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4"/>
  <fileSharing readOnlyRecommended="1"/>
  <workbookPr codeName="ThisWorkbook" defaultThemeVersion="166925"/>
  <mc:AlternateContent xmlns:mc="http://schemas.openxmlformats.org/markup-compatibility/2006">
    <mc:Choice Requires="x15">
      <x15ac:absPath xmlns:x15ac="http://schemas.microsoft.com/office/spreadsheetml/2010/11/ac" url="H:\acctg\REGULATORY ACCTG\CEHE\Rate Case\2024 Rate Case\CEHE Schedules and WP\Redacted\"/>
    </mc:Choice>
  </mc:AlternateContent>
  <xr:revisionPtr revIDLastSave="12" documentId="13_ncr:1_{16489212-0942-4297-B0FE-1774D3D71E7A}" xr6:coauthVersionLast="47" xr6:coauthVersionMax="47" xr10:uidLastSave="{88BC9C59-6C59-4CC2-B3D5-A3EEB973E362}"/>
  <bookViews>
    <workbookView xWindow="-120" yWindow="-120" windowWidth="29040" windowHeight="15840" firstSheet="160" xr2:uid="{44FA299C-FBB5-4151-9F2C-02805CDBAC90}"/>
  </bookViews>
  <sheets>
    <sheet name="INDEX" sheetId="2" r:id="rId1"/>
    <sheet name="I-A" sheetId="7" r:id="rId2"/>
    <sheet name="I-A-1" sheetId="8" r:id="rId3"/>
    <sheet name="I-A-2" sheetId="9" r:id="rId4"/>
    <sheet name="II-B" sheetId="10" r:id="rId5"/>
    <sheet name="II-B-1" sheetId="11" r:id="rId6"/>
    <sheet name="II-B-1.1" sheetId="12" r:id="rId7"/>
    <sheet name="II-B-2" sheetId="13" r:id="rId8"/>
    <sheet name="II-B-3" sheetId="14" r:id="rId9"/>
    <sheet name="II-B-4" sheetId="15" r:id="rId10"/>
    <sheet name="II-B-5" sheetId="16" r:id="rId11"/>
    <sheet name="II-B-5a" sheetId="17" r:id="rId12"/>
    <sheet name="II-B-6" sheetId="18" r:id="rId13"/>
    <sheet name="II-B-7" sheetId="19" r:id="rId14"/>
    <sheet name="II B-7.1" sheetId="207" r:id="rId15"/>
    <sheet name="II-B-8" sheetId="21" r:id="rId16"/>
    <sheet name="II-B-9" sheetId="22" r:id="rId17"/>
    <sheet name="II-B-9.1" sheetId="23" r:id="rId18"/>
    <sheet name="II-B-10" sheetId="24" r:id="rId19"/>
    <sheet name="II-B-11" sheetId="25" r:id="rId20"/>
    <sheet name="II-B-12" sheetId="26" r:id="rId21"/>
    <sheet name="II-B-12a" sheetId="210" r:id="rId22"/>
    <sheet name="II-B-13" sheetId="28" r:id="rId23"/>
    <sheet name="II-B-14" sheetId="29" r:id="rId24"/>
    <sheet name="II-B-15a" sheetId="203" r:id="rId25"/>
    <sheet name="II-B-15b" sheetId="204" r:id="rId26"/>
    <sheet name="II-C-1" sheetId="30" r:id="rId27"/>
    <sheet name="II-C-1.1" sheetId="31" r:id="rId28"/>
    <sheet name="II-C-2.1" sheetId="32" r:id="rId29"/>
    <sheet name="II-C-2.2" sheetId="33" r:id="rId30"/>
    <sheet name="II-C-2.2a" sheetId="34" r:id="rId31"/>
    <sheet name="II-C-2.3" sheetId="35" r:id="rId32"/>
    <sheet name="II-C-2.3a" sheetId="36" r:id="rId33"/>
    <sheet name="II-C-2.4" sheetId="37" r:id="rId34"/>
    <sheet name="II-C-2.4a" sheetId="38" r:id="rId35"/>
    <sheet name="II-C-2.5" sheetId="39" r:id="rId36"/>
    <sheet name="II-C-2.5a" sheetId="40" r:id="rId37"/>
    <sheet name="II-C.2.6" sheetId="206" r:id="rId38"/>
    <sheet name="II-C-2.7" sheetId="42" r:id="rId39"/>
    <sheet name="II-C-2.7a" sheetId="43" r:id="rId40"/>
    <sheet name="II-C-2.8" sheetId="44" r:id="rId41"/>
    <sheet name="II-C-2.9" sheetId="45" r:id="rId42"/>
    <sheet name="II-C-2.10" sheetId="46" r:id="rId43"/>
    <sheet name="II-C-3" sheetId="47" r:id="rId44"/>
    <sheet name="II-C-4" sheetId="48" r:id="rId45"/>
    <sheet name="II-D-1" sheetId="49" r:id="rId46"/>
    <sheet name="II-D-1a" sheetId="50" r:id="rId47"/>
    <sheet name="II-D-1.1" sheetId="51" r:id="rId48"/>
    <sheet name="II-D-1.1 OM TRAN BY MO" sheetId="52" r:id="rId49"/>
    <sheet name="II-D-1.1 OM DIST BY MO" sheetId="53" r:id="rId50"/>
    <sheet name="II-D-1.1 OM MET BY MO" sheetId="54" r:id="rId51"/>
    <sheet name="II-D-1.1 OM TDCS BY MO" sheetId="55" r:id="rId52"/>
    <sheet name="II-D-2" sheetId="56" r:id="rId53"/>
    <sheet name="II-D-2a" sheetId="57" r:id="rId54"/>
    <sheet name="II-D-2.1" sheetId="58" r:id="rId55"/>
    <sheet name="II-D-2.1 AG TRAN BY MO" sheetId="59" r:id="rId56"/>
    <sheet name="II-D-2.1 AG MET BY MO" sheetId="60" r:id="rId57"/>
    <sheet name="II-D-2.1 AG DIST BY MO" sheetId="61" r:id="rId58"/>
    <sheet name="II-D-2.1 AG TDCS BY MO" sheetId="62" r:id="rId59"/>
    <sheet name="II-D-2.2.1" sheetId="63" r:id="rId60"/>
    <sheet name="II-D-2.2.2" sheetId="64" r:id="rId61"/>
    <sheet name="II-D-2.2.3" sheetId="65" r:id="rId62"/>
    <sheet name="II-D-2.2a.1" sheetId="66" r:id="rId63"/>
    <sheet name="II-D-2.2a.2" sheetId="67" r:id="rId64"/>
    <sheet name="II-D-2.3" sheetId="68" r:id="rId65"/>
    <sheet name="II-D-2.4" sheetId="69" r:id="rId66"/>
    <sheet name="II-D-2.4a" sheetId="70" r:id="rId67"/>
    <sheet name="II-D-2.5" sheetId="71" r:id="rId68"/>
    <sheet name="II-D-2.6" sheetId="3" r:id="rId69"/>
    <sheet name="II-D-2.6a" sheetId="72" r:id="rId70"/>
    <sheet name="II-D-2.6b" sheetId="73" r:id="rId71"/>
    <sheet name="II-D-2.6c" sheetId="74" r:id="rId72"/>
    <sheet name="II-D-2.7" sheetId="75" r:id="rId73"/>
    <sheet name="II-D-2.7a" sheetId="76" r:id="rId74"/>
    <sheet name="II-D-2.7b" sheetId="77" r:id="rId75"/>
    <sheet name="II-D-2.7c" sheetId="78" r:id="rId76"/>
    <sheet name="II-D-2.7d" sheetId="79" r:id="rId77"/>
    <sheet name="II-D-2.8" sheetId="80" r:id="rId78"/>
    <sheet name="II-D-2.9.1" sheetId="81" r:id="rId79"/>
    <sheet name="II-D-2.9.1 TRAN BY MO" sheetId="82" r:id="rId80"/>
    <sheet name="II-D-2.9.1 DIST BY MO" sheetId="83" r:id="rId81"/>
    <sheet name="II-D-2.9.1 MET BY MO" sheetId="84" r:id="rId82"/>
    <sheet name="II-D-2.9.1 TDCS BY MO" sheetId="85" r:id="rId83"/>
    <sheet name="II-D-2.9.2" sheetId="86" r:id="rId84"/>
    <sheet name="II-D-3" sheetId="87" r:id="rId85"/>
    <sheet name="II-D-3.1" sheetId="88" r:id="rId86"/>
    <sheet name="II-D-3.2" sheetId="89" r:id="rId87"/>
    <sheet name="II-D-3.3" sheetId="90" r:id="rId88"/>
    <sheet name="II-D-3.4" sheetId="91" r:id="rId89"/>
    <sheet name="II-D-3.5" sheetId="92" r:id="rId90"/>
    <sheet name="II-D-3.5.1" sheetId="93" r:id="rId91"/>
    <sheet name="II-D-3.5.2" sheetId="94" r:id="rId92"/>
    <sheet name="II-D-3.6.1" sheetId="95" r:id="rId93"/>
    <sheet name="II-D-3.6.1a" sheetId="96" r:id="rId94"/>
    <sheet name="II-D-3.6.2" sheetId="97" r:id="rId95"/>
    <sheet name="II-D-3.6.3" sheetId="98" r:id="rId96"/>
    <sheet name="II-D-3.7.1" sheetId="99" r:id="rId97"/>
    <sheet name="II-D-3.7.2" sheetId="100" r:id="rId98"/>
    <sheet name="II-D-3.7.3" sheetId="101" r:id="rId99"/>
    <sheet name="II-D-3.7.3.1" sheetId="102" r:id="rId100"/>
    <sheet name="II-D-3.7.4" sheetId="103" r:id="rId101"/>
    <sheet name="II-D-3.7.5" sheetId="104" r:id="rId102"/>
    <sheet name="II-D-3.7.6" sheetId="105" r:id="rId103"/>
    <sheet name="II-D-3.7.7" sheetId="106" r:id="rId104"/>
    <sheet name="II-D-3.8.1" sheetId="107" r:id="rId105"/>
    <sheet name="II-D-3.8.2" sheetId="108" r:id="rId106"/>
    <sheet name="II-D-3.8.3" sheetId="109" r:id="rId107"/>
    <sheet name="II-D-3.8.4" sheetId="110" r:id="rId108"/>
    <sheet name="II-D-3.9.1" sheetId="111" r:id="rId109"/>
    <sheet name="II-D-3.9.2" sheetId="112" r:id="rId110"/>
    <sheet name="II-D-3.9.3" sheetId="113" r:id="rId111"/>
    <sheet name="II-D-3.9.4" sheetId="114" r:id="rId112"/>
    <sheet name="II-D-3.10.1" sheetId="115" r:id="rId113"/>
    <sheet name="II-D-3.10.2" sheetId="116" r:id="rId114"/>
    <sheet name="II-D-3.10.3" sheetId="117" r:id="rId115"/>
    <sheet name="II-D-4" sheetId="118" r:id="rId116"/>
    <sheet name="II-E-1" sheetId="119" r:id="rId117"/>
    <sheet name="II-E-2" sheetId="120" r:id="rId118"/>
    <sheet name="II-E-2a" sheetId="121" r:id="rId119"/>
    <sheet name="II-E-2.1" sheetId="122" r:id="rId120"/>
    <sheet name="II-E-2.1.4" sheetId="123" r:id="rId121"/>
    <sheet name="II-E-3" sheetId="175" r:id="rId122"/>
    <sheet name="II-E-3-Attach" sheetId="177" r:id="rId123"/>
    <sheet name="II-E-3.1" sheetId="176" r:id="rId124"/>
    <sheet name="II-E-3.2" sheetId="178" r:id="rId125"/>
    <sheet name="II-E-3.3" sheetId="179" r:id="rId126"/>
    <sheet name="II-E-3.4" sheetId="180" r:id="rId127"/>
    <sheet name="II-E-3.4a" sheetId="181" r:id="rId128"/>
    <sheet name="II-E-3.5.1" sheetId="182" r:id="rId129"/>
    <sheet name="II-E-3.5.2" sheetId="183" r:id="rId130"/>
    <sheet name="II-E-3.6" sheetId="184" r:id="rId131"/>
    <sheet name="II-E-3.7" sheetId="185" r:id="rId132"/>
    <sheet name="II-E-3.8" sheetId="186" r:id="rId133"/>
    <sheet name="II-E-3.9" sheetId="187" r:id="rId134"/>
    <sheet name="II-E-3.10" sheetId="188" r:id="rId135"/>
    <sheet name="II-E-3.11" sheetId="189" r:id="rId136"/>
    <sheet name="II-E-3.12" sheetId="190" r:id="rId137"/>
    <sheet name="II-E-3.13" sheetId="191" r:id="rId138"/>
    <sheet name="II-E-3.14" sheetId="192" r:id="rId139"/>
    <sheet name="II-E-3.15" sheetId="193" r:id="rId140"/>
    <sheet name="II-E-3.16" sheetId="194" r:id="rId141"/>
    <sheet name="II-E-3.17" sheetId="195" r:id="rId142"/>
    <sheet name="II-E-3.18" sheetId="196" r:id="rId143"/>
    <sheet name="II-E-3.19" sheetId="197" r:id="rId144"/>
    <sheet name="II-E-3.20" sheetId="198" r:id="rId145"/>
    <sheet name="II-E-3.21" sheetId="199" r:id="rId146"/>
    <sheet name="II-E-3.22" sheetId="200" r:id="rId147"/>
    <sheet name="II-E-3.23" sheetId="201" r:id="rId148"/>
    <sheet name="II-E-3.24" sheetId="202" r:id="rId149"/>
    <sheet name="II-E-4" sheetId="152" r:id="rId150"/>
    <sheet name="II-E-4.1" sheetId="4" r:id="rId151"/>
    <sheet name="II-E-4.1.1" sheetId="5" r:id="rId152"/>
    <sheet name="II-E-4.2" sheetId="153" r:id="rId153"/>
    <sheet name="II-E-4.3" sheetId="154" r:id="rId154"/>
    <sheet name="II-E-4.4" sheetId="155" r:id="rId155"/>
    <sheet name="II-E-4.5" sheetId="156" r:id="rId156"/>
    <sheet name="II-E-4.6" sheetId="157" r:id="rId157"/>
    <sheet name="II-E-5" sheetId="158" r:id="rId158"/>
    <sheet name="II-F Func Factors" sheetId="159" r:id="rId159"/>
    <sheet name="II-F-2" sheetId="160" r:id="rId160"/>
    <sheet name="II-G-1" sheetId="161" r:id="rId161"/>
    <sheet name="VI-L" sheetId="205" r:id="rId162"/>
    <sheet name="III-A" sheetId="162" r:id="rId163"/>
    <sheet name="III-A-1" sheetId="163" r:id="rId164"/>
    <sheet name="III-B" sheetId="164" r:id="rId165"/>
    <sheet name="III-B-9" sheetId="165" r:id="rId166"/>
    <sheet name="III-D-1" sheetId="166" r:id="rId167"/>
    <sheet name="III-D-2" sheetId="167" r:id="rId168"/>
    <sheet name="III-E-1" sheetId="168" r:id="rId169"/>
    <sheet name="III-E-2" sheetId="169" r:id="rId170"/>
    <sheet name="III-E-3" sheetId="170" r:id="rId171"/>
    <sheet name="III-E-5" sheetId="171" r:id="rId172"/>
  </sheets>
  <externalReferences>
    <externalReference r:id="rId173"/>
    <externalReference r:id="rId174"/>
    <externalReference r:id="rId175"/>
    <externalReference r:id="rId176"/>
    <externalReference r:id="rId177"/>
    <externalReference r:id="rId178"/>
    <externalReference r:id="rId179"/>
    <externalReference r:id="rId180"/>
  </externalReferences>
  <definedNames>
    <definedName name="\0" localSheetId="21">#REF!</definedName>
    <definedName name="\0">#REF!</definedName>
    <definedName name="\a" localSheetId="21">#REF!</definedName>
    <definedName name="\a">#REF!</definedName>
    <definedName name="\B" localSheetId="21">#REF!</definedName>
    <definedName name="\B">#REF!</definedName>
    <definedName name="\b1" localSheetId="21">#REF!</definedName>
    <definedName name="\b1">#REF!</definedName>
    <definedName name="\C" localSheetId="21">#REF!</definedName>
    <definedName name="\C">#REF!</definedName>
    <definedName name="\D" localSheetId="21">#REF!</definedName>
    <definedName name="\D">#REF!</definedName>
    <definedName name="\E" localSheetId="21">#REF!</definedName>
    <definedName name="\E">#REF!</definedName>
    <definedName name="\F" localSheetId="21">#REF!</definedName>
    <definedName name="\F">#REF!</definedName>
    <definedName name="\G" localSheetId="21">#REF!</definedName>
    <definedName name="\G">#REF!</definedName>
    <definedName name="\H" localSheetId="21">#REF!</definedName>
    <definedName name="\H">#REF!</definedName>
    <definedName name="\J" localSheetId="21">#REF!</definedName>
    <definedName name="\J">#REF!</definedName>
    <definedName name="\K" localSheetId="21">#REF!</definedName>
    <definedName name="\K">#REF!</definedName>
    <definedName name="\L" localSheetId="21">#REF!</definedName>
    <definedName name="\L">#REF!</definedName>
    <definedName name="\M" localSheetId="21">#REF!</definedName>
    <definedName name="\M">#REF!</definedName>
    <definedName name="\N" localSheetId="21">#REF!</definedName>
    <definedName name="\N">#REF!</definedName>
    <definedName name="\O" localSheetId="21">#REF!</definedName>
    <definedName name="\O">#REF!</definedName>
    <definedName name="\p" localSheetId="21">#REF!</definedName>
    <definedName name="\p">#REF!</definedName>
    <definedName name="\q" localSheetId="21">#REF!</definedName>
    <definedName name="\q">#REF!</definedName>
    <definedName name="\R" localSheetId="21">#REF!</definedName>
    <definedName name="\R">#REF!</definedName>
    <definedName name="\S" localSheetId="21">#REF!</definedName>
    <definedName name="\S">#REF!</definedName>
    <definedName name="\U" localSheetId="21">#REF!</definedName>
    <definedName name="\U">#REF!</definedName>
    <definedName name="\V" localSheetId="21">#REF!</definedName>
    <definedName name="\V">#REF!</definedName>
    <definedName name="\w" localSheetId="21">#REF!</definedName>
    <definedName name="\w">#REF!</definedName>
    <definedName name="\X" localSheetId="21">#REF!</definedName>
    <definedName name="\X">#REF!</definedName>
    <definedName name="\y" localSheetId="21">#REF!</definedName>
    <definedName name="\y">#REF!</definedName>
    <definedName name="\Z" localSheetId="21">#REF!</definedName>
    <definedName name="\Z">#REF!</definedName>
    <definedName name="________DAT1" localSheetId="21">#REF!</definedName>
    <definedName name="________DAT1">#REF!</definedName>
    <definedName name="________DAT10" localSheetId="21">#REF!</definedName>
    <definedName name="________DAT10">#REF!</definedName>
    <definedName name="________DAT11" localSheetId="21">#REF!</definedName>
    <definedName name="________DAT11">#REF!</definedName>
    <definedName name="________DAT12" localSheetId="21">#REF!</definedName>
    <definedName name="________DAT12">#REF!</definedName>
    <definedName name="________DAT13" localSheetId="21">#REF!</definedName>
    <definedName name="________DAT13">#REF!</definedName>
    <definedName name="________DAT14" localSheetId="21">#REF!</definedName>
    <definedName name="________DAT14">#REF!</definedName>
    <definedName name="________DAT15" localSheetId="21">#REF!</definedName>
    <definedName name="________DAT15">#REF!</definedName>
    <definedName name="________DAT16" localSheetId="21">#REF!</definedName>
    <definedName name="________DAT16">#REF!</definedName>
    <definedName name="________DAT17" localSheetId="21">#REF!</definedName>
    <definedName name="________DAT17">#REF!</definedName>
    <definedName name="________DAT18" localSheetId="21">#REF!</definedName>
    <definedName name="________DAT18">#REF!</definedName>
    <definedName name="________DAT19" localSheetId="21">#REF!</definedName>
    <definedName name="________DAT19">#REF!</definedName>
    <definedName name="________DAT2" localSheetId="21">#REF!</definedName>
    <definedName name="________DAT2">#REF!</definedName>
    <definedName name="________DAT20" localSheetId="21">#REF!</definedName>
    <definedName name="________DAT20">#REF!</definedName>
    <definedName name="________DAT3" localSheetId="21">#REF!</definedName>
    <definedName name="________DAT3">#REF!</definedName>
    <definedName name="________DAT4" localSheetId="21">#REF!</definedName>
    <definedName name="________DAT4">#REF!</definedName>
    <definedName name="________DAT5" localSheetId="21">#REF!</definedName>
    <definedName name="________DAT5">#REF!</definedName>
    <definedName name="________DAT6" localSheetId="21">#REF!</definedName>
    <definedName name="________DAT6">#REF!</definedName>
    <definedName name="________DAT7" localSheetId="21">#REF!</definedName>
    <definedName name="________DAT7">#REF!</definedName>
    <definedName name="________DAT8" localSheetId="21">#REF!</definedName>
    <definedName name="________DAT8">#REF!</definedName>
    <definedName name="________DAT9" localSheetId="21">#REF!</definedName>
    <definedName name="________DAT9">#REF!</definedName>
    <definedName name="_______C12P" localSheetId="21">#REF!</definedName>
    <definedName name="_______C12P">#REF!</definedName>
    <definedName name="_______C13P" localSheetId="21">#REF!</definedName>
    <definedName name="_______C13P">#REF!</definedName>
    <definedName name="_______C2P" localSheetId="21">#REF!</definedName>
    <definedName name="_______C2P">#REF!</definedName>
    <definedName name="_______C3P" localSheetId="21">#REF!</definedName>
    <definedName name="_______C3P">#REF!</definedName>
    <definedName name="_______C42P" localSheetId="21">#REF!</definedName>
    <definedName name="_______C42P">#REF!</definedName>
    <definedName name="_______C4P" localSheetId="21">#REF!</definedName>
    <definedName name="_______C4P">#REF!</definedName>
    <definedName name="_______C5P" localSheetId="21">#REF!</definedName>
    <definedName name="_______C5P">#REF!</definedName>
    <definedName name="_______C6P" localSheetId="21">#REF!</definedName>
    <definedName name="_______C6P">#REF!</definedName>
    <definedName name="_______C7P" localSheetId="21">#REF!</definedName>
    <definedName name="_______C7P">#REF!</definedName>
    <definedName name="_______DAT1" localSheetId="21">#REF!</definedName>
    <definedName name="_______DAT1">#REF!</definedName>
    <definedName name="_______DAT10" localSheetId="21">#REF!</definedName>
    <definedName name="_______DAT10">#REF!</definedName>
    <definedName name="_______DAT11" localSheetId="21">#REF!</definedName>
    <definedName name="_______DAT11">#REF!</definedName>
    <definedName name="_______DAT12" localSheetId="21">#REF!</definedName>
    <definedName name="_______DAT12">#REF!</definedName>
    <definedName name="_______DAT13" localSheetId="21">#REF!</definedName>
    <definedName name="_______DAT13">#REF!</definedName>
    <definedName name="_______DAT14" localSheetId="21">#REF!</definedName>
    <definedName name="_______DAT14">#REF!</definedName>
    <definedName name="_______DAT15" localSheetId="21">#REF!</definedName>
    <definedName name="_______DAT15">#REF!</definedName>
    <definedName name="_______DAT16" localSheetId="21">#REF!</definedName>
    <definedName name="_______DAT16">#REF!</definedName>
    <definedName name="_______DAT17" localSheetId="21">#REF!</definedName>
    <definedName name="_______DAT17">#REF!</definedName>
    <definedName name="_______DAT18" localSheetId="21">#REF!</definedName>
    <definedName name="_______DAT18">#REF!</definedName>
    <definedName name="_______DAT19" localSheetId="21">#REF!</definedName>
    <definedName name="_______DAT19">#REF!</definedName>
    <definedName name="_______DAT2" localSheetId="21">#REF!</definedName>
    <definedName name="_______DAT2">#REF!</definedName>
    <definedName name="_______DAT20" localSheetId="21">#REF!</definedName>
    <definedName name="_______DAT20">#REF!</definedName>
    <definedName name="_______DAT21" localSheetId="21">#REF!</definedName>
    <definedName name="_______DAT21">#REF!</definedName>
    <definedName name="_______DAT22" localSheetId="21">#REF!</definedName>
    <definedName name="_______DAT22">#REF!</definedName>
    <definedName name="_______DAT23" localSheetId="21">#REF!</definedName>
    <definedName name="_______DAT23">#REF!</definedName>
    <definedName name="_______DAT3" localSheetId="21">#REF!</definedName>
    <definedName name="_______DAT3">#REF!</definedName>
    <definedName name="_______DAT4" localSheetId="21">#REF!</definedName>
    <definedName name="_______DAT4">#REF!</definedName>
    <definedName name="_______DAT5" localSheetId="21">#REF!</definedName>
    <definedName name="_______DAT5">#REF!</definedName>
    <definedName name="_______DAT6" localSheetId="21">#REF!</definedName>
    <definedName name="_______DAT6">#REF!</definedName>
    <definedName name="_______DAT7" localSheetId="21">#REF!</definedName>
    <definedName name="_______DAT7">#REF!</definedName>
    <definedName name="_______DAT8" localSheetId="21">#REF!</definedName>
    <definedName name="_______DAT8">#REF!</definedName>
    <definedName name="_______DAT9" localSheetId="21">#REF!</definedName>
    <definedName name="_______DAT9">#REF!</definedName>
    <definedName name="_______DIS75" localSheetId="21">#REF!</definedName>
    <definedName name="_______DIS75">#REF!</definedName>
    <definedName name="_______DIS8" localSheetId="21">#REF!</definedName>
    <definedName name="_______DIS8">#REF!</definedName>
    <definedName name="_______PI6" localSheetId="21">#REF!</definedName>
    <definedName name="_______PI6">#REF!</definedName>
    <definedName name="_______PPD2" localSheetId="21">#REF!</definedName>
    <definedName name="_______PPD2">#REF!</definedName>
    <definedName name="_______SP1" localSheetId="21">#REF!</definedName>
    <definedName name="_______SP1">#REF!</definedName>
    <definedName name="_______SP2" localSheetId="21">#REF!</definedName>
    <definedName name="_______SP2">#REF!</definedName>
    <definedName name="_______SP3" localSheetId="21">#REF!</definedName>
    <definedName name="_______SP3">#REF!</definedName>
    <definedName name="_______SP4" localSheetId="21">#REF!</definedName>
    <definedName name="_______SP4">#REF!</definedName>
    <definedName name="_______Sp5" localSheetId="21">#REF!</definedName>
    <definedName name="_______Sp5">#REF!</definedName>
    <definedName name="_______SPC1" localSheetId="21">#REF!</definedName>
    <definedName name="_______SPC1">#REF!</definedName>
    <definedName name="_______SPC2" localSheetId="21">#REF!</definedName>
    <definedName name="_______SPC2">#REF!</definedName>
    <definedName name="______C12P" localSheetId="21">#REF!</definedName>
    <definedName name="______C12P">#REF!</definedName>
    <definedName name="______C13P" localSheetId="21">#REF!</definedName>
    <definedName name="______C13P">#REF!</definedName>
    <definedName name="______C2P" localSheetId="21">#REF!</definedName>
    <definedName name="______C2P">#REF!</definedName>
    <definedName name="______C3P" localSheetId="21">#REF!</definedName>
    <definedName name="______C3P">#REF!</definedName>
    <definedName name="______C42P" localSheetId="21">#REF!</definedName>
    <definedName name="______C42P">#REF!</definedName>
    <definedName name="______C4P" localSheetId="21">#REF!</definedName>
    <definedName name="______C4P">#REF!</definedName>
    <definedName name="______C5P" localSheetId="21">#REF!</definedName>
    <definedName name="______C5P">#REF!</definedName>
    <definedName name="______C6P" localSheetId="21">#REF!</definedName>
    <definedName name="______C6P">#REF!</definedName>
    <definedName name="______C7P" localSheetId="21">#REF!</definedName>
    <definedName name="______C7P">#REF!</definedName>
    <definedName name="______DAT1" localSheetId="21">#REF!</definedName>
    <definedName name="______DAT1">#REF!</definedName>
    <definedName name="______DAT10" localSheetId="21">#REF!</definedName>
    <definedName name="______DAT10">#REF!</definedName>
    <definedName name="______DAT11" localSheetId="21">#REF!</definedName>
    <definedName name="______DAT11">#REF!</definedName>
    <definedName name="______DAT12" localSheetId="21">#REF!</definedName>
    <definedName name="______DAT12">#REF!</definedName>
    <definedName name="______DAT13" localSheetId="21">#REF!</definedName>
    <definedName name="______DAT13">#REF!</definedName>
    <definedName name="______DAT14" localSheetId="21">#REF!</definedName>
    <definedName name="______DAT14">#REF!</definedName>
    <definedName name="______DAT15" localSheetId="21">#REF!</definedName>
    <definedName name="______DAT15">#REF!</definedName>
    <definedName name="______DAT16" localSheetId="21">#REF!</definedName>
    <definedName name="______DAT16">#REF!</definedName>
    <definedName name="______DAT17" localSheetId="21">#REF!</definedName>
    <definedName name="______DAT17">#REF!</definedName>
    <definedName name="______DAT18" localSheetId="21">#REF!</definedName>
    <definedName name="______DAT18">#REF!</definedName>
    <definedName name="______DAT19" localSheetId="21">#REF!</definedName>
    <definedName name="______DAT19">#REF!</definedName>
    <definedName name="______DAT2" localSheetId="21">#REF!</definedName>
    <definedName name="______DAT2">#REF!</definedName>
    <definedName name="______DAT20" localSheetId="21">#REF!</definedName>
    <definedName name="______DAT20">#REF!</definedName>
    <definedName name="______DAT3" localSheetId="21">#REF!</definedName>
    <definedName name="______DAT3">#REF!</definedName>
    <definedName name="______DAT4" localSheetId="21">#REF!</definedName>
    <definedName name="______DAT4">#REF!</definedName>
    <definedName name="______DAT5" localSheetId="21">#REF!</definedName>
    <definedName name="______DAT5">#REF!</definedName>
    <definedName name="______DAT6" localSheetId="21">#REF!</definedName>
    <definedName name="______DAT6">#REF!</definedName>
    <definedName name="______DAT7" localSheetId="21">#REF!</definedName>
    <definedName name="______DAT7">#REF!</definedName>
    <definedName name="______DAT8" localSheetId="21">#REF!</definedName>
    <definedName name="______DAT8">#REF!</definedName>
    <definedName name="______DAT9" localSheetId="21">#REF!</definedName>
    <definedName name="______DAT9">#REF!</definedName>
    <definedName name="______DIS75" localSheetId="21">#REF!</definedName>
    <definedName name="______DIS75">#REF!</definedName>
    <definedName name="______DIS8" localSheetId="21">#REF!</definedName>
    <definedName name="______DIS8">#REF!</definedName>
    <definedName name="______EXP2" localSheetId="21">#REF!</definedName>
    <definedName name="______EXP2">#REF!</definedName>
    <definedName name="______FAS88" localSheetId="21">#REF!</definedName>
    <definedName name="______FAS88">#REF!</definedName>
    <definedName name="______PI6" localSheetId="21">#REF!</definedName>
    <definedName name="______PI6">#REF!</definedName>
    <definedName name="______PPD2" localSheetId="21">#REF!</definedName>
    <definedName name="______PPD2">#REF!</definedName>
    <definedName name="______SP1" localSheetId="21">#REF!</definedName>
    <definedName name="______SP1">#REF!</definedName>
    <definedName name="______SP2" localSheetId="21">#REF!</definedName>
    <definedName name="______SP2">#REF!</definedName>
    <definedName name="______SP3" localSheetId="21">#REF!</definedName>
    <definedName name="______SP3">#REF!</definedName>
    <definedName name="______SP4" localSheetId="21">#REF!</definedName>
    <definedName name="______SP4">#REF!</definedName>
    <definedName name="______Sp5" localSheetId="21">#REF!</definedName>
    <definedName name="______Sp5">#REF!</definedName>
    <definedName name="______SPC1" localSheetId="21">#REF!</definedName>
    <definedName name="______SPC1">#REF!</definedName>
    <definedName name="______SPC2" localSheetId="21">#REF!</definedName>
    <definedName name="______SPC2">#REF!</definedName>
    <definedName name="_____C12P" localSheetId="21">#REF!</definedName>
    <definedName name="_____C12P">#REF!</definedName>
    <definedName name="_____C13P" localSheetId="21">#REF!</definedName>
    <definedName name="_____C13P">#REF!</definedName>
    <definedName name="_____C2P" localSheetId="21">#REF!</definedName>
    <definedName name="_____C2P">#REF!</definedName>
    <definedName name="_____C3P" localSheetId="21">#REF!</definedName>
    <definedName name="_____C3P">#REF!</definedName>
    <definedName name="_____C42P" localSheetId="21">#REF!</definedName>
    <definedName name="_____C42P">#REF!</definedName>
    <definedName name="_____C4P" localSheetId="21">#REF!</definedName>
    <definedName name="_____C4P">#REF!</definedName>
    <definedName name="_____C5P" localSheetId="21">#REF!</definedName>
    <definedName name="_____C5P">#REF!</definedName>
    <definedName name="_____C6P" localSheetId="21">#REF!</definedName>
    <definedName name="_____C6P">#REF!</definedName>
    <definedName name="_____C7P" localSheetId="21">#REF!</definedName>
    <definedName name="_____C7P">#REF!</definedName>
    <definedName name="_____DAT1" localSheetId="21">#REF!</definedName>
    <definedName name="_____DAT1">#REF!</definedName>
    <definedName name="_____DAT10" localSheetId="21">#REF!</definedName>
    <definedName name="_____DAT10">#REF!</definedName>
    <definedName name="_____DAT11" localSheetId="21">#REF!</definedName>
    <definedName name="_____DAT11">#REF!</definedName>
    <definedName name="_____DAT12" localSheetId="21">#REF!</definedName>
    <definedName name="_____DAT12">#REF!</definedName>
    <definedName name="_____DAT13" localSheetId="21">#REF!</definedName>
    <definedName name="_____DAT13">#REF!</definedName>
    <definedName name="_____DAT14" localSheetId="21">#REF!</definedName>
    <definedName name="_____DAT14">#REF!</definedName>
    <definedName name="_____DAT15" localSheetId="21">#REF!</definedName>
    <definedName name="_____DAT15">#REF!</definedName>
    <definedName name="_____DAT16" localSheetId="21">#REF!</definedName>
    <definedName name="_____DAT16">#REF!</definedName>
    <definedName name="_____DAT17" localSheetId="21">#REF!</definedName>
    <definedName name="_____DAT17">#REF!</definedName>
    <definedName name="_____DAT18" localSheetId="21">#REF!</definedName>
    <definedName name="_____DAT18">#REF!</definedName>
    <definedName name="_____DAT19" localSheetId="21">#REF!</definedName>
    <definedName name="_____DAT19">#REF!</definedName>
    <definedName name="_____DAT2" localSheetId="21">#REF!</definedName>
    <definedName name="_____DAT2">#REF!</definedName>
    <definedName name="_____DAT20" localSheetId="21">#REF!</definedName>
    <definedName name="_____DAT20">#REF!</definedName>
    <definedName name="_____DAT21" localSheetId="21">#REF!</definedName>
    <definedName name="_____DAT21">#REF!</definedName>
    <definedName name="_____DAT22" localSheetId="21">#REF!</definedName>
    <definedName name="_____DAT22">#REF!</definedName>
    <definedName name="_____DAT23" localSheetId="21">#REF!</definedName>
    <definedName name="_____DAT23">#REF!</definedName>
    <definedName name="_____DAT3" localSheetId="21">#REF!</definedName>
    <definedName name="_____DAT3">#REF!</definedName>
    <definedName name="_____DAT4" localSheetId="21">#REF!</definedName>
    <definedName name="_____DAT4">#REF!</definedName>
    <definedName name="_____DAT5" localSheetId="21">#REF!</definedName>
    <definedName name="_____DAT5">#REF!</definedName>
    <definedName name="_____DAT6" localSheetId="21">#REF!</definedName>
    <definedName name="_____DAT6">#REF!</definedName>
    <definedName name="_____DAT7" localSheetId="21">#REF!</definedName>
    <definedName name="_____DAT7">#REF!</definedName>
    <definedName name="_____DAT8" localSheetId="21">#REF!</definedName>
    <definedName name="_____DAT8">#REF!</definedName>
    <definedName name="_____DAT9" localSheetId="21">#REF!</definedName>
    <definedName name="_____DAT9">#REF!</definedName>
    <definedName name="_____DIS75" localSheetId="21">#REF!</definedName>
    <definedName name="_____DIS75">#REF!</definedName>
    <definedName name="_____DIS8" localSheetId="21">#REF!</definedName>
    <definedName name="_____DIS8">#REF!</definedName>
    <definedName name="_____EXP2" localSheetId="21">#REF!</definedName>
    <definedName name="_____EXP2">#REF!</definedName>
    <definedName name="_____FAS88" localSheetId="21">#REF!</definedName>
    <definedName name="_____FAS88">#REF!</definedName>
    <definedName name="_____PI6" localSheetId="21">#REF!</definedName>
    <definedName name="_____PI6">#REF!</definedName>
    <definedName name="_____PPD2" localSheetId="21">#REF!</definedName>
    <definedName name="_____PPD2">#REF!</definedName>
    <definedName name="_____SP1" localSheetId="21">#REF!</definedName>
    <definedName name="_____SP1">#REF!</definedName>
    <definedName name="_____SP2" localSheetId="21">#REF!</definedName>
    <definedName name="_____SP2">#REF!</definedName>
    <definedName name="_____SP3" localSheetId="21">#REF!</definedName>
    <definedName name="_____SP3">#REF!</definedName>
    <definedName name="_____SP4" localSheetId="21">#REF!</definedName>
    <definedName name="_____SP4">#REF!</definedName>
    <definedName name="_____Sp5" localSheetId="21">#REF!</definedName>
    <definedName name="_____Sp5">#REF!</definedName>
    <definedName name="_____SPC1" localSheetId="21">#REF!</definedName>
    <definedName name="_____SPC1">#REF!</definedName>
    <definedName name="_____SPC2" localSheetId="21">#REF!</definedName>
    <definedName name="_____SPC2">#REF!</definedName>
    <definedName name="____C12P" localSheetId="21">#REF!</definedName>
    <definedName name="____C12P">#REF!</definedName>
    <definedName name="____C13P" localSheetId="21">#REF!</definedName>
    <definedName name="____C13P">#REF!</definedName>
    <definedName name="____C2P" localSheetId="21">#REF!</definedName>
    <definedName name="____C2P">#REF!</definedName>
    <definedName name="____C3P" localSheetId="21">#REF!</definedName>
    <definedName name="____C3P">#REF!</definedName>
    <definedName name="____C42P" localSheetId="21">#REF!</definedName>
    <definedName name="____C42P">#REF!</definedName>
    <definedName name="____C4P" localSheetId="21">#REF!</definedName>
    <definedName name="____C4P">#REF!</definedName>
    <definedName name="____C5P" localSheetId="21">#REF!</definedName>
    <definedName name="____C5P">#REF!</definedName>
    <definedName name="____C6P" localSheetId="21">#REF!</definedName>
    <definedName name="____C6P">#REF!</definedName>
    <definedName name="____C7P" localSheetId="21">#REF!</definedName>
    <definedName name="____C7P">#REF!</definedName>
    <definedName name="____DAT1" localSheetId="21">#REF!</definedName>
    <definedName name="____DAT1">#REF!</definedName>
    <definedName name="____DAT10" localSheetId="21">#REF!</definedName>
    <definedName name="____DAT10">#REF!</definedName>
    <definedName name="____DAT11" localSheetId="21">#REF!</definedName>
    <definedName name="____DAT11">#REF!</definedName>
    <definedName name="____DAT12" localSheetId="21">#REF!</definedName>
    <definedName name="____DAT12">#REF!</definedName>
    <definedName name="____DAT13" localSheetId="21">#REF!</definedName>
    <definedName name="____DAT13">#REF!</definedName>
    <definedName name="____DAT14" localSheetId="21">#REF!</definedName>
    <definedName name="____DAT14">#REF!</definedName>
    <definedName name="____DAT15" localSheetId="21">#REF!</definedName>
    <definedName name="____DAT15">#REF!</definedName>
    <definedName name="____DAT16" localSheetId="21">#REF!</definedName>
    <definedName name="____DAT16">#REF!</definedName>
    <definedName name="____DAT17" localSheetId="21">#REF!</definedName>
    <definedName name="____DAT17">#REF!</definedName>
    <definedName name="____DAT18" localSheetId="21">#REF!</definedName>
    <definedName name="____DAT18">#REF!</definedName>
    <definedName name="____DAT19" localSheetId="21">#REF!</definedName>
    <definedName name="____DAT19">#REF!</definedName>
    <definedName name="____DAT2" localSheetId="21">#REF!</definedName>
    <definedName name="____DAT2">#REF!</definedName>
    <definedName name="____DAT21" localSheetId="21">#REF!</definedName>
    <definedName name="____DAT21">#REF!</definedName>
    <definedName name="____DAT22" localSheetId="21">#REF!</definedName>
    <definedName name="____DAT22">#REF!</definedName>
    <definedName name="____DAT23" localSheetId="21">#REF!</definedName>
    <definedName name="____DAT23">#REF!</definedName>
    <definedName name="____DAT3" localSheetId="21">#REF!</definedName>
    <definedName name="____DAT3">#REF!</definedName>
    <definedName name="____DAT4" localSheetId="21">#REF!</definedName>
    <definedName name="____DAT4">#REF!</definedName>
    <definedName name="____DAT5" localSheetId="21">#REF!</definedName>
    <definedName name="____DAT5">#REF!</definedName>
    <definedName name="____DAT6" localSheetId="21">#REF!</definedName>
    <definedName name="____DAT6">#REF!</definedName>
    <definedName name="____DAT7" localSheetId="21">#REF!</definedName>
    <definedName name="____DAT7">#REF!</definedName>
    <definedName name="____DAT8" localSheetId="21">#REF!</definedName>
    <definedName name="____DAT8">#REF!</definedName>
    <definedName name="____DAT9" localSheetId="21">#REF!</definedName>
    <definedName name="____DAT9">#REF!</definedName>
    <definedName name="____DIS75" localSheetId="21">#REF!</definedName>
    <definedName name="____DIS75">#REF!</definedName>
    <definedName name="____DIS8" localSheetId="21">#REF!</definedName>
    <definedName name="____DIS8">#REF!</definedName>
    <definedName name="____EXP2" localSheetId="21">#REF!</definedName>
    <definedName name="____EXP2">#REF!</definedName>
    <definedName name="____FAS88" localSheetId="21">#REF!</definedName>
    <definedName name="____FAS88">#REF!</definedName>
    <definedName name="____PI6" localSheetId="21">#REF!</definedName>
    <definedName name="____PI6">#REF!</definedName>
    <definedName name="____PPD2" localSheetId="21">#REF!</definedName>
    <definedName name="____PPD2">#REF!</definedName>
    <definedName name="____SP1" localSheetId="21">#REF!</definedName>
    <definedName name="____SP1">#REF!</definedName>
    <definedName name="____SP2" localSheetId="21">#REF!</definedName>
    <definedName name="____SP2">#REF!</definedName>
    <definedName name="____SP3" localSheetId="21">#REF!</definedName>
    <definedName name="____SP3">#REF!</definedName>
    <definedName name="____SP4" localSheetId="21">#REF!</definedName>
    <definedName name="____SP4">#REF!</definedName>
    <definedName name="____Sp5" localSheetId="21">#REF!</definedName>
    <definedName name="____Sp5">#REF!</definedName>
    <definedName name="____SPC1" localSheetId="21">#REF!</definedName>
    <definedName name="____SPC1">#REF!</definedName>
    <definedName name="____SPC2" localSheetId="21">#REF!</definedName>
    <definedName name="____SPC2">#REF!</definedName>
    <definedName name="___C12P" localSheetId="21">#REF!</definedName>
    <definedName name="___C12P">#REF!</definedName>
    <definedName name="___C13P" localSheetId="21">#REF!</definedName>
    <definedName name="___C13P">#REF!</definedName>
    <definedName name="___C2P" localSheetId="21">#REF!</definedName>
    <definedName name="___C2P">#REF!</definedName>
    <definedName name="___C3P" localSheetId="21">#REF!</definedName>
    <definedName name="___C3P">#REF!</definedName>
    <definedName name="___C42P" localSheetId="21">#REF!</definedName>
    <definedName name="___C42P">#REF!</definedName>
    <definedName name="___C4P" localSheetId="21">#REF!</definedName>
    <definedName name="___C4P">#REF!</definedName>
    <definedName name="___C5P" localSheetId="21">#REF!</definedName>
    <definedName name="___C5P">#REF!</definedName>
    <definedName name="___C6P" localSheetId="21">#REF!</definedName>
    <definedName name="___C6P">#REF!</definedName>
    <definedName name="___C7P" localSheetId="21">#REF!</definedName>
    <definedName name="___C7P">#REF!</definedName>
    <definedName name="___DAT1" localSheetId="21">#REF!</definedName>
    <definedName name="___DAT1">#REF!</definedName>
    <definedName name="___DAT10" localSheetId="21">#REF!</definedName>
    <definedName name="___DAT10">#REF!</definedName>
    <definedName name="___DAT11" localSheetId="21">#REF!</definedName>
    <definedName name="___DAT11">#REF!</definedName>
    <definedName name="___DAT12" localSheetId="21">#REF!</definedName>
    <definedName name="___DAT12">#REF!</definedName>
    <definedName name="___DAT13" localSheetId="21">#REF!</definedName>
    <definedName name="___DAT13">#REF!</definedName>
    <definedName name="___DAT14" localSheetId="21">#REF!</definedName>
    <definedName name="___DAT14">#REF!</definedName>
    <definedName name="___DAT15" localSheetId="21">#REF!</definedName>
    <definedName name="___DAT15">#REF!</definedName>
    <definedName name="___DAT16" localSheetId="21">#REF!</definedName>
    <definedName name="___DAT16">#REF!</definedName>
    <definedName name="___DAT17" localSheetId="21">#REF!</definedName>
    <definedName name="___DAT17">#REF!</definedName>
    <definedName name="___DAT18" localSheetId="21">#REF!</definedName>
    <definedName name="___DAT18">#REF!</definedName>
    <definedName name="___DAT19" localSheetId="21">#REF!</definedName>
    <definedName name="___DAT19">#REF!</definedName>
    <definedName name="___DAT2" localSheetId="21">#REF!</definedName>
    <definedName name="___DAT2">#REF!</definedName>
    <definedName name="___DAT20" localSheetId="21">#REF!</definedName>
    <definedName name="___DAT20">#REF!</definedName>
    <definedName name="___DAT21" localSheetId="21">#REF!</definedName>
    <definedName name="___DAT21">#REF!</definedName>
    <definedName name="___DAT22" localSheetId="21">#REF!</definedName>
    <definedName name="___DAT22">#REF!</definedName>
    <definedName name="___DAT23" localSheetId="21">#REF!</definedName>
    <definedName name="___DAT23">#REF!</definedName>
    <definedName name="___DAT3" localSheetId="21">#REF!</definedName>
    <definedName name="___DAT3">#REF!</definedName>
    <definedName name="___DAT4" localSheetId="21">#REF!</definedName>
    <definedName name="___DAT4">#REF!</definedName>
    <definedName name="___DAT5" localSheetId="21">#REF!</definedName>
    <definedName name="___DAT5">#REF!</definedName>
    <definedName name="___DAT6" localSheetId="21">#REF!</definedName>
    <definedName name="___DAT6">#REF!</definedName>
    <definedName name="___DAT7" localSheetId="21">#REF!</definedName>
    <definedName name="___DAT7">#REF!</definedName>
    <definedName name="___DAT8" localSheetId="21">#REF!</definedName>
    <definedName name="___DAT8">#REF!</definedName>
    <definedName name="___DAT9" localSheetId="21">#REF!</definedName>
    <definedName name="___DAT9">#REF!</definedName>
    <definedName name="___DIS75" localSheetId="21">#REF!</definedName>
    <definedName name="___DIS75">#REF!</definedName>
    <definedName name="___DIS8" localSheetId="21">#REF!</definedName>
    <definedName name="___DIS8">#REF!</definedName>
    <definedName name="___EXP2" localSheetId="21">#REF!</definedName>
    <definedName name="___EXP2">#REF!</definedName>
    <definedName name="___FAS88" localSheetId="21">#REF!</definedName>
    <definedName name="___FAS88">#REF!</definedName>
    <definedName name="___INDEX_SHEET___ASAP_Utilities" localSheetId="21">#REF!</definedName>
    <definedName name="___INDEX_SHEET___ASAP_Utilities">#REF!</definedName>
    <definedName name="___PI6" localSheetId="21">#REF!</definedName>
    <definedName name="___PI6">#REF!</definedName>
    <definedName name="___PPD2" localSheetId="21">#REF!</definedName>
    <definedName name="___PPD2">#REF!</definedName>
    <definedName name="___SP1" localSheetId="21">#REF!</definedName>
    <definedName name="___SP1">#REF!</definedName>
    <definedName name="___SP2" localSheetId="21">#REF!</definedName>
    <definedName name="___SP2">#REF!</definedName>
    <definedName name="___SP3" localSheetId="21">#REF!</definedName>
    <definedName name="___SP3">#REF!</definedName>
    <definedName name="___SP4" localSheetId="21">#REF!</definedName>
    <definedName name="___SP4">#REF!</definedName>
    <definedName name="___Sp5" localSheetId="21">#REF!</definedName>
    <definedName name="___Sp5">#REF!</definedName>
    <definedName name="___SPC1" localSheetId="21">#REF!</definedName>
    <definedName name="___SPC1">#REF!</definedName>
    <definedName name="___SPC2" localSheetId="21">#REF!</definedName>
    <definedName name="___SPC2">#REF!</definedName>
    <definedName name="__123Graph_D" localSheetId="21" hidden="1">#REF!</definedName>
    <definedName name="__123Graph_D" hidden="1">#REF!</definedName>
    <definedName name="__C12P" localSheetId="21">#REF!</definedName>
    <definedName name="__C12P">#REF!</definedName>
    <definedName name="__C13P" localSheetId="21">#REF!</definedName>
    <definedName name="__C13P">#REF!</definedName>
    <definedName name="__C2P" localSheetId="21">#REF!</definedName>
    <definedName name="__C2P">#REF!</definedName>
    <definedName name="__C3P" localSheetId="21">#REF!</definedName>
    <definedName name="__C3P">#REF!</definedName>
    <definedName name="__C42P" localSheetId="21">#REF!</definedName>
    <definedName name="__C42P">#REF!</definedName>
    <definedName name="__C4P" localSheetId="21">#REF!</definedName>
    <definedName name="__C4P">#REF!</definedName>
    <definedName name="__C5P" localSheetId="21">#REF!</definedName>
    <definedName name="__C5P">#REF!</definedName>
    <definedName name="__C6P" localSheetId="21">#REF!</definedName>
    <definedName name="__C6P">#REF!</definedName>
    <definedName name="__C7P" localSheetId="21">#REF!</definedName>
    <definedName name="__C7P">#REF!</definedName>
    <definedName name="__DAT1" localSheetId="21">#REF!</definedName>
    <definedName name="__DAT1">#REF!</definedName>
    <definedName name="__DAT10" localSheetId="21">#REF!</definedName>
    <definedName name="__DAT10">#REF!</definedName>
    <definedName name="__DAT11" localSheetId="21">#REF!</definedName>
    <definedName name="__DAT11">#REF!</definedName>
    <definedName name="__DAT12" localSheetId="21">#REF!</definedName>
    <definedName name="__DAT12">#REF!</definedName>
    <definedName name="__DAT13" localSheetId="21">#REF!</definedName>
    <definedName name="__DAT13">#REF!</definedName>
    <definedName name="__DAT14" localSheetId="21">#REF!</definedName>
    <definedName name="__DAT14">#REF!</definedName>
    <definedName name="__DAT15" localSheetId="21">#REF!</definedName>
    <definedName name="__DAT15">#REF!</definedName>
    <definedName name="__DAT16" localSheetId="21">#REF!</definedName>
    <definedName name="__DAT16">#REF!</definedName>
    <definedName name="__DAT17" localSheetId="21">#REF!</definedName>
    <definedName name="__DAT17">#REF!</definedName>
    <definedName name="__DAT18" localSheetId="21">#REF!</definedName>
    <definedName name="__DAT18">#REF!</definedName>
    <definedName name="__DAT19" localSheetId="21">#REF!</definedName>
    <definedName name="__DAT19">#REF!</definedName>
    <definedName name="__DAT2" localSheetId="21">#REF!</definedName>
    <definedName name="__DAT2">#REF!</definedName>
    <definedName name="__DAT20" localSheetId="21">#REF!</definedName>
    <definedName name="__DAT20">#REF!</definedName>
    <definedName name="__DAT21" localSheetId="21">#REF!</definedName>
    <definedName name="__DAT21">#REF!</definedName>
    <definedName name="__DAT22" localSheetId="21">#REF!</definedName>
    <definedName name="__DAT22">#REF!</definedName>
    <definedName name="__DAT23" localSheetId="21">#REF!</definedName>
    <definedName name="__DAT23">#REF!</definedName>
    <definedName name="__DAT3" localSheetId="21">#REF!</definedName>
    <definedName name="__DAT3">#REF!</definedName>
    <definedName name="__DAT4" localSheetId="21">#REF!</definedName>
    <definedName name="__DAT4">#REF!</definedName>
    <definedName name="__DAT5" localSheetId="21">#REF!</definedName>
    <definedName name="__DAT5">#REF!</definedName>
    <definedName name="__DAT6" localSheetId="21">#REF!</definedName>
    <definedName name="__DAT6">#REF!</definedName>
    <definedName name="__DAT7" localSheetId="21">#REF!</definedName>
    <definedName name="__DAT7">#REF!</definedName>
    <definedName name="__DAT8" localSheetId="21">#REF!</definedName>
    <definedName name="__DAT8">#REF!</definedName>
    <definedName name="__DAT9" localSheetId="21">#REF!</definedName>
    <definedName name="__DAT9">#REF!</definedName>
    <definedName name="__DIS75" localSheetId="21">#REF!</definedName>
    <definedName name="__DIS75">#REF!</definedName>
    <definedName name="__DIS8" localSheetId="21">#REF!</definedName>
    <definedName name="__DIS8">#REF!</definedName>
    <definedName name="__EXP2" localSheetId="21">#REF!</definedName>
    <definedName name="__EXP2">#REF!</definedName>
    <definedName name="__FAS88" localSheetId="21">#REF!</definedName>
    <definedName name="__FAS88">#REF!</definedName>
    <definedName name="__PI6" localSheetId="21">#REF!</definedName>
    <definedName name="__PI6">#REF!</definedName>
    <definedName name="__PPD2" localSheetId="21">#REF!</definedName>
    <definedName name="__PPD2">#REF!</definedName>
    <definedName name="__SP1" localSheetId="21">#REF!</definedName>
    <definedName name="__SP1">#REF!</definedName>
    <definedName name="__SP2" localSheetId="21">#REF!</definedName>
    <definedName name="__SP2">#REF!</definedName>
    <definedName name="__SP3" localSheetId="21">#REF!</definedName>
    <definedName name="__SP3">#REF!</definedName>
    <definedName name="__SP4" localSheetId="21">#REF!</definedName>
    <definedName name="__SP4">#REF!</definedName>
    <definedName name="__Sp5" localSheetId="21">#REF!</definedName>
    <definedName name="__Sp5">#REF!</definedName>
    <definedName name="__SPC1" localSheetId="21">#REF!</definedName>
    <definedName name="__SPC1">#REF!</definedName>
    <definedName name="__SPC2" localSheetId="21">#REF!</definedName>
    <definedName name="__SPC2">#REF!</definedName>
    <definedName name="_0300Genco" localSheetId="21">#REF!</definedName>
    <definedName name="_0300Genco">#REF!</definedName>
    <definedName name="_0300HLPCorp" localSheetId="21">#REF!</definedName>
    <definedName name="_0300HLPCorp">#REF!</definedName>
    <definedName name="_0300HLPDivision" localSheetId="21">#REF!</definedName>
    <definedName name="_0300HLPDivision">#REF!</definedName>
    <definedName name="_0300Nuclear" localSheetId="21">#REF!</definedName>
    <definedName name="_0300Nuclear">#REF!</definedName>
    <definedName name="_0300Retail" localSheetId="21">#REF!</definedName>
    <definedName name="_0300Retail">#REF!</definedName>
    <definedName name="_0300SS" localSheetId="21">#REF!</definedName>
    <definedName name="_0300SS">#REF!</definedName>
    <definedName name="_107000" localSheetId="21">#REF!</definedName>
    <definedName name="_107000">#REF!</definedName>
    <definedName name="_186200" localSheetId="21">#REF!</definedName>
    <definedName name="_186200">#REF!</definedName>
    <definedName name="_2__123Graph_ACHART_17" localSheetId="21" hidden="1">#REF!</definedName>
    <definedName name="_2__123Graph_ACHART_17" hidden="1">#REF!</definedName>
    <definedName name="_76995" localSheetId="21">#REF!</definedName>
    <definedName name="_76995">#REF!</definedName>
    <definedName name="_941XXX" localSheetId="21">#REF!</definedName>
    <definedName name="_941XXX">#REF!</definedName>
    <definedName name="_999_Arkla_Relocation___SAP" localSheetId="21">#REF!</definedName>
    <definedName name="_999_Arkla_Relocation___SAP">#REF!</definedName>
    <definedName name="_C12P" localSheetId="21">#REF!</definedName>
    <definedName name="_C12P">#REF!</definedName>
    <definedName name="_C13P" localSheetId="21">#REF!</definedName>
    <definedName name="_C13P">#REF!</definedName>
    <definedName name="_C2P" localSheetId="21">#REF!</definedName>
    <definedName name="_C2P">#REF!</definedName>
    <definedName name="_C3P" localSheetId="21">#REF!</definedName>
    <definedName name="_C3P">#REF!</definedName>
    <definedName name="_C42P" localSheetId="21">#REF!</definedName>
    <definedName name="_C42P">#REF!</definedName>
    <definedName name="_C4P" localSheetId="21">#REF!</definedName>
    <definedName name="_C4P">#REF!</definedName>
    <definedName name="_C5P" localSheetId="21">#REF!</definedName>
    <definedName name="_C5P">#REF!</definedName>
    <definedName name="_C6P" localSheetId="21">#REF!</definedName>
    <definedName name="_C6P">#REF!</definedName>
    <definedName name="_C7P" localSheetId="21">#REF!</definedName>
    <definedName name="_C7P">#REF!</definedName>
    <definedName name="_COH2006" localSheetId="21">#REF!</definedName>
    <definedName name="_COH2006">#REF!</definedName>
    <definedName name="_COH2007" localSheetId="21">#REF!</definedName>
    <definedName name="_COH2007">#REF!</definedName>
    <definedName name="_DAT1" localSheetId="21">#REF!</definedName>
    <definedName name="_DAT1">#REF!</definedName>
    <definedName name="_DAT10" localSheetId="21">#REF!</definedName>
    <definedName name="_DAT10">#REF!</definedName>
    <definedName name="_DAT11" localSheetId="21">#REF!</definedName>
    <definedName name="_DAT11">#REF!</definedName>
    <definedName name="_DAT12" localSheetId="21">#REF!</definedName>
    <definedName name="_DAT12">#REF!</definedName>
    <definedName name="_DAT13" localSheetId="21">#REF!</definedName>
    <definedName name="_DAT13">#REF!</definedName>
    <definedName name="_DAT14" localSheetId="21">#REF!</definedName>
    <definedName name="_DAT14">#REF!</definedName>
    <definedName name="_DAT15" localSheetId="21">#REF!</definedName>
    <definedName name="_DAT15">#REF!</definedName>
    <definedName name="_DAT16" localSheetId="21">#REF!</definedName>
    <definedName name="_DAT16">#REF!</definedName>
    <definedName name="_DAT17" localSheetId="21">#REF!</definedName>
    <definedName name="_DAT17">#REF!</definedName>
    <definedName name="_DAT18" localSheetId="21">#REF!</definedName>
    <definedName name="_DAT18">#REF!</definedName>
    <definedName name="_DAT19" localSheetId="21">#REF!</definedName>
    <definedName name="_DAT19">#REF!</definedName>
    <definedName name="_DAT2" localSheetId="21">#REF!</definedName>
    <definedName name="_DAT2">#REF!</definedName>
    <definedName name="_DAT20" localSheetId="21">#REF!</definedName>
    <definedName name="_DAT20">#REF!</definedName>
    <definedName name="_DAT21" localSheetId="21">#REF!</definedName>
    <definedName name="_DAT21">#REF!</definedName>
    <definedName name="_DAT22" localSheetId="21">#REF!</definedName>
    <definedName name="_DAT22">#REF!</definedName>
    <definedName name="_DAT23" localSheetId="21">#REF!</definedName>
    <definedName name="_DAT23">#REF!</definedName>
    <definedName name="_DAT3" localSheetId="21">#REF!</definedName>
    <definedName name="_DAT3">#REF!</definedName>
    <definedName name="_DAT4" localSheetId="21">#REF!</definedName>
    <definedName name="_DAT4">#REF!</definedName>
    <definedName name="_DAT5" localSheetId="21">#REF!</definedName>
    <definedName name="_DAT5">#REF!</definedName>
    <definedName name="_DAT6" localSheetId="21">#REF!</definedName>
    <definedName name="_DAT6">#REF!</definedName>
    <definedName name="_DAT7" localSheetId="21">#REF!</definedName>
    <definedName name="_DAT7">#REF!</definedName>
    <definedName name="_DAT8" localSheetId="21">#REF!</definedName>
    <definedName name="_DAT8">#REF!</definedName>
    <definedName name="_DAT9" localSheetId="21">#REF!</definedName>
    <definedName name="_DAT9">#REF!</definedName>
    <definedName name="_DIS75" localSheetId="21">#REF!</definedName>
    <definedName name="_DIS75">#REF!</definedName>
    <definedName name="_DIS8" localSheetId="21">#REF!</definedName>
    <definedName name="_DIS8">#REF!</definedName>
    <definedName name="_ERR2" localSheetId="21">#REF!</definedName>
    <definedName name="_ERR2">#REF!</definedName>
    <definedName name="_ERR3" localSheetId="21">#REF!</definedName>
    <definedName name="_ERR3">#REF!</definedName>
    <definedName name="_EXH1" localSheetId="21">#REF!</definedName>
    <definedName name="_EXH1">#REF!</definedName>
    <definedName name="_EXH2" localSheetId="21">#REF!</definedName>
    <definedName name="_EXH2">#REF!</definedName>
    <definedName name="_EXH3" localSheetId="21">#REF!</definedName>
    <definedName name="_EXH3">#REF!</definedName>
    <definedName name="_EXP2" localSheetId="21">#REF!</definedName>
    <definedName name="_EXP2">#REF!</definedName>
    <definedName name="_FAS88" localSheetId="21">#REF!</definedName>
    <definedName name="_FAS88">#REF!</definedName>
    <definedName name="_Fill" localSheetId="21" hidden="1">#REF!</definedName>
    <definedName name="_Fill" hidden="1">#REF!</definedName>
    <definedName name="_HOU1" localSheetId="21">#REF!</definedName>
    <definedName name="_HOU1">#REF!</definedName>
    <definedName name="_Key1" localSheetId="21" hidden="1">#REF!</definedName>
    <definedName name="_Key1" hidden="1">#REF!</definedName>
    <definedName name="_Key2" localSheetId="21" hidden="1">#REF!</definedName>
    <definedName name="_Key2" hidden="1">#REF!</definedName>
    <definedName name="_Order1" hidden="1">255</definedName>
    <definedName name="_Order2" hidden="1">255</definedName>
    <definedName name="_PI6" localSheetId="21">#REF!</definedName>
    <definedName name="_PI6">#REF!</definedName>
    <definedName name="_PPD2" localSheetId="21">#REF!</definedName>
    <definedName name="_PPD2">#REF!</definedName>
    <definedName name="_Regression_Int">1</definedName>
    <definedName name="_revised" localSheetId="21">#REF!</definedName>
    <definedName name="_revised">#REF!</definedName>
    <definedName name="_s8" localSheetId="21">#REF!</definedName>
    <definedName name="_s8">#REF!</definedName>
    <definedName name="_Sort" localSheetId="21" hidden="1">#REF!</definedName>
    <definedName name="_Sort" hidden="1">#REF!</definedName>
    <definedName name="_SP1" localSheetId="21">#REF!</definedName>
    <definedName name="_SP1">#REF!</definedName>
    <definedName name="_SP2" localSheetId="21">#REF!</definedName>
    <definedName name="_SP2">#REF!</definedName>
    <definedName name="_SP3" localSheetId="21">#REF!</definedName>
    <definedName name="_SP3">#REF!</definedName>
    <definedName name="_SP4" localSheetId="21">#REF!</definedName>
    <definedName name="_SP4">#REF!</definedName>
    <definedName name="_Sp5" localSheetId="21">#REF!</definedName>
    <definedName name="_Sp5">#REF!</definedName>
    <definedName name="_SPC1" localSheetId="21">#REF!</definedName>
    <definedName name="_SPC1">#REF!</definedName>
    <definedName name="_SPC2" localSheetId="21">#REF!</definedName>
    <definedName name="_SPC2">#REF!</definedName>
    <definedName name="_v2" localSheetId="21">#REF!</definedName>
    <definedName name="_v2">#REF!</definedName>
    <definedName name="A">#N/A</definedName>
    <definedName name="A_2NOTES" localSheetId="21">#REF!</definedName>
    <definedName name="A_2NOTES">#REF!</definedName>
    <definedName name="A_4" localSheetId="21">#REF!</definedName>
    <definedName name="A_4">#REF!</definedName>
    <definedName name="A1_A4Ex" localSheetId="21">#REF!</definedName>
    <definedName name="A1_A4Ex">#REF!</definedName>
    <definedName name="A1_A4Pv" localSheetId="21">#REF!</definedName>
    <definedName name="A1_A4Pv">#REF!</definedName>
    <definedName name="A1_A4PYRet" localSheetId="21">#REF!</definedName>
    <definedName name="A1_A4PYRet">#REF!</definedName>
    <definedName name="A1_A4Rmk" localSheetId="21">#REF!</definedName>
    <definedName name="A1_A4Rmk">#REF!</definedName>
    <definedName name="A1_A4Rtn" localSheetId="21">#REF!</definedName>
    <definedName name="A1_A4Rtn">#REF!</definedName>
    <definedName name="A1_A6Ex" localSheetId="21">#REF!</definedName>
    <definedName name="A1_A6Ex">#REF!</definedName>
    <definedName name="A1_A6Prv" localSheetId="21">#REF!</definedName>
    <definedName name="A1_A6Prv">#REF!</definedName>
    <definedName name="A1_A6PYRet" localSheetId="21">#REF!</definedName>
    <definedName name="A1_A6PYRet">#REF!</definedName>
    <definedName name="A1_A6Rmk" localSheetId="21">#REF!</definedName>
    <definedName name="A1_A6Rmk">#REF!</definedName>
    <definedName name="A1_A6Rtn" localSheetId="21">#REF!</definedName>
    <definedName name="A1_A6Rtn">#REF!</definedName>
    <definedName name="A1_ACEEx" localSheetId="21">#REF!</definedName>
    <definedName name="A1_ACEEx">#REF!</definedName>
    <definedName name="A1_ACEPrv" localSheetId="21">#REF!</definedName>
    <definedName name="A1_ACEPrv">#REF!</definedName>
    <definedName name="A1_ACERmk" localSheetId="21">#REF!</definedName>
    <definedName name="A1_ACERmk">#REF!</definedName>
    <definedName name="A1_ACERtn" localSheetId="21">#REF!</definedName>
    <definedName name="A1_ACERtn">#REF!</definedName>
    <definedName name="A1_AdjNBIPrv" localSheetId="21">#REF!</definedName>
    <definedName name="A1_AdjNBIPrv">#REF!</definedName>
    <definedName name="A1_AdjNBIPYRet" localSheetId="21">#REF!</definedName>
    <definedName name="A1_AdjNBIPYRet">#REF!</definedName>
    <definedName name="A1_AdjNBIRmk" localSheetId="21">#REF!</definedName>
    <definedName name="A1_AdjNBIRmk">#REF!</definedName>
    <definedName name="A1_AdjNBIRtn" localSheetId="21">#REF!</definedName>
    <definedName name="A1_AdjNBIRtn">#REF!</definedName>
    <definedName name="A1_AMTEx" localSheetId="21">#REF!</definedName>
    <definedName name="A1_AMTEx">#REF!</definedName>
    <definedName name="A1_AMTIB4_NOLEx" localSheetId="21">#REF!</definedName>
    <definedName name="A1_AMTIB4_NOLEx">#REF!</definedName>
    <definedName name="A1_AMTIB4_NOLPrv" localSheetId="21">#REF!</definedName>
    <definedName name="A1_AMTIB4_NOLPrv">#REF!</definedName>
    <definedName name="A1_AMTIB4_NOLPYRet" localSheetId="21">#REF!</definedName>
    <definedName name="A1_AMTIB4_NOLPYRet">#REF!</definedName>
    <definedName name="A1_AMTIB4_NOLRmk" localSheetId="21">#REF!</definedName>
    <definedName name="A1_AMTIB4_NOLRmk">#REF!</definedName>
    <definedName name="A1_AMTIB4_NOLRtn" localSheetId="21">#REF!</definedName>
    <definedName name="A1_AMTIB4_NOLRtn">#REF!</definedName>
    <definedName name="A1_AMTIB4ExmEx" localSheetId="21">#REF!</definedName>
    <definedName name="A1_AMTIB4ExmEx">#REF!</definedName>
    <definedName name="A1_AMTIB4ExmPrv" localSheetId="21">#REF!</definedName>
    <definedName name="A1_AMTIB4ExmPrv">#REF!</definedName>
    <definedName name="A1_AMTIB4ExmPYRet" localSheetId="21">#REF!</definedName>
    <definedName name="A1_AMTIB4ExmPYRet">#REF!</definedName>
    <definedName name="A1_AMTIB4ExmRmk" localSheetId="21">#REF!</definedName>
    <definedName name="A1_AMTIB4ExmRmk">#REF!</definedName>
    <definedName name="A1_AMTIB4ExmRtn" localSheetId="21">#REF!</definedName>
    <definedName name="A1_AMTIB4ExmRtn">#REF!</definedName>
    <definedName name="A1_AMTNOLEx" localSheetId="21">#REF!</definedName>
    <definedName name="A1_AMTNOLEx">#REF!</definedName>
    <definedName name="A1_AMTNOLPrv" localSheetId="21">#REF!</definedName>
    <definedName name="A1_AMTNOLPrv">#REF!</definedName>
    <definedName name="A1_AMTNOLPYRet" localSheetId="21">#REF!</definedName>
    <definedName name="A1_AMTNOLPYRet">#REF!</definedName>
    <definedName name="A1_AMTNOLRmk" localSheetId="21">#REF!</definedName>
    <definedName name="A1_AMTNOLRmk">#REF!</definedName>
    <definedName name="A1_AMTNOLRtn" localSheetId="21">#REF!</definedName>
    <definedName name="A1_AMTNOLRtn">#REF!</definedName>
    <definedName name="A1_AMTPrv" localSheetId="21">#REF!</definedName>
    <definedName name="A1_AMTPrv">#REF!</definedName>
    <definedName name="A1_AMTRmk" localSheetId="21">#REF!</definedName>
    <definedName name="A1_AMTRmk">#REF!</definedName>
    <definedName name="A1_AMTRtn" localSheetId="21">#REF!</definedName>
    <definedName name="A1_AMTRtn">#REF!</definedName>
    <definedName name="A1_C5PYRet" localSheetId="21">#REF!</definedName>
    <definedName name="A1_C5PYRet">#REF!</definedName>
    <definedName name="A1_CmACEEx" localSheetId="21">#REF!</definedName>
    <definedName name="A1_CmACEEx">#REF!</definedName>
    <definedName name="A1_CmACEPrv" localSheetId="21">#REF!</definedName>
    <definedName name="A1_CmACEPrv">#REF!</definedName>
    <definedName name="A1_CmACERmk" localSheetId="21">#REF!</definedName>
    <definedName name="A1_CmACERmk">#REF!</definedName>
    <definedName name="A1_CmACERtn" localSheetId="21">#REF!</definedName>
    <definedName name="A1_CmACERtn">#REF!</definedName>
    <definedName name="A1_DRD2Ex" localSheetId="21">#REF!</definedName>
    <definedName name="A1_DRD2Ex">#REF!</definedName>
    <definedName name="A1_DRD2Prv" localSheetId="21">#REF!</definedName>
    <definedName name="A1_DRD2Prv">#REF!</definedName>
    <definedName name="A1_DRD2Rmk" localSheetId="21">#REF!</definedName>
    <definedName name="A1_DRD2Rmk">#REF!</definedName>
    <definedName name="A1_DRD2Rtn" localSheetId="21">#REF!</definedName>
    <definedName name="A1_DRD2Rtn">#REF!</definedName>
    <definedName name="A1_DRDEx" localSheetId="21">#REF!</definedName>
    <definedName name="A1_DRDEx">#REF!</definedName>
    <definedName name="A1_DRDPrv" localSheetId="21">#REF!</definedName>
    <definedName name="A1_DRDPrv">#REF!</definedName>
    <definedName name="A1_DRDPYRet" localSheetId="21">#REF!</definedName>
    <definedName name="A1_DRDPYRet">#REF!</definedName>
    <definedName name="A1_DRDRmk" localSheetId="21">#REF!</definedName>
    <definedName name="A1_DRDRmk">#REF!</definedName>
    <definedName name="A1_DRDRtn" localSheetId="21">#REF!</definedName>
    <definedName name="A1_DRDRtn">#REF!</definedName>
    <definedName name="A1_FTEEx" localSheetId="21">#REF!</definedName>
    <definedName name="A1_FTEEx">#REF!</definedName>
    <definedName name="A1_FTEPrv" localSheetId="21">#REF!</definedName>
    <definedName name="A1_FTEPrv">#REF!</definedName>
    <definedName name="A1_FTEPYRet" localSheetId="21">#REF!</definedName>
    <definedName name="A1_FTEPYRet">#REF!</definedName>
    <definedName name="A1_FTERmk" localSheetId="21">#REF!</definedName>
    <definedName name="A1_FTERmk">#REF!</definedName>
    <definedName name="A1_FTERtn" localSheetId="21">#REF!</definedName>
    <definedName name="A1_FTERtn">#REF!</definedName>
    <definedName name="A1_G8AMTPYRet" localSheetId="21">#REF!</definedName>
    <definedName name="A1_G8AMTPYRet">#REF!</definedName>
    <definedName name="A1_G8APYRt" localSheetId="21">#REF!</definedName>
    <definedName name="A1_G8APYRt">#REF!</definedName>
    <definedName name="A1_G8CMLPYRet" localSheetId="21">#REF!</definedName>
    <definedName name="A1_G8CMLPYRet">#REF!</definedName>
    <definedName name="A1_Hide" localSheetId="21">#REF!</definedName>
    <definedName name="A1_Hide">#REF!</definedName>
    <definedName name="A1_NBIB4Prv" localSheetId="21">#REF!</definedName>
    <definedName name="A1_NBIB4Prv">#REF!</definedName>
    <definedName name="A1_NBIB4PYRtn" localSheetId="21">#REF!</definedName>
    <definedName name="A1_NBIB4PYRtn">#REF!</definedName>
    <definedName name="A1_NBIB4Rmk" localSheetId="21">#REF!</definedName>
    <definedName name="A1_NBIB4Rmk">#REF!</definedName>
    <definedName name="A1_NBIB4Rtn" localSheetId="21">#REF!</definedName>
    <definedName name="A1_NBIB4Rtn">#REF!</definedName>
    <definedName name="A1_NOLEx" localSheetId="21">#REF!</definedName>
    <definedName name="A1_NOLEx">#REF!</definedName>
    <definedName name="A1_NOLPrv" localSheetId="21">#REF!</definedName>
    <definedName name="A1_NOLPrv">#REF!</definedName>
    <definedName name="A1_NOLPYRet" localSheetId="21">#REF!</definedName>
    <definedName name="A1_NOLPYRet">#REF!</definedName>
    <definedName name="A1_NOLRmk" localSheetId="21">#REF!</definedName>
    <definedName name="A1_NOLRmk">#REF!</definedName>
    <definedName name="A1_NOLRtn" localSheetId="21">#REF!</definedName>
    <definedName name="A1_NOLRtn">#REF!</definedName>
    <definedName name="A1_P01T01Ex" localSheetId="21">#REF!</definedName>
    <definedName name="A1_P01T01Ex">#REF!</definedName>
    <definedName name="A1_P01T01Prv" localSheetId="21">#REF!</definedName>
    <definedName name="A1_P01T01Prv">#REF!</definedName>
    <definedName name="A1_P01T01PYRet" localSheetId="21">#REF!</definedName>
    <definedName name="A1_P01T01PYRet">#REF!</definedName>
    <definedName name="A1_P01T01Rmk" localSheetId="21">#REF!</definedName>
    <definedName name="A1_P01T01Rmk">#REF!</definedName>
    <definedName name="A1_P01T01Rtn" localSheetId="21">#REF!</definedName>
    <definedName name="A1_P01T01Rtn">#REF!</definedName>
    <definedName name="A1_P02A01Ex" localSheetId="21">#REF!</definedName>
    <definedName name="A1_P02A01Ex">#REF!</definedName>
    <definedName name="A1_P02A01Prv" localSheetId="21">#REF!</definedName>
    <definedName name="A1_P02A01Prv">#REF!</definedName>
    <definedName name="A1_P02A01PYRet" localSheetId="21">#REF!</definedName>
    <definedName name="A1_P02A01PYRet">#REF!</definedName>
    <definedName name="A1_P02A01Rmk" localSheetId="21">#REF!</definedName>
    <definedName name="A1_P02A01Rmk">#REF!</definedName>
    <definedName name="A1_P02A01Rtn" localSheetId="21">#REF!</definedName>
    <definedName name="A1_P02A01Rtn">#REF!</definedName>
    <definedName name="A1_P02B01Ex" localSheetId="21">#REF!</definedName>
    <definedName name="A1_P02B01Ex">#REF!</definedName>
    <definedName name="A1_P02B01Prv" localSheetId="21">#REF!</definedName>
    <definedName name="A1_P02B01Prv">#REF!</definedName>
    <definedName name="A1_P02B01PYRet" localSheetId="21">#REF!</definedName>
    <definedName name="A1_P02B01PYRet">#REF!</definedName>
    <definedName name="A1_P02B01Rmk" localSheetId="21">#REF!</definedName>
    <definedName name="A1_P02B01Rmk">#REF!</definedName>
    <definedName name="A1_P02B01Rtn" localSheetId="21">#REF!</definedName>
    <definedName name="A1_P02B01Rtn">#REF!</definedName>
    <definedName name="A1_P02E03Ex" localSheetId="21">#REF!</definedName>
    <definedName name="A1_P02E03Ex">#REF!</definedName>
    <definedName name="A1_P02E03Prv" localSheetId="21">#REF!</definedName>
    <definedName name="A1_P02E03Prv">#REF!</definedName>
    <definedName name="A1_P02E03PYRet" localSheetId="21">#REF!</definedName>
    <definedName name="A1_P02E03PYRet">#REF!</definedName>
    <definedName name="A1_P02E03Rmk" localSheetId="21">#REF!</definedName>
    <definedName name="A1_P02E03Rmk">#REF!</definedName>
    <definedName name="A1_P02E03Rtn" localSheetId="21">#REF!</definedName>
    <definedName name="A1_P02E03Rtn">#REF!</definedName>
    <definedName name="A1_P02E04Ex" localSheetId="21">#REF!</definedName>
    <definedName name="A1_P02E04Ex">#REF!</definedName>
    <definedName name="A1_P02E04Pv" localSheetId="21">#REF!</definedName>
    <definedName name="A1_P02E04Pv">#REF!</definedName>
    <definedName name="A1_P02E04PYRet" localSheetId="21">#REF!</definedName>
    <definedName name="A1_P02E04PYRet">#REF!</definedName>
    <definedName name="A1_P02E04Rmk" localSheetId="21">#REF!</definedName>
    <definedName name="A1_P02E04Rmk">#REF!</definedName>
    <definedName name="A1_P02E04Rtn" localSheetId="21">#REF!</definedName>
    <definedName name="A1_P02E04Rtn">#REF!</definedName>
    <definedName name="A1_P02I03Ex" localSheetId="21">#REF!</definedName>
    <definedName name="A1_P02I03Ex">#REF!</definedName>
    <definedName name="A1_P02I03Pv" localSheetId="21">#REF!</definedName>
    <definedName name="A1_P02I03Pv">#REF!</definedName>
    <definedName name="A1_P02I03PYRet" localSheetId="21">#REF!</definedName>
    <definedName name="A1_P02I03PYRet">#REF!</definedName>
    <definedName name="A1_P02I03Rmk" localSheetId="21">#REF!</definedName>
    <definedName name="A1_P02I03Rmk">#REF!</definedName>
    <definedName name="A1_P02I03Rtn" localSheetId="21">#REF!</definedName>
    <definedName name="A1_P02I03Rtn">#REF!</definedName>
    <definedName name="A1_P02J02Ex" localSheetId="21">#REF!</definedName>
    <definedName name="A1_P02J02Ex">#REF!</definedName>
    <definedName name="A1_P02J02Pv" localSheetId="21">#REF!</definedName>
    <definedName name="A1_P02J02Pv">#REF!</definedName>
    <definedName name="A1_P02J02PYRet" localSheetId="21">#REF!</definedName>
    <definedName name="A1_P02J02PYRet">#REF!</definedName>
    <definedName name="A1_P02J02Rmk" localSheetId="21">#REF!</definedName>
    <definedName name="A1_P02J02Rmk">#REF!</definedName>
    <definedName name="A1_P02J02Rtn" localSheetId="21">#REF!</definedName>
    <definedName name="A1_P02J02Rtn">#REF!</definedName>
    <definedName name="A1_P02L01Ex" localSheetId="21">#REF!</definedName>
    <definedName name="A1_P02L01Ex">#REF!</definedName>
    <definedName name="A1_P02L01Pv" localSheetId="21">#REF!</definedName>
    <definedName name="A1_P02L01Pv">#REF!</definedName>
    <definedName name="A1_P02L01PYRet" localSheetId="21">#REF!</definedName>
    <definedName name="A1_P02L01PYRet">#REF!</definedName>
    <definedName name="A1_P02L01Rmk" localSheetId="21">#REF!</definedName>
    <definedName name="A1_P02L01Rmk">#REF!</definedName>
    <definedName name="A1_P02L01Rtn" localSheetId="21">#REF!</definedName>
    <definedName name="A1_P02L01Rtn">#REF!</definedName>
    <definedName name="A1_P02M01Ex" localSheetId="21">#REF!</definedName>
    <definedName name="A1_P02M01Ex">#REF!</definedName>
    <definedName name="A1_P02M01Pv" localSheetId="21">#REF!</definedName>
    <definedName name="A1_P02M01Pv">#REF!</definedName>
    <definedName name="A1_P02M01PYRet" localSheetId="21">#REF!</definedName>
    <definedName name="A1_P02M01PYRet">#REF!</definedName>
    <definedName name="A1_P02M01Rmk" localSheetId="21">#REF!</definedName>
    <definedName name="A1_P02M01Rmk">#REF!</definedName>
    <definedName name="A1_P02M01Rtn" localSheetId="21">#REF!</definedName>
    <definedName name="A1_P02M01Rtn">#REF!</definedName>
    <definedName name="A1_P02N01Ex" localSheetId="21">#REF!</definedName>
    <definedName name="A1_P02N01Ex">#REF!</definedName>
    <definedName name="A1_P02N01Pv" localSheetId="21">#REF!</definedName>
    <definedName name="A1_P02N01Pv">#REF!</definedName>
    <definedName name="A1_P02N01PYRet" localSheetId="21">#REF!</definedName>
    <definedName name="A1_P02N01PYRet">#REF!</definedName>
    <definedName name="A1_P02N01Rmk" localSheetId="21">#REF!</definedName>
    <definedName name="A1_P02N01Rmk">#REF!</definedName>
    <definedName name="A1_P02N01Rtn" localSheetId="21">#REF!</definedName>
    <definedName name="A1_P02N01Rtn">#REF!</definedName>
    <definedName name="A1_P02O12Ex" localSheetId="21">#REF!</definedName>
    <definedName name="A1_P02O12Ex">#REF!</definedName>
    <definedName name="A1_P02O12Pv" localSheetId="21">#REF!</definedName>
    <definedName name="A1_P02O12Pv">#REF!</definedName>
    <definedName name="A1_P02O12PYRet" localSheetId="21">#REF!</definedName>
    <definedName name="A1_P02O12PYRet">#REF!</definedName>
    <definedName name="A1_P02O12Rmk" localSheetId="21">#REF!</definedName>
    <definedName name="A1_P02O12Rmk">#REF!</definedName>
    <definedName name="A1_P02O12Rtn" localSheetId="21">#REF!</definedName>
    <definedName name="A1_P02O12Rtn">#REF!</definedName>
    <definedName name="A1_P02O13Ex" localSheetId="21">#REF!</definedName>
    <definedName name="A1_P02O13Ex">#REF!</definedName>
    <definedName name="A1_P02O13Pv" localSheetId="21">#REF!</definedName>
    <definedName name="A1_P02O13Pv">#REF!</definedName>
    <definedName name="A1_P02O13PYRet" localSheetId="21">#REF!</definedName>
    <definedName name="A1_P02O13PYRet">#REF!</definedName>
    <definedName name="A1_P02O13Rmk" localSheetId="21">#REF!</definedName>
    <definedName name="A1_P02O13Rmk">#REF!</definedName>
    <definedName name="A1_P02O13Rtn" localSheetId="21">#REF!</definedName>
    <definedName name="A1_P02O13Rtn">#REF!</definedName>
    <definedName name="A1_P02P03Ex" localSheetId="21">#REF!</definedName>
    <definedName name="A1_P02P03Ex">#REF!</definedName>
    <definedName name="A1_P02P03Pv" localSheetId="21">#REF!</definedName>
    <definedName name="A1_P02P03Pv">#REF!</definedName>
    <definedName name="A1_P02P03PYRet" localSheetId="21">#REF!</definedName>
    <definedName name="A1_P02P03PYRet">#REF!</definedName>
    <definedName name="A1_P02P03Rmk" localSheetId="21">#REF!</definedName>
    <definedName name="A1_P02P03Rmk">#REF!</definedName>
    <definedName name="A1_P02P03Rtn" localSheetId="21">#REF!</definedName>
    <definedName name="A1_P02P03Rtn">#REF!</definedName>
    <definedName name="A1_P02S01_2_Expl" localSheetId="21">#REF!</definedName>
    <definedName name="A1_P02S01_2_Expl">#REF!</definedName>
    <definedName name="A1_P02S01_2_Prov" localSheetId="21">#REF!</definedName>
    <definedName name="A1_P02S01_2_Prov">#REF!</definedName>
    <definedName name="A1_P02S01_2PYRet" localSheetId="21">#REF!</definedName>
    <definedName name="A1_P02S01_2PYRet">#REF!</definedName>
    <definedName name="A1_P02S012Rmk" localSheetId="21">#REF!</definedName>
    <definedName name="A1_P02S012Rmk">#REF!</definedName>
    <definedName name="A1_P02S012Rtn" localSheetId="21">#REF!</definedName>
    <definedName name="A1_P02S012Rtn">#REF!</definedName>
    <definedName name="A1_P02S01Ex" localSheetId="21">#REF!</definedName>
    <definedName name="A1_P02S01Ex">#REF!</definedName>
    <definedName name="A1_P02S01Pv" localSheetId="21">#REF!</definedName>
    <definedName name="A1_P02S01Pv">#REF!</definedName>
    <definedName name="A1_P02S01PYRet" localSheetId="21">#REF!</definedName>
    <definedName name="A1_P02S01PYRet">#REF!</definedName>
    <definedName name="A1_P02S01Rmk" localSheetId="21">#REF!</definedName>
    <definedName name="A1_P02S01Rmk">#REF!</definedName>
    <definedName name="A1_P02S01Rtn" localSheetId="21">#REF!</definedName>
    <definedName name="A1_P02S01Rtn">#REF!</definedName>
    <definedName name="A1_P02S02Ex" localSheetId="21">#REF!</definedName>
    <definedName name="A1_P02S02Ex">#REF!</definedName>
    <definedName name="A1_P02S02Pv" localSheetId="21">#REF!</definedName>
    <definedName name="A1_P02S02Pv">#REF!</definedName>
    <definedName name="A1_P02S02PYRet" localSheetId="21">#REF!</definedName>
    <definedName name="A1_P02S02PYRet">#REF!</definedName>
    <definedName name="A1_P02S02Rmk" localSheetId="21">#REF!</definedName>
    <definedName name="A1_P02S02Rmk">#REF!</definedName>
    <definedName name="A1_P02S02Rtn" localSheetId="21">#REF!</definedName>
    <definedName name="A1_P02S02Rtn">#REF!</definedName>
    <definedName name="A1_P02T01Ex" localSheetId="21">#REF!</definedName>
    <definedName name="A1_P02T01Ex">#REF!</definedName>
    <definedName name="A1_P02T01Pv" localSheetId="21">#REF!</definedName>
    <definedName name="A1_P02T01Pv">#REF!</definedName>
    <definedName name="A1_P02T01PYRet" localSheetId="21">#REF!</definedName>
    <definedName name="A1_P02T01PYRet">#REF!</definedName>
    <definedName name="A1_P02T01Rmk" localSheetId="21">#REF!</definedName>
    <definedName name="A1_P02T01Rmk">#REF!</definedName>
    <definedName name="A1_P02T01Rtn" localSheetId="21">#REF!</definedName>
    <definedName name="A1_P02T01Rtn">#REF!</definedName>
    <definedName name="A1_P02U01Ex" localSheetId="21">#REF!</definedName>
    <definedName name="A1_P02U01Ex">#REF!</definedName>
    <definedName name="A1_P02U01Pv" localSheetId="21">#REF!</definedName>
    <definedName name="A1_P02U01Pv">#REF!</definedName>
    <definedName name="A1_P02U01PYRet" localSheetId="21">#REF!</definedName>
    <definedName name="A1_P02U01PYRet">#REF!</definedName>
    <definedName name="A1_P02U01Rmk" localSheetId="21">#REF!</definedName>
    <definedName name="A1_P02U01Rmk">#REF!</definedName>
    <definedName name="A1_P02U01Rtn" localSheetId="21">#REF!</definedName>
    <definedName name="A1_P02U01Rtn">#REF!</definedName>
    <definedName name="A1_P06A01Ex" localSheetId="21">#REF!</definedName>
    <definedName name="A1_P06A01Ex">#REF!</definedName>
    <definedName name="A1_P06A01Pv" localSheetId="21">#REF!</definedName>
    <definedName name="A1_P06A01Pv">#REF!</definedName>
    <definedName name="A1_P06A01PYRet" localSheetId="21">#REF!</definedName>
    <definedName name="A1_P06A01PYRet">#REF!</definedName>
    <definedName name="A1_P06A01Rmk" localSheetId="21">#REF!</definedName>
    <definedName name="A1_P06A01Rmk">#REF!</definedName>
    <definedName name="A1_P06A01Rtn" localSheetId="21">#REF!</definedName>
    <definedName name="A1_P06A01Rtn">#REF!</definedName>
    <definedName name="A1_P07A01Ex" localSheetId="21">#REF!</definedName>
    <definedName name="A1_P07A01Ex">#REF!</definedName>
    <definedName name="A1_P07A01Pv" localSheetId="21">#REF!</definedName>
    <definedName name="A1_P07A01Pv">#REF!</definedName>
    <definedName name="A1_P07A01PYRet" localSheetId="21">#REF!</definedName>
    <definedName name="A1_P07A01PYRet">#REF!</definedName>
    <definedName name="A1_P07A01Rmk" localSheetId="21">#REF!</definedName>
    <definedName name="A1_P07A01Rmk">#REF!</definedName>
    <definedName name="A1_P07A01Rtn" localSheetId="21">#REF!</definedName>
    <definedName name="A1_P07A01Rtn">#REF!</definedName>
    <definedName name="A1_Sub_PermPYRet" localSheetId="21">#REF!</definedName>
    <definedName name="A1_Sub_PermPYRet">#REF!</definedName>
    <definedName name="A1_Sub_PermRtn" localSheetId="21">#REF!</definedName>
    <definedName name="A1_Sub_PermRtn">#REF!</definedName>
    <definedName name="A1_Sub_Temp_Prov" localSheetId="21">#REF!</definedName>
    <definedName name="A1_Sub_Temp_Prov">#REF!</definedName>
    <definedName name="A1_Sub_TempPYRet" localSheetId="21">#REF!</definedName>
    <definedName name="A1_Sub_TempPYRet">#REF!</definedName>
    <definedName name="A1_SubTmpRtn" localSheetId="21">#REF!</definedName>
    <definedName name="A1_SubTmpRtn">#REF!</definedName>
    <definedName name="A1_T01A02Ex" localSheetId="21">#REF!</definedName>
    <definedName name="A1_T01A02Ex">#REF!</definedName>
    <definedName name="A1_T01A02Pv" localSheetId="21">#REF!</definedName>
    <definedName name="A1_T01A02Pv">#REF!</definedName>
    <definedName name="A1_T01A02PYRet" localSheetId="21">#REF!</definedName>
    <definedName name="A1_T01A02PYRet">#REF!</definedName>
    <definedName name="A1_T01A02Rmk" localSheetId="21">#REF!</definedName>
    <definedName name="A1_T01A02Rmk">#REF!</definedName>
    <definedName name="A1_T01A02Rtn" localSheetId="21">#REF!</definedName>
    <definedName name="A1_T01A02Rtn">#REF!</definedName>
    <definedName name="A1_T01D01Ex" localSheetId="21">#REF!</definedName>
    <definedName name="A1_T01D01Ex">#REF!</definedName>
    <definedName name="A1_T01D01Pv" localSheetId="21">#REF!</definedName>
    <definedName name="A1_T01D01Pv">#REF!</definedName>
    <definedName name="A1_T01D01PYRet" localSheetId="21">#REF!</definedName>
    <definedName name="A1_T01D01PYRet">#REF!</definedName>
    <definedName name="A1_T01D01Rmk" localSheetId="21">#REF!</definedName>
    <definedName name="A1_T01D01Rmk">#REF!</definedName>
    <definedName name="A1_T01D01Rtn" localSheetId="21">#REF!</definedName>
    <definedName name="A1_T01D01Rtn">#REF!</definedName>
    <definedName name="A1_T01D04Ex" localSheetId="21">#REF!</definedName>
    <definedName name="A1_T01D04Ex">#REF!</definedName>
    <definedName name="A1_T01D04Pv" localSheetId="21">#REF!</definedName>
    <definedName name="A1_T01D04Pv">#REF!</definedName>
    <definedName name="A1_T01D04PYRet" localSheetId="21">#REF!</definedName>
    <definedName name="A1_T01D04PYRet">#REF!</definedName>
    <definedName name="A1_T01D04Rmk" localSheetId="21">#REF!</definedName>
    <definedName name="A1_T01D04Rmk">#REF!</definedName>
    <definedName name="A1_T01D04Rtn" localSheetId="21">#REF!</definedName>
    <definedName name="A1_T01D04Rtn">#REF!</definedName>
    <definedName name="A1_T01G07Ex" localSheetId="21">#REF!</definedName>
    <definedName name="A1_T01G07Ex">#REF!</definedName>
    <definedName name="A1_T01G07Pv" localSheetId="21">#REF!</definedName>
    <definedName name="A1_T01G07Pv">#REF!</definedName>
    <definedName name="A1_T01G07PYRet" localSheetId="21">#REF!</definedName>
    <definedName name="A1_T01G07PYRet">#REF!</definedName>
    <definedName name="A1_T01G07Rmk" localSheetId="21">#REF!</definedName>
    <definedName name="A1_T01G07Rmk">#REF!</definedName>
    <definedName name="A1_T01G07Rtn" localSheetId="21">#REF!</definedName>
    <definedName name="A1_T01G07Rtn">#REF!</definedName>
    <definedName name="A1_T01H01Ex" localSheetId="21">#REF!</definedName>
    <definedName name="A1_T01H01Ex">#REF!</definedName>
    <definedName name="A1_T01H01Pv" localSheetId="21">#REF!</definedName>
    <definedName name="A1_T01H01Pv">#REF!</definedName>
    <definedName name="A1_T01H01PYRet" localSheetId="21">#REF!</definedName>
    <definedName name="A1_T01H01PYRet">#REF!</definedName>
    <definedName name="A1_T01H01Rmk" localSheetId="21">#REF!</definedName>
    <definedName name="A1_T01H01Rmk">#REF!</definedName>
    <definedName name="A1_T01H01Rtn" localSheetId="21">#REF!</definedName>
    <definedName name="A1_T01H01Rtn">#REF!</definedName>
    <definedName name="A1_T01I06Ex" localSheetId="21">#REF!</definedName>
    <definedName name="A1_T01I06Ex">#REF!</definedName>
    <definedName name="A1_T01I06Pv" localSheetId="21">#REF!</definedName>
    <definedName name="A1_T01I06Pv">#REF!</definedName>
    <definedName name="A1_T01I06PYRet" localSheetId="21">#REF!</definedName>
    <definedName name="A1_T01I06PYRet">#REF!</definedName>
    <definedName name="A1_T01I06Rmk" localSheetId="21">#REF!</definedName>
    <definedName name="A1_T01I06Rmk">#REF!</definedName>
    <definedName name="A1_T01I06Rtn" localSheetId="21">#REF!</definedName>
    <definedName name="A1_T01I06Rtn">#REF!</definedName>
    <definedName name="A1_T01I07Ex" localSheetId="21">#REF!</definedName>
    <definedName name="A1_T01I07Ex">#REF!</definedName>
    <definedName name="A1_T01I07Pv" localSheetId="21">#REF!</definedName>
    <definedName name="A1_T01I07Pv">#REF!</definedName>
    <definedName name="A1_T01I07PYRet" localSheetId="21">#REF!</definedName>
    <definedName name="A1_T01I07PYRet">#REF!</definedName>
    <definedName name="A1_T01I07Rmk" localSheetId="21">#REF!</definedName>
    <definedName name="A1_T01I07Rmk">#REF!</definedName>
    <definedName name="A1_T01I07Rtn" localSheetId="21">#REF!</definedName>
    <definedName name="A1_T01I07Rtn">#REF!</definedName>
    <definedName name="A1_T01J01Ex" localSheetId="21">#REF!</definedName>
    <definedName name="A1_T01J01Ex">#REF!</definedName>
    <definedName name="A1_T01J01Pv" localSheetId="21">#REF!</definedName>
    <definedName name="A1_T01J01Pv">#REF!</definedName>
    <definedName name="A1_T01J01PYRet" localSheetId="21">#REF!</definedName>
    <definedName name="A1_T01J01PYRet">#REF!</definedName>
    <definedName name="A1_T01J01Rmk" localSheetId="21">#REF!</definedName>
    <definedName name="A1_T01J01Rmk">#REF!</definedName>
    <definedName name="A1_T01J01Rtn" localSheetId="21">#REF!</definedName>
    <definedName name="A1_T01J01Rtn">#REF!</definedName>
    <definedName name="A1_T01M03Ex" localSheetId="21">#REF!</definedName>
    <definedName name="A1_T01M03Ex">#REF!</definedName>
    <definedName name="A1_T01M03Pv" localSheetId="21">#REF!</definedName>
    <definedName name="A1_T01M03Pv">#REF!</definedName>
    <definedName name="A1_T01M03PYRet" localSheetId="21">#REF!</definedName>
    <definedName name="A1_T01M03PYRet">#REF!</definedName>
    <definedName name="A1_T01M03Rmk" localSheetId="21">#REF!</definedName>
    <definedName name="A1_T01M03Rmk">#REF!</definedName>
    <definedName name="A1_T01M03Rtn" localSheetId="21">#REF!</definedName>
    <definedName name="A1_T01M03Rtn">#REF!</definedName>
    <definedName name="A1_T01M04Ex" localSheetId="21">#REF!</definedName>
    <definedName name="A1_T01M04Ex">#REF!</definedName>
    <definedName name="A1_T01M04Pv" localSheetId="21">#REF!</definedName>
    <definedName name="A1_T01M04Pv">#REF!</definedName>
    <definedName name="A1_T01M04PYRet" localSheetId="21">#REF!</definedName>
    <definedName name="A1_T01M04PYRet">#REF!</definedName>
    <definedName name="A1_T01M04Rmk" localSheetId="21">#REF!</definedName>
    <definedName name="A1_T01M04Rmk">#REF!</definedName>
    <definedName name="A1_T01M04Rtn" localSheetId="21">#REF!</definedName>
    <definedName name="A1_T01M04Rtn">#REF!</definedName>
    <definedName name="A1_T01M13Ex" localSheetId="21">#REF!</definedName>
    <definedName name="A1_T01M13Ex">#REF!</definedName>
    <definedName name="A1_T01M13Pv" localSheetId="21">#REF!</definedName>
    <definedName name="A1_T01M13Pv">#REF!</definedName>
    <definedName name="A1_T01M13PYRet" localSheetId="21">#REF!</definedName>
    <definedName name="A1_T01M13PYRet">#REF!</definedName>
    <definedName name="A1_T01M13Rmk" localSheetId="21">#REF!</definedName>
    <definedName name="A1_T01M13Rmk">#REF!</definedName>
    <definedName name="A1_T01M13Rtn" localSheetId="21">#REF!</definedName>
    <definedName name="A1_T01M13Rtn">#REF!</definedName>
    <definedName name="A1_T01M14Ex" localSheetId="21">#REF!</definedName>
    <definedName name="A1_T01M14Ex">#REF!</definedName>
    <definedName name="A1_T01M14Pv" localSheetId="21">#REF!</definedName>
    <definedName name="A1_T01M14Pv">#REF!</definedName>
    <definedName name="A1_T01M14PYRet" localSheetId="21">#REF!</definedName>
    <definedName name="A1_T01M14PYRet">#REF!</definedName>
    <definedName name="A1_T01M14Rmk" localSheetId="21">#REF!</definedName>
    <definedName name="A1_T01M14Rmk">#REF!</definedName>
    <definedName name="A1_T01M14Rtn" localSheetId="21">#REF!</definedName>
    <definedName name="A1_T01M14Rtn">#REF!</definedName>
    <definedName name="A1_T01M15Ex" localSheetId="21">#REF!</definedName>
    <definedName name="A1_T01M15Ex">#REF!</definedName>
    <definedName name="A1_T01M15Pv" localSheetId="21">#REF!</definedName>
    <definedName name="A1_T01M15Pv">#REF!</definedName>
    <definedName name="A1_T01M15PYRet" localSheetId="21">#REF!</definedName>
    <definedName name="A1_T01M15PYRet">#REF!</definedName>
    <definedName name="A1_T01M15Rmk" localSheetId="21">#REF!</definedName>
    <definedName name="A1_T01M15Rmk">#REF!</definedName>
    <definedName name="A1_T01M15Rtn" localSheetId="21">#REF!</definedName>
    <definedName name="A1_T01M15Rtn">#REF!</definedName>
    <definedName name="A1_T04O03Ex" localSheetId="21">#REF!</definedName>
    <definedName name="A1_T04O03Ex">#REF!</definedName>
    <definedName name="A1_T04O03Pv" localSheetId="21">#REF!</definedName>
    <definedName name="A1_T04O03Pv">#REF!</definedName>
    <definedName name="A1_T04O03PYRet" localSheetId="21">#REF!</definedName>
    <definedName name="A1_T04O03PYRet">#REF!</definedName>
    <definedName name="A1_T04O03Rmk" localSheetId="21">#REF!</definedName>
    <definedName name="A1_T04O03Rmk">#REF!</definedName>
    <definedName name="A1_T04O03Rtn" localSheetId="21">#REF!</definedName>
    <definedName name="A1_T04O03Rtn">#REF!</definedName>
    <definedName name="A1_T04O05Ex" localSheetId="21">#REF!</definedName>
    <definedName name="A1_T04O05Ex">#REF!</definedName>
    <definedName name="A1_T04O05Pv" localSheetId="21">#REF!</definedName>
    <definedName name="A1_T04O05Pv">#REF!</definedName>
    <definedName name="A1_T04O05PYRet" localSheetId="21">#REF!</definedName>
    <definedName name="A1_T04O05PYRet">#REF!</definedName>
    <definedName name="A1_T04O05Rmk" localSheetId="21">#REF!</definedName>
    <definedName name="A1_T04O05Rmk">#REF!</definedName>
    <definedName name="A1_T04O05Rtn" localSheetId="21">#REF!</definedName>
    <definedName name="A1_T04O05Rtn">#REF!</definedName>
    <definedName name="A1_T04P03Ex" localSheetId="21">#REF!</definedName>
    <definedName name="A1_T04P03Ex">#REF!</definedName>
    <definedName name="A1_T04P03Pv" localSheetId="21">#REF!</definedName>
    <definedName name="A1_T04P03Pv">#REF!</definedName>
    <definedName name="A1_T04P03PYRet" localSheetId="21">#REF!</definedName>
    <definedName name="A1_T04P03PYRet">#REF!</definedName>
    <definedName name="A1_T04P03Rmk" localSheetId="21">#REF!</definedName>
    <definedName name="A1_T04P03Rmk">#REF!</definedName>
    <definedName name="A1_T04P03Rtn" localSheetId="21">#REF!</definedName>
    <definedName name="A1_T04P03Rtn">#REF!</definedName>
    <definedName name="A1_T04P07Ex" localSheetId="21">#REF!</definedName>
    <definedName name="A1_T04P07Ex">#REF!</definedName>
    <definedName name="A1_T04P07Pv" localSheetId="21">#REF!</definedName>
    <definedName name="A1_T04P07Pv">#REF!</definedName>
    <definedName name="A1_T04P07PYRet" localSheetId="21">#REF!</definedName>
    <definedName name="A1_T04P07PYRet">#REF!</definedName>
    <definedName name="A1_T04P07Rmk" localSheetId="21">#REF!</definedName>
    <definedName name="A1_T04P07Rmk">#REF!</definedName>
    <definedName name="A1_T04P07Rtn" localSheetId="21">#REF!</definedName>
    <definedName name="A1_T04P07Rtn">#REF!</definedName>
    <definedName name="A1_T04T01Ex" localSheetId="21">#REF!</definedName>
    <definedName name="A1_T04T01Ex">#REF!</definedName>
    <definedName name="A1_T04T01Pv" localSheetId="21">#REF!</definedName>
    <definedName name="A1_T04T01Pv">#REF!</definedName>
    <definedName name="A1_T04T01PYRet" localSheetId="21">#REF!</definedName>
    <definedName name="A1_T04T01PYRet">#REF!</definedName>
    <definedName name="A1_T04T01Rmk" localSheetId="21">#REF!</definedName>
    <definedName name="A1_T04T01Rmk">#REF!</definedName>
    <definedName name="A1_T04T01Rtn" localSheetId="21">#REF!</definedName>
    <definedName name="A1_T04T01Rtn">#REF!</definedName>
    <definedName name="A1_T05B01Ex" localSheetId="21">#REF!</definedName>
    <definedName name="A1_T05B01Ex">#REF!</definedName>
    <definedName name="A1_T05B01Pv" localSheetId="21">#REF!</definedName>
    <definedName name="A1_T05B01Pv">#REF!</definedName>
    <definedName name="A1_T05B01PYRet" localSheetId="21">#REF!</definedName>
    <definedName name="A1_T05B01PYRet">#REF!</definedName>
    <definedName name="A1_T05B01Rmk" localSheetId="21">#REF!</definedName>
    <definedName name="A1_T05B01Rmk">#REF!</definedName>
    <definedName name="A1_T05B01Rtn" localSheetId="21">#REF!</definedName>
    <definedName name="A1_T05B01Rtn">#REF!</definedName>
    <definedName name="A1_T05B02Ex" localSheetId="21">#REF!</definedName>
    <definedName name="A1_T05B02Ex">#REF!</definedName>
    <definedName name="A1_T05B02Pv" localSheetId="21">#REF!</definedName>
    <definedName name="A1_T05B02Pv">#REF!</definedName>
    <definedName name="A1_T05B02PYRet" localSheetId="21">#REF!</definedName>
    <definedName name="A1_T05B02PYRet">#REF!</definedName>
    <definedName name="A1_T05B02Rmk" localSheetId="21">#REF!</definedName>
    <definedName name="A1_T05B02Rmk">#REF!</definedName>
    <definedName name="A1_T05B02Rtn" localSheetId="21">#REF!</definedName>
    <definedName name="A1_T05B02Rtn">#REF!</definedName>
    <definedName name="A1_T05B15Ex" localSheetId="21">#REF!</definedName>
    <definedName name="A1_T05B15Ex">#REF!</definedName>
    <definedName name="A1_T05B15Pv" localSheetId="21">#REF!</definedName>
    <definedName name="A1_T05B15Pv">#REF!</definedName>
    <definedName name="A1_T05B15PYRet" localSheetId="21">#REF!</definedName>
    <definedName name="A1_T05B15PYRet">#REF!</definedName>
    <definedName name="A1_T05B15R" localSheetId="21">#REF!</definedName>
    <definedName name="A1_T05B15R">#REF!</definedName>
    <definedName name="A1_T05B15Rtn" localSheetId="21">#REF!</definedName>
    <definedName name="A1_T05B15Rtn">#REF!</definedName>
    <definedName name="A1_T05B18Ex" localSheetId="21">#REF!</definedName>
    <definedName name="A1_T05B18Ex">#REF!</definedName>
    <definedName name="A1_T05B18Pv" localSheetId="21">#REF!</definedName>
    <definedName name="A1_T05B18Pv">#REF!</definedName>
    <definedName name="A1_T05B18PYRet" localSheetId="21">#REF!</definedName>
    <definedName name="A1_T05B18PYRet">#REF!</definedName>
    <definedName name="A1_T05B18R" localSheetId="21">#REF!</definedName>
    <definedName name="A1_T05B18R">#REF!</definedName>
    <definedName name="A1_T05B18Rtn" localSheetId="21">#REF!</definedName>
    <definedName name="A1_T05B18Rtn">#REF!</definedName>
    <definedName name="A1_T05B27Ex" localSheetId="21">#REF!</definedName>
    <definedName name="A1_T05B27Ex">#REF!</definedName>
    <definedName name="A1_T05B27Pv" localSheetId="21">#REF!</definedName>
    <definedName name="A1_T05B27Pv">#REF!</definedName>
    <definedName name="A1_T05B27PYRet" localSheetId="21">#REF!</definedName>
    <definedName name="A1_T05B27PYRet">#REF!</definedName>
    <definedName name="A1_T05B27R" localSheetId="21">#REF!</definedName>
    <definedName name="A1_T05B27R">#REF!</definedName>
    <definedName name="A1_T05B27Rtn" localSheetId="21">#REF!</definedName>
    <definedName name="A1_T05B27Rtn">#REF!</definedName>
    <definedName name="A1_T05B44Ex" localSheetId="21">#REF!</definedName>
    <definedName name="A1_T05B44Ex">#REF!</definedName>
    <definedName name="A1_T05B44Pv" localSheetId="21">#REF!</definedName>
    <definedName name="A1_T05B44Pv">#REF!</definedName>
    <definedName name="A1_T05B44PYRet" localSheetId="21">#REF!</definedName>
    <definedName name="A1_T05B44PYRet">#REF!</definedName>
    <definedName name="A1_T05B44R" localSheetId="21">#REF!</definedName>
    <definedName name="A1_T05B44R">#REF!</definedName>
    <definedName name="A1_T05B44Rtn" localSheetId="21">#REF!</definedName>
    <definedName name="A1_T05B44Rtn">#REF!</definedName>
    <definedName name="A1_T05B46Ex" localSheetId="21">#REF!</definedName>
    <definedName name="A1_T05B46Ex">#REF!</definedName>
    <definedName name="A1_T05B46Pv" localSheetId="21">#REF!</definedName>
    <definedName name="A1_T05B46Pv">#REF!</definedName>
    <definedName name="A1_T05B46PYRet" localSheetId="21">#REF!</definedName>
    <definedName name="A1_T05B46PYRet">#REF!</definedName>
    <definedName name="A1_T05B46R" localSheetId="21">#REF!</definedName>
    <definedName name="A1_T05B46R">#REF!</definedName>
    <definedName name="A1_T05B46Rtn" localSheetId="21">#REF!</definedName>
    <definedName name="A1_T05B46Rtn">#REF!</definedName>
    <definedName name="A1_T05C02Ex" localSheetId="21">#REF!</definedName>
    <definedName name="A1_T05C02Ex">#REF!</definedName>
    <definedName name="A1_T05C02Pv" localSheetId="21">#REF!</definedName>
    <definedName name="A1_T05C02Pv">#REF!</definedName>
    <definedName name="A1_T05C02PYRet" localSheetId="21">#REF!</definedName>
    <definedName name="A1_T05C02PYRet">#REF!</definedName>
    <definedName name="A1_T05C02R" localSheetId="21">#REF!</definedName>
    <definedName name="A1_T05C02R">#REF!</definedName>
    <definedName name="A1_T05C02Rtn" localSheetId="21">#REF!</definedName>
    <definedName name="A1_T05C02Rtn">#REF!</definedName>
    <definedName name="A1_T05D01Ex" localSheetId="21">#REF!</definedName>
    <definedName name="A1_T05D01Ex">#REF!</definedName>
    <definedName name="A1_T05D01Pv" localSheetId="21">#REF!</definedName>
    <definedName name="A1_T05D01Pv">#REF!</definedName>
    <definedName name="A1_T05D01PYRet" localSheetId="21">#REF!</definedName>
    <definedName name="A1_T05D01PYRet">#REF!</definedName>
    <definedName name="A1_T05D01R" localSheetId="21">#REF!</definedName>
    <definedName name="A1_T05D01R">#REF!</definedName>
    <definedName name="A1_T05D01Rtn" localSheetId="21">#REF!</definedName>
    <definedName name="A1_T05D01Rtn">#REF!</definedName>
    <definedName name="A1_T05F04Ex" localSheetId="21">#REF!</definedName>
    <definedName name="A1_T05F04Ex">#REF!</definedName>
    <definedName name="A1_T05F04Pv" localSheetId="21">#REF!</definedName>
    <definedName name="A1_T05F04Pv">#REF!</definedName>
    <definedName name="A1_T05F04PYRet" localSheetId="21">#REF!</definedName>
    <definedName name="A1_T05F04PYRet">#REF!</definedName>
    <definedName name="A1_T05F04R" localSheetId="21">#REF!</definedName>
    <definedName name="A1_T05F04R">#REF!</definedName>
    <definedName name="A1_T05F04Rtn" localSheetId="21">#REF!</definedName>
    <definedName name="A1_T05F04Rtn">#REF!</definedName>
    <definedName name="A1_T05I01Ex" localSheetId="21">#REF!</definedName>
    <definedName name="A1_T05I01Ex">#REF!</definedName>
    <definedName name="A1_T05I01Pv" localSheetId="21">#REF!</definedName>
    <definedName name="A1_T05I01Pv">#REF!</definedName>
    <definedName name="A1_T05I01PYRet" localSheetId="21">#REF!</definedName>
    <definedName name="A1_T05I01PYRet">#REF!</definedName>
    <definedName name="A1_T05I01R" localSheetId="21">#REF!</definedName>
    <definedName name="A1_T05I01R">#REF!</definedName>
    <definedName name="A1_T05I01Rtn" localSheetId="21">#REF!</definedName>
    <definedName name="A1_T05I01Rtn">#REF!</definedName>
    <definedName name="A1_T05I02Ex" localSheetId="21">#REF!</definedName>
    <definedName name="A1_T05I02Ex">#REF!</definedName>
    <definedName name="A1_T05I02Pv" localSheetId="21">#REF!</definedName>
    <definedName name="A1_T05I02Pv">#REF!</definedName>
    <definedName name="A1_T05I02PYRet" localSheetId="21">#REF!</definedName>
    <definedName name="A1_T05I02PYRet">#REF!</definedName>
    <definedName name="A1_T05I02R" localSheetId="21">#REF!</definedName>
    <definedName name="A1_T05I02R">#REF!</definedName>
    <definedName name="A1_T05I02Rtn" localSheetId="21">#REF!</definedName>
    <definedName name="A1_T05I02Rtn">#REF!</definedName>
    <definedName name="A1_T05I03Ex" localSheetId="21">#REF!</definedName>
    <definedName name="A1_T05I03Ex">#REF!</definedName>
    <definedName name="A1_T05I03Pv" localSheetId="21">#REF!</definedName>
    <definedName name="A1_T05I03Pv">#REF!</definedName>
    <definedName name="A1_T05I03PYRet" localSheetId="21">#REF!</definedName>
    <definedName name="A1_T05I03PYRet">#REF!</definedName>
    <definedName name="A1_T05I03R" localSheetId="21">#REF!</definedName>
    <definedName name="A1_T05I03R">#REF!</definedName>
    <definedName name="A1_T05I03Rtn" localSheetId="21">#REF!</definedName>
    <definedName name="A1_T05I03Rtn">#REF!</definedName>
    <definedName name="A1_T05L02Ex" localSheetId="21">#REF!</definedName>
    <definedName name="A1_T05L02Ex">#REF!</definedName>
    <definedName name="A1_T05L02Pv" localSheetId="21">#REF!</definedName>
    <definedName name="A1_T05L02Pv">#REF!</definedName>
    <definedName name="A1_T05L02PYRet" localSheetId="21">#REF!</definedName>
    <definedName name="A1_T05L02PYRet">#REF!</definedName>
    <definedName name="A1_T05L02R" localSheetId="21">#REF!</definedName>
    <definedName name="A1_T05L02R">#REF!</definedName>
    <definedName name="A1_T05L02Rtn" localSheetId="21">#REF!</definedName>
    <definedName name="A1_T05L02Rtn">#REF!</definedName>
    <definedName name="A1_T05L09Ex" localSheetId="21">#REF!</definedName>
    <definedName name="A1_T05L09Ex">#REF!</definedName>
    <definedName name="A1_T05L09Pv" localSheetId="21">#REF!</definedName>
    <definedName name="A1_T05L09Pv">#REF!</definedName>
    <definedName name="A1_T05L09PYRet" localSheetId="21">#REF!</definedName>
    <definedName name="A1_T05L09PYRet">#REF!</definedName>
    <definedName name="A1_T05L09R" localSheetId="21">#REF!</definedName>
    <definedName name="A1_T05L09R">#REF!</definedName>
    <definedName name="A1_T05L09Rtn" localSheetId="21">#REF!</definedName>
    <definedName name="A1_T05L09Rtn">#REF!</definedName>
    <definedName name="A1_T05L10Ex" localSheetId="21">#REF!</definedName>
    <definedName name="A1_T05L10Ex">#REF!</definedName>
    <definedName name="A1_T05L10Pv" localSheetId="21">#REF!</definedName>
    <definedName name="A1_T05L10Pv">#REF!</definedName>
    <definedName name="A1_T05L10PYRet" localSheetId="21">#REF!</definedName>
    <definedName name="A1_T05L10PYRet">#REF!</definedName>
    <definedName name="A1_T05L10R" localSheetId="21">#REF!</definedName>
    <definedName name="A1_T05L10R">#REF!</definedName>
    <definedName name="A1_T05L10Rtn" localSheetId="21">#REF!</definedName>
    <definedName name="A1_T05L10Rtn">#REF!</definedName>
    <definedName name="A1_T05L11Ex" localSheetId="21">#REF!</definedName>
    <definedName name="A1_T05L11Ex">#REF!</definedName>
    <definedName name="A1_T05L11Pv" localSheetId="21">#REF!</definedName>
    <definedName name="A1_T05L11Pv">#REF!</definedName>
    <definedName name="A1_T05L11PYRet" localSheetId="21">#REF!</definedName>
    <definedName name="A1_T05L11PYRet">#REF!</definedName>
    <definedName name="A1_T05L11R" localSheetId="21">#REF!</definedName>
    <definedName name="A1_T05L11R">#REF!</definedName>
    <definedName name="A1_T05L11Rtn" localSheetId="21">#REF!</definedName>
    <definedName name="A1_T05L11Rtn">#REF!</definedName>
    <definedName name="A1_T05L12Ex" localSheetId="21">#REF!</definedName>
    <definedName name="A1_T05L12Ex">#REF!</definedName>
    <definedName name="A1_T05L12Pv" localSheetId="21">#REF!</definedName>
    <definedName name="A1_T05L12Pv">#REF!</definedName>
    <definedName name="A1_T05L12PYRet" localSheetId="21">#REF!</definedName>
    <definedName name="A1_T05L12PYRet">#REF!</definedName>
    <definedName name="A1_T05L12R" localSheetId="21">#REF!</definedName>
    <definedName name="A1_T05L12R">#REF!</definedName>
    <definedName name="A1_T05L12Rtn" localSheetId="21">#REF!</definedName>
    <definedName name="A1_T05L12Rtn">#REF!</definedName>
    <definedName name="A1_T05P01Ex" localSheetId="21">#REF!</definedName>
    <definedName name="A1_T05P01Ex">#REF!</definedName>
    <definedName name="A1_T05P01Pv" localSheetId="21">#REF!</definedName>
    <definedName name="A1_T05P01Pv">#REF!</definedName>
    <definedName name="A1_T05P01PYRet" localSheetId="21">#REF!</definedName>
    <definedName name="A1_T05P01PYRet">#REF!</definedName>
    <definedName name="A1_T05P01R" localSheetId="21">#REF!</definedName>
    <definedName name="A1_T05P01R">#REF!</definedName>
    <definedName name="A1_T05P01Rtn" localSheetId="21">#REF!</definedName>
    <definedName name="A1_T05P01Rtn">#REF!</definedName>
    <definedName name="A1_T05P03Ex" localSheetId="21">#REF!</definedName>
    <definedName name="A1_T05P03Ex">#REF!</definedName>
    <definedName name="A1_T05P03Pv" localSheetId="21">#REF!</definedName>
    <definedName name="A1_T05P03Pv">#REF!</definedName>
    <definedName name="A1_T05P03PYRet" localSheetId="21">#REF!</definedName>
    <definedName name="A1_T05P03PYRet">#REF!</definedName>
    <definedName name="A1_T05P03R" localSheetId="21">#REF!</definedName>
    <definedName name="A1_T05P03R">#REF!</definedName>
    <definedName name="A1_T05P03Rtn" localSheetId="21">#REF!</definedName>
    <definedName name="A1_T05P03Rtn">#REF!</definedName>
    <definedName name="A1_T05Q01Ex" localSheetId="21">#REF!</definedName>
    <definedName name="A1_T05Q01Ex">#REF!</definedName>
    <definedName name="A1_T05Q01Pv" localSheetId="21">#REF!</definedName>
    <definedName name="A1_T05Q01Pv">#REF!</definedName>
    <definedName name="A1_T05Q01PYRet" localSheetId="21">#REF!</definedName>
    <definedName name="A1_T05Q01PYRet">#REF!</definedName>
    <definedName name="A1_T05Q01R" localSheetId="21">#REF!</definedName>
    <definedName name="A1_T05Q01R">#REF!</definedName>
    <definedName name="A1_T05Q01Rtn" localSheetId="21">#REF!</definedName>
    <definedName name="A1_T05Q01Rtn">#REF!</definedName>
    <definedName name="A1_T05Q03Ex" localSheetId="21">#REF!</definedName>
    <definedName name="A1_T05Q03Ex">#REF!</definedName>
    <definedName name="A1_T05Q03Pv" localSheetId="21">#REF!</definedName>
    <definedName name="A1_T05Q03Pv">#REF!</definedName>
    <definedName name="A1_T05Q03PYRet" localSheetId="21">#REF!</definedName>
    <definedName name="A1_T05Q03PYRet">#REF!</definedName>
    <definedName name="A1_T05Q03R" localSheetId="21">#REF!</definedName>
    <definedName name="A1_T05Q03R">#REF!</definedName>
    <definedName name="A1_T05Q03Rtn" localSheetId="21">#REF!</definedName>
    <definedName name="A1_T05Q03Rtn">#REF!</definedName>
    <definedName name="A1_T05R30Ex" localSheetId="21">#REF!</definedName>
    <definedName name="A1_T05R30Ex">#REF!</definedName>
    <definedName name="A1_T05R30Pv" localSheetId="21">#REF!</definedName>
    <definedName name="A1_T05R30Pv">#REF!</definedName>
    <definedName name="A1_T05R30PYRet" localSheetId="21">#REF!</definedName>
    <definedName name="A1_T05R30PYRet">#REF!</definedName>
    <definedName name="A1_T05R30R" localSheetId="21">#REF!</definedName>
    <definedName name="A1_T05R30R">#REF!</definedName>
    <definedName name="A1_T05R30Rtn" localSheetId="21">#REF!</definedName>
    <definedName name="A1_T05R30Rtn">#REF!</definedName>
    <definedName name="A1_T05R37Ex" localSheetId="21">#REF!</definedName>
    <definedName name="A1_T05R37Ex">#REF!</definedName>
    <definedName name="A1_T05R37Pv" localSheetId="21">#REF!</definedName>
    <definedName name="A1_T05R37Pv">#REF!</definedName>
    <definedName name="A1_T05R37PYRet" localSheetId="21">#REF!</definedName>
    <definedName name="A1_T05R37PYRet">#REF!</definedName>
    <definedName name="A1_T05R37R" localSheetId="21">#REF!</definedName>
    <definedName name="A1_T05R37R">#REF!</definedName>
    <definedName name="A1_T05R37Rtn" localSheetId="21">#REF!</definedName>
    <definedName name="A1_T05R37Rtn">#REF!</definedName>
    <definedName name="A1_T05R38Ex" localSheetId="21">#REF!</definedName>
    <definedName name="A1_T05R38Ex">#REF!</definedName>
    <definedName name="A1_T05R38Pv" localSheetId="21">#REF!</definedName>
    <definedName name="A1_T05R38Pv">#REF!</definedName>
    <definedName name="A1_T05R38PYRet" localSheetId="21">#REF!</definedName>
    <definedName name="A1_T05R38PYRet">#REF!</definedName>
    <definedName name="A1_T05R38R" localSheetId="21">#REF!</definedName>
    <definedName name="A1_T05R38R">#REF!</definedName>
    <definedName name="A1_T05R38Rtn" localSheetId="21">#REF!</definedName>
    <definedName name="A1_T05R38Rtn">#REF!</definedName>
    <definedName name="A1_T05S04Ex" localSheetId="21">#REF!</definedName>
    <definedName name="A1_T05S04Ex">#REF!</definedName>
    <definedName name="A1_T05S04Pv" localSheetId="21">#REF!</definedName>
    <definedName name="A1_T05S04Pv">#REF!</definedName>
    <definedName name="A1_T05S04PYRet" localSheetId="21">#REF!</definedName>
    <definedName name="A1_T05S04PYRet">#REF!</definedName>
    <definedName name="A1_T05S04R" localSheetId="21">#REF!</definedName>
    <definedName name="A1_T05S04R">#REF!</definedName>
    <definedName name="A1_T05S04Rtn" localSheetId="21">#REF!</definedName>
    <definedName name="A1_T05S04Rtn">#REF!</definedName>
    <definedName name="A1_T05V01Ex" localSheetId="21">#REF!</definedName>
    <definedName name="A1_T05V01Ex">#REF!</definedName>
    <definedName name="A1_T05V01Pv" localSheetId="21">#REF!</definedName>
    <definedName name="A1_T05V01Pv">#REF!</definedName>
    <definedName name="A1_T05V01PYRet" localSheetId="21">#REF!</definedName>
    <definedName name="A1_T05V01PYRet">#REF!</definedName>
    <definedName name="A1_T05V01R" localSheetId="21">#REF!</definedName>
    <definedName name="A1_T05V01R">#REF!</definedName>
    <definedName name="A1_T05V01Rtn" localSheetId="21">#REF!</definedName>
    <definedName name="A1_T05V01Rtn">#REF!</definedName>
    <definedName name="A1_T06A21Ex" localSheetId="21">#REF!</definedName>
    <definedName name="A1_T06A21Ex">#REF!</definedName>
    <definedName name="A1_T06A21Pv" localSheetId="21">#REF!</definedName>
    <definedName name="A1_T06A21Pv">#REF!</definedName>
    <definedName name="A1_T06A21PYRet" localSheetId="21">#REF!</definedName>
    <definedName name="A1_T06A21PYRet">#REF!</definedName>
    <definedName name="A1_T06A21R" localSheetId="21">#REF!</definedName>
    <definedName name="A1_T06A21R">#REF!</definedName>
    <definedName name="A1_T06A21Rtn" localSheetId="21">#REF!</definedName>
    <definedName name="A1_T06A21Rtn">#REF!</definedName>
    <definedName name="A1_T06A22Ex" localSheetId="21">#REF!</definedName>
    <definedName name="A1_T06A22Ex">#REF!</definedName>
    <definedName name="A1_T06A22Pv" localSheetId="21">#REF!</definedName>
    <definedName name="A1_T06A22Pv">#REF!</definedName>
    <definedName name="A1_T06A22PYRet" localSheetId="21">#REF!</definedName>
    <definedName name="A1_T06A22PYRet">#REF!</definedName>
    <definedName name="A1_T06A22R" localSheetId="21">#REF!</definedName>
    <definedName name="A1_T06A22R">#REF!</definedName>
    <definedName name="A1_T06A22Rtn" localSheetId="21">#REF!</definedName>
    <definedName name="A1_T06A22Rtn">#REF!</definedName>
    <definedName name="A1_T06A26Ex" localSheetId="21">#REF!</definedName>
    <definedName name="A1_T06A26Ex">#REF!</definedName>
    <definedName name="A1_T06A26Pv" localSheetId="21">#REF!</definedName>
    <definedName name="A1_T06A26Pv">#REF!</definedName>
    <definedName name="A1_T06A26PYRet" localSheetId="21">#REF!</definedName>
    <definedName name="A1_T06A26PYRet">#REF!</definedName>
    <definedName name="A1_T06A26R" localSheetId="21">#REF!</definedName>
    <definedName name="A1_T06A26R">#REF!</definedName>
    <definedName name="A1_T06A26Rtn" localSheetId="21">#REF!</definedName>
    <definedName name="A1_T06A26Rtn">#REF!</definedName>
    <definedName name="A1_T06A37Ex" localSheetId="21">#REF!</definedName>
    <definedName name="A1_T06A37Ex">#REF!</definedName>
    <definedName name="A1_T06A37Pv" localSheetId="21">#REF!</definedName>
    <definedName name="A1_T06A37Pv">#REF!</definedName>
    <definedName name="A1_T06A37PYRet" localSheetId="21">#REF!</definedName>
    <definedName name="A1_T06A37PYRet">#REF!</definedName>
    <definedName name="A1_T06A37R" localSheetId="21">#REF!</definedName>
    <definedName name="A1_T06A37R">#REF!</definedName>
    <definedName name="A1_T06A37Rtn" localSheetId="21">#REF!</definedName>
    <definedName name="A1_T06A37Rtn">#REF!</definedName>
    <definedName name="A1_T06A40Ex" localSheetId="21">#REF!</definedName>
    <definedName name="A1_T06A40Ex">#REF!</definedName>
    <definedName name="A1_T06A40Pv" localSheetId="21">#REF!</definedName>
    <definedName name="A1_T06A40Pv">#REF!</definedName>
    <definedName name="A1_T06A40PYRet" localSheetId="21">#REF!</definedName>
    <definedName name="A1_T06A40PYRet">#REF!</definedName>
    <definedName name="A1_T06A40R" localSheetId="21">#REF!</definedName>
    <definedName name="A1_T06A40R">#REF!</definedName>
    <definedName name="A1_T06A40Rtn" localSheetId="21">#REF!</definedName>
    <definedName name="A1_T06A40Rtn">#REF!</definedName>
    <definedName name="A1_T06A45Ex" localSheetId="21">#REF!</definedName>
    <definedName name="A1_T06A45Ex">#REF!</definedName>
    <definedName name="A1_T06A45Pv" localSheetId="21">#REF!</definedName>
    <definedName name="A1_T06A45Pv">#REF!</definedName>
    <definedName name="A1_T06A45PYRet" localSheetId="21">#REF!</definedName>
    <definedName name="A1_T06A45PYRet">#REF!</definedName>
    <definedName name="A1_T06A45R" localSheetId="21">#REF!</definedName>
    <definedName name="A1_T06A45R">#REF!</definedName>
    <definedName name="A1_T06A45Rtn" localSheetId="21">#REF!</definedName>
    <definedName name="A1_T06A45Rtn">#REF!</definedName>
    <definedName name="A1_T06A46Ex" localSheetId="21">#REF!</definedName>
    <definedName name="A1_T06A46Ex">#REF!</definedName>
    <definedName name="A1_T06A46Pv" localSheetId="21">#REF!</definedName>
    <definedName name="A1_T06A46Pv">#REF!</definedName>
    <definedName name="A1_T06A46PYRet" localSheetId="21">#REF!</definedName>
    <definedName name="A1_T06A46PYRet">#REF!</definedName>
    <definedName name="A1_T06A46R" localSheetId="21">#REF!</definedName>
    <definedName name="A1_T06A46R">#REF!</definedName>
    <definedName name="A1_T06A46Rtn" localSheetId="21">#REF!</definedName>
    <definedName name="A1_T06A46Rtn">#REF!</definedName>
    <definedName name="A1_T06A47Ex" localSheetId="21">#REF!</definedName>
    <definedName name="A1_T06A47Ex">#REF!</definedName>
    <definedName name="A1_T06A47Pv" localSheetId="21">#REF!</definedName>
    <definedName name="A1_T06A47Pv">#REF!</definedName>
    <definedName name="A1_T06A47PYRet" localSheetId="21">#REF!</definedName>
    <definedName name="A1_T06A47PYRet">#REF!</definedName>
    <definedName name="A1_T06A47R" localSheetId="21">#REF!</definedName>
    <definedName name="A1_T06A47R">#REF!</definedName>
    <definedName name="A1_T06A47Rtn" localSheetId="21">#REF!</definedName>
    <definedName name="A1_T06A47Rtn">#REF!</definedName>
    <definedName name="A1_T06A48Ex" localSheetId="21">#REF!</definedName>
    <definedName name="A1_T06A48Ex">#REF!</definedName>
    <definedName name="A1_T06A48Pv" localSheetId="21">#REF!</definedName>
    <definedName name="A1_T06A48Pv">#REF!</definedName>
    <definedName name="A1_T06A48PYRet" localSheetId="21">#REF!</definedName>
    <definedName name="A1_T06A48PYRet">#REF!</definedName>
    <definedName name="A1_T06A48R" localSheetId="21">#REF!</definedName>
    <definedName name="A1_T06A48R">#REF!</definedName>
    <definedName name="A1_T06A48Rtn" localSheetId="21">#REF!</definedName>
    <definedName name="A1_T06A48Rtn">#REF!</definedName>
    <definedName name="A1_T06A49Ex" localSheetId="21">#REF!</definedName>
    <definedName name="A1_T06A49Ex">#REF!</definedName>
    <definedName name="A1_T06A49Pv" localSheetId="21">#REF!</definedName>
    <definedName name="A1_T06A49Pv">#REF!</definedName>
    <definedName name="A1_T06A49PYRet" localSheetId="21">#REF!</definedName>
    <definedName name="A1_T06A49PYRet">#REF!</definedName>
    <definedName name="A1_T06A49R" localSheetId="21">#REF!</definedName>
    <definedName name="A1_T06A49R">#REF!</definedName>
    <definedName name="A1_T06A49Rtn" localSheetId="21">#REF!</definedName>
    <definedName name="A1_T06A49Rtn">#REF!</definedName>
    <definedName name="A1_T06A50Ex" localSheetId="21">#REF!</definedName>
    <definedName name="A1_T06A50Ex">#REF!</definedName>
    <definedName name="A1_T06A50Pv" localSheetId="21">#REF!</definedName>
    <definedName name="A1_T06A50Pv">#REF!</definedName>
    <definedName name="A1_T06A50PYRet" localSheetId="21">#REF!</definedName>
    <definedName name="A1_T06A50PYRet">#REF!</definedName>
    <definedName name="A1_T06A50R" localSheetId="21">#REF!</definedName>
    <definedName name="A1_T06A50R">#REF!</definedName>
    <definedName name="A1_T06A50Rtn" localSheetId="21">#REF!</definedName>
    <definedName name="A1_T06A50Rtn">#REF!</definedName>
    <definedName name="A1_T07B01Ex" localSheetId="21">#REF!</definedName>
    <definedName name="A1_T07B01Ex">#REF!</definedName>
    <definedName name="A1_T07B01Pv" localSheetId="21">#REF!</definedName>
    <definedName name="A1_T07B01Pv">#REF!</definedName>
    <definedName name="A1_T07B01PYRet" localSheetId="21">#REF!</definedName>
    <definedName name="A1_T07B01PYRet">#REF!</definedName>
    <definedName name="A1_T07B01R" localSheetId="21">#REF!</definedName>
    <definedName name="A1_T07B01R">#REF!</definedName>
    <definedName name="A1_T07B01Rtn" localSheetId="21">#REF!</definedName>
    <definedName name="A1_T07B01Rtn">#REF!</definedName>
    <definedName name="A1_T07R02Ex" localSheetId="21">#REF!</definedName>
    <definedName name="A1_T07R02Ex">#REF!</definedName>
    <definedName name="A1_T07R02Pv" localSheetId="21">#REF!</definedName>
    <definedName name="A1_T07R02Pv">#REF!</definedName>
    <definedName name="A1_T07R02PYRet" localSheetId="21">#REF!</definedName>
    <definedName name="A1_T07R02PYRet">#REF!</definedName>
    <definedName name="A1_T07R02R" localSheetId="21">#REF!</definedName>
    <definedName name="A1_T07R02R">#REF!</definedName>
    <definedName name="A1_T07R02Rtn" localSheetId="21">#REF!</definedName>
    <definedName name="A1_T07R02Rtn">#REF!</definedName>
    <definedName name="A1_T07R12Ex" localSheetId="21">#REF!</definedName>
    <definedName name="A1_T07R12Ex">#REF!</definedName>
    <definedName name="A1_T07R12Pv" localSheetId="21">#REF!</definedName>
    <definedName name="A1_T07R12Pv">#REF!</definedName>
    <definedName name="A1_T07R12PYRet" localSheetId="21">#REF!</definedName>
    <definedName name="A1_T07R12PYRet">#REF!</definedName>
    <definedName name="A1_T07R12R" localSheetId="21">#REF!</definedName>
    <definedName name="A1_T07R12R">#REF!</definedName>
    <definedName name="A1_T07R12Rtn" localSheetId="21">#REF!</definedName>
    <definedName name="A1_T07R12Rtn">#REF!</definedName>
    <definedName name="A1_T07S03Ex" localSheetId="21">#REF!</definedName>
    <definedName name="A1_T07S03Ex">#REF!</definedName>
    <definedName name="A1_T07S03Pv" localSheetId="21">#REF!</definedName>
    <definedName name="A1_T07S03Pv">#REF!</definedName>
    <definedName name="A1_T07S03PYRet" localSheetId="21">#REF!</definedName>
    <definedName name="A1_T07S03PYRet">#REF!</definedName>
    <definedName name="A1_T07S03R" localSheetId="21">#REF!</definedName>
    <definedName name="A1_T07S03R">#REF!</definedName>
    <definedName name="A1_T07S03Rtn" localSheetId="21">#REF!</definedName>
    <definedName name="A1_T07S03Rtn">#REF!</definedName>
    <definedName name="A1_T07S06Ex" localSheetId="21">#REF!</definedName>
    <definedName name="A1_T07S06Ex">#REF!</definedName>
    <definedName name="A1_T07S06Pv" localSheetId="21">#REF!</definedName>
    <definedName name="A1_T07S06Pv">#REF!</definedName>
    <definedName name="A1_T07S06PYRet" localSheetId="21">#REF!</definedName>
    <definedName name="A1_T07S06PYRet">#REF!</definedName>
    <definedName name="A1_T07S06R" localSheetId="21">#REF!</definedName>
    <definedName name="A1_T07S06R">#REF!</definedName>
    <definedName name="A1_T07S06Rtn" localSheetId="21">#REF!</definedName>
    <definedName name="A1_T07S06Rtn">#REF!</definedName>
    <definedName name="A1_T08R01Ex" localSheetId="21">#REF!</definedName>
    <definedName name="A1_T08R01Ex">#REF!</definedName>
    <definedName name="A1_T08R01Pv" localSheetId="21">#REF!</definedName>
    <definedName name="A1_T08R01Pv">#REF!</definedName>
    <definedName name="A1_T08R01PYRet" localSheetId="21">#REF!</definedName>
    <definedName name="A1_T08R01PYRet">#REF!</definedName>
    <definedName name="A1_T08R01R" localSheetId="21">#REF!</definedName>
    <definedName name="A1_T08R01R">#REF!</definedName>
    <definedName name="A1_T08R01Rtn" localSheetId="21">#REF!</definedName>
    <definedName name="A1_T08R01Rtn">#REF!</definedName>
    <definedName name="A1_T08U01Ex" localSheetId="21">#REF!</definedName>
    <definedName name="A1_T08U01Ex">#REF!</definedName>
    <definedName name="A1_T08U01Pv" localSheetId="21">#REF!</definedName>
    <definedName name="A1_T08U01Pv">#REF!</definedName>
    <definedName name="A1_T08U01PYRet" localSheetId="21">#REF!</definedName>
    <definedName name="A1_T08U01PYRet">#REF!</definedName>
    <definedName name="A1_T08U01R" localSheetId="21">#REF!</definedName>
    <definedName name="A1_T08U01R">#REF!</definedName>
    <definedName name="A1_T08U01Rtn" localSheetId="21">#REF!</definedName>
    <definedName name="A1_T08U01Rtn">#REF!</definedName>
    <definedName name="A1_T09G02Ex" localSheetId="21">#REF!</definedName>
    <definedName name="A1_T09G02Ex">#REF!</definedName>
    <definedName name="A1_T09G02Pv" localSheetId="21">#REF!</definedName>
    <definedName name="A1_T09G02Pv">#REF!</definedName>
    <definedName name="A1_T09G02PYRet" localSheetId="21">#REF!</definedName>
    <definedName name="A1_T09G02PYRet">#REF!</definedName>
    <definedName name="A1_T09G02R" localSheetId="21">#REF!</definedName>
    <definedName name="A1_T09G02R">#REF!</definedName>
    <definedName name="A1_T09G02Rtn" localSheetId="21">#REF!</definedName>
    <definedName name="A1_T09G02Rtn">#REF!</definedName>
    <definedName name="A1_T09R02Ex" localSheetId="21">#REF!</definedName>
    <definedName name="A1_T09R02Ex">#REF!</definedName>
    <definedName name="A1_T09R02Pv" localSheetId="21">#REF!</definedName>
    <definedName name="A1_T09R02Pv">#REF!</definedName>
    <definedName name="A1_T09R02PYRet" localSheetId="21">#REF!</definedName>
    <definedName name="A1_T09R02PYRet">#REF!</definedName>
    <definedName name="A1_T09R02R" localSheetId="21">#REF!</definedName>
    <definedName name="A1_T09R02R">#REF!</definedName>
    <definedName name="A1_T09R02Rtn" localSheetId="21">#REF!</definedName>
    <definedName name="A1_T09R02Rtn">#REF!</definedName>
    <definedName name="A1_T09S01Ex" localSheetId="21">#REF!</definedName>
    <definedName name="A1_T09S01Ex">#REF!</definedName>
    <definedName name="A1_T09S01Pv" localSheetId="21">#REF!</definedName>
    <definedName name="A1_T09S01Pv">#REF!</definedName>
    <definedName name="A1_T09S01PYRet" localSheetId="21">#REF!</definedName>
    <definedName name="A1_T09S01PYRet">#REF!</definedName>
    <definedName name="A1_T09S01R" localSheetId="21">#REF!</definedName>
    <definedName name="A1_T09S01R">#REF!</definedName>
    <definedName name="A1_T09S01Rtn" localSheetId="21">#REF!</definedName>
    <definedName name="A1_T09S01Rtn">#REF!</definedName>
    <definedName name="A1_T09S02Ex" localSheetId="21">#REF!</definedName>
    <definedName name="A1_T09S02Ex">#REF!</definedName>
    <definedName name="A1_T09S02Pv" localSheetId="21">#REF!</definedName>
    <definedName name="A1_T09S02Pv">#REF!</definedName>
    <definedName name="A1_T09S02PYRet" localSheetId="21">#REF!</definedName>
    <definedName name="A1_T09S02PYRet">#REF!</definedName>
    <definedName name="A1_T09S02R" localSheetId="21">#REF!</definedName>
    <definedName name="A1_T09S02R">#REF!</definedName>
    <definedName name="A1_T09S02Rtn" localSheetId="21">#REF!</definedName>
    <definedName name="A1_T09S02Rtn">#REF!</definedName>
    <definedName name="A1_T09S03Ex" localSheetId="21">#REF!</definedName>
    <definedName name="A1_T09S03Ex">#REF!</definedName>
    <definedName name="A1_T09S03Pv" localSheetId="21">#REF!</definedName>
    <definedName name="A1_T09S03Pv">#REF!</definedName>
    <definedName name="A1_T09S03PYRet" localSheetId="21">#REF!</definedName>
    <definedName name="A1_T09S03PYRet">#REF!</definedName>
    <definedName name="A1_T09S03R" localSheetId="21">#REF!</definedName>
    <definedName name="A1_T09S03R">#REF!</definedName>
    <definedName name="A1_T09S03Rtn" localSheetId="21">#REF!</definedName>
    <definedName name="A1_T09S03Rtn">#REF!</definedName>
    <definedName name="A1_T09S04Ex" localSheetId="21">#REF!</definedName>
    <definedName name="A1_T09S04Ex">#REF!</definedName>
    <definedName name="A1_T09S04Pv" localSheetId="21">#REF!</definedName>
    <definedName name="A1_T09S04Pv">#REF!</definedName>
    <definedName name="A1_T09S04PYRet" localSheetId="21">#REF!</definedName>
    <definedName name="A1_T09S04PYRet">#REF!</definedName>
    <definedName name="A1_T09S04R" localSheetId="21">#REF!</definedName>
    <definedName name="A1_T09S04R">#REF!</definedName>
    <definedName name="A1_T09S04Rtn" localSheetId="21">#REF!</definedName>
    <definedName name="A1_T09S04Rtn">#REF!</definedName>
    <definedName name="A1_T09S05Ex" localSheetId="21">#REF!</definedName>
    <definedName name="A1_T09S05Ex">#REF!</definedName>
    <definedName name="A1_T09S05Pv" localSheetId="21">#REF!</definedName>
    <definedName name="A1_T09S05Pv">#REF!</definedName>
    <definedName name="A1_T09S05PYRet" localSheetId="21">#REF!</definedName>
    <definedName name="A1_T09S05PYRet">#REF!</definedName>
    <definedName name="A1_T09S05R" localSheetId="21">#REF!</definedName>
    <definedName name="A1_T09S05R">#REF!</definedName>
    <definedName name="A1_T09S05Rtn" localSheetId="21">#REF!</definedName>
    <definedName name="A1_T09S05Rtn">#REF!</definedName>
    <definedName name="A1_T09S06Ex" localSheetId="21">#REF!</definedName>
    <definedName name="A1_T09S06Ex">#REF!</definedName>
    <definedName name="A1_T09S06Pv" localSheetId="21">#REF!</definedName>
    <definedName name="A1_T09S06Pv">#REF!</definedName>
    <definedName name="A1_T09S06PYRet" localSheetId="21">#REF!</definedName>
    <definedName name="A1_T09S06PYRet">#REF!</definedName>
    <definedName name="A1_T09S06R" localSheetId="21">#REF!</definedName>
    <definedName name="A1_T09S06R">#REF!</definedName>
    <definedName name="A1_T09S06Rtn" localSheetId="21">#REF!</definedName>
    <definedName name="A1_T09S06Rtn">#REF!</definedName>
    <definedName name="A1_T09S07Ex" localSheetId="21">#REF!</definedName>
    <definedName name="A1_T09S07Ex">#REF!</definedName>
    <definedName name="A1_T09S07Pv" localSheetId="21">#REF!</definedName>
    <definedName name="A1_T09S07Pv">#REF!</definedName>
    <definedName name="A1_T09S07PYRet" localSheetId="21">#REF!</definedName>
    <definedName name="A1_T09S07PYRet">#REF!</definedName>
    <definedName name="A1_T09S07R" localSheetId="21">#REF!</definedName>
    <definedName name="A1_T09S07R">#REF!</definedName>
    <definedName name="A1_T09S07Rtn" localSheetId="21">#REF!</definedName>
    <definedName name="A1_T09S07Rtn">#REF!</definedName>
    <definedName name="A1_T09S08Ex" localSheetId="21">#REF!</definedName>
    <definedName name="A1_T09S08Ex">#REF!</definedName>
    <definedName name="A1_T09S08Pv" localSheetId="21">#REF!</definedName>
    <definedName name="A1_T09S08Pv">#REF!</definedName>
    <definedName name="A1_T09S08PYRet" localSheetId="21">#REF!</definedName>
    <definedName name="A1_T09S08PYRet">#REF!</definedName>
    <definedName name="A1_T09S08R" localSheetId="21">#REF!</definedName>
    <definedName name="A1_T09S08R">#REF!</definedName>
    <definedName name="A1_T09S08Rtn" localSheetId="21">#REF!</definedName>
    <definedName name="A1_T09S08Rtn">#REF!</definedName>
    <definedName name="A1_T09S09Ex" localSheetId="21">#REF!</definedName>
    <definedName name="A1_T09S09Ex">#REF!</definedName>
    <definedName name="A1_T09S09Pv" localSheetId="21">#REF!</definedName>
    <definedName name="A1_T09S09Pv">#REF!</definedName>
    <definedName name="A1_T09S09PYRet" localSheetId="21">#REF!</definedName>
    <definedName name="A1_T09S09PYRet">#REF!</definedName>
    <definedName name="A1_T09S09R" localSheetId="21">#REF!</definedName>
    <definedName name="A1_T09S09R">#REF!</definedName>
    <definedName name="A1_T09S09Rtn" localSheetId="21">#REF!</definedName>
    <definedName name="A1_T09S09Rtn">#REF!</definedName>
    <definedName name="A1_T10A01Ex" localSheetId="21">#REF!</definedName>
    <definedName name="A1_T10A01Ex">#REF!</definedName>
    <definedName name="A1_T10A01Pv" localSheetId="21">#REF!</definedName>
    <definedName name="A1_T10A01Pv">#REF!</definedName>
    <definedName name="A1_T10A01PYRet" localSheetId="21">#REF!</definedName>
    <definedName name="A1_T10A01PYRet">#REF!</definedName>
    <definedName name="A1_T10A01R" localSheetId="21">#REF!</definedName>
    <definedName name="A1_T10A01R">#REF!</definedName>
    <definedName name="A1_T10A01Rtn" localSheetId="21">#REF!</definedName>
    <definedName name="A1_T10A01Rtn">#REF!</definedName>
    <definedName name="A1_T10A02Ex" localSheetId="21">#REF!</definedName>
    <definedName name="A1_T10A02Ex">#REF!</definedName>
    <definedName name="A1_T10A02Pv" localSheetId="21">#REF!</definedName>
    <definedName name="A1_T10A02Pv">#REF!</definedName>
    <definedName name="A1_T10A02PYRet" localSheetId="21">#REF!</definedName>
    <definedName name="A1_T10A02PYRet">#REF!</definedName>
    <definedName name="A1_T10A02R" localSheetId="21">#REF!</definedName>
    <definedName name="A1_T10A02R">#REF!</definedName>
    <definedName name="A1_T10A02Rtn" localSheetId="21">#REF!</definedName>
    <definedName name="A1_T10A02Rtn">#REF!</definedName>
    <definedName name="A1_T10A03Ex" localSheetId="21">#REF!</definedName>
    <definedName name="A1_T10A03Ex">#REF!</definedName>
    <definedName name="A1_T10A03Pv" localSheetId="21">#REF!</definedName>
    <definedName name="A1_T10A03Pv">#REF!</definedName>
    <definedName name="A1_T10A03PYRet" localSheetId="21">#REF!</definedName>
    <definedName name="A1_T10A03PYRet">#REF!</definedName>
    <definedName name="A1_T10A03R" localSheetId="21">#REF!</definedName>
    <definedName name="A1_T10A03R">#REF!</definedName>
    <definedName name="A1_T10A03Rtn" localSheetId="21">#REF!</definedName>
    <definedName name="A1_T10A03Rtn">#REF!</definedName>
    <definedName name="A1_T10A04Ex" localSheetId="21">#REF!</definedName>
    <definedName name="A1_T10A04Ex">#REF!</definedName>
    <definedName name="A1_T10A04Pv" localSheetId="21">#REF!</definedName>
    <definedName name="A1_T10A04Pv">#REF!</definedName>
    <definedName name="A1_T10A04PYRet" localSheetId="21">#REF!</definedName>
    <definedName name="A1_T10A04PYRet">#REF!</definedName>
    <definedName name="A1_T10A04R" localSheetId="21">#REF!</definedName>
    <definedName name="A1_T10A04R">#REF!</definedName>
    <definedName name="A1_T10A04Rtn" localSheetId="21">#REF!</definedName>
    <definedName name="A1_T10A04Rtn">#REF!</definedName>
    <definedName name="A1_TI_B4NOLPv" localSheetId="21">#REF!</definedName>
    <definedName name="A1_TI_B4NOLPv">#REF!</definedName>
    <definedName name="A1_TI_B4NOLPYRet" localSheetId="21">#REF!</definedName>
    <definedName name="A1_TI_B4NOLPYRet">#REF!</definedName>
    <definedName name="A1_TI_B4NOLRtn" localSheetId="21">#REF!</definedName>
    <definedName name="A1_TI_B4NOLRtn">#REF!</definedName>
    <definedName name="A1_TIPv" localSheetId="21">#REF!</definedName>
    <definedName name="A1_TIPv">#REF!</definedName>
    <definedName name="A1_TIPYRet" localSheetId="21">#REF!</definedName>
    <definedName name="A1_TIPYRet">#REF!</definedName>
    <definedName name="A1_TIRtn" localSheetId="21">#REF!</definedName>
    <definedName name="A1_TIRtn">#REF!</definedName>
    <definedName name="A5_1000090" localSheetId="21">#REF!</definedName>
    <definedName name="A5_1000090">#REF!</definedName>
    <definedName name="A5_1000090BB" localSheetId="21">#REF!</definedName>
    <definedName name="A5_1000090BB">#REF!</definedName>
    <definedName name="A5_1000091" localSheetId="21">#REF!</definedName>
    <definedName name="A5_1000091">#REF!</definedName>
    <definedName name="A5_1000091BB" localSheetId="21">#REF!</definedName>
    <definedName name="A5_1000091BB">#REF!</definedName>
    <definedName name="A5_100030" localSheetId="21">#REF!</definedName>
    <definedName name="A5_100030">#REF!</definedName>
    <definedName name="A5_100030BB" localSheetId="21">#REF!</definedName>
    <definedName name="A5_100030BB">#REF!</definedName>
    <definedName name="A5_100040" localSheetId="21">#REF!</definedName>
    <definedName name="A5_100040">#REF!</definedName>
    <definedName name="A5_100040BB" localSheetId="21">#REF!</definedName>
    <definedName name="A5_100040BB">#REF!</definedName>
    <definedName name="A5_100510" localSheetId="21">#REF!</definedName>
    <definedName name="A5_100510">#REF!</definedName>
    <definedName name="A5_100510BB" localSheetId="21">#REF!</definedName>
    <definedName name="A5_100510BB">#REF!</definedName>
    <definedName name="A5_100520" localSheetId="21">#REF!</definedName>
    <definedName name="A5_100520">#REF!</definedName>
    <definedName name="A5_100520BB" localSheetId="21">#REF!</definedName>
    <definedName name="A5_100520BB">#REF!</definedName>
    <definedName name="A5_100540" localSheetId="21">#REF!</definedName>
    <definedName name="A5_100540">#REF!</definedName>
    <definedName name="A5_100540BB" localSheetId="21">#REF!</definedName>
    <definedName name="A5_100540BB">#REF!</definedName>
    <definedName name="A5_101990" localSheetId="21">#REF!</definedName>
    <definedName name="A5_101990">#REF!</definedName>
    <definedName name="A5_101990BB" localSheetId="21">#REF!</definedName>
    <definedName name="A5_101990BB">#REF!</definedName>
    <definedName name="A5_102000" localSheetId="21">#REF!</definedName>
    <definedName name="A5_102000">#REF!</definedName>
    <definedName name="A5_102000BB" localSheetId="21">#REF!</definedName>
    <definedName name="A5_102000BB">#REF!</definedName>
    <definedName name="A5_102010" localSheetId="21">#REF!</definedName>
    <definedName name="A5_102010">#REF!</definedName>
    <definedName name="A5_102010BB" localSheetId="21">#REF!</definedName>
    <definedName name="A5_102010BB">#REF!</definedName>
    <definedName name="A5_102011" localSheetId="21">#REF!</definedName>
    <definedName name="A5_102011">#REF!</definedName>
    <definedName name="A5_102011BB" localSheetId="21">#REF!</definedName>
    <definedName name="A5_102011BB">#REF!</definedName>
    <definedName name="A5_102017" localSheetId="21">#REF!</definedName>
    <definedName name="A5_102017">#REF!</definedName>
    <definedName name="A5_102017BB" localSheetId="21">#REF!</definedName>
    <definedName name="A5_102017BB">#REF!</definedName>
    <definedName name="A5_102018" localSheetId="21">#REF!</definedName>
    <definedName name="A5_102018">#REF!</definedName>
    <definedName name="A5_102018BB" localSheetId="21">#REF!</definedName>
    <definedName name="A5_102018BB">#REF!</definedName>
    <definedName name="A5_102021" localSheetId="21">#REF!</definedName>
    <definedName name="A5_102021">#REF!</definedName>
    <definedName name="A5_102021BB" localSheetId="21">#REF!</definedName>
    <definedName name="A5_102021BB">#REF!</definedName>
    <definedName name="A5_102050" localSheetId="21">#REF!</definedName>
    <definedName name="A5_102050">#REF!</definedName>
    <definedName name="A5_102050BB" localSheetId="21">#REF!</definedName>
    <definedName name="A5_102050BB">#REF!</definedName>
    <definedName name="A5_102116" localSheetId="21">#REF!</definedName>
    <definedName name="A5_102116">#REF!</definedName>
    <definedName name="A5_102116BB" localSheetId="21">#REF!</definedName>
    <definedName name="A5_102116BB">#REF!</definedName>
    <definedName name="A5_102371" localSheetId="21">#REF!</definedName>
    <definedName name="A5_102371">#REF!</definedName>
    <definedName name="A5_102371BB" localSheetId="21">#REF!</definedName>
    <definedName name="A5_102371BB">#REF!</definedName>
    <definedName name="A5_102372" localSheetId="21">#REF!</definedName>
    <definedName name="A5_102372">#REF!</definedName>
    <definedName name="A5_102372BB" localSheetId="21">#REF!</definedName>
    <definedName name="A5_102372BB">#REF!</definedName>
    <definedName name="A5_102376" localSheetId="21">#REF!</definedName>
    <definedName name="A5_102376">#REF!</definedName>
    <definedName name="A5_102376BB" localSheetId="21">#REF!</definedName>
    <definedName name="A5_102376BB">#REF!</definedName>
    <definedName name="A5_102377" localSheetId="21">#REF!</definedName>
    <definedName name="A5_102377">#REF!</definedName>
    <definedName name="A5_102377BB" localSheetId="21">#REF!</definedName>
    <definedName name="A5_102377BB">#REF!</definedName>
    <definedName name="A5_102379" localSheetId="21">#REF!</definedName>
    <definedName name="A5_102379">#REF!</definedName>
    <definedName name="A5_102379BB" localSheetId="21">#REF!</definedName>
    <definedName name="A5_102379BB">#REF!</definedName>
    <definedName name="A5_102380" localSheetId="21">#REF!</definedName>
    <definedName name="A5_102380">#REF!</definedName>
    <definedName name="A5_102380BB" localSheetId="21">#REF!</definedName>
    <definedName name="A5_102380BB">#REF!</definedName>
    <definedName name="A5_102534" localSheetId="21">#REF!</definedName>
    <definedName name="A5_102534">#REF!</definedName>
    <definedName name="A5_102534BB" localSheetId="21">#REF!</definedName>
    <definedName name="A5_102534BB">#REF!</definedName>
    <definedName name="A5_102536" localSheetId="21">#REF!</definedName>
    <definedName name="A5_102536">#REF!</definedName>
    <definedName name="A5_102536BB" localSheetId="21">#REF!</definedName>
    <definedName name="A5_102536BB">#REF!</definedName>
    <definedName name="A5_102651" localSheetId="21">#REF!</definedName>
    <definedName name="A5_102651">#REF!</definedName>
    <definedName name="A5_102651BB" localSheetId="21">#REF!</definedName>
    <definedName name="A5_102651BB">#REF!</definedName>
    <definedName name="A5_102710" localSheetId="21">#REF!</definedName>
    <definedName name="A5_102710">#REF!</definedName>
    <definedName name="A5_102710BB" localSheetId="21">#REF!</definedName>
    <definedName name="A5_102710BB">#REF!</definedName>
    <definedName name="A5_102813" localSheetId="21">#REF!</definedName>
    <definedName name="A5_102813">#REF!</definedName>
    <definedName name="A5_102813BB" localSheetId="21">#REF!</definedName>
    <definedName name="A5_102813BB">#REF!</definedName>
    <definedName name="A5_102961" localSheetId="21">#REF!</definedName>
    <definedName name="A5_102961">#REF!</definedName>
    <definedName name="A5_102961BB" localSheetId="21">#REF!</definedName>
    <definedName name="A5_102961BB">#REF!</definedName>
    <definedName name="A5_111999" localSheetId="21">#REF!</definedName>
    <definedName name="A5_111999">#REF!</definedName>
    <definedName name="A5_111999BB" localSheetId="21">#REF!</definedName>
    <definedName name="A5_111999BB">#REF!</definedName>
    <definedName name="A5_114010" localSheetId="21">#REF!</definedName>
    <definedName name="A5_114010">#REF!</definedName>
    <definedName name="A5_114010BB" localSheetId="21">#REF!</definedName>
    <definedName name="A5_114010BB">#REF!</definedName>
    <definedName name="A5_114015" localSheetId="21">#REF!</definedName>
    <definedName name="A5_114015">#REF!</definedName>
    <definedName name="A5_114015BB" localSheetId="21">#REF!</definedName>
    <definedName name="A5_114015BB">#REF!</definedName>
    <definedName name="A5_116010" localSheetId="21">#REF!</definedName>
    <definedName name="A5_116010">#REF!</definedName>
    <definedName name="A5_116010BB" localSheetId="21">#REF!</definedName>
    <definedName name="A5_116010BB">#REF!</definedName>
    <definedName name="A5_116020" localSheetId="21">#REF!</definedName>
    <definedName name="A5_116020">#REF!</definedName>
    <definedName name="A5_116020BB" localSheetId="21">#REF!</definedName>
    <definedName name="A5_116020BB">#REF!</definedName>
    <definedName name="A5_118010" localSheetId="21">#REF!</definedName>
    <definedName name="A5_118010">#REF!</definedName>
    <definedName name="A5_118010BB" localSheetId="21">#REF!</definedName>
    <definedName name="A5_118010BB">#REF!</definedName>
    <definedName name="A5_120001" localSheetId="21">#REF!</definedName>
    <definedName name="A5_120001">#REF!</definedName>
    <definedName name="A5_120001BB" localSheetId="21">#REF!</definedName>
    <definedName name="A5_120001BB">#REF!</definedName>
    <definedName name="A5_1200090" localSheetId="21">#REF!</definedName>
    <definedName name="A5_1200090">#REF!</definedName>
    <definedName name="A5_1200090BB" localSheetId="21">#REF!</definedName>
    <definedName name="A5_1200090BB">#REF!</definedName>
    <definedName name="A5_120010" localSheetId="21">#REF!</definedName>
    <definedName name="A5_120010">#REF!</definedName>
    <definedName name="A5_120010BB" localSheetId="21">#REF!</definedName>
    <definedName name="A5_120010BB">#REF!</definedName>
    <definedName name="A5_121018" localSheetId="21">#REF!</definedName>
    <definedName name="A5_121018">#REF!</definedName>
    <definedName name="A5_121018BB" localSheetId="21">#REF!</definedName>
    <definedName name="A5_121018BB">#REF!</definedName>
    <definedName name="A5_121019" localSheetId="21">#REF!</definedName>
    <definedName name="A5_121019">#REF!</definedName>
    <definedName name="A5_121019BB" localSheetId="21">#REF!</definedName>
    <definedName name="A5_121019BB">#REF!</definedName>
    <definedName name="A5_121020" localSheetId="21">#REF!</definedName>
    <definedName name="A5_121020">#REF!</definedName>
    <definedName name="A5_121020BB" localSheetId="21">#REF!</definedName>
    <definedName name="A5_121020BB">#REF!</definedName>
    <definedName name="A5_121022" localSheetId="21">#REF!</definedName>
    <definedName name="A5_121022">#REF!</definedName>
    <definedName name="A5_121022BB" localSheetId="21">#REF!</definedName>
    <definedName name="A5_121022BB">#REF!</definedName>
    <definedName name="A5_121023" localSheetId="21">#REF!</definedName>
    <definedName name="A5_121023">#REF!</definedName>
    <definedName name="A5_121023BB" localSheetId="21">#REF!</definedName>
    <definedName name="A5_121023BB">#REF!</definedName>
    <definedName name="A5_121030" localSheetId="21">#REF!</definedName>
    <definedName name="A5_121030">#REF!</definedName>
    <definedName name="A5_121030BB" localSheetId="21">#REF!</definedName>
    <definedName name="A5_121030BB">#REF!</definedName>
    <definedName name="A5_121040" localSheetId="21">#REF!</definedName>
    <definedName name="A5_121040">#REF!</definedName>
    <definedName name="A5_121040BB" localSheetId="21">#REF!</definedName>
    <definedName name="A5_121040BB">#REF!</definedName>
    <definedName name="A5_121042" localSheetId="21">#REF!</definedName>
    <definedName name="A5_121042">#REF!</definedName>
    <definedName name="A5_121042BB" localSheetId="21">#REF!</definedName>
    <definedName name="A5_121042BB">#REF!</definedName>
    <definedName name="A5_121045" localSheetId="21">#REF!</definedName>
    <definedName name="A5_121045">#REF!</definedName>
    <definedName name="A5_121045BB" localSheetId="21">#REF!</definedName>
    <definedName name="A5_121045BB">#REF!</definedName>
    <definedName name="A5_121049" localSheetId="21">#REF!</definedName>
    <definedName name="A5_121049">#REF!</definedName>
    <definedName name="A5_121049BB" localSheetId="21">#REF!</definedName>
    <definedName name="A5_121049BB">#REF!</definedName>
    <definedName name="A5_121050" localSheetId="21">#REF!</definedName>
    <definedName name="A5_121050">#REF!</definedName>
    <definedName name="A5_121050BB" localSheetId="21">#REF!</definedName>
    <definedName name="A5_121050BB">#REF!</definedName>
    <definedName name="A5_121055" localSheetId="21">#REF!</definedName>
    <definedName name="A5_121055">#REF!</definedName>
    <definedName name="A5_121055BB" localSheetId="21">#REF!</definedName>
    <definedName name="A5_121055BB">#REF!</definedName>
    <definedName name="A5_121060" localSheetId="21">#REF!</definedName>
    <definedName name="A5_121060">#REF!</definedName>
    <definedName name="A5_121060BB" localSheetId="21">#REF!</definedName>
    <definedName name="A5_121060BB">#REF!</definedName>
    <definedName name="A5_121061" localSheetId="21">#REF!</definedName>
    <definedName name="A5_121061">#REF!</definedName>
    <definedName name="A5_121061BB" localSheetId="21">#REF!</definedName>
    <definedName name="A5_121061BB">#REF!</definedName>
    <definedName name="A5_121063" localSheetId="21">#REF!</definedName>
    <definedName name="A5_121063">#REF!</definedName>
    <definedName name="A5_121063BB" localSheetId="21">#REF!</definedName>
    <definedName name="A5_121063BB">#REF!</definedName>
    <definedName name="A5_121064" localSheetId="21">#REF!</definedName>
    <definedName name="A5_121064">#REF!</definedName>
    <definedName name="A5_121064BB" localSheetId="21">#REF!</definedName>
    <definedName name="A5_121064BB">#REF!</definedName>
    <definedName name="A5_121065" localSheetId="21">#REF!</definedName>
    <definedName name="A5_121065">#REF!</definedName>
    <definedName name="A5_121065BB" localSheetId="21">#REF!</definedName>
    <definedName name="A5_121065BB">#REF!</definedName>
    <definedName name="A5_121068" localSheetId="21">#REF!</definedName>
    <definedName name="A5_121068">#REF!</definedName>
    <definedName name="A5_121068BB" localSheetId="21">#REF!</definedName>
    <definedName name="A5_121068BB">#REF!</definedName>
    <definedName name="A5_121070" localSheetId="21">#REF!</definedName>
    <definedName name="A5_121070">#REF!</definedName>
    <definedName name="A5_121070BB" localSheetId="21">#REF!</definedName>
    <definedName name="A5_121070BB">#REF!</definedName>
    <definedName name="A5_121072" localSheetId="21">#REF!</definedName>
    <definedName name="A5_121072">#REF!</definedName>
    <definedName name="A5_121072BB" localSheetId="21">#REF!</definedName>
    <definedName name="A5_121072BB">#REF!</definedName>
    <definedName name="A5_121080" localSheetId="21">#REF!</definedName>
    <definedName name="A5_121080">#REF!</definedName>
    <definedName name="A5_121080BB" localSheetId="21">#REF!</definedName>
    <definedName name="A5_121080BB">#REF!</definedName>
    <definedName name="A5_121081" localSheetId="21">#REF!</definedName>
    <definedName name="A5_121081">#REF!</definedName>
    <definedName name="A5_121081BB" localSheetId="21">#REF!</definedName>
    <definedName name="A5_121081BB">#REF!</definedName>
    <definedName name="A5_121082" localSheetId="21">#REF!</definedName>
    <definedName name="A5_121082">#REF!</definedName>
    <definedName name="A5_121082BB" localSheetId="21">#REF!</definedName>
    <definedName name="A5_121082BB">#REF!</definedName>
    <definedName name="A5_121083" localSheetId="21">#REF!</definedName>
    <definedName name="A5_121083">#REF!</definedName>
    <definedName name="A5_121083BB" localSheetId="21">#REF!</definedName>
    <definedName name="A5_121083BB">#REF!</definedName>
    <definedName name="A5_121084" localSheetId="21">#REF!</definedName>
    <definedName name="A5_121084">#REF!</definedName>
    <definedName name="A5_121084BB" localSheetId="21">#REF!</definedName>
    <definedName name="A5_121084BB">#REF!</definedName>
    <definedName name="A5_121085" localSheetId="21">#REF!</definedName>
    <definedName name="A5_121085">#REF!</definedName>
    <definedName name="A5_121085BB" localSheetId="21">#REF!</definedName>
    <definedName name="A5_121085BB">#REF!</definedName>
    <definedName name="A5_121086" localSheetId="21">#REF!</definedName>
    <definedName name="A5_121086">#REF!</definedName>
    <definedName name="A5_121086BB" localSheetId="21">#REF!</definedName>
    <definedName name="A5_121086BB">#REF!</definedName>
    <definedName name="A5_121090" localSheetId="21">#REF!</definedName>
    <definedName name="A5_121090">#REF!</definedName>
    <definedName name="A5_121090BB" localSheetId="21">#REF!</definedName>
    <definedName name="A5_121090BB">#REF!</definedName>
    <definedName name="A5_121140" localSheetId="21">#REF!</definedName>
    <definedName name="A5_121140">#REF!</definedName>
    <definedName name="A5_121140BB" localSheetId="21">#REF!</definedName>
    <definedName name="A5_121140BB">#REF!</definedName>
    <definedName name="A5_121155" localSheetId="21">#REF!</definedName>
    <definedName name="A5_121155">#REF!</definedName>
    <definedName name="A5_121155BB" localSheetId="21">#REF!</definedName>
    <definedName name="A5_121155BB">#REF!</definedName>
    <definedName name="A5_121156" localSheetId="21">#REF!</definedName>
    <definedName name="A5_121156">#REF!</definedName>
    <definedName name="A5_121156BB" localSheetId="21">#REF!</definedName>
    <definedName name="A5_121156BB">#REF!</definedName>
    <definedName name="A5_121160" localSheetId="21">#REF!</definedName>
    <definedName name="A5_121160">#REF!</definedName>
    <definedName name="A5_121160BB" localSheetId="21">#REF!</definedName>
    <definedName name="A5_121160BB">#REF!</definedName>
    <definedName name="A5_121200" localSheetId="21">#REF!</definedName>
    <definedName name="A5_121200">#REF!</definedName>
    <definedName name="A5_121200BB" localSheetId="21">#REF!</definedName>
    <definedName name="A5_121200BB">#REF!</definedName>
    <definedName name="A5_121205" localSheetId="21">#REF!</definedName>
    <definedName name="A5_121205">#REF!</definedName>
    <definedName name="A5_121205BB" localSheetId="21">#REF!</definedName>
    <definedName name="A5_121205BB">#REF!</definedName>
    <definedName name="A5_121995" localSheetId="21">#REF!</definedName>
    <definedName name="A5_121995">#REF!</definedName>
    <definedName name="A5_121995BB" localSheetId="21">#REF!</definedName>
    <definedName name="A5_121995BB">#REF!</definedName>
    <definedName name="A5_121997" localSheetId="21">#REF!</definedName>
    <definedName name="A5_121997">#REF!</definedName>
    <definedName name="A5_121997BB" localSheetId="21">#REF!</definedName>
    <definedName name="A5_121997BB">#REF!</definedName>
    <definedName name="A5_121998" localSheetId="21">#REF!</definedName>
    <definedName name="A5_121998">#REF!</definedName>
    <definedName name="A5_121998BB" localSheetId="21">#REF!</definedName>
    <definedName name="A5_121998BB">#REF!</definedName>
    <definedName name="A5_121999" localSheetId="21">#REF!</definedName>
    <definedName name="A5_121999">#REF!</definedName>
    <definedName name="A5_121999BB" localSheetId="21">#REF!</definedName>
    <definedName name="A5_121999BB">#REF!</definedName>
    <definedName name="A5_123010" localSheetId="21">#REF!</definedName>
    <definedName name="A5_123010">#REF!</definedName>
    <definedName name="A5_123010BB" localSheetId="21">#REF!</definedName>
    <definedName name="A5_123010BB">#REF!</definedName>
    <definedName name="A5_123030" localSheetId="21">#REF!</definedName>
    <definedName name="A5_123030">#REF!</definedName>
    <definedName name="A5_123030BB" localSheetId="21">#REF!</definedName>
    <definedName name="A5_123030BB">#REF!</definedName>
    <definedName name="A5_123040" localSheetId="21">#REF!</definedName>
    <definedName name="A5_123040">#REF!</definedName>
    <definedName name="A5_123040BB" localSheetId="21">#REF!</definedName>
    <definedName name="A5_123040BB">#REF!</definedName>
    <definedName name="A5_123050" localSheetId="21">#REF!</definedName>
    <definedName name="A5_123050">#REF!</definedName>
    <definedName name="A5_123050BB" localSheetId="21">#REF!</definedName>
    <definedName name="A5_123050BB">#REF!</definedName>
    <definedName name="A5_124030" localSheetId="21">#REF!</definedName>
    <definedName name="A5_124030">#REF!</definedName>
    <definedName name="A5_124030BB" localSheetId="21">#REF!</definedName>
    <definedName name="A5_124030BB">#REF!</definedName>
    <definedName name="A5_124035" localSheetId="21">#REF!</definedName>
    <definedName name="A5_124035">#REF!</definedName>
    <definedName name="A5_124035BB" localSheetId="21">#REF!</definedName>
    <definedName name="A5_124035BB">#REF!</definedName>
    <definedName name="A5_124050" localSheetId="21">#REF!</definedName>
    <definedName name="A5_124050">#REF!</definedName>
    <definedName name="A5_124050BB" localSheetId="21">#REF!</definedName>
    <definedName name="A5_124050BB">#REF!</definedName>
    <definedName name="A5_124060" localSheetId="21">#REF!</definedName>
    <definedName name="A5_124060">#REF!</definedName>
    <definedName name="A5_124060BB" localSheetId="21">#REF!</definedName>
    <definedName name="A5_124060BB">#REF!</definedName>
    <definedName name="A5_124083" localSheetId="21">#REF!</definedName>
    <definedName name="A5_124083">#REF!</definedName>
    <definedName name="A5_124083BB" localSheetId="21">#REF!</definedName>
    <definedName name="A5_124083BB">#REF!</definedName>
    <definedName name="A5_126010" localSheetId="21">#REF!</definedName>
    <definedName name="A5_126010">#REF!</definedName>
    <definedName name="A5_126010BB" localSheetId="21">#REF!</definedName>
    <definedName name="A5_126010BB">#REF!</definedName>
    <definedName name="A5_126030" localSheetId="21">#REF!</definedName>
    <definedName name="A5_126030">#REF!</definedName>
    <definedName name="A5_126030BB" localSheetId="21">#REF!</definedName>
    <definedName name="A5_126030BB">#REF!</definedName>
    <definedName name="A5_126040" localSheetId="21">#REF!</definedName>
    <definedName name="A5_126040">#REF!</definedName>
    <definedName name="A5_126040BB" localSheetId="21">#REF!</definedName>
    <definedName name="A5_126040BB">#REF!</definedName>
    <definedName name="A5_126045" localSheetId="21">#REF!</definedName>
    <definedName name="A5_126045">#REF!</definedName>
    <definedName name="A5_126045BB" localSheetId="21">#REF!</definedName>
    <definedName name="A5_126045BB">#REF!</definedName>
    <definedName name="A5_127010" localSheetId="21">#REF!</definedName>
    <definedName name="A5_127010">#REF!</definedName>
    <definedName name="A5_127010BB" localSheetId="21">#REF!</definedName>
    <definedName name="A5_127010BB">#REF!</definedName>
    <definedName name="A5_1290090" localSheetId="21">#REF!</definedName>
    <definedName name="A5_1290090">#REF!</definedName>
    <definedName name="A5_1290090BB" localSheetId="21">#REF!</definedName>
    <definedName name="A5_1290090BB">#REF!</definedName>
    <definedName name="A5_129010" localSheetId="21">#REF!</definedName>
    <definedName name="A5_129010">#REF!</definedName>
    <definedName name="A5_129010BB" localSheetId="21">#REF!</definedName>
    <definedName name="A5_129010BB">#REF!</definedName>
    <definedName name="A5_133020" localSheetId="21">#REF!</definedName>
    <definedName name="A5_133020">#REF!</definedName>
    <definedName name="A5_133020BB" localSheetId="21">#REF!</definedName>
    <definedName name="A5_133020BB">#REF!</definedName>
    <definedName name="A5_133999" localSheetId="21">#REF!</definedName>
    <definedName name="A5_133999">#REF!</definedName>
    <definedName name="A5_133999BB" localSheetId="21">#REF!</definedName>
    <definedName name="A5_133999BB">#REF!</definedName>
    <definedName name="A5_134999" localSheetId="21">#REF!</definedName>
    <definedName name="A5_134999">#REF!</definedName>
    <definedName name="A5_134999BB" localSheetId="21">#REF!</definedName>
    <definedName name="A5_134999BB">#REF!</definedName>
    <definedName name="A5_135010" localSheetId="21">#REF!</definedName>
    <definedName name="A5_135010">#REF!</definedName>
    <definedName name="A5_135010BB" localSheetId="21">#REF!</definedName>
    <definedName name="A5_135010BB">#REF!</definedName>
    <definedName name="A5_135050" localSheetId="21">#REF!</definedName>
    <definedName name="A5_135050">#REF!</definedName>
    <definedName name="A5_135050BB" localSheetId="21">#REF!</definedName>
    <definedName name="A5_135050BB">#REF!</definedName>
    <definedName name="A5_135060" localSheetId="21">#REF!</definedName>
    <definedName name="A5_135060">#REF!</definedName>
    <definedName name="A5_135060BB" localSheetId="21">#REF!</definedName>
    <definedName name="A5_135060BB">#REF!</definedName>
    <definedName name="A5_136010" localSheetId="21">#REF!</definedName>
    <definedName name="A5_136010">#REF!</definedName>
    <definedName name="A5_136010BB" localSheetId="21">#REF!</definedName>
    <definedName name="A5_136010BB">#REF!</definedName>
    <definedName name="A5_137010" localSheetId="21">#REF!</definedName>
    <definedName name="A5_137010">#REF!</definedName>
    <definedName name="A5_137010BB" localSheetId="21">#REF!</definedName>
    <definedName name="A5_137010BB">#REF!</definedName>
    <definedName name="A5_137011" localSheetId="21">#REF!</definedName>
    <definedName name="A5_137011">#REF!</definedName>
    <definedName name="A5_137011BB" localSheetId="21">#REF!</definedName>
    <definedName name="A5_137011BB">#REF!</definedName>
    <definedName name="A5_137012" localSheetId="21">#REF!</definedName>
    <definedName name="A5_137012">#REF!</definedName>
    <definedName name="A5_137012BB" localSheetId="21">#REF!</definedName>
    <definedName name="A5_137012BB">#REF!</definedName>
    <definedName name="A5_137015" localSheetId="21">#REF!</definedName>
    <definedName name="A5_137015">#REF!</definedName>
    <definedName name="A5_137015BB" localSheetId="21">#REF!</definedName>
    <definedName name="A5_137015BB">#REF!</definedName>
    <definedName name="A5_138010" localSheetId="21">#REF!</definedName>
    <definedName name="A5_138010">#REF!</definedName>
    <definedName name="A5_138010BB" localSheetId="21">#REF!</definedName>
    <definedName name="A5_138010BB">#REF!</definedName>
    <definedName name="A5_138999" localSheetId="21">#REF!</definedName>
    <definedName name="A5_138999">#REF!</definedName>
    <definedName name="A5_138999BB" localSheetId="21">#REF!</definedName>
    <definedName name="A5_138999BB">#REF!</definedName>
    <definedName name="A5_139010" localSheetId="21">#REF!</definedName>
    <definedName name="A5_139010">#REF!</definedName>
    <definedName name="A5_139010BB" localSheetId="21">#REF!</definedName>
    <definedName name="A5_139010BB">#REF!</definedName>
    <definedName name="A5_1400090" localSheetId="21">#REF!</definedName>
    <definedName name="A5_1400090">#REF!</definedName>
    <definedName name="A5_1400090BB" localSheetId="21">#REF!</definedName>
    <definedName name="A5_1400090BB">#REF!</definedName>
    <definedName name="A5_141020" localSheetId="21">#REF!</definedName>
    <definedName name="A5_141020">#REF!</definedName>
    <definedName name="A5_141020BB" localSheetId="21">#REF!</definedName>
    <definedName name="A5_141020BB">#REF!</definedName>
    <definedName name="A5_141050" localSheetId="21">#REF!</definedName>
    <definedName name="A5_141050">#REF!</definedName>
    <definedName name="A5_141050BB" localSheetId="21">#REF!</definedName>
    <definedName name="A5_141050BB">#REF!</definedName>
    <definedName name="A5_143030" localSheetId="21">#REF!</definedName>
    <definedName name="A5_143030">#REF!</definedName>
    <definedName name="A5_143030BB" localSheetId="21">#REF!</definedName>
    <definedName name="A5_143030BB">#REF!</definedName>
    <definedName name="A5_143040" localSheetId="21">#REF!</definedName>
    <definedName name="A5_143040">#REF!</definedName>
    <definedName name="A5_143040BB" localSheetId="21">#REF!</definedName>
    <definedName name="A5_143040BB">#REF!</definedName>
    <definedName name="A5_144010" localSheetId="21">#REF!</definedName>
    <definedName name="A5_144010">#REF!</definedName>
    <definedName name="A5_144010BB" localSheetId="21">#REF!</definedName>
    <definedName name="A5_144010BB">#REF!</definedName>
    <definedName name="A5_144020" localSheetId="21">#REF!</definedName>
    <definedName name="A5_144020">#REF!</definedName>
    <definedName name="A5_144020BB" localSheetId="21">#REF!</definedName>
    <definedName name="A5_144020BB">#REF!</definedName>
    <definedName name="A5_144030" localSheetId="21">#REF!</definedName>
    <definedName name="A5_144030">#REF!</definedName>
    <definedName name="A5_144030BB" localSheetId="21">#REF!</definedName>
    <definedName name="A5_144030BB">#REF!</definedName>
    <definedName name="A5_146020" localSheetId="21">#REF!</definedName>
    <definedName name="A5_146020">#REF!</definedName>
    <definedName name="A5_146020BB" localSheetId="21">#REF!</definedName>
    <definedName name="A5_146020BB">#REF!</definedName>
    <definedName name="A5_147015" localSheetId="21">#REF!</definedName>
    <definedName name="A5_147015">#REF!</definedName>
    <definedName name="A5_147015BB" localSheetId="21">#REF!</definedName>
    <definedName name="A5_147015BB">#REF!</definedName>
    <definedName name="A5_147025" localSheetId="21">#REF!</definedName>
    <definedName name="A5_147025">#REF!</definedName>
    <definedName name="A5_147025BB" localSheetId="21">#REF!</definedName>
    <definedName name="A5_147025BB">#REF!</definedName>
    <definedName name="A5_147026" localSheetId="21">#REF!</definedName>
    <definedName name="A5_147026">#REF!</definedName>
    <definedName name="A5_147026BB" localSheetId="21">#REF!</definedName>
    <definedName name="A5_147026BB">#REF!</definedName>
    <definedName name="A5_147040" localSheetId="21">#REF!</definedName>
    <definedName name="A5_147040">#REF!</definedName>
    <definedName name="A5_147040BB" localSheetId="21">#REF!</definedName>
    <definedName name="A5_147040BB">#REF!</definedName>
    <definedName name="A5_147041" localSheetId="21">#REF!</definedName>
    <definedName name="A5_147041">#REF!</definedName>
    <definedName name="A5_147041BB" localSheetId="21">#REF!</definedName>
    <definedName name="A5_147041BB">#REF!</definedName>
    <definedName name="A5_147060" localSheetId="21">#REF!</definedName>
    <definedName name="A5_147060">#REF!</definedName>
    <definedName name="A5_147060BB" localSheetId="21">#REF!</definedName>
    <definedName name="A5_147060BB">#REF!</definedName>
    <definedName name="A5_148010" localSheetId="21">#REF!</definedName>
    <definedName name="A5_148010">#REF!</definedName>
    <definedName name="A5_148010BB" localSheetId="21">#REF!</definedName>
    <definedName name="A5_148010BB">#REF!</definedName>
    <definedName name="A5_150100" localSheetId="21">#REF!</definedName>
    <definedName name="A5_150100">#REF!</definedName>
    <definedName name="A5_150100BB" localSheetId="21">#REF!</definedName>
    <definedName name="A5_150100BB">#REF!</definedName>
    <definedName name="A5_151010" localSheetId="21">#REF!</definedName>
    <definedName name="A5_151010">#REF!</definedName>
    <definedName name="A5_151010BB" localSheetId="21">#REF!</definedName>
    <definedName name="A5_151010BB">#REF!</definedName>
    <definedName name="A5_152010" localSheetId="21">#REF!</definedName>
    <definedName name="A5_152010">#REF!</definedName>
    <definedName name="A5_152010BB" localSheetId="21">#REF!</definedName>
    <definedName name="A5_152010BB">#REF!</definedName>
    <definedName name="A5_153000" localSheetId="21">#REF!</definedName>
    <definedName name="A5_153000">#REF!</definedName>
    <definedName name="A5_153000BB" localSheetId="21">#REF!</definedName>
    <definedName name="A5_153000BB">#REF!</definedName>
    <definedName name="A5_154070" localSheetId="21">#REF!</definedName>
    <definedName name="A5_154070">#REF!</definedName>
    <definedName name="A5_154070BB" localSheetId="21">#REF!</definedName>
    <definedName name="A5_154070BB">#REF!</definedName>
    <definedName name="A5_156010" localSheetId="21">#REF!</definedName>
    <definedName name="A5_156010">#REF!</definedName>
    <definedName name="A5_156010BB" localSheetId="21">#REF!</definedName>
    <definedName name="A5_156010BB">#REF!</definedName>
    <definedName name="A5_157010" localSheetId="21">#REF!</definedName>
    <definedName name="A5_157010">#REF!</definedName>
    <definedName name="A5_157010BB" localSheetId="21">#REF!</definedName>
    <definedName name="A5_157010BB">#REF!</definedName>
    <definedName name="A5_157020" localSheetId="21">#REF!</definedName>
    <definedName name="A5_157020">#REF!</definedName>
    <definedName name="A5_157020BB" localSheetId="21">#REF!</definedName>
    <definedName name="A5_157020BB">#REF!</definedName>
    <definedName name="A5_157030" localSheetId="21">#REF!</definedName>
    <definedName name="A5_157030">#REF!</definedName>
    <definedName name="A5_157030BB" localSheetId="21">#REF!</definedName>
    <definedName name="A5_157030BB">#REF!</definedName>
    <definedName name="A5_157040" localSheetId="21">#REF!</definedName>
    <definedName name="A5_157040">#REF!</definedName>
    <definedName name="A5_157040BB" localSheetId="21">#REF!</definedName>
    <definedName name="A5_157040BB">#REF!</definedName>
    <definedName name="A5_157050" localSheetId="21">#REF!</definedName>
    <definedName name="A5_157050">#REF!</definedName>
    <definedName name="A5_157050BB" localSheetId="21">#REF!</definedName>
    <definedName name="A5_157050BB">#REF!</definedName>
    <definedName name="A5_157080" localSheetId="21">#REF!</definedName>
    <definedName name="A5_157080">#REF!</definedName>
    <definedName name="A5_157080BB" localSheetId="21">#REF!</definedName>
    <definedName name="A5_157080BB">#REF!</definedName>
    <definedName name="A5_161005" localSheetId="21">#REF!</definedName>
    <definedName name="A5_161005">#REF!</definedName>
    <definedName name="A5_161005BB" localSheetId="21">#REF!</definedName>
    <definedName name="A5_161005BB">#REF!</definedName>
    <definedName name="A5_162010" localSheetId="21">#REF!</definedName>
    <definedName name="A5_162010">#REF!</definedName>
    <definedName name="A5_162010BB" localSheetId="21">#REF!</definedName>
    <definedName name="A5_162010BB">#REF!</definedName>
    <definedName name="A5_162013" localSheetId="21">#REF!</definedName>
    <definedName name="A5_162013">#REF!</definedName>
    <definedName name="A5_162013BB" localSheetId="21">#REF!</definedName>
    <definedName name="A5_162013BB">#REF!</definedName>
    <definedName name="A5_162014" localSheetId="21">#REF!</definedName>
    <definedName name="A5_162014">#REF!</definedName>
    <definedName name="A5_162014BB" localSheetId="21">#REF!</definedName>
    <definedName name="A5_162014BB">#REF!</definedName>
    <definedName name="A5_162015" localSheetId="21">#REF!</definedName>
    <definedName name="A5_162015">#REF!</definedName>
    <definedName name="A5_162015BB" localSheetId="21">#REF!</definedName>
    <definedName name="A5_162015BB">#REF!</definedName>
    <definedName name="A5_162020" localSheetId="21">#REF!</definedName>
    <definedName name="A5_162020">#REF!</definedName>
    <definedName name="A5_162020BB" localSheetId="21">#REF!</definedName>
    <definedName name="A5_162020BB">#REF!</definedName>
    <definedName name="A5_162035" localSheetId="21">#REF!</definedName>
    <definedName name="A5_162035">#REF!</definedName>
    <definedName name="A5_162035BB" localSheetId="21">#REF!</definedName>
    <definedName name="A5_162035BB">#REF!</definedName>
    <definedName name="A5_162036" localSheetId="21">#REF!</definedName>
    <definedName name="A5_162036">#REF!</definedName>
    <definedName name="A5_162036BB" localSheetId="21">#REF!</definedName>
    <definedName name="A5_162036BB">#REF!</definedName>
    <definedName name="A5_163010" localSheetId="21">#REF!</definedName>
    <definedName name="A5_163010">#REF!</definedName>
    <definedName name="A5_163010BB" localSheetId="21">#REF!</definedName>
    <definedName name="A5_163010BB">#REF!</definedName>
    <definedName name="A5_163020" localSheetId="21">#REF!</definedName>
    <definedName name="A5_163020">#REF!</definedName>
    <definedName name="A5_163020BB" localSheetId="21">#REF!</definedName>
    <definedName name="A5_163020BB">#REF!</definedName>
    <definedName name="A5_163030" localSheetId="21">#REF!</definedName>
    <definedName name="A5_163030">#REF!</definedName>
    <definedName name="A5_163030BB" localSheetId="21">#REF!</definedName>
    <definedName name="A5_163030BB">#REF!</definedName>
    <definedName name="A5_164010" localSheetId="21">#REF!</definedName>
    <definedName name="A5_164010">#REF!</definedName>
    <definedName name="A5_164010BB" localSheetId="21">#REF!</definedName>
    <definedName name="A5_164010BB">#REF!</definedName>
    <definedName name="A5_166010" localSheetId="21">#REF!</definedName>
    <definedName name="A5_166010">#REF!</definedName>
    <definedName name="A5_166010BB" localSheetId="21">#REF!</definedName>
    <definedName name="A5_166010BB">#REF!</definedName>
    <definedName name="A5_166011" localSheetId="21">#REF!</definedName>
    <definedName name="A5_166011">#REF!</definedName>
    <definedName name="A5_166011BB" localSheetId="21">#REF!</definedName>
    <definedName name="A5_166011BB">#REF!</definedName>
    <definedName name="A5_167010" localSheetId="21">#REF!</definedName>
    <definedName name="A5_167010">#REF!</definedName>
    <definedName name="A5_167010BB" localSheetId="21">#REF!</definedName>
    <definedName name="A5_167010BB">#REF!</definedName>
    <definedName name="A5_169010" localSheetId="21">#REF!</definedName>
    <definedName name="A5_169010">#REF!</definedName>
    <definedName name="A5_169010BB" localSheetId="21">#REF!</definedName>
    <definedName name="A5_169010BB">#REF!</definedName>
    <definedName name="A5_170010" localSheetId="21">#REF!</definedName>
    <definedName name="A5_170010">#REF!</definedName>
    <definedName name="A5_170010BB" localSheetId="21">#REF!</definedName>
    <definedName name="A5_170010BB">#REF!</definedName>
    <definedName name="A5_171010" localSheetId="21">#REF!</definedName>
    <definedName name="A5_171010">#REF!</definedName>
    <definedName name="A5_171010BB" localSheetId="21">#REF!</definedName>
    <definedName name="A5_171010BB">#REF!</definedName>
    <definedName name="A5_171030" localSheetId="21">#REF!</definedName>
    <definedName name="A5_171030">#REF!</definedName>
    <definedName name="A5_171030BB" localSheetId="21">#REF!</definedName>
    <definedName name="A5_171030BB">#REF!</definedName>
    <definedName name="A5_171040" localSheetId="21">#REF!</definedName>
    <definedName name="A5_171040">#REF!</definedName>
    <definedName name="A5_171040BB" localSheetId="21">#REF!</definedName>
    <definedName name="A5_171040BB">#REF!</definedName>
    <definedName name="A5_172010" localSheetId="21">#REF!</definedName>
    <definedName name="A5_172010">#REF!</definedName>
    <definedName name="A5_172010BB" localSheetId="21">#REF!</definedName>
    <definedName name="A5_172010BB">#REF!</definedName>
    <definedName name="A5_172011" localSheetId="21">#REF!</definedName>
    <definedName name="A5_172011">#REF!</definedName>
    <definedName name="A5_172011BB" localSheetId="21">#REF!</definedName>
    <definedName name="A5_172011BB">#REF!</definedName>
    <definedName name="A5_172030" localSheetId="21">#REF!</definedName>
    <definedName name="A5_172030">#REF!</definedName>
    <definedName name="A5_172030BB" localSheetId="21">#REF!</definedName>
    <definedName name="A5_172030BB">#REF!</definedName>
    <definedName name="A5_172031" localSheetId="21">#REF!</definedName>
    <definedName name="A5_172031">#REF!</definedName>
    <definedName name="A5_172031BB" localSheetId="21">#REF!</definedName>
    <definedName name="A5_172031BB">#REF!</definedName>
    <definedName name="A5_172050" localSheetId="21">#REF!</definedName>
    <definedName name="A5_172050">#REF!</definedName>
    <definedName name="A5_172050BB" localSheetId="21">#REF!</definedName>
    <definedName name="A5_172050BB">#REF!</definedName>
    <definedName name="A5_172080" localSheetId="21">#REF!</definedName>
    <definedName name="A5_172080">#REF!</definedName>
    <definedName name="A5_172080BB" localSheetId="21">#REF!</definedName>
    <definedName name="A5_172080BB">#REF!</definedName>
    <definedName name="A5_172085" localSheetId="21">#REF!</definedName>
    <definedName name="A5_172085">#REF!</definedName>
    <definedName name="A5_172085BB" localSheetId="21">#REF!</definedName>
    <definedName name="A5_172085BB">#REF!</definedName>
    <definedName name="A5_172090" localSheetId="21">#REF!</definedName>
    <definedName name="A5_172090">#REF!</definedName>
    <definedName name="A5_172090BB" localSheetId="21">#REF!</definedName>
    <definedName name="A5_172090BB">#REF!</definedName>
    <definedName name="A5_172115" localSheetId="21">#REF!</definedName>
    <definedName name="A5_172115">#REF!</definedName>
    <definedName name="A5_172115BB" localSheetId="21">#REF!</definedName>
    <definedName name="A5_172115BB">#REF!</definedName>
    <definedName name="A5_172120" localSheetId="21">#REF!</definedName>
    <definedName name="A5_172120">#REF!</definedName>
    <definedName name="A5_172120BB" localSheetId="21">#REF!</definedName>
    <definedName name="A5_172120BB">#REF!</definedName>
    <definedName name="A5_173012" localSheetId="21">#REF!</definedName>
    <definedName name="A5_173012">#REF!</definedName>
    <definedName name="A5_173012BB" localSheetId="21">#REF!</definedName>
    <definedName name="A5_173012BB">#REF!</definedName>
    <definedName name="A5_173013" localSheetId="21">#REF!</definedName>
    <definedName name="A5_173013">#REF!</definedName>
    <definedName name="A5_173013BB" localSheetId="21">#REF!</definedName>
    <definedName name="A5_173013BB">#REF!</definedName>
    <definedName name="A5_173014" localSheetId="21">#REF!</definedName>
    <definedName name="A5_173014">#REF!</definedName>
    <definedName name="A5_173014BB" localSheetId="21">#REF!</definedName>
    <definedName name="A5_173014BB">#REF!</definedName>
    <definedName name="A5_173015" localSheetId="21">#REF!</definedName>
    <definedName name="A5_173015">#REF!</definedName>
    <definedName name="A5_173015BB" localSheetId="21">#REF!</definedName>
    <definedName name="A5_173015BB">#REF!</definedName>
    <definedName name="A5_173017" localSheetId="21">#REF!</definedName>
    <definedName name="A5_173017">#REF!</definedName>
    <definedName name="A5_173017BB" localSheetId="21">#REF!</definedName>
    <definedName name="A5_173017BB">#REF!</definedName>
    <definedName name="A5_173020" localSheetId="21">#REF!</definedName>
    <definedName name="A5_173020">#REF!</definedName>
    <definedName name="A5_173020BB" localSheetId="21">#REF!</definedName>
    <definedName name="A5_173020BB">#REF!</definedName>
    <definedName name="A5_174520" localSheetId="21">#REF!</definedName>
    <definedName name="A5_174520">#REF!</definedName>
    <definedName name="A5_174520BB" localSheetId="21">#REF!</definedName>
    <definedName name="A5_174520BB">#REF!</definedName>
    <definedName name="A5_174992" localSheetId="21">#REF!</definedName>
    <definedName name="A5_174992">#REF!</definedName>
    <definedName name="A5_174992BB" localSheetId="21">#REF!</definedName>
    <definedName name="A5_174992BB">#REF!</definedName>
    <definedName name="A5_174993" localSheetId="21">#REF!</definedName>
    <definedName name="A5_174993">#REF!</definedName>
    <definedName name="A5_174993BB" localSheetId="21">#REF!</definedName>
    <definedName name="A5_174993BB">#REF!</definedName>
    <definedName name="A5_174995" localSheetId="21">#REF!</definedName>
    <definedName name="A5_174995">#REF!</definedName>
    <definedName name="A5_174995BB" localSheetId="21">#REF!</definedName>
    <definedName name="A5_174995BB">#REF!</definedName>
    <definedName name="A5_174996" localSheetId="21">#REF!</definedName>
    <definedName name="A5_174996">#REF!</definedName>
    <definedName name="A5_174996BB" localSheetId="21">#REF!</definedName>
    <definedName name="A5_174996BB">#REF!</definedName>
    <definedName name="A5_174998" localSheetId="21">#REF!</definedName>
    <definedName name="A5_174998">#REF!</definedName>
    <definedName name="A5_174998BB" localSheetId="21">#REF!</definedName>
    <definedName name="A5_174998BB">#REF!</definedName>
    <definedName name="A5_174999" localSheetId="21">#REF!</definedName>
    <definedName name="A5_174999">#REF!</definedName>
    <definedName name="A5_174999BB" localSheetId="21">#REF!</definedName>
    <definedName name="A5_174999BB">#REF!</definedName>
    <definedName name="A5_175030" localSheetId="21">#REF!</definedName>
    <definedName name="A5_175030">#REF!</definedName>
    <definedName name="A5_175030BB" localSheetId="21">#REF!</definedName>
    <definedName name="A5_175030BB">#REF!</definedName>
    <definedName name="A5_176982" localSheetId="21">#REF!</definedName>
    <definedName name="A5_176982">#REF!</definedName>
    <definedName name="A5_176982BB" localSheetId="21">#REF!</definedName>
    <definedName name="A5_176982BB">#REF!</definedName>
    <definedName name="A5_176985" localSheetId="21">#REF!</definedName>
    <definedName name="A5_176985">#REF!</definedName>
    <definedName name="A5_176985BB" localSheetId="21">#REF!</definedName>
    <definedName name="A5_176985BB">#REF!</definedName>
    <definedName name="A5_176986" localSheetId="21">#REF!</definedName>
    <definedName name="A5_176986">#REF!</definedName>
    <definedName name="A5_176986BB" localSheetId="21">#REF!</definedName>
    <definedName name="A5_176986BB">#REF!</definedName>
    <definedName name="A5_176987" localSheetId="21">#REF!</definedName>
    <definedName name="A5_176987">#REF!</definedName>
    <definedName name="A5_176987BB" localSheetId="21">#REF!</definedName>
    <definedName name="A5_176987BB">#REF!</definedName>
    <definedName name="A5_176993" localSheetId="21">#REF!</definedName>
    <definedName name="A5_176993">#REF!</definedName>
    <definedName name="A5_176993BB" localSheetId="21">#REF!</definedName>
    <definedName name="A5_176993BB">#REF!</definedName>
    <definedName name="A5_176995" localSheetId="21">#REF!</definedName>
    <definedName name="A5_176995">#REF!</definedName>
    <definedName name="A5_176995BB" localSheetId="21">#REF!</definedName>
    <definedName name="A5_176995BB">#REF!</definedName>
    <definedName name="A5_176997" localSheetId="21">#REF!</definedName>
    <definedName name="A5_176997">#REF!</definedName>
    <definedName name="A5_176997BB" localSheetId="21">#REF!</definedName>
    <definedName name="A5_176997BB">#REF!</definedName>
    <definedName name="A5_176998" localSheetId="21">#REF!</definedName>
    <definedName name="A5_176998">#REF!</definedName>
    <definedName name="A5_176998BB" localSheetId="21">#REF!</definedName>
    <definedName name="A5_176998BB">#REF!</definedName>
    <definedName name="A5_176999" localSheetId="21">#REF!</definedName>
    <definedName name="A5_176999">#REF!</definedName>
    <definedName name="A5_176999BB" localSheetId="21">#REF!</definedName>
    <definedName name="A5_176999BB">#REF!</definedName>
    <definedName name="A5_177010" localSheetId="21">#REF!</definedName>
    <definedName name="A5_177010">#REF!</definedName>
    <definedName name="A5_177010BB" localSheetId="21">#REF!</definedName>
    <definedName name="A5_177010BB">#REF!</definedName>
    <definedName name="A5_177011" localSheetId="21">#REF!</definedName>
    <definedName name="A5_177011">#REF!</definedName>
    <definedName name="A5_177011BB" localSheetId="21">#REF!</definedName>
    <definedName name="A5_177011BB">#REF!</definedName>
    <definedName name="A5_177015" localSheetId="21">#REF!</definedName>
    <definedName name="A5_177015">#REF!</definedName>
    <definedName name="A5_177015BB" localSheetId="21">#REF!</definedName>
    <definedName name="A5_177015BB">#REF!</definedName>
    <definedName name="A5_177999" localSheetId="21">#REF!</definedName>
    <definedName name="A5_177999">#REF!</definedName>
    <definedName name="A5_177999BB" localSheetId="21">#REF!</definedName>
    <definedName name="A5_177999BB">#REF!</definedName>
    <definedName name="A5_179021" localSheetId="21">#REF!</definedName>
    <definedName name="A5_179021">#REF!</definedName>
    <definedName name="A5_179021BB" localSheetId="21">#REF!</definedName>
    <definedName name="A5_179021BB">#REF!</definedName>
    <definedName name="A5_179022" localSheetId="21">#REF!</definedName>
    <definedName name="A5_179022">#REF!</definedName>
    <definedName name="A5_179022BB" localSheetId="21">#REF!</definedName>
    <definedName name="A5_179022BB">#REF!</definedName>
    <definedName name="A5_179023" localSheetId="21">#REF!</definedName>
    <definedName name="A5_179023">#REF!</definedName>
    <definedName name="A5_179023BB" localSheetId="21">#REF!</definedName>
    <definedName name="A5_179023BB">#REF!</definedName>
    <definedName name="A5_179026" localSheetId="21">#REF!</definedName>
    <definedName name="A5_179026">#REF!</definedName>
    <definedName name="A5_179026BB" localSheetId="21">#REF!</definedName>
    <definedName name="A5_179026BB">#REF!</definedName>
    <definedName name="A5_179030" localSheetId="21">#REF!</definedName>
    <definedName name="A5_179030">#REF!</definedName>
    <definedName name="A5_179030BB" localSheetId="21">#REF!</definedName>
    <definedName name="A5_179030BB">#REF!</definedName>
    <definedName name="A5_179031" localSheetId="21">#REF!</definedName>
    <definedName name="A5_179031">#REF!</definedName>
    <definedName name="A5_179031BB" localSheetId="21">#REF!</definedName>
    <definedName name="A5_179031BB">#REF!</definedName>
    <definedName name="A5_179032" localSheetId="21">#REF!</definedName>
    <definedName name="A5_179032">#REF!</definedName>
    <definedName name="A5_179032BB" localSheetId="21">#REF!</definedName>
    <definedName name="A5_179032BB">#REF!</definedName>
    <definedName name="A5_179033" localSheetId="21">#REF!</definedName>
    <definedName name="A5_179033">#REF!</definedName>
    <definedName name="A5_179033BB" localSheetId="21">#REF!</definedName>
    <definedName name="A5_179033BB">#REF!</definedName>
    <definedName name="A5_179034" localSheetId="21">#REF!</definedName>
    <definedName name="A5_179034">#REF!</definedName>
    <definedName name="A5_179034BB" localSheetId="21">#REF!</definedName>
    <definedName name="A5_179034BB">#REF!</definedName>
    <definedName name="A5_179035" localSheetId="21">#REF!</definedName>
    <definedName name="A5_179035">#REF!</definedName>
    <definedName name="A5_179035BB" localSheetId="21">#REF!</definedName>
    <definedName name="A5_179035BB">#REF!</definedName>
    <definedName name="A5_179036" localSheetId="21">#REF!</definedName>
    <definedName name="A5_179036">#REF!</definedName>
    <definedName name="A5_179036BB" localSheetId="21">#REF!</definedName>
    <definedName name="A5_179036BB">#REF!</definedName>
    <definedName name="A5_179038" localSheetId="21">#REF!</definedName>
    <definedName name="A5_179038">#REF!</definedName>
    <definedName name="A5_179038BB" localSheetId="21">#REF!</definedName>
    <definedName name="A5_179038BB">#REF!</definedName>
    <definedName name="A5_179039" localSheetId="21">#REF!</definedName>
    <definedName name="A5_179039">#REF!</definedName>
    <definedName name="A5_179039BB" localSheetId="21">#REF!</definedName>
    <definedName name="A5_179039BB">#REF!</definedName>
    <definedName name="A5_179041" localSheetId="21">#REF!</definedName>
    <definedName name="A5_179041">#REF!</definedName>
    <definedName name="A5_179041BB" localSheetId="21">#REF!</definedName>
    <definedName name="A5_179041BB">#REF!</definedName>
    <definedName name="A5_179042" localSheetId="21">#REF!</definedName>
    <definedName name="A5_179042">#REF!</definedName>
    <definedName name="A5_179042BB" localSheetId="21">#REF!</definedName>
    <definedName name="A5_179042BB">#REF!</definedName>
    <definedName name="A5_179059" localSheetId="21">#REF!</definedName>
    <definedName name="A5_179059">#REF!</definedName>
    <definedName name="A5_179059BB" localSheetId="21">#REF!</definedName>
    <definedName name="A5_179059BB">#REF!</definedName>
    <definedName name="A5_179060" localSheetId="21">#REF!</definedName>
    <definedName name="A5_179060">#REF!</definedName>
    <definedName name="A5_179060BB" localSheetId="21">#REF!</definedName>
    <definedName name="A5_179060BB">#REF!</definedName>
    <definedName name="A5_179062" localSheetId="21">#REF!</definedName>
    <definedName name="A5_179062">#REF!</definedName>
    <definedName name="A5_179062BB" localSheetId="21">#REF!</definedName>
    <definedName name="A5_179062BB">#REF!</definedName>
    <definedName name="A5_179064" localSheetId="21">#REF!</definedName>
    <definedName name="A5_179064">#REF!</definedName>
    <definedName name="A5_179064BB" localSheetId="21">#REF!</definedName>
    <definedName name="A5_179064BB">#REF!</definedName>
    <definedName name="A5_179070" localSheetId="21">#REF!</definedName>
    <definedName name="A5_179070">#REF!</definedName>
    <definedName name="A5_179070BB" localSheetId="21">#REF!</definedName>
    <definedName name="A5_179070BB">#REF!</definedName>
    <definedName name="A5_179072" localSheetId="21">#REF!</definedName>
    <definedName name="A5_179072">#REF!</definedName>
    <definedName name="A5_179072BB" localSheetId="21">#REF!</definedName>
    <definedName name="A5_179072BB">#REF!</definedName>
    <definedName name="A5_179079" localSheetId="21">#REF!</definedName>
    <definedName name="A5_179079">#REF!</definedName>
    <definedName name="A5_179079BB" localSheetId="21">#REF!</definedName>
    <definedName name="A5_179079BB">#REF!</definedName>
    <definedName name="A5_179080" localSheetId="21">#REF!</definedName>
    <definedName name="A5_179080">#REF!</definedName>
    <definedName name="A5_179080BB" localSheetId="21">#REF!</definedName>
    <definedName name="A5_179080BB">#REF!</definedName>
    <definedName name="A5_179088" localSheetId="21">#REF!</definedName>
    <definedName name="A5_179088">#REF!</definedName>
    <definedName name="A5_179088BB" localSheetId="21">#REF!</definedName>
    <definedName name="A5_179088BB">#REF!</definedName>
    <definedName name="A5_179089" localSheetId="21">#REF!</definedName>
    <definedName name="A5_179089">#REF!</definedName>
    <definedName name="A5_179089BB" localSheetId="21">#REF!</definedName>
    <definedName name="A5_179089BB">#REF!</definedName>
    <definedName name="A5_179090" localSheetId="21">#REF!</definedName>
    <definedName name="A5_179090">#REF!</definedName>
    <definedName name="A5_179090BB" localSheetId="21">#REF!</definedName>
    <definedName name="A5_179090BB">#REF!</definedName>
    <definedName name="A5_179091" localSheetId="21">#REF!</definedName>
    <definedName name="A5_179091">#REF!</definedName>
    <definedName name="A5_179091BB" localSheetId="21">#REF!</definedName>
    <definedName name="A5_179091BB">#REF!</definedName>
    <definedName name="A5_179092" localSheetId="21">#REF!</definedName>
    <definedName name="A5_179092">#REF!</definedName>
    <definedName name="A5_179092BB" localSheetId="21">#REF!</definedName>
    <definedName name="A5_179092BB">#REF!</definedName>
    <definedName name="A5_179093" localSheetId="21">#REF!</definedName>
    <definedName name="A5_179093">#REF!</definedName>
    <definedName name="A5_179093BB" localSheetId="21">#REF!</definedName>
    <definedName name="A5_179093BB">#REF!</definedName>
    <definedName name="A5_179094" localSheetId="21">#REF!</definedName>
    <definedName name="A5_179094">#REF!</definedName>
    <definedName name="A5_179094BB" localSheetId="21">#REF!</definedName>
    <definedName name="A5_179094BB">#REF!</definedName>
    <definedName name="A5_179095" localSheetId="21">#REF!</definedName>
    <definedName name="A5_179095">#REF!</definedName>
    <definedName name="A5_179095BB" localSheetId="21">#REF!</definedName>
    <definedName name="A5_179095BB">#REF!</definedName>
    <definedName name="A5_179096" localSheetId="21">#REF!</definedName>
    <definedName name="A5_179096">#REF!</definedName>
    <definedName name="A5_179096BB" localSheetId="21">#REF!</definedName>
    <definedName name="A5_179096BB">#REF!</definedName>
    <definedName name="A5_179105" localSheetId="21">#REF!</definedName>
    <definedName name="A5_179105">#REF!</definedName>
    <definedName name="A5_179105BB" localSheetId="21">#REF!</definedName>
    <definedName name="A5_179105BB">#REF!</definedName>
    <definedName name="A5_179110" localSheetId="21">#REF!</definedName>
    <definedName name="A5_179110">#REF!</definedName>
    <definedName name="A5_179110BB" localSheetId="21">#REF!</definedName>
    <definedName name="A5_179110BB">#REF!</definedName>
    <definedName name="A5_179120" localSheetId="21">#REF!</definedName>
    <definedName name="A5_179120">#REF!</definedName>
    <definedName name="A5_179120BB" localSheetId="21">#REF!</definedName>
    <definedName name="A5_179120BB">#REF!</definedName>
    <definedName name="A5_179130" localSheetId="21">#REF!</definedName>
    <definedName name="A5_179130">#REF!</definedName>
    <definedName name="A5_179130BB" localSheetId="21">#REF!</definedName>
    <definedName name="A5_179130BB">#REF!</definedName>
    <definedName name="A5_179140" localSheetId="21">#REF!</definedName>
    <definedName name="A5_179140">#REF!</definedName>
    <definedName name="A5_179140BB" localSheetId="21">#REF!</definedName>
    <definedName name="A5_179140BB">#REF!</definedName>
    <definedName name="A5_179150" localSheetId="21">#REF!</definedName>
    <definedName name="A5_179150">#REF!</definedName>
    <definedName name="A5_179150BB" localSheetId="21">#REF!</definedName>
    <definedName name="A5_179150BB">#REF!</definedName>
    <definedName name="A5_179220" localSheetId="21">#REF!</definedName>
    <definedName name="A5_179220">#REF!</definedName>
    <definedName name="A5_179220BB" localSheetId="21">#REF!</definedName>
    <definedName name="A5_179220BB">#REF!</definedName>
    <definedName name="A5_179230" localSheetId="21">#REF!</definedName>
    <definedName name="A5_179230">#REF!</definedName>
    <definedName name="A5_179230BB" localSheetId="21">#REF!</definedName>
    <definedName name="A5_179230BB">#REF!</definedName>
    <definedName name="A5_179240" localSheetId="21">#REF!</definedName>
    <definedName name="A5_179240">#REF!</definedName>
    <definedName name="A5_179240BB" localSheetId="21">#REF!</definedName>
    <definedName name="A5_179240BB">#REF!</definedName>
    <definedName name="A5_179250" localSheetId="21">#REF!</definedName>
    <definedName name="A5_179250">#REF!</definedName>
    <definedName name="A5_179250BB" localSheetId="21">#REF!</definedName>
    <definedName name="A5_179250BB">#REF!</definedName>
    <definedName name="A5_179260" localSheetId="21">#REF!</definedName>
    <definedName name="A5_179260">#REF!</definedName>
    <definedName name="A5_179260BB" localSheetId="21">#REF!</definedName>
    <definedName name="A5_179260BB">#REF!</definedName>
    <definedName name="A5_179270" localSheetId="21">#REF!</definedName>
    <definedName name="A5_179270">#REF!</definedName>
    <definedName name="A5_179270BB" localSheetId="21">#REF!</definedName>
    <definedName name="A5_179270BB">#REF!</definedName>
    <definedName name="A5_1800001" localSheetId="21">#REF!</definedName>
    <definedName name="A5_1800001">#REF!</definedName>
    <definedName name="A5_1800001BB" localSheetId="21">#REF!</definedName>
    <definedName name="A5_1800001BB">#REF!</definedName>
    <definedName name="A5_1800002" localSheetId="21">#REF!</definedName>
    <definedName name="A5_1800002">#REF!</definedName>
    <definedName name="A5_1800002BB" localSheetId="21">#REF!</definedName>
    <definedName name="A5_1800002BB">#REF!</definedName>
    <definedName name="A5_1800003" localSheetId="21">#REF!</definedName>
    <definedName name="A5_1800003">#REF!</definedName>
    <definedName name="A5_1800003BB" localSheetId="21">#REF!</definedName>
    <definedName name="A5_1800003BB">#REF!</definedName>
    <definedName name="A5_1800004" localSheetId="21">#REF!</definedName>
    <definedName name="A5_1800004">#REF!</definedName>
    <definedName name="A5_1800004BB" localSheetId="21">#REF!</definedName>
    <definedName name="A5_1800004BB">#REF!</definedName>
    <definedName name="A5_1800015" localSheetId="21">#REF!</definedName>
    <definedName name="A5_1800015">#REF!</definedName>
    <definedName name="A5_1800015BB" localSheetId="21">#REF!</definedName>
    <definedName name="A5_1800015BB">#REF!</definedName>
    <definedName name="A5_1800020" localSheetId="21">#REF!</definedName>
    <definedName name="A5_1800020">#REF!</definedName>
    <definedName name="A5_1800020BB" localSheetId="21">#REF!</definedName>
    <definedName name="A5_1800020BB">#REF!</definedName>
    <definedName name="A5_1800025" localSheetId="21">#REF!</definedName>
    <definedName name="A5_1800025">#REF!</definedName>
    <definedName name="A5_1800025BB" localSheetId="21">#REF!</definedName>
    <definedName name="A5_1800025BB">#REF!</definedName>
    <definedName name="A5_1800030" localSheetId="21">#REF!</definedName>
    <definedName name="A5_1800030">#REF!</definedName>
    <definedName name="A5_1800030BB" localSheetId="21">#REF!</definedName>
    <definedName name="A5_1800030BB">#REF!</definedName>
    <definedName name="A5_1800035" localSheetId="21">#REF!</definedName>
    <definedName name="A5_1800035">#REF!</definedName>
    <definedName name="A5_1800035BB" localSheetId="21">#REF!</definedName>
    <definedName name="A5_1800035BB">#REF!</definedName>
    <definedName name="A5_1800040" localSheetId="21">#REF!</definedName>
    <definedName name="A5_1800040">#REF!</definedName>
    <definedName name="A5_1800040BB" localSheetId="21">#REF!</definedName>
    <definedName name="A5_1800040BB">#REF!</definedName>
    <definedName name="A5_1800050" localSheetId="21">#REF!</definedName>
    <definedName name="A5_1800050">#REF!</definedName>
    <definedName name="A5_1800050BB" localSheetId="21">#REF!</definedName>
    <definedName name="A5_1800050BB">#REF!</definedName>
    <definedName name="A5_1800060" localSheetId="21">#REF!</definedName>
    <definedName name="A5_1800060">#REF!</definedName>
    <definedName name="A5_1800060BB" localSheetId="21">#REF!</definedName>
    <definedName name="A5_1800060BB">#REF!</definedName>
    <definedName name="A5_1800070" localSheetId="21">#REF!</definedName>
    <definedName name="A5_1800070">#REF!</definedName>
    <definedName name="A5_1800070BB" localSheetId="21">#REF!</definedName>
    <definedName name="A5_1800070BB">#REF!</definedName>
    <definedName name="A5_1800072" localSheetId="21">#REF!</definedName>
    <definedName name="A5_1800072">#REF!</definedName>
    <definedName name="A5_1800072BB" localSheetId="21">#REF!</definedName>
    <definedName name="A5_1800072BB">#REF!</definedName>
    <definedName name="A5_1800080" localSheetId="21">#REF!</definedName>
    <definedName name="A5_1800080">#REF!</definedName>
    <definedName name="A5_1800080BB" localSheetId="21">#REF!</definedName>
    <definedName name="A5_1800080BB">#REF!</definedName>
    <definedName name="A5_1800086" localSheetId="21">#REF!</definedName>
    <definedName name="A5_1800086">#REF!</definedName>
    <definedName name="A5_1800086BB" localSheetId="21">#REF!</definedName>
    <definedName name="A5_1800086BB">#REF!</definedName>
    <definedName name="A5_1800090" localSheetId="21">#REF!</definedName>
    <definedName name="A5_1800090">#REF!</definedName>
    <definedName name="A5_1800090BB" localSheetId="21">#REF!</definedName>
    <definedName name="A5_1800090BB">#REF!</definedName>
    <definedName name="A5_1800092" localSheetId="21">#REF!</definedName>
    <definedName name="A5_1800092">#REF!</definedName>
    <definedName name="A5_1800092BB" localSheetId="21">#REF!</definedName>
    <definedName name="A5_1800092BB">#REF!</definedName>
    <definedName name="A5_1800202" localSheetId="21">#REF!</definedName>
    <definedName name="A5_1800202">#REF!</definedName>
    <definedName name="A5_1800202BB" localSheetId="21">#REF!</definedName>
    <definedName name="A5_1800202BB">#REF!</definedName>
    <definedName name="A5_1800210" localSheetId="21">#REF!</definedName>
    <definedName name="A5_1800210">#REF!</definedName>
    <definedName name="A5_1800210BB" localSheetId="21">#REF!</definedName>
    <definedName name="A5_1800210BB">#REF!</definedName>
    <definedName name="A5_1800230" localSheetId="21">#REF!</definedName>
    <definedName name="A5_1800230">#REF!</definedName>
    <definedName name="A5_1800230BB" localSheetId="21">#REF!</definedName>
    <definedName name="A5_1800230BB">#REF!</definedName>
    <definedName name="A5_1800605" localSheetId="21">#REF!</definedName>
    <definedName name="A5_1800605">#REF!</definedName>
    <definedName name="A5_1800605BB" localSheetId="21">#REF!</definedName>
    <definedName name="A5_1800605BB">#REF!</definedName>
    <definedName name="A5_1800610" localSheetId="21">#REF!</definedName>
    <definedName name="A5_1800610">#REF!</definedName>
    <definedName name="A5_1800610BB" localSheetId="21">#REF!</definedName>
    <definedName name="A5_1800610BB">#REF!</definedName>
    <definedName name="A5_183010" localSheetId="21">#REF!</definedName>
    <definedName name="A5_183010">#REF!</definedName>
    <definedName name="A5_183010BB" localSheetId="21">#REF!</definedName>
    <definedName name="A5_183010BB">#REF!</definedName>
    <definedName name="A5_184025" localSheetId="21">#REF!</definedName>
    <definedName name="A5_184025">#REF!</definedName>
    <definedName name="A5_184025BB" localSheetId="21">#REF!</definedName>
    <definedName name="A5_184025BB">#REF!</definedName>
    <definedName name="A5_184030" localSheetId="21">#REF!</definedName>
    <definedName name="A5_184030">#REF!</definedName>
    <definedName name="A5_184030BB" localSheetId="21">#REF!</definedName>
    <definedName name="A5_184030BB">#REF!</definedName>
    <definedName name="A5_184035" localSheetId="21">#REF!</definedName>
    <definedName name="A5_184035">#REF!</definedName>
    <definedName name="A5_184035BB" localSheetId="21">#REF!</definedName>
    <definedName name="A5_184035BB">#REF!</definedName>
    <definedName name="A5_186010" localSheetId="21">#REF!</definedName>
    <definedName name="A5_186010">#REF!</definedName>
    <definedName name="A5_186010BB" localSheetId="21">#REF!</definedName>
    <definedName name="A5_186010BB">#REF!</definedName>
    <definedName name="A5_186020" localSheetId="21">#REF!</definedName>
    <definedName name="A5_186020">#REF!</definedName>
    <definedName name="A5_186020BB" localSheetId="21">#REF!</definedName>
    <definedName name="A5_186020BB">#REF!</definedName>
    <definedName name="A5_188010" localSheetId="21">#REF!</definedName>
    <definedName name="A5_188010">#REF!</definedName>
    <definedName name="A5_188010BB" localSheetId="21">#REF!</definedName>
    <definedName name="A5_188010BB">#REF!</definedName>
    <definedName name="A5_188085" localSheetId="21">#REF!</definedName>
    <definedName name="A5_188085">#REF!</definedName>
    <definedName name="A5_188085BB" localSheetId="21">#REF!</definedName>
    <definedName name="A5_188085BB">#REF!</definedName>
    <definedName name="A5_188130" localSheetId="21">#REF!</definedName>
    <definedName name="A5_188130">#REF!</definedName>
    <definedName name="A5_188130BB" localSheetId="21">#REF!</definedName>
    <definedName name="A5_188130BB">#REF!</definedName>
    <definedName name="A5_193010" localSheetId="21">#REF!</definedName>
    <definedName name="A5_193010">#REF!</definedName>
    <definedName name="A5_193010BB" localSheetId="21">#REF!</definedName>
    <definedName name="A5_193010BB">#REF!</definedName>
    <definedName name="A5_193020" localSheetId="21">#REF!</definedName>
    <definedName name="A5_193020">#REF!</definedName>
    <definedName name="A5_193020BB" localSheetId="21">#REF!</definedName>
    <definedName name="A5_193020BB">#REF!</definedName>
    <definedName name="A5_193021" localSheetId="21">#REF!</definedName>
    <definedName name="A5_193021">#REF!</definedName>
    <definedName name="A5_193021BB" localSheetId="21">#REF!</definedName>
    <definedName name="A5_193021BB">#REF!</definedName>
    <definedName name="A5_193025" localSheetId="21">#REF!</definedName>
    <definedName name="A5_193025">#REF!</definedName>
    <definedName name="A5_193025BB" localSheetId="21">#REF!</definedName>
    <definedName name="A5_193025BB">#REF!</definedName>
    <definedName name="A5_193026" localSheetId="21">#REF!</definedName>
    <definedName name="A5_193026">#REF!</definedName>
    <definedName name="A5_193026BB" localSheetId="21">#REF!</definedName>
    <definedName name="A5_193026BB">#REF!</definedName>
    <definedName name="A5_193070" localSheetId="21">#REF!</definedName>
    <definedName name="A5_193070">#REF!</definedName>
    <definedName name="A5_193070BB" localSheetId="21">#REF!</definedName>
    <definedName name="A5_193070BB">#REF!</definedName>
    <definedName name="A5_193071" localSheetId="21">#REF!</definedName>
    <definedName name="A5_193071">#REF!</definedName>
    <definedName name="A5_193071BB" localSheetId="21">#REF!</definedName>
    <definedName name="A5_193071BB">#REF!</definedName>
    <definedName name="A5_193072" localSheetId="21">#REF!</definedName>
    <definedName name="A5_193072">#REF!</definedName>
    <definedName name="A5_193072BB" localSheetId="21">#REF!</definedName>
    <definedName name="A5_193072BB">#REF!</definedName>
    <definedName name="A5_193090" localSheetId="21">#REF!</definedName>
    <definedName name="A5_193090">#REF!</definedName>
    <definedName name="A5_193090BB" localSheetId="21">#REF!</definedName>
    <definedName name="A5_193090BB">#REF!</definedName>
    <definedName name="A5_193095" localSheetId="21">#REF!</definedName>
    <definedName name="A5_193095">#REF!</definedName>
    <definedName name="A5_193095BB" localSheetId="21">#REF!</definedName>
    <definedName name="A5_193095BB">#REF!</definedName>
    <definedName name="A5_194010" localSheetId="21">#REF!</definedName>
    <definedName name="A5_194010">#REF!</definedName>
    <definedName name="A5_194010BB" localSheetId="21">#REF!</definedName>
    <definedName name="A5_194010BB">#REF!</definedName>
    <definedName name="A5_194030" localSheetId="21">#REF!</definedName>
    <definedName name="A5_194030">#REF!</definedName>
    <definedName name="A5_194030BB" localSheetId="21">#REF!</definedName>
    <definedName name="A5_194030BB">#REF!</definedName>
    <definedName name="A5_1950010" localSheetId="21">#REF!</definedName>
    <definedName name="A5_1950010">#REF!</definedName>
    <definedName name="A5_1950010BB" localSheetId="21">#REF!</definedName>
    <definedName name="A5_1950010BB">#REF!</definedName>
    <definedName name="A5_1950082" localSheetId="21">#REF!</definedName>
    <definedName name="A5_1950082">#REF!</definedName>
    <definedName name="A5_1950082BB" localSheetId="21">#REF!</definedName>
    <definedName name="A5_1950082BB">#REF!</definedName>
    <definedName name="A5_1950090" localSheetId="21">#REF!</definedName>
    <definedName name="A5_1950090">#REF!</definedName>
    <definedName name="A5_1950090BB" localSheetId="21">#REF!</definedName>
    <definedName name="A5_1950090BB">#REF!</definedName>
    <definedName name="A5_1950092" localSheetId="21">#REF!</definedName>
    <definedName name="A5_1950092">#REF!</definedName>
    <definedName name="A5_1950092BB" localSheetId="21">#REF!</definedName>
    <definedName name="A5_1950092BB">#REF!</definedName>
    <definedName name="A5_1950336" localSheetId="21">#REF!</definedName>
    <definedName name="A5_1950336">#REF!</definedName>
    <definedName name="A5_1950336BB" localSheetId="21">#REF!</definedName>
    <definedName name="A5_1950336BB">#REF!</definedName>
    <definedName name="A5_1950401" localSheetId="21">#REF!</definedName>
    <definedName name="A5_1950401">#REF!</definedName>
    <definedName name="A5_1950401BB" localSheetId="21">#REF!</definedName>
    <definedName name="A5_1950401BB">#REF!</definedName>
    <definedName name="A5_1950940" localSheetId="21">#REF!</definedName>
    <definedName name="A5_1950940">#REF!</definedName>
    <definedName name="A5_1950940BB" localSheetId="21">#REF!</definedName>
    <definedName name="A5_1950940BB">#REF!</definedName>
    <definedName name="A5_1950990" localSheetId="21">#REF!</definedName>
    <definedName name="A5_1950990">#REF!</definedName>
    <definedName name="A5_1950990BB" localSheetId="21">#REF!</definedName>
    <definedName name="A5_1950990BB">#REF!</definedName>
    <definedName name="A5_1951005" localSheetId="21">#REF!</definedName>
    <definedName name="A5_1951005">#REF!</definedName>
    <definedName name="A5_1951005BB" localSheetId="21">#REF!</definedName>
    <definedName name="A5_1951005BB">#REF!</definedName>
    <definedName name="A5_1951015" localSheetId="21">#REF!</definedName>
    <definedName name="A5_1951015">#REF!</definedName>
    <definedName name="A5_1951015BB" localSheetId="21">#REF!</definedName>
    <definedName name="A5_1951015BB">#REF!</definedName>
    <definedName name="A5_1951020" localSheetId="21">#REF!</definedName>
    <definedName name="A5_1951020">#REF!</definedName>
    <definedName name="A5_1951020BB" localSheetId="21">#REF!</definedName>
    <definedName name="A5_1951020BB">#REF!</definedName>
    <definedName name="A5_200001" localSheetId="21">#REF!</definedName>
    <definedName name="A5_200001">#REF!</definedName>
    <definedName name="A5_200001BB" localSheetId="21">#REF!</definedName>
    <definedName name="A5_200001BB">#REF!</definedName>
    <definedName name="A5_200010" localSheetId="21">#REF!</definedName>
    <definedName name="A5_200010">#REF!</definedName>
    <definedName name="A5_200010BB" localSheetId="21">#REF!</definedName>
    <definedName name="A5_200010BB">#REF!</definedName>
    <definedName name="A5_201010" localSheetId="21">#REF!</definedName>
    <definedName name="A5_201010">#REF!</definedName>
    <definedName name="A5_201010BB" localSheetId="21">#REF!</definedName>
    <definedName name="A5_201010BB">#REF!</definedName>
    <definedName name="A5_202015" localSheetId="21">#REF!</definedName>
    <definedName name="A5_202015">#REF!</definedName>
    <definedName name="A5_202015BB" localSheetId="21">#REF!</definedName>
    <definedName name="A5_202015BB">#REF!</definedName>
    <definedName name="A5_203010" localSheetId="21">#REF!</definedName>
    <definedName name="A5_203010">#REF!</definedName>
    <definedName name="A5_203010BB" localSheetId="21">#REF!</definedName>
    <definedName name="A5_203010BB">#REF!</definedName>
    <definedName name="A5_203015" localSheetId="21">#REF!</definedName>
    <definedName name="A5_203015">#REF!</definedName>
    <definedName name="A5_203015BB" localSheetId="21">#REF!</definedName>
    <definedName name="A5_203015BB">#REF!</definedName>
    <definedName name="A5_203020" localSheetId="21">#REF!</definedName>
    <definedName name="A5_203020">#REF!</definedName>
    <definedName name="A5_203020BB" localSheetId="21">#REF!</definedName>
    <definedName name="A5_203020BB">#REF!</definedName>
    <definedName name="A5_203030" localSheetId="21">#REF!</definedName>
    <definedName name="A5_203030">#REF!</definedName>
    <definedName name="A5_203030BB" localSheetId="21">#REF!</definedName>
    <definedName name="A5_203030BB">#REF!</definedName>
    <definedName name="A5_203040" localSheetId="21">#REF!</definedName>
    <definedName name="A5_203040">#REF!</definedName>
    <definedName name="A5_203040BB" localSheetId="21">#REF!</definedName>
    <definedName name="A5_203040BB">#REF!</definedName>
    <definedName name="A5_203050" localSheetId="21">#REF!</definedName>
    <definedName name="A5_203050">#REF!</definedName>
    <definedName name="A5_203050BB" localSheetId="21">#REF!</definedName>
    <definedName name="A5_203050BB">#REF!</definedName>
    <definedName name="A5_204010" localSheetId="21">#REF!</definedName>
    <definedName name="A5_204010">#REF!</definedName>
    <definedName name="A5_204010BB" localSheetId="21">#REF!</definedName>
    <definedName name="A5_204010BB">#REF!</definedName>
    <definedName name="A5_204020" localSheetId="21">#REF!</definedName>
    <definedName name="A5_204020">#REF!</definedName>
    <definedName name="A5_204020BB" localSheetId="21">#REF!</definedName>
    <definedName name="A5_204020BB">#REF!</definedName>
    <definedName name="A5_204110" localSheetId="21">#REF!</definedName>
    <definedName name="A5_204110">#REF!</definedName>
    <definedName name="A5_204110BB" localSheetId="21">#REF!</definedName>
    <definedName name="A5_204110BB">#REF!</definedName>
    <definedName name="A5_204220" localSheetId="21">#REF!</definedName>
    <definedName name="A5_204220">#REF!</definedName>
    <definedName name="A5_204220BB" localSheetId="21">#REF!</definedName>
    <definedName name="A5_204220BB">#REF!</definedName>
    <definedName name="A5_204230" localSheetId="21">#REF!</definedName>
    <definedName name="A5_204230">#REF!</definedName>
    <definedName name="A5_204230BB" localSheetId="21">#REF!</definedName>
    <definedName name="A5_204230BB">#REF!</definedName>
    <definedName name="A5_204260" localSheetId="21">#REF!</definedName>
    <definedName name="A5_204260">#REF!</definedName>
    <definedName name="A5_204260BB" localSheetId="21">#REF!</definedName>
    <definedName name="A5_204260BB">#REF!</definedName>
    <definedName name="A5_204330" localSheetId="21">#REF!</definedName>
    <definedName name="A5_204330">#REF!</definedName>
    <definedName name="A5_204330BB" localSheetId="21">#REF!</definedName>
    <definedName name="A5_204330BB">#REF!</definedName>
    <definedName name="A5_204410" localSheetId="21">#REF!</definedName>
    <definedName name="A5_204410">#REF!</definedName>
    <definedName name="A5_204410BB" localSheetId="21">#REF!</definedName>
    <definedName name="A5_204410BB">#REF!</definedName>
    <definedName name="A5_204420" localSheetId="21">#REF!</definedName>
    <definedName name="A5_204420">#REF!</definedName>
    <definedName name="A5_204420BB" localSheetId="21">#REF!</definedName>
    <definedName name="A5_204420BB">#REF!</definedName>
    <definedName name="A5_204520" localSheetId="21">#REF!</definedName>
    <definedName name="A5_204520">#REF!</definedName>
    <definedName name="A5_204520BB" localSheetId="21">#REF!</definedName>
    <definedName name="A5_204520BB">#REF!</definedName>
    <definedName name="A5_204530" localSheetId="21">#REF!</definedName>
    <definedName name="A5_204530">#REF!</definedName>
    <definedName name="A5_204530BB" localSheetId="21">#REF!</definedName>
    <definedName name="A5_204530BB">#REF!</definedName>
    <definedName name="A5_204720" localSheetId="21">#REF!</definedName>
    <definedName name="A5_204720">#REF!</definedName>
    <definedName name="A5_204720BB" localSheetId="21">#REF!</definedName>
    <definedName name="A5_204720BB">#REF!</definedName>
    <definedName name="A5_205001" localSheetId="21">#REF!</definedName>
    <definedName name="A5_205001">#REF!</definedName>
    <definedName name="A5_205001BB" localSheetId="21">#REF!</definedName>
    <definedName name="A5_205001BB">#REF!</definedName>
    <definedName name="A5_205003" localSheetId="21">#REF!</definedName>
    <definedName name="A5_205003">#REF!</definedName>
    <definedName name="A5_205003BB" localSheetId="21">#REF!</definedName>
    <definedName name="A5_205003BB">#REF!</definedName>
    <definedName name="A5_205005" localSheetId="21">#REF!</definedName>
    <definedName name="A5_205005">#REF!</definedName>
    <definedName name="A5_205005BB" localSheetId="21">#REF!</definedName>
    <definedName name="A5_205005BB">#REF!</definedName>
    <definedName name="A5_205006" localSheetId="21">#REF!</definedName>
    <definedName name="A5_205006">#REF!</definedName>
    <definedName name="A5_205006BB" localSheetId="21">#REF!</definedName>
    <definedName name="A5_205006BB">#REF!</definedName>
    <definedName name="A5_205007" localSheetId="21">#REF!</definedName>
    <definedName name="A5_205007">#REF!</definedName>
    <definedName name="A5_205007BB" localSheetId="21">#REF!</definedName>
    <definedName name="A5_205007BB">#REF!</definedName>
    <definedName name="A5_2091005" localSheetId="21">#REF!</definedName>
    <definedName name="A5_2091005">#REF!</definedName>
    <definedName name="A5_2091005BB" localSheetId="21">#REF!</definedName>
    <definedName name="A5_2091005BB">#REF!</definedName>
    <definedName name="A5_2091030" localSheetId="21">#REF!</definedName>
    <definedName name="A5_2091030">#REF!</definedName>
    <definedName name="A5_2091030BB" localSheetId="21">#REF!</definedName>
    <definedName name="A5_2091030BB">#REF!</definedName>
    <definedName name="A5_2091070" localSheetId="21">#REF!</definedName>
    <definedName name="A5_2091070">#REF!</definedName>
    <definedName name="A5_2091070BB" localSheetId="21">#REF!</definedName>
    <definedName name="A5_2091070BB">#REF!</definedName>
    <definedName name="A5_2091080" localSheetId="21">#REF!</definedName>
    <definedName name="A5_2091080">#REF!</definedName>
    <definedName name="A5_2091080BB" localSheetId="21">#REF!</definedName>
    <definedName name="A5_2091080BB">#REF!</definedName>
    <definedName name="A5_2091090" localSheetId="21">#REF!</definedName>
    <definedName name="A5_2091090">#REF!</definedName>
    <definedName name="A5_2091090BB" localSheetId="21">#REF!</definedName>
    <definedName name="A5_2091090BB">#REF!</definedName>
    <definedName name="A5_213792" localSheetId="21">#REF!</definedName>
    <definedName name="A5_213792">#REF!</definedName>
    <definedName name="A5_213792BB" localSheetId="21">#REF!</definedName>
    <definedName name="A5_213792BB">#REF!</definedName>
    <definedName name="A5_213806" localSheetId="21">#REF!</definedName>
    <definedName name="A5_213806">#REF!</definedName>
    <definedName name="A5_213806BB" localSheetId="21">#REF!</definedName>
    <definedName name="A5_213806BB">#REF!</definedName>
    <definedName name="A5_213813" localSheetId="21">#REF!</definedName>
    <definedName name="A5_213813">#REF!</definedName>
    <definedName name="A5_213813BB" localSheetId="21">#REF!</definedName>
    <definedName name="A5_213813BB">#REF!</definedName>
    <definedName name="A5_213816" localSheetId="21">#REF!</definedName>
    <definedName name="A5_213816">#REF!</definedName>
    <definedName name="A5_213816BB" localSheetId="21">#REF!</definedName>
    <definedName name="A5_213816BB">#REF!</definedName>
    <definedName name="A5_213817" localSheetId="21">#REF!</definedName>
    <definedName name="A5_213817">#REF!</definedName>
    <definedName name="A5_213817BB" localSheetId="21">#REF!</definedName>
    <definedName name="A5_213817BB">#REF!</definedName>
    <definedName name="A5_213818" localSheetId="21">#REF!</definedName>
    <definedName name="A5_213818">#REF!</definedName>
    <definedName name="A5_213818BB" localSheetId="21">#REF!</definedName>
    <definedName name="A5_213818BB">#REF!</definedName>
    <definedName name="A5_213820" localSheetId="21">#REF!</definedName>
    <definedName name="A5_213820">#REF!</definedName>
    <definedName name="A5_213820BB" localSheetId="21">#REF!</definedName>
    <definedName name="A5_213820BB">#REF!</definedName>
    <definedName name="A5_213824" localSheetId="21">#REF!</definedName>
    <definedName name="A5_213824">#REF!</definedName>
    <definedName name="A5_213824BB" localSheetId="21">#REF!</definedName>
    <definedName name="A5_213824BB">#REF!</definedName>
    <definedName name="A5_213825" localSheetId="21">#REF!</definedName>
    <definedName name="A5_213825">#REF!</definedName>
    <definedName name="A5_213825BB" localSheetId="21">#REF!</definedName>
    <definedName name="A5_213825BB">#REF!</definedName>
    <definedName name="A5_213826" localSheetId="21">#REF!</definedName>
    <definedName name="A5_213826">#REF!</definedName>
    <definedName name="A5_213826BB" localSheetId="21">#REF!</definedName>
    <definedName name="A5_213826BB">#REF!</definedName>
    <definedName name="A5_213831" localSheetId="21">#REF!</definedName>
    <definedName name="A5_213831">#REF!</definedName>
    <definedName name="A5_213831BB" localSheetId="21">#REF!</definedName>
    <definedName name="A5_213831BB">#REF!</definedName>
    <definedName name="A5_213832" localSheetId="21">#REF!</definedName>
    <definedName name="A5_213832">#REF!</definedName>
    <definedName name="A5_213832BB" localSheetId="21">#REF!</definedName>
    <definedName name="A5_213832BB">#REF!</definedName>
    <definedName name="A5_213834" localSheetId="21">#REF!</definedName>
    <definedName name="A5_213834">#REF!</definedName>
    <definedName name="A5_213834BB" localSheetId="21">#REF!</definedName>
    <definedName name="A5_213834BB">#REF!</definedName>
    <definedName name="A5_213842" localSheetId="21">#REF!</definedName>
    <definedName name="A5_213842">#REF!</definedName>
    <definedName name="A5_213842BB" localSheetId="21">#REF!</definedName>
    <definedName name="A5_213842BB">#REF!</definedName>
    <definedName name="A5_213893" localSheetId="21">#REF!</definedName>
    <definedName name="A5_213893">#REF!</definedName>
    <definedName name="A5_213893BB" localSheetId="21">#REF!</definedName>
    <definedName name="A5_213893BB">#REF!</definedName>
    <definedName name="A5_213895" localSheetId="21">#REF!</definedName>
    <definedName name="A5_213895">#REF!</definedName>
    <definedName name="A5_213895BB" localSheetId="21">#REF!</definedName>
    <definedName name="A5_213895BB">#REF!</definedName>
    <definedName name="A5_213902" localSheetId="21">#REF!</definedName>
    <definedName name="A5_213902">#REF!</definedName>
    <definedName name="A5_213902BB" localSheetId="21">#REF!</definedName>
    <definedName name="A5_213902BB">#REF!</definedName>
    <definedName name="A5_213918" localSheetId="21">#REF!</definedName>
    <definedName name="A5_213918">#REF!</definedName>
    <definedName name="A5_213918BB" localSheetId="21">#REF!</definedName>
    <definedName name="A5_213918BB">#REF!</definedName>
    <definedName name="A5_213938" localSheetId="21">#REF!</definedName>
    <definedName name="A5_213938">#REF!</definedName>
    <definedName name="A5_213938BB" localSheetId="21">#REF!</definedName>
    <definedName name="A5_213938BB">#REF!</definedName>
    <definedName name="A5_213967" localSheetId="21">#REF!</definedName>
    <definedName name="A5_213967">#REF!</definedName>
    <definedName name="A5_213967BB" localSheetId="21">#REF!</definedName>
    <definedName name="A5_213967BB">#REF!</definedName>
    <definedName name="A5_213988" localSheetId="21">#REF!</definedName>
    <definedName name="A5_213988">#REF!</definedName>
    <definedName name="A5_213988BB" localSheetId="21">#REF!</definedName>
    <definedName name="A5_213988BB">#REF!</definedName>
    <definedName name="A5_213994" localSheetId="21">#REF!</definedName>
    <definedName name="A5_213994">#REF!</definedName>
    <definedName name="A5_213994BB" localSheetId="21">#REF!</definedName>
    <definedName name="A5_213994BB">#REF!</definedName>
    <definedName name="A5_213995" localSheetId="21">#REF!</definedName>
    <definedName name="A5_213995">#REF!</definedName>
    <definedName name="A5_213995BB" localSheetId="21">#REF!</definedName>
    <definedName name="A5_213995BB">#REF!</definedName>
    <definedName name="A5_213997" localSheetId="21">#REF!</definedName>
    <definedName name="A5_213997">#REF!</definedName>
    <definedName name="A5_213997BB" localSheetId="21">#REF!</definedName>
    <definedName name="A5_213997BB">#REF!</definedName>
    <definedName name="A5_213999" localSheetId="21">#REF!</definedName>
    <definedName name="A5_213999">#REF!</definedName>
    <definedName name="A5_213999BB" localSheetId="21">#REF!</definedName>
    <definedName name="A5_213999BB">#REF!</definedName>
    <definedName name="A5_214010" localSheetId="21">#REF!</definedName>
    <definedName name="A5_214010">#REF!</definedName>
    <definedName name="A5_214010BB" localSheetId="21">#REF!</definedName>
    <definedName name="A5_214010BB">#REF!</definedName>
    <definedName name="A5_215010" localSheetId="21">#REF!</definedName>
    <definedName name="A5_215010">#REF!</definedName>
    <definedName name="A5_215010BB" localSheetId="21">#REF!</definedName>
    <definedName name="A5_215010BB">#REF!</definedName>
    <definedName name="A5_215020" localSheetId="21">#REF!</definedName>
    <definedName name="A5_215020">#REF!</definedName>
    <definedName name="A5_215020BB" localSheetId="21">#REF!</definedName>
    <definedName name="A5_215020BB">#REF!</definedName>
    <definedName name="A5_216090" localSheetId="21">#REF!</definedName>
    <definedName name="A5_216090">#REF!</definedName>
    <definedName name="A5_216090BB" localSheetId="21">#REF!</definedName>
    <definedName name="A5_216090BB">#REF!</definedName>
    <definedName name="A5_217010" localSheetId="21">#REF!</definedName>
    <definedName name="A5_217010">#REF!</definedName>
    <definedName name="A5_217010BB" localSheetId="21">#REF!</definedName>
    <definedName name="A5_217010BB">#REF!</definedName>
    <definedName name="A5_2200070" localSheetId="21">#REF!</definedName>
    <definedName name="A5_2200070">#REF!</definedName>
    <definedName name="A5_2200070BB" localSheetId="21">#REF!</definedName>
    <definedName name="A5_2200070BB">#REF!</definedName>
    <definedName name="A5_2200090" localSheetId="21">#REF!</definedName>
    <definedName name="A5_2200090">#REF!</definedName>
    <definedName name="A5_2200090BB" localSheetId="21">#REF!</definedName>
    <definedName name="A5_2200090BB">#REF!</definedName>
    <definedName name="A5_220010" localSheetId="21">#REF!</definedName>
    <definedName name="A5_220010">#REF!</definedName>
    <definedName name="A5_2200100" localSheetId="21">#REF!</definedName>
    <definedName name="A5_2200100">#REF!</definedName>
    <definedName name="A5_2200100BB" localSheetId="21">#REF!</definedName>
    <definedName name="A5_2200100BB">#REF!</definedName>
    <definedName name="A5_220010BB" localSheetId="21">#REF!</definedName>
    <definedName name="A5_220010BB">#REF!</definedName>
    <definedName name="A5_2200110" localSheetId="21">#REF!</definedName>
    <definedName name="A5_2200110">#REF!</definedName>
    <definedName name="A5_2200110BB" localSheetId="21">#REF!</definedName>
    <definedName name="A5_2200110BB">#REF!</definedName>
    <definedName name="A5_2200120" localSheetId="21">#REF!</definedName>
    <definedName name="A5_2200120">#REF!</definedName>
    <definedName name="A5_2200120BB" localSheetId="21">#REF!</definedName>
    <definedName name="A5_2200120BB">#REF!</definedName>
    <definedName name="A5_2200130" localSheetId="21">#REF!</definedName>
    <definedName name="A5_2200130">#REF!</definedName>
    <definedName name="A5_2200130BB" localSheetId="21">#REF!</definedName>
    <definedName name="A5_2200130BB">#REF!</definedName>
    <definedName name="A5_2200160" localSheetId="21">#REF!</definedName>
    <definedName name="A5_2200160">#REF!</definedName>
    <definedName name="A5_2200160BB" localSheetId="21">#REF!</definedName>
    <definedName name="A5_2200160BB">#REF!</definedName>
    <definedName name="A5_2200170" localSheetId="21">#REF!</definedName>
    <definedName name="A5_2200170">#REF!</definedName>
    <definedName name="A5_2200170BB" localSheetId="21">#REF!</definedName>
    <definedName name="A5_2200170BB">#REF!</definedName>
    <definedName name="A5_220020" localSheetId="21">#REF!</definedName>
    <definedName name="A5_220020">#REF!</definedName>
    <definedName name="A5_220020BB" localSheetId="21">#REF!</definedName>
    <definedName name="A5_220020BB">#REF!</definedName>
    <definedName name="A5_220510" localSheetId="21">#REF!</definedName>
    <definedName name="A5_220510">#REF!</definedName>
    <definedName name="A5_220510BB" localSheetId="21">#REF!</definedName>
    <definedName name="A5_220510BB">#REF!</definedName>
    <definedName name="A5_220520" localSheetId="21">#REF!</definedName>
    <definedName name="A5_220520">#REF!</definedName>
    <definedName name="A5_220520BB" localSheetId="21">#REF!</definedName>
    <definedName name="A5_220520BB">#REF!</definedName>
    <definedName name="A5_221050" localSheetId="21">#REF!</definedName>
    <definedName name="A5_221050">#REF!</definedName>
    <definedName name="A5_221050BB" localSheetId="21">#REF!</definedName>
    <definedName name="A5_221050BB">#REF!</definedName>
    <definedName name="A5_221135" localSheetId="21">#REF!</definedName>
    <definedName name="A5_221135">#REF!</definedName>
    <definedName name="A5_221135BB" localSheetId="21">#REF!</definedName>
    <definedName name="A5_221135BB">#REF!</definedName>
    <definedName name="A5_221140" localSheetId="21">#REF!</definedName>
    <definedName name="A5_221140">#REF!</definedName>
    <definedName name="A5_221140BB" localSheetId="21">#REF!</definedName>
    <definedName name="A5_221140BB">#REF!</definedName>
    <definedName name="A5_221142" localSheetId="21">#REF!</definedName>
    <definedName name="A5_221142">#REF!</definedName>
    <definedName name="A5_221142BB" localSheetId="21">#REF!</definedName>
    <definedName name="A5_221142BB">#REF!</definedName>
    <definedName name="A5_221143" localSheetId="21">#REF!</definedName>
    <definedName name="A5_221143">#REF!</definedName>
    <definedName name="A5_221143BB" localSheetId="21">#REF!</definedName>
    <definedName name="A5_221143BB">#REF!</definedName>
    <definedName name="A5_221144" localSheetId="21">#REF!</definedName>
    <definedName name="A5_221144">#REF!</definedName>
    <definedName name="A5_221144BB" localSheetId="21">#REF!</definedName>
    <definedName name="A5_221144BB">#REF!</definedName>
    <definedName name="A5_221146" localSheetId="21">#REF!</definedName>
    <definedName name="A5_221146">#REF!</definedName>
    <definedName name="A5_221146BB" localSheetId="21">#REF!</definedName>
    <definedName name="A5_221146BB">#REF!</definedName>
    <definedName name="A5_221148" localSheetId="21">#REF!</definedName>
    <definedName name="A5_221148">#REF!</definedName>
    <definedName name="A5_221148BB" localSheetId="21">#REF!</definedName>
    <definedName name="A5_221148BB">#REF!</definedName>
    <definedName name="A5_221149" localSheetId="21">#REF!</definedName>
    <definedName name="A5_221149">#REF!</definedName>
    <definedName name="A5_221149BB" localSheetId="21">#REF!</definedName>
    <definedName name="A5_221149BB">#REF!</definedName>
    <definedName name="A5_221151" localSheetId="21">#REF!</definedName>
    <definedName name="A5_221151">#REF!</definedName>
    <definedName name="A5_221151BB" localSheetId="21">#REF!</definedName>
    <definedName name="A5_221151BB">#REF!</definedName>
    <definedName name="A5_221152" localSheetId="21">#REF!</definedName>
    <definedName name="A5_221152">#REF!</definedName>
    <definedName name="A5_221152BB" localSheetId="21">#REF!</definedName>
    <definedName name="A5_221152BB">#REF!</definedName>
    <definedName name="A5_221153" localSheetId="21">#REF!</definedName>
    <definedName name="A5_221153">#REF!</definedName>
    <definedName name="A5_221153BB" localSheetId="21">#REF!</definedName>
    <definedName name="A5_221153BB">#REF!</definedName>
    <definedName name="A5_221160" localSheetId="21">#REF!</definedName>
    <definedName name="A5_221160">#REF!</definedName>
    <definedName name="A5_221160BB" localSheetId="21">#REF!</definedName>
    <definedName name="A5_221160BB">#REF!</definedName>
    <definedName name="A5_221165" localSheetId="21">#REF!</definedName>
    <definedName name="A5_221165">#REF!</definedName>
    <definedName name="A5_221165BB" localSheetId="21">#REF!</definedName>
    <definedName name="A5_221165BB">#REF!</definedName>
    <definedName name="A5_221180" localSheetId="21">#REF!</definedName>
    <definedName name="A5_221180">#REF!</definedName>
    <definedName name="A5_221180BB" localSheetId="21">#REF!</definedName>
    <definedName name="A5_221180BB">#REF!</definedName>
    <definedName name="A5_222010" localSheetId="21">#REF!</definedName>
    <definedName name="A5_222010">#REF!</definedName>
    <definedName name="A5_222010BB" localSheetId="21">#REF!</definedName>
    <definedName name="A5_222010BB">#REF!</definedName>
    <definedName name="A5_223010" localSheetId="21">#REF!</definedName>
    <definedName name="A5_223010">#REF!</definedName>
    <definedName name="A5_223010BB" localSheetId="21">#REF!</definedName>
    <definedName name="A5_223010BB">#REF!</definedName>
    <definedName name="A5_223011" localSheetId="21">#REF!</definedName>
    <definedName name="A5_223011">#REF!</definedName>
    <definedName name="A5_223011BB" localSheetId="21">#REF!</definedName>
    <definedName name="A5_223011BB">#REF!</definedName>
    <definedName name="A5_223015" localSheetId="21">#REF!</definedName>
    <definedName name="A5_223015">#REF!</definedName>
    <definedName name="A5_223015BB" localSheetId="21">#REF!</definedName>
    <definedName name="A5_223015BB">#REF!</definedName>
    <definedName name="A5_223025" localSheetId="21">#REF!</definedName>
    <definedName name="A5_223025">#REF!</definedName>
    <definedName name="A5_223025BB" localSheetId="21">#REF!</definedName>
    <definedName name="A5_223025BB">#REF!</definedName>
    <definedName name="A5_223030" localSheetId="21">#REF!</definedName>
    <definedName name="A5_223030">#REF!</definedName>
    <definedName name="A5_223030BB" localSheetId="21">#REF!</definedName>
    <definedName name="A5_223030BB">#REF!</definedName>
    <definedName name="A5_228011" localSheetId="21">#REF!</definedName>
    <definedName name="A5_228011">#REF!</definedName>
    <definedName name="A5_228011BB" localSheetId="21">#REF!</definedName>
    <definedName name="A5_228011BB">#REF!</definedName>
    <definedName name="A5_231010" localSheetId="21">#REF!</definedName>
    <definedName name="A5_231010">#REF!</definedName>
    <definedName name="A5_231010BB" localSheetId="21">#REF!</definedName>
    <definedName name="A5_231010BB">#REF!</definedName>
    <definedName name="A5_231011" localSheetId="21">#REF!</definedName>
    <definedName name="A5_231011">#REF!</definedName>
    <definedName name="A5_231011BB" localSheetId="21">#REF!</definedName>
    <definedName name="A5_231011BB">#REF!</definedName>
    <definedName name="A5_232001" localSheetId="21">#REF!</definedName>
    <definedName name="A5_232001">#REF!</definedName>
    <definedName name="A5_232001BB" localSheetId="21">#REF!</definedName>
    <definedName name="A5_232001BB">#REF!</definedName>
    <definedName name="A5_232002" localSheetId="21">#REF!</definedName>
    <definedName name="A5_232002">#REF!</definedName>
    <definedName name="A5_232002BB" localSheetId="21">#REF!</definedName>
    <definedName name="A5_232002BB">#REF!</definedName>
    <definedName name="A5_232003" localSheetId="21">#REF!</definedName>
    <definedName name="A5_232003">#REF!</definedName>
    <definedName name="A5_232003BB" localSheetId="21">#REF!</definedName>
    <definedName name="A5_232003BB">#REF!</definedName>
    <definedName name="A5_232010" localSheetId="21">#REF!</definedName>
    <definedName name="A5_232010">#REF!</definedName>
    <definedName name="A5_232010BB" localSheetId="21">#REF!</definedName>
    <definedName name="A5_232010BB">#REF!</definedName>
    <definedName name="A5_232011" localSheetId="21">#REF!</definedName>
    <definedName name="A5_232011">#REF!</definedName>
    <definedName name="A5_232011BB" localSheetId="21">#REF!</definedName>
    <definedName name="A5_232011BB">#REF!</definedName>
    <definedName name="A5_232030" localSheetId="21">#REF!</definedName>
    <definedName name="A5_232030">#REF!</definedName>
    <definedName name="A5_232030BB" localSheetId="21">#REF!</definedName>
    <definedName name="A5_232030BB">#REF!</definedName>
    <definedName name="A5_232050" localSheetId="21">#REF!</definedName>
    <definedName name="A5_232050">#REF!</definedName>
    <definedName name="A5_232050BB" localSheetId="21">#REF!</definedName>
    <definedName name="A5_232050BB">#REF!</definedName>
    <definedName name="A5_232150" localSheetId="21">#REF!</definedName>
    <definedName name="A5_232150">#REF!</definedName>
    <definedName name="A5_232150BB" localSheetId="21">#REF!</definedName>
    <definedName name="A5_232150BB">#REF!</definedName>
    <definedName name="A5_240010" localSheetId="21">#REF!</definedName>
    <definedName name="A5_240010">#REF!</definedName>
    <definedName name="A5_240010BB" localSheetId="21">#REF!</definedName>
    <definedName name="A5_240010BB">#REF!</definedName>
    <definedName name="A5_240035" localSheetId="21">#REF!</definedName>
    <definedName name="A5_240035">#REF!</definedName>
    <definedName name="A5_240035BB" localSheetId="21">#REF!</definedName>
    <definedName name="A5_240035BB">#REF!</definedName>
    <definedName name="A5_240060" localSheetId="21">#REF!</definedName>
    <definedName name="A5_240060">#REF!</definedName>
    <definedName name="A5_240060BB" localSheetId="21">#REF!</definedName>
    <definedName name="A5_240060BB">#REF!</definedName>
    <definedName name="A5_240065" localSheetId="21">#REF!</definedName>
    <definedName name="A5_240065">#REF!</definedName>
    <definedName name="A5_240065BB" localSheetId="21">#REF!</definedName>
    <definedName name="A5_240065BB">#REF!</definedName>
    <definedName name="A5_240066" localSheetId="21">#REF!</definedName>
    <definedName name="A5_240066">#REF!</definedName>
    <definedName name="A5_240066BB" localSheetId="21">#REF!</definedName>
    <definedName name="A5_240066BB">#REF!</definedName>
    <definedName name="A5_240067" localSheetId="21">#REF!</definedName>
    <definedName name="A5_240067">#REF!</definedName>
    <definedName name="A5_240067BB" localSheetId="21">#REF!</definedName>
    <definedName name="A5_240067BB">#REF!</definedName>
    <definedName name="A5_240080" localSheetId="21">#REF!</definedName>
    <definedName name="A5_240080">#REF!</definedName>
    <definedName name="A5_240080BB" localSheetId="21">#REF!</definedName>
    <definedName name="A5_240080BB">#REF!</definedName>
    <definedName name="A5_241140" localSheetId="21">#REF!</definedName>
    <definedName name="A5_241140">#REF!</definedName>
    <definedName name="A5_241140BB" localSheetId="21">#REF!</definedName>
    <definedName name="A5_241140BB">#REF!</definedName>
    <definedName name="A5_242010" localSheetId="21">#REF!</definedName>
    <definedName name="A5_242010">#REF!</definedName>
    <definedName name="A5_242010BB" localSheetId="21">#REF!</definedName>
    <definedName name="A5_242010BB">#REF!</definedName>
    <definedName name="A5_242020" localSheetId="21">#REF!</definedName>
    <definedName name="A5_242020">#REF!</definedName>
    <definedName name="A5_242020BB" localSheetId="21">#REF!</definedName>
    <definedName name="A5_242020BB">#REF!</definedName>
    <definedName name="A5_243010" localSheetId="21">#REF!</definedName>
    <definedName name="A5_243010">#REF!</definedName>
    <definedName name="A5_243010BB" localSheetId="21">#REF!</definedName>
    <definedName name="A5_243010BB">#REF!</definedName>
    <definedName name="A5_244010" localSheetId="21">#REF!</definedName>
    <definedName name="A5_244010">#REF!</definedName>
    <definedName name="A5_244010BB" localSheetId="21">#REF!</definedName>
    <definedName name="A5_244010BB">#REF!</definedName>
    <definedName name="A5_244011" localSheetId="21">#REF!</definedName>
    <definedName name="A5_244011">#REF!</definedName>
    <definedName name="A5_244011BB" localSheetId="21">#REF!</definedName>
    <definedName name="A5_244011BB">#REF!</definedName>
    <definedName name="A5_244015" localSheetId="21">#REF!</definedName>
    <definedName name="A5_244015">#REF!</definedName>
    <definedName name="A5_244015BB" localSheetId="21">#REF!</definedName>
    <definedName name="A5_244015BB">#REF!</definedName>
    <definedName name="A5_244020" localSheetId="21">#REF!</definedName>
    <definedName name="A5_244020">#REF!</definedName>
    <definedName name="A5_244020BB" localSheetId="21">#REF!</definedName>
    <definedName name="A5_244020BB">#REF!</definedName>
    <definedName name="A5_244030" localSheetId="21">#REF!</definedName>
    <definedName name="A5_244030">#REF!</definedName>
    <definedName name="A5_244030BB" localSheetId="21">#REF!</definedName>
    <definedName name="A5_244030BB">#REF!</definedName>
    <definedName name="A5_245010" localSheetId="21">#REF!</definedName>
    <definedName name="A5_245010">#REF!</definedName>
    <definedName name="A5_245010BB" localSheetId="21">#REF!</definedName>
    <definedName name="A5_245010BB">#REF!</definedName>
    <definedName name="A5_245015" localSheetId="21">#REF!</definedName>
    <definedName name="A5_245015">#REF!</definedName>
    <definedName name="A5_245015BB" localSheetId="21">#REF!</definedName>
    <definedName name="A5_245015BB">#REF!</definedName>
    <definedName name="A5_246010" localSheetId="21">#REF!</definedName>
    <definedName name="A5_246010">#REF!</definedName>
    <definedName name="A5_246010BB" localSheetId="21">#REF!</definedName>
    <definedName name="A5_246010BB">#REF!</definedName>
    <definedName name="A5_246020" localSheetId="21">#REF!</definedName>
    <definedName name="A5_246020">#REF!</definedName>
    <definedName name="A5_246020BB" localSheetId="21">#REF!</definedName>
    <definedName name="A5_246020BB">#REF!</definedName>
    <definedName name="A5_246030" localSheetId="21">#REF!</definedName>
    <definedName name="A5_246030">#REF!</definedName>
    <definedName name="A5_246030BB" localSheetId="21">#REF!</definedName>
    <definedName name="A5_246030BB">#REF!</definedName>
    <definedName name="A5_247010" localSheetId="21">#REF!</definedName>
    <definedName name="A5_247010">#REF!</definedName>
    <definedName name="A5_247010BB" localSheetId="21">#REF!</definedName>
    <definedName name="A5_247010BB">#REF!</definedName>
    <definedName name="A5_247030" localSheetId="21">#REF!</definedName>
    <definedName name="A5_247030">#REF!</definedName>
    <definedName name="A5_247030BB" localSheetId="21">#REF!</definedName>
    <definedName name="A5_247030BB">#REF!</definedName>
    <definedName name="A5_247050" localSheetId="21">#REF!</definedName>
    <definedName name="A5_247050">#REF!</definedName>
    <definedName name="A5_247050BB" localSheetId="21">#REF!</definedName>
    <definedName name="A5_247050BB">#REF!</definedName>
    <definedName name="A5_248010" localSheetId="21">#REF!</definedName>
    <definedName name="A5_248010">#REF!</definedName>
    <definedName name="A5_248010BB" localSheetId="21">#REF!</definedName>
    <definedName name="A5_248010BB">#REF!</definedName>
    <definedName name="A5_248500" localSheetId="21">#REF!</definedName>
    <definedName name="A5_248500">#REF!</definedName>
    <definedName name="A5_248500BB" localSheetId="21">#REF!</definedName>
    <definedName name="A5_248500BB">#REF!</definedName>
    <definedName name="A5_249100" localSheetId="21">#REF!</definedName>
    <definedName name="A5_249100">#REF!</definedName>
    <definedName name="A5_249100BB" localSheetId="21">#REF!</definedName>
    <definedName name="A5_249100BB">#REF!</definedName>
    <definedName name="A5_2510090" localSheetId="21">#REF!</definedName>
    <definedName name="A5_2510090">#REF!</definedName>
    <definedName name="A5_2510090BB" localSheetId="21">#REF!</definedName>
    <definedName name="A5_2510090BB">#REF!</definedName>
    <definedName name="A5_251010" localSheetId="21">#REF!</definedName>
    <definedName name="A5_251010">#REF!</definedName>
    <definedName name="A5_2510100" localSheetId="21">#REF!</definedName>
    <definedName name="A5_2510100">#REF!</definedName>
    <definedName name="A5_2510100BB" localSheetId="21">#REF!</definedName>
    <definedName name="A5_2510100BB">#REF!</definedName>
    <definedName name="A5_251010BB" localSheetId="21">#REF!</definedName>
    <definedName name="A5_251010BB">#REF!</definedName>
    <definedName name="A5_2510110" localSheetId="21">#REF!</definedName>
    <definedName name="A5_2510110">#REF!</definedName>
    <definedName name="A5_2510110BB" localSheetId="21">#REF!</definedName>
    <definedName name="A5_2510110BB">#REF!</definedName>
    <definedName name="A5_2510120" localSheetId="21">#REF!</definedName>
    <definedName name="A5_2510120">#REF!</definedName>
    <definedName name="A5_2510120BB" localSheetId="21">#REF!</definedName>
    <definedName name="A5_2510120BB">#REF!</definedName>
    <definedName name="A5_2520090" localSheetId="21">#REF!</definedName>
    <definedName name="A5_2520090">#REF!</definedName>
    <definedName name="A5_2520090BB" localSheetId="21">#REF!</definedName>
    <definedName name="A5_2520090BB">#REF!</definedName>
    <definedName name="A5_254010" localSheetId="21">#REF!</definedName>
    <definedName name="A5_254010">#REF!</definedName>
    <definedName name="A5_254010BB" localSheetId="21">#REF!</definedName>
    <definedName name="A5_254010BB">#REF!</definedName>
    <definedName name="A5_254020" localSheetId="21">#REF!</definedName>
    <definedName name="A5_254020">#REF!</definedName>
    <definedName name="A5_254020BB" localSheetId="21">#REF!</definedName>
    <definedName name="A5_254020BB">#REF!</definedName>
    <definedName name="A5_254030" localSheetId="21">#REF!</definedName>
    <definedName name="A5_254030">#REF!</definedName>
    <definedName name="A5_254030BB" localSheetId="21">#REF!</definedName>
    <definedName name="A5_254030BB">#REF!</definedName>
    <definedName name="A5_254031" localSheetId="21">#REF!</definedName>
    <definedName name="A5_254031">#REF!</definedName>
    <definedName name="A5_254031BB" localSheetId="21">#REF!</definedName>
    <definedName name="A5_254031BB">#REF!</definedName>
    <definedName name="A5_255010" localSheetId="21">#REF!</definedName>
    <definedName name="A5_255010">#REF!</definedName>
    <definedName name="A5_255010BB" localSheetId="21">#REF!</definedName>
    <definedName name="A5_255010BB">#REF!</definedName>
    <definedName name="A5_255011" localSheetId="21">#REF!</definedName>
    <definedName name="A5_255011">#REF!</definedName>
    <definedName name="A5_255011BB" localSheetId="21">#REF!</definedName>
    <definedName name="A5_255011BB">#REF!</definedName>
    <definedName name="A5_255020" localSheetId="21">#REF!</definedName>
    <definedName name="A5_255020">#REF!</definedName>
    <definedName name="A5_255020BB" localSheetId="21">#REF!</definedName>
    <definedName name="A5_255020BB">#REF!</definedName>
    <definedName name="A5_256000" localSheetId="21">#REF!</definedName>
    <definedName name="A5_256000">#REF!</definedName>
    <definedName name="A5_256000BB" localSheetId="21">#REF!</definedName>
    <definedName name="A5_256000BB">#REF!</definedName>
    <definedName name="A5_256001" localSheetId="21">#REF!</definedName>
    <definedName name="A5_256001">#REF!</definedName>
    <definedName name="A5_256001BB" localSheetId="21">#REF!</definedName>
    <definedName name="A5_256001BB">#REF!</definedName>
    <definedName name="A5_257010" localSheetId="21">#REF!</definedName>
    <definedName name="A5_257010">#REF!</definedName>
    <definedName name="A5_257010BB" localSheetId="21">#REF!</definedName>
    <definedName name="A5_257010BB">#REF!</definedName>
    <definedName name="A5_257023" localSheetId="21">#REF!</definedName>
    <definedName name="A5_257023">#REF!</definedName>
    <definedName name="A5_257023BB" localSheetId="21">#REF!</definedName>
    <definedName name="A5_257023BB">#REF!</definedName>
    <definedName name="A5_257024" localSheetId="21">#REF!</definedName>
    <definedName name="A5_257024">#REF!</definedName>
    <definedName name="A5_257024BB" localSheetId="21">#REF!</definedName>
    <definedName name="A5_257024BB">#REF!</definedName>
    <definedName name="A5_257027" localSheetId="21">#REF!</definedName>
    <definedName name="A5_257027">#REF!</definedName>
    <definedName name="A5_257027BB" localSheetId="21">#REF!</definedName>
    <definedName name="A5_257027BB">#REF!</definedName>
    <definedName name="A5_257028" localSheetId="21">#REF!</definedName>
    <definedName name="A5_257028">#REF!</definedName>
    <definedName name="A5_257028BB" localSheetId="21">#REF!</definedName>
    <definedName name="A5_257028BB">#REF!</definedName>
    <definedName name="A5_257029" localSheetId="21">#REF!</definedName>
    <definedName name="A5_257029">#REF!</definedName>
    <definedName name="A5_257029BB" localSheetId="21">#REF!</definedName>
    <definedName name="A5_257029BB">#REF!</definedName>
    <definedName name="A5_258010" localSheetId="21">#REF!</definedName>
    <definedName name="A5_258010">#REF!</definedName>
    <definedName name="A5_258010BB" localSheetId="21">#REF!</definedName>
    <definedName name="A5_258010BB">#REF!</definedName>
    <definedName name="A5_258020" localSheetId="21">#REF!</definedName>
    <definedName name="A5_258020">#REF!</definedName>
    <definedName name="A5_258020BB" localSheetId="21">#REF!</definedName>
    <definedName name="A5_258020BB">#REF!</definedName>
    <definedName name="A5_258021" localSheetId="21">#REF!</definedName>
    <definedName name="A5_258021">#REF!</definedName>
    <definedName name="A5_258021BB" localSheetId="21">#REF!</definedName>
    <definedName name="A5_258021BB">#REF!</definedName>
    <definedName name="A5_258030" localSheetId="21">#REF!</definedName>
    <definedName name="A5_258030">#REF!</definedName>
    <definedName name="A5_258030BB" localSheetId="21">#REF!</definedName>
    <definedName name="A5_258030BB">#REF!</definedName>
    <definedName name="A5_258031" localSheetId="21">#REF!</definedName>
    <definedName name="A5_258031">#REF!</definedName>
    <definedName name="A5_258031BB" localSheetId="21">#REF!</definedName>
    <definedName name="A5_258031BB">#REF!</definedName>
    <definedName name="A5_259020" localSheetId="21">#REF!</definedName>
    <definedName name="A5_259020">#REF!</definedName>
    <definedName name="A5_259020BB" localSheetId="21">#REF!</definedName>
    <definedName name="A5_259020BB">#REF!</definedName>
    <definedName name="A5_259021" localSheetId="21">#REF!</definedName>
    <definedName name="A5_259021">#REF!</definedName>
    <definedName name="A5_259021BB" localSheetId="21">#REF!</definedName>
    <definedName name="A5_259021BB">#REF!</definedName>
    <definedName name="A5_259040" localSheetId="21">#REF!</definedName>
    <definedName name="A5_259040">#REF!</definedName>
    <definedName name="A5_259040BB" localSheetId="21">#REF!</definedName>
    <definedName name="A5_259040BB">#REF!</definedName>
    <definedName name="A5_259041" localSheetId="21">#REF!</definedName>
    <definedName name="A5_259041">#REF!</definedName>
    <definedName name="A5_259041BB" localSheetId="21">#REF!</definedName>
    <definedName name="A5_259041BB">#REF!</definedName>
    <definedName name="A5_259042" localSheetId="21">#REF!</definedName>
    <definedName name="A5_259042">#REF!</definedName>
    <definedName name="A5_259042BB" localSheetId="21">#REF!</definedName>
    <definedName name="A5_259042BB">#REF!</definedName>
    <definedName name="A5_259043" localSheetId="21">#REF!</definedName>
    <definedName name="A5_259043">#REF!</definedName>
    <definedName name="A5_259043BB" localSheetId="21">#REF!</definedName>
    <definedName name="A5_259043BB">#REF!</definedName>
    <definedName name="A5_259044" localSheetId="21">#REF!</definedName>
    <definedName name="A5_259044">#REF!</definedName>
    <definedName name="A5_259044BB" localSheetId="21">#REF!</definedName>
    <definedName name="A5_259044BB">#REF!</definedName>
    <definedName name="A5_259045" localSheetId="21">#REF!</definedName>
    <definedName name="A5_259045">#REF!</definedName>
    <definedName name="A5_259045BB" localSheetId="21">#REF!</definedName>
    <definedName name="A5_259045BB">#REF!</definedName>
    <definedName name="A5_2600005" localSheetId="21">#REF!</definedName>
    <definedName name="A5_2600005">#REF!</definedName>
    <definedName name="A5_2600005BB" localSheetId="21">#REF!</definedName>
    <definedName name="A5_2600005BB">#REF!</definedName>
    <definedName name="A5_2600011" localSheetId="21">#REF!</definedName>
    <definedName name="A5_2600011">#REF!</definedName>
    <definedName name="A5_2600011BB" localSheetId="21">#REF!</definedName>
    <definedName name="A5_2600011BB">#REF!</definedName>
    <definedName name="A5_2600015" localSheetId="21">#REF!</definedName>
    <definedName name="A5_2600015">#REF!</definedName>
    <definedName name="A5_2600015BB" localSheetId="21">#REF!</definedName>
    <definedName name="A5_2600015BB">#REF!</definedName>
    <definedName name="A5_2600020" localSheetId="21">#REF!</definedName>
    <definedName name="A5_2600020">#REF!</definedName>
    <definedName name="A5_2600020BB" localSheetId="21">#REF!</definedName>
    <definedName name="A5_2600020BB">#REF!</definedName>
    <definedName name="A5_2600030" localSheetId="21">#REF!</definedName>
    <definedName name="A5_2600030">#REF!</definedName>
    <definedName name="A5_2600030BB" localSheetId="21">#REF!</definedName>
    <definedName name="A5_2600030BB">#REF!</definedName>
    <definedName name="A5_2600031" localSheetId="21">#REF!</definedName>
    <definedName name="A5_2600031">#REF!</definedName>
    <definedName name="A5_2600031BB" localSheetId="21">#REF!</definedName>
    <definedName name="A5_2600031BB">#REF!</definedName>
    <definedName name="A5_2600040" localSheetId="21">#REF!</definedName>
    <definedName name="A5_2600040">#REF!</definedName>
    <definedName name="A5_2600040BB" localSheetId="21">#REF!</definedName>
    <definedName name="A5_2600040BB">#REF!</definedName>
    <definedName name="A5_2600055" localSheetId="21">#REF!</definedName>
    <definedName name="A5_2600055">#REF!</definedName>
    <definedName name="A5_2600055BB" localSheetId="21">#REF!</definedName>
    <definedName name="A5_2600055BB">#REF!</definedName>
    <definedName name="A5_2600080" localSheetId="21">#REF!</definedName>
    <definedName name="A5_2600080">#REF!</definedName>
    <definedName name="A5_2600080BB" localSheetId="21">#REF!</definedName>
    <definedName name="A5_2600080BB">#REF!</definedName>
    <definedName name="A5_2600090" localSheetId="21">#REF!</definedName>
    <definedName name="A5_2600090">#REF!</definedName>
    <definedName name="A5_2600090BB" localSheetId="21">#REF!</definedName>
    <definedName name="A5_2600090BB">#REF!</definedName>
    <definedName name="A5_2600201" localSheetId="21">#REF!</definedName>
    <definedName name="A5_2600201">#REF!</definedName>
    <definedName name="A5_2600201BB" localSheetId="21">#REF!</definedName>
    <definedName name="A5_2600201BB">#REF!</definedName>
    <definedName name="A5_2600205" localSheetId="21">#REF!</definedName>
    <definedName name="A5_2600205">#REF!</definedName>
    <definedName name="A5_2600205BB" localSheetId="21">#REF!</definedName>
    <definedName name="A5_2600205BB">#REF!</definedName>
    <definedName name="A5_2600207" localSheetId="21">#REF!</definedName>
    <definedName name="A5_2600207">#REF!</definedName>
    <definedName name="A5_2600207BB" localSheetId="21">#REF!</definedName>
    <definedName name="A5_2600207BB">#REF!</definedName>
    <definedName name="A5_2600209" localSheetId="21">#REF!</definedName>
    <definedName name="A5_2600209">#REF!</definedName>
    <definedName name="A5_2600209BB" localSheetId="21">#REF!</definedName>
    <definedName name="A5_2600209BB">#REF!</definedName>
    <definedName name="A5_2600218" localSheetId="21">#REF!</definedName>
    <definedName name="A5_2600218">#REF!</definedName>
    <definedName name="A5_2600218BB" localSheetId="21">#REF!</definedName>
    <definedName name="A5_2600218BB">#REF!</definedName>
    <definedName name="A5_2600220" localSheetId="21">#REF!</definedName>
    <definedName name="A5_2600220">#REF!</definedName>
    <definedName name="A5_2600220BB" localSheetId="21">#REF!</definedName>
    <definedName name="A5_2600220BB">#REF!</definedName>
    <definedName name="A5_2600221" localSheetId="21">#REF!</definedName>
    <definedName name="A5_2600221">#REF!</definedName>
    <definedName name="A5_2600221BB" localSheetId="21">#REF!</definedName>
    <definedName name="A5_2600221BB">#REF!</definedName>
    <definedName name="A5_2600224" localSheetId="21">#REF!</definedName>
    <definedName name="A5_2600224">#REF!</definedName>
    <definedName name="A5_2600224BB" localSheetId="21">#REF!</definedName>
    <definedName name="A5_2600224BB">#REF!</definedName>
    <definedName name="A5_2600226" localSheetId="21">#REF!</definedName>
    <definedName name="A5_2600226">#REF!</definedName>
    <definedName name="A5_2600226BB" localSheetId="21">#REF!</definedName>
    <definedName name="A5_2600226BB">#REF!</definedName>
    <definedName name="A5_2600229" localSheetId="21">#REF!</definedName>
    <definedName name="A5_2600229">#REF!</definedName>
    <definedName name="A5_2600229BB" localSheetId="21">#REF!</definedName>
    <definedName name="A5_2600229BB">#REF!</definedName>
    <definedName name="A5_2600230" localSheetId="21">#REF!</definedName>
    <definedName name="A5_2600230">#REF!</definedName>
    <definedName name="A5_2600230BB" localSheetId="21">#REF!</definedName>
    <definedName name="A5_2600230BB">#REF!</definedName>
    <definedName name="A5_2600231" localSheetId="21">#REF!</definedName>
    <definedName name="A5_2600231">#REF!</definedName>
    <definedName name="A5_2600231BB" localSheetId="21">#REF!</definedName>
    <definedName name="A5_2600231BB">#REF!</definedName>
    <definedName name="A5_2600232" localSheetId="21">#REF!</definedName>
    <definedName name="A5_2600232">#REF!</definedName>
    <definedName name="A5_2600232BB" localSheetId="21">#REF!</definedName>
    <definedName name="A5_2600232BB">#REF!</definedName>
    <definedName name="A5_262010" localSheetId="21">#REF!</definedName>
    <definedName name="A5_262010">#REF!</definedName>
    <definedName name="A5_262010BB" localSheetId="21">#REF!</definedName>
    <definedName name="A5_262010BB">#REF!</definedName>
    <definedName name="A5_263010" localSheetId="21">#REF!</definedName>
    <definedName name="A5_263010">#REF!</definedName>
    <definedName name="A5_263010BB" localSheetId="21">#REF!</definedName>
    <definedName name="A5_263010BB">#REF!</definedName>
    <definedName name="A5_264050" localSheetId="21">#REF!</definedName>
    <definedName name="A5_264050">#REF!</definedName>
    <definedName name="A5_264050BB" localSheetId="21">#REF!</definedName>
    <definedName name="A5_264050BB">#REF!</definedName>
    <definedName name="A5_265010" localSheetId="21">#REF!</definedName>
    <definedName name="A5_265010">#REF!</definedName>
    <definedName name="A5_265010BB" localSheetId="21">#REF!</definedName>
    <definedName name="A5_265010BB">#REF!</definedName>
    <definedName name="A5_265020" localSheetId="21">#REF!</definedName>
    <definedName name="A5_265020">#REF!</definedName>
    <definedName name="A5_265020BB" localSheetId="21">#REF!</definedName>
    <definedName name="A5_265020BB">#REF!</definedName>
    <definedName name="A5_265025" localSheetId="21">#REF!</definedName>
    <definedName name="A5_265025">#REF!</definedName>
    <definedName name="A5_265025BB" localSheetId="21">#REF!</definedName>
    <definedName name="A5_265025BB">#REF!</definedName>
    <definedName name="A5_265030" localSheetId="21">#REF!</definedName>
    <definedName name="A5_265030">#REF!</definedName>
    <definedName name="A5_265030BB" localSheetId="21">#REF!</definedName>
    <definedName name="A5_265030BB">#REF!</definedName>
    <definedName name="A5_265035" localSheetId="21">#REF!</definedName>
    <definedName name="A5_265035">#REF!</definedName>
    <definedName name="A5_265035BB" localSheetId="21">#REF!</definedName>
    <definedName name="A5_265035BB">#REF!</definedName>
    <definedName name="A5_265150" localSheetId="21">#REF!</definedName>
    <definedName name="A5_265150">#REF!</definedName>
    <definedName name="A5_265150BB" localSheetId="21">#REF!</definedName>
    <definedName name="A5_265150BB">#REF!</definedName>
    <definedName name="A5_265190" localSheetId="21">#REF!</definedName>
    <definedName name="A5_265190">#REF!</definedName>
    <definedName name="A5_265190BB" localSheetId="21">#REF!</definedName>
    <definedName name="A5_265190BB">#REF!</definedName>
    <definedName name="A5_265192" localSheetId="21">#REF!</definedName>
    <definedName name="A5_265192">#REF!</definedName>
    <definedName name="A5_265192BB" localSheetId="21">#REF!</definedName>
    <definedName name="A5_265192BB">#REF!</definedName>
    <definedName name="A5_265193" localSheetId="21">#REF!</definedName>
    <definedName name="A5_265193">#REF!</definedName>
    <definedName name="A5_265193BB" localSheetId="21">#REF!</definedName>
    <definedName name="A5_265193BB">#REF!</definedName>
    <definedName name="A5_265310" localSheetId="21">#REF!</definedName>
    <definedName name="A5_265310">#REF!</definedName>
    <definedName name="A5_265310BB" localSheetId="21">#REF!</definedName>
    <definedName name="A5_265310BB">#REF!</definedName>
    <definedName name="A5_269010" localSheetId="21">#REF!</definedName>
    <definedName name="A5_269010">#REF!</definedName>
    <definedName name="A5_269010BB" localSheetId="21">#REF!</definedName>
    <definedName name="A5_269010BB">#REF!</definedName>
    <definedName name="A5_269013" localSheetId="21">#REF!</definedName>
    <definedName name="A5_269013">#REF!</definedName>
    <definedName name="A5_269013BB" localSheetId="21">#REF!</definedName>
    <definedName name="A5_269013BB">#REF!</definedName>
    <definedName name="A5_269018" localSheetId="21">#REF!</definedName>
    <definedName name="A5_269018">#REF!</definedName>
    <definedName name="A5_269018BB" localSheetId="21">#REF!</definedName>
    <definedName name="A5_269018BB">#REF!</definedName>
    <definedName name="A5_269020" localSheetId="21">#REF!</definedName>
    <definedName name="A5_269020">#REF!</definedName>
    <definedName name="A5_269020BB" localSheetId="21">#REF!</definedName>
    <definedName name="A5_269020BB">#REF!</definedName>
    <definedName name="A5_269030" localSheetId="21">#REF!</definedName>
    <definedName name="A5_269030">#REF!</definedName>
    <definedName name="A5_269030BB" localSheetId="21">#REF!</definedName>
    <definedName name="A5_269030BB">#REF!</definedName>
    <definedName name="A5_269066" localSheetId="21">#REF!</definedName>
    <definedName name="A5_269066">#REF!</definedName>
    <definedName name="A5_269066BB" localSheetId="21">#REF!</definedName>
    <definedName name="A5_269066BB">#REF!</definedName>
    <definedName name="A5_269068" localSheetId="21">#REF!</definedName>
    <definedName name="A5_269068">#REF!</definedName>
    <definedName name="A5_269068BB" localSheetId="21">#REF!</definedName>
    <definedName name="A5_269068BB">#REF!</definedName>
    <definedName name="A5_269069" localSheetId="21">#REF!</definedName>
    <definedName name="A5_269069">#REF!</definedName>
    <definedName name="A5_269069BB" localSheetId="21">#REF!</definedName>
    <definedName name="A5_269069BB">#REF!</definedName>
    <definedName name="A5_269070" localSheetId="21">#REF!</definedName>
    <definedName name="A5_269070">#REF!</definedName>
    <definedName name="A5_269070BB" localSheetId="21">#REF!</definedName>
    <definedName name="A5_269070BB">#REF!</definedName>
    <definedName name="A5_269071" localSheetId="21">#REF!</definedName>
    <definedName name="A5_269071">#REF!</definedName>
    <definedName name="A5_269071BB" localSheetId="21">#REF!</definedName>
    <definedName name="A5_269071BB">#REF!</definedName>
    <definedName name="A5_269075" localSheetId="21">#REF!</definedName>
    <definedName name="A5_269075">#REF!</definedName>
    <definedName name="A5_269075BB" localSheetId="21">#REF!</definedName>
    <definedName name="A5_269075BB">#REF!</definedName>
    <definedName name="A5_269082" localSheetId="21">#REF!</definedName>
    <definedName name="A5_269082">#REF!</definedName>
    <definedName name="A5_269082BB" localSheetId="21">#REF!</definedName>
    <definedName name="A5_269082BB">#REF!</definedName>
    <definedName name="A5_269084" localSheetId="21">#REF!</definedName>
    <definedName name="A5_269084">#REF!</definedName>
    <definedName name="A5_269084BB" localSheetId="21">#REF!</definedName>
    <definedName name="A5_269084BB">#REF!</definedName>
    <definedName name="A5_269085" localSheetId="21">#REF!</definedName>
    <definedName name="A5_269085">#REF!</definedName>
    <definedName name="A5_269085BB" localSheetId="21">#REF!</definedName>
    <definedName name="A5_269085BB">#REF!</definedName>
    <definedName name="A5_275010" localSheetId="21">#REF!</definedName>
    <definedName name="A5_275010">#REF!</definedName>
    <definedName name="A5_275010BB" localSheetId="21">#REF!</definedName>
    <definedName name="A5_275010BB">#REF!</definedName>
    <definedName name="A5_275020" localSheetId="21">#REF!</definedName>
    <definedName name="A5_275020">#REF!</definedName>
    <definedName name="A5_275020BB" localSheetId="21">#REF!</definedName>
    <definedName name="A5_275020BB">#REF!</definedName>
    <definedName name="A5_275021" localSheetId="21">#REF!</definedName>
    <definedName name="A5_275021">#REF!</definedName>
    <definedName name="A5_275021BB" localSheetId="21">#REF!</definedName>
    <definedName name="A5_275021BB">#REF!</definedName>
    <definedName name="A5_275030" localSheetId="21">#REF!</definedName>
    <definedName name="A5_275030">#REF!</definedName>
    <definedName name="A5_275030BB" localSheetId="21">#REF!</definedName>
    <definedName name="A5_275030BB">#REF!</definedName>
    <definedName name="A5_275040" localSheetId="21">#REF!</definedName>
    <definedName name="A5_275040">#REF!</definedName>
    <definedName name="A5_275040BB" localSheetId="21">#REF!</definedName>
    <definedName name="A5_275040BB">#REF!</definedName>
    <definedName name="A5_276999" localSheetId="21">#REF!</definedName>
    <definedName name="A5_276999">#REF!</definedName>
    <definedName name="A5_276999BB" localSheetId="21">#REF!</definedName>
    <definedName name="A5_276999BB">#REF!</definedName>
    <definedName name="A5_277010" localSheetId="21">#REF!</definedName>
    <definedName name="A5_277010">#REF!</definedName>
    <definedName name="A5_277010BB" localSheetId="21">#REF!</definedName>
    <definedName name="A5_277010BB">#REF!</definedName>
    <definedName name="A5_277018" localSheetId="21">#REF!</definedName>
    <definedName name="A5_277018">#REF!</definedName>
    <definedName name="A5_277018BB" localSheetId="21">#REF!</definedName>
    <definedName name="A5_277018BB">#REF!</definedName>
    <definedName name="A5_277020" localSheetId="21">#REF!</definedName>
    <definedName name="A5_277020">#REF!</definedName>
    <definedName name="A5_277020BB" localSheetId="21">#REF!</definedName>
    <definedName name="A5_277020BB">#REF!</definedName>
    <definedName name="A5_277200" localSheetId="21">#REF!</definedName>
    <definedName name="A5_277200">#REF!</definedName>
    <definedName name="A5_277200BB" localSheetId="21">#REF!</definedName>
    <definedName name="A5_277200BB">#REF!</definedName>
    <definedName name="A5_282010" localSheetId="21">#REF!</definedName>
    <definedName name="A5_282010">#REF!</definedName>
    <definedName name="A5_282010BB" localSheetId="21">#REF!</definedName>
    <definedName name="A5_282010BB">#REF!</definedName>
    <definedName name="A5_285020" localSheetId="21">#REF!</definedName>
    <definedName name="A5_285020">#REF!</definedName>
    <definedName name="A5_285020BB" localSheetId="21">#REF!</definedName>
    <definedName name="A5_285020BB">#REF!</definedName>
    <definedName name="A5_285030" localSheetId="21">#REF!</definedName>
    <definedName name="A5_285030">#REF!</definedName>
    <definedName name="A5_285030BB" localSheetId="21">#REF!</definedName>
    <definedName name="A5_285030BB">#REF!</definedName>
    <definedName name="A5_285031" localSheetId="21">#REF!</definedName>
    <definedName name="A5_285031">#REF!</definedName>
    <definedName name="A5_285031BB" localSheetId="21">#REF!</definedName>
    <definedName name="A5_285031BB">#REF!</definedName>
    <definedName name="A5_285032" localSheetId="21">#REF!</definedName>
    <definedName name="A5_285032">#REF!</definedName>
    <definedName name="A5_285032BB" localSheetId="21">#REF!</definedName>
    <definedName name="A5_285032BB">#REF!</definedName>
    <definedName name="A5_285033" localSheetId="21">#REF!</definedName>
    <definedName name="A5_285033">#REF!</definedName>
    <definedName name="A5_285033BB" localSheetId="21">#REF!</definedName>
    <definedName name="A5_285033BB">#REF!</definedName>
    <definedName name="A5_285034" localSheetId="21">#REF!</definedName>
    <definedName name="A5_285034">#REF!</definedName>
    <definedName name="A5_285034BB" localSheetId="21">#REF!</definedName>
    <definedName name="A5_285034BB">#REF!</definedName>
    <definedName name="A5_285035" localSheetId="21">#REF!</definedName>
    <definedName name="A5_285035">#REF!</definedName>
    <definedName name="A5_285035BB" localSheetId="21">#REF!</definedName>
    <definedName name="A5_285035BB">#REF!</definedName>
    <definedName name="A5_285036" localSheetId="21">#REF!</definedName>
    <definedName name="A5_285036">#REF!</definedName>
    <definedName name="A5_285036BB" localSheetId="21">#REF!</definedName>
    <definedName name="A5_285036BB">#REF!</definedName>
    <definedName name="A5_285050" localSheetId="21">#REF!</definedName>
    <definedName name="A5_285050">#REF!</definedName>
    <definedName name="A5_285050BB" localSheetId="21">#REF!</definedName>
    <definedName name="A5_285050BB">#REF!</definedName>
    <definedName name="A5_285060" localSheetId="21">#REF!</definedName>
    <definedName name="A5_285060">#REF!</definedName>
    <definedName name="A5_285060BB" localSheetId="21">#REF!</definedName>
    <definedName name="A5_285060BB">#REF!</definedName>
    <definedName name="A5_285100" localSheetId="21">#REF!</definedName>
    <definedName name="A5_285100">#REF!</definedName>
    <definedName name="A5_285100BB" localSheetId="21">#REF!</definedName>
    <definedName name="A5_285100BB">#REF!</definedName>
    <definedName name="A5_285150" localSheetId="21">#REF!</definedName>
    <definedName name="A5_285150">#REF!</definedName>
    <definedName name="A5_285150BB" localSheetId="21">#REF!</definedName>
    <definedName name="A5_285150BB">#REF!</definedName>
    <definedName name="A5_287010" localSheetId="21">#REF!</definedName>
    <definedName name="A5_287010">#REF!</definedName>
    <definedName name="A5_287010BB" localSheetId="21">#REF!</definedName>
    <definedName name="A5_287010BB">#REF!</definedName>
    <definedName name="A5_289010" localSheetId="21">#REF!</definedName>
    <definedName name="A5_289010">#REF!</definedName>
    <definedName name="A5_289010BB" localSheetId="21">#REF!</definedName>
    <definedName name="A5_289010BB">#REF!</definedName>
    <definedName name="A5_290010" localSheetId="21">#REF!</definedName>
    <definedName name="A5_290010">#REF!</definedName>
    <definedName name="A5_290010BB" localSheetId="21">#REF!</definedName>
    <definedName name="A5_290010BB">#REF!</definedName>
    <definedName name="A5_290041" localSheetId="21">#REF!</definedName>
    <definedName name="A5_290041">#REF!</definedName>
    <definedName name="A5_290041BB" localSheetId="21">#REF!</definedName>
    <definedName name="A5_290041BB">#REF!</definedName>
    <definedName name="A5_290051" localSheetId="21">#REF!</definedName>
    <definedName name="A5_290051">#REF!</definedName>
    <definedName name="A5_290051BB" localSheetId="21">#REF!</definedName>
    <definedName name="A5_290051BB">#REF!</definedName>
    <definedName name="A5_295010" localSheetId="21">#REF!</definedName>
    <definedName name="A5_295010">#REF!</definedName>
    <definedName name="A5_295010BB" localSheetId="21">#REF!</definedName>
    <definedName name="A5_295010BB">#REF!</definedName>
    <definedName name="A5_295011" localSheetId="21">#REF!</definedName>
    <definedName name="A5_295011">#REF!</definedName>
    <definedName name="A5_295011BB" localSheetId="21">#REF!</definedName>
    <definedName name="A5_295011BB">#REF!</definedName>
    <definedName name="A5_297050" localSheetId="21">#REF!</definedName>
    <definedName name="A5_297050">#REF!</definedName>
    <definedName name="A5_297050BB" localSheetId="21">#REF!</definedName>
    <definedName name="A5_297050BB">#REF!</definedName>
    <definedName name="A5_297090" localSheetId="21">#REF!</definedName>
    <definedName name="A5_297090">#REF!</definedName>
    <definedName name="A5_297090BB" localSheetId="21">#REF!</definedName>
    <definedName name="A5_297090BB">#REF!</definedName>
    <definedName name="A5_297095" localSheetId="21">#REF!</definedName>
    <definedName name="A5_297095">#REF!</definedName>
    <definedName name="A5_297095BB" localSheetId="21">#REF!</definedName>
    <definedName name="A5_297095BB">#REF!</definedName>
    <definedName name="A5_297992" localSheetId="21">#REF!</definedName>
    <definedName name="A5_297992">#REF!</definedName>
    <definedName name="A5_297992BB" localSheetId="21">#REF!</definedName>
    <definedName name="A5_297992BB">#REF!</definedName>
    <definedName name="A5_297993" localSheetId="21">#REF!</definedName>
    <definedName name="A5_297993">#REF!</definedName>
    <definedName name="A5_297993BB" localSheetId="21">#REF!</definedName>
    <definedName name="A5_297993BB">#REF!</definedName>
    <definedName name="A5_297998" localSheetId="21">#REF!</definedName>
    <definedName name="A5_297998">#REF!</definedName>
    <definedName name="A5_297998BB" localSheetId="21">#REF!</definedName>
    <definedName name="A5_297998BB">#REF!</definedName>
    <definedName name="A5_297999" localSheetId="21">#REF!</definedName>
    <definedName name="A5_297999">#REF!</definedName>
    <definedName name="A5_297999BB" localSheetId="21">#REF!</definedName>
    <definedName name="A5_297999BB">#REF!</definedName>
    <definedName name="A5_298012" localSheetId="21">#REF!</definedName>
    <definedName name="A5_298012">#REF!</definedName>
    <definedName name="A5_298012BB" localSheetId="21">#REF!</definedName>
    <definedName name="A5_298012BB">#REF!</definedName>
    <definedName name="A5_298021" localSheetId="21">#REF!</definedName>
    <definedName name="A5_298021">#REF!</definedName>
    <definedName name="A5_298021BB" localSheetId="21">#REF!</definedName>
    <definedName name="A5_298021BB">#REF!</definedName>
    <definedName name="A5_298022" localSheetId="21">#REF!</definedName>
    <definedName name="A5_298022">#REF!</definedName>
    <definedName name="A5_298022BB" localSheetId="21">#REF!</definedName>
    <definedName name="A5_298022BB">#REF!</definedName>
    <definedName name="A5_298030" localSheetId="21">#REF!</definedName>
    <definedName name="A5_298030">#REF!</definedName>
    <definedName name="A5_298030BB" localSheetId="21">#REF!</definedName>
    <definedName name="A5_298030BB">#REF!</definedName>
    <definedName name="A5_298031" localSheetId="21">#REF!</definedName>
    <definedName name="A5_298031">#REF!</definedName>
    <definedName name="A5_298031BB" localSheetId="21">#REF!</definedName>
    <definedName name="A5_298031BB">#REF!</definedName>
    <definedName name="A5_298050" localSheetId="21">#REF!</definedName>
    <definedName name="A5_298050">#REF!</definedName>
    <definedName name="A5_298050BB" localSheetId="21">#REF!</definedName>
    <definedName name="A5_298050BB">#REF!</definedName>
    <definedName name="A5_3100090" localSheetId="21">#REF!</definedName>
    <definedName name="A5_3100090">#REF!</definedName>
    <definedName name="A5_3100090BB" localSheetId="21">#REF!</definedName>
    <definedName name="A5_3100090BB">#REF!</definedName>
    <definedName name="A5_3150090" localSheetId="21">#REF!</definedName>
    <definedName name="A5_3150090">#REF!</definedName>
    <definedName name="A5_3150090BB" localSheetId="21">#REF!</definedName>
    <definedName name="A5_3150090BB">#REF!</definedName>
    <definedName name="A5_3150092" localSheetId="21">#REF!</definedName>
    <definedName name="A5_3150092">#REF!</definedName>
    <definedName name="A5_3150092BB" localSheetId="21">#REF!</definedName>
    <definedName name="A5_3150092BB">#REF!</definedName>
    <definedName name="A5_3200005" localSheetId="21">#REF!</definedName>
    <definedName name="A5_3200005">#REF!</definedName>
    <definedName name="A5_3200005BB" localSheetId="21">#REF!</definedName>
    <definedName name="A5_3200005BB">#REF!</definedName>
    <definedName name="A5_3200006" localSheetId="21">#REF!</definedName>
    <definedName name="A5_3200006">#REF!</definedName>
    <definedName name="A5_3200006BB" localSheetId="21">#REF!</definedName>
    <definedName name="A5_3200006BB">#REF!</definedName>
    <definedName name="A5_3200008" localSheetId="21">#REF!</definedName>
    <definedName name="A5_3200008">#REF!</definedName>
    <definedName name="A5_3200008BB" localSheetId="21">#REF!</definedName>
    <definedName name="A5_3200008BB">#REF!</definedName>
    <definedName name="A5_3200010" localSheetId="21">#REF!</definedName>
    <definedName name="A5_3200010">#REF!</definedName>
    <definedName name="A5_3200010BB" localSheetId="21">#REF!</definedName>
    <definedName name="A5_3200010BB">#REF!</definedName>
    <definedName name="A5_3200015" localSheetId="21">#REF!</definedName>
    <definedName name="A5_3200015">#REF!</definedName>
    <definedName name="A5_3200015BB" localSheetId="21">#REF!</definedName>
    <definedName name="A5_3200015BB">#REF!</definedName>
    <definedName name="A5_3200016" localSheetId="21">#REF!</definedName>
    <definedName name="A5_3200016">#REF!</definedName>
    <definedName name="A5_3200016BB" localSheetId="21">#REF!</definedName>
    <definedName name="A5_3200016BB">#REF!</definedName>
    <definedName name="A5_3200018" localSheetId="21">#REF!</definedName>
    <definedName name="A5_3200018">#REF!</definedName>
    <definedName name="A5_3200018BB" localSheetId="21">#REF!</definedName>
    <definedName name="A5_3200018BB">#REF!</definedName>
    <definedName name="A5_3200025" localSheetId="21">#REF!</definedName>
    <definedName name="A5_3200025">#REF!</definedName>
    <definedName name="A5_3200025BB" localSheetId="21">#REF!</definedName>
    <definedName name="A5_3200025BB">#REF!</definedName>
    <definedName name="A5_3200027" localSheetId="21">#REF!</definedName>
    <definedName name="A5_3200027">#REF!</definedName>
    <definedName name="A5_3200027BB" localSheetId="21">#REF!</definedName>
    <definedName name="A5_3200027BB">#REF!</definedName>
    <definedName name="A5_3200030" localSheetId="21">#REF!</definedName>
    <definedName name="A5_3200030">#REF!</definedName>
    <definedName name="A5_3200030BB" localSheetId="21">#REF!</definedName>
    <definedName name="A5_3200030BB">#REF!</definedName>
    <definedName name="A5_3200035" localSheetId="21">#REF!</definedName>
    <definedName name="A5_3200035">#REF!</definedName>
    <definedName name="A5_3200035BB" localSheetId="21">#REF!</definedName>
    <definedName name="A5_3200035BB">#REF!</definedName>
    <definedName name="A5_3200040" localSheetId="21">#REF!</definedName>
    <definedName name="A5_3200040">#REF!</definedName>
    <definedName name="A5_3200040BB" localSheetId="21">#REF!</definedName>
    <definedName name="A5_3200040BB">#REF!</definedName>
    <definedName name="A5_3200045" localSheetId="21">#REF!</definedName>
    <definedName name="A5_3200045">#REF!</definedName>
    <definedName name="A5_3200045BB" localSheetId="21">#REF!</definedName>
    <definedName name="A5_3200045BB">#REF!</definedName>
    <definedName name="A5_3200046" localSheetId="21">#REF!</definedName>
    <definedName name="A5_3200046">#REF!</definedName>
    <definedName name="A5_3200046BB" localSheetId="21">#REF!</definedName>
    <definedName name="A5_3200046BB">#REF!</definedName>
    <definedName name="A5_3200055" localSheetId="21">#REF!</definedName>
    <definedName name="A5_3200055">#REF!</definedName>
    <definedName name="A5_3200055BB" localSheetId="21">#REF!</definedName>
    <definedName name="A5_3200055BB">#REF!</definedName>
    <definedName name="A5_3200065" localSheetId="21">#REF!</definedName>
    <definedName name="A5_3200065">#REF!</definedName>
    <definedName name="A5_3200065BB" localSheetId="21">#REF!</definedName>
    <definedName name="A5_3200065BB">#REF!</definedName>
    <definedName name="A5_3200070" localSheetId="21">#REF!</definedName>
    <definedName name="A5_3200070">#REF!</definedName>
    <definedName name="A5_3200070BB" localSheetId="21">#REF!</definedName>
    <definedName name="A5_3200070BB">#REF!</definedName>
    <definedName name="A5_3200071" localSheetId="21">#REF!</definedName>
    <definedName name="A5_3200071">#REF!</definedName>
    <definedName name="A5_3200071BB" localSheetId="21">#REF!</definedName>
    <definedName name="A5_3200071BB">#REF!</definedName>
    <definedName name="A5_3200072" localSheetId="21">#REF!</definedName>
    <definedName name="A5_3200072">#REF!</definedName>
    <definedName name="A5_3200072BB" localSheetId="21">#REF!</definedName>
    <definedName name="A5_3200072BB">#REF!</definedName>
    <definedName name="A5_3200080" localSheetId="21">#REF!</definedName>
    <definedName name="A5_3200080">#REF!</definedName>
    <definedName name="A5_3200080BB" localSheetId="21">#REF!</definedName>
    <definedName name="A5_3200080BB">#REF!</definedName>
    <definedName name="A5_3200090" localSheetId="21">#REF!</definedName>
    <definedName name="A5_3200090">#REF!</definedName>
    <definedName name="A5_3200090BB" localSheetId="21">#REF!</definedName>
    <definedName name="A5_3200090BB">#REF!</definedName>
    <definedName name="A5_3200091" localSheetId="21">#REF!</definedName>
    <definedName name="A5_3200091">#REF!</definedName>
    <definedName name="A5_3200091BB" localSheetId="21">#REF!</definedName>
    <definedName name="A5_3200091BB">#REF!</definedName>
    <definedName name="A5_3200092" localSheetId="21">#REF!</definedName>
    <definedName name="A5_3200092">#REF!</definedName>
    <definedName name="A5_3200092BB" localSheetId="21">#REF!</definedName>
    <definedName name="A5_3200092BB">#REF!</definedName>
    <definedName name="A5_3200120" localSheetId="21">#REF!</definedName>
    <definedName name="A5_3200120">#REF!</definedName>
    <definedName name="A5_3200120BB" localSheetId="21">#REF!</definedName>
    <definedName name="A5_3200120BB">#REF!</definedName>
    <definedName name="A5_3200130" localSheetId="21">#REF!</definedName>
    <definedName name="A5_3200130">#REF!</definedName>
    <definedName name="A5_3200130BB" localSheetId="21">#REF!</definedName>
    <definedName name="A5_3200130BB">#REF!</definedName>
    <definedName name="A5_3200140" localSheetId="21">#REF!</definedName>
    <definedName name="A5_3200140">#REF!</definedName>
    <definedName name="A5_3200140BB" localSheetId="21">#REF!</definedName>
    <definedName name="A5_3200140BB">#REF!</definedName>
    <definedName name="A5_3200201" localSheetId="21">#REF!</definedName>
    <definedName name="A5_3200201">#REF!</definedName>
    <definedName name="A5_3200201BB" localSheetId="21">#REF!</definedName>
    <definedName name="A5_3200201BB">#REF!</definedName>
    <definedName name="A5_3200202" localSheetId="21">#REF!</definedName>
    <definedName name="A5_3200202">#REF!</definedName>
    <definedName name="A5_3200202BB" localSheetId="21">#REF!</definedName>
    <definedName name="A5_3200202BB">#REF!</definedName>
    <definedName name="A5_3200203" localSheetId="21">#REF!</definedName>
    <definedName name="A5_3200203">#REF!</definedName>
    <definedName name="A5_3200203BB" localSheetId="21">#REF!</definedName>
    <definedName name="A5_3200203BB">#REF!</definedName>
    <definedName name="A5_3200206" localSheetId="21">#REF!</definedName>
    <definedName name="A5_3200206">#REF!</definedName>
    <definedName name="A5_3200206BB" localSheetId="21">#REF!</definedName>
    <definedName name="A5_3200206BB">#REF!</definedName>
    <definedName name="A5_3200211" localSheetId="21">#REF!</definedName>
    <definedName name="A5_3200211">#REF!</definedName>
    <definedName name="A5_3200211BB" localSheetId="21">#REF!</definedName>
    <definedName name="A5_3200211BB">#REF!</definedName>
    <definedName name="A5_3200214" localSheetId="21">#REF!</definedName>
    <definedName name="A5_3200214">#REF!</definedName>
    <definedName name="A5_3200214BB" localSheetId="21">#REF!</definedName>
    <definedName name="A5_3200214BB">#REF!</definedName>
    <definedName name="A5_3200215" localSheetId="21">#REF!</definedName>
    <definedName name="A5_3200215">#REF!</definedName>
    <definedName name="A5_3200215BB" localSheetId="21">#REF!</definedName>
    <definedName name="A5_3200215BB">#REF!</definedName>
    <definedName name="A5_3200216" localSheetId="21">#REF!</definedName>
    <definedName name="A5_3200216">#REF!</definedName>
    <definedName name="A5_3200216BB" localSheetId="21">#REF!</definedName>
    <definedName name="A5_3200216BB">#REF!</definedName>
    <definedName name="A5_3200220" localSheetId="21">#REF!</definedName>
    <definedName name="A5_3200220">#REF!</definedName>
    <definedName name="A5_3200220BB" localSheetId="21">#REF!</definedName>
    <definedName name="A5_3200220BB">#REF!</definedName>
    <definedName name="A5_3200225" localSheetId="21">#REF!</definedName>
    <definedName name="A5_3200225">#REF!</definedName>
    <definedName name="A5_3200225BB" localSheetId="21">#REF!</definedName>
    <definedName name="A5_3200225BB">#REF!</definedName>
    <definedName name="A5_3200369" localSheetId="21">#REF!</definedName>
    <definedName name="A5_3200369">#REF!</definedName>
    <definedName name="A5_3200369BB" localSheetId="21">#REF!</definedName>
    <definedName name="A5_3200369BB">#REF!</definedName>
    <definedName name="A5_3200406" localSheetId="21">#REF!</definedName>
    <definedName name="A5_3200406">#REF!</definedName>
    <definedName name="A5_3200406BB" localSheetId="21">#REF!</definedName>
    <definedName name="A5_3200406BB">#REF!</definedName>
    <definedName name="A5_3200502" localSheetId="21">#REF!</definedName>
    <definedName name="A5_3200502">#REF!</definedName>
    <definedName name="A5_3200502BB" localSheetId="21">#REF!</definedName>
    <definedName name="A5_3200502BB">#REF!</definedName>
    <definedName name="A5_3200605" localSheetId="21">#REF!</definedName>
    <definedName name="A5_3200605">#REF!</definedName>
    <definedName name="A5_3200605BB" localSheetId="21">#REF!</definedName>
    <definedName name="A5_3200605BB">#REF!</definedName>
    <definedName name="A5_3600090" localSheetId="21">#REF!</definedName>
    <definedName name="A5_3600090">#REF!</definedName>
    <definedName name="A5_3600090BB" localSheetId="21">#REF!</definedName>
    <definedName name="A5_3600090BB">#REF!</definedName>
    <definedName name="A5_3700005" localSheetId="21">#REF!</definedName>
    <definedName name="A5_3700005">#REF!</definedName>
    <definedName name="A5_3700005BB" localSheetId="21">#REF!</definedName>
    <definedName name="A5_3700005BB">#REF!</definedName>
    <definedName name="A5_3700007" localSheetId="21">#REF!</definedName>
    <definedName name="A5_3700007">#REF!</definedName>
    <definedName name="A5_3700007BB" localSheetId="21">#REF!</definedName>
    <definedName name="A5_3700007BB">#REF!</definedName>
    <definedName name="A5_3700008" localSheetId="21">#REF!</definedName>
    <definedName name="A5_3700008">#REF!</definedName>
    <definedName name="A5_3700008BB" localSheetId="21">#REF!</definedName>
    <definedName name="A5_3700008BB">#REF!</definedName>
    <definedName name="A5_3700010" localSheetId="21">#REF!</definedName>
    <definedName name="A5_3700010">#REF!</definedName>
    <definedName name="A5_3700010BB" localSheetId="21">#REF!</definedName>
    <definedName name="A5_3700010BB">#REF!</definedName>
    <definedName name="A5_3700011" localSheetId="21">#REF!</definedName>
    <definedName name="A5_3700011">#REF!</definedName>
    <definedName name="A5_3700011BB" localSheetId="21">#REF!</definedName>
    <definedName name="A5_3700011BB">#REF!</definedName>
    <definedName name="A5_3700015" localSheetId="21">#REF!</definedName>
    <definedName name="A5_3700015">#REF!</definedName>
    <definedName name="A5_3700015BB" localSheetId="21">#REF!</definedName>
    <definedName name="A5_3700015BB">#REF!</definedName>
    <definedName name="A5_3700020" localSheetId="21">#REF!</definedName>
    <definedName name="A5_3700020">#REF!</definedName>
    <definedName name="A5_3700020BB" localSheetId="21">#REF!</definedName>
    <definedName name="A5_3700020BB">#REF!</definedName>
    <definedName name="A5_3700025" localSheetId="21">#REF!</definedName>
    <definedName name="A5_3700025">#REF!</definedName>
    <definedName name="A5_3700025BB" localSheetId="21">#REF!</definedName>
    <definedName name="A5_3700025BB">#REF!</definedName>
    <definedName name="A5_3700027" localSheetId="21">#REF!</definedName>
    <definedName name="A5_3700027">#REF!</definedName>
    <definedName name="A5_3700027BB" localSheetId="21">#REF!</definedName>
    <definedName name="A5_3700027BB">#REF!</definedName>
    <definedName name="A5_3700035" localSheetId="21">#REF!</definedName>
    <definedName name="A5_3700035">#REF!</definedName>
    <definedName name="A5_3700035BB" localSheetId="21">#REF!</definedName>
    <definedName name="A5_3700035BB">#REF!</definedName>
    <definedName name="A5_3700040" localSheetId="21">#REF!</definedName>
    <definedName name="A5_3700040">#REF!</definedName>
    <definedName name="A5_3700040BB" localSheetId="21">#REF!</definedName>
    <definedName name="A5_3700040BB">#REF!</definedName>
    <definedName name="A5_3700045" localSheetId="21">#REF!</definedName>
    <definedName name="A5_3700045">#REF!</definedName>
    <definedName name="A5_3700045BB" localSheetId="21">#REF!</definedName>
    <definedName name="A5_3700045BB">#REF!</definedName>
    <definedName name="A5_3700046" localSheetId="21">#REF!</definedName>
    <definedName name="A5_3700046">#REF!</definedName>
    <definedName name="A5_3700046BB" localSheetId="21">#REF!</definedName>
    <definedName name="A5_3700046BB">#REF!</definedName>
    <definedName name="A5_3700050" localSheetId="21">#REF!</definedName>
    <definedName name="A5_3700050">#REF!</definedName>
    <definedName name="A5_3700050BB" localSheetId="21">#REF!</definedName>
    <definedName name="A5_3700050BB">#REF!</definedName>
    <definedName name="A5_3700051" localSheetId="21">#REF!</definedName>
    <definedName name="A5_3700051">#REF!</definedName>
    <definedName name="A5_3700051BB" localSheetId="21">#REF!</definedName>
    <definedName name="A5_3700051BB">#REF!</definedName>
    <definedName name="A5_3700060" localSheetId="21">#REF!</definedName>
    <definedName name="A5_3700060">#REF!</definedName>
    <definedName name="A5_3700060BB" localSheetId="21">#REF!</definedName>
    <definedName name="A5_3700060BB">#REF!</definedName>
    <definedName name="A5_3700070" localSheetId="21">#REF!</definedName>
    <definedName name="A5_3700070">#REF!</definedName>
    <definedName name="A5_3700070BB" localSheetId="21">#REF!</definedName>
    <definedName name="A5_3700070BB">#REF!</definedName>
    <definedName name="A5_3700085" localSheetId="21">#REF!</definedName>
    <definedName name="A5_3700085">#REF!</definedName>
    <definedName name="A5_3700085BB" localSheetId="21">#REF!</definedName>
    <definedName name="A5_3700085BB">#REF!</definedName>
    <definedName name="A5_3700090" localSheetId="21">#REF!</definedName>
    <definedName name="A5_3700090">#REF!</definedName>
    <definedName name="A5_3700090BB" localSheetId="21">#REF!</definedName>
    <definedName name="A5_3700090BB">#REF!</definedName>
    <definedName name="A5_3700092" localSheetId="21">#REF!</definedName>
    <definedName name="A5_3700092">#REF!</definedName>
    <definedName name="A5_3700092BB" localSheetId="21">#REF!</definedName>
    <definedName name="A5_3700092BB">#REF!</definedName>
    <definedName name="A5_3700200" localSheetId="21">#REF!</definedName>
    <definedName name="A5_3700200">#REF!</definedName>
    <definedName name="A5_3700200BB" localSheetId="21">#REF!</definedName>
    <definedName name="A5_3700200BB">#REF!</definedName>
    <definedName name="A5_3700201" localSheetId="21">#REF!</definedName>
    <definedName name="A5_3700201">#REF!</definedName>
    <definedName name="A5_3700201BB" localSheetId="21">#REF!</definedName>
    <definedName name="A5_3700201BB">#REF!</definedName>
    <definedName name="A5_3700203" localSheetId="21">#REF!</definedName>
    <definedName name="A5_3700203">#REF!</definedName>
    <definedName name="A5_3700203BB" localSheetId="21">#REF!</definedName>
    <definedName name="A5_3700203BB">#REF!</definedName>
    <definedName name="A5_3700205" localSheetId="21">#REF!</definedName>
    <definedName name="A5_3700205">#REF!</definedName>
    <definedName name="A5_3700205BB" localSheetId="21">#REF!</definedName>
    <definedName name="A5_3700205BB">#REF!</definedName>
    <definedName name="A5_3700206" localSheetId="21">#REF!</definedName>
    <definedName name="A5_3700206">#REF!</definedName>
    <definedName name="A5_3700206BB" localSheetId="21">#REF!</definedName>
    <definedName name="A5_3700206BB">#REF!</definedName>
    <definedName name="A5_3700207" localSheetId="21">#REF!</definedName>
    <definedName name="A5_3700207">#REF!</definedName>
    <definedName name="A5_3700207BB" localSheetId="21">#REF!</definedName>
    <definedName name="A5_3700207BB">#REF!</definedName>
    <definedName name="A5_3700208" localSheetId="21">#REF!</definedName>
    <definedName name="A5_3700208">#REF!</definedName>
    <definedName name="A5_3700208BB" localSheetId="21">#REF!</definedName>
    <definedName name="A5_3700208BB">#REF!</definedName>
    <definedName name="A5_3700209" localSheetId="21">#REF!</definedName>
    <definedName name="A5_3700209">#REF!</definedName>
    <definedName name="A5_3700209BB" localSheetId="21">#REF!</definedName>
    <definedName name="A5_3700209BB">#REF!</definedName>
    <definedName name="A5_3700212" localSheetId="21">#REF!</definedName>
    <definedName name="A5_3700212">#REF!</definedName>
    <definedName name="A5_3700212BB" localSheetId="21">#REF!</definedName>
    <definedName name="A5_3700212BB">#REF!</definedName>
    <definedName name="A5_3700213" localSheetId="21">#REF!</definedName>
    <definedName name="A5_3700213">#REF!</definedName>
    <definedName name="A5_3700213BB" localSheetId="21">#REF!</definedName>
    <definedName name="A5_3700213BB">#REF!</definedName>
    <definedName name="A5_3700215" localSheetId="21">#REF!</definedName>
    <definedName name="A5_3700215">#REF!</definedName>
    <definedName name="A5_3700215BB" localSheetId="21">#REF!</definedName>
    <definedName name="A5_3700215BB">#REF!</definedName>
    <definedName name="A5_3700216" localSheetId="21">#REF!</definedName>
    <definedName name="A5_3700216">#REF!</definedName>
    <definedName name="A5_3700216BB" localSheetId="21">#REF!</definedName>
    <definedName name="A5_3700216BB">#REF!</definedName>
    <definedName name="A5_3700217" localSheetId="21">#REF!</definedName>
    <definedName name="A5_3700217">#REF!</definedName>
    <definedName name="A5_3700217BB" localSheetId="21">#REF!</definedName>
    <definedName name="A5_3700217BB">#REF!</definedName>
    <definedName name="A5_3700218" localSheetId="21">#REF!</definedName>
    <definedName name="A5_3700218">#REF!</definedName>
    <definedName name="A5_3700218BB" localSheetId="21">#REF!</definedName>
    <definedName name="A5_3700218BB">#REF!</definedName>
    <definedName name="A5_3700222" localSheetId="21">#REF!</definedName>
    <definedName name="A5_3700222">#REF!</definedName>
    <definedName name="A5_3700222BB" localSheetId="21">#REF!</definedName>
    <definedName name="A5_3700222BB">#REF!</definedName>
    <definedName name="A5_3700224" localSheetId="21">#REF!</definedName>
    <definedName name="A5_3700224">#REF!</definedName>
    <definedName name="A5_3700224BB" localSheetId="21">#REF!</definedName>
    <definedName name="A5_3700224BB">#REF!</definedName>
    <definedName name="A5_3700227" localSheetId="21">#REF!</definedName>
    <definedName name="A5_3700227">#REF!</definedName>
    <definedName name="A5_3700227BB" localSheetId="21">#REF!</definedName>
    <definedName name="A5_3700227BB">#REF!</definedName>
    <definedName name="A5_3700228" localSheetId="21">#REF!</definedName>
    <definedName name="A5_3700228">#REF!</definedName>
    <definedName name="A5_3700228BB" localSheetId="21">#REF!</definedName>
    <definedName name="A5_3700228BB">#REF!</definedName>
    <definedName name="A5_3700229" localSheetId="21">#REF!</definedName>
    <definedName name="A5_3700229">#REF!</definedName>
    <definedName name="A5_3700229BB" localSheetId="21">#REF!</definedName>
    <definedName name="A5_3700229BB">#REF!</definedName>
    <definedName name="A5_3700235" localSheetId="21">#REF!</definedName>
    <definedName name="A5_3700235">#REF!</definedName>
    <definedName name="A5_3700235BB" localSheetId="21">#REF!</definedName>
    <definedName name="A5_3700235BB">#REF!</definedName>
    <definedName name="A5_3700237" localSheetId="21">#REF!</definedName>
    <definedName name="A5_3700237">#REF!</definedName>
    <definedName name="A5_3700237BB" localSheetId="21">#REF!</definedName>
    <definedName name="A5_3700237BB">#REF!</definedName>
    <definedName name="A5_3700238" localSheetId="21">#REF!</definedName>
    <definedName name="A5_3700238">#REF!</definedName>
    <definedName name="A5_3700238BB" localSheetId="21">#REF!</definedName>
    <definedName name="A5_3700238BB">#REF!</definedName>
    <definedName name="A5_3700239" localSheetId="21">#REF!</definedName>
    <definedName name="A5_3700239">#REF!</definedName>
    <definedName name="A5_3700239BB" localSheetId="21">#REF!</definedName>
    <definedName name="A5_3700239BB">#REF!</definedName>
    <definedName name="A5_3700240" localSheetId="21">#REF!</definedName>
    <definedName name="A5_3700240">#REF!</definedName>
    <definedName name="A5_3700240BB" localSheetId="21">#REF!</definedName>
    <definedName name="A5_3700240BB">#REF!</definedName>
    <definedName name="A5_3700241" localSheetId="21">#REF!</definedName>
    <definedName name="A5_3700241">#REF!</definedName>
    <definedName name="A5_3700241BB" localSheetId="21">#REF!</definedName>
    <definedName name="A5_3700241BB">#REF!</definedName>
    <definedName name="A5_3700242" localSheetId="21">#REF!</definedName>
    <definedName name="A5_3700242">#REF!</definedName>
    <definedName name="A5_3700242BB" localSheetId="21">#REF!</definedName>
    <definedName name="A5_3700242BB">#REF!</definedName>
    <definedName name="A5_3700316" localSheetId="21">#REF!</definedName>
    <definedName name="A5_3700316">#REF!</definedName>
    <definedName name="A5_3700316BB" localSheetId="21">#REF!</definedName>
    <definedName name="A5_3700316BB">#REF!</definedName>
    <definedName name="A5_3700405" localSheetId="21">#REF!</definedName>
    <definedName name="A5_3700405">#REF!</definedName>
    <definedName name="A5_3700405BB" localSheetId="21">#REF!</definedName>
    <definedName name="A5_3700405BB">#REF!</definedName>
    <definedName name="A5_3910090" localSheetId="21">#REF!</definedName>
    <definedName name="A5_3910090">#REF!</definedName>
    <definedName name="A5_3910090BB" localSheetId="21">#REF!</definedName>
    <definedName name="A5_3910090BB">#REF!</definedName>
    <definedName name="A5_3920090" localSheetId="21">#REF!</definedName>
    <definedName name="A5_3920090">#REF!</definedName>
    <definedName name="A5_3920090BB" localSheetId="21">#REF!</definedName>
    <definedName name="A5_3920090BB">#REF!</definedName>
    <definedName name="A5_3930070" localSheetId="21">#REF!</definedName>
    <definedName name="A5_3930070">#REF!</definedName>
    <definedName name="A5_3930070BB" localSheetId="21">#REF!</definedName>
    <definedName name="A5_3930070BB">#REF!</definedName>
    <definedName name="A5_3930090" localSheetId="21">#REF!</definedName>
    <definedName name="A5_3930090">#REF!</definedName>
    <definedName name="A5_3930090BB" localSheetId="21">#REF!</definedName>
    <definedName name="A5_3930090BB">#REF!</definedName>
    <definedName name="A5_3933090" localSheetId="21">#REF!</definedName>
    <definedName name="A5_3933090">#REF!</definedName>
    <definedName name="A5_3933090BB" localSheetId="21">#REF!</definedName>
    <definedName name="A5_3933090BB">#REF!</definedName>
    <definedName name="A5_3951010" localSheetId="21">#REF!</definedName>
    <definedName name="A5_3951010">#REF!</definedName>
    <definedName name="A5_3951010BB" localSheetId="21">#REF!</definedName>
    <definedName name="A5_3951010BB">#REF!</definedName>
    <definedName name="A5_3951090" localSheetId="21">#REF!</definedName>
    <definedName name="A5_3951090">#REF!</definedName>
    <definedName name="A5_3951090BB" localSheetId="21">#REF!</definedName>
    <definedName name="A5_3951090BB">#REF!</definedName>
    <definedName name="A5_3951095" localSheetId="21">#REF!</definedName>
    <definedName name="A5_3951095">#REF!</definedName>
    <definedName name="A5_3951095BB" localSheetId="21">#REF!</definedName>
    <definedName name="A5_3951095BB">#REF!</definedName>
    <definedName name="A5_3952010" localSheetId="21">#REF!</definedName>
    <definedName name="A5_3952010">#REF!</definedName>
    <definedName name="A5_3952010BB" localSheetId="21">#REF!</definedName>
    <definedName name="A5_3952010BB">#REF!</definedName>
    <definedName name="A5_3953025" localSheetId="21">#REF!</definedName>
    <definedName name="A5_3953025">#REF!</definedName>
    <definedName name="A5_3953025BB" localSheetId="21">#REF!</definedName>
    <definedName name="A5_3953025BB">#REF!</definedName>
    <definedName name="A5_3953035" localSheetId="21">#REF!</definedName>
    <definedName name="A5_3953035">#REF!</definedName>
    <definedName name="A5_3953035BB" localSheetId="21">#REF!</definedName>
    <definedName name="A5_3953035BB">#REF!</definedName>
    <definedName name="A5_3953036" localSheetId="21">#REF!</definedName>
    <definedName name="A5_3953036">#REF!</definedName>
    <definedName name="A5_3953036BB" localSheetId="21">#REF!</definedName>
    <definedName name="A5_3953036BB">#REF!</definedName>
    <definedName name="A5_3953045" localSheetId="21">#REF!</definedName>
    <definedName name="A5_3953045">#REF!</definedName>
    <definedName name="A5_3953045BB" localSheetId="21">#REF!</definedName>
    <definedName name="A5_3953045BB">#REF!</definedName>
    <definedName name="A5_3953090" localSheetId="21">#REF!</definedName>
    <definedName name="A5_3953090">#REF!</definedName>
    <definedName name="A5_3953090BB" localSheetId="21">#REF!</definedName>
    <definedName name="A5_3953090BB">#REF!</definedName>
    <definedName name="A5_3955010" localSheetId="21">#REF!</definedName>
    <definedName name="A5_3955010">#REF!</definedName>
    <definedName name="A5_3955010BB" localSheetId="21">#REF!</definedName>
    <definedName name="A5_3955010BB">#REF!</definedName>
    <definedName name="A5_3955020" localSheetId="21">#REF!</definedName>
    <definedName name="A5_3955020">#REF!</definedName>
    <definedName name="A5_3955020BB" localSheetId="21">#REF!</definedName>
    <definedName name="A5_3955020BB">#REF!</definedName>
    <definedName name="A5_3958035" localSheetId="21">#REF!</definedName>
    <definedName name="A5_3958035">#REF!</definedName>
    <definedName name="A5_3958035BB" localSheetId="21">#REF!</definedName>
    <definedName name="A5_3958035BB">#REF!</definedName>
    <definedName name="A5_3958090" localSheetId="21">#REF!</definedName>
    <definedName name="A5_3958090">#REF!</definedName>
    <definedName name="A5_3958090BB" localSheetId="21">#REF!</definedName>
    <definedName name="A5_3958090BB">#REF!</definedName>
    <definedName name="A5_3959020" localSheetId="21">#REF!</definedName>
    <definedName name="A5_3959020">#REF!</definedName>
    <definedName name="A5_3959020BB" localSheetId="21">#REF!</definedName>
    <definedName name="A5_3959020BB">#REF!</definedName>
    <definedName name="A5_3959021" localSheetId="21">#REF!</definedName>
    <definedName name="A5_3959021">#REF!</definedName>
    <definedName name="A5_3959021BB" localSheetId="21">#REF!</definedName>
    <definedName name="A5_3959021BB">#REF!</definedName>
    <definedName name="A5_3959090" localSheetId="21">#REF!</definedName>
    <definedName name="A5_3959090">#REF!</definedName>
    <definedName name="A5_3959090BB" localSheetId="21">#REF!</definedName>
    <definedName name="A5_3959090BB">#REF!</definedName>
    <definedName name="A5_3960090" localSheetId="21">#REF!</definedName>
    <definedName name="A5_3960090">#REF!</definedName>
    <definedName name="A5_3960090BB" localSheetId="21">#REF!</definedName>
    <definedName name="A5_3960090BB">#REF!</definedName>
    <definedName name="A5_401001" localSheetId="21">#REF!</definedName>
    <definedName name="A5_401001">#REF!</definedName>
    <definedName name="A5_401001BB" localSheetId="21">#REF!</definedName>
    <definedName name="A5_401001BB">#REF!</definedName>
    <definedName name="A5_401002" localSheetId="21">#REF!</definedName>
    <definedName name="A5_401002">#REF!</definedName>
    <definedName name="A5_401002BB" localSheetId="21">#REF!</definedName>
    <definedName name="A5_401002BB">#REF!</definedName>
    <definedName name="A5_401011" localSheetId="21">#REF!</definedName>
    <definedName name="A5_401011">#REF!</definedName>
    <definedName name="A5_401011BB" localSheetId="21">#REF!</definedName>
    <definedName name="A5_401011BB">#REF!</definedName>
    <definedName name="A5_401015" localSheetId="21">#REF!</definedName>
    <definedName name="A5_401015">#REF!</definedName>
    <definedName name="A5_401015BB" localSheetId="21">#REF!</definedName>
    <definedName name="A5_401015BB">#REF!</definedName>
    <definedName name="A5_401017" localSheetId="21">#REF!</definedName>
    <definedName name="A5_401017">#REF!</definedName>
    <definedName name="A5_401017BB" localSheetId="21">#REF!</definedName>
    <definedName name="A5_401017BB">#REF!</definedName>
    <definedName name="A5_401020" localSheetId="21">#REF!</definedName>
    <definedName name="A5_401020">#REF!</definedName>
    <definedName name="A5_401020BB" localSheetId="21">#REF!</definedName>
    <definedName name="A5_401020BB">#REF!</definedName>
    <definedName name="A5_401022" localSheetId="21">#REF!</definedName>
    <definedName name="A5_401022">#REF!</definedName>
    <definedName name="A5_401022BB" localSheetId="21">#REF!</definedName>
    <definedName name="A5_401022BB">#REF!</definedName>
    <definedName name="A5_401026" localSheetId="21">#REF!</definedName>
    <definedName name="A5_401026">#REF!</definedName>
    <definedName name="A5_401026BB" localSheetId="21">#REF!</definedName>
    <definedName name="A5_401026BB">#REF!</definedName>
    <definedName name="A5_401028" localSheetId="21">#REF!</definedName>
    <definedName name="A5_401028">#REF!</definedName>
    <definedName name="A5_401028BB" localSheetId="21">#REF!</definedName>
    <definedName name="A5_401028BB">#REF!</definedName>
    <definedName name="A5_401030" localSheetId="21">#REF!</definedName>
    <definedName name="A5_401030">#REF!</definedName>
    <definedName name="A5_401030BB" localSheetId="21">#REF!</definedName>
    <definedName name="A5_401030BB">#REF!</definedName>
    <definedName name="A5_401032" localSheetId="21">#REF!</definedName>
    <definedName name="A5_401032">#REF!</definedName>
    <definedName name="A5_401032BB" localSheetId="21">#REF!</definedName>
    <definedName name="A5_401032BB">#REF!</definedName>
    <definedName name="A5_401151" localSheetId="21">#REF!</definedName>
    <definedName name="A5_401151">#REF!</definedName>
    <definedName name="A5_401151BB" localSheetId="21">#REF!</definedName>
    <definedName name="A5_401151BB">#REF!</definedName>
    <definedName name="A5_401153" localSheetId="21">#REF!</definedName>
    <definedName name="A5_401153">#REF!</definedName>
    <definedName name="A5_401153BB" localSheetId="21">#REF!</definedName>
    <definedName name="A5_401153BB">#REF!</definedName>
    <definedName name="A5_401154" localSheetId="21">#REF!</definedName>
    <definedName name="A5_401154">#REF!</definedName>
    <definedName name="A5_401154BB" localSheetId="21">#REF!</definedName>
    <definedName name="A5_401154BB">#REF!</definedName>
    <definedName name="A5_401160" localSheetId="21">#REF!</definedName>
    <definedName name="A5_401160">#REF!</definedName>
    <definedName name="A5_401160BB" localSheetId="21">#REF!</definedName>
    <definedName name="A5_401160BB">#REF!</definedName>
    <definedName name="A5_401162" localSheetId="21">#REF!</definedName>
    <definedName name="A5_401162">#REF!</definedName>
    <definedName name="A5_401162BB" localSheetId="21">#REF!</definedName>
    <definedName name="A5_401162BB">#REF!</definedName>
    <definedName name="A5_401166" localSheetId="21">#REF!</definedName>
    <definedName name="A5_401166">#REF!</definedName>
    <definedName name="A5_401166BB" localSheetId="21">#REF!</definedName>
    <definedName name="A5_401166BB">#REF!</definedName>
    <definedName name="A5_401168" localSheetId="21">#REF!</definedName>
    <definedName name="A5_401168">#REF!</definedName>
    <definedName name="A5_401168BB" localSheetId="21">#REF!</definedName>
    <definedName name="A5_401168BB">#REF!</definedName>
    <definedName name="A5_401170" localSheetId="21">#REF!</definedName>
    <definedName name="A5_401170">#REF!</definedName>
    <definedName name="A5_401170BB" localSheetId="21">#REF!</definedName>
    <definedName name="A5_401170BB">#REF!</definedName>
    <definedName name="A5_401172" localSheetId="21">#REF!</definedName>
    <definedName name="A5_401172">#REF!</definedName>
    <definedName name="A5_401172BB" localSheetId="21">#REF!</definedName>
    <definedName name="A5_401172BB">#REF!</definedName>
    <definedName name="A5_401176" localSheetId="21">#REF!</definedName>
    <definedName name="A5_401176">#REF!</definedName>
    <definedName name="A5_401176BB" localSheetId="21">#REF!</definedName>
    <definedName name="A5_401176BB">#REF!</definedName>
    <definedName name="A5_401178" localSheetId="21">#REF!</definedName>
    <definedName name="A5_401178">#REF!</definedName>
    <definedName name="A5_401178BB" localSheetId="21">#REF!</definedName>
    <definedName name="A5_401178BB">#REF!</definedName>
    <definedName name="A5_401180" localSheetId="21">#REF!</definedName>
    <definedName name="A5_401180">#REF!</definedName>
    <definedName name="A5_401180BB" localSheetId="21">#REF!</definedName>
    <definedName name="A5_401180BB">#REF!</definedName>
    <definedName name="A5_401182" localSheetId="21">#REF!</definedName>
    <definedName name="A5_401182">#REF!</definedName>
    <definedName name="A5_401182BB" localSheetId="21">#REF!</definedName>
    <definedName name="A5_401182BB">#REF!</definedName>
    <definedName name="A5_401320" localSheetId="21">#REF!</definedName>
    <definedName name="A5_401320">#REF!</definedName>
    <definedName name="A5_401320BB" localSheetId="21">#REF!</definedName>
    <definedName name="A5_401320BB">#REF!</definedName>
    <definedName name="A5_401322" localSheetId="21">#REF!</definedName>
    <definedName name="A5_401322">#REF!</definedName>
    <definedName name="A5_401322BB" localSheetId="21">#REF!</definedName>
    <definedName name="A5_401322BB">#REF!</definedName>
    <definedName name="A5_401323" localSheetId="21">#REF!</definedName>
    <definedName name="A5_401323">#REF!</definedName>
    <definedName name="A5_401323BB" localSheetId="21">#REF!</definedName>
    <definedName name="A5_401323BB">#REF!</definedName>
    <definedName name="A5_401326" localSheetId="21">#REF!</definedName>
    <definedName name="A5_401326">#REF!</definedName>
    <definedName name="A5_401326BB" localSheetId="21">#REF!</definedName>
    <definedName name="A5_401326BB">#REF!</definedName>
    <definedName name="A5_401328" localSheetId="21">#REF!</definedName>
    <definedName name="A5_401328">#REF!</definedName>
    <definedName name="A5_401328BB" localSheetId="21">#REF!</definedName>
    <definedName name="A5_401328BB">#REF!</definedName>
    <definedName name="A5_401330" localSheetId="21">#REF!</definedName>
    <definedName name="A5_401330">#REF!</definedName>
    <definedName name="A5_401330BB" localSheetId="21">#REF!</definedName>
    <definedName name="A5_401330BB">#REF!</definedName>
    <definedName name="A5_401332" localSheetId="21">#REF!</definedName>
    <definedName name="A5_401332">#REF!</definedName>
    <definedName name="A5_401332BB" localSheetId="21">#REF!</definedName>
    <definedName name="A5_401332BB">#REF!</definedName>
    <definedName name="A5_401335" localSheetId="21">#REF!</definedName>
    <definedName name="A5_401335">#REF!</definedName>
    <definedName name="A5_401335BB" localSheetId="21">#REF!</definedName>
    <definedName name="A5_401335BB">#REF!</definedName>
    <definedName name="A5_401410" localSheetId="21">#REF!</definedName>
    <definedName name="A5_401410">#REF!</definedName>
    <definedName name="A5_401410BB" localSheetId="21">#REF!</definedName>
    <definedName name="A5_401410BB">#REF!</definedName>
    <definedName name="A5_401411" localSheetId="21">#REF!</definedName>
    <definedName name="A5_401411">#REF!</definedName>
    <definedName name="A5_401411BB" localSheetId="21">#REF!</definedName>
    <definedName name="A5_401411BB">#REF!</definedName>
    <definedName name="A5_401413" localSheetId="21">#REF!</definedName>
    <definedName name="A5_401413">#REF!</definedName>
    <definedName name="A5_401413BB" localSheetId="21">#REF!</definedName>
    <definedName name="A5_401413BB">#REF!</definedName>
    <definedName name="A5_401420" localSheetId="21">#REF!</definedName>
    <definedName name="A5_401420">#REF!</definedName>
    <definedName name="A5_401420BB" localSheetId="21">#REF!</definedName>
    <definedName name="A5_401420BB">#REF!</definedName>
    <definedName name="A5_401422" localSheetId="21">#REF!</definedName>
    <definedName name="A5_401422">#REF!</definedName>
    <definedName name="A5_401422BB" localSheetId="21">#REF!</definedName>
    <definedName name="A5_401422BB">#REF!</definedName>
    <definedName name="A5_401423" localSheetId="21">#REF!</definedName>
    <definedName name="A5_401423">#REF!</definedName>
    <definedName name="A5_401423BB" localSheetId="21">#REF!</definedName>
    <definedName name="A5_401423BB">#REF!</definedName>
    <definedName name="A5_401426" localSheetId="21">#REF!</definedName>
    <definedName name="A5_401426">#REF!</definedName>
    <definedName name="A5_401426BB" localSheetId="21">#REF!</definedName>
    <definedName name="A5_401426BB">#REF!</definedName>
    <definedName name="A5_401428" localSheetId="21">#REF!</definedName>
    <definedName name="A5_401428">#REF!</definedName>
    <definedName name="A5_401428BB" localSheetId="21">#REF!</definedName>
    <definedName name="A5_401428BB">#REF!</definedName>
    <definedName name="A5_401430" localSheetId="21">#REF!</definedName>
    <definedName name="A5_401430">#REF!</definedName>
    <definedName name="A5_401430BB" localSheetId="21">#REF!</definedName>
    <definedName name="A5_401430BB">#REF!</definedName>
    <definedName name="A5_401432" localSheetId="21">#REF!</definedName>
    <definedName name="A5_401432">#REF!</definedName>
    <definedName name="A5_401432BB" localSheetId="21">#REF!</definedName>
    <definedName name="A5_401432BB">#REF!</definedName>
    <definedName name="A5_401436" localSheetId="21">#REF!</definedName>
    <definedName name="A5_401436">#REF!</definedName>
    <definedName name="A5_401436BB" localSheetId="21">#REF!</definedName>
    <definedName name="A5_401436BB">#REF!</definedName>
    <definedName name="A5_401437" localSheetId="21">#REF!</definedName>
    <definedName name="A5_401437">#REF!</definedName>
    <definedName name="A5_401437BB" localSheetId="21">#REF!</definedName>
    <definedName name="A5_401437BB">#REF!</definedName>
    <definedName name="A5_401460" localSheetId="21">#REF!</definedName>
    <definedName name="A5_401460">#REF!</definedName>
    <definedName name="A5_401460BB" localSheetId="21">#REF!</definedName>
    <definedName name="A5_401460BB">#REF!</definedName>
    <definedName name="A5_401462" localSheetId="21">#REF!</definedName>
    <definedName name="A5_401462">#REF!</definedName>
    <definedName name="A5_401462BB" localSheetId="21">#REF!</definedName>
    <definedName name="A5_401462BB">#REF!</definedName>
    <definedName name="A5_401463" localSheetId="21">#REF!</definedName>
    <definedName name="A5_401463">#REF!</definedName>
    <definedName name="A5_401463BB" localSheetId="21">#REF!</definedName>
    <definedName name="A5_401463BB">#REF!</definedName>
    <definedName name="A5_401466" localSheetId="21">#REF!</definedName>
    <definedName name="A5_401466">#REF!</definedName>
    <definedName name="A5_401466BB" localSheetId="21">#REF!</definedName>
    <definedName name="A5_401466BB">#REF!</definedName>
    <definedName name="A5_401468" localSheetId="21">#REF!</definedName>
    <definedName name="A5_401468">#REF!</definedName>
    <definedName name="A5_401468BB" localSheetId="21">#REF!</definedName>
    <definedName name="A5_401468BB">#REF!</definedName>
    <definedName name="A5_401469" localSheetId="21">#REF!</definedName>
    <definedName name="A5_401469">#REF!</definedName>
    <definedName name="A5_401469BB" localSheetId="21">#REF!</definedName>
    <definedName name="A5_401469BB">#REF!</definedName>
    <definedName name="A5_401470" localSheetId="21">#REF!</definedName>
    <definedName name="A5_401470">#REF!</definedName>
    <definedName name="A5_401470BB" localSheetId="21">#REF!</definedName>
    <definedName name="A5_401470BB">#REF!</definedName>
    <definedName name="A5_401472" localSheetId="21">#REF!</definedName>
    <definedName name="A5_401472">#REF!</definedName>
    <definedName name="A5_401472BB" localSheetId="21">#REF!</definedName>
    <definedName name="A5_401472BB">#REF!</definedName>
    <definedName name="A5_401481" localSheetId="21">#REF!</definedName>
    <definedName name="A5_401481">#REF!</definedName>
    <definedName name="A5_401481BB" localSheetId="21">#REF!</definedName>
    <definedName name="A5_401481BB">#REF!</definedName>
    <definedName name="A5_401483" localSheetId="21">#REF!</definedName>
    <definedName name="A5_401483">#REF!</definedName>
    <definedName name="A5_401483BB" localSheetId="21">#REF!</definedName>
    <definedName name="A5_401483BB">#REF!</definedName>
    <definedName name="A5_401485" localSheetId="21">#REF!</definedName>
    <definedName name="A5_401485">#REF!</definedName>
    <definedName name="A5_401485BB" localSheetId="21">#REF!</definedName>
    <definedName name="A5_401485BB">#REF!</definedName>
    <definedName name="A5_401501" localSheetId="21">#REF!</definedName>
    <definedName name="A5_401501">#REF!</definedName>
    <definedName name="A5_401501BB" localSheetId="21">#REF!</definedName>
    <definedName name="A5_401501BB">#REF!</definedName>
    <definedName name="A5_401503" localSheetId="21">#REF!</definedName>
    <definedName name="A5_401503">#REF!</definedName>
    <definedName name="A5_401503BB" localSheetId="21">#REF!</definedName>
    <definedName name="A5_401503BB">#REF!</definedName>
    <definedName name="A5_401511" localSheetId="21">#REF!</definedName>
    <definedName name="A5_401511">#REF!</definedName>
    <definedName name="A5_401511BB" localSheetId="21">#REF!</definedName>
    <definedName name="A5_401511BB">#REF!</definedName>
    <definedName name="A5_401513" localSheetId="21">#REF!</definedName>
    <definedName name="A5_401513">#REF!</definedName>
    <definedName name="A5_401513BB" localSheetId="21">#REF!</definedName>
    <definedName name="A5_401513BB">#REF!</definedName>
    <definedName name="A5_401514" localSheetId="21">#REF!</definedName>
    <definedName name="A5_401514">#REF!</definedName>
    <definedName name="A5_401514BB" localSheetId="21">#REF!</definedName>
    <definedName name="A5_401514BB">#REF!</definedName>
    <definedName name="A5_401515" localSheetId="21">#REF!</definedName>
    <definedName name="A5_401515">#REF!</definedName>
    <definedName name="A5_401515BB" localSheetId="21">#REF!</definedName>
    <definedName name="A5_401515BB">#REF!</definedName>
    <definedName name="A5_401620" localSheetId="21">#REF!</definedName>
    <definedName name="A5_401620">#REF!</definedName>
    <definedName name="A5_401620BB" localSheetId="21">#REF!</definedName>
    <definedName name="A5_401620BB">#REF!</definedName>
    <definedName name="A5_401622" localSheetId="21">#REF!</definedName>
    <definedName name="A5_401622">#REF!</definedName>
    <definedName name="A5_401622BB" localSheetId="21">#REF!</definedName>
    <definedName name="A5_401622BB">#REF!</definedName>
    <definedName name="A5_401626" localSheetId="21">#REF!</definedName>
    <definedName name="A5_401626">#REF!</definedName>
    <definedName name="A5_401626BB" localSheetId="21">#REF!</definedName>
    <definedName name="A5_401626BB">#REF!</definedName>
    <definedName name="A5_401628" localSheetId="21">#REF!</definedName>
    <definedName name="A5_401628">#REF!</definedName>
    <definedName name="A5_401628BB" localSheetId="21">#REF!</definedName>
    <definedName name="A5_401628BB">#REF!</definedName>
    <definedName name="A5_401630" localSheetId="21">#REF!</definedName>
    <definedName name="A5_401630">#REF!</definedName>
    <definedName name="A5_401630BB" localSheetId="21">#REF!</definedName>
    <definedName name="A5_401630BB">#REF!</definedName>
    <definedName name="A5_401632" localSheetId="21">#REF!</definedName>
    <definedName name="A5_401632">#REF!</definedName>
    <definedName name="A5_401632BB" localSheetId="21">#REF!</definedName>
    <definedName name="A5_401632BB">#REF!</definedName>
    <definedName name="A5_401636" localSheetId="21">#REF!</definedName>
    <definedName name="A5_401636">#REF!</definedName>
    <definedName name="A5_401636BB" localSheetId="21">#REF!</definedName>
    <definedName name="A5_401636BB">#REF!</definedName>
    <definedName name="A5_401637" localSheetId="21">#REF!</definedName>
    <definedName name="A5_401637">#REF!</definedName>
    <definedName name="A5_401637BB" localSheetId="21">#REF!</definedName>
    <definedName name="A5_401637BB">#REF!</definedName>
    <definedName name="A5_401820" localSheetId="21">#REF!</definedName>
    <definedName name="A5_401820">#REF!</definedName>
    <definedName name="A5_401820BB" localSheetId="21">#REF!</definedName>
    <definedName name="A5_401820BB">#REF!</definedName>
    <definedName name="A5_401822" localSheetId="21">#REF!</definedName>
    <definedName name="A5_401822">#REF!</definedName>
    <definedName name="A5_401822BB" localSheetId="21">#REF!</definedName>
    <definedName name="A5_401822BB">#REF!</definedName>
    <definedName name="A5_401826" localSheetId="21">#REF!</definedName>
    <definedName name="A5_401826">#REF!</definedName>
    <definedName name="A5_401826BB" localSheetId="21">#REF!</definedName>
    <definedName name="A5_401826BB">#REF!</definedName>
    <definedName name="A5_401828" localSheetId="21">#REF!</definedName>
    <definedName name="A5_401828">#REF!</definedName>
    <definedName name="A5_401828BB" localSheetId="21">#REF!</definedName>
    <definedName name="A5_401828BB">#REF!</definedName>
    <definedName name="A5_401830" localSheetId="21">#REF!</definedName>
    <definedName name="A5_401830">#REF!</definedName>
    <definedName name="A5_401830BB" localSheetId="21">#REF!</definedName>
    <definedName name="A5_401830BB">#REF!</definedName>
    <definedName name="A5_401832" localSheetId="21">#REF!</definedName>
    <definedName name="A5_401832">#REF!</definedName>
    <definedName name="A5_401832BB" localSheetId="21">#REF!</definedName>
    <definedName name="A5_401832BB">#REF!</definedName>
    <definedName name="A5_401850" localSheetId="21">#REF!</definedName>
    <definedName name="A5_401850">#REF!</definedName>
    <definedName name="A5_401850BB" localSheetId="21">#REF!</definedName>
    <definedName name="A5_401850BB">#REF!</definedName>
    <definedName name="A5_401851" localSheetId="21">#REF!</definedName>
    <definedName name="A5_401851">#REF!</definedName>
    <definedName name="A5_401851BB" localSheetId="21">#REF!</definedName>
    <definedName name="A5_401851BB">#REF!</definedName>
    <definedName name="A5_402320" localSheetId="21">#REF!</definedName>
    <definedName name="A5_402320">#REF!</definedName>
    <definedName name="A5_402320BB" localSheetId="21">#REF!</definedName>
    <definedName name="A5_402320BB">#REF!</definedName>
    <definedName name="A5_402322" localSheetId="21">#REF!</definedName>
    <definedName name="A5_402322">#REF!</definedName>
    <definedName name="A5_402322BB" localSheetId="21">#REF!</definedName>
    <definedName name="A5_402322BB">#REF!</definedName>
    <definedName name="A5_402326" localSheetId="21">#REF!</definedName>
    <definedName name="A5_402326">#REF!</definedName>
    <definedName name="A5_402326BB" localSheetId="21">#REF!</definedName>
    <definedName name="A5_402326BB">#REF!</definedName>
    <definedName name="A5_402328" localSheetId="21">#REF!</definedName>
    <definedName name="A5_402328">#REF!</definedName>
    <definedName name="A5_402328BB" localSheetId="21">#REF!</definedName>
    <definedName name="A5_402328BB">#REF!</definedName>
    <definedName name="A5_402330" localSheetId="21">#REF!</definedName>
    <definedName name="A5_402330">#REF!</definedName>
    <definedName name="A5_402330BB" localSheetId="21">#REF!</definedName>
    <definedName name="A5_402330BB">#REF!</definedName>
    <definedName name="A5_402332" localSheetId="21">#REF!</definedName>
    <definedName name="A5_402332">#REF!</definedName>
    <definedName name="A5_402332BB" localSheetId="21">#REF!</definedName>
    <definedName name="A5_402332BB">#REF!</definedName>
    <definedName name="A5_402335" localSheetId="21">#REF!</definedName>
    <definedName name="A5_402335">#REF!</definedName>
    <definedName name="A5_402335BB" localSheetId="21">#REF!</definedName>
    <definedName name="A5_402335BB">#REF!</definedName>
    <definedName name="A5_402350" localSheetId="21">#REF!</definedName>
    <definedName name="A5_402350">#REF!</definedName>
    <definedName name="A5_402350BB" localSheetId="21">#REF!</definedName>
    <definedName name="A5_402350BB">#REF!</definedName>
    <definedName name="A5_402351" localSheetId="21">#REF!</definedName>
    <definedName name="A5_402351">#REF!</definedName>
    <definedName name="A5_402351BB" localSheetId="21">#REF!</definedName>
    <definedName name="A5_402351BB">#REF!</definedName>
    <definedName name="A5_402701" localSheetId="21">#REF!</definedName>
    <definedName name="A5_402701">#REF!</definedName>
    <definedName name="A5_402701BB" localSheetId="21">#REF!</definedName>
    <definedName name="A5_402701BB">#REF!</definedName>
    <definedName name="A5_402720" localSheetId="21">#REF!</definedName>
    <definedName name="A5_402720">#REF!</definedName>
    <definedName name="A5_402720BB" localSheetId="21">#REF!</definedName>
    <definedName name="A5_402720BB">#REF!</definedName>
    <definedName name="A5_402723" localSheetId="21">#REF!</definedName>
    <definedName name="A5_402723">#REF!</definedName>
    <definedName name="A5_402723BB" localSheetId="21">#REF!</definedName>
    <definedName name="A5_402723BB">#REF!</definedName>
    <definedName name="A5_402732" localSheetId="21">#REF!</definedName>
    <definedName name="A5_402732">#REF!</definedName>
    <definedName name="A5_402732BB" localSheetId="21">#REF!</definedName>
    <definedName name="A5_402732BB">#REF!</definedName>
    <definedName name="A5_402825" localSheetId="21">#REF!</definedName>
    <definedName name="A5_402825">#REF!</definedName>
    <definedName name="A5_402825BB" localSheetId="21">#REF!</definedName>
    <definedName name="A5_402825BB">#REF!</definedName>
    <definedName name="A5_402826" localSheetId="21">#REF!</definedName>
    <definedName name="A5_402826">#REF!</definedName>
    <definedName name="A5_402826BB" localSheetId="21">#REF!</definedName>
    <definedName name="A5_402826BB">#REF!</definedName>
    <definedName name="A5_402827" localSheetId="21">#REF!</definedName>
    <definedName name="A5_402827">#REF!</definedName>
    <definedName name="A5_402827BB" localSheetId="21">#REF!</definedName>
    <definedName name="A5_402827BB">#REF!</definedName>
    <definedName name="A5_402828" localSheetId="21">#REF!</definedName>
    <definedName name="A5_402828">#REF!</definedName>
    <definedName name="A5_402828BB" localSheetId="21">#REF!</definedName>
    <definedName name="A5_402828BB">#REF!</definedName>
    <definedName name="A5_402829" localSheetId="21">#REF!</definedName>
    <definedName name="A5_402829">#REF!</definedName>
    <definedName name="A5_402829BB" localSheetId="21">#REF!</definedName>
    <definedName name="A5_402829BB">#REF!</definedName>
    <definedName name="A5_402831" localSheetId="21">#REF!</definedName>
    <definedName name="A5_402831">#REF!</definedName>
    <definedName name="A5_402831BB" localSheetId="21">#REF!</definedName>
    <definedName name="A5_402831BB">#REF!</definedName>
    <definedName name="A5_402840" localSheetId="21">#REF!</definedName>
    <definedName name="A5_402840">#REF!</definedName>
    <definedName name="A5_402840BB" localSheetId="21">#REF!</definedName>
    <definedName name="A5_402840BB">#REF!</definedName>
    <definedName name="A5_404010" localSheetId="21">#REF!</definedName>
    <definedName name="A5_404010">#REF!</definedName>
    <definedName name="A5_404010BB" localSheetId="21">#REF!</definedName>
    <definedName name="A5_404010BB">#REF!</definedName>
    <definedName name="A5_405015" localSheetId="21">#REF!</definedName>
    <definedName name="A5_405015">#REF!</definedName>
    <definedName name="A5_405015BB" localSheetId="21">#REF!</definedName>
    <definedName name="A5_405015BB">#REF!</definedName>
    <definedName name="A5_405025" localSheetId="21">#REF!</definedName>
    <definedName name="A5_405025">#REF!</definedName>
    <definedName name="A5_405025BB" localSheetId="21">#REF!</definedName>
    <definedName name="A5_405025BB">#REF!</definedName>
    <definedName name="A5_405026" localSheetId="21">#REF!</definedName>
    <definedName name="A5_405026">#REF!</definedName>
    <definedName name="A5_405026BB" localSheetId="21">#REF!</definedName>
    <definedName name="A5_405026BB">#REF!</definedName>
    <definedName name="A5_405060" localSheetId="21">#REF!</definedName>
    <definedName name="A5_405060">#REF!</definedName>
    <definedName name="A5_405060BB" localSheetId="21">#REF!</definedName>
    <definedName name="A5_405060BB">#REF!</definedName>
    <definedName name="A5_405070" localSheetId="21">#REF!</definedName>
    <definedName name="A5_405070">#REF!</definedName>
    <definedName name="A5_405070BB" localSheetId="21">#REF!</definedName>
    <definedName name="A5_405070BB">#REF!</definedName>
    <definedName name="A5_411010" localSheetId="21">#REF!</definedName>
    <definedName name="A5_411010">#REF!</definedName>
    <definedName name="A5_411010BB" localSheetId="21">#REF!</definedName>
    <definedName name="A5_411010BB">#REF!</definedName>
    <definedName name="A5_411034" localSheetId="21">#REF!</definedName>
    <definedName name="A5_411034">#REF!</definedName>
    <definedName name="A5_411034BB" localSheetId="21">#REF!</definedName>
    <definedName name="A5_411034BB">#REF!</definedName>
    <definedName name="A5_412002" localSheetId="21">#REF!</definedName>
    <definedName name="A5_412002">#REF!</definedName>
    <definedName name="A5_412002BB" localSheetId="21">#REF!</definedName>
    <definedName name="A5_412002BB">#REF!</definedName>
    <definedName name="A5_412003" localSheetId="21">#REF!</definedName>
    <definedName name="A5_412003">#REF!</definedName>
    <definedName name="A5_412003BB" localSheetId="21">#REF!</definedName>
    <definedName name="A5_412003BB">#REF!</definedName>
    <definedName name="A5_412010" localSheetId="21">#REF!</definedName>
    <definedName name="A5_412010">#REF!</definedName>
    <definedName name="A5_412010BB" localSheetId="21">#REF!</definedName>
    <definedName name="A5_412010BB">#REF!</definedName>
    <definedName name="A5_412011" localSheetId="21">#REF!</definedName>
    <definedName name="A5_412011">#REF!</definedName>
    <definedName name="A5_412011BB" localSheetId="21">#REF!</definedName>
    <definedName name="A5_412011BB">#REF!</definedName>
    <definedName name="A5_412012" localSheetId="21">#REF!</definedName>
    <definedName name="A5_412012">#REF!</definedName>
    <definedName name="A5_412012BB" localSheetId="21">#REF!</definedName>
    <definedName name="A5_412012BB">#REF!</definedName>
    <definedName name="A5_412013" localSheetId="21">#REF!</definedName>
    <definedName name="A5_412013">#REF!</definedName>
    <definedName name="A5_412013BB" localSheetId="21">#REF!</definedName>
    <definedName name="A5_412013BB">#REF!</definedName>
    <definedName name="A5_412014" localSheetId="21">#REF!</definedName>
    <definedName name="A5_412014">#REF!</definedName>
    <definedName name="A5_412014BB" localSheetId="21">#REF!</definedName>
    <definedName name="A5_412014BB">#REF!</definedName>
    <definedName name="A5_412015" localSheetId="21">#REF!</definedName>
    <definedName name="A5_412015">#REF!</definedName>
    <definedName name="A5_412015BB" localSheetId="21">#REF!</definedName>
    <definedName name="A5_412015BB">#REF!</definedName>
    <definedName name="A5_412016" localSheetId="21">#REF!</definedName>
    <definedName name="A5_412016">#REF!</definedName>
    <definedName name="A5_412016BB" localSheetId="21">#REF!</definedName>
    <definedName name="A5_412016BB">#REF!</definedName>
    <definedName name="A5_412017" localSheetId="21">#REF!</definedName>
    <definedName name="A5_412017">#REF!</definedName>
    <definedName name="A5_412017BB" localSheetId="21">#REF!</definedName>
    <definedName name="A5_412017BB">#REF!</definedName>
    <definedName name="A5_412018" localSheetId="21">#REF!</definedName>
    <definedName name="A5_412018">#REF!</definedName>
    <definedName name="A5_412018BB" localSheetId="21">#REF!</definedName>
    <definedName name="A5_412018BB">#REF!</definedName>
    <definedName name="A5_412019" localSheetId="21">#REF!</definedName>
    <definedName name="A5_412019">#REF!</definedName>
    <definedName name="A5_412019BB" localSheetId="21">#REF!</definedName>
    <definedName name="A5_412019BB">#REF!</definedName>
    <definedName name="A5_412020" localSheetId="21">#REF!</definedName>
    <definedName name="A5_412020">#REF!</definedName>
    <definedName name="A5_412020BB" localSheetId="21">#REF!</definedName>
    <definedName name="A5_412020BB">#REF!</definedName>
    <definedName name="A5_412021" localSheetId="21">#REF!</definedName>
    <definedName name="A5_412021">#REF!</definedName>
    <definedName name="A5_412021BB" localSheetId="21">#REF!</definedName>
    <definedName name="A5_412021BB">#REF!</definedName>
    <definedName name="A5_412022" localSheetId="21">#REF!</definedName>
    <definedName name="A5_412022">#REF!</definedName>
    <definedName name="A5_412022BB" localSheetId="21">#REF!</definedName>
    <definedName name="A5_412022BB">#REF!</definedName>
    <definedName name="A5_412023" localSheetId="21">#REF!</definedName>
    <definedName name="A5_412023">#REF!</definedName>
    <definedName name="A5_412023BB" localSheetId="21">#REF!</definedName>
    <definedName name="A5_412023BB">#REF!</definedName>
    <definedName name="A5_412024" localSheetId="21">#REF!</definedName>
    <definedName name="A5_412024">#REF!</definedName>
    <definedName name="A5_412024BB" localSheetId="21">#REF!</definedName>
    <definedName name="A5_412024BB">#REF!</definedName>
    <definedName name="A5_412026" localSheetId="21">#REF!</definedName>
    <definedName name="A5_412026">#REF!</definedName>
    <definedName name="A5_412026BB" localSheetId="21">#REF!</definedName>
    <definedName name="A5_412026BB">#REF!</definedName>
    <definedName name="A5_412027" localSheetId="21">#REF!</definedName>
    <definedName name="A5_412027">#REF!</definedName>
    <definedName name="A5_412027BB" localSheetId="21">#REF!</definedName>
    <definedName name="A5_412027BB">#REF!</definedName>
    <definedName name="A5_412028" localSheetId="21">#REF!</definedName>
    <definedName name="A5_412028">#REF!</definedName>
    <definedName name="A5_412028BB" localSheetId="21">#REF!</definedName>
    <definedName name="A5_412028BB">#REF!</definedName>
    <definedName name="A5_412030" localSheetId="21">#REF!</definedName>
    <definedName name="A5_412030">#REF!</definedName>
    <definedName name="A5_412030BB" localSheetId="21">#REF!</definedName>
    <definedName name="A5_412030BB">#REF!</definedName>
    <definedName name="A5_412031" localSheetId="21">#REF!</definedName>
    <definedName name="A5_412031">#REF!</definedName>
    <definedName name="A5_412031BB" localSheetId="21">#REF!</definedName>
    <definedName name="A5_412031BB">#REF!</definedName>
    <definedName name="A5_412032" localSheetId="21">#REF!</definedName>
    <definedName name="A5_412032">#REF!</definedName>
    <definedName name="A5_412032BB" localSheetId="21">#REF!</definedName>
    <definedName name="A5_412032BB">#REF!</definedName>
    <definedName name="A5_412033" localSheetId="21">#REF!</definedName>
    <definedName name="A5_412033">#REF!</definedName>
    <definedName name="A5_412033BB" localSheetId="21">#REF!</definedName>
    <definedName name="A5_412033BB">#REF!</definedName>
    <definedName name="A5_412034" localSheetId="21">#REF!</definedName>
    <definedName name="A5_412034">#REF!</definedName>
    <definedName name="A5_412034BB" localSheetId="21">#REF!</definedName>
    <definedName name="A5_412034BB">#REF!</definedName>
    <definedName name="A5_412035" localSheetId="21">#REF!</definedName>
    <definedName name="A5_412035">#REF!</definedName>
    <definedName name="A5_412035BB" localSheetId="21">#REF!</definedName>
    <definedName name="A5_412035BB">#REF!</definedName>
    <definedName name="A5_412044" localSheetId="21">#REF!</definedName>
    <definedName name="A5_412044">#REF!</definedName>
    <definedName name="A5_412044BB" localSheetId="21">#REF!</definedName>
    <definedName name="A5_412044BB">#REF!</definedName>
    <definedName name="A5_412045" localSheetId="21">#REF!</definedName>
    <definedName name="A5_412045">#REF!</definedName>
    <definedName name="A5_412045BB" localSheetId="21">#REF!</definedName>
    <definedName name="A5_412045BB">#REF!</definedName>
    <definedName name="A5_412050" localSheetId="21">#REF!</definedName>
    <definedName name="A5_412050">#REF!</definedName>
    <definedName name="A5_412050BB" localSheetId="21">#REF!</definedName>
    <definedName name="A5_412050BB">#REF!</definedName>
    <definedName name="A5_412051" localSheetId="21">#REF!</definedName>
    <definedName name="A5_412051">#REF!</definedName>
    <definedName name="A5_412051BB" localSheetId="21">#REF!</definedName>
    <definedName name="A5_412051BB">#REF!</definedName>
    <definedName name="A5_412052" localSheetId="21">#REF!</definedName>
    <definedName name="A5_412052">#REF!</definedName>
    <definedName name="A5_412052BB" localSheetId="21">#REF!</definedName>
    <definedName name="A5_412052BB">#REF!</definedName>
    <definedName name="A5_412053" localSheetId="21">#REF!</definedName>
    <definedName name="A5_412053">#REF!</definedName>
    <definedName name="A5_412053BB" localSheetId="21">#REF!</definedName>
    <definedName name="A5_412053BB">#REF!</definedName>
    <definedName name="A5_412054" localSheetId="21">#REF!</definedName>
    <definedName name="A5_412054">#REF!</definedName>
    <definedName name="A5_412054BB" localSheetId="21">#REF!</definedName>
    <definedName name="A5_412054BB">#REF!</definedName>
    <definedName name="A5_412055" localSheetId="21">#REF!</definedName>
    <definedName name="A5_412055">#REF!</definedName>
    <definedName name="A5_412055BB" localSheetId="21">#REF!</definedName>
    <definedName name="A5_412055BB">#REF!</definedName>
    <definedName name="A5_412056" localSheetId="21">#REF!</definedName>
    <definedName name="A5_412056">#REF!</definedName>
    <definedName name="A5_412056BB" localSheetId="21">#REF!</definedName>
    <definedName name="A5_412056BB">#REF!</definedName>
    <definedName name="A5_412057" localSheetId="21">#REF!</definedName>
    <definedName name="A5_412057">#REF!</definedName>
    <definedName name="A5_412057BB" localSheetId="21">#REF!</definedName>
    <definedName name="A5_412057BB">#REF!</definedName>
    <definedName name="A5_412058" localSheetId="21">#REF!</definedName>
    <definedName name="A5_412058">#REF!</definedName>
    <definedName name="A5_412058BB" localSheetId="21">#REF!</definedName>
    <definedName name="A5_412058BB">#REF!</definedName>
    <definedName name="A5_412059" localSheetId="21">#REF!</definedName>
    <definedName name="A5_412059">#REF!</definedName>
    <definedName name="A5_412059BB" localSheetId="21">#REF!</definedName>
    <definedName name="A5_412059BB">#REF!</definedName>
    <definedName name="A5_412060" localSheetId="21">#REF!</definedName>
    <definedName name="A5_412060">#REF!</definedName>
    <definedName name="A5_412060BB" localSheetId="21">#REF!</definedName>
    <definedName name="A5_412060BB">#REF!</definedName>
    <definedName name="A5_412061" localSheetId="21">#REF!</definedName>
    <definedName name="A5_412061">#REF!</definedName>
    <definedName name="A5_412061BB" localSheetId="21">#REF!</definedName>
    <definedName name="A5_412061BB">#REF!</definedName>
    <definedName name="A5_412062" localSheetId="21">#REF!</definedName>
    <definedName name="A5_412062">#REF!</definedName>
    <definedName name="A5_412062BB" localSheetId="21">#REF!</definedName>
    <definedName name="A5_412062BB">#REF!</definedName>
    <definedName name="A5_412063" localSheetId="21">#REF!</definedName>
    <definedName name="A5_412063">#REF!</definedName>
    <definedName name="A5_412063BB" localSheetId="21">#REF!</definedName>
    <definedName name="A5_412063BB">#REF!</definedName>
    <definedName name="A5_412070" localSheetId="21">#REF!</definedName>
    <definedName name="A5_412070">#REF!</definedName>
    <definedName name="A5_412070BB" localSheetId="21">#REF!</definedName>
    <definedName name="A5_412070BB">#REF!</definedName>
    <definedName name="A5_412071" localSheetId="21">#REF!</definedName>
    <definedName name="A5_412071">#REF!</definedName>
    <definedName name="A5_412071BB" localSheetId="21">#REF!</definedName>
    <definedName name="A5_412071BB">#REF!</definedName>
    <definedName name="A5_412072" localSheetId="21">#REF!</definedName>
    <definedName name="A5_412072">#REF!</definedName>
    <definedName name="A5_412072BB" localSheetId="21">#REF!</definedName>
    <definedName name="A5_412072BB">#REF!</definedName>
    <definedName name="A5_412073" localSheetId="21">#REF!</definedName>
    <definedName name="A5_412073">#REF!</definedName>
    <definedName name="A5_412073BB" localSheetId="21">#REF!</definedName>
    <definedName name="A5_412073BB">#REF!</definedName>
    <definedName name="A5_412074" localSheetId="21">#REF!</definedName>
    <definedName name="A5_412074">#REF!</definedName>
    <definedName name="A5_412074BB" localSheetId="21">#REF!</definedName>
    <definedName name="A5_412074BB">#REF!</definedName>
    <definedName name="A5_412075" localSheetId="21">#REF!</definedName>
    <definedName name="A5_412075">#REF!</definedName>
    <definedName name="A5_412075BB" localSheetId="21">#REF!</definedName>
    <definedName name="A5_412075BB">#REF!</definedName>
    <definedName name="A5_412076" localSheetId="21">#REF!</definedName>
    <definedName name="A5_412076">#REF!</definedName>
    <definedName name="A5_412076BB" localSheetId="21">#REF!</definedName>
    <definedName name="A5_412076BB">#REF!</definedName>
    <definedName name="A5_412077" localSheetId="21">#REF!</definedName>
    <definedName name="A5_412077">#REF!</definedName>
    <definedName name="A5_412077BB" localSheetId="21">#REF!</definedName>
    <definedName name="A5_412077BB">#REF!</definedName>
    <definedName name="A5_412078" localSheetId="21">#REF!</definedName>
    <definedName name="A5_412078">#REF!</definedName>
    <definedName name="A5_412078BB" localSheetId="21">#REF!</definedName>
    <definedName name="A5_412078BB">#REF!</definedName>
    <definedName name="A5_412079" localSheetId="21">#REF!</definedName>
    <definedName name="A5_412079">#REF!</definedName>
    <definedName name="A5_412079BB" localSheetId="21">#REF!</definedName>
    <definedName name="A5_412079BB">#REF!</definedName>
    <definedName name="A5_412080" localSheetId="21">#REF!</definedName>
    <definedName name="A5_412080">#REF!</definedName>
    <definedName name="A5_412080BB" localSheetId="21">#REF!</definedName>
    <definedName name="A5_412080BB">#REF!</definedName>
    <definedName name="A5_412081" localSheetId="21">#REF!</definedName>
    <definedName name="A5_412081">#REF!</definedName>
    <definedName name="A5_412081BB" localSheetId="21">#REF!</definedName>
    <definedName name="A5_412081BB">#REF!</definedName>
    <definedName name="A5_412082" localSheetId="21">#REF!</definedName>
    <definedName name="A5_412082">#REF!</definedName>
    <definedName name="A5_412082BB" localSheetId="21">#REF!</definedName>
    <definedName name="A5_412082BB">#REF!</definedName>
    <definedName name="A5_412083" localSheetId="21">#REF!</definedName>
    <definedName name="A5_412083">#REF!</definedName>
    <definedName name="A5_412083BB" localSheetId="21">#REF!</definedName>
    <definedName name="A5_412083BB">#REF!</definedName>
    <definedName name="A5_412084" localSheetId="21">#REF!</definedName>
    <definedName name="A5_412084">#REF!</definedName>
    <definedName name="A5_412084BB" localSheetId="21">#REF!</definedName>
    <definedName name="A5_412084BB">#REF!</definedName>
    <definedName name="A5_412085" localSheetId="21">#REF!</definedName>
    <definedName name="A5_412085">#REF!</definedName>
    <definedName name="A5_412085BB" localSheetId="21">#REF!</definedName>
    <definedName name="A5_412085BB">#REF!</definedName>
    <definedName name="A5_412086" localSheetId="21">#REF!</definedName>
    <definedName name="A5_412086">#REF!</definedName>
    <definedName name="A5_412086BB" localSheetId="21">#REF!</definedName>
    <definedName name="A5_412086BB">#REF!</definedName>
    <definedName name="A5_412087" localSheetId="21">#REF!</definedName>
    <definedName name="A5_412087">#REF!</definedName>
    <definedName name="A5_412087BB" localSheetId="21">#REF!</definedName>
    <definedName name="A5_412087BB">#REF!</definedName>
    <definedName name="A5_412088" localSheetId="21">#REF!</definedName>
    <definedName name="A5_412088">#REF!</definedName>
    <definedName name="A5_412088BB" localSheetId="21">#REF!</definedName>
    <definedName name="A5_412088BB">#REF!</definedName>
    <definedName name="A5_412089" localSheetId="21">#REF!</definedName>
    <definedName name="A5_412089">#REF!</definedName>
    <definedName name="A5_412089BB" localSheetId="21">#REF!</definedName>
    <definedName name="A5_412089BB">#REF!</definedName>
    <definedName name="A5_412090" localSheetId="21">#REF!</definedName>
    <definedName name="A5_412090">#REF!</definedName>
    <definedName name="A5_412090BB" localSheetId="21">#REF!</definedName>
    <definedName name="A5_412090BB">#REF!</definedName>
    <definedName name="A5_412091" localSheetId="21">#REF!</definedName>
    <definedName name="A5_412091">#REF!</definedName>
    <definedName name="A5_412091BB" localSheetId="21">#REF!</definedName>
    <definedName name="A5_412091BB">#REF!</definedName>
    <definedName name="A5_412092" localSheetId="21">#REF!</definedName>
    <definedName name="A5_412092">#REF!</definedName>
    <definedName name="A5_412092BB" localSheetId="21">#REF!</definedName>
    <definedName name="A5_412092BB">#REF!</definedName>
    <definedName name="A5_412093" localSheetId="21">#REF!</definedName>
    <definedName name="A5_412093">#REF!</definedName>
    <definedName name="A5_412093BB" localSheetId="21">#REF!</definedName>
    <definedName name="A5_412093BB">#REF!</definedName>
    <definedName name="A5_412094" localSheetId="21">#REF!</definedName>
    <definedName name="A5_412094">#REF!</definedName>
    <definedName name="A5_412094BB" localSheetId="21">#REF!</definedName>
    <definedName name="A5_412094BB">#REF!</definedName>
    <definedName name="A5_412096" localSheetId="21">#REF!</definedName>
    <definedName name="A5_412096">#REF!</definedName>
    <definedName name="A5_412096BB" localSheetId="21">#REF!</definedName>
    <definedName name="A5_412096BB">#REF!</definedName>
    <definedName name="A5_412225" localSheetId="21">#REF!</definedName>
    <definedName name="A5_412225">#REF!</definedName>
    <definedName name="A5_412225BB" localSheetId="21">#REF!</definedName>
    <definedName name="A5_412225BB">#REF!</definedName>
    <definedName name="A5_412230" localSheetId="21">#REF!</definedName>
    <definedName name="A5_412230">#REF!</definedName>
    <definedName name="A5_412230BB" localSheetId="21">#REF!</definedName>
    <definedName name="A5_412230BB">#REF!</definedName>
    <definedName name="A5_412231" localSheetId="21">#REF!</definedName>
    <definedName name="A5_412231">#REF!</definedName>
    <definedName name="A5_412231BB" localSheetId="21">#REF!</definedName>
    <definedName name="A5_412231BB">#REF!</definedName>
    <definedName name="A5_412234" localSheetId="21">#REF!</definedName>
    <definedName name="A5_412234">#REF!</definedName>
    <definedName name="A5_412234BB" localSheetId="21">#REF!</definedName>
    <definedName name="A5_412234BB">#REF!</definedName>
    <definedName name="A5_412235" localSheetId="21">#REF!</definedName>
    <definedName name="A5_412235">#REF!</definedName>
    <definedName name="A5_412235BB" localSheetId="21">#REF!</definedName>
    <definedName name="A5_412235BB">#REF!</definedName>
    <definedName name="A5_412236" localSheetId="21">#REF!</definedName>
    <definedName name="A5_412236">#REF!</definedName>
    <definedName name="A5_412236BB" localSheetId="21">#REF!</definedName>
    <definedName name="A5_412236BB">#REF!</definedName>
    <definedName name="A5_412237" localSheetId="21">#REF!</definedName>
    <definedName name="A5_412237">#REF!</definedName>
    <definedName name="A5_412237BB" localSheetId="21">#REF!</definedName>
    <definedName name="A5_412237BB">#REF!</definedName>
    <definedName name="A5_412238" localSheetId="21">#REF!</definedName>
    <definedName name="A5_412238">#REF!</definedName>
    <definedName name="A5_412238BB" localSheetId="21">#REF!</definedName>
    <definedName name="A5_412238BB">#REF!</definedName>
    <definedName name="A5_412239" localSheetId="21">#REF!</definedName>
    <definedName name="A5_412239">#REF!</definedName>
    <definedName name="A5_412239BB" localSheetId="21">#REF!</definedName>
    <definedName name="A5_412239BB">#REF!</definedName>
    <definedName name="A5_412240" localSheetId="21">#REF!</definedName>
    <definedName name="A5_412240">#REF!</definedName>
    <definedName name="A5_412240BB" localSheetId="21">#REF!</definedName>
    <definedName name="A5_412240BB">#REF!</definedName>
    <definedName name="A5_412241" localSheetId="21">#REF!</definedName>
    <definedName name="A5_412241">#REF!</definedName>
    <definedName name="A5_412241BB" localSheetId="21">#REF!</definedName>
    <definedName name="A5_412241BB">#REF!</definedName>
    <definedName name="A5_412242" localSheetId="21">#REF!</definedName>
    <definedName name="A5_412242">#REF!</definedName>
    <definedName name="A5_412242BB" localSheetId="21">#REF!</definedName>
    <definedName name="A5_412242BB">#REF!</definedName>
    <definedName name="A5_412244" localSheetId="21">#REF!</definedName>
    <definedName name="A5_412244">#REF!</definedName>
    <definedName name="A5_412244BB" localSheetId="21">#REF!</definedName>
    <definedName name="A5_412244BB">#REF!</definedName>
    <definedName name="A5_412245" localSheetId="21">#REF!</definedName>
    <definedName name="A5_412245">#REF!</definedName>
    <definedName name="A5_412245BB" localSheetId="21">#REF!</definedName>
    <definedName name="A5_412245BB">#REF!</definedName>
    <definedName name="A5_412247" localSheetId="21">#REF!</definedName>
    <definedName name="A5_412247">#REF!</definedName>
    <definedName name="A5_412247BB" localSheetId="21">#REF!</definedName>
    <definedName name="A5_412247BB">#REF!</definedName>
    <definedName name="A5_412248" localSheetId="21">#REF!</definedName>
    <definedName name="A5_412248">#REF!</definedName>
    <definedName name="A5_412248BB" localSheetId="21">#REF!</definedName>
    <definedName name="A5_412248BB">#REF!</definedName>
    <definedName name="A5_412249" localSheetId="21">#REF!</definedName>
    <definedName name="A5_412249">#REF!</definedName>
    <definedName name="A5_412249BB" localSheetId="21">#REF!</definedName>
    <definedName name="A5_412249BB">#REF!</definedName>
    <definedName name="A5_412251" localSheetId="21">#REF!</definedName>
    <definedName name="A5_412251">#REF!</definedName>
    <definedName name="A5_412251BB" localSheetId="21">#REF!</definedName>
    <definedName name="A5_412251BB">#REF!</definedName>
    <definedName name="A5_412252" localSheetId="21">#REF!</definedName>
    <definedName name="A5_412252">#REF!</definedName>
    <definedName name="A5_412252BB" localSheetId="21">#REF!</definedName>
    <definedName name="A5_412252BB">#REF!</definedName>
    <definedName name="A5_412253" localSheetId="21">#REF!</definedName>
    <definedName name="A5_412253">#REF!</definedName>
    <definedName name="A5_412253BB" localSheetId="21">#REF!</definedName>
    <definedName name="A5_412253BB">#REF!</definedName>
    <definedName name="A5_412254" localSheetId="21">#REF!</definedName>
    <definedName name="A5_412254">#REF!</definedName>
    <definedName name="A5_412254BB" localSheetId="21">#REF!</definedName>
    <definedName name="A5_412254BB">#REF!</definedName>
    <definedName name="A5_412256" localSheetId="21">#REF!</definedName>
    <definedName name="A5_412256">#REF!</definedName>
    <definedName name="A5_412256BB" localSheetId="21">#REF!</definedName>
    <definedName name="A5_412256BB">#REF!</definedName>
    <definedName name="A5_412257" localSheetId="21">#REF!</definedName>
    <definedName name="A5_412257">#REF!</definedName>
    <definedName name="A5_412257BB" localSheetId="21">#REF!</definedName>
    <definedName name="A5_412257BB">#REF!</definedName>
    <definedName name="A5_412258" localSheetId="21">#REF!</definedName>
    <definedName name="A5_412258">#REF!</definedName>
    <definedName name="A5_412258BB" localSheetId="21">#REF!</definedName>
    <definedName name="A5_412258BB">#REF!</definedName>
    <definedName name="A5_412259" localSheetId="21">#REF!</definedName>
    <definedName name="A5_412259">#REF!</definedName>
    <definedName name="A5_412259BB" localSheetId="21">#REF!</definedName>
    <definedName name="A5_412259BB">#REF!</definedName>
    <definedName name="A5_412260" localSheetId="21">#REF!</definedName>
    <definedName name="A5_412260">#REF!</definedName>
    <definedName name="A5_412260BB" localSheetId="21">#REF!</definedName>
    <definedName name="A5_412260BB">#REF!</definedName>
    <definedName name="A5_412264" localSheetId="21">#REF!</definedName>
    <definedName name="A5_412264">#REF!</definedName>
    <definedName name="A5_412264BB" localSheetId="21">#REF!</definedName>
    <definedName name="A5_412264BB">#REF!</definedName>
    <definedName name="A5_412265" localSheetId="21">#REF!</definedName>
    <definedName name="A5_412265">#REF!</definedName>
    <definedName name="A5_412265BB" localSheetId="21">#REF!</definedName>
    <definedName name="A5_412265BB">#REF!</definedName>
    <definedName name="A5_412300" localSheetId="21">#REF!</definedName>
    <definedName name="A5_412300">#REF!</definedName>
    <definedName name="A5_412300BB" localSheetId="21">#REF!</definedName>
    <definedName name="A5_412300BB">#REF!</definedName>
    <definedName name="A5_412301" localSheetId="21">#REF!</definedName>
    <definedName name="A5_412301">#REF!</definedName>
    <definedName name="A5_412301BB" localSheetId="21">#REF!</definedName>
    <definedName name="A5_412301BB">#REF!</definedName>
    <definedName name="A5_412302" localSheetId="21">#REF!</definedName>
    <definedName name="A5_412302">#REF!</definedName>
    <definedName name="A5_412302BB" localSheetId="21">#REF!</definedName>
    <definedName name="A5_412302BB">#REF!</definedName>
    <definedName name="A5_412303" localSheetId="21">#REF!</definedName>
    <definedName name="A5_412303">#REF!</definedName>
    <definedName name="A5_412303BB" localSheetId="21">#REF!</definedName>
    <definedName name="A5_412303BB">#REF!</definedName>
    <definedName name="A5_412304" localSheetId="21">#REF!</definedName>
    <definedName name="A5_412304">#REF!</definedName>
    <definedName name="A5_412304BB" localSheetId="21">#REF!</definedName>
    <definedName name="A5_412304BB">#REF!</definedName>
    <definedName name="A5_412305" localSheetId="21">#REF!</definedName>
    <definedName name="A5_412305">#REF!</definedName>
    <definedName name="A5_412305BB" localSheetId="21">#REF!</definedName>
    <definedName name="A5_412305BB">#REF!</definedName>
    <definedName name="A5_412306" localSheetId="21">#REF!</definedName>
    <definedName name="A5_412306">#REF!</definedName>
    <definedName name="A5_412306BB" localSheetId="21">#REF!</definedName>
    <definedName name="A5_412306BB">#REF!</definedName>
    <definedName name="A5_412307" localSheetId="21">#REF!</definedName>
    <definedName name="A5_412307">#REF!</definedName>
    <definedName name="A5_412307BB" localSheetId="21">#REF!</definedName>
    <definedName name="A5_412307BB">#REF!</definedName>
    <definedName name="A5_412308" localSheetId="21">#REF!</definedName>
    <definedName name="A5_412308">#REF!</definedName>
    <definedName name="A5_412308BB" localSheetId="21">#REF!</definedName>
    <definedName name="A5_412308BB">#REF!</definedName>
    <definedName name="A5_412309" localSheetId="21">#REF!</definedName>
    <definedName name="A5_412309">#REF!</definedName>
    <definedName name="A5_412309BB" localSheetId="21">#REF!</definedName>
    <definedName name="A5_412309BB">#REF!</definedName>
    <definedName name="A5_412310" localSheetId="21">#REF!</definedName>
    <definedName name="A5_412310">#REF!</definedName>
    <definedName name="A5_412310BB" localSheetId="21">#REF!</definedName>
    <definedName name="A5_412310BB">#REF!</definedName>
    <definedName name="A5_412320" localSheetId="21">#REF!</definedName>
    <definedName name="A5_412320">#REF!</definedName>
    <definedName name="A5_412320BB" localSheetId="21">#REF!</definedName>
    <definedName name="A5_412320BB">#REF!</definedName>
    <definedName name="A5_412322" localSheetId="21">#REF!</definedName>
    <definedName name="A5_412322">#REF!</definedName>
    <definedName name="A5_412322BB" localSheetId="21">#REF!</definedName>
    <definedName name="A5_412322BB">#REF!</definedName>
    <definedName name="A5_412323" localSheetId="21">#REF!</definedName>
    <definedName name="A5_412323">#REF!</definedName>
    <definedName name="A5_412323BB" localSheetId="21">#REF!</definedName>
    <definedName name="A5_412323BB">#REF!</definedName>
    <definedName name="A5_412324" localSheetId="21">#REF!</definedName>
    <definedName name="A5_412324">#REF!</definedName>
    <definedName name="A5_412324BB" localSheetId="21">#REF!</definedName>
    <definedName name="A5_412324BB">#REF!</definedName>
    <definedName name="A5_412325" localSheetId="21">#REF!</definedName>
    <definedName name="A5_412325">#REF!</definedName>
    <definedName name="A5_412325BB" localSheetId="21">#REF!</definedName>
    <definedName name="A5_412325BB">#REF!</definedName>
    <definedName name="A5_412326" localSheetId="21">#REF!</definedName>
    <definedName name="A5_412326">#REF!</definedName>
    <definedName name="A5_412326BB" localSheetId="21">#REF!</definedName>
    <definedName name="A5_412326BB">#REF!</definedName>
    <definedName name="A5_412327" localSheetId="21">#REF!</definedName>
    <definedName name="A5_412327">#REF!</definedName>
    <definedName name="A5_412327BB" localSheetId="21">#REF!</definedName>
    <definedName name="A5_412327BB">#REF!</definedName>
    <definedName name="A5_412328" localSheetId="21">#REF!</definedName>
    <definedName name="A5_412328">#REF!</definedName>
    <definedName name="A5_412328BB" localSheetId="21">#REF!</definedName>
    <definedName name="A5_412328BB">#REF!</definedName>
    <definedName name="A5_412329" localSheetId="21">#REF!</definedName>
    <definedName name="A5_412329">#REF!</definedName>
    <definedName name="A5_412329BB" localSheetId="21">#REF!</definedName>
    <definedName name="A5_412329BB">#REF!</definedName>
    <definedName name="A5_412333" localSheetId="21">#REF!</definedName>
    <definedName name="A5_412333">#REF!</definedName>
    <definedName name="A5_412333BB" localSheetId="21">#REF!</definedName>
    <definedName name="A5_412333BB">#REF!</definedName>
    <definedName name="A5_412334" localSheetId="21">#REF!</definedName>
    <definedName name="A5_412334">#REF!</definedName>
    <definedName name="A5_412334BB" localSheetId="21">#REF!</definedName>
    <definedName name="A5_412334BB">#REF!</definedName>
    <definedName name="A5_412335" localSheetId="21">#REF!</definedName>
    <definedName name="A5_412335">#REF!</definedName>
    <definedName name="A5_412335BB" localSheetId="21">#REF!</definedName>
    <definedName name="A5_412335BB">#REF!</definedName>
    <definedName name="A5_412336" localSheetId="21">#REF!</definedName>
    <definedName name="A5_412336">#REF!</definedName>
    <definedName name="A5_412336BB" localSheetId="21">#REF!</definedName>
    <definedName name="A5_412336BB">#REF!</definedName>
    <definedName name="A5_412337" localSheetId="21">#REF!</definedName>
    <definedName name="A5_412337">#REF!</definedName>
    <definedName name="A5_412337BB" localSheetId="21">#REF!</definedName>
    <definedName name="A5_412337BB">#REF!</definedName>
    <definedName name="A5_412338" localSheetId="21">#REF!</definedName>
    <definedName name="A5_412338">#REF!</definedName>
    <definedName name="A5_412338BB" localSheetId="21">#REF!</definedName>
    <definedName name="A5_412338BB">#REF!</definedName>
    <definedName name="A5_412339" localSheetId="21">#REF!</definedName>
    <definedName name="A5_412339">#REF!</definedName>
    <definedName name="A5_412339BB" localSheetId="21">#REF!</definedName>
    <definedName name="A5_412339BB">#REF!</definedName>
    <definedName name="A5_412340" localSheetId="21">#REF!</definedName>
    <definedName name="A5_412340">#REF!</definedName>
    <definedName name="A5_412340BB" localSheetId="21">#REF!</definedName>
    <definedName name="A5_412340BB">#REF!</definedName>
    <definedName name="A5_412341" localSheetId="21">#REF!</definedName>
    <definedName name="A5_412341">#REF!</definedName>
    <definedName name="A5_412341BB" localSheetId="21">#REF!</definedName>
    <definedName name="A5_412341BB">#REF!</definedName>
    <definedName name="A5_412342" localSheetId="21">#REF!</definedName>
    <definedName name="A5_412342">#REF!</definedName>
    <definedName name="A5_412342BB" localSheetId="21">#REF!</definedName>
    <definedName name="A5_412342BB">#REF!</definedName>
    <definedName name="A5_412343" localSheetId="21">#REF!</definedName>
    <definedName name="A5_412343">#REF!</definedName>
    <definedName name="A5_412343BB" localSheetId="21">#REF!</definedName>
    <definedName name="A5_412343BB">#REF!</definedName>
    <definedName name="A5_412410" localSheetId="21">#REF!</definedName>
    <definedName name="A5_412410">#REF!</definedName>
    <definedName name="A5_412410BB" localSheetId="21">#REF!</definedName>
    <definedName name="A5_412410BB">#REF!</definedName>
    <definedName name="A5_412414" localSheetId="21">#REF!</definedName>
    <definedName name="A5_412414">#REF!</definedName>
    <definedName name="A5_412414BB" localSheetId="21">#REF!</definedName>
    <definedName name="A5_412414BB">#REF!</definedName>
    <definedName name="A5_412422" localSheetId="21">#REF!</definedName>
    <definedName name="A5_412422">#REF!</definedName>
    <definedName name="A5_412422BB" localSheetId="21">#REF!</definedName>
    <definedName name="A5_412422BB">#REF!</definedName>
    <definedName name="A5_412423" localSheetId="21">#REF!</definedName>
    <definedName name="A5_412423">#REF!</definedName>
    <definedName name="A5_412423BB" localSheetId="21">#REF!</definedName>
    <definedName name="A5_412423BB">#REF!</definedName>
    <definedName name="A5_412424" localSheetId="21">#REF!</definedName>
    <definedName name="A5_412424">#REF!</definedName>
    <definedName name="A5_412424BB" localSheetId="21">#REF!</definedName>
    <definedName name="A5_412424BB">#REF!</definedName>
    <definedName name="A5_412426" localSheetId="21">#REF!</definedName>
    <definedName name="A5_412426">#REF!</definedName>
    <definedName name="A5_412426BB" localSheetId="21">#REF!</definedName>
    <definedName name="A5_412426BB">#REF!</definedName>
    <definedName name="A5_412610" localSheetId="21">#REF!</definedName>
    <definedName name="A5_412610">#REF!</definedName>
    <definedName name="A5_412610BB" localSheetId="21">#REF!</definedName>
    <definedName name="A5_412610BB">#REF!</definedName>
    <definedName name="A5_412800" localSheetId="21">#REF!</definedName>
    <definedName name="A5_412800">#REF!</definedName>
    <definedName name="A5_412800BB" localSheetId="21">#REF!</definedName>
    <definedName name="A5_412800BB">#REF!</definedName>
    <definedName name="A5_412801" localSheetId="21">#REF!</definedName>
    <definedName name="A5_412801">#REF!</definedName>
    <definedName name="A5_412801BB" localSheetId="21">#REF!</definedName>
    <definedName name="A5_412801BB">#REF!</definedName>
    <definedName name="A5_412802" localSheetId="21">#REF!</definedName>
    <definedName name="A5_412802">#REF!</definedName>
    <definedName name="A5_412802BB" localSheetId="21">#REF!</definedName>
    <definedName name="A5_412802BB">#REF!</definedName>
    <definedName name="A5_412803" localSheetId="21">#REF!</definedName>
    <definedName name="A5_412803">#REF!</definedName>
    <definedName name="A5_412803BB" localSheetId="21">#REF!</definedName>
    <definedName name="A5_412803BB">#REF!</definedName>
    <definedName name="A5_412804" localSheetId="21">#REF!</definedName>
    <definedName name="A5_412804">#REF!</definedName>
    <definedName name="A5_412804BB" localSheetId="21">#REF!</definedName>
    <definedName name="A5_412804BB">#REF!</definedName>
    <definedName name="A5_412806" localSheetId="21">#REF!</definedName>
    <definedName name="A5_412806">#REF!</definedName>
    <definedName name="A5_412806BB" localSheetId="21">#REF!</definedName>
    <definedName name="A5_412806BB">#REF!</definedName>
    <definedName name="A5_412807" localSheetId="21">#REF!</definedName>
    <definedName name="A5_412807">#REF!</definedName>
    <definedName name="A5_412807BB" localSheetId="21">#REF!</definedName>
    <definedName name="A5_412807BB">#REF!</definedName>
    <definedName name="A5_412808" localSheetId="21">#REF!</definedName>
    <definedName name="A5_412808">#REF!</definedName>
    <definedName name="A5_412808BB" localSheetId="21">#REF!</definedName>
    <definedName name="A5_412808BB">#REF!</definedName>
    <definedName name="A5_412809" localSheetId="21">#REF!</definedName>
    <definedName name="A5_412809">#REF!</definedName>
    <definedName name="A5_412809BB" localSheetId="21">#REF!</definedName>
    <definedName name="A5_412809BB">#REF!</definedName>
    <definedName name="A5_412814" localSheetId="21">#REF!</definedName>
    <definedName name="A5_412814">#REF!</definedName>
    <definedName name="A5_412814BB" localSheetId="21">#REF!</definedName>
    <definedName name="A5_412814BB">#REF!</definedName>
    <definedName name="A5_412816" localSheetId="21">#REF!</definedName>
    <definedName name="A5_412816">#REF!</definedName>
    <definedName name="A5_412816BB" localSheetId="21">#REF!</definedName>
    <definedName name="A5_412816BB">#REF!</definedName>
    <definedName name="A5_412817" localSheetId="21">#REF!</definedName>
    <definedName name="A5_412817">#REF!</definedName>
    <definedName name="A5_412817BB" localSheetId="21">#REF!</definedName>
    <definedName name="A5_412817BB">#REF!</definedName>
    <definedName name="A5_412818" localSheetId="21">#REF!</definedName>
    <definedName name="A5_412818">#REF!</definedName>
    <definedName name="A5_412818BB" localSheetId="21">#REF!</definedName>
    <definedName name="A5_412818BB">#REF!</definedName>
    <definedName name="A5_412819" localSheetId="21">#REF!</definedName>
    <definedName name="A5_412819">#REF!</definedName>
    <definedName name="A5_412819BB" localSheetId="21">#REF!</definedName>
    <definedName name="A5_412819BB">#REF!</definedName>
    <definedName name="A5_412821" localSheetId="21">#REF!</definedName>
    <definedName name="A5_412821">#REF!</definedName>
    <definedName name="A5_412821BB" localSheetId="21">#REF!</definedName>
    <definedName name="A5_412821BB">#REF!</definedName>
    <definedName name="A5_412822" localSheetId="21">#REF!</definedName>
    <definedName name="A5_412822">#REF!</definedName>
    <definedName name="A5_412822BB" localSheetId="21">#REF!</definedName>
    <definedName name="A5_412822BB">#REF!</definedName>
    <definedName name="A5_412823" localSheetId="21">#REF!</definedName>
    <definedName name="A5_412823">#REF!</definedName>
    <definedName name="A5_412823BB" localSheetId="21">#REF!</definedName>
    <definedName name="A5_412823BB">#REF!</definedName>
    <definedName name="A5_412824" localSheetId="21">#REF!</definedName>
    <definedName name="A5_412824">#REF!</definedName>
    <definedName name="A5_412824BB" localSheetId="21">#REF!</definedName>
    <definedName name="A5_412824BB">#REF!</definedName>
    <definedName name="A5_412825" localSheetId="21">#REF!</definedName>
    <definedName name="A5_412825">#REF!</definedName>
    <definedName name="A5_412825BB" localSheetId="21">#REF!</definedName>
    <definedName name="A5_412825BB">#REF!</definedName>
    <definedName name="A5_412826" localSheetId="21">#REF!</definedName>
    <definedName name="A5_412826">#REF!</definedName>
    <definedName name="A5_412826BB" localSheetId="21">#REF!</definedName>
    <definedName name="A5_412826BB">#REF!</definedName>
    <definedName name="A5_412831" localSheetId="21">#REF!</definedName>
    <definedName name="A5_412831">#REF!</definedName>
    <definedName name="A5_412831BB" localSheetId="21">#REF!</definedName>
    <definedName name="A5_412831BB">#REF!</definedName>
    <definedName name="A5_412832" localSheetId="21">#REF!</definedName>
    <definedName name="A5_412832">#REF!</definedName>
    <definedName name="A5_412832BB" localSheetId="21">#REF!</definedName>
    <definedName name="A5_412832BB">#REF!</definedName>
    <definedName name="A5_412833" localSheetId="21">#REF!</definedName>
    <definedName name="A5_412833">#REF!</definedName>
    <definedName name="A5_412833BB" localSheetId="21">#REF!</definedName>
    <definedName name="A5_412833BB">#REF!</definedName>
    <definedName name="A5_413010" localSheetId="21">#REF!</definedName>
    <definedName name="A5_413010">#REF!</definedName>
    <definedName name="A5_413010BB" localSheetId="21">#REF!</definedName>
    <definedName name="A5_413010BB">#REF!</definedName>
    <definedName name="A5_413060" localSheetId="21">#REF!</definedName>
    <definedName name="A5_413060">#REF!</definedName>
    <definedName name="A5_413060BB" localSheetId="21">#REF!</definedName>
    <definedName name="A5_413060BB">#REF!</definedName>
    <definedName name="A5_415010" localSheetId="21">#REF!</definedName>
    <definedName name="A5_415010">#REF!</definedName>
    <definedName name="A5_415010BB" localSheetId="21">#REF!</definedName>
    <definedName name="A5_415010BB">#REF!</definedName>
    <definedName name="A5_420010" localSheetId="21">#REF!</definedName>
    <definedName name="A5_420010">#REF!</definedName>
    <definedName name="A5_420010BB" localSheetId="21">#REF!</definedName>
    <definedName name="A5_420010BB">#REF!</definedName>
    <definedName name="A5_420011" localSheetId="21">#REF!</definedName>
    <definedName name="A5_420011">#REF!</definedName>
    <definedName name="A5_420011BB" localSheetId="21">#REF!</definedName>
    <definedName name="A5_420011BB">#REF!</definedName>
    <definedName name="A5_420012" localSheetId="21">#REF!</definedName>
    <definedName name="A5_420012">#REF!</definedName>
    <definedName name="A5_420012BB" localSheetId="21">#REF!</definedName>
    <definedName name="A5_420012BB">#REF!</definedName>
    <definedName name="A5_420014" localSheetId="21">#REF!</definedName>
    <definedName name="A5_420014">#REF!</definedName>
    <definedName name="A5_420014BB" localSheetId="21">#REF!</definedName>
    <definedName name="A5_420014BB">#REF!</definedName>
    <definedName name="A5_420015" localSheetId="21">#REF!</definedName>
    <definedName name="A5_420015">#REF!</definedName>
    <definedName name="A5_420015BB" localSheetId="21">#REF!</definedName>
    <definedName name="A5_420015BB">#REF!</definedName>
    <definedName name="A5_420016" localSheetId="21">#REF!</definedName>
    <definedName name="A5_420016">#REF!</definedName>
    <definedName name="A5_420016BB" localSheetId="21">#REF!</definedName>
    <definedName name="A5_420016BB">#REF!</definedName>
    <definedName name="A5_420017" localSheetId="21">#REF!</definedName>
    <definedName name="A5_420017">#REF!</definedName>
    <definedName name="A5_420017BB" localSheetId="21">#REF!</definedName>
    <definedName name="A5_420017BB">#REF!</definedName>
    <definedName name="A5_420019" localSheetId="21">#REF!</definedName>
    <definedName name="A5_420019">#REF!</definedName>
    <definedName name="A5_420019BB" localSheetId="21">#REF!</definedName>
    <definedName name="A5_420019BB">#REF!</definedName>
    <definedName name="A5_420020" localSheetId="21">#REF!</definedName>
    <definedName name="A5_420020">#REF!</definedName>
    <definedName name="A5_420020BB" localSheetId="21">#REF!</definedName>
    <definedName name="A5_420020BB">#REF!</definedName>
    <definedName name="A5_420026" localSheetId="21">#REF!</definedName>
    <definedName name="A5_420026">#REF!</definedName>
    <definedName name="A5_420026BB" localSheetId="21">#REF!</definedName>
    <definedName name="A5_420026BB">#REF!</definedName>
    <definedName name="A5_420027" localSheetId="21">#REF!</definedName>
    <definedName name="A5_420027">#REF!</definedName>
    <definedName name="A5_420027BB" localSheetId="21">#REF!</definedName>
    <definedName name="A5_420027BB">#REF!</definedName>
    <definedName name="A5_420028" localSheetId="21">#REF!</definedName>
    <definedName name="A5_420028">#REF!</definedName>
    <definedName name="A5_420028BB" localSheetId="21">#REF!</definedName>
    <definedName name="A5_420028BB">#REF!</definedName>
    <definedName name="A5_420030" localSheetId="21">#REF!</definedName>
    <definedName name="A5_420030">#REF!</definedName>
    <definedName name="A5_420030BB" localSheetId="21">#REF!</definedName>
    <definedName name="A5_420030BB">#REF!</definedName>
    <definedName name="A5_420031" localSheetId="21">#REF!</definedName>
    <definedName name="A5_420031">#REF!</definedName>
    <definedName name="A5_420031BB" localSheetId="21">#REF!</definedName>
    <definedName name="A5_420031BB">#REF!</definedName>
    <definedName name="A5_420032" localSheetId="21">#REF!</definedName>
    <definedName name="A5_420032">#REF!</definedName>
    <definedName name="A5_420032BB" localSheetId="21">#REF!</definedName>
    <definedName name="A5_420032BB">#REF!</definedName>
    <definedName name="A5_420033" localSheetId="21">#REF!</definedName>
    <definedName name="A5_420033">#REF!</definedName>
    <definedName name="A5_420033BB" localSheetId="21">#REF!</definedName>
    <definedName name="A5_420033BB">#REF!</definedName>
    <definedName name="A5_421012" localSheetId="21">#REF!</definedName>
    <definedName name="A5_421012">#REF!</definedName>
    <definedName name="A5_421012BB" localSheetId="21">#REF!</definedName>
    <definedName name="A5_421012BB">#REF!</definedName>
    <definedName name="A5_421016" localSheetId="21">#REF!</definedName>
    <definedName name="A5_421016">#REF!</definedName>
    <definedName name="A5_421016BB" localSheetId="21">#REF!</definedName>
    <definedName name="A5_421016BB">#REF!</definedName>
    <definedName name="A5_421020" localSheetId="21">#REF!</definedName>
    <definedName name="A5_421020">#REF!</definedName>
    <definedName name="A5_421020BB" localSheetId="21">#REF!</definedName>
    <definedName name="A5_421020BB">#REF!</definedName>
    <definedName name="A5_421021" localSheetId="21">#REF!</definedName>
    <definedName name="A5_421021">#REF!</definedName>
    <definedName name="A5_421021BB" localSheetId="21">#REF!</definedName>
    <definedName name="A5_421021BB">#REF!</definedName>
    <definedName name="A5_421022" localSheetId="21">#REF!</definedName>
    <definedName name="A5_421022">#REF!</definedName>
    <definedName name="A5_421022BB" localSheetId="21">#REF!</definedName>
    <definedName name="A5_421022BB">#REF!</definedName>
    <definedName name="A5_421023" localSheetId="21">#REF!</definedName>
    <definedName name="A5_421023">#REF!</definedName>
    <definedName name="A5_421023BB" localSheetId="21">#REF!</definedName>
    <definedName name="A5_421023BB">#REF!</definedName>
    <definedName name="A5_421024" localSheetId="21">#REF!</definedName>
    <definedName name="A5_421024">#REF!</definedName>
    <definedName name="A5_421024BB" localSheetId="21">#REF!</definedName>
    <definedName name="A5_421024BB">#REF!</definedName>
    <definedName name="A5_421027" localSheetId="21">#REF!</definedName>
    <definedName name="A5_421027">#REF!</definedName>
    <definedName name="A5_421027BB" localSheetId="21">#REF!</definedName>
    <definedName name="A5_421027BB">#REF!</definedName>
    <definedName name="A5_421030" localSheetId="21">#REF!</definedName>
    <definedName name="A5_421030">#REF!</definedName>
    <definedName name="A5_421030BB" localSheetId="21">#REF!</definedName>
    <definedName name="A5_421030BB">#REF!</definedName>
    <definedName name="A5_421031" localSheetId="21">#REF!</definedName>
    <definedName name="A5_421031">#REF!</definedName>
    <definedName name="A5_421031BB" localSheetId="21">#REF!</definedName>
    <definedName name="A5_421031BB">#REF!</definedName>
    <definedName name="A5_421032" localSheetId="21">#REF!</definedName>
    <definedName name="A5_421032">#REF!</definedName>
    <definedName name="A5_421032BB" localSheetId="21">#REF!</definedName>
    <definedName name="A5_421032BB">#REF!</definedName>
    <definedName name="A5_421034" localSheetId="21">#REF!</definedName>
    <definedName name="A5_421034">#REF!</definedName>
    <definedName name="A5_421034BB" localSheetId="21">#REF!</definedName>
    <definedName name="A5_421034BB">#REF!</definedName>
    <definedName name="A5_421035" localSheetId="21">#REF!</definedName>
    <definedName name="A5_421035">#REF!</definedName>
    <definedName name="A5_421035BB" localSheetId="21">#REF!</definedName>
    <definedName name="A5_421035BB">#REF!</definedName>
    <definedName name="A5_421038" localSheetId="21">#REF!</definedName>
    <definedName name="A5_421038">#REF!</definedName>
    <definedName name="A5_421038BB" localSheetId="21">#REF!</definedName>
    <definedName name="A5_421038BB">#REF!</definedName>
    <definedName name="A5_421040" localSheetId="21">#REF!</definedName>
    <definedName name="A5_421040">#REF!</definedName>
    <definedName name="A5_421040BB" localSheetId="21">#REF!</definedName>
    <definedName name="A5_421040BB">#REF!</definedName>
    <definedName name="A5_421042" localSheetId="21">#REF!</definedName>
    <definedName name="A5_421042">#REF!</definedName>
    <definedName name="A5_421042BB" localSheetId="21">#REF!</definedName>
    <definedName name="A5_421042BB">#REF!</definedName>
    <definedName name="A5_421060" localSheetId="21">#REF!</definedName>
    <definedName name="A5_421060">#REF!</definedName>
    <definedName name="A5_421060BB" localSheetId="21">#REF!</definedName>
    <definedName name="A5_421060BB">#REF!</definedName>
    <definedName name="A5_421061" localSheetId="21">#REF!</definedName>
    <definedName name="A5_421061">#REF!</definedName>
    <definedName name="A5_421061BB" localSheetId="21">#REF!</definedName>
    <definedName name="A5_421061BB">#REF!</definedName>
    <definedName name="A5_421063" localSheetId="21">#REF!</definedName>
    <definedName name="A5_421063">#REF!</definedName>
    <definedName name="A5_421063BB" localSheetId="21">#REF!</definedName>
    <definedName name="A5_421063BB">#REF!</definedName>
    <definedName name="A5_421064" localSheetId="21">#REF!</definedName>
    <definedName name="A5_421064">#REF!</definedName>
    <definedName name="A5_421064BB" localSheetId="21">#REF!</definedName>
    <definedName name="A5_421064BB">#REF!</definedName>
    <definedName name="A5_421065" localSheetId="21">#REF!</definedName>
    <definedName name="A5_421065">#REF!</definedName>
    <definedName name="A5_421065BB" localSheetId="21">#REF!</definedName>
    <definedName name="A5_421065BB">#REF!</definedName>
    <definedName name="A5_421066" localSheetId="21">#REF!</definedName>
    <definedName name="A5_421066">#REF!</definedName>
    <definedName name="A5_421066BB" localSheetId="21">#REF!</definedName>
    <definedName name="A5_421066BB">#REF!</definedName>
    <definedName name="A5_421067" localSheetId="21">#REF!</definedName>
    <definedName name="A5_421067">#REF!</definedName>
    <definedName name="A5_421067BB" localSheetId="21">#REF!</definedName>
    <definedName name="A5_421067BB">#REF!</definedName>
    <definedName name="A5_421068" localSheetId="21">#REF!</definedName>
    <definedName name="A5_421068">#REF!</definedName>
    <definedName name="A5_421068BB" localSheetId="21">#REF!</definedName>
    <definedName name="A5_421068BB">#REF!</definedName>
    <definedName name="A5_421071" localSheetId="21">#REF!</definedName>
    <definedName name="A5_421071">#REF!</definedName>
    <definedName name="A5_421071BB" localSheetId="21">#REF!</definedName>
    <definedName name="A5_421071BB">#REF!</definedName>
    <definedName name="A5_424020" localSheetId="21">#REF!</definedName>
    <definedName name="A5_424020">#REF!</definedName>
    <definedName name="A5_424020BB" localSheetId="21">#REF!</definedName>
    <definedName name="A5_424020BB">#REF!</definedName>
    <definedName name="A5_424030" localSheetId="21">#REF!</definedName>
    <definedName name="A5_424030">#REF!</definedName>
    <definedName name="A5_424030BB" localSheetId="21">#REF!</definedName>
    <definedName name="A5_424030BB">#REF!</definedName>
    <definedName name="A5_430010" localSheetId="21">#REF!</definedName>
    <definedName name="A5_430010">#REF!</definedName>
    <definedName name="A5_430010BB" localSheetId="21">#REF!</definedName>
    <definedName name="A5_430010BB">#REF!</definedName>
    <definedName name="A5_432010" localSheetId="21">#REF!</definedName>
    <definedName name="A5_432010">#REF!</definedName>
    <definedName name="A5_432010BB" localSheetId="21">#REF!</definedName>
    <definedName name="A5_432010BB">#REF!</definedName>
    <definedName name="A5_434010" localSheetId="21">#REF!</definedName>
    <definedName name="A5_434010">#REF!</definedName>
    <definedName name="A5_434010BB" localSheetId="21">#REF!</definedName>
    <definedName name="A5_434010BB">#REF!</definedName>
    <definedName name="A5_434020" localSheetId="21">#REF!</definedName>
    <definedName name="A5_434020">#REF!</definedName>
    <definedName name="A5_434020BB" localSheetId="21">#REF!</definedName>
    <definedName name="A5_434020BB">#REF!</definedName>
    <definedName name="A5_443010" localSheetId="21">#REF!</definedName>
    <definedName name="A5_443010">#REF!</definedName>
    <definedName name="A5_443010BB" localSheetId="21">#REF!</definedName>
    <definedName name="A5_443010BB">#REF!</definedName>
    <definedName name="A5_443012" localSheetId="21">#REF!</definedName>
    <definedName name="A5_443012">#REF!</definedName>
    <definedName name="A5_443012BB" localSheetId="21">#REF!</definedName>
    <definedName name="A5_443012BB">#REF!</definedName>
    <definedName name="A5_443013" localSheetId="21">#REF!</definedName>
    <definedName name="A5_443013">#REF!</definedName>
    <definedName name="A5_443013BB" localSheetId="21">#REF!</definedName>
    <definedName name="A5_443013BB">#REF!</definedName>
    <definedName name="A5_443014" localSheetId="21">#REF!</definedName>
    <definedName name="A5_443014">#REF!</definedName>
    <definedName name="A5_443014BB" localSheetId="21">#REF!</definedName>
    <definedName name="A5_443014BB">#REF!</definedName>
    <definedName name="A5_443016" localSheetId="21">#REF!</definedName>
    <definedName name="A5_443016">#REF!</definedName>
    <definedName name="A5_443016BB" localSheetId="21">#REF!</definedName>
    <definedName name="A5_443016BB">#REF!</definedName>
    <definedName name="A5_443020" localSheetId="21">#REF!</definedName>
    <definedName name="A5_443020">#REF!</definedName>
    <definedName name="A5_443020BB" localSheetId="21">#REF!</definedName>
    <definedName name="A5_443020BB">#REF!</definedName>
    <definedName name="A5_443021" localSheetId="21">#REF!</definedName>
    <definedName name="A5_443021">#REF!</definedName>
    <definedName name="A5_443021BB" localSheetId="21">#REF!</definedName>
    <definedName name="A5_443021BB">#REF!</definedName>
    <definedName name="A5_443022" localSheetId="21">#REF!</definedName>
    <definedName name="A5_443022">#REF!</definedName>
    <definedName name="A5_443022BB" localSheetId="21">#REF!</definedName>
    <definedName name="A5_443022BB">#REF!</definedName>
    <definedName name="A5_443023" localSheetId="21">#REF!</definedName>
    <definedName name="A5_443023">#REF!</definedName>
    <definedName name="A5_443023BB" localSheetId="21">#REF!</definedName>
    <definedName name="A5_443023BB">#REF!</definedName>
    <definedName name="A5_443024" localSheetId="21">#REF!</definedName>
    <definedName name="A5_443024">#REF!</definedName>
    <definedName name="A5_443024BB" localSheetId="21">#REF!</definedName>
    <definedName name="A5_443024BB">#REF!</definedName>
    <definedName name="A5_443025" localSheetId="21">#REF!</definedName>
    <definedName name="A5_443025">#REF!</definedName>
    <definedName name="A5_443025BB" localSheetId="21">#REF!</definedName>
    <definedName name="A5_443025BB">#REF!</definedName>
    <definedName name="A5_443026" localSheetId="21">#REF!</definedName>
    <definedName name="A5_443026">#REF!</definedName>
    <definedName name="A5_443026BB" localSheetId="21">#REF!</definedName>
    <definedName name="A5_443026BB">#REF!</definedName>
    <definedName name="A5_443027" localSheetId="21">#REF!</definedName>
    <definedName name="A5_443027">#REF!</definedName>
    <definedName name="A5_443027BB" localSheetId="21">#REF!</definedName>
    <definedName name="A5_443027BB">#REF!</definedName>
    <definedName name="A5_443029" localSheetId="21">#REF!</definedName>
    <definedName name="A5_443029">#REF!</definedName>
    <definedName name="A5_443029BB" localSheetId="21">#REF!</definedName>
    <definedName name="A5_443029BB">#REF!</definedName>
    <definedName name="A5_443032" localSheetId="21">#REF!</definedName>
    <definedName name="A5_443032">#REF!</definedName>
    <definedName name="A5_443032BB" localSheetId="21">#REF!</definedName>
    <definedName name="A5_443032BB">#REF!</definedName>
    <definedName name="A5_443033" localSheetId="21">#REF!</definedName>
    <definedName name="A5_443033">#REF!</definedName>
    <definedName name="A5_443033BB" localSheetId="21">#REF!</definedName>
    <definedName name="A5_443033BB">#REF!</definedName>
    <definedName name="A5_443035" localSheetId="21">#REF!</definedName>
    <definedName name="A5_443035">#REF!</definedName>
    <definedName name="A5_443035BB" localSheetId="21">#REF!</definedName>
    <definedName name="A5_443035BB">#REF!</definedName>
    <definedName name="A5_443110" localSheetId="21">#REF!</definedName>
    <definedName name="A5_443110">#REF!</definedName>
    <definedName name="A5_443110BB" localSheetId="21">#REF!</definedName>
    <definedName name="A5_443110BB">#REF!</definedName>
    <definedName name="A5_443120" localSheetId="21">#REF!</definedName>
    <definedName name="A5_443120">#REF!</definedName>
    <definedName name="A5_443120BB" localSheetId="21">#REF!</definedName>
    <definedName name="A5_443120BB">#REF!</definedName>
    <definedName name="A5_443160" localSheetId="21">#REF!</definedName>
    <definedName name="A5_443160">#REF!</definedName>
    <definedName name="A5_443160BB" localSheetId="21">#REF!</definedName>
    <definedName name="A5_443160BB">#REF!</definedName>
    <definedName name="A5_443170" localSheetId="21">#REF!</definedName>
    <definedName name="A5_443170">#REF!</definedName>
    <definedName name="A5_443170BB" localSheetId="21">#REF!</definedName>
    <definedName name="A5_443170BB">#REF!</definedName>
    <definedName name="A5_443180" localSheetId="21">#REF!</definedName>
    <definedName name="A5_443180">#REF!</definedName>
    <definedName name="A5_443180BB" localSheetId="21">#REF!</definedName>
    <definedName name="A5_443180BB">#REF!</definedName>
    <definedName name="A5_443210" localSheetId="21">#REF!</definedName>
    <definedName name="A5_443210">#REF!</definedName>
    <definedName name="A5_443210BB" localSheetId="21">#REF!</definedName>
    <definedName name="A5_443210BB">#REF!</definedName>
    <definedName name="A5_443270" localSheetId="21">#REF!</definedName>
    <definedName name="A5_443270">#REF!</definedName>
    <definedName name="A5_443270BB" localSheetId="21">#REF!</definedName>
    <definedName name="A5_443270BB">#REF!</definedName>
    <definedName name="A5_443280" localSheetId="21">#REF!</definedName>
    <definedName name="A5_443280">#REF!</definedName>
    <definedName name="A5_443280BB" localSheetId="21">#REF!</definedName>
    <definedName name="A5_443280BB">#REF!</definedName>
    <definedName name="A5_443310" localSheetId="21">#REF!</definedName>
    <definedName name="A5_443310">#REF!</definedName>
    <definedName name="A5_443310BB" localSheetId="21">#REF!</definedName>
    <definedName name="A5_443310BB">#REF!</definedName>
    <definedName name="A5_444061" localSheetId="21">#REF!</definedName>
    <definedName name="A5_444061">#REF!</definedName>
    <definedName name="A5_444061BB" localSheetId="21">#REF!</definedName>
    <definedName name="A5_444061BB">#REF!</definedName>
    <definedName name="A5_444310" localSheetId="21">#REF!</definedName>
    <definedName name="A5_444310">#REF!</definedName>
    <definedName name="A5_444310BB" localSheetId="21">#REF!</definedName>
    <definedName name="A5_444310BB">#REF!</definedName>
    <definedName name="A5_445006" localSheetId="21">#REF!</definedName>
    <definedName name="A5_445006">#REF!</definedName>
    <definedName name="A5_445006BB" localSheetId="21">#REF!</definedName>
    <definedName name="A5_445006BB">#REF!</definedName>
    <definedName name="A5_445010" localSheetId="21">#REF!</definedName>
    <definedName name="A5_445010">#REF!</definedName>
    <definedName name="A5_445010BB" localSheetId="21">#REF!</definedName>
    <definedName name="A5_445010BB">#REF!</definedName>
    <definedName name="A5_445011" localSheetId="21">#REF!</definedName>
    <definedName name="A5_445011">#REF!</definedName>
    <definedName name="A5_445011BB" localSheetId="21">#REF!</definedName>
    <definedName name="A5_445011BB">#REF!</definedName>
    <definedName name="A5_445012" localSheetId="21">#REF!</definedName>
    <definedName name="A5_445012">#REF!</definedName>
    <definedName name="A5_445012BB" localSheetId="21">#REF!</definedName>
    <definedName name="A5_445012BB">#REF!</definedName>
    <definedName name="A5_445025" localSheetId="21">#REF!</definedName>
    <definedName name="A5_445025">#REF!</definedName>
    <definedName name="A5_445025BB" localSheetId="21">#REF!</definedName>
    <definedName name="A5_445025BB">#REF!</definedName>
    <definedName name="A5_480010" localSheetId="21">#REF!</definedName>
    <definedName name="A5_480010">#REF!</definedName>
    <definedName name="A5_480010BB" localSheetId="21">#REF!</definedName>
    <definedName name="A5_480010BB">#REF!</definedName>
    <definedName name="A5_481010" localSheetId="21">#REF!</definedName>
    <definedName name="A5_481010">#REF!</definedName>
    <definedName name="A5_481010BB" localSheetId="21">#REF!</definedName>
    <definedName name="A5_481010BB">#REF!</definedName>
    <definedName name="A5_482010" localSheetId="21">#REF!</definedName>
    <definedName name="A5_482010">#REF!</definedName>
    <definedName name="A5_482010BB" localSheetId="21">#REF!</definedName>
    <definedName name="A5_482010BB">#REF!</definedName>
    <definedName name="A5_482012" localSheetId="21">#REF!</definedName>
    <definedName name="A5_482012">#REF!</definedName>
    <definedName name="A5_482012BB" localSheetId="21">#REF!</definedName>
    <definedName name="A5_482012BB">#REF!</definedName>
    <definedName name="A5_483010" localSheetId="21">#REF!</definedName>
    <definedName name="A5_483010">#REF!</definedName>
    <definedName name="A5_483010BB" localSheetId="21">#REF!</definedName>
    <definedName name="A5_483010BB">#REF!</definedName>
    <definedName name="A5_483510" localSheetId="21">#REF!</definedName>
    <definedName name="A5_483510">#REF!</definedName>
    <definedName name="A5_483510BB" localSheetId="21">#REF!</definedName>
    <definedName name="A5_483510BB">#REF!</definedName>
    <definedName name="A5_484010" localSheetId="21">#REF!</definedName>
    <definedName name="A5_484010">#REF!</definedName>
    <definedName name="A5_484010BB" localSheetId="21">#REF!</definedName>
    <definedName name="A5_484010BB">#REF!</definedName>
    <definedName name="A5_484011" localSheetId="21">#REF!</definedName>
    <definedName name="A5_484011">#REF!</definedName>
    <definedName name="A5_484011BB" localSheetId="21">#REF!</definedName>
    <definedName name="A5_484011BB">#REF!</definedName>
    <definedName name="A5_484012" localSheetId="21">#REF!</definedName>
    <definedName name="A5_484012">#REF!</definedName>
    <definedName name="A5_484012BB" localSheetId="21">#REF!</definedName>
    <definedName name="A5_484012BB">#REF!</definedName>
    <definedName name="A5_485010" localSheetId="21">#REF!</definedName>
    <definedName name="A5_485010">#REF!</definedName>
    <definedName name="A5_485010BB" localSheetId="21">#REF!</definedName>
    <definedName name="A5_485010BB">#REF!</definedName>
    <definedName name="A5_487010" localSheetId="21">#REF!</definedName>
    <definedName name="A5_487010">#REF!</definedName>
    <definedName name="A5_487010BB" localSheetId="21">#REF!</definedName>
    <definedName name="A5_487010BB">#REF!</definedName>
    <definedName name="A5_488010" localSheetId="21">#REF!</definedName>
    <definedName name="A5_488010">#REF!</definedName>
    <definedName name="A5_488010BB" localSheetId="21">#REF!</definedName>
    <definedName name="A5_488010BB">#REF!</definedName>
    <definedName name="A5_489010" localSheetId="21">#REF!</definedName>
    <definedName name="A5_489010">#REF!</definedName>
    <definedName name="A5_489010BB" localSheetId="21">#REF!</definedName>
    <definedName name="A5_489010BB">#REF!</definedName>
    <definedName name="A5_490010" localSheetId="21">#REF!</definedName>
    <definedName name="A5_490010">#REF!</definedName>
    <definedName name="A5_490010BB" localSheetId="21">#REF!</definedName>
    <definedName name="A5_490010BB">#REF!</definedName>
    <definedName name="A5_491010" localSheetId="21">#REF!</definedName>
    <definedName name="A5_491010">#REF!</definedName>
    <definedName name="A5_491010BB" localSheetId="21">#REF!</definedName>
    <definedName name="A5_491010BB">#REF!</definedName>
    <definedName name="A5_491011" localSheetId="21">#REF!</definedName>
    <definedName name="A5_491011">#REF!</definedName>
    <definedName name="A5_491011BB" localSheetId="21">#REF!</definedName>
    <definedName name="A5_491011BB">#REF!</definedName>
    <definedName name="A5_491020" localSheetId="21">#REF!</definedName>
    <definedName name="A5_491020">#REF!</definedName>
    <definedName name="A5_491020BB" localSheetId="21">#REF!</definedName>
    <definedName name="A5_491020BB">#REF!</definedName>
    <definedName name="A5_491030" localSheetId="21">#REF!</definedName>
    <definedName name="A5_491030">#REF!</definedName>
    <definedName name="A5_491030BB" localSheetId="21">#REF!</definedName>
    <definedName name="A5_491030BB">#REF!</definedName>
    <definedName name="A5_491040" localSheetId="21">#REF!</definedName>
    <definedName name="A5_491040">#REF!</definedName>
    <definedName name="A5_491040BB" localSheetId="21">#REF!</definedName>
    <definedName name="A5_491040BB">#REF!</definedName>
    <definedName name="A5_500135" localSheetId="21">#REF!</definedName>
    <definedName name="A5_500135">#REF!</definedName>
    <definedName name="A5_500135BB" localSheetId="21">#REF!</definedName>
    <definedName name="A5_500135BB">#REF!</definedName>
    <definedName name="A5_500140" localSheetId="21">#REF!</definedName>
    <definedName name="A5_500140">#REF!</definedName>
    <definedName name="A5_500140BB" localSheetId="21">#REF!</definedName>
    <definedName name="A5_500140BB">#REF!</definedName>
    <definedName name="A5_500150" localSheetId="21">#REF!</definedName>
    <definedName name="A5_500150">#REF!</definedName>
    <definedName name="A5_500150BB" localSheetId="21">#REF!</definedName>
    <definedName name="A5_500150BB">#REF!</definedName>
    <definedName name="A5_500160" localSheetId="21">#REF!</definedName>
    <definedName name="A5_500160">#REF!</definedName>
    <definedName name="A5_500160BB" localSheetId="21">#REF!</definedName>
    <definedName name="A5_500160BB">#REF!</definedName>
    <definedName name="A5_500165" localSheetId="21">#REF!</definedName>
    <definedName name="A5_500165">#REF!</definedName>
    <definedName name="A5_500165BB" localSheetId="21">#REF!</definedName>
    <definedName name="A5_500165BB">#REF!</definedName>
    <definedName name="A5_500170" localSheetId="21">#REF!</definedName>
    <definedName name="A5_500170">#REF!</definedName>
    <definedName name="A5_500170BB" localSheetId="21">#REF!</definedName>
    <definedName name="A5_500170BB">#REF!</definedName>
    <definedName name="A5_500180" localSheetId="21">#REF!</definedName>
    <definedName name="A5_500180">#REF!</definedName>
    <definedName name="A5_500180BB" localSheetId="21">#REF!</definedName>
    <definedName name="A5_500180BB">#REF!</definedName>
    <definedName name="A5_501020" localSheetId="21">#REF!</definedName>
    <definedName name="A5_501020">#REF!</definedName>
    <definedName name="A5_501020BB" localSheetId="21">#REF!</definedName>
    <definedName name="A5_501020BB">#REF!</definedName>
    <definedName name="A5_504010" localSheetId="21">#REF!</definedName>
    <definedName name="A5_504010">#REF!</definedName>
    <definedName name="A5_504010BB" localSheetId="21">#REF!</definedName>
    <definedName name="A5_504010BB">#REF!</definedName>
    <definedName name="A5_504011" localSheetId="21">#REF!</definedName>
    <definedName name="A5_504011">#REF!</definedName>
    <definedName name="A5_504011BB" localSheetId="21">#REF!</definedName>
    <definedName name="A5_504011BB">#REF!</definedName>
    <definedName name="A5_504012" localSheetId="21">#REF!</definedName>
    <definedName name="A5_504012">#REF!</definedName>
    <definedName name="A5_504012BB" localSheetId="21">#REF!</definedName>
    <definedName name="A5_504012BB">#REF!</definedName>
    <definedName name="A5_504013" localSheetId="21">#REF!</definedName>
    <definedName name="A5_504013">#REF!</definedName>
    <definedName name="A5_504013BB" localSheetId="21">#REF!</definedName>
    <definedName name="A5_504013BB">#REF!</definedName>
    <definedName name="A5_504014" localSheetId="21">#REF!</definedName>
    <definedName name="A5_504014">#REF!</definedName>
    <definedName name="A5_504014BB" localSheetId="21">#REF!</definedName>
    <definedName name="A5_504014BB">#REF!</definedName>
    <definedName name="A5_504016" localSheetId="21">#REF!</definedName>
    <definedName name="A5_504016">#REF!</definedName>
    <definedName name="A5_504016BB" localSheetId="21">#REF!</definedName>
    <definedName name="A5_504016BB">#REF!</definedName>
    <definedName name="A5_504019" localSheetId="21">#REF!</definedName>
    <definedName name="A5_504019">#REF!</definedName>
    <definedName name="A5_504019BB" localSheetId="21">#REF!</definedName>
    <definedName name="A5_504019BB">#REF!</definedName>
    <definedName name="A5_504022" localSheetId="21">#REF!</definedName>
    <definedName name="A5_504022">#REF!</definedName>
    <definedName name="A5_504022BB" localSheetId="21">#REF!</definedName>
    <definedName name="A5_504022BB">#REF!</definedName>
    <definedName name="A5_504023" localSheetId="21">#REF!</definedName>
    <definedName name="A5_504023">#REF!</definedName>
    <definedName name="A5_504023BB" localSheetId="21">#REF!</definedName>
    <definedName name="A5_504023BB">#REF!</definedName>
    <definedName name="A5_504024" localSheetId="21">#REF!</definedName>
    <definedName name="A5_504024">#REF!</definedName>
    <definedName name="A5_504024BB" localSheetId="21">#REF!</definedName>
    <definedName name="A5_504024BB">#REF!</definedName>
    <definedName name="A5_504030" localSheetId="21">#REF!</definedName>
    <definedName name="A5_504030">#REF!</definedName>
    <definedName name="A5_504030BB" localSheetId="21">#REF!</definedName>
    <definedName name="A5_504030BB">#REF!</definedName>
    <definedName name="A5_504042" localSheetId="21">#REF!</definedName>
    <definedName name="A5_504042">#REF!</definedName>
    <definedName name="A5_504042BB" localSheetId="21">#REF!</definedName>
    <definedName name="A5_504042BB">#REF!</definedName>
    <definedName name="A5_504044" localSheetId="21">#REF!</definedName>
    <definedName name="A5_504044">#REF!</definedName>
    <definedName name="A5_504044BB" localSheetId="21">#REF!</definedName>
    <definedName name="A5_504044BB">#REF!</definedName>
    <definedName name="A5_504046" localSheetId="21">#REF!</definedName>
    <definedName name="A5_504046">#REF!</definedName>
    <definedName name="A5_504046BB" localSheetId="21">#REF!</definedName>
    <definedName name="A5_504046BB">#REF!</definedName>
    <definedName name="A5_504047" localSheetId="21">#REF!</definedName>
    <definedName name="A5_504047">#REF!</definedName>
    <definedName name="A5_504047BB" localSheetId="21">#REF!</definedName>
    <definedName name="A5_504047BB">#REF!</definedName>
    <definedName name="A5_504054" localSheetId="21">#REF!</definedName>
    <definedName name="A5_504054">#REF!</definedName>
    <definedName name="A5_504054BB" localSheetId="21">#REF!</definedName>
    <definedName name="A5_504054BB">#REF!</definedName>
    <definedName name="A5_504056" localSheetId="21">#REF!</definedName>
    <definedName name="A5_504056">#REF!</definedName>
    <definedName name="A5_504056BB" localSheetId="21">#REF!</definedName>
    <definedName name="A5_504056BB">#REF!</definedName>
    <definedName name="A5_505005" localSheetId="21">#REF!</definedName>
    <definedName name="A5_505005">#REF!</definedName>
    <definedName name="A5_505005BB" localSheetId="21">#REF!</definedName>
    <definedName name="A5_505005BB">#REF!</definedName>
    <definedName name="A5_505007" localSheetId="21">#REF!</definedName>
    <definedName name="A5_505007">#REF!</definedName>
    <definedName name="A5_505007BB" localSheetId="21">#REF!</definedName>
    <definedName name="A5_505007BB">#REF!</definedName>
    <definedName name="A5_505008" localSheetId="21">#REF!</definedName>
    <definedName name="A5_505008">#REF!</definedName>
    <definedName name="A5_505008BB" localSheetId="21">#REF!</definedName>
    <definedName name="A5_505008BB">#REF!</definedName>
    <definedName name="A5_505009" localSheetId="21">#REF!</definedName>
    <definedName name="A5_505009">#REF!</definedName>
    <definedName name="A5_505009BB" localSheetId="21">#REF!</definedName>
    <definedName name="A5_505009BB">#REF!</definedName>
    <definedName name="A5_505010" localSheetId="21">#REF!</definedName>
    <definedName name="A5_505010">#REF!</definedName>
    <definedName name="A5_505010BB" localSheetId="21">#REF!</definedName>
    <definedName name="A5_505010BB">#REF!</definedName>
    <definedName name="A5_505011" localSheetId="21">#REF!</definedName>
    <definedName name="A5_505011">#REF!</definedName>
    <definedName name="A5_505011BB" localSheetId="21">#REF!</definedName>
    <definedName name="A5_505011BB">#REF!</definedName>
    <definedName name="A5_505012" localSheetId="21">#REF!</definedName>
    <definedName name="A5_505012">#REF!</definedName>
    <definedName name="A5_505012BB" localSheetId="21">#REF!</definedName>
    <definedName name="A5_505012BB">#REF!</definedName>
    <definedName name="A5_505013" localSheetId="21">#REF!</definedName>
    <definedName name="A5_505013">#REF!</definedName>
    <definedName name="A5_505013BB" localSheetId="21">#REF!</definedName>
    <definedName name="A5_505013BB">#REF!</definedName>
    <definedName name="A5_505014" localSheetId="21">#REF!</definedName>
    <definedName name="A5_505014">#REF!</definedName>
    <definedName name="A5_505014BB" localSheetId="21">#REF!</definedName>
    <definedName name="A5_505014BB">#REF!</definedName>
    <definedName name="A5_505015" localSheetId="21">#REF!</definedName>
    <definedName name="A5_505015">#REF!</definedName>
    <definedName name="A5_505015BB" localSheetId="21">#REF!</definedName>
    <definedName name="A5_505015BB">#REF!</definedName>
    <definedName name="A5_505016" localSheetId="21">#REF!</definedName>
    <definedName name="A5_505016">#REF!</definedName>
    <definedName name="A5_505016BB" localSheetId="21">#REF!</definedName>
    <definedName name="A5_505016BB">#REF!</definedName>
    <definedName name="A5_505017" localSheetId="21">#REF!</definedName>
    <definedName name="A5_505017">#REF!</definedName>
    <definedName name="A5_505017BB" localSheetId="21">#REF!</definedName>
    <definedName name="A5_505017BB">#REF!</definedName>
    <definedName name="A5_505018" localSheetId="21">#REF!</definedName>
    <definedName name="A5_505018">#REF!</definedName>
    <definedName name="A5_505018BB" localSheetId="21">#REF!</definedName>
    <definedName name="A5_505018BB">#REF!</definedName>
    <definedName name="A5_505020" localSheetId="21">#REF!</definedName>
    <definedName name="A5_505020">#REF!</definedName>
    <definedName name="A5_505020BB" localSheetId="21">#REF!</definedName>
    <definedName name="A5_505020BB">#REF!</definedName>
    <definedName name="A5_505021" localSheetId="21">#REF!</definedName>
    <definedName name="A5_505021">#REF!</definedName>
    <definedName name="A5_505021BB" localSheetId="21">#REF!</definedName>
    <definedName name="A5_505021BB">#REF!</definedName>
    <definedName name="A5_505024" localSheetId="21">#REF!</definedName>
    <definedName name="A5_505024">#REF!</definedName>
    <definedName name="A5_505024BB" localSheetId="21">#REF!</definedName>
    <definedName name="A5_505024BB">#REF!</definedName>
    <definedName name="A5_505026" localSheetId="21">#REF!</definedName>
    <definedName name="A5_505026">#REF!</definedName>
    <definedName name="A5_505026BB" localSheetId="21">#REF!</definedName>
    <definedName name="A5_505026BB">#REF!</definedName>
    <definedName name="A5_505029" localSheetId="21">#REF!</definedName>
    <definedName name="A5_505029">#REF!</definedName>
    <definedName name="A5_505029BB" localSheetId="21">#REF!</definedName>
    <definedName name="A5_505029BB">#REF!</definedName>
    <definedName name="A5_505030" localSheetId="21">#REF!</definedName>
    <definedName name="A5_505030">#REF!</definedName>
    <definedName name="A5_505030BB" localSheetId="21">#REF!</definedName>
    <definedName name="A5_505030BB">#REF!</definedName>
    <definedName name="A5_505040" localSheetId="21">#REF!</definedName>
    <definedName name="A5_505040">#REF!</definedName>
    <definedName name="A5_505040BB" localSheetId="21">#REF!</definedName>
    <definedName name="A5_505040BB">#REF!</definedName>
    <definedName name="A5_505070" localSheetId="21">#REF!</definedName>
    <definedName name="A5_505070">#REF!</definedName>
    <definedName name="A5_505070BB" localSheetId="21">#REF!</definedName>
    <definedName name="A5_505070BB">#REF!</definedName>
    <definedName name="A5_505080" localSheetId="21">#REF!</definedName>
    <definedName name="A5_505080">#REF!</definedName>
    <definedName name="A5_505080BB" localSheetId="21">#REF!</definedName>
    <definedName name="A5_505080BB">#REF!</definedName>
    <definedName name="A5_505081" localSheetId="21">#REF!</definedName>
    <definedName name="A5_505081">#REF!</definedName>
    <definedName name="A5_505081BB" localSheetId="21">#REF!</definedName>
    <definedName name="A5_505081BB">#REF!</definedName>
    <definedName name="A5_505090" localSheetId="21">#REF!</definedName>
    <definedName name="A5_505090">#REF!</definedName>
    <definedName name="A5_505090BB" localSheetId="21">#REF!</definedName>
    <definedName name="A5_505090BB">#REF!</definedName>
    <definedName name="A5_505100" localSheetId="21">#REF!</definedName>
    <definedName name="A5_505100">#REF!</definedName>
    <definedName name="A5_505100BB" localSheetId="21">#REF!</definedName>
    <definedName name="A5_505100BB">#REF!</definedName>
    <definedName name="A5_505110" localSheetId="21">#REF!</definedName>
    <definedName name="A5_505110">#REF!</definedName>
    <definedName name="A5_505110BB" localSheetId="21">#REF!</definedName>
    <definedName name="A5_505110BB">#REF!</definedName>
    <definedName name="A5_505132" localSheetId="21">#REF!</definedName>
    <definedName name="A5_505132">#REF!</definedName>
    <definedName name="A5_505132BB" localSheetId="21">#REF!</definedName>
    <definedName name="A5_505132BB">#REF!</definedName>
    <definedName name="A5_505146" localSheetId="21">#REF!</definedName>
    <definedName name="A5_505146">#REF!</definedName>
    <definedName name="A5_505146BB" localSheetId="21">#REF!</definedName>
    <definedName name="A5_505146BB">#REF!</definedName>
    <definedName name="A5_505163" localSheetId="21">#REF!</definedName>
    <definedName name="A5_505163">#REF!</definedName>
    <definedName name="A5_505163BB" localSheetId="21">#REF!</definedName>
    <definedName name="A5_505163BB">#REF!</definedName>
    <definedName name="A5_505164" localSheetId="21">#REF!</definedName>
    <definedName name="A5_505164">#REF!</definedName>
    <definedName name="A5_505164BB" localSheetId="21">#REF!</definedName>
    <definedName name="A5_505164BB">#REF!</definedName>
    <definedName name="A5_505165" localSheetId="21">#REF!</definedName>
    <definedName name="A5_505165">#REF!</definedName>
    <definedName name="A5_505165BB" localSheetId="21">#REF!</definedName>
    <definedName name="A5_505165BB">#REF!</definedName>
    <definedName name="A5_505166" localSheetId="21">#REF!</definedName>
    <definedName name="A5_505166">#REF!</definedName>
    <definedName name="A5_505166BB" localSheetId="21">#REF!</definedName>
    <definedName name="A5_505166BB">#REF!</definedName>
    <definedName name="A5_505168" localSheetId="21">#REF!</definedName>
    <definedName name="A5_505168">#REF!</definedName>
    <definedName name="A5_505168BB" localSheetId="21">#REF!</definedName>
    <definedName name="A5_505168BB">#REF!</definedName>
    <definedName name="A5_505172" localSheetId="21">#REF!</definedName>
    <definedName name="A5_505172">#REF!</definedName>
    <definedName name="A5_505172BB" localSheetId="21">#REF!</definedName>
    <definedName name="A5_505172BB">#REF!</definedName>
    <definedName name="A5_505184" localSheetId="21">#REF!</definedName>
    <definedName name="A5_505184">#REF!</definedName>
    <definedName name="A5_505184BB" localSheetId="21">#REF!</definedName>
    <definedName name="A5_505184BB">#REF!</definedName>
    <definedName name="A5_505222" localSheetId="21">#REF!</definedName>
    <definedName name="A5_505222">#REF!</definedName>
    <definedName name="A5_505222BB" localSheetId="21">#REF!</definedName>
    <definedName name="A5_505222BB">#REF!</definedName>
    <definedName name="A5_505242" localSheetId="21">#REF!</definedName>
    <definedName name="A5_505242">#REF!</definedName>
    <definedName name="A5_505242BB" localSheetId="21">#REF!</definedName>
    <definedName name="A5_505242BB">#REF!</definedName>
    <definedName name="A5_505246" localSheetId="21">#REF!</definedName>
    <definedName name="A5_505246">#REF!</definedName>
    <definedName name="A5_505246BB" localSheetId="21">#REF!</definedName>
    <definedName name="A5_505246BB">#REF!</definedName>
    <definedName name="A5_505247" localSheetId="21">#REF!</definedName>
    <definedName name="A5_505247">#REF!</definedName>
    <definedName name="A5_505247BB" localSheetId="21">#REF!</definedName>
    <definedName name="A5_505247BB">#REF!</definedName>
    <definedName name="A5_506001" localSheetId="21">#REF!</definedName>
    <definedName name="A5_506001">#REF!</definedName>
    <definedName name="A5_506001BB" localSheetId="21">#REF!</definedName>
    <definedName name="A5_506001BB">#REF!</definedName>
    <definedName name="A5_506002" localSheetId="21">#REF!</definedName>
    <definedName name="A5_506002">#REF!</definedName>
    <definedName name="A5_506002BB" localSheetId="21">#REF!</definedName>
    <definedName name="A5_506002BB">#REF!</definedName>
    <definedName name="A5_506010" localSheetId="21">#REF!</definedName>
    <definedName name="A5_506010">#REF!</definedName>
    <definedName name="A5_506010BB" localSheetId="21">#REF!</definedName>
    <definedName name="A5_506010BB">#REF!</definedName>
    <definedName name="A5_506012" localSheetId="21">#REF!</definedName>
    <definedName name="A5_506012">#REF!</definedName>
    <definedName name="A5_506012BB" localSheetId="21">#REF!</definedName>
    <definedName name="A5_506012BB">#REF!</definedName>
    <definedName name="A5_506013" localSheetId="21">#REF!</definedName>
    <definedName name="A5_506013">#REF!</definedName>
    <definedName name="A5_506013BB" localSheetId="21">#REF!</definedName>
    <definedName name="A5_506013BB">#REF!</definedName>
    <definedName name="A5_507010" localSheetId="21">#REF!</definedName>
    <definedName name="A5_507010">#REF!</definedName>
    <definedName name="A5_507010BB" localSheetId="21">#REF!</definedName>
    <definedName name="A5_507010BB">#REF!</definedName>
    <definedName name="A5_507036" localSheetId="21">#REF!</definedName>
    <definedName name="A5_507036">#REF!</definedName>
    <definedName name="A5_507036BB" localSheetId="21">#REF!</definedName>
    <definedName name="A5_507036BB">#REF!</definedName>
    <definedName name="A5_507510" localSheetId="21">#REF!</definedName>
    <definedName name="A5_507510">#REF!</definedName>
    <definedName name="A5_507510BB" localSheetId="21">#REF!</definedName>
    <definedName name="A5_507510BB">#REF!</definedName>
    <definedName name="A5_507511" localSheetId="21">#REF!</definedName>
    <definedName name="A5_507511">#REF!</definedName>
    <definedName name="A5_507511BB" localSheetId="21">#REF!</definedName>
    <definedName name="A5_507511BB">#REF!</definedName>
    <definedName name="A5_507513" localSheetId="21">#REF!</definedName>
    <definedName name="A5_507513">#REF!</definedName>
    <definedName name="A5_507513BB" localSheetId="21">#REF!</definedName>
    <definedName name="A5_507513BB">#REF!</definedName>
    <definedName name="A5_507514" localSheetId="21">#REF!</definedName>
    <definedName name="A5_507514">#REF!</definedName>
    <definedName name="A5_507514BB" localSheetId="21">#REF!</definedName>
    <definedName name="A5_507514BB">#REF!</definedName>
    <definedName name="A5_507517" localSheetId="21">#REF!</definedName>
    <definedName name="A5_507517">#REF!</definedName>
    <definedName name="A5_507517BB" localSheetId="21">#REF!</definedName>
    <definedName name="A5_507517BB">#REF!</definedName>
    <definedName name="A5_507519" localSheetId="21">#REF!</definedName>
    <definedName name="A5_507519">#REF!</definedName>
    <definedName name="A5_507519BB" localSheetId="21">#REF!</definedName>
    <definedName name="A5_507519BB">#REF!</definedName>
    <definedName name="A5_508010" localSheetId="21">#REF!</definedName>
    <definedName name="A5_508010">#REF!</definedName>
    <definedName name="A5_508010BB" localSheetId="21">#REF!</definedName>
    <definedName name="A5_508010BB">#REF!</definedName>
    <definedName name="A5_508020" localSheetId="21">#REF!</definedName>
    <definedName name="A5_508020">#REF!</definedName>
    <definedName name="A5_508020BB" localSheetId="21">#REF!</definedName>
    <definedName name="A5_508020BB">#REF!</definedName>
    <definedName name="A5_508995" localSheetId="21">#REF!</definedName>
    <definedName name="A5_508995">#REF!</definedName>
    <definedName name="A5_508995BB" localSheetId="21">#REF!</definedName>
    <definedName name="A5_508995BB">#REF!</definedName>
    <definedName name="A5_508998" localSheetId="21">#REF!</definedName>
    <definedName name="A5_508998">#REF!</definedName>
    <definedName name="A5_508998BB" localSheetId="21">#REF!</definedName>
    <definedName name="A5_508998BB">#REF!</definedName>
    <definedName name="A5_508999" localSheetId="21">#REF!</definedName>
    <definedName name="A5_508999">#REF!</definedName>
    <definedName name="A5_508999BB" localSheetId="21">#REF!</definedName>
    <definedName name="A5_508999BB">#REF!</definedName>
    <definedName name="A5_509005" localSheetId="21">#REF!</definedName>
    <definedName name="A5_509005">#REF!</definedName>
    <definedName name="A5_509005BB" localSheetId="21">#REF!</definedName>
    <definedName name="A5_509005BB">#REF!</definedName>
    <definedName name="A5_509040" localSheetId="21">#REF!</definedName>
    <definedName name="A5_509040">#REF!</definedName>
    <definedName name="A5_509040BB" localSheetId="21">#REF!</definedName>
    <definedName name="A5_509040BB">#REF!</definedName>
    <definedName name="A5_509061" localSheetId="21">#REF!</definedName>
    <definedName name="A5_509061">#REF!</definedName>
    <definedName name="A5_509061BB" localSheetId="21">#REF!</definedName>
    <definedName name="A5_509061BB">#REF!</definedName>
    <definedName name="A5_510010" localSheetId="21">#REF!</definedName>
    <definedName name="A5_510010">#REF!</definedName>
    <definedName name="A5_510010BB" localSheetId="21">#REF!</definedName>
    <definedName name="A5_510010BB">#REF!</definedName>
    <definedName name="A5_510020" localSheetId="21">#REF!</definedName>
    <definedName name="A5_510020">#REF!</definedName>
    <definedName name="A5_510020BB" localSheetId="21">#REF!</definedName>
    <definedName name="A5_510020BB">#REF!</definedName>
    <definedName name="A5_511010" localSheetId="21">#REF!</definedName>
    <definedName name="A5_511010">#REF!</definedName>
    <definedName name="A5_511010BB" localSheetId="21">#REF!</definedName>
    <definedName name="A5_511010BB">#REF!</definedName>
    <definedName name="A5_513010" localSheetId="21">#REF!</definedName>
    <definedName name="A5_513010">#REF!</definedName>
    <definedName name="A5_513010BB" localSheetId="21">#REF!</definedName>
    <definedName name="A5_513010BB">#REF!</definedName>
    <definedName name="A5_513030" localSheetId="21">#REF!</definedName>
    <definedName name="A5_513030">#REF!</definedName>
    <definedName name="A5_513030BB" localSheetId="21">#REF!</definedName>
    <definedName name="A5_513030BB">#REF!</definedName>
    <definedName name="A5_513031" localSheetId="21">#REF!</definedName>
    <definedName name="A5_513031">#REF!</definedName>
    <definedName name="A5_513031BB" localSheetId="21">#REF!</definedName>
    <definedName name="A5_513031BB">#REF!</definedName>
    <definedName name="A5_515040" localSheetId="21">#REF!</definedName>
    <definedName name="A5_515040">#REF!</definedName>
    <definedName name="A5_515040BB" localSheetId="21">#REF!</definedName>
    <definedName name="A5_515040BB">#REF!</definedName>
    <definedName name="A5_515042" localSheetId="21">#REF!</definedName>
    <definedName name="A5_515042">#REF!</definedName>
    <definedName name="A5_515042BB" localSheetId="21">#REF!</definedName>
    <definedName name="A5_515042BB">#REF!</definedName>
    <definedName name="A5_515044" localSheetId="21">#REF!</definedName>
    <definedName name="A5_515044">#REF!</definedName>
    <definedName name="A5_515044BB" localSheetId="21">#REF!</definedName>
    <definedName name="A5_515044BB">#REF!</definedName>
    <definedName name="A5_515050" localSheetId="21">#REF!</definedName>
    <definedName name="A5_515050">#REF!</definedName>
    <definedName name="A5_515050BB" localSheetId="21">#REF!</definedName>
    <definedName name="A5_515050BB">#REF!</definedName>
    <definedName name="A5_515052" localSheetId="21">#REF!</definedName>
    <definedName name="A5_515052">#REF!</definedName>
    <definedName name="A5_515052BB" localSheetId="21">#REF!</definedName>
    <definedName name="A5_515052BB">#REF!</definedName>
    <definedName name="A5_515053" localSheetId="21">#REF!</definedName>
    <definedName name="A5_515053">#REF!</definedName>
    <definedName name="A5_515053BB" localSheetId="21">#REF!</definedName>
    <definedName name="A5_515053BB">#REF!</definedName>
    <definedName name="A5_515054" localSheetId="21">#REF!</definedName>
    <definedName name="A5_515054">#REF!</definedName>
    <definedName name="A5_515054BB" localSheetId="21">#REF!</definedName>
    <definedName name="A5_515054BB">#REF!</definedName>
    <definedName name="A5_515055" localSheetId="21">#REF!</definedName>
    <definedName name="A5_515055">#REF!</definedName>
    <definedName name="A5_515055BB" localSheetId="21">#REF!</definedName>
    <definedName name="A5_515055BB">#REF!</definedName>
    <definedName name="A5_515056" localSheetId="21">#REF!</definedName>
    <definedName name="A5_515056">#REF!</definedName>
    <definedName name="A5_515056BB" localSheetId="21">#REF!</definedName>
    <definedName name="A5_515056BB">#REF!</definedName>
    <definedName name="A5_515070" localSheetId="21">#REF!</definedName>
    <definedName name="A5_515070">#REF!</definedName>
    <definedName name="A5_515070BB" localSheetId="21">#REF!</definedName>
    <definedName name="A5_515070BB">#REF!</definedName>
    <definedName name="A5_515080" localSheetId="21">#REF!</definedName>
    <definedName name="A5_515080">#REF!</definedName>
    <definedName name="A5_515080BB" localSheetId="21">#REF!</definedName>
    <definedName name="A5_515080BB">#REF!</definedName>
    <definedName name="A5_517500" localSheetId="21">#REF!</definedName>
    <definedName name="A5_517500">#REF!</definedName>
    <definedName name="A5_517500BB" localSheetId="21">#REF!</definedName>
    <definedName name="A5_517500BB">#REF!</definedName>
    <definedName name="A5_517987" localSheetId="21">#REF!</definedName>
    <definedName name="A5_517987">#REF!</definedName>
    <definedName name="A5_517987BB" localSheetId="21">#REF!</definedName>
    <definedName name="A5_517987BB">#REF!</definedName>
    <definedName name="A5_517988" localSheetId="21">#REF!</definedName>
    <definedName name="A5_517988">#REF!</definedName>
    <definedName name="A5_517988BB" localSheetId="21">#REF!</definedName>
    <definedName name="A5_517988BB">#REF!</definedName>
    <definedName name="A5_517989" localSheetId="21">#REF!</definedName>
    <definedName name="A5_517989">#REF!</definedName>
    <definedName name="A5_517989BB" localSheetId="21">#REF!</definedName>
    <definedName name="A5_517989BB">#REF!</definedName>
    <definedName name="A5_517990" localSheetId="21">#REF!</definedName>
    <definedName name="A5_517990">#REF!</definedName>
    <definedName name="A5_517990BB" localSheetId="21">#REF!</definedName>
    <definedName name="A5_517990BB">#REF!</definedName>
    <definedName name="A5_517991" localSheetId="21">#REF!</definedName>
    <definedName name="A5_517991">#REF!</definedName>
    <definedName name="A5_517991BB" localSheetId="21">#REF!</definedName>
    <definedName name="A5_517991BB">#REF!</definedName>
    <definedName name="A5_517992" localSheetId="21">#REF!</definedName>
    <definedName name="A5_517992">#REF!</definedName>
    <definedName name="A5_517992BB" localSheetId="21">#REF!</definedName>
    <definedName name="A5_517992BB">#REF!</definedName>
    <definedName name="A5_517994" localSheetId="21">#REF!</definedName>
    <definedName name="A5_517994">#REF!</definedName>
    <definedName name="A5_517994BB" localSheetId="21">#REF!</definedName>
    <definedName name="A5_517994BB">#REF!</definedName>
    <definedName name="A5_517995" localSheetId="21">#REF!</definedName>
    <definedName name="A5_517995">#REF!</definedName>
    <definedName name="A5_517995BB" localSheetId="21">#REF!</definedName>
    <definedName name="A5_517995BB">#REF!</definedName>
    <definedName name="A5_517996" localSheetId="21">#REF!</definedName>
    <definedName name="A5_517996">#REF!</definedName>
    <definedName name="A5_517996BB" localSheetId="21">#REF!</definedName>
    <definedName name="A5_517996BB">#REF!</definedName>
    <definedName name="A5_517997" localSheetId="21">#REF!</definedName>
    <definedName name="A5_517997">#REF!</definedName>
    <definedName name="A5_517997BB" localSheetId="21">#REF!</definedName>
    <definedName name="A5_517997BB">#REF!</definedName>
    <definedName name="A5_517998" localSheetId="21">#REF!</definedName>
    <definedName name="A5_517998">#REF!</definedName>
    <definedName name="A5_517998BB" localSheetId="21">#REF!</definedName>
    <definedName name="A5_517998BB">#REF!</definedName>
    <definedName name="A5_517999" localSheetId="21">#REF!</definedName>
    <definedName name="A5_517999">#REF!</definedName>
    <definedName name="A5_517999BB" localSheetId="21">#REF!</definedName>
    <definedName name="A5_517999BB">#REF!</definedName>
    <definedName name="A5_518010" localSheetId="21">#REF!</definedName>
    <definedName name="A5_518010">#REF!</definedName>
    <definedName name="A5_518010BB" localSheetId="21">#REF!</definedName>
    <definedName name="A5_518010BB">#REF!</definedName>
    <definedName name="A5_518015" localSheetId="21">#REF!</definedName>
    <definedName name="A5_518015">#REF!</definedName>
    <definedName name="A5_518015BB" localSheetId="21">#REF!</definedName>
    <definedName name="A5_518015BB">#REF!</definedName>
    <definedName name="A5_518020" localSheetId="21">#REF!</definedName>
    <definedName name="A5_518020">#REF!</definedName>
    <definedName name="A5_518020BB" localSheetId="21">#REF!</definedName>
    <definedName name="A5_518020BB">#REF!</definedName>
    <definedName name="A5_518030" localSheetId="21">#REF!</definedName>
    <definedName name="A5_518030">#REF!</definedName>
    <definedName name="A5_518030BB" localSheetId="21">#REF!</definedName>
    <definedName name="A5_518030BB">#REF!</definedName>
    <definedName name="A5_518070" localSheetId="21">#REF!</definedName>
    <definedName name="A5_518070">#REF!</definedName>
    <definedName name="A5_518070BB" localSheetId="21">#REF!</definedName>
    <definedName name="A5_518070BB">#REF!</definedName>
    <definedName name="A5_518090" localSheetId="21">#REF!</definedName>
    <definedName name="A5_518090">#REF!</definedName>
    <definedName name="A5_518090BB" localSheetId="21">#REF!</definedName>
    <definedName name="A5_518090BB">#REF!</definedName>
    <definedName name="A5_518130" localSheetId="21">#REF!</definedName>
    <definedName name="A5_518130">#REF!</definedName>
    <definedName name="A5_518130BB" localSheetId="21">#REF!</definedName>
    <definedName name="A5_518130BB">#REF!</definedName>
    <definedName name="A5_518160" localSheetId="21">#REF!</definedName>
    <definedName name="A5_518160">#REF!</definedName>
    <definedName name="A5_518160BB" localSheetId="21">#REF!</definedName>
    <definedName name="A5_518160BB">#REF!</definedName>
    <definedName name="A5_518161" localSheetId="21">#REF!</definedName>
    <definedName name="A5_518161">#REF!</definedName>
    <definedName name="A5_518161BB" localSheetId="21">#REF!</definedName>
    <definedName name="A5_518161BB">#REF!</definedName>
    <definedName name="A5_518162" localSheetId="21">#REF!</definedName>
    <definedName name="A5_518162">#REF!</definedName>
    <definedName name="A5_518162BB" localSheetId="21">#REF!</definedName>
    <definedName name="A5_518162BB">#REF!</definedName>
    <definedName name="A5_518163" localSheetId="21">#REF!</definedName>
    <definedName name="A5_518163">#REF!</definedName>
    <definedName name="A5_518163BB" localSheetId="21">#REF!</definedName>
    <definedName name="A5_518163BB">#REF!</definedName>
    <definedName name="A5_518164" localSheetId="21">#REF!</definedName>
    <definedName name="A5_518164">#REF!</definedName>
    <definedName name="A5_518164BB" localSheetId="21">#REF!</definedName>
    <definedName name="A5_518164BB">#REF!</definedName>
    <definedName name="A5_518165" localSheetId="21">#REF!</definedName>
    <definedName name="A5_518165">#REF!</definedName>
    <definedName name="A5_518165BB" localSheetId="21">#REF!</definedName>
    <definedName name="A5_518165BB">#REF!</definedName>
    <definedName name="A5_521989" localSheetId="21">#REF!</definedName>
    <definedName name="A5_521989">#REF!</definedName>
    <definedName name="A5_521989BB" localSheetId="21">#REF!</definedName>
    <definedName name="A5_521989BB">#REF!</definedName>
    <definedName name="A5_521990" localSheetId="21">#REF!</definedName>
    <definedName name="A5_521990">#REF!</definedName>
    <definedName name="A5_521990BB" localSheetId="21">#REF!</definedName>
    <definedName name="A5_521990BB">#REF!</definedName>
    <definedName name="A5_521991" localSheetId="21">#REF!</definedName>
    <definedName name="A5_521991">#REF!</definedName>
    <definedName name="A5_521991BB" localSheetId="21">#REF!</definedName>
    <definedName name="A5_521991BB">#REF!</definedName>
    <definedName name="A5_521994" localSheetId="21">#REF!</definedName>
    <definedName name="A5_521994">#REF!</definedName>
    <definedName name="A5_521994BB" localSheetId="21">#REF!</definedName>
    <definedName name="A5_521994BB">#REF!</definedName>
    <definedName name="A5_521999" localSheetId="21">#REF!</definedName>
    <definedName name="A5_521999">#REF!</definedName>
    <definedName name="A5_521999BB" localSheetId="21">#REF!</definedName>
    <definedName name="A5_521999BB">#REF!</definedName>
    <definedName name="A5_522010" localSheetId="21">#REF!</definedName>
    <definedName name="A5_522010">#REF!</definedName>
    <definedName name="A5_522010BB" localSheetId="21">#REF!</definedName>
    <definedName name="A5_522010BB">#REF!</definedName>
    <definedName name="A5_522020" localSheetId="21">#REF!</definedName>
    <definedName name="A5_522020">#REF!</definedName>
    <definedName name="A5_522020BB" localSheetId="21">#REF!</definedName>
    <definedName name="A5_522020BB">#REF!</definedName>
    <definedName name="A5_522025" localSheetId="21">#REF!</definedName>
    <definedName name="A5_522025">#REF!</definedName>
    <definedName name="A5_522025BB" localSheetId="21">#REF!</definedName>
    <definedName name="A5_522025BB">#REF!</definedName>
    <definedName name="A5_522030" localSheetId="21">#REF!</definedName>
    <definedName name="A5_522030">#REF!</definedName>
    <definedName name="A5_522030BB" localSheetId="21">#REF!</definedName>
    <definedName name="A5_522030BB">#REF!</definedName>
    <definedName name="A5_522040" localSheetId="21">#REF!</definedName>
    <definedName name="A5_522040">#REF!</definedName>
    <definedName name="A5_522040BB" localSheetId="21">#REF!</definedName>
    <definedName name="A5_522040BB">#REF!</definedName>
    <definedName name="A5_522050" localSheetId="21">#REF!</definedName>
    <definedName name="A5_522050">#REF!</definedName>
    <definedName name="A5_522050BB" localSheetId="21">#REF!</definedName>
    <definedName name="A5_522050BB">#REF!</definedName>
    <definedName name="A5_522060" localSheetId="21">#REF!</definedName>
    <definedName name="A5_522060">#REF!</definedName>
    <definedName name="A5_522060BB" localSheetId="21">#REF!</definedName>
    <definedName name="A5_522060BB">#REF!</definedName>
    <definedName name="A5_522062" localSheetId="21">#REF!</definedName>
    <definedName name="A5_522062">#REF!</definedName>
    <definedName name="A5_522062BB" localSheetId="21">#REF!</definedName>
    <definedName name="A5_522062BB">#REF!</definedName>
    <definedName name="A5_522070" localSheetId="21">#REF!</definedName>
    <definedName name="A5_522070">#REF!</definedName>
    <definedName name="A5_522070BB" localSheetId="21">#REF!</definedName>
    <definedName name="A5_522070BB">#REF!</definedName>
    <definedName name="A5_522080" localSheetId="21">#REF!</definedName>
    <definedName name="A5_522080">#REF!</definedName>
    <definedName name="A5_522080BB" localSheetId="21">#REF!</definedName>
    <definedName name="A5_522080BB">#REF!</definedName>
    <definedName name="A5_522090" localSheetId="21">#REF!</definedName>
    <definedName name="A5_522090">#REF!</definedName>
    <definedName name="A5_522090BB" localSheetId="21">#REF!</definedName>
    <definedName name="A5_522090BB">#REF!</definedName>
    <definedName name="A5_522100" localSheetId="21">#REF!</definedName>
    <definedName name="A5_522100">#REF!</definedName>
    <definedName name="A5_522100BB" localSheetId="21">#REF!</definedName>
    <definedName name="A5_522100BB">#REF!</definedName>
    <definedName name="A5_522110" localSheetId="21">#REF!</definedName>
    <definedName name="A5_522110">#REF!</definedName>
    <definedName name="A5_522110BB" localSheetId="21">#REF!</definedName>
    <definedName name="A5_522110BB">#REF!</definedName>
    <definedName name="A5_522120" localSheetId="21">#REF!</definedName>
    <definedName name="A5_522120">#REF!</definedName>
    <definedName name="A5_522120BB" localSheetId="21">#REF!</definedName>
    <definedName name="A5_522120BB">#REF!</definedName>
    <definedName name="A5_522130" localSheetId="21">#REF!</definedName>
    <definedName name="A5_522130">#REF!</definedName>
    <definedName name="A5_522130BB" localSheetId="21">#REF!</definedName>
    <definedName name="A5_522130BB">#REF!</definedName>
    <definedName name="A5_522140" localSheetId="21">#REF!</definedName>
    <definedName name="A5_522140">#REF!</definedName>
    <definedName name="A5_522140BB" localSheetId="21">#REF!</definedName>
    <definedName name="A5_522140BB">#REF!</definedName>
    <definedName name="A5_522150" localSheetId="21">#REF!</definedName>
    <definedName name="A5_522150">#REF!</definedName>
    <definedName name="A5_522150BB" localSheetId="21">#REF!</definedName>
    <definedName name="A5_522150BB">#REF!</definedName>
    <definedName name="A5_523000" localSheetId="21">#REF!</definedName>
    <definedName name="A5_523000">#REF!</definedName>
    <definedName name="A5_523000BB" localSheetId="21">#REF!</definedName>
    <definedName name="A5_523000BB">#REF!</definedName>
    <definedName name="A5_530010" localSheetId="21">#REF!</definedName>
    <definedName name="A5_530010">#REF!</definedName>
    <definedName name="A5_530010BB" localSheetId="21">#REF!</definedName>
    <definedName name="A5_530010BB">#REF!</definedName>
    <definedName name="A5_530011" localSheetId="21">#REF!</definedName>
    <definedName name="A5_530011">#REF!</definedName>
    <definedName name="A5_530011BB" localSheetId="21">#REF!</definedName>
    <definedName name="A5_530011BB">#REF!</definedName>
    <definedName name="A5_530020" localSheetId="21">#REF!</definedName>
    <definedName name="A5_530020">#REF!</definedName>
    <definedName name="A5_530020BB" localSheetId="21">#REF!</definedName>
    <definedName name="A5_530020BB">#REF!</definedName>
    <definedName name="A5_530030" localSheetId="21">#REF!</definedName>
    <definedName name="A5_530030">#REF!</definedName>
    <definedName name="A5_530030BB" localSheetId="21">#REF!</definedName>
    <definedName name="A5_530030BB">#REF!</definedName>
    <definedName name="A5_530050" localSheetId="21">#REF!</definedName>
    <definedName name="A5_530050">#REF!</definedName>
    <definedName name="A5_530050BB" localSheetId="21">#REF!</definedName>
    <definedName name="A5_530050BB">#REF!</definedName>
    <definedName name="A5_530977" localSheetId="21">#REF!</definedName>
    <definedName name="A5_530977">#REF!</definedName>
    <definedName name="A5_530977BB" localSheetId="21">#REF!</definedName>
    <definedName name="A5_530977BB">#REF!</definedName>
    <definedName name="A5_530978" localSheetId="21">#REF!</definedName>
    <definedName name="A5_530978">#REF!</definedName>
    <definedName name="A5_530978BB" localSheetId="21">#REF!</definedName>
    <definedName name="A5_530978BB">#REF!</definedName>
    <definedName name="A5_530979" localSheetId="21">#REF!</definedName>
    <definedName name="A5_530979">#REF!</definedName>
    <definedName name="A5_530979BB" localSheetId="21">#REF!</definedName>
    <definedName name="A5_530979BB">#REF!</definedName>
    <definedName name="A5_530991" localSheetId="21">#REF!</definedName>
    <definedName name="A5_530991">#REF!</definedName>
    <definedName name="A5_530991BB" localSheetId="21">#REF!</definedName>
    <definedName name="A5_530991BB">#REF!</definedName>
    <definedName name="A5_530992" localSheetId="21">#REF!</definedName>
    <definedName name="A5_530992">#REF!</definedName>
    <definedName name="A5_530992BB" localSheetId="21">#REF!</definedName>
    <definedName name="A5_530992BB">#REF!</definedName>
    <definedName name="A5_530995" localSheetId="21">#REF!</definedName>
    <definedName name="A5_530995">#REF!</definedName>
    <definedName name="A5_530995BB" localSheetId="21">#REF!</definedName>
    <definedName name="A5_530995BB">#REF!</definedName>
    <definedName name="A5_530996" localSheetId="21">#REF!</definedName>
    <definedName name="A5_530996">#REF!</definedName>
    <definedName name="A5_530996BB" localSheetId="21">#REF!</definedName>
    <definedName name="A5_530996BB">#REF!</definedName>
    <definedName name="A5_530997" localSheetId="21">#REF!</definedName>
    <definedName name="A5_530997">#REF!</definedName>
    <definedName name="A5_530997BB" localSheetId="21">#REF!</definedName>
    <definedName name="A5_530997BB">#REF!</definedName>
    <definedName name="A5_530998" localSheetId="21">#REF!</definedName>
    <definedName name="A5_530998">#REF!</definedName>
    <definedName name="A5_530998BB" localSheetId="21">#REF!</definedName>
    <definedName name="A5_530998BB">#REF!</definedName>
    <definedName name="A5_530999" localSheetId="21">#REF!</definedName>
    <definedName name="A5_530999">#REF!</definedName>
    <definedName name="A5_530999BB" localSheetId="21">#REF!</definedName>
    <definedName name="A5_530999BB">#REF!</definedName>
    <definedName name="A5_531010" localSheetId="21">#REF!</definedName>
    <definedName name="A5_531010">#REF!</definedName>
    <definedName name="A5_531010BB" localSheetId="21">#REF!</definedName>
    <definedName name="A5_531010BB">#REF!</definedName>
    <definedName name="A5_531020" localSheetId="21">#REF!</definedName>
    <definedName name="A5_531020">#REF!</definedName>
    <definedName name="A5_531020BB" localSheetId="21">#REF!</definedName>
    <definedName name="A5_531020BB">#REF!</definedName>
    <definedName name="A5_531030" localSheetId="21">#REF!</definedName>
    <definedName name="A5_531030">#REF!</definedName>
    <definedName name="A5_531030BB" localSheetId="21">#REF!</definedName>
    <definedName name="A5_531030BB">#REF!</definedName>
    <definedName name="A5_531040" localSheetId="21">#REF!</definedName>
    <definedName name="A5_531040">#REF!</definedName>
    <definedName name="A5_531040BB" localSheetId="21">#REF!</definedName>
    <definedName name="A5_531040BB">#REF!</definedName>
    <definedName name="A5_532010" localSheetId="21">#REF!</definedName>
    <definedName name="A5_532010">#REF!</definedName>
    <definedName name="A5_532010BB" localSheetId="21">#REF!</definedName>
    <definedName name="A5_532010BB">#REF!</definedName>
    <definedName name="A5_532020" localSheetId="21">#REF!</definedName>
    <definedName name="A5_532020">#REF!</definedName>
    <definedName name="A5_532020BB" localSheetId="21">#REF!</definedName>
    <definedName name="A5_532020BB">#REF!</definedName>
    <definedName name="A5_532040" localSheetId="21">#REF!</definedName>
    <definedName name="A5_532040">#REF!</definedName>
    <definedName name="A5_532040BB" localSheetId="21">#REF!</definedName>
    <definedName name="A5_532040BB">#REF!</definedName>
    <definedName name="A5_532041" localSheetId="21">#REF!</definedName>
    <definedName name="A5_532041">#REF!</definedName>
    <definedName name="A5_532041BB" localSheetId="21">#REF!</definedName>
    <definedName name="A5_532041BB">#REF!</definedName>
    <definedName name="A5_532050" localSheetId="21">#REF!</definedName>
    <definedName name="A5_532050">#REF!</definedName>
    <definedName name="A5_532050BB" localSheetId="21">#REF!</definedName>
    <definedName name="A5_532050BB">#REF!</definedName>
    <definedName name="A5_532060" localSheetId="21">#REF!</definedName>
    <definedName name="A5_532060">#REF!</definedName>
    <definedName name="A5_532060BB" localSheetId="21">#REF!</definedName>
    <definedName name="A5_532060BB">#REF!</definedName>
    <definedName name="A5_532070" localSheetId="21">#REF!</definedName>
    <definedName name="A5_532070">#REF!</definedName>
    <definedName name="A5_532070BB" localSheetId="21">#REF!</definedName>
    <definedName name="A5_532070BB">#REF!</definedName>
    <definedName name="A5_532080" localSheetId="21">#REF!</definedName>
    <definedName name="A5_532080">#REF!</definedName>
    <definedName name="A5_532080BB" localSheetId="21">#REF!</definedName>
    <definedName name="A5_532080BB">#REF!</definedName>
    <definedName name="A5_532090" localSheetId="21">#REF!</definedName>
    <definedName name="A5_532090">#REF!</definedName>
    <definedName name="A5_532090BB" localSheetId="21">#REF!</definedName>
    <definedName name="A5_532090BB">#REF!</definedName>
    <definedName name="A5_532130" localSheetId="21">#REF!</definedName>
    <definedName name="A5_532130">#REF!</definedName>
    <definedName name="A5_532130BB" localSheetId="21">#REF!</definedName>
    <definedName name="A5_532130BB">#REF!</definedName>
    <definedName name="A5_533010" localSheetId="21">#REF!</definedName>
    <definedName name="A5_533010">#REF!</definedName>
    <definedName name="A5_533010BB" localSheetId="21">#REF!</definedName>
    <definedName name="A5_533010BB">#REF!</definedName>
    <definedName name="A5_533020" localSheetId="21">#REF!</definedName>
    <definedName name="A5_533020">#REF!</definedName>
    <definedName name="A5_533020BB" localSheetId="21">#REF!</definedName>
    <definedName name="A5_533020BB">#REF!</definedName>
    <definedName name="A5_533030" localSheetId="21">#REF!</definedName>
    <definedName name="A5_533030">#REF!</definedName>
    <definedName name="A5_533030BB" localSheetId="21">#REF!</definedName>
    <definedName name="A5_533030BB">#REF!</definedName>
    <definedName name="A5_534010" localSheetId="21">#REF!</definedName>
    <definedName name="A5_534010">#REF!</definedName>
    <definedName name="A5_534010BB" localSheetId="21">#REF!</definedName>
    <definedName name="A5_534010BB">#REF!</definedName>
    <definedName name="A5_535010" localSheetId="21">#REF!</definedName>
    <definedName name="A5_535010">#REF!</definedName>
    <definedName name="A5_535010BB" localSheetId="21">#REF!</definedName>
    <definedName name="A5_535010BB">#REF!</definedName>
    <definedName name="A5_535016" localSheetId="21">#REF!</definedName>
    <definedName name="A5_535016">#REF!</definedName>
    <definedName name="A5_535016BB" localSheetId="21">#REF!</definedName>
    <definedName name="A5_535016BB">#REF!</definedName>
    <definedName name="A5_535020" localSheetId="21">#REF!</definedName>
    <definedName name="A5_535020">#REF!</definedName>
    <definedName name="A5_535020BB" localSheetId="21">#REF!</definedName>
    <definedName name="A5_535020BB">#REF!</definedName>
    <definedName name="A5_540000" localSheetId="21">#REF!</definedName>
    <definedName name="A5_540000">#REF!</definedName>
    <definedName name="A5_540000BB" localSheetId="21">#REF!</definedName>
    <definedName name="A5_540000BB">#REF!</definedName>
    <definedName name="A5_540010" localSheetId="21">#REF!</definedName>
    <definedName name="A5_540010">#REF!</definedName>
    <definedName name="A5_540010BB" localSheetId="21">#REF!</definedName>
    <definedName name="A5_540010BB">#REF!</definedName>
    <definedName name="A5_540020" localSheetId="21">#REF!</definedName>
    <definedName name="A5_540020">#REF!</definedName>
    <definedName name="A5_540020BB" localSheetId="21">#REF!</definedName>
    <definedName name="A5_540020BB">#REF!</definedName>
    <definedName name="A5_540030" localSheetId="21">#REF!</definedName>
    <definedName name="A5_540030">#REF!</definedName>
    <definedName name="A5_540030BB" localSheetId="21">#REF!</definedName>
    <definedName name="A5_540030BB">#REF!</definedName>
    <definedName name="A5_540040" localSheetId="21">#REF!</definedName>
    <definedName name="A5_540040">#REF!</definedName>
    <definedName name="A5_540040BB" localSheetId="21">#REF!</definedName>
    <definedName name="A5_540040BB">#REF!</definedName>
    <definedName name="A5_540050" localSheetId="21">#REF!</definedName>
    <definedName name="A5_540050">#REF!</definedName>
    <definedName name="A5_540050BB" localSheetId="21">#REF!</definedName>
    <definedName name="A5_540050BB">#REF!</definedName>
    <definedName name="A5_540060" localSheetId="21">#REF!</definedName>
    <definedName name="A5_540060">#REF!</definedName>
    <definedName name="A5_540060BB" localSheetId="21">#REF!</definedName>
    <definedName name="A5_540060BB">#REF!</definedName>
    <definedName name="A5_540070" localSheetId="21">#REF!</definedName>
    <definedName name="A5_540070">#REF!</definedName>
    <definedName name="A5_540070BB" localSheetId="21">#REF!</definedName>
    <definedName name="A5_540070BB">#REF!</definedName>
    <definedName name="A5_540080" localSheetId="21">#REF!</definedName>
    <definedName name="A5_540080">#REF!</definedName>
    <definedName name="A5_540080BB" localSheetId="21">#REF!</definedName>
    <definedName name="A5_540080BB">#REF!</definedName>
    <definedName name="A5_540090" localSheetId="21">#REF!</definedName>
    <definedName name="A5_540090">#REF!</definedName>
    <definedName name="A5_540090BB" localSheetId="21">#REF!</definedName>
    <definedName name="A5_540090BB">#REF!</definedName>
    <definedName name="A5_541530" localSheetId="21">#REF!</definedName>
    <definedName name="A5_541530">#REF!</definedName>
    <definedName name="A5_541530BB" localSheetId="21">#REF!</definedName>
    <definedName name="A5_541530BB">#REF!</definedName>
    <definedName name="A5_543010" localSheetId="21">#REF!</definedName>
    <definedName name="A5_543010">#REF!</definedName>
    <definedName name="A5_543010BB" localSheetId="21">#REF!</definedName>
    <definedName name="A5_543010BB">#REF!</definedName>
    <definedName name="A5_543030" localSheetId="21">#REF!</definedName>
    <definedName name="A5_543030">#REF!</definedName>
    <definedName name="A5_543030BB" localSheetId="21">#REF!</definedName>
    <definedName name="A5_543030BB">#REF!</definedName>
    <definedName name="A5_543040" localSheetId="21">#REF!</definedName>
    <definedName name="A5_543040">#REF!</definedName>
    <definedName name="A5_543040BB" localSheetId="21">#REF!</definedName>
    <definedName name="A5_543040BB">#REF!</definedName>
    <definedName name="A5_543050" localSheetId="21">#REF!</definedName>
    <definedName name="A5_543050">#REF!</definedName>
    <definedName name="A5_543050BB" localSheetId="21">#REF!</definedName>
    <definedName name="A5_543050BB">#REF!</definedName>
    <definedName name="A5_543060" localSheetId="21">#REF!</definedName>
    <definedName name="A5_543060">#REF!</definedName>
    <definedName name="A5_543060BB" localSheetId="21">#REF!</definedName>
    <definedName name="A5_543060BB">#REF!</definedName>
    <definedName name="A5_543070" localSheetId="21">#REF!</definedName>
    <definedName name="A5_543070">#REF!</definedName>
    <definedName name="A5_543070BB" localSheetId="21">#REF!</definedName>
    <definedName name="A5_543070BB">#REF!</definedName>
    <definedName name="A5_543080" localSheetId="21">#REF!</definedName>
    <definedName name="A5_543080">#REF!</definedName>
    <definedName name="A5_543080BB" localSheetId="21">#REF!</definedName>
    <definedName name="A5_543080BB">#REF!</definedName>
    <definedName name="A5_543090" localSheetId="21">#REF!</definedName>
    <definedName name="A5_543090">#REF!</definedName>
    <definedName name="A5_543090BB" localSheetId="21">#REF!</definedName>
    <definedName name="A5_543090BB">#REF!</definedName>
    <definedName name="A5_543110" localSheetId="21">#REF!</definedName>
    <definedName name="A5_543110">#REF!</definedName>
    <definedName name="A5_543110BB" localSheetId="21">#REF!</definedName>
    <definedName name="A5_543110BB">#REF!</definedName>
    <definedName name="A5_543120" localSheetId="21">#REF!</definedName>
    <definedName name="A5_543120">#REF!</definedName>
    <definedName name="A5_543120BB" localSheetId="21">#REF!</definedName>
    <definedName name="A5_543120BB">#REF!</definedName>
    <definedName name="A5_543140" localSheetId="21">#REF!</definedName>
    <definedName name="A5_543140">#REF!</definedName>
    <definedName name="A5_543140BB" localSheetId="21">#REF!</definedName>
    <definedName name="A5_543140BB">#REF!</definedName>
    <definedName name="A5_543150" localSheetId="21">#REF!</definedName>
    <definedName name="A5_543150">#REF!</definedName>
    <definedName name="A5_543150BB" localSheetId="21">#REF!</definedName>
    <definedName name="A5_543150BB">#REF!</definedName>
    <definedName name="A5_543160" localSheetId="21">#REF!</definedName>
    <definedName name="A5_543160">#REF!</definedName>
    <definedName name="A5_543160BB" localSheetId="21">#REF!</definedName>
    <definedName name="A5_543160BB">#REF!</definedName>
    <definedName name="A5_545010" localSheetId="21">#REF!</definedName>
    <definedName name="A5_545010">#REF!</definedName>
    <definedName name="A5_545010BB" localSheetId="21">#REF!</definedName>
    <definedName name="A5_545010BB">#REF!</definedName>
    <definedName name="A5_545040" localSheetId="21">#REF!</definedName>
    <definedName name="A5_545040">#REF!</definedName>
    <definedName name="A5_545040BB" localSheetId="21">#REF!</definedName>
    <definedName name="A5_545040BB">#REF!</definedName>
    <definedName name="A5_545045" localSheetId="21">#REF!</definedName>
    <definedName name="A5_545045">#REF!</definedName>
    <definedName name="A5_545045BB" localSheetId="21">#REF!</definedName>
    <definedName name="A5_545045BB">#REF!</definedName>
    <definedName name="A5_545050" localSheetId="21">#REF!</definedName>
    <definedName name="A5_545050">#REF!</definedName>
    <definedName name="A5_545050BB" localSheetId="21">#REF!</definedName>
    <definedName name="A5_545050BB">#REF!</definedName>
    <definedName name="A5_545060" localSheetId="21">#REF!</definedName>
    <definedName name="A5_545060">#REF!</definedName>
    <definedName name="A5_545060BB" localSheetId="21">#REF!</definedName>
    <definedName name="A5_545060BB">#REF!</definedName>
    <definedName name="A5_545070" localSheetId="21">#REF!</definedName>
    <definedName name="A5_545070">#REF!</definedName>
    <definedName name="A5_545070BB" localSheetId="21">#REF!</definedName>
    <definedName name="A5_545070BB">#REF!</definedName>
    <definedName name="A5_545080" localSheetId="21">#REF!</definedName>
    <definedName name="A5_545080">#REF!</definedName>
    <definedName name="A5_545080BB" localSheetId="21">#REF!</definedName>
    <definedName name="A5_545080BB">#REF!</definedName>
    <definedName name="A5_545090" localSheetId="21">#REF!</definedName>
    <definedName name="A5_545090">#REF!</definedName>
    <definedName name="A5_545090BB" localSheetId="21">#REF!</definedName>
    <definedName name="A5_545090BB">#REF!</definedName>
    <definedName name="A5_545100" localSheetId="21">#REF!</definedName>
    <definedName name="A5_545100">#REF!</definedName>
    <definedName name="A5_545100BB" localSheetId="21">#REF!</definedName>
    <definedName name="A5_545100BB">#REF!</definedName>
    <definedName name="A5_545105" localSheetId="21">#REF!</definedName>
    <definedName name="A5_545105">#REF!</definedName>
    <definedName name="A5_545105BB" localSheetId="21">#REF!</definedName>
    <definedName name="A5_545105BB">#REF!</definedName>
    <definedName name="A5_545110" localSheetId="21">#REF!</definedName>
    <definedName name="A5_545110">#REF!</definedName>
    <definedName name="A5_545110BB" localSheetId="21">#REF!</definedName>
    <definedName name="A5_545110BB">#REF!</definedName>
    <definedName name="A5_545115" localSheetId="21">#REF!</definedName>
    <definedName name="A5_545115">#REF!</definedName>
    <definedName name="A5_545115BB" localSheetId="21">#REF!</definedName>
    <definedName name="A5_545115BB">#REF!</definedName>
    <definedName name="A5_545120" localSheetId="21">#REF!</definedName>
    <definedName name="A5_545120">#REF!</definedName>
    <definedName name="A5_545120BB" localSheetId="21">#REF!</definedName>
    <definedName name="A5_545120BB">#REF!</definedName>
    <definedName name="A5_545130" localSheetId="21">#REF!</definedName>
    <definedName name="A5_545130">#REF!</definedName>
    <definedName name="A5_545130BB" localSheetId="21">#REF!</definedName>
    <definedName name="A5_545130BB">#REF!</definedName>
    <definedName name="A5_545140" localSheetId="21">#REF!</definedName>
    <definedName name="A5_545140">#REF!</definedName>
    <definedName name="A5_545140BB" localSheetId="21">#REF!</definedName>
    <definedName name="A5_545140BB">#REF!</definedName>
    <definedName name="A5_545150" localSheetId="21">#REF!</definedName>
    <definedName name="A5_545150">#REF!</definedName>
    <definedName name="A5_545150BB" localSheetId="21">#REF!</definedName>
    <definedName name="A5_545150BB">#REF!</definedName>
    <definedName name="A5_545160" localSheetId="21">#REF!</definedName>
    <definedName name="A5_545160">#REF!</definedName>
    <definedName name="A5_545160BB" localSheetId="21">#REF!</definedName>
    <definedName name="A5_545160BB">#REF!</definedName>
    <definedName name="A5_545165" localSheetId="21">#REF!</definedName>
    <definedName name="A5_545165">#REF!</definedName>
    <definedName name="A5_545165BB" localSheetId="21">#REF!</definedName>
    <definedName name="A5_545165BB">#REF!</definedName>
    <definedName name="A5_545170" localSheetId="21">#REF!</definedName>
    <definedName name="A5_545170">#REF!</definedName>
    <definedName name="A5_545170BB" localSheetId="21">#REF!</definedName>
    <definedName name="A5_545170BB">#REF!</definedName>
    <definedName name="A5_545510" localSheetId="21">#REF!</definedName>
    <definedName name="A5_545510">#REF!</definedName>
    <definedName name="A5_545510BB" localSheetId="21">#REF!</definedName>
    <definedName name="A5_545510BB">#REF!</definedName>
    <definedName name="A5_545520" localSheetId="21">#REF!</definedName>
    <definedName name="A5_545520">#REF!</definedName>
    <definedName name="A5_545520BB" localSheetId="21">#REF!</definedName>
    <definedName name="A5_545520BB">#REF!</definedName>
    <definedName name="A5_545530" localSheetId="21">#REF!</definedName>
    <definedName name="A5_545530">#REF!</definedName>
    <definedName name="A5_545530BB" localSheetId="21">#REF!</definedName>
    <definedName name="A5_545530BB">#REF!</definedName>
    <definedName name="A5_546010" localSheetId="21">#REF!</definedName>
    <definedName name="A5_546010">#REF!</definedName>
    <definedName name="A5_546010BB" localSheetId="21">#REF!</definedName>
    <definedName name="A5_546010BB">#REF!</definedName>
    <definedName name="A5_546015" localSheetId="21">#REF!</definedName>
    <definedName name="A5_546015">#REF!</definedName>
    <definedName name="A5_546015BB" localSheetId="21">#REF!</definedName>
    <definedName name="A5_546015BB">#REF!</definedName>
    <definedName name="A5_550010" localSheetId="21">#REF!</definedName>
    <definedName name="A5_550010">#REF!</definedName>
    <definedName name="A5_550010BB" localSheetId="21">#REF!</definedName>
    <definedName name="A5_550010BB">#REF!</definedName>
    <definedName name="A5_550011" localSheetId="21">#REF!</definedName>
    <definedName name="A5_550011">#REF!</definedName>
    <definedName name="A5_550011BB" localSheetId="21">#REF!</definedName>
    <definedName name="A5_550011BB">#REF!</definedName>
    <definedName name="A5_550020" localSheetId="21">#REF!</definedName>
    <definedName name="A5_550020">#REF!</definedName>
    <definedName name="A5_550020BB" localSheetId="21">#REF!</definedName>
    <definedName name="A5_550020BB">#REF!</definedName>
    <definedName name="A5_550021" localSheetId="21">#REF!</definedName>
    <definedName name="A5_550021">#REF!</definedName>
    <definedName name="A5_550021BB" localSheetId="21">#REF!</definedName>
    <definedName name="A5_550021BB">#REF!</definedName>
    <definedName name="A5_550022" localSheetId="21">#REF!</definedName>
    <definedName name="A5_550022">#REF!</definedName>
    <definedName name="A5_550022BB" localSheetId="21">#REF!</definedName>
    <definedName name="A5_550022BB">#REF!</definedName>
    <definedName name="A5_550025" localSheetId="21">#REF!</definedName>
    <definedName name="A5_550025">#REF!</definedName>
    <definedName name="A5_550025BB" localSheetId="21">#REF!</definedName>
    <definedName name="A5_550025BB">#REF!</definedName>
    <definedName name="A5_550030" localSheetId="21">#REF!</definedName>
    <definedName name="A5_550030">#REF!</definedName>
    <definedName name="A5_550030BB" localSheetId="21">#REF!</definedName>
    <definedName name="A5_550030BB">#REF!</definedName>
    <definedName name="A5_550040" localSheetId="21">#REF!</definedName>
    <definedName name="A5_550040">#REF!</definedName>
    <definedName name="A5_550040BB" localSheetId="21">#REF!</definedName>
    <definedName name="A5_550040BB">#REF!</definedName>
    <definedName name="A5_550041" localSheetId="21">#REF!</definedName>
    <definedName name="A5_550041">#REF!</definedName>
    <definedName name="A5_550041BB" localSheetId="21">#REF!</definedName>
    <definedName name="A5_550041BB">#REF!</definedName>
    <definedName name="A5_550050" localSheetId="21">#REF!</definedName>
    <definedName name="A5_550050">#REF!</definedName>
    <definedName name="A5_550050BB" localSheetId="21">#REF!</definedName>
    <definedName name="A5_550050BB">#REF!</definedName>
    <definedName name="A5_550053" localSheetId="21">#REF!</definedName>
    <definedName name="A5_550053">#REF!</definedName>
    <definedName name="A5_550053BB" localSheetId="21">#REF!</definedName>
    <definedName name="A5_550053BB">#REF!</definedName>
    <definedName name="A5_550060" localSheetId="21">#REF!</definedName>
    <definedName name="A5_550060">#REF!</definedName>
    <definedName name="A5_550060BB" localSheetId="21">#REF!</definedName>
    <definedName name="A5_550060BB">#REF!</definedName>
    <definedName name="A5_550070" localSheetId="21">#REF!</definedName>
    <definedName name="A5_550070">#REF!</definedName>
    <definedName name="A5_550070BB" localSheetId="21">#REF!</definedName>
    <definedName name="A5_550070BB">#REF!</definedName>
    <definedName name="A5_550075" localSheetId="21">#REF!</definedName>
    <definedName name="A5_550075">#REF!</definedName>
    <definedName name="A5_550075BB" localSheetId="21">#REF!</definedName>
    <definedName name="A5_550075BB">#REF!</definedName>
    <definedName name="A5_550080" localSheetId="21">#REF!</definedName>
    <definedName name="A5_550080">#REF!</definedName>
    <definedName name="A5_550080BB" localSheetId="21">#REF!</definedName>
    <definedName name="A5_550080BB">#REF!</definedName>
    <definedName name="A5_550086" localSheetId="21">#REF!</definedName>
    <definedName name="A5_550086">#REF!</definedName>
    <definedName name="A5_550086BB" localSheetId="21">#REF!</definedName>
    <definedName name="A5_550086BB">#REF!</definedName>
    <definedName name="A5_550087" localSheetId="21">#REF!</definedName>
    <definedName name="A5_550087">#REF!</definedName>
    <definedName name="A5_550087BB" localSheetId="21">#REF!</definedName>
    <definedName name="A5_550087BB">#REF!</definedName>
    <definedName name="A5_550100" localSheetId="21">#REF!</definedName>
    <definedName name="A5_550100">#REF!</definedName>
    <definedName name="A5_550100BB" localSheetId="21">#REF!</definedName>
    <definedName name="A5_550100BB">#REF!</definedName>
    <definedName name="A5_550120" localSheetId="21">#REF!</definedName>
    <definedName name="A5_550120">#REF!</definedName>
    <definedName name="A5_550120BB" localSheetId="21">#REF!</definedName>
    <definedName name="A5_550120BB">#REF!</definedName>
    <definedName name="A5_550130" localSheetId="21">#REF!</definedName>
    <definedName name="A5_550130">#REF!</definedName>
    <definedName name="A5_550130BB" localSheetId="21">#REF!</definedName>
    <definedName name="A5_550130BB">#REF!</definedName>
    <definedName name="A5_550160" localSheetId="21">#REF!</definedName>
    <definedName name="A5_550160">#REF!</definedName>
    <definedName name="A5_550160BB" localSheetId="21">#REF!</definedName>
    <definedName name="A5_550160BB">#REF!</definedName>
    <definedName name="A5_550170" localSheetId="21">#REF!</definedName>
    <definedName name="A5_550170">#REF!</definedName>
    <definedName name="A5_550170BB" localSheetId="21">#REF!</definedName>
    <definedName name="A5_550170BB">#REF!</definedName>
    <definedName name="A5_559950" localSheetId="21">#REF!</definedName>
    <definedName name="A5_559950">#REF!</definedName>
    <definedName name="A5_559950BB" localSheetId="21">#REF!</definedName>
    <definedName name="A5_559950BB">#REF!</definedName>
    <definedName name="A5_559951" localSheetId="21">#REF!</definedName>
    <definedName name="A5_559951">#REF!</definedName>
    <definedName name="A5_559951BB" localSheetId="21">#REF!</definedName>
    <definedName name="A5_559951BB">#REF!</definedName>
    <definedName name="A5_559952" localSheetId="21">#REF!</definedName>
    <definedName name="A5_559952">#REF!</definedName>
    <definedName name="A5_559952BB" localSheetId="21">#REF!</definedName>
    <definedName name="A5_559952BB">#REF!</definedName>
    <definedName name="A5_559953" localSheetId="21">#REF!</definedName>
    <definedName name="A5_559953">#REF!</definedName>
    <definedName name="A5_559953BB" localSheetId="21">#REF!</definedName>
    <definedName name="A5_559953BB">#REF!</definedName>
    <definedName name="A5_559954" localSheetId="21">#REF!</definedName>
    <definedName name="A5_559954">#REF!</definedName>
    <definedName name="A5_559954BB" localSheetId="21">#REF!</definedName>
    <definedName name="A5_559954BB">#REF!</definedName>
    <definedName name="A5_559955" localSheetId="21">#REF!</definedName>
    <definedName name="A5_559955">#REF!</definedName>
    <definedName name="A5_559955BB" localSheetId="21">#REF!</definedName>
    <definedName name="A5_559955BB">#REF!</definedName>
    <definedName name="A5_559956" localSheetId="21">#REF!</definedName>
    <definedName name="A5_559956">#REF!</definedName>
    <definedName name="A5_559956BB" localSheetId="21">#REF!</definedName>
    <definedName name="A5_559956BB">#REF!</definedName>
    <definedName name="A5_559960" localSheetId="21">#REF!</definedName>
    <definedName name="A5_559960">#REF!</definedName>
    <definedName name="A5_559960BB" localSheetId="21">#REF!</definedName>
    <definedName name="A5_559960BB">#REF!</definedName>
    <definedName name="A5_559961" localSheetId="21">#REF!</definedName>
    <definedName name="A5_559961">#REF!</definedName>
    <definedName name="A5_559961BB" localSheetId="21">#REF!</definedName>
    <definedName name="A5_559961BB">#REF!</definedName>
    <definedName name="A5_559962" localSheetId="21">#REF!</definedName>
    <definedName name="A5_559962">#REF!</definedName>
    <definedName name="A5_559962BB" localSheetId="21">#REF!</definedName>
    <definedName name="A5_559962BB">#REF!</definedName>
    <definedName name="A5_559963" localSheetId="21">#REF!</definedName>
    <definedName name="A5_559963">#REF!</definedName>
    <definedName name="A5_559963BB" localSheetId="21">#REF!</definedName>
    <definedName name="A5_559963BB">#REF!</definedName>
    <definedName name="A5_559964" localSheetId="21">#REF!</definedName>
    <definedName name="A5_559964">#REF!</definedName>
    <definedName name="A5_559964BB" localSheetId="21">#REF!</definedName>
    <definedName name="A5_559964BB">#REF!</definedName>
    <definedName name="A5_559966" localSheetId="21">#REF!</definedName>
    <definedName name="A5_559966">#REF!</definedName>
    <definedName name="A5_559966BB" localSheetId="21">#REF!</definedName>
    <definedName name="A5_559966BB">#REF!</definedName>
    <definedName name="A5_559994" localSheetId="21">#REF!</definedName>
    <definedName name="A5_559994">#REF!</definedName>
    <definedName name="A5_559994BB" localSheetId="21">#REF!</definedName>
    <definedName name="A5_559994BB">#REF!</definedName>
    <definedName name="A5_559996" localSheetId="21">#REF!</definedName>
    <definedName name="A5_559996">#REF!</definedName>
    <definedName name="A5_559996BB" localSheetId="21">#REF!</definedName>
    <definedName name="A5_559996BB">#REF!</definedName>
    <definedName name="A5_559999" localSheetId="21">#REF!</definedName>
    <definedName name="A5_559999">#REF!</definedName>
    <definedName name="A5_559999BB" localSheetId="21">#REF!</definedName>
    <definedName name="A5_559999BB">#REF!</definedName>
    <definedName name="A5_560010" localSheetId="21">#REF!</definedName>
    <definedName name="A5_560010">#REF!</definedName>
    <definedName name="A5_560010BB" localSheetId="21">#REF!</definedName>
    <definedName name="A5_560010BB">#REF!</definedName>
    <definedName name="A5_560020" localSheetId="21">#REF!</definedName>
    <definedName name="A5_560020">#REF!</definedName>
    <definedName name="A5_560020BB" localSheetId="21">#REF!</definedName>
    <definedName name="A5_560020BB">#REF!</definedName>
    <definedName name="A5_560030" localSheetId="21">#REF!</definedName>
    <definedName name="A5_560030">#REF!</definedName>
    <definedName name="A5_560030BB" localSheetId="21">#REF!</definedName>
    <definedName name="A5_560030BB">#REF!</definedName>
    <definedName name="A5_560070" localSheetId="21">#REF!</definedName>
    <definedName name="A5_560070">#REF!</definedName>
    <definedName name="A5_560070BB" localSheetId="21">#REF!</definedName>
    <definedName name="A5_560070BB">#REF!</definedName>
    <definedName name="A5_560075" localSheetId="21">#REF!</definedName>
    <definedName name="A5_560075">#REF!</definedName>
    <definedName name="A5_560075BB" localSheetId="21">#REF!</definedName>
    <definedName name="A5_560075BB">#REF!</definedName>
    <definedName name="A5_560080" localSheetId="21">#REF!</definedName>
    <definedName name="A5_560080">#REF!</definedName>
    <definedName name="A5_560080BB" localSheetId="21">#REF!</definedName>
    <definedName name="A5_560080BB">#REF!</definedName>
    <definedName name="A5_560090" localSheetId="21">#REF!</definedName>
    <definedName name="A5_560090">#REF!</definedName>
    <definedName name="A5_560090BB" localSheetId="21">#REF!</definedName>
    <definedName name="A5_560090BB">#REF!</definedName>
    <definedName name="A5_560100" localSheetId="21">#REF!</definedName>
    <definedName name="A5_560100">#REF!</definedName>
    <definedName name="A5_560100BB" localSheetId="21">#REF!</definedName>
    <definedName name="A5_560100BB">#REF!</definedName>
    <definedName name="A5_560110" localSheetId="21">#REF!</definedName>
    <definedName name="A5_560110">#REF!</definedName>
    <definedName name="A5_560110BB" localSheetId="21">#REF!</definedName>
    <definedName name="A5_560110BB">#REF!</definedName>
    <definedName name="A5_560115" localSheetId="21">#REF!</definedName>
    <definedName name="A5_560115">#REF!</definedName>
    <definedName name="A5_560115BB" localSheetId="21">#REF!</definedName>
    <definedName name="A5_560115BB">#REF!</definedName>
    <definedName name="A5_560117" localSheetId="21">#REF!</definedName>
    <definedName name="A5_560117">#REF!</definedName>
    <definedName name="A5_560117BB" localSheetId="21">#REF!</definedName>
    <definedName name="A5_560117BB">#REF!</definedName>
    <definedName name="A5_560120" localSheetId="21">#REF!</definedName>
    <definedName name="A5_560120">#REF!</definedName>
    <definedName name="A5_560120BB" localSheetId="21">#REF!</definedName>
    <definedName name="A5_560120BB">#REF!</definedName>
    <definedName name="A5_562010" localSheetId="21">#REF!</definedName>
    <definedName name="A5_562010">#REF!</definedName>
    <definedName name="A5_562010BB" localSheetId="21">#REF!</definedName>
    <definedName name="A5_562010BB">#REF!</definedName>
    <definedName name="A5_562015" localSheetId="21">#REF!</definedName>
    <definedName name="A5_562015">#REF!</definedName>
    <definedName name="A5_562015BB" localSheetId="21">#REF!</definedName>
    <definedName name="A5_562015BB">#REF!</definedName>
    <definedName name="A5_562016" localSheetId="21">#REF!</definedName>
    <definedName name="A5_562016">#REF!</definedName>
    <definedName name="A5_562016BB" localSheetId="21">#REF!</definedName>
    <definedName name="A5_562016BB">#REF!</definedName>
    <definedName name="A5_562017" localSheetId="21">#REF!</definedName>
    <definedName name="A5_562017">#REF!</definedName>
    <definedName name="A5_562017BB" localSheetId="21">#REF!</definedName>
    <definedName name="A5_562017BB">#REF!</definedName>
    <definedName name="A5_562018" localSheetId="21">#REF!</definedName>
    <definedName name="A5_562018">#REF!</definedName>
    <definedName name="A5_562018BB" localSheetId="21">#REF!</definedName>
    <definedName name="A5_562018BB">#REF!</definedName>
    <definedName name="A5_562020" localSheetId="21">#REF!</definedName>
    <definedName name="A5_562020">#REF!</definedName>
    <definedName name="A5_562020BB" localSheetId="21">#REF!</definedName>
    <definedName name="A5_562020BB">#REF!</definedName>
    <definedName name="A5_562025" localSheetId="21">#REF!</definedName>
    <definedName name="A5_562025">#REF!</definedName>
    <definedName name="A5_562025BB" localSheetId="21">#REF!</definedName>
    <definedName name="A5_562025BB">#REF!</definedName>
    <definedName name="A5_562030" localSheetId="21">#REF!</definedName>
    <definedName name="A5_562030">#REF!</definedName>
    <definedName name="A5_562030BB" localSheetId="21">#REF!</definedName>
    <definedName name="A5_562030BB">#REF!</definedName>
    <definedName name="A5_562040" localSheetId="21">#REF!</definedName>
    <definedName name="A5_562040">#REF!</definedName>
    <definedName name="A5_562040BB" localSheetId="21">#REF!</definedName>
    <definedName name="A5_562040BB">#REF!</definedName>
    <definedName name="A5_562050" localSheetId="21">#REF!</definedName>
    <definedName name="A5_562050">#REF!</definedName>
    <definedName name="A5_562050BB" localSheetId="21">#REF!</definedName>
    <definedName name="A5_562050BB">#REF!</definedName>
    <definedName name="A5_562060" localSheetId="21">#REF!</definedName>
    <definedName name="A5_562060">#REF!</definedName>
    <definedName name="A5_562060BB" localSheetId="21">#REF!</definedName>
    <definedName name="A5_562060BB">#REF!</definedName>
    <definedName name="A5_562070" localSheetId="21">#REF!</definedName>
    <definedName name="A5_562070">#REF!</definedName>
    <definedName name="A5_562070BB" localSheetId="21">#REF!</definedName>
    <definedName name="A5_562070BB">#REF!</definedName>
    <definedName name="A5_562080" localSheetId="21">#REF!</definedName>
    <definedName name="A5_562080">#REF!</definedName>
    <definedName name="A5_562080BB" localSheetId="21">#REF!</definedName>
    <definedName name="A5_562080BB">#REF!</definedName>
    <definedName name="A5_562100" localSheetId="21">#REF!</definedName>
    <definedName name="A5_562100">#REF!</definedName>
    <definedName name="A5_562100BB" localSheetId="21">#REF!</definedName>
    <definedName name="A5_562100BB">#REF!</definedName>
    <definedName name="A5_562110" localSheetId="21">#REF!</definedName>
    <definedName name="A5_562110">#REF!</definedName>
    <definedName name="A5_562110BB" localSheetId="21">#REF!</definedName>
    <definedName name="A5_562110BB">#REF!</definedName>
    <definedName name="A5_562140" localSheetId="21">#REF!</definedName>
    <definedName name="A5_562140">#REF!</definedName>
    <definedName name="A5_562140BB" localSheetId="21">#REF!</definedName>
    <definedName name="A5_562140BB">#REF!</definedName>
    <definedName name="A5_562141" localSheetId="21">#REF!</definedName>
    <definedName name="A5_562141">#REF!</definedName>
    <definedName name="A5_562141BB" localSheetId="21">#REF!</definedName>
    <definedName name="A5_562141BB">#REF!</definedName>
    <definedName name="A5_562142" localSheetId="21">#REF!</definedName>
    <definedName name="A5_562142">#REF!</definedName>
    <definedName name="A5_562142BB" localSheetId="21">#REF!</definedName>
    <definedName name="A5_562142BB">#REF!</definedName>
    <definedName name="A5_562143" localSheetId="21">#REF!</definedName>
    <definedName name="A5_562143">#REF!</definedName>
    <definedName name="A5_562143BB" localSheetId="21">#REF!</definedName>
    <definedName name="A5_562143BB">#REF!</definedName>
    <definedName name="A5_562144" localSheetId="21">#REF!</definedName>
    <definedName name="A5_562144">#REF!</definedName>
    <definedName name="A5_562144BB" localSheetId="21">#REF!</definedName>
    <definedName name="A5_562144BB">#REF!</definedName>
    <definedName name="A5_562145" localSheetId="21">#REF!</definedName>
    <definedName name="A5_562145">#REF!</definedName>
    <definedName name="A5_562145BB" localSheetId="21">#REF!</definedName>
    <definedName name="A5_562145BB">#REF!</definedName>
    <definedName name="A5_562146" localSheetId="21">#REF!</definedName>
    <definedName name="A5_562146">#REF!</definedName>
    <definedName name="A5_562146BB" localSheetId="21">#REF!</definedName>
    <definedName name="A5_562146BB">#REF!</definedName>
    <definedName name="A5_562147" localSheetId="21">#REF!</definedName>
    <definedName name="A5_562147">#REF!</definedName>
    <definedName name="A5_562147BB" localSheetId="21">#REF!</definedName>
    <definedName name="A5_562147BB">#REF!</definedName>
    <definedName name="A5_562148" localSheetId="21">#REF!</definedName>
    <definedName name="A5_562148">#REF!</definedName>
    <definedName name="A5_562148BB" localSheetId="21">#REF!</definedName>
    <definedName name="A5_562148BB">#REF!</definedName>
    <definedName name="A5_562149" localSheetId="21">#REF!</definedName>
    <definedName name="A5_562149">#REF!</definedName>
    <definedName name="A5_562149BB" localSheetId="21">#REF!</definedName>
    <definedName name="A5_562149BB">#REF!</definedName>
    <definedName name="A5_562150" localSheetId="21">#REF!</definedName>
    <definedName name="A5_562150">#REF!</definedName>
    <definedName name="A5_562150BB" localSheetId="21">#REF!</definedName>
    <definedName name="A5_562150BB">#REF!</definedName>
    <definedName name="A5_562151" localSheetId="21">#REF!</definedName>
    <definedName name="A5_562151">#REF!</definedName>
    <definedName name="A5_562151BB" localSheetId="21">#REF!</definedName>
    <definedName name="A5_562151BB">#REF!</definedName>
    <definedName name="A5_562153" localSheetId="21">#REF!</definedName>
    <definedName name="A5_562153">#REF!</definedName>
    <definedName name="A5_562153BB" localSheetId="21">#REF!</definedName>
    <definedName name="A5_562153BB">#REF!</definedName>
    <definedName name="A5_562154" localSheetId="21">#REF!</definedName>
    <definedName name="A5_562154">#REF!</definedName>
    <definedName name="A5_562154BB" localSheetId="21">#REF!</definedName>
    <definedName name="A5_562154BB">#REF!</definedName>
    <definedName name="A5_562155" localSheetId="21">#REF!</definedName>
    <definedName name="A5_562155">#REF!</definedName>
    <definedName name="A5_562155BB" localSheetId="21">#REF!</definedName>
    <definedName name="A5_562155BB">#REF!</definedName>
    <definedName name="A5_562160" localSheetId="21">#REF!</definedName>
    <definedName name="A5_562160">#REF!</definedName>
    <definedName name="A5_562160BB" localSheetId="21">#REF!</definedName>
    <definedName name="A5_562160BB">#REF!</definedName>
    <definedName name="A5_562161" localSheetId="21">#REF!</definedName>
    <definedName name="A5_562161">#REF!</definedName>
    <definedName name="A5_562161BB" localSheetId="21">#REF!</definedName>
    <definedName name="A5_562161BB">#REF!</definedName>
    <definedName name="A5_562163" localSheetId="21">#REF!</definedName>
    <definedName name="A5_562163">#REF!</definedName>
    <definedName name="A5_562163BB" localSheetId="21">#REF!</definedName>
    <definedName name="A5_562163BB">#REF!</definedName>
    <definedName name="A5_562165" localSheetId="21">#REF!</definedName>
    <definedName name="A5_562165">#REF!</definedName>
    <definedName name="A5_562165BB" localSheetId="21">#REF!</definedName>
    <definedName name="A5_562165BB">#REF!</definedName>
    <definedName name="A5_562170" localSheetId="21">#REF!</definedName>
    <definedName name="A5_562170">#REF!</definedName>
    <definedName name="A5_562170BB" localSheetId="21">#REF!</definedName>
    <definedName name="A5_562170BB">#REF!</definedName>
    <definedName name="A5_562180" localSheetId="21">#REF!</definedName>
    <definedName name="A5_562180">#REF!</definedName>
    <definedName name="A5_562180BB" localSheetId="21">#REF!</definedName>
    <definedName name="A5_562180BB">#REF!</definedName>
    <definedName name="A5_562190" localSheetId="21">#REF!</definedName>
    <definedName name="A5_562190">#REF!</definedName>
    <definedName name="A5_562190BB" localSheetId="21">#REF!</definedName>
    <definedName name="A5_562190BB">#REF!</definedName>
    <definedName name="A5_562200" localSheetId="21">#REF!</definedName>
    <definedName name="A5_562200">#REF!</definedName>
    <definedName name="A5_562200BB" localSheetId="21">#REF!</definedName>
    <definedName name="A5_562200BB">#REF!</definedName>
    <definedName name="A5_562210" localSheetId="21">#REF!</definedName>
    <definedName name="A5_562210">#REF!</definedName>
    <definedName name="A5_562210BB" localSheetId="21">#REF!</definedName>
    <definedName name="A5_562210BB">#REF!</definedName>
    <definedName name="A5_562220" localSheetId="21">#REF!</definedName>
    <definedName name="A5_562220">#REF!</definedName>
    <definedName name="A5_562220BB" localSheetId="21">#REF!</definedName>
    <definedName name="A5_562220BB">#REF!</definedName>
    <definedName name="A5_562230" localSheetId="21">#REF!</definedName>
    <definedName name="A5_562230">#REF!</definedName>
    <definedName name="A5_562230BB" localSheetId="21">#REF!</definedName>
    <definedName name="A5_562230BB">#REF!</definedName>
    <definedName name="A5_562235" localSheetId="21">#REF!</definedName>
    <definedName name="A5_562235">#REF!</definedName>
    <definedName name="A5_562235BB" localSheetId="21">#REF!</definedName>
    <definedName name="A5_562235BB">#REF!</definedName>
    <definedName name="A5_562250" localSheetId="21">#REF!</definedName>
    <definedName name="A5_562250">#REF!</definedName>
    <definedName name="A5_562250BB" localSheetId="21">#REF!</definedName>
    <definedName name="A5_562250BB">#REF!</definedName>
    <definedName name="A5_565010" localSheetId="21">#REF!</definedName>
    <definedName name="A5_565010">#REF!</definedName>
    <definedName name="A5_565010BB" localSheetId="21">#REF!</definedName>
    <definedName name="A5_565010BB">#REF!</definedName>
    <definedName name="A5_565030" localSheetId="21">#REF!</definedName>
    <definedName name="A5_565030">#REF!</definedName>
    <definedName name="A5_565030BB" localSheetId="21">#REF!</definedName>
    <definedName name="A5_565030BB">#REF!</definedName>
    <definedName name="A5_565040" localSheetId="21">#REF!</definedName>
    <definedName name="A5_565040">#REF!</definedName>
    <definedName name="A5_565040BB" localSheetId="21">#REF!</definedName>
    <definedName name="A5_565040BB">#REF!</definedName>
    <definedName name="A5_566010" localSheetId="21">#REF!</definedName>
    <definedName name="A5_566010">#REF!</definedName>
    <definedName name="A5_566010BB" localSheetId="21">#REF!</definedName>
    <definedName name="A5_566010BB">#REF!</definedName>
    <definedName name="A5_566020" localSheetId="21">#REF!</definedName>
    <definedName name="A5_566020">#REF!</definedName>
    <definedName name="A5_566020BB" localSheetId="21">#REF!</definedName>
    <definedName name="A5_566020BB">#REF!</definedName>
    <definedName name="A5_566030" localSheetId="21">#REF!</definedName>
    <definedName name="A5_566030">#REF!</definedName>
    <definedName name="A5_566030BB" localSheetId="21">#REF!</definedName>
    <definedName name="A5_566030BB">#REF!</definedName>
    <definedName name="A5_566040" localSheetId="21">#REF!</definedName>
    <definedName name="A5_566040">#REF!</definedName>
    <definedName name="A5_566040BB" localSheetId="21">#REF!</definedName>
    <definedName name="A5_566040BB">#REF!</definedName>
    <definedName name="A5_567000" localSheetId="21">#REF!</definedName>
    <definedName name="A5_567000">#REF!</definedName>
    <definedName name="A5_567000BB" localSheetId="21">#REF!</definedName>
    <definedName name="A5_567000BB">#REF!</definedName>
    <definedName name="A5_569010" localSheetId="21">#REF!</definedName>
    <definedName name="A5_569010">#REF!</definedName>
    <definedName name="A5_569010BB" localSheetId="21">#REF!</definedName>
    <definedName name="A5_569010BB">#REF!</definedName>
    <definedName name="A5_569020" localSheetId="21">#REF!</definedName>
    <definedName name="A5_569020">#REF!</definedName>
    <definedName name="A5_569020BB" localSheetId="21">#REF!</definedName>
    <definedName name="A5_569020BB">#REF!</definedName>
    <definedName name="A5_570010" localSheetId="21">#REF!</definedName>
    <definedName name="A5_570010">#REF!</definedName>
    <definedName name="A5_570010BB" localSheetId="21">#REF!</definedName>
    <definedName name="A5_570010BB">#REF!</definedName>
    <definedName name="A5_571010" localSheetId="21">#REF!</definedName>
    <definedName name="A5_571010">#REF!</definedName>
    <definedName name="A5_571010BB" localSheetId="21">#REF!</definedName>
    <definedName name="A5_571010BB">#REF!</definedName>
    <definedName name="A5_571020" localSheetId="21">#REF!</definedName>
    <definedName name="A5_571020">#REF!</definedName>
    <definedName name="A5_571020BB" localSheetId="21">#REF!</definedName>
    <definedName name="A5_571020BB">#REF!</definedName>
    <definedName name="A5_571030" localSheetId="21">#REF!</definedName>
    <definedName name="A5_571030">#REF!</definedName>
    <definedName name="A5_571030BB" localSheetId="21">#REF!</definedName>
    <definedName name="A5_571030BB">#REF!</definedName>
    <definedName name="A5_571040" localSheetId="21">#REF!</definedName>
    <definedName name="A5_571040">#REF!</definedName>
    <definedName name="A5_571040BB" localSheetId="21">#REF!</definedName>
    <definedName name="A5_571040BB">#REF!</definedName>
    <definedName name="A5_571050" localSheetId="21">#REF!</definedName>
    <definedName name="A5_571050">#REF!</definedName>
    <definedName name="A5_571050BB" localSheetId="21">#REF!</definedName>
    <definedName name="A5_571050BB">#REF!</definedName>
    <definedName name="A5_572010" localSheetId="21">#REF!</definedName>
    <definedName name="A5_572010">#REF!</definedName>
    <definedName name="A5_572010BB" localSheetId="21">#REF!</definedName>
    <definedName name="A5_572010BB">#REF!</definedName>
    <definedName name="A5_572020" localSheetId="21">#REF!</definedName>
    <definedName name="A5_572020">#REF!</definedName>
    <definedName name="A5_572020BB" localSheetId="21">#REF!</definedName>
    <definedName name="A5_572020BB">#REF!</definedName>
    <definedName name="A5_572025" localSheetId="21">#REF!</definedName>
    <definedName name="A5_572025">#REF!</definedName>
    <definedName name="A5_572025BB" localSheetId="21">#REF!</definedName>
    <definedName name="A5_572025BB">#REF!</definedName>
    <definedName name="A5_572027" localSheetId="21">#REF!</definedName>
    <definedName name="A5_572027">#REF!</definedName>
    <definedName name="A5_572027BB" localSheetId="21">#REF!</definedName>
    <definedName name="A5_572027BB">#REF!</definedName>
    <definedName name="A5_572030" localSheetId="21">#REF!</definedName>
    <definedName name="A5_572030">#REF!</definedName>
    <definedName name="A5_572030BB" localSheetId="21">#REF!</definedName>
    <definedName name="A5_572030BB">#REF!</definedName>
    <definedName name="A5_572035" localSheetId="21">#REF!</definedName>
    <definedName name="A5_572035">#REF!</definedName>
    <definedName name="A5_572035BB" localSheetId="21">#REF!</definedName>
    <definedName name="A5_572035BB">#REF!</definedName>
    <definedName name="A5_572040" localSheetId="21">#REF!</definedName>
    <definedName name="A5_572040">#REF!</definedName>
    <definedName name="A5_572040BB" localSheetId="21">#REF!</definedName>
    <definedName name="A5_572040BB">#REF!</definedName>
    <definedName name="A5_572051" localSheetId="21">#REF!</definedName>
    <definedName name="A5_572051">#REF!</definedName>
    <definedName name="A5_572051BB" localSheetId="21">#REF!</definedName>
    <definedName name="A5_572051BB">#REF!</definedName>
    <definedName name="A5_572052" localSheetId="21">#REF!</definedName>
    <definedName name="A5_572052">#REF!</definedName>
    <definedName name="A5_572052BB" localSheetId="21">#REF!</definedName>
    <definedName name="A5_572052BB">#REF!</definedName>
    <definedName name="A5_60100UR" localSheetId="21">#REF!</definedName>
    <definedName name="A5_60100UR">#REF!</definedName>
    <definedName name="A5_60100UR_BB" localSheetId="21">#REF!</definedName>
    <definedName name="A5_60100UR_BB">#REF!</definedName>
    <definedName name="A5_6011070" localSheetId="21">#REF!</definedName>
    <definedName name="A5_6011070">#REF!</definedName>
    <definedName name="A5_6011070BB" localSheetId="21">#REF!</definedName>
    <definedName name="A5_6011070BB">#REF!</definedName>
    <definedName name="A5_6011074" localSheetId="21">#REF!</definedName>
    <definedName name="A5_6011074">#REF!</definedName>
    <definedName name="A5_6011074BB" localSheetId="21">#REF!</definedName>
    <definedName name="A5_6011074BB">#REF!</definedName>
    <definedName name="A5_6011090" localSheetId="21">#REF!</definedName>
    <definedName name="A5_6011090">#REF!</definedName>
    <definedName name="A5_6011090BB" localSheetId="21">#REF!</definedName>
    <definedName name="A5_6011090BB">#REF!</definedName>
    <definedName name="A5_6013090" localSheetId="21">#REF!</definedName>
    <definedName name="A5_6013090">#REF!</definedName>
    <definedName name="A5_6013090BB" localSheetId="21">#REF!</definedName>
    <definedName name="A5_6013090BB">#REF!</definedName>
    <definedName name="A5_6021080" localSheetId="21">#REF!</definedName>
    <definedName name="A5_6021080">#REF!</definedName>
    <definedName name="A5_6021080BB" localSheetId="21">#REF!</definedName>
    <definedName name="A5_6021080BB">#REF!</definedName>
    <definedName name="A5_6021090" localSheetId="21">#REF!</definedName>
    <definedName name="A5_6021090">#REF!</definedName>
    <definedName name="A5_6021090BB" localSheetId="21">#REF!</definedName>
    <definedName name="A5_6021090BB">#REF!</definedName>
    <definedName name="A5_6023090" localSheetId="21">#REF!</definedName>
    <definedName name="A5_6023090">#REF!</definedName>
    <definedName name="A5_6023090BB" localSheetId="21">#REF!</definedName>
    <definedName name="A5_6023090BB">#REF!</definedName>
    <definedName name="A5_6025010" localSheetId="21">#REF!</definedName>
    <definedName name="A5_6025010">#REF!</definedName>
    <definedName name="A5_6025010BB" localSheetId="21">#REF!</definedName>
    <definedName name="A5_6025010BB">#REF!</definedName>
    <definedName name="A5_6025050" localSheetId="21">#REF!</definedName>
    <definedName name="A5_6025050">#REF!</definedName>
    <definedName name="A5_6025050BB" localSheetId="21">#REF!</definedName>
    <definedName name="A5_6025050BB">#REF!</definedName>
    <definedName name="A5_6025051" localSheetId="21">#REF!</definedName>
    <definedName name="A5_6025051">#REF!</definedName>
    <definedName name="A5_6025051BB" localSheetId="21">#REF!</definedName>
    <definedName name="A5_6025051BB">#REF!</definedName>
    <definedName name="A5_6025065" localSheetId="21">#REF!</definedName>
    <definedName name="A5_6025065">#REF!</definedName>
    <definedName name="A5_6025065BB" localSheetId="21">#REF!</definedName>
    <definedName name="A5_6025065BB">#REF!</definedName>
    <definedName name="A5_6025091" localSheetId="21">#REF!</definedName>
    <definedName name="A5_6025091">#REF!</definedName>
    <definedName name="A5_6025091BB" localSheetId="21">#REF!</definedName>
    <definedName name="A5_6025091BB">#REF!</definedName>
    <definedName name="A5_6025092" localSheetId="21">#REF!</definedName>
    <definedName name="A5_6025092">#REF!</definedName>
    <definedName name="A5_6025092BB" localSheetId="21">#REF!</definedName>
    <definedName name="A5_6025092BB">#REF!</definedName>
    <definedName name="A5_6025093" localSheetId="21">#REF!</definedName>
    <definedName name="A5_6025093">#REF!</definedName>
    <definedName name="A5_6025093BB" localSheetId="21">#REF!</definedName>
    <definedName name="A5_6025093BB">#REF!</definedName>
    <definedName name="A5_6025095" localSheetId="21">#REF!</definedName>
    <definedName name="A5_6025095">#REF!</definedName>
    <definedName name="A5_6025095BB" localSheetId="21">#REF!</definedName>
    <definedName name="A5_6025095BB">#REF!</definedName>
    <definedName name="A5_6025150" localSheetId="21">#REF!</definedName>
    <definedName name="A5_6025150">#REF!</definedName>
    <definedName name="A5_6025150BB" localSheetId="21">#REF!</definedName>
    <definedName name="A5_6025150BB">#REF!</definedName>
    <definedName name="A5_6025304" localSheetId="21">#REF!</definedName>
    <definedName name="A5_6025304">#REF!</definedName>
    <definedName name="A5_6025304BB" localSheetId="21">#REF!</definedName>
    <definedName name="A5_6025304BB">#REF!</definedName>
    <definedName name="A5_6025306" localSheetId="21">#REF!</definedName>
    <definedName name="A5_6025306">#REF!</definedName>
    <definedName name="A5_6025306BB" localSheetId="21">#REF!</definedName>
    <definedName name="A5_6025306BB">#REF!</definedName>
    <definedName name="A5_6026090BB" localSheetId="21">#REF!</definedName>
    <definedName name="A5_6026090BB">#REF!</definedName>
    <definedName name="A5_6028080" localSheetId="21">#REF!</definedName>
    <definedName name="A5_6028080">#REF!</definedName>
    <definedName name="A5_6028080BB" localSheetId="21">#REF!</definedName>
    <definedName name="A5_6028080BB">#REF!</definedName>
    <definedName name="A5_6028090" localSheetId="21">#REF!</definedName>
    <definedName name="A5_6028090">#REF!</definedName>
    <definedName name="A5_6028090BB" localSheetId="21">#REF!</definedName>
    <definedName name="A5_6028090BB">#REF!</definedName>
    <definedName name="A5_6040050" localSheetId="21">#REF!</definedName>
    <definedName name="A5_6040050">#REF!</definedName>
    <definedName name="A5_6040050BB" localSheetId="21">#REF!</definedName>
    <definedName name="A5_6040050BB">#REF!</definedName>
    <definedName name="A5_6040051" localSheetId="21">#REF!</definedName>
    <definedName name="A5_6040051">#REF!</definedName>
    <definedName name="A5_6040051BB" localSheetId="21">#REF!</definedName>
    <definedName name="A5_6040051BB">#REF!</definedName>
    <definedName name="A5_6044090" localSheetId="21">#REF!</definedName>
    <definedName name="A5_6044090">#REF!</definedName>
    <definedName name="A5_6044090BB" localSheetId="21">#REF!</definedName>
    <definedName name="A5_6044090BB">#REF!</definedName>
    <definedName name="A5_6047090" localSheetId="21">#REF!</definedName>
    <definedName name="A5_6047090">#REF!</definedName>
    <definedName name="A5_6047090BB" localSheetId="21">#REF!</definedName>
    <definedName name="A5_6047090BB">#REF!</definedName>
    <definedName name="A5_6049090" localSheetId="21">#REF!</definedName>
    <definedName name="A5_6049090">#REF!</definedName>
    <definedName name="A5_6049090BB" localSheetId="21">#REF!</definedName>
    <definedName name="A5_6049090BB">#REF!</definedName>
    <definedName name="A5_604909D" localSheetId="21">#REF!</definedName>
    <definedName name="A5_604909D">#REF!</definedName>
    <definedName name="A5_604909D_BB" localSheetId="21">#REF!</definedName>
    <definedName name="A5_604909D_BB">#REF!</definedName>
    <definedName name="A5_604909Z" localSheetId="21">#REF!</definedName>
    <definedName name="A5_604909Z">#REF!</definedName>
    <definedName name="A5_604909Z_BB" localSheetId="21">#REF!</definedName>
    <definedName name="A5_604909Z_BB">#REF!</definedName>
    <definedName name="A5_6061090" localSheetId="21">#REF!</definedName>
    <definedName name="A5_6061090">#REF!</definedName>
    <definedName name="A5_6061090BB" localSheetId="21">#REF!</definedName>
    <definedName name="A5_6061090BB">#REF!</definedName>
    <definedName name="A5_6061090F" localSheetId="21">#REF!</definedName>
    <definedName name="A5_6061090F">#REF!</definedName>
    <definedName name="A5_6061090FBB" localSheetId="21">#REF!</definedName>
    <definedName name="A5_6061090FBB">#REF!</definedName>
    <definedName name="A5_606109D" localSheetId="21">#REF!</definedName>
    <definedName name="A5_606109D">#REF!</definedName>
    <definedName name="A5_606109D_BB" localSheetId="21">#REF!</definedName>
    <definedName name="A5_606109D_BB">#REF!</definedName>
    <definedName name="A5_6062090" localSheetId="21">#REF!</definedName>
    <definedName name="A5_6062090">#REF!</definedName>
    <definedName name="A5_6062090BB" localSheetId="21">#REF!</definedName>
    <definedName name="A5_6062090BB">#REF!</definedName>
    <definedName name="A5_6071010" localSheetId="21">#REF!</definedName>
    <definedName name="A5_6071010">#REF!</definedName>
    <definedName name="A5_6071010BB" localSheetId="21">#REF!</definedName>
    <definedName name="A5_6071010BB">#REF!</definedName>
    <definedName name="A5_607101D" localSheetId="21">#REF!</definedName>
    <definedName name="A5_607101D">#REF!</definedName>
    <definedName name="A5_607101D_BB" localSheetId="21">#REF!</definedName>
    <definedName name="A5_607101D_BB">#REF!</definedName>
    <definedName name="A5_607109D" localSheetId="21">#REF!</definedName>
    <definedName name="A5_607109D">#REF!</definedName>
    <definedName name="A5_607109D_BB" localSheetId="21">#REF!</definedName>
    <definedName name="A5_607109D_BB">#REF!</definedName>
    <definedName name="A5_6090000" localSheetId="21">#REF!</definedName>
    <definedName name="A5_6090000">#REF!</definedName>
    <definedName name="A5_6090000BB" localSheetId="21">#REF!</definedName>
    <definedName name="A5_6090000BB">#REF!</definedName>
    <definedName name="A5_6090089" localSheetId="21">#REF!</definedName>
    <definedName name="A5_6090089">#REF!</definedName>
    <definedName name="A5_6090089BB" localSheetId="21">#REF!</definedName>
    <definedName name="A5_6090089BB">#REF!</definedName>
    <definedName name="A5_6092086" localSheetId="21">#REF!</definedName>
    <definedName name="A5_6092086">#REF!</definedName>
    <definedName name="A5_6092086BB" localSheetId="21">#REF!</definedName>
    <definedName name="A5_6092086BB">#REF!</definedName>
    <definedName name="A5_6092087" localSheetId="21">#REF!</definedName>
    <definedName name="A5_6092087">#REF!</definedName>
    <definedName name="A5_6092087BB" localSheetId="21">#REF!</definedName>
    <definedName name="A5_6092087BB">#REF!</definedName>
    <definedName name="A5_6092090" localSheetId="21">#REF!</definedName>
    <definedName name="A5_6092090">#REF!</definedName>
    <definedName name="A5_6092090BB" localSheetId="21">#REF!</definedName>
    <definedName name="A5_6092090BB">#REF!</definedName>
    <definedName name="A5_6094090" localSheetId="21">#REF!</definedName>
    <definedName name="A5_6094090">#REF!</definedName>
    <definedName name="A5_6094090BB" localSheetId="21">#REF!</definedName>
    <definedName name="A5_6094090BB">#REF!</definedName>
    <definedName name="A5_6094091" localSheetId="21">#REF!</definedName>
    <definedName name="A5_6094091">#REF!</definedName>
    <definedName name="A5_6094091BB" localSheetId="21">#REF!</definedName>
    <definedName name="A5_6094091BB">#REF!</definedName>
    <definedName name="A5_60940DG" localSheetId="21">#REF!</definedName>
    <definedName name="A5_60940DG">#REF!</definedName>
    <definedName name="A5_60940DG_BB" localSheetId="21">#REF!</definedName>
    <definedName name="A5_60940DG_BB">#REF!</definedName>
    <definedName name="A5_60940DL" localSheetId="21">#REF!</definedName>
    <definedName name="A5_60940DL">#REF!</definedName>
    <definedName name="A5_60940DL_BB" localSheetId="21">#REF!</definedName>
    <definedName name="A5_60940DL_BB">#REF!</definedName>
    <definedName name="A5_6095010" localSheetId="21">#REF!</definedName>
    <definedName name="A5_6095010">#REF!</definedName>
    <definedName name="A5_6095010BB" localSheetId="21">#REF!</definedName>
    <definedName name="A5_6095010BB">#REF!</definedName>
    <definedName name="A5_6095090" localSheetId="21">#REF!</definedName>
    <definedName name="A5_6095090">#REF!</definedName>
    <definedName name="A5_6095090BB" localSheetId="21">#REF!</definedName>
    <definedName name="A5_6095090BB">#REF!</definedName>
    <definedName name="A5_6097010" localSheetId="21">#REF!</definedName>
    <definedName name="A5_6097010">#REF!</definedName>
    <definedName name="A5_6097010BB" localSheetId="21">#REF!</definedName>
    <definedName name="A5_6097010BB">#REF!</definedName>
    <definedName name="A5_6100005" localSheetId="21">#REF!</definedName>
    <definedName name="A5_6100005">#REF!</definedName>
    <definedName name="A5_6100005BB" localSheetId="21">#REF!</definedName>
    <definedName name="A5_6100005BB">#REF!</definedName>
    <definedName name="A5_6100030" localSheetId="21">#REF!</definedName>
    <definedName name="A5_6100030">#REF!</definedName>
    <definedName name="A5_6100030BB" localSheetId="21">#REF!</definedName>
    <definedName name="A5_6100030BB">#REF!</definedName>
    <definedName name="A5_6100035" localSheetId="21">#REF!</definedName>
    <definedName name="A5_6100035">#REF!</definedName>
    <definedName name="A5_6100035BB" localSheetId="21">#REF!</definedName>
    <definedName name="A5_6100035BB">#REF!</definedName>
    <definedName name="A5_6100054" localSheetId="21">#REF!</definedName>
    <definedName name="A5_6100054">#REF!</definedName>
    <definedName name="A5_6100054BB" localSheetId="21">#REF!</definedName>
    <definedName name="A5_6100054BB">#REF!</definedName>
    <definedName name="A5_6100055" localSheetId="21">#REF!</definedName>
    <definedName name="A5_6100055">#REF!</definedName>
    <definedName name="A5_6100055BB" localSheetId="21">#REF!</definedName>
    <definedName name="A5_6100055BB">#REF!</definedName>
    <definedName name="A5_6100060" localSheetId="21">#REF!</definedName>
    <definedName name="A5_6100060">#REF!</definedName>
    <definedName name="A5_6100060BB" localSheetId="21">#REF!</definedName>
    <definedName name="A5_6100060BB">#REF!</definedName>
    <definedName name="A5_6100061" localSheetId="21">#REF!</definedName>
    <definedName name="A5_6100061">#REF!</definedName>
    <definedName name="A5_6100061BB" localSheetId="21">#REF!</definedName>
    <definedName name="A5_6100061BB">#REF!</definedName>
    <definedName name="A5_6100062" localSheetId="21">#REF!</definedName>
    <definedName name="A5_6100062">#REF!</definedName>
    <definedName name="A5_6100062BB" localSheetId="21">#REF!</definedName>
    <definedName name="A5_6100062BB">#REF!</definedName>
    <definedName name="A5_6100063" localSheetId="21">#REF!</definedName>
    <definedName name="A5_6100063">#REF!</definedName>
    <definedName name="A5_6100063BB" localSheetId="21">#REF!</definedName>
    <definedName name="A5_6100063BB">#REF!</definedName>
    <definedName name="A5_6100064" localSheetId="21">#REF!</definedName>
    <definedName name="A5_6100064">#REF!</definedName>
    <definedName name="A5_6100064BB" localSheetId="21">#REF!</definedName>
    <definedName name="A5_6100064BB">#REF!</definedName>
    <definedName name="A5_6100071" localSheetId="21">#REF!</definedName>
    <definedName name="A5_6100071">#REF!</definedName>
    <definedName name="A5_6100071BB" localSheetId="21">#REF!</definedName>
    <definedName name="A5_6100071BB">#REF!</definedName>
    <definedName name="A5_6100078" localSheetId="21">#REF!</definedName>
    <definedName name="A5_6100078">#REF!</definedName>
    <definedName name="A5_6100078BB" localSheetId="21">#REF!</definedName>
    <definedName name="A5_6100078BB">#REF!</definedName>
    <definedName name="A5_6100079" localSheetId="21">#REF!</definedName>
    <definedName name="A5_6100079">#REF!</definedName>
    <definedName name="A5_6100079BB" localSheetId="21">#REF!</definedName>
    <definedName name="A5_6100079BB">#REF!</definedName>
    <definedName name="A5_6100089" localSheetId="21">#REF!</definedName>
    <definedName name="A5_6100089">#REF!</definedName>
    <definedName name="A5_6100089BB" localSheetId="21">#REF!</definedName>
    <definedName name="A5_6100089BB">#REF!</definedName>
    <definedName name="A5_6100090" localSheetId="21">#REF!</definedName>
    <definedName name="A5_6100090">#REF!</definedName>
    <definedName name="A5_6100090BB" localSheetId="21">#REF!</definedName>
    <definedName name="A5_6100090BB">#REF!</definedName>
    <definedName name="A5_6100100" localSheetId="21">#REF!</definedName>
    <definedName name="A5_6100100">#REF!</definedName>
    <definedName name="A5_6100100BB" localSheetId="21">#REF!</definedName>
    <definedName name="A5_6100100BB">#REF!</definedName>
    <definedName name="A5_6100140" localSheetId="21">#REF!</definedName>
    <definedName name="A5_6100140">#REF!</definedName>
    <definedName name="A5_6100140BB" localSheetId="21">#REF!</definedName>
    <definedName name="A5_6100140BB">#REF!</definedName>
    <definedName name="A5_610017DBB" localSheetId="21">#REF!</definedName>
    <definedName name="A5_610017DBB">#REF!</definedName>
    <definedName name="A5_610017E" localSheetId="21">#REF!</definedName>
    <definedName name="A5_610017E">#REF!</definedName>
    <definedName name="A5_610017Z" localSheetId="21">#REF!</definedName>
    <definedName name="A5_610017Z">#REF!</definedName>
    <definedName name="A5_610017Z_BB" localSheetId="21">#REF!</definedName>
    <definedName name="A5_610017Z_BB">#REF!</definedName>
    <definedName name="A5_6100200" localSheetId="21">#REF!</definedName>
    <definedName name="A5_6100200">#REF!</definedName>
    <definedName name="A5_6100200BB" localSheetId="21">#REF!</definedName>
    <definedName name="A5_6100200BB">#REF!</definedName>
    <definedName name="A5_610109D" localSheetId="21">#REF!</definedName>
    <definedName name="A5_610109D">#REF!</definedName>
    <definedName name="A5_610109D_BB" localSheetId="21">#REF!</definedName>
    <definedName name="A5_610109D_BB">#REF!</definedName>
    <definedName name="A5_610110D" localSheetId="21">#REF!</definedName>
    <definedName name="A5_610110D">#REF!</definedName>
    <definedName name="A5_610110D_BB" localSheetId="21">#REF!</definedName>
    <definedName name="A5_610110D_BB">#REF!</definedName>
    <definedName name="A5_6106090" localSheetId="21">#REF!</definedName>
    <definedName name="A5_6106090">#REF!</definedName>
    <definedName name="A5_6106090BB" localSheetId="21">#REF!</definedName>
    <definedName name="A5_6106090BB">#REF!</definedName>
    <definedName name="A5_6107055" localSheetId="21">#REF!</definedName>
    <definedName name="A5_6107055">#REF!</definedName>
    <definedName name="A5_6107055BB" localSheetId="21">#REF!</definedName>
    <definedName name="A5_6107055BB">#REF!</definedName>
    <definedName name="A5_6107084" localSheetId="21">#REF!</definedName>
    <definedName name="A5_6107084">#REF!</definedName>
    <definedName name="A5_6107084BB" localSheetId="21">#REF!</definedName>
    <definedName name="A5_6107084BB">#REF!</definedName>
    <definedName name="A5_6107099BB" localSheetId="21">#REF!</definedName>
    <definedName name="A5_6107099BB">#REF!</definedName>
    <definedName name="A5_6107106" localSheetId="21">#REF!</definedName>
    <definedName name="A5_6107106">#REF!</definedName>
    <definedName name="A5_6107106BB" localSheetId="21">#REF!</definedName>
    <definedName name="A5_6107106BB">#REF!</definedName>
    <definedName name="A5_6107108" localSheetId="21">#REF!</definedName>
    <definedName name="A5_6107108">#REF!</definedName>
    <definedName name="A5_6107108BB" localSheetId="21">#REF!</definedName>
    <definedName name="A5_6107108BB">#REF!</definedName>
    <definedName name="A5_6109210" localSheetId="21">#REF!</definedName>
    <definedName name="A5_6109210">#REF!</definedName>
    <definedName name="A5_6109210BB" localSheetId="21">#REF!</definedName>
    <definedName name="A5_6109210BB">#REF!</definedName>
    <definedName name="A5_6109300" localSheetId="21">#REF!</definedName>
    <definedName name="A5_6109300">#REF!</definedName>
    <definedName name="A5_6109300BB" localSheetId="21">#REF!</definedName>
    <definedName name="A5_6109300BB">#REF!</definedName>
    <definedName name="A5_6120090" localSheetId="21">#REF!</definedName>
    <definedName name="A5_6120090">#REF!</definedName>
    <definedName name="A5_6120090BB" localSheetId="21">#REF!</definedName>
    <definedName name="A5_6120090BB">#REF!</definedName>
    <definedName name="A5_6120094" localSheetId="21">#REF!</definedName>
    <definedName name="A5_6120094">#REF!</definedName>
    <definedName name="A5_6120094BB" localSheetId="21">#REF!</definedName>
    <definedName name="A5_6120094BB">#REF!</definedName>
    <definedName name="A5_6130070" localSheetId="21">#REF!</definedName>
    <definedName name="A5_6130070">#REF!</definedName>
    <definedName name="A5_6130070BB" localSheetId="21">#REF!</definedName>
    <definedName name="A5_6130070BB">#REF!</definedName>
    <definedName name="A5_6130080" localSheetId="21">#REF!</definedName>
    <definedName name="A5_6130080">#REF!</definedName>
    <definedName name="A5_6130080BB" localSheetId="21">#REF!</definedName>
    <definedName name="A5_6130080BB">#REF!</definedName>
    <definedName name="A5_6130085" localSheetId="21">#REF!</definedName>
    <definedName name="A5_6130085">#REF!</definedName>
    <definedName name="A5_6130085BB" localSheetId="21">#REF!</definedName>
    <definedName name="A5_6130085BB">#REF!</definedName>
    <definedName name="A5_6130090" localSheetId="21">#REF!</definedName>
    <definedName name="A5_6130090">#REF!</definedName>
    <definedName name="A5_6130090BB" localSheetId="21">#REF!</definedName>
    <definedName name="A5_6130090BB">#REF!</definedName>
    <definedName name="A5_6130096" localSheetId="21">#REF!</definedName>
    <definedName name="A5_6130096">#REF!</definedName>
    <definedName name="A5_6130096BB" localSheetId="21">#REF!</definedName>
    <definedName name="A5_6130096BB">#REF!</definedName>
    <definedName name="A5_6130097" localSheetId="21">#REF!</definedName>
    <definedName name="A5_6130097">#REF!</definedName>
    <definedName name="A5_6130097BB" localSheetId="21">#REF!</definedName>
    <definedName name="A5_6130097BB">#REF!</definedName>
    <definedName name="A5_6130098" localSheetId="21">#REF!</definedName>
    <definedName name="A5_6130098">#REF!</definedName>
    <definedName name="A5_6130098BB" localSheetId="21">#REF!</definedName>
    <definedName name="A5_6130098BB">#REF!</definedName>
    <definedName name="A5_6140010" localSheetId="21">#REF!</definedName>
    <definedName name="A5_6140010">#REF!</definedName>
    <definedName name="A5_6140010BB" localSheetId="21">#REF!</definedName>
    <definedName name="A5_6140010BB">#REF!</definedName>
    <definedName name="A5_6140030" localSheetId="21">#REF!</definedName>
    <definedName name="A5_6140030">#REF!</definedName>
    <definedName name="A5_6140030BB" localSheetId="21">#REF!</definedName>
    <definedName name="A5_6140030BB">#REF!</definedName>
    <definedName name="A5_6140090" localSheetId="21">#REF!</definedName>
    <definedName name="A5_6140090">#REF!</definedName>
    <definedName name="A5_6140090BB" localSheetId="21">#REF!</definedName>
    <definedName name="A5_6140090BB">#REF!</definedName>
    <definedName name="A5_6150090" localSheetId="21">#REF!</definedName>
    <definedName name="A5_6150090">#REF!</definedName>
    <definedName name="A5_6150090BB" localSheetId="21">#REF!</definedName>
    <definedName name="A5_6150090BB">#REF!</definedName>
    <definedName name="A5_6160080" localSheetId="21">#REF!</definedName>
    <definedName name="A5_6160080">#REF!</definedName>
    <definedName name="A5_6160080BB" localSheetId="21">#REF!</definedName>
    <definedName name="A5_6160080BB">#REF!</definedName>
    <definedName name="A5_6160090" localSheetId="21">#REF!</definedName>
    <definedName name="A5_6160090">#REF!</definedName>
    <definedName name="A5_6160090BB" localSheetId="21">#REF!</definedName>
    <definedName name="A5_6160090BB">#REF!</definedName>
    <definedName name="A5_6160091" localSheetId="21">#REF!</definedName>
    <definedName name="A5_6160091">#REF!</definedName>
    <definedName name="A5_6160091BB" localSheetId="21">#REF!</definedName>
    <definedName name="A5_6160091BB">#REF!</definedName>
    <definedName name="A5_6170090" localSheetId="21">#REF!</definedName>
    <definedName name="A5_6170090">#REF!</definedName>
    <definedName name="A5_6170090BB" localSheetId="21">#REF!</definedName>
    <definedName name="A5_6170090BB">#REF!</definedName>
    <definedName name="A5_6170093" localSheetId="21">#REF!</definedName>
    <definedName name="A5_6170093">#REF!</definedName>
    <definedName name="A5_6170093BB" localSheetId="21">#REF!</definedName>
    <definedName name="A5_6170093BB">#REF!</definedName>
    <definedName name="A5_6170094" localSheetId="21">#REF!</definedName>
    <definedName name="A5_6170094">#REF!</definedName>
    <definedName name="A5_6170094BB" localSheetId="21">#REF!</definedName>
    <definedName name="A5_6170094BB">#REF!</definedName>
    <definedName name="A5_6171090" localSheetId="21">#REF!</definedName>
    <definedName name="A5_6171090">#REF!</definedName>
    <definedName name="A5_6171090BB" localSheetId="21">#REF!</definedName>
    <definedName name="A5_6171090BB">#REF!</definedName>
    <definedName name="A5_6172090" localSheetId="21">#REF!</definedName>
    <definedName name="A5_6172090">#REF!</definedName>
    <definedName name="A5_6172090BB" localSheetId="21">#REF!</definedName>
    <definedName name="A5_6172090BB">#REF!</definedName>
    <definedName name="A5_6172093" localSheetId="21">#REF!</definedName>
    <definedName name="A5_6172093">#REF!</definedName>
    <definedName name="A5_6172093BB" localSheetId="21">#REF!</definedName>
    <definedName name="A5_6172093BB">#REF!</definedName>
    <definedName name="A5_6172094" localSheetId="21">#REF!</definedName>
    <definedName name="A5_6172094">#REF!</definedName>
    <definedName name="A5_6172094BB" localSheetId="21">#REF!</definedName>
    <definedName name="A5_6172094BB">#REF!</definedName>
    <definedName name="A5_6175010" localSheetId="21">#REF!</definedName>
    <definedName name="A5_6175010">#REF!</definedName>
    <definedName name="A5_6175010BB" localSheetId="21">#REF!</definedName>
    <definedName name="A5_6175010BB">#REF!</definedName>
    <definedName name="A5_6175020" localSheetId="21">#REF!</definedName>
    <definedName name="A5_6175020">#REF!</definedName>
    <definedName name="A5_6175020BB" localSheetId="21">#REF!</definedName>
    <definedName name="A5_6175020BB">#REF!</definedName>
    <definedName name="A5_6175035" localSheetId="21">#REF!</definedName>
    <definedName name="A5_6175035">#REF!</definedName>
    <definedName name="A5_6175035BB" localSheetId="21">#REF!</definedName>
    <definedName name="A5_6175035BB">#REF!</definedName>
    <definedName name="A5_6175040" localSheetId="21">#REF!</definedName>
    <definedName name="A5_6175040">#REF!</definedName>
    <definedName name="A5_6175040BB" localSheetId="21">#REF!</definedName>
    <definedName name="A5_6175040BB">#REF!</definedName>
    <definedName name="A5_6175070" localSheetId="21">#REF!</definedName>
    <definedName name="A5_6175070">#REF!</definedName>
    <definedName name="A5_6175070BB" localSheetId="21">#REF!</definedName>
    <definedName name="A5_6175070BB">#REF!</definedName>
    <definedName name="A5_6175075" localSheetId="21">#REF!</definedName>
    <definedName name="A5_6175075">#REF!</definedName>
    <definedName name="A5_6175075BB" localSheetId="21">#REF!</definedName>
    <definedName name="A5_6175075BB">#REF!</definedName>
    <definedName name="A5_6175080" localSheetId="21">#REF!</definedName>
    <definedName name="A5_6175080">#REF!</definedName>
    <definedName name="A5_6175080BB" localSheetId="21">#REF!</definedName>
    <definedName name="A5_6175080BB">#REF!</definedName>
    <definedName name="A5_6175090" localSheetId="21">#REF!</definedName>
    <definedName name="A5_6175090">#REF!</definedName>
    <definedName name="A5_6175090BB" localSheetId="21">#REF!</definedName>
    <definedName name="A5_6175090BB">#REF!</definedName>
    <definedName name="A5_6176090" localSheetId="21">#REF!</definedName>
    <definedName name="A5_6176090">#REF!</definedName>
    <definedName name="A5_6176090BB" localSheetId="21">#REF!</definedName>
    <definedName name="A5_6176090BB">#REF!</definedName>
    <definedName name="A5_6176100" localSheetId="21">#REF!</definedName>
    <definedName name="A5_6176100">#REF!</definedName>
    <definedName name="A5_6176100BB" localSheetId="21">#REF!</definedName>
    <definedName name="A5_6176100BB">#REF!</definedName>
    <definedName name="A5_6181090" localSheetId="21">#REF!</definedName>
    <definedName name="A5_6181090">#REF!</definedName>
    <definedName name="A5_6181090BB" localSheetId="21">#REF!</definedName>
    <definedName name="A5_6181090BB">#REF!</definedName>
    <definedName name="A5_6182090" localSheetId="21">#REF!</definedName>
    <definedName name="A5_6182090">#REF!</definedName>
    <definedName name="A5_6182090BB" localSheetId="21">#REF!</definedName>
    <definedName name="A5_6182090BB">#REF!</definedName>
    <definedName name="A5_6184090" localSheetId="21">#REF!</definedName>
    <definedName name="A5_6184090">#REF!</definedName>
    <definedName name="A5_6184090BB" localSheetId="21">#REF!</definedName>
    <definedName name="A5_6184090BB">#REF!</definedName>
    <definedName name="A5_6190090" localSheetId="21">#REF!</definedName>
    <definedName name="A5_6190090">#REF!</definedName>
    <definedName name="A5_6190090BB" localSheetId="21">#REF!</definedName>
    <definedName name="A5_6190090BB">#REF!</definedName>
    <definedName name="A5_6191090" localSheetId="21">#REF!</definedName>
    <definedName name="A5_6191090">#REF!</definedName>
    <definedName name="A5_6191090BB" localSheetId="21">#REF!</definedName>
    <definedName name="A5_6191090BB">#REF!</definedName>
    <definedName name="A5_6200090" localSheetId="21">#REF!</definedName>
    <definedName name="A5_6200090">#REF!</definedName>
    <definedName name="A5_6200090BB" localSheetId="21">#REF!</definedName>
    <definedName name="A5_6200090BB">#REF!</definedName>
    <definedName name="A5_6202010" localSheetId="21">#REF!</definedName>
    <definedName name="A5_6202010">#REF!</definedName>
    <definedName name="A5_6202010BB" localSheetId="21">#REF!</definedName>
    <definedName name="A5_6202010BB">#REF!</definedName>
    <definedName name="A5_6202020" localSheetId="21">#REF!</definedName>
    <definedName name="A5_6202020">#REF!</definedName>
    <definedName name="A5_6202020BB" localSheetId="21">#REF!</definedName>
    <definedName name="A5_6202020BB">#REF!</definedName>
    <definedName name="A5_6202030" localSheetId="21">#REF!</definedName>
    <definedName name="A5_6202030">#REF!</definedName>
    <definedName name="A5_6202030BB" localSheetId="21">#REF!</definedName>
    <definedName name="A5_6202030BB">#REF!</definedName>
    <definedName name="A5_6202040" localSheetId="21">#REF!</definedName>
    <definedName name="A5_6202040">#REF!</definedName>
    <definedName name="A5_6202040BB" localSheetId="21">#REF!</definedName>
    <definedName name="A5_6202040BB">#REF!</definedName>
    <definedName name="A5_6202050" localSheetId="21">#REF!</definedName>
    <definedName name="A5_6202050">#REF!</definedName>
    <definedName name="A5_6202050BB" localSheetId="21">#REF!</definedName>
    <definedName name="A5_6202050BB">#REF!</definedName>
    <definedName name="A5_6202060" localSheetId="21">#REF!</definedName>
    <definedName name="A5_6202060">#REF!</definedName>
    <definedName name="A5_6202060BB" localSheetId="21">#REF!</definedName>
    <definedName name="A5_6202060BB">#REF!</definedName>
    <definedName name="A5_6202085" localSheetId="21">#REF!</definedName>
    <definedName name="A5_6202085">#REF!</definedName>
    <definedName name="A5_6202085BB" localSheetId="21">#REF!</definedName>
    <definedName name="A5_6202085BB">#REF!</definedName>
    <definedName name="A5_6202090" localSheetId="21">#REF!</definedName>
    <definedName name="A5_6202090">#REF!</definedName>
    <definedName name="A5_6202090BB" localSheetId="21">#REF!</definedName>
    <definedName name="A5_6202090BB">#REF!</definedName>
    <definedName name="A5_6203090" localSheetId="21">#REF!</definedName>
    <definedName name="A5_6203090">#REF!</definedName>
    <definedName name="A5_6203090BB" localSheetId="21">#REF!</definedName>
    <definedName name="A5_6203090BB">#REF!</definedName>
    <definedName name="A5_6203095" localSheetId="21">#REF!</definedName>
    <definedName name="A5_6203095">#REF!</definedName>
    <definedName name="A5_6203095BB" localSheetId="21">#REF!</definedName>
    <definedName name="A5_6203095BB">#REF!</definedName>
    <definedName name="A5_6204010" localSheetId="21">#REF!</definedName>
    <definedName name="A5_6204010">#REF!</definedName>
    <definedName name="A5_6204010BB" localSheetId="21">#REF!</definedName>
    <definedName name="A5_6204010BB">#REF!</definedName>
    <definedName name="A5_6206090" localSheetId="21">#REF!</definedName>
    <definedName name="A5_6206090">#REF!</definedName>
    <definedName name="A5_6206090BB" localSheetId="21">#REF!</definedName>
    <definedName name="A5_6206090BB">#REF!</definedName>
    <definedName name="A5_6208010" localSheetId="21">#REF!</definedName>
    <definedName name="A5_6208010">#REF!</definedName>
    <definedName name="A5_6208010BB" localSheetId="21">#REF!</definedName>
    <definedName name="A5_6208010BB">#REF!</definedName>
    <definedName name="A5_6208015" localSheetId="21">#REF!</definedName>
    <definedName name="A5_6208015">#REF!</definedName>
    <definedName name="A5_6208015BB" localSheetId="21">#REF!</definedName>
    <definedName name="A5_6208015BB">#REF!</definedName>
    <definedName name="A5_6220090" localSheetId="21">#REF!</definedName>
    <definedName name="A5_6220090">#REF!</definedName>
    <definedName name="A5_6220090BB" localSheetId="21">#REF!</definedName>
    <definedName name="A5_6220090BB">#REF!</definedName>
    <definedName name="A5_6230090" localSheetId="21">#REF!</definedName>
    <definedName name="A5_6230090">#REF!</definedName>
    <definedName name="A5_6230090BB" localSheetId="21">#REF!</definedName>
    <definedName name="A5_6230090BB">#REF!</definedName>
    <definedName name="A5_6241010" localSheetId="21">#REF!</definedName>
    <definedName name="A5_6241010">#REF!</definedName>
    <definedName name="A5_6241010BB" localSheetId="21">#REF!</definedName>
    <definedName name="A5_6241010BB">#REF!</definedName>
    <definedName name="A5_6241020" localSheetId="21">#REF!</definedName>
    <definedName name="A5_6241020">#REF!</definedName>
    <definedName name="A5_6241020BB" localSheetId="21">#REF!</definedName>
    <definedName name="A5_6241020BB">#REF!</definedName>
    <definedName name="A5_6250090" localSheetId="21">#REF!</definedName>
    <definedName name="A5_6250090">#REF!</definedName>
    <definedName name="A5_6250090BB" localSheetId="21">#REF!</definedName>
    <definedName name="A5_6250090BB">#REF!</definedName>
    <definedName name="A5_6250095" localSheetId="21">#REF!</definedName>
    <definedName name="A5_6250095">#REF!</definedName>
    <definedName name="A5_6250095BB" localSheetId="21">#REF!</definedName>
    <definedName name="A5_6250095BB">#REF!</definedName>
    <definedName name="A5_6260002" localSheetId="21">#REF!</definedName>
    <definedName name="A5_6260002">#REF!</definedName>
    <definedName name="A5_6260002BB" localSheetId="21">#REF!</definedName>
    <definedName name="A5_6260002BB">#REF!</definedName>
    <definedName name="A5_6260004" localSheetId="21">#REF!</definedName>
    <definedName name="A5_6260004">#REF!</definedName>
    <definedName name="A5_6260004BB" localSheetId="21">#REF!</definedName>
    <definedName name="A5_6260004BB">#REF!</definedName>
    <definedName name="A5_6260005" localSheetId="21">#REF!</definedName>
    <definedName name="A5_6260005">#REF!</definedName>
    <definedName name="A5_6260005BB" localSheetId="21">#REF!</definedName>
    <definedName name="A5_6260005BB">#REF!</definedName>
    <definedName name="A5_6260007" localSheetId="21">#REF!</definedName>
    <definedName name="A5_6260007">#REF!</definedName>
    <definedName name="A5_6260007BB" localSheetId="21">#REF!</definedName>
    <definedName name="A5_6260007BB">#REF!</definedName>
    <definedName name="A5_6260010" localSheetId="21">#REF!</definedName>
    <definedName name="A5_6260010">#REF!</definedName>
    <definedName name="A5_6260010BB" localSheetId="21">#REF!</definedName>
    <definedName name="A5_6260010BB">#REF!</definedName>
    <definedName name="A5_6260012" localSheetId="21">#REF!</definedName>
    <definedName name="A5_6260012">#REF!</definedName>
    <definedName name="A5_6260012BB" localSheetId="21">#REF!</definedName>
    <definedName name="A5_6260012BB">#REF!</definedName>
    <definedName name="A5_6260016" localSheetId="21">#REF!</definedName>
    <definedName name="A5_6260016">#REF!</definedName>
    <definedName name="A5_6260016BB" localSheetId="21">#REF!</definedName>
    <definedName name="A5_6260016BB">#REF!</definedName>
    <definedName name="A5_6260018" localSheetId="21">#REF!</definedName>
    <definedName name="A5_6260018">#REF!</definedName>
    <definedName name="A5_6260018BB" localSheetId="21">#REF!</definedName>
    <definedName name="A5_6260018BB">#REF!</definedName>
    <definedName name="A5_6260020" localSheetId="21">#REF!</definedName>
    <definedName name="A5_6260020">#REF!</definedName>
    <definedName name="A5_6260020BB" localSheetId="21">#REF!</definedName>
    <definedName name="A5_6260020BB">#REF!</definedName>
    <definedName name="A5_6260021" localSheetId="21">#REF!</definedName>
    <definedName name="A5_6260021">#REF!</definedName>
    <definedName name="A5_6260021BB" localSheetId="21">#REF!</definedName>
    <definedName name="A5_6260021BB">#REF!</definedName>
    <definedName name="A5_6260026" localSheetId="21">#REF!</definedName>
    <definedName name="A5_6260026">#REF!</definedName>
    <definedName name="A5_6260026BB" localSheetId="21">#REF!</definedName>
    <definedName name="A5_6260026BB">#REF!</definedName>
    <definedName name="A5_6260030" localSheetId="21">#REF!</definedName>
    <definedName name="A5_6260030">#REF!</definedName>
    <definedName name="A5_6260030BB" localSheetId="21">#REF!</definedName>
    <definedName name="A5_6260030BB">#REF!</definedName>
    <definedName name="A5_6260031" localSheetId="21">#REF!</definedName>
    <definedName name="A5_6260031">#REF!</definedName>
    <definedName name="A5_6260031BB" localSheetId="21">#REF!</definedName>
    <definedName name="A5_6260031BB">#REF!</definedName>
    <definedName name="A5_6260032" localSheetId="21">#REF!</definedName>
    <definedName name="A5_6260032">#REF!</definedName>
    <definedName name="A5_6260032BB" localSheetId="21">#REF!</definedName>
    <definedName name="A5_6260032BB">#REF!</definedName>
    <definedName name="A5_6260033" localSheetId="21">#REF!</definedName>
    <definedName name="A5_6260033">#REF!</definedName>
    <definedName name="A5_6260033BB" localSheetId="21">#REF!</definedName>
    <definedName name="A5_6260033BB">#REF!</definedName>
    <definedName name="A5_6260034" localSheetId="21">#REF!</definedName>
    <definedName name="A5_6260034">#REF!</definedName>
    <definedName name="A5_6260034BB" localSheetId="21">#REF!</definedName>
    <definedName name="A5_6260034BB">#REF!</definedName>
    <definedName name="A5_6260035" localSheetId="21">#REF!</definedName>
    <definedName name="A5_6260035">#REF!</definedName>
    <definedName name="A5_6260035BB" localSheetId="21">#REF!</definedName>
    <definedName name="A5_6260035BB">#REF!</definedName>
    <definedName name="A5_6260036" localSheetId="21">#REF!</definedName>
    <definedName name="A5_6260036">#REF!</definedName>
    <definedName name="A5_6260036BB" localSheetId="21">#REF!</definedName>
    <definedName name="A5_6260036BB">#REF!</definedName>
    <definedName name="A5_6260038" localSheetId="21">#REF!</definedName>
    <definedName name="A5_6260038">#REF!</definedName>
    <definedName name="A5_6260038BB" localSheetId="21">#REF!</definedName>
    <definedName name="A5_6260038BB">#REF!</definedName>
    <definedName name="A5_6260040" localSheetId="21">#REF!</definedName>
    <definedName name="A5_6260040">#REF!</definedName>
    <definedName name="A5_6260040BB" localSheetId="21">#REF!</definedName>
    <definedName name="A5_6260040BB">#REF!</definedName>
    <definedName name="A5_6260041" localSheetId="21">#REF!</definedName>
    <definedName name="A5_6260041">#REF!</definedName>
    <definedName name="A5_6260041BB" localSheetId="21">#REF!</definedName>
    <definedName name="A5_6260041BB">#REF!</definedName>
    <definedName name="A5_6260045" localSheetId="21">#REF!</definedName>
    <definedName name="A5_6260045">#REF!</definedName>
    <definedName name="A5_6260045BB" localSheetId="21">#REF!</definedName>
    <definedName name="A5_6260045BB">#REF!</definedName>
    <definedName name="A5_6260050" localSheetId="21">#REF!</definedName>
    <definedName name="A5_6260050">#REF!</definedName>
    <definedName name="A5_6260050BB" localSheetId="21">#REF!</definedName>
    <definedName name="A5_6260050BB">#REF!</definedName>
    <definedName name="A5_6260052" localSheetId="21">#REF!</definedName>
    <definedName name="A5_6260052">#REF!</definedName>
    <definedName name="A5_6260052BB" localSheetId="21">#REF!</definedName>
    <definedName name="A5_6260052BB">#REF!</definedName>
    <definedName name="A5_6260054" localSheetId="21">#REF!</definedName>
    <definedName name="A5_6260054">#REF!</definedName>
    <definedName name="A5_6260054BB" localSheetId="21">#REF!</definedName>
    <definedName name="A5_6260054BB">#REF!</definedName>
    <definedName name="A5_6260056" localSheetId="21">#REF!</definedName>
    <definedName name="A5_6260056">#REF!</definedName>
    <definedName name="A5_6260056BB" localSheetId="21">#REF!</definedName>
    <definedName name="A5_6260056BB">#REF!</definedName>
    <definedName name="A5_6260058" localSheetId="21">#REF!</definedName>
    <definedName name="A5_6260058">#REF!</definedName>
    <definedName name="A5_6260058BB" localSheetId="21">#REF!</definedName>
    <definedName name="A5_6260058BB">#REF!</definedName>
    <definedName name="A5_6260064" localSheetId="21">#REF!</definedName>
    <definedName name="A5_6260064">#REF!</definedName>
    <definedName name="A5_6260064BB" localSheetId="21">#REF!</definedName>
    <definedName name="A5_6260064BB">#REF!</definedName>
    <definedName name="A5_6260068" localSheetId="21">#REF!</definedName>
    <definedName name="A5_6260068">#REF!</definedName>
    <definedName name="A5_6260068BB" localSheetId="21">#REF!</definedName>
    <definedName name="A5_6260068BB">#REF!</definedName>
    <definedName name="A5_6260092" localSheetId="21">#REF!</definedName>
    <definedName name="A5_6260092">#REF!</definedName>
    <definedName name="A5_6260092BB" localSheetId="21">#REF!</definedName>
    <definedName name="A5_6260092BB">#REF!</definedName>
    <definedName name="A5_6260094" localSheetId="21">#REF!</definedName>
    <definedName name="A5_6260094">#REF!</definedName>
    <definedName name="A5_6260094BB" localSheetId="21">#REF!</definedName>
    <definedName name="A5_6260094BB">#REF!</definedName>
    <definedName name="A5_6260096" localSheetId="21">#REF!</definedName>
    <definedName name="A5_6260096">#REF!</definedName>
    <definedName name="A5_6260096BB" localSheetId="21">#REF!</definedName>
    <definedName name="A5_6260096BB">#REF!</definedName>
    <definedName name="A5_6260097" localSheetId="21">#REF!</definedName>
    <definedName name="A5_6260097">#REF!</definedName>
    <definedName name="A5_6260097BB" localSheetId="21">#REF!</definedName>
    <definedName name="A5_6260097BB">#REF!</definedName>
    <definedName name="A5_6260200" localSheetId="21">#REF!</definedName>
    <definedName name="A5_6260200">#REF!</definedName>
    <definedName name="A5_6260200BB" localSheetId="21">#REF!</definedName>
    <definedName name="A5_6260200BB">#REF!</definedName>
    <definedName name="A5_6260205" localSheetId="21">#REF!</definedName>
    <definedName name="A5_6260205">#REF!</definedName>
    <definedName name="A5_6260205BB" localSheetId="21">#REF!</definedName>
    <definedName name="A5_6260205BB">#REF!</definedName>
    <definedName name="A5_6260210" localSheetId="21">#REF!</definedName>
    <definedName name="A5_6260210">#REF!</definedName>
    <definedName name="A5_6260210BB" localSheetId="21">#REF!</definedName>
    <definedName name="A5_6260210BB">#REF!</definedName>
    <definedName name="A5_6260220" localSheetId="21">#REF!</definedName>
    <definedName name="A5_6260220">#REF!</definedName>
    <definedName name="A5_6260220BB" localSheetId="21">#REF!</definedName>
    <definedName name="A5_6260220BB">#REF!</definedName>
    <definedName name="A5_6260221" localSheetId="21">#REF!</definedName>
    <definedName name="A5_6260221">#REF!</definedName>
    <definedName name="A5_6260221BB" localSheetId="21">#REF!</definedName>
    <definedName name="A5_6260221BB">#REF!</definedName>
    <definedName name="A5_6260225" localSheetId="21">#REF!</definedName>
    <definedName name="A5_6260225">#REF!</definedName>
    <definedName name="A5_6260225BB" localSheetId="21">#REF!</definedName>
    <definedName name="A5_6260225BB">#REF!</definedName>
    <definedName name="A5_6260230" localSheetId="21">#REF!</definedName>
    <definedName name="A5_6260230">#REF!</definedName>
    <definedName name="A5_6260230BB" localSheetId="21">#REF!</definedName>
    <definedName name="A5_6260230BB">#REF!</definedName>
    <definedName name="A5_6260300" localSheetId="21">#REF!</definedName>
    <definedName name="A5_6260300">#REF!</definedName>
    <definedName name="A5_6260300BB" localSheetId="21">#REF!</definedName>
    <definedName name="A5_6260300BB">#REF!</definedName>
    <definedName name="A5_6260301" localSheetId="21">#REF!</definedName>
    <definedName name="A5_6260301">#REF!</definedName>
    <definedName name="A5_6260301BB" localSheetId="21">#REF!</definedName>
    <definedName name="A5_6260301BB">#REF!</definedName>
    <definedName name="A5_6260302" localSheetId="21">#REF!</definedName>
    <definedName name="A5_6260302">#REF!</definedName>
    <definedName name="A5_6260302BB" localSheetId="21">#REF!</definedName>
    <definedName name="A5_6260302BB">#REF!</definedName>
    <definedName name="A5_6260303" localSheetId="21">#REF!</definedName>
    <definedName name="A5_6260303">#REF!</definedName>
    <definedName name="A5_6260303BB" localSheetId="21">#REF!</definedName>
    <definedName name="A5_6260303BB">#REF!</definedName>
    <definedName name="A5_6260410" localSheetId="21">#REF!</definedName>
    <definedName name="A5_6260410">#REF!</definedName>
    <definedName name="A5_6260410BB" localSheetId="21">#REF!</definedName>
    <definedName name="A5_6260410BB">#REF!</definedName>
    <definedName name="A5_6260435" localSheetId="21">#REF!</definedName>
    <definedName name="A5_6260435">#REF!</definedName>
    <definedName name="A5_6260435BB" localSheetId="21">#REF!</definedName>
    <definedName name="A5_6260435BB">#REF!</definedName>
    <definedName name="A5_6260455" localSheetId="21">#REF!</definedName>
    <definedName name="A5_6260455">#REF!</definedName>
    <definedName name="A5_6260455BB" localSheetId="21">#REF!</definedName>
    <definedName name="A5_6260455BB">#REF!</definedName>
    <definedName name="A5_6260465" localSheetId="21">#REF!</definedName>
    <definedName name="A5_6260465">#REF!</definedName>
    <definedName name="A5_6260465BB" localSheetId="21">#REF!</definedName>
    <definedName name="A5_6260465BB">#REF!</definedName>
    <definedName name="A5_6260515" localSheetId="21">#REF!</definedName>
    <definedName name="A5_6260515">#REF!</definedName>
    <definedName name="A5_6260515BB" localSheetId="21">#REF!</definedName>
    <definedName name="A5_6260515BB">#REF!</definedName>
    <definedName name="A5_6260992" localSheetId="21">#REF!</definedName>
    <definedName name="A5_6260992">#REF!</definedName>
    <definedName name="A5_6260992BB" localSheetId="21">#REF!</definedName>
    <definedName name="A5_6260992BB">#REF!</definedName>
    <definedName name="A5_6260993" localSheetId="21">#REF!</definedName>
    <definedName name="A5_6260993">#REF!</definedName>
    <definedName name="A5_6260993BB" localSheetId="21">#REF!</definedName>
    <definedName name="A5_6260993BB">#REF!</definedName>
    <definedName name="A5_6260999" localSheetId="21">#REF!</definedName>
    <definedName name="A5_6260999">#REF!</definedName>
    <definedName name="A5_6260999BB" localSheetId="21">#REF!</definedName>
    <definedName name="A5_6260999BB">#REF!</definedName>
    <definedName name="A5_626409D" localSheetId="21">#REF!</definedName>
    <definedName name="A5_626409D">#REF!</definedName>
    <definedName name="A5_626409D_BB" localSheetId="21">#REF!</definedName>
    <definedName name="A5_626409D_BB">#REF!</definedName>
    <definedName name="A5_6266020" localSheetId="21">#REF!</definedName>
    <definedName name="A5_6266020">#REF!</definedName>
    <definedName name="A5_6266020BB" localSheetId="21">#REF!</definedName>
    <definedName name="A5_6266020BB">#REF!</definedName>
    <definedName name="A5_6268050" localSheetId="21">#REF!</definedName>
    <definedName name="A5_6268050">#REF!</definedName>
    <definedName name="A5_6268050BB" localSheetId="21">#REF!</definedName>
    <definedName name="A5_6268050BB">#REF!</definedName>
    <definedName name="A5_6268051" localSheetId="21">#REF!</definedName>
    <definedName name="A5_6268051">#REF!</definedName>
    <definedName name="A5_6268051BB" localSheetId="21">#REF!</definedName>
    <definedName name="A5_6268051BB">#REF!</definedName>
    <definedName name="A5_6268090" localSheetId="21">#REF!</definedName>
    <definedName name="A5_6268090">#REF!</definedName>
    <definedName name="A5_6268090BB" localSheetId="21">#REF!</definedName>
    <definedName name="A5_6268090BB">#REF!</definedName>
    <definedName name="A5_6268100" localSheetId="21">#REF!</definedName>
    <definedName name="A5_6268100">#REF!</definedName>
    <definedName name="A5_6268100BB" localSheetId="21">#REF!</definedName>
    <definedName name="A5_6268100BB">#REF!</definedName>
    <definedName name="A5_6268120" localSheetId="21">#REF!</definedName>
    <definedName name="A5_6268120">#REF!</definedName>
    <definedName name="A5_6268120BB" localSheetId="21">#REF!</definedName>
    <definedName name="A5_6268120BB">#REF!</definedName>
    <definedName name="A5_6268130" localSheetId="21">#REF!</definedName>
    <definedName name="A5_6268130">#REF!</definedName>
    <definedName name="A5_6268130BB" localSheetId="21">#REF!</definedName>
    <definedName name="A5_6268130BB">#REF!</definedName>
    <definedName name="A5_6268150" localSheetId="21">#REF!</definedName>
    <definedName name="A5_6268150">#REF!</definedName>
    <definedName name="A5_6268150BB" localSheetId="21">#REF!</definedName>
    <definedName name="A5_6268150BB">#REF!</definedName>
    <definedName name="A5_626F107" localSheetId="21">#REF!</definedName>
    <definedName name="A5_626F107">#REF!</definedName>
    <definedName name="A5_626F107_BB" localSheetId="21">#REF!</definedName>
    <definedName name="A5_626F107_BB">#REF!</definedName>
    <definedName name="A5_700010" localSheetId="21">#REF!</definedName>
    <definedName name="A5_700010">#REF!</definedName>
    <definedName name="A5_700010BB" localSheetId="21">#REF!</definedName>
    <definedName name="A5_700010BB">#REF!</definedName>
    <definedName name="A5_702010" localSheetId="21">#REF!</definedName>
    <definedName name="A5_702010">#REF!</definedName>
    <definedName name="A5_702010BB" localSheetId="21">#REF!</definedName>
    <definedName name="A5_702010BB">#REF!</definedName>
    <definedName name="A5_702050" localSheetId="21">#REF!</definedName>
    <definedName name="A5_702050">#REF!</definedName>
    <definedName name="A5_702050BB" localSheetId="21">#REF!</definedName>
    <definedName name="A5_702050BB">#REF!</definedName>
    <definedName name="A5_702070" localSheetId="21">#REF!</definedName>
    <definedName name="A5_702070">#REF!</definedName>
    <definedName name="A5_702070BB" localSheetId="21">#REF!</definedName>
    <definedName name="A5_702070BB">#REF!</definedName>
    <definedName name="A5_704010" localSheetId="21">#REF!</definedName>
    <definedName name="A5_704010">#REF!</definedName>
    <definedName name="A5_704010BB" localSheetId="21">#REF!</definedName>
    <definedName name="A5_704010BB">#REF!</definedName>
    <definedName name="A5_704020" localSheetId="21">#REF!</definedName>
    <definedName name="A5_704020">#REF!</definedName>
    <definedName name="A5_704020BB" localSheetId="21">#REF!</definedName>
    <definedName name="A5_704020BB">#REF!</definedName>
    <definedName name="A5_704030" localSheetId="21">#REF!</definedName>
    <definedName name="A5_704030">#REF!</definedName>
    <definedName name="A5_704030BB" localSheetId="21">#REF!</definedName>
    <definedName name="A5_704030BB">#REF!</definedName>
    <definedName name="A5_704031" localSheetId="21">#REF!</definedName>
    <definedName name="A5_704031">#REF!</definedName>
    <definedName name="A5_704031BB" localSheetId="21">#REF!</definedName>
    <definedName name="A5_704031BB">#REF!</definedName>
    <definedName name="A5_704034" localSheetId="21">#REF!</definedName>
    <definedName name="A5_704034">#REF!</definedName>
    <definedName name="A5_704034BB" localSheetId="21">#REF!</definedName>
    <definedName name="A5_704034BB">#REF!</definedName>
    <definedName name="A5_704040" localSheetId="21">#REF!</definedName>
    <definedName name="A5_704040">#REF!</definedName>
    <definedName name="A5_704040BB" localSheetId="21">#REF!</definedName>
    <definedName name="A5_704040BB">#REF!</definedName>
    <definedName name="A5_704090" localSheetId="21">#REF!</definedName>
    <definedName name="A5_704090">#REF!</definedName>
    <definedName name="A5_704090BB" localSheetId="21">#REF!</definedName>
    <definedName name="A5_704090BB">#REF!</definedName>
    <definedName name="A5_708010" localSheetId="21">#REF!</definedName>
    <definedName name="A5_708010">#REF!</definedName>
    <definedName name="A5_708010BB" localSheetId="21">#REF!</definedName>
    <definedName name="A5_708010BB">#REF!</definedName>
    <definedName name="A5_708020" localSheetId="21">#REF!</definedName>
    <definedName name="A5_708020">#REF!</definedName>
    <definedName name="A5_708020BB" localSheetId="21">#REF!</definedName>
    <definedName name="A5_708020BB">#REF!</definedName>
    <definedName name="A5_708030" localSheetId="21">#REF!</definedName>
    <definedName name="A5_708030">#REF!</definedName>
    <definedName name="A5_708030BB" localSheetId="21">#REF!</definedName>
    <definedName name="A5_708030BB">#REF!</definedName>
    <definedName name="A5_708050" localSheetId="21">#REF!</definedName>
    <definedName name="A5_708050">#REF!</definedName>
    <definedName name="A5_708050BB" localSheetId="21">#REF!</definedName>
    <definedName name="A5_708050BB">#REF!</definedName>
    <definedName name="A5_708060" localSheetId="21">#REF!</definedName>
    <definedName name="A5_708060">#REF!</definedName>
    <definedName name="A5_708060BB" localSheetId="21">#REF!</definedName>
    <definedName name="A5_708060BB">#REF!</definedName>
    <definedName name="A5_708062" localSheetId="21">#REF!</definedName>
    <definedName name="A5_708062">#REF!</definedName>
    <definedName name="A5_708062BB" localSheetId="21">#REF!</definedName>
    <definedName name="A5_708062BB">#REF!</definedName>
    <definedName name="A5_708070" localSheetId="21">#REF!</definedName>
    <definedName name="A5_708070">#REF!</definedName>
    <definedName name="A5_708070BB" localSheetId="21">#REF!</definedName>
    <definedName name="A5_708070BB">#REF!</definedName>
    <definedName name="A5_708080" localSheetId="21">#REF!</definedName>
    <definedName name="A5_708080">#REF!</definedName>
    <definedName name="A5_708080BB" localSheetId="21">#REF!</definedName>
    <definedName name="A5_708080BB">#REF!</definedName>
    <definedName name="A5_708085" localSheetId="21">#REF!</definedName>
    <definedName name="A5_708085">#REF!</definedName>
    <definedName name="A5_708085BB" localSheetId="21">#REF!</definedName>
    <definedName name="A5_708085BB">#REF!</definedName>
    <definedName name="A5_708115" localSheetId="21">#REF!</definedName>
    <definedName name="A5_708115">#REF!</definedName>
    <definedName name="A5_708115BB" localSheetId="21">#REF!</definedName>
    <definedName name="A5_708115BB">#REF!</definedName>
    <definedName name="A5_708120" localSheetId="21">#REF!</definedName>
    <definedName name="A5_708120">#REF!</definedName>
    <definedName name="A5_708120BB" localSheetId="21">#REF!</definedName>
    <definedName name="A5_708120BB">#REF!</definedName>
    <definedName name="A5_708130" localSheetId="21">#REF!</definedName>
    <definedName name="A5_708130">#REF!</definedName>
    <definedName name="A5_708130BB" localSheetId="21">#REF!</definedName>
    <definedName name="A5_708130BB">#REF!</definedName>
    <definedName name="A5_708140" localSheetId="21">#REF!</definedName>
    <definedName name="A5_708140">#REF!</definedName>
    <definedName name="A5_708140BB" localSheetId="21">#REF!</definedName>
    <definedName name="A5_708140BB">#REF!</definedName>
    <definedName name="A5_708160" localSheetId="21">#REF!</definedName>
    <definedName name="A5_708160">#REF!</definedName>
    <definedName name="A5_708160BB" localSheetId="21">#REF!</definedName>
    <definedName name="A5_708160BB">#REF!</definedName>
    <definedName name="A5_708165" localSheetId="21">#REF!</definedName>
    <definedName name="A5_708165">#REF!</definedName>
    <definedName name="A5_708165BB" localSheetId="21">#REF!</definedName>
    <definedName name="A5_708165BB">#REF!</definedName>
    <definedName name="A5_708230" localSheetId="21">#REF!</definedName>
    <definedName name="A5_708230">#REF!</definedName>
    <definedName name="A5_708230BB" localSheetId="21">#REF!</definedName>
    <definedName name="A5_708230BB">#REF!</definedName>
    <definedName name="A5_708240" localSheetId="21">#REF!</definedName>
    <definedName name="A5_708240">#REF!</definedName>
    <definedName name="A5_708240BB" localSheetId="21">#REF!</definedName>
    <definedName name="A5_708240BB">#REF!</definedName>
    <definedName name="A5_708280" localSheetId="21">#REF!</definedName>
    <definedName name="A5_708280">#REF!</definedName>
    <definedName name="A5_708280BB" localSheetId="21">#REF!</definedName>
    <definedName name="A5_708280BB">#REF!</definedName>
    <definedName name="A5_711998" localSheetId="21">#REF!</definedName>
    <definedName name="A5_711998">#REF!</definedName>
    <definedName name="A5_711998BB" localSheetId="21">#REF!</definedName>
    <definedName name="A5_711998BB">#REF!</definedName>
    <definedName name="A5_711999" localSheetId="21">#REF!</definedName>
    <definedName name="A5_711999">#REF!</definedName>
    <definedName name="A5_711999BB" localSheetId="21">#REF!</definedName>
    <definedName name="A5_711999BB">#REF!</definedName>
    <definedName name="A5_712015" localSheetId="21">#REF!</definedName>
    <definedName name="A5_712015">#REF!</definedName>
    <definedName name="A5_712015BB" localSheetId="21">#REF!</definedName>
    <definedName name="A5_712015BB">#REF!</definedName>
    <definedName name="A5_712020" localSheetId="21">#REF!</definedName>
    <definedName name="A5_712020">#REF!</definedName>
    <definedName name="A5_712020BB" localSheetId="21">#REF!</definedName>
    <definedName name="A5_712020BB">#REF!</definedName>
    <definedName name="A5_712031" localSheetId="21">#REF!</definedName>
    <definedName name="A5_712031">#REF!</definedName>
    <definedName name="A5_712031BB" localSheetId="21">#REF!</definedName>
    <definedName name="A5_712031BB">#REF!</definedName>
    <definedName name="A5_712040" localSheetId="21">#REF!</definedName>
    <definedName name="A5_712040">#REF!</definedName>
    <definedName name="A5_712040BB" localSheetId="21">#REF!</definedName>
    <definedName name="A5_712040BB">#REF!</definedName>
    <definedName name="A5_717010" localSheetId="21">#REF!</definedName>
    <definedName name="A5_717010">#REF!</definedName>
    <definedName name="A5_717010BB" localSheetId="21">#REF!</definedName>
    <definedName name="A5_717010BB">#REF!</definedName>
    <definedName name="A5_717020" localSheetId="21">#REF!</definedName>
    <definedName name="A5_717020">#REF!</definedName>
    <definedName name="A5_717020BB" localSheetId="21">#REF!</definedName>
    <definedName name="A5_717020BB">#REF!</definedName>
    <definedName name="A5_717025" localSheetId="21">#REF!</definedName>
    <definedName name="A5_717025">#REF!</definedName>
    <definedName name="A5_717025BB" localSheetId="21">#REF!</definedName>
    <definedName name="A5_717025BB">#REF!</definedName>
    <definedName name="A5_717510" localSheetId="21">#REF!</definedName>
    <definedName name="A5_717510">#REF!</definedName>
    <definedName name="A5_717510BB" localSheetId="21">#REF!</definedName>
    <definedName name="A5_717510BB">#REF!</definedName>
    <definedName name="A5_717520" localSheetId="21">#REF!</definedName>
    <definedName name="A5_717520">#REF!</definedName>
    <definedName name="A5_717520BB" localSheetId="21">#REF!</definedName>
    <definedName name="A5_717520BB">#REF!</definedName>
    <definedName name="A5_717545" localSheetId="21">#REF!</definedName>
    <definedName name="A5_717545">#REF!</definedName>
    <definedName name="A5_717545BB" localSheetId="21">#REF!</definedName>
    <definedName name="A5_717545BB">#REF!</definedName>
    <definedName name="A5_717550" localSheetId="21">#REF!</definedName>
    <definedName name="A5_717550">#REF!</definedName>
    <definedName name="A5_717550BB" localSheetId="21">#REF!</definedName>
    <definedName name="A5_717550BB">#REF!</definedName>
    <definedName name="A5_720020" localSheetId="21">#REF!</definedName>
    <definedName name="A5_720020">#REF!</definedName>
    <definedName name="A5_720020BB" localSheetId="21">#REF!</definedName>
    <definedName name="A5_720020BB">#REF!</definedName>
    <definedName name="A5_720040" localSheetId="21">#REF!</definedName>
    <definedName name="A5_720040">#REF!</definedName>
    <definedName name="A5_720040BB" localSheetId="21">#REF!</definedName>
    <definedName name="A5_720040BB">#REF!</definedName>
    <definedName name="A5_722010" localSheetId="21">#REF!</definedName>
    <definedName name="A5_722010">#REF!</definedName>
    <definedName name="A5_722010BB" localSheetId="21">#REF!</definedName>
    <definedName name="A5_722010BB">#REF!</definedName>
    <definedName name="A5_722020" localSheetId="21">#REF!</definedName>
    <definedName name="A5_722020">#REF!</definedName>
    <definedName name="A5_722020BB" localSheetId="21">#REF!</definedName>
    <definedName name="A5_722020BB">#REF!</definedName>
    <definedName name="A5_722080" localSheetId="21">#REF!</definedName>
    <definedName name="A5_722080">#REF!</definedName>
    <definedName name="A5_722080BB" localSheetId="21">#REF!</definedName>
    <definedName name="A5_722080BB">#REF!</definedName>
    <definedName name="A5_722110" localSheetId="21">#REF!</definedName>
    <definedName name="A5_722110">#REF!</definedName>
    <definedName name="A5_722110BB" localSheetId="21">#REF!</definedName>
    <definedName name="A5_722110BB">#REF!</definedName>
    <definedName name="A5_722120" localSheetId="21">#REF!</definedName>
    <definedName name="A5_722120">#REF!</definedName>
    <definedName name="A5_722120BB" localSheetId="21">#REF!</definedName>
    <definedName name="A5_722120BB">#REF!</definedName>
    <definedName name="A5_722130" localSheetId="21">#REF!</definedName>
    <definedName name="A5_722130">#REF!</definedName>
    <definedName name="A5_722130BB" localSheetId="21">#REF!</definedName>
    <definedName name="A5_722130BB">#REF!</definedName>
    <definedName name="A5_722131" localSheetId="21">#REF!</definedName>
    <definedName name="A5_722131">#REF!</definedName>
    <definedName name="A5_722131BB" localSheetId="21">#REF!</definedName>
    <definedName name="A5_722131BB">#REF!</definedName>
    <definedName name="A5_722135" localSheetId="21">#REF!</definedName>
    <definedName name="A5_722135">#REF!</definedName>
    <definedName name="A5_722135BB" localSheetId="21">#REF!</definedName>
    <definedName name="A5_722135BB">#REF!</definedName>
    <definedName name="A5_722140" localSheetId="21">#REF!</definedName>
    <definedName name="A5_722140">#REF!</definedName>
    <definedName name="A5_722140BB" localSheetId="21">#REF!</definedName>
    <definedName name="A5_722140BB">#REF!</definedName>
    <definedName name="A5_722150" localSheetId="21">#REF!</definedName>
    <definedName name="A5_722150">#REF!</definedName>
    <definedName name="A5_722150BB" localSheetId="21">#REF!</definedName>
    <definedName name="A5_722150BB">#REF!</definedName>
    <definedName name="A5_722160" localSheetId="21">#REF!</definedName>
    <definedName name="A5_722160">#REF!</definedName>
    <definedName name="A5_722160BB" localSheetId="21">#REF!</definedName>
    <definedName name="A5_722160BB">#REF!</definedName>
    <definedName name="A5_722170" localSheetId="21">#REF!</definedName>
    <definedName name="A5_722170">#REF!</definedName>
    <definedName name="A5_722170BB" localSheetId="21">#REF!</definedName>
    <definedName name="A5_722170BB">#REF!</definedName>
    <definedName name="A5_722181" localSheetId="21">#REF!</definedName>
    <definedName name="A5_722181">#REF!</definedName>
    <definedName name="A5_722181BB" localSheetId="21">#REF!</definedName>
    <definedName name="A5_722181BB">#REF!</definedName>
    <definedName name="A5_722190" localSheetId="21">#REF!</definedName>
    <definedName name="A5_722190">#REF!</definedName>
    <definedName name="A5_722190BB" localSheetId="21">#REF!</definedName>
    <definedName name="A5_722190BB">#REF!</definedName>
    <definedName name="A5_722200" localSheetId="21">#REF!</definedName>
    <definedName name="A5_722200">#REF!</definedName>
    <definedName name="A5_722200BB" localSheetId="21">#REF!</definedName>
    <definedName name="A5_722200BB">#REF!</definedName>
    <definedName name="A5_722205" localSheetId="21">#REF!</definedName>
    <definedName name="A5_722205">#REF!</definedName>
    <definedName name="A5_722205BB" localSheetId="21">#REF!</definedName>
    <definedName name="A5_722205BB">#REF!</definedName>
    <definedName name="A5_E1000090" localSheetId="21">#REF!</definedName>
    <definedName name="A5_E1000090">#REF!</definedName>
    <definedName name="A5_E1000091" localSheetId="21">#REF!</definedName>
    <definedName name="A5_E1000091">#REF!</definedName>
    <definedName name="A5_E100030" localSheetId="21">#REF!</definedName>
    <definedName name="A5_E100030">#REF!</definedName>
    <definedName name="A5_E100040" localSheetId="21">#REF!</definedName>
    <definedName name="A5_E100040">#REF!</definedName>
    <definedName name="A5_E100510" localSheetId="21">#REF!</definedName>
    <definedName name="A5_E100510">#REF!</definedName>
    <definedName name="A5_E100520" localSheetId="21">#REF!</definedName>
    <definedName name="A5_E100520">#REF!</definedName>
    <definedName name="A5_E100540" localSheetId="21">#REF!</definedName>
    <definedName name="A5_E100540">#REF!</definedName>
    <definedName name="A5_E101990" localSheetId="21">#REF!</definedName>
    <definedName name="A5_E101990">#REF!</definedName>
    <definedName name="A5_E102000" localSheetId="21">#REF!</definedName>
    <definedName name="A5_E102000">#REF!</definedName>
    <definedName name="A5_E102010" localSheetId="21">#REF!</definedName>
    <definedName name="A5_E102010">#REF!</definedName>
    <definedName name="A5_E102011" localSheetId="21">#REF!</definedName>
    <definedName name="A5_E102011">#REF!</definedName>
    <definedName name="A5_E102017" localSheetId="21">#REF!</definedName>
    <definedName name="A5_E102017">#REF!</definedName>
    <definedName name="A5_E102018" localSheetId="21">#REF!</definedName>
    <definedName name="A5_E102018">#REF!</definedName>
    <definedName name="A5_E102021" localSheetId="21">#REF!</definedName>
    <definedName name="A5_E102021">#REF!</definedName>
    <definedName name="A5_E102050" localSheetId="21">#REF!</definedName>
    <definedName name="A5_E102050">#REF!</definedName>
    <definedName name="A5_E102116" localSheetId="21">#REF!</definedName>
    <definedName name="A5_E102116">#REF!</definedName>
    <definedName name="A5_E102371" localSheetId="21">#REF!</definedName>
    <definedName name="A5_E102371">#REF!</definedName>
    <definedName name="A5_E102372" localSheetId="21">#REF!</definedName>
    <definedName name="A5_E102372">#REF!</definedName>
    <definedName name="A5_E102376" localSheetId="21">#REF!</definedName>
    <definedName name="A5_E102376">#REF!</definedName>
    <definedName name="A5_E102377" localSheetId="21">#REF!</definedName>
    <definedName name="A5_E102377">#REF!</definedName>
    <definedName name="A5_E102379" localSheetId="21">#REF!</definedName>
    <definedName name="A5_E102379">#REF!</definedName>
    <definedName name="A5_E102380" localSheetId="21">#REF!</definedName>
    <definedName name="A5_E102380">#REF!</definedName>
    <definedName name="A5_E102534" localSheetId="21">#REF!</definedName>
    <definedName name="A5_E102534">#REF!</definedName>
    <definedName name="A5_E102536" localSheetId="21">#REF!</definedName>
    <definedName name="A5_E102536">#REF!</definedName>
    <definedName name="A5_E102651" localSheetId="21">#REF!</definedName>
    <definedName name="A5_E102651">#REF!</definedName>
    <definedName name="A5_E102710" localSheetId="21">#REF!</definedName>
    <definedName name="A5_E102710">#REF!</definedName>
    <definedName name="A5_E102813" localSheetId="21">#REF!</definedName>
    <definedName name="A5_E102813">#REF!</definedName>
    <definedName name="A5_E102961" localSheetId="21">#REF!</definedName>
    <definedName name="A5_E102961">#REF!</definedName>
    <definedName name="A5_E111999" localSheetId="21">#REF!</definedName>
    <definedName name="A5_E111999">#REF!</definedName>
    <definedName name="A5_E114010" localSheetId="21">#REF!</definedName>
    <definedName name="A5_E114010">#REF!</definedName>
    <definedName name="A5_E114015" localSheetId="21">#REF!</definedName>
    <definedName name="A5_E114015">#REF!</definedName>
    <definedName name="A5_E116010" localSheetId="21">#REF!</definedName>
    <definedName name="A5_E116010">#REF!</definedName>
    <definedName name="A5_E116020" localSheetId="21">#REF!</definedName>
    <definedName name="A5_E116020">#REF!</definedName>
    <definedName name="A5_E118010" localSheetId="21">#REF!</definedName>
    <definedName name="A5_E118010">#REF!</definedName>
    <definedName name="A5_E120001" localSheetId="21">#REF!</definedName>
    <definedName name="A5_E120001">#REF!</definedName>
    <definedName name="A5_E1200090" localSheetId="21">#REF!</definedName>
    <definedName name="A5_E1200090">#REF!</definedName>
    <definedName name="A5_E120010" localSheetId="21">#REF!</definedName>
    <definedName name="A5_E120010">#REF!</definedName>
    <definedName name="A5_E121018" localSheetId="21">#REF!</definedName>
    <definedName name="A5_E121018">#REF!</definedName>
    <definedName name="A5_E121019" localSheetId="21">#REF!</definedName>
    <definedName name="A5_E121019">#REF!</definedName>
    <definedName name="A5_E121020" localSheetId="21">#REF!</definedName>
    <definedName name="A5_E121020">#REF!</definedName>
    <definedName name="A5_E121022" localSheetId="21">#REF!</definedName>
    <definedName name="A5_E121022">#REF!</definedName>
    <definedName name="A5_E121023" localSheetId="21">#REF!</definedName>
    <definedName name="A5_E121023">#REF!</definedName>
    <definedName name="A5_E121030" localSheetId="21">#REF!</definedName>
    <definedName name="A5_E121030">#REF!</definedName>
    <definedName name="A5_E121040" localSheetId="21">#REF!</definedName>
    <definedName name="A5_E121040">#REF!</definedName>
    <definedName name="A5_E121042" localSheetId="21">#REF!</definedName>
    <definedName name="A5_E121042">#REF!</definedName>
    <definedName name="A5_E121045" localSheetId="21">#REF!</definedName>
    <definedName name="A5_E121045">#REF!</definedName>
    <definedName name="A5_E121049" localSheetId="21">#REF!</definedName>
    <definedName name="A5_E121049">#REF!</definedName>
    <definedName name="A5_E121050" localSheetId="21">#REF!</definedName>
    <definedName name="A5_E121050">#REF!</definedName>
    <definedName name="A5_E121055" localSheetId="21">#REF!</definedName>
    <definedName name="A5_E121055">#REF!</definedName>
    <definedName name="A5_E121060" localSheetId="21">#REF!</definedName>
    <definedName name="A5_E121060">#REF!</definedName>
    <definedName name="A5_E121061" localSheetId="21">#REF!</definedName>
    <definedName name="A5_E121061">#REF!</definedName>
    <definedName name="A5_E121063" localSheetId="21">#REF!</definedName>
    <definedName name="A5_E121063">#REF!</definedName>
    <definedName name="A5_E121064" localSheetId="21">#REF!</definedName>
    <definedName name="A5_E121064">#REF!</definedName>
    <definedName name="A5_E121065" localSheetId="21">#REF!</definedName>
    <definedName name="A5_E121065">#REF!</definedName>
    <definedName name="A5_E121068" localSheetId="21">#REF!</definedName>
    <definedName name="A5_E121068">#REF!</definedName>
    <definedName name="A5_E121070" localSheetId="21">#REF!</definedName>
    <definedName name="A5_E121070">#REF!</definedName>
    <definedName name="A5_E121072" localSheetId="21">#REF!</definedName>
    <definedName name="A5_E121072">#REF!</definedName>
    <definedName name="A5_E121080" localSheetId="21">#REF!</definedName>
    <definedName name="A5_E121080">#REF!</definedName>
    <definedName name="A5_E121081" localSheetId="21">#REF!</definedName>
    <definedName name="A5_E121081">#REF!</definedName>
    <definedName name="A5_E121082" localSheetId="21">#REF!</definedName>
    <definedName name="A5_E121082">#REF!</definedName>
    <definedName name="A5_E121083" localSheetId="21">#REF!</definedName>
    <definedName name="A5_E121083">#REF!</definedName>
    <definedName name="A5_E121084" localSheetId="21">#REF!</definedName>
    <definedName name="A5_E121084">#REF!</definedName>
    <definedName name="A5_E121085" localSheetId="21">#REF!</definedName>
    <definedName name="A5_E121085">#REF!</definedName>
    <definedName name="A5_E121086" localSheetId="21">#REF!</definedName>
    <definedName name="A5_E121086">#REF!</definedName>
    <definedName name="A5_E121090" localSheetId="21">#REF!</definedName>
    <definedName name="A5_E121090">#REF!</definedName>
    <definedName name="A5_E121140" localSheetId="21">#REF!</definedName>
    <definedName name="A5_E121140">#REF!</definedName>
    <definedName name="A5_E121155" localSheetId="21">#REF!</definedName>
    <definedName name="A5_E121155">#REF!</definedName>
    <definedName name="A5_E121156" localSheetId="21">#REF!</definedName>
    <definedName name="A5_E121156">#REF!</definedName>
    <definedName name="A5_E121160" localSheetId="21">#REF!</definedName>
    <definedName name="A5_E121160">#REF!</definedName>
    <definedName name="A5_E121200" localSheetId="21">#REF!</definedName>
    <definedName name="A5_E121200">#REF!</definedName>
    <definedName name="A5_E121205" localSheetId="21">#REF!</definedName>
    <definedName name="A5_E121205">#REF!</definedName>
    <definedName name="A5_E121995" localSheetId="21">#REF!</definedName>
    <definedName name="A5_E121995">#REF!</definedName>
    <definedName name="A5_E121997" localSheetId="21">#REF!</definedName>
    <definedName name="A5_E121997">#REF!</definedName>
    <definedName name="A5_E121998" localSheetId="21">#REF!</definedName>
    <definedName name="A5_E121998">#REF!</definedName>
    <definedName name="A5_E121999" localSheetId="21">#REF!</definedName>
    <definedName name="A5_E121999">#REF!</definedName>
    <definedName name="A5_E123010" localSheetId="21">#REF!</definedName>
    <definedName name="A5_E123010">#REF!</definedName>
    <definedName name="A5_E123030" localSheetId="21">#REF!</definedName>
    <definedName name="A5_E123030">#REF!</definedName>
    <definedName name="A5_E123040" localSheetId="21">#REF!</definedName>
    <definedName name="A5_E123040">#REF!</definedName>
    <definedName name="A5_E123050" localSheetId="21">#REF!</definedName>
    <definedName name="A5_E123050">#REF!</definedName>
    <definedName name="A5_E124030" localSheetId="21">#REF!</definedName>
    <definedName name="A5_E124030">#REF!</definedName>
    <definedName name="A5_E124035" localSheetId="21">#REF!</definedName>
    <definedName name="A5_E124035">#REF!</definedName>
    <definedName name="A5_E124050" localSheetId="21">#REF!</definedName>
    <definedName name="A5_E124050">#REF!</definedName>
    <definedName name="A5_E124060" localSheetId="21">#REF!</definedName>
    <definedName name="A5_E124060">#REF!</definedName>
    <definedName name="A5_E124083" localSheetId="21">#REF!</definedName>
    <definedName name="A5_E124083">#REF!</definedName>
    <definedName name="A5_E126010" localSheetId="21">#REF!</definedName>
    <definedName name="A5_E126010">#REF!</definedName>
    <definedName name="A5_E126030" localSheetId="21">#REF!</definedName>
    <definedName name="A5_E126030">#REF!</definedName>
    <definedName name="A5_E126040" localSheetId="21">#REF!</definedName>
    <definedName name="A5_E126040">#REF!</definedName>
    <definedName name="A5_E126045" localSheetId="21">#REF!</definedName>
    <definedName name="A5_E126045">#REF!</definedName>
    <definedName name="A5_E127010" localSheetId="21">#REF!</definedName>
    <definedName name="A5_E127010">#REF!</definedName>
    <definedName name="A5_E1290090" localSheetId="21">#REF!</definedName>
    <definedName name="A5_E1290090">#REF!</definedName>
    <definedName name="A5_E129010" localSheetId="21">#REF!</definedName>
    <definedName name="A5_E129010">#REF!</definedName>
    <definedName name="A5_E133020" localSheetId="21">#REF!</definedName>
    <definedName name="A5_E133020">#REF!</definedName>
    <definedName name="A5_E133999" localSheetId="21">#REF!</definedName>
    <definedName name="A5_E133999">#REF!</definedName>
    <definedName name="A5_E134999" localSheetId="21">#REF!</definedName>
    <definedName name="A5_E134999">#REF!</definedName>
    <definedName name="A5_E135010" localSheetId="21">#REF!</definedName>
    <definedName name="A5_E135010">#REF!</definedName>
    <definedName name="A5_E135050" localSheetId="21">#REF!</definedName>
    <definedName name="A5_E135050">#REF!</definedName>
    <definedName name="A5_E135060" localSheetId="21">#REF!</definedName>
    <definedName name="A5_E135060">#REF!</definedName>
    <definedName name="A5_E136010" localSheetId="21">#REF!</definedName>
    <definedName name="A5_E136010">#REF!</definedName>
    <definedName name="A5_E137010" localSheetId="21">#REF!</definedName>
    <definedName name="A5_E137010">#REF!</definedName>
    <definedName name="A5_E137011" localSheetId="21">#REF!</definedName>
    <definedName name="A5_E137011">#REF!</definedName>
    <definedName name="A5_E137012" localSheetId="21">#REF!</definedName>
    <definedName name="A5_E137012">#REF!</definedName>
    <definedName name="A5_E137015" localSheetId="21">#REF!</definedName>
    <definedName name="A5_E137015">#REF!</definedName>
    <definedName name="A5_E138010" localSheetId="21">#REF!</definedName>
    <definedName name="A5_E138010">#REF!</definedName>
    <definedName name="A5_E138999" localSheetId="21">#REF!</definedName>
    <definedName name="A5_E138999">#REF!</definedName>
    <definedName name="A5_E139010" localSheetId="21">#REF!</definedName>
    <definedName name="A5_E139010">#REF!</definedName>
    <definedName name="A5_E1400090" localSheetId="21">#REF!</definedName>
    <definedName name="A5_E1400090">#REF!</definedName>
    <definedName name="A5_E141020" localSheetId="21">#REF!</definedName>
    <definedName name="A5_E141020">#REF!</definedName>
    <definedName name="A5_E141050" localSheetId="21">#REF!</definedName>
    <definedName name="A5_E141050">#REF!</definedName>
    <definedName name="A5_E143030" localSheetId="21">#REF!</definedName>
    <definedName name="A5_E143030">#REF!</definedName>
    <definedName name="A5_E143040" localSheetId="21">#REF!</definedName>
    <definedName name="A5_E143040">#REF!</definedName>
    <definedName name="A5_E144010" localSheetId="21">#REF!</definedName>
    <definedName name="A5_E144010">#REF!</definedName>
    <definedName name="A5_E144020" localSheetId="21">#REF!</definedName>
    <definedName name="A5_E144020">#REF!</definedName>
    <definedName name="A5_E144030" localSheetId="21">#REF!</definedName>
    <definedName name="A5_E144030">#REF!</definedName>
    <definedName name="A5_E146020" localSheetId="21">#REF!</definedName>
    <definedName name="A5_E146020">#REF!</definedName>
    <definedName name="A5_E147015" localSheetId="21">#REF!</definedName>
    <definedName name="A5_E147015">#REF!</definedName>
    <definedName name="A5_E147025" localSheetId="21">#REF!</definedName>
    <definedName name="A5_E147025">#REF!</definedName>
    <definedName name="A5_E147026" localSheetId="21">#REF!</definedName>
    <definedName name="A5_E147026">#REF!</definedName>
    <definedName name="A5_E147040" localSheetId="21">#REF!</definedName>
    <definedName name="A5_E147040">#REF!</definedName>
    <definedName name="A5_E147041" localSheetId="21">#REF!</definedName>
    <definedName name="A5_E147041">#REF!</definedName>
    <definedName name="A5_E147060" localSheetId="21">#REF!</definedName>
    <definedName name="A5_E147060">#REF!</definedName>
    <definedName name="A5_E148010" localSheetId="21">#REF!</definedName>
    <definedName name="A5_E148010">#REF!</definedName>
    <definedName name="A5_E150100" localSheetId="21">#REF!</definedName>
    <definedName name="A5_E150100">#REF!</definedName>
    <definedName name="A5_E151010" localSheetId="21">#REF!</definedName>
    <definedName name="A5_E151010">#REF!</definedName>
    <definedName name="A5_E152010" localSheetId="21">#REF!</definedName>
    <definedName name="A5_E152010">#REF!</definedName>
    <definedName name="A5_E153000" localSheetId="21">#REF!</definedName>
    <definedName name="A5_E153000">#REF!</definedName>
    <definedName name="A5_E154070" localSheetId="21">#REF!</definedName>
    <definedName name="A5_E154070">#REF!</definedName>
    <definedName name="A5_E156010" localSheetId="21">#REF!</definedName>
    <definedName name="A5_E156010">#REF!</definedName>
    <definedName name="A5_E157010" localSheetId="21">#REF!</definedName>
    <definedName name="A5_E157010">#REF!</definedName>
    <definedName name="A5_E157020" localSheetId="21">#REF!</definedName>
    <definedName name="A5_E157020">#REF!</definedName>
    <definedName name="A5_E157030" localSheetId="21">#REF!</definedName>
    <definedName name="A5_E157030">#REF!</definedName>
    <definedName name="A5_E157040" localSheetId="21">#REF!</definedName>
    <definedName name="A5_E157040">#REF!</definedName>
    <definedName name="A5_E157050" localSheetId="21">#REF!</definedName>
    <definedName name="A5_E157050">#REF!</definedName>
    <definedName name="A5_E157080" localSheetId="21">#REF!</definedName>
    <definedName name="A5_E157080">#REF!</definedName>
    <definedName name="A5_E161005" localSheetId="21">#REF!</definedName>
    <definedName name="A5_E161005">#REF!</definedName>
    <definedName name="A5_E162010" localSheetId="21">#REF!</definedName>
    <definedName name="A5_E162010">#REF!</definedName>
    <definedName name="A5_E162013" localSheetId="21">#REF!</definedName>
    <definedName name="A5_E162013">#REF!</definedName>
    <definedName name="A5_E162014" localSheetId="21">#REF!</definedName>
    <definedName name="A5_E162014">#REF!</definedName>
    <definedName name="A5_E162015" localSheetId="21">#REF!</definedName>
    <definedName name="A5_E162015">#REF!</definedName>
    <definedName name="A5_E162020" localSheetId="21">#REF!</definedName>
    <definedName name="A5_E162020">#REF!</definedName>
    <definedName name="A5_E162035" localSheetId="21">#REF!</definedName>
    <definedName name="A5_E162035">#REF!</definedName>
    <definedName name="A5_E162036" localSheetId="21">#REF!</definedName>
    <definedName name="A5_E162036">#REF!</definedName>
    <definedName name="A5_E163010" localSheetId="21">#REF!</definedName>
    <definedName name="A5_E163010">#REF!</definedName>
    <definedName name="A5_E163020" localSheetId="21">#REF!</definedName>
    <definedName name="A5_E163020">#REF!</definedName>
    <definedName name="A5_E163030" localSheetId="21">#REF!</definedName>
    <definedName name="A5_E163030">#REF!</definedName>
    <definedName name="A5_E164010" localSheetId="21">#REF!</definedName>
    <definedName name="A5_E164010">#REF!</definedName>
    <definedName name="A5_E166010" localSheetId="21">#REF!</definedName>
    <definedName name="A5_E166010">#REF!</definedName>
    <definedName name="A5_E166011" localSheetId="21">#REF!</definedName>
    <definedName name="A5_E166011">#REF!</definedName>
    <definedName name="A5_E167010" localSheetId="21">#REF!</definedName>
    <definedName name="A5_E167010">#REF!</definedName>
    <definedName name="A5_E169010" localSheetId="21">#REF!</definedName>
    <definedName name="A5_E169010">#REF!</definedName>
    <definedName name="A5_E170010" localSheetId="21">#REF!</definedName>
    <definedName name="A5_E170010">#REF!</definedName>
    <definedName name="A5_E171010" localSheetId="21">#REF!</definedName>
    <definedName name="A5_E171010">#REF!</definedName>
    <definedName name="A5_E171030" localSheetId="21">#REF!</definedName>
    <definedName name="A5_E171030">#REF!</definedName>
    <definedName name="A5_E171040" localSheetId="21">#REF!</definedName>
    <definedName name="A5_E171040">#REF!</definedName>
    <definedName name="A5_E172010" localSheetId="21">#REF!</definedName>
    <definedName name="A5_E172010">#REF!</definedName>
    <definedName name="A5_E172011" localSheetId="21">#REF!</definedName>
    <definedName name="A5_E172011">#REF!</definedName>
    <definedName name="A5_E172030" localSheetId="21">#REF!</definedName>
    <definedName name="A5_E172030">#REF!</definedName>
    <definedName name="A5_E172031" localSheetId="21">#REF!</definedName>
    <definedName name="A5_E172031">#REF!</definedName>
    <definedName name="A5_E172050" localSheetId="21">#REF!</definedName>
    <definedName name="A5_E172050">#REF!</definedName>
    <definedName name="A5_E172080" localSheetId="21">#REF!</definedName>
    <definedName name="A5_E172080">#REF!</definedName>
    <definedName name="A5_E172085" localSheetId="21">#REF!</definedName>
    <definedName name="A5_E172085">#REF!</definedName>
    <definedName name="A5_E172090" localSheetId="21">#REF!</definedName>
    <definedName name="A5_E172090">#REF!</definedName>
    <definedName name="A5_E172115" localSheetId="21">#REF!</definedName>
    <definedName name="A5_E172115">#REF!</definedName>
    <definedName name="A5_E172120" localSheetId="21">#REF!</definedName>
    <definedName name="A5_E172120">#REF!</definedName>
    <definedName name="A5_E173012" localSheetId="21">#REF!</definedName>
    <definedName name="A5_E173012">#REF!</definedName>
    <definedName name="A5_E173013" localSheetId="21">#REF!</definedName>
    <definedName name="A5_E173013">#REF!</definedName>
    <definedName name="A5_E173014" localSheetId="21">#REF!</definedName>
    <definedName name="A5_E173014">#REF!</definedName>
    <definedName name="A5_E173015" localSheetId="21">#REF!</definedName>
    <definedName name="A5_E173015">#REF!</definedName>
    <definedName name="A5_E173017" localSheetId="21">#REF!</definedName>
    <definedName name="A5_E173017">#REF!</definedName>
    <definedName name="A5_E173020" localSheetId="21">#REF!</definedName>
    <definedName name="A5_E173020">#REF!</definedName>
    <definedName name="A5_E174520" localSheetId="21">#REF!</definedName>
    <definedName name="A5_E174520">#REF!</definedName>
    <definedName name="A5_E174992" localSheetId="21">#REF!</definedName>
    <definedName name="A5_E174992">#REF!</definedName>
    <definedName name="A5_E174993" localSheetId="21">#REF!</definedName>
    <definedName name="A5_E174993">#REF!</definedName>
    <definedName name="A5_E174995" localSheetId="21">#REF!</definedName>
    <definedName name="A5_E174995">#REF!</definedName>
    <definedName name="A5_E174996" localSheetId="21">#REF!</definedName>
    <definedName name="A5_E174996">#REF!</definedName>
    <definedName name="A5_E174998" localSheetId="21">#REF!</definedName>
    <definedName name="A5_E174998">#REF!</definedName>
    <definedName name="A5_E174999" localSheetId="21">#REF!</definedName>
    <definedName name="A5_E174999">#REF!</definedName>
    <definedName name="A5_E175030" localSheetId="21">#REF!</definedName>
    <definedName name="A5_E175030">#REF!</definedName>
    <definedName name="A5_E176982" localSheetId="21">#REF!</definedName>
    <definedName name="A5_E176982">#REF!</definedName>
    <definedName name="A5_E176985" localSheetId="21">#REF!</definedName>
    <definedName name="A5_E176985">#REF!</definedName>
    <definedName name="A5_E176986" localSheetId="21">#REF!</definedName>
    <definedName name="A5_E176986">#REF!</definedName>
    <definedName name="A5_E176987" localSheetId="21">#REF!</definedName>
    <definedName name="A5_E176987">#REF!</definedName>
    <definedName name="A5_E176993" localSheetId="21">#REF!</definedName>
    <definedName name="A5_E176993">#REF!</definedName>
    <definedName name="A5_E176995" localSheetId="21">#REF!</definedName>
    <definedName name="A5_E176995">#REF!</definedName>
    <definedName name="A5_E176997" localSheetId="21">#REF!</definedName>
    <definedName name="A5_E176997">#REF!</definedName>
    <definedName name="A5_E176998" localSheetId="21">#REF!</definedName>
    <definedName name="A5_E176998">#REF!</definedName>
    <definedName name="A5_E176999" localSheetId="21">#REF!</definedName>
    <definedName name="A5_E176999">#REF!</definedName>
    <definedName name="A5_E177010" localSheetId="21">#REF!</definedName>
    <definedName name="A5_E177010">#REF!</definedName>
    <definedName name="A5_E177011" localSheetId="21">#REF!</definedName>
    <definedName name="A5_E177011">#REF!</definedName>
    <definedName name="A5_E177015" localSheetId="21">#REF!</definedName>
    <definedName name="A5_E177015">#REF!</definedName>
    <definedName name="A5_E177999" localSheetId="21">#REF!</definedName>
    <definedName name="A5_E177999">#REF!</definedName>
    <definedName name="A5_E179021" localSheetId="21">#REF!</definedName>
    <definedName name="A5_E179021">#REF!</definedName>
    <definedName name="A5_E179022" localSheetId="21">#REF!</definedName>
    <definedName name="A5_E179022">#REF!</definedName>
    <definedName name="A5_E179023" localSheetId="21">#REF!</definedName>
    <definedName name="A5_E179023">#REF!</definedName>
    <definedName name="A5_E179026" localSheetId="21">#REF!</definedName>
    <definedName name="A5_E179026">#REF!</definedName>
    <definedName name="A5_E179030" localSheetId="21">#REF!</definedName>
    <definedName name="A5_E179030">#REF!</definedName>
    <definedName name="A5_E179031" localSheetId="21">#REF!</definedName>
    <definedName name="A5_E179031">#REF!</definedName>
    <definedName name="A5_E179032" localSheetId="21">#REF!</definedName>
    <definedName name="A5_E179032">#REF!</definedName>
    <definedName name="A5_E179033" localSheetId="21">#REF!</definedName>
    <definedName name="A5_E179033">#REF!</definedName>
    <definedName name="A5_E179034" localSheetId="21">#REF!</definedName>
    <definedName name="A5_E179034">#REF!</definedName>
    <definedName name="A5_E179035" localSheetId="21">#REF!</definedName>
    <definedName name="A5_E179035">#REF!</definedName>
    <definedName name="A5_E179036" localSheetId="21">#REF!</definedName>
    <definedName name="A5_E179036">#REF!</definedName>
    <definedName name="A5_E179038" localSheetId="21">#REF!</definedName>
    <definedName name="A5_E179038">#REF!</definedName>
    <definedName name="A5_E179039" localSheetId="21">#REF!</definedName>
    <definedName name="A5_E179039">#REF!</definedName>
    <definedName name="A5_E179041" localSheetId="21">#REF!</definedName>
    <definedName name="A5_E179041">#REF!</definedName>
    <definedName name="A5_E179042" localSheetId="21">#REF!</definedName>
    <definedName name="A5_E179042">#REF!</definedName>
    <definedName name="A5_E179059" localSheetId="21">#REF!</definedName>
    <definedName name="A5_E179059">#REF!</definedName>
    <definedName name="A5_E179060" localSheetId="21">#REF!</definedName>
    <definedName name="A5_E179060">#REF!</definedName>
    <definedName name="A5_E179062" localSheetId="21">#REF!</definedName>
    <definedName name="A5_E179062">#REF!</definedName>
    <definedName name="A5_E179064" localSheetId="21">#REF!</definedName>
    <definedName name="A5_E179064">#REF!</definedName>
    <definedName name="A5_E179070" localSheetId="21">#REF!</definedName>
    <definedName name="A5_E179070">#REF!</definedName>
    <definedName name="A5_E179072" localSheetId="21">#REF!</definedName>
    <definedName name="A5_E179072">#REF!</definedName>
    <definedName name="A5_E179079" localSheetId="21">#REF!</definedName>
    <definedName name="A5_E179079">#REF!</definedName>
    <definedName name="A5_E179080" localSheetId="21">#REF!</definedName>
    <definedName name="A5_E179080">#REF!</definedName>
    <definedName name="A5_E179088" localSheetId="21">#REF!</definedName>
    <definedName name="A5_E179088">#REF!</definedName>
    <definedName name="A5_E179089" localSheetId="21">#REF!</definedName>
    <definedName name="A5_E179089">#REF!</definedName>
    <definedName name="A5_E179090" localSheetId="21">#REF!</definedName>
    <definedName name="A5_E179090">#REF!</definedName>
    <definedName name="A5_E179091" localSheetId="21">#REF!</definedName>
    <definedName name="A5_E179091">#REF!</definedName>
    <definedName name="A5_E179092" localSheetId="21">#REF!</definedName>
    <definedName name="A5_E179092">#REF!</definedName>
    <definedName name="A5_E179093" localSheetId="21">#REF!</definedName>
    <definedName name="A5_E179093">#REF!</definedName>
    <definedName name="A5_E179094" localSheetId="21">#REF!</definedName>
    <definedName name="A5_E179094">#REF!</definedName>
    <definedName name="A5_E179095" localSheetId="21">#REF!</definedName>
    <definedName name="A5_E179095">#REF!</definedName>
    <definedName name="A5_E179096" localSheetId="21">#REF!</definedName>
    <definedName name="A5_E179096">#REF!</definedName>
    <definedName name="A5_E179105" localSheetId="21">#REF!</definedName>
    <definedName name="A5_E179105">#REF!</definedName>
    <definedName name="A5_E179110" localSheetId="21">#REF!</definedName>
    <definedName name="A5_E179110">#REF!</definedName>
    <definedName name="A5_E179120" localSheetId="21">#REF!</definedName>
    <definedName name="A5_E179120">#REF!</definedName>
    <definedName name="A5_E179130" localSheetId="21">#REF!</definedName>
    <definedName name="A5_E179130">#REF!</definedName>
    <definedName name="A5_E179140" localSheetId="21">#REF!</definedName>
    <definedName name="A5_E179140">#REF!</definedName>
    <definedName name="A5_E179150" localSheetId="21">#REF!</definedName>
    <definedName name="A5_E179150">#REF!</definedName>
    <definedName name="A5_E179220" localSheetId="21">#REF!</definedName>
    <definedName name="A5_E179220">#REF!</definedName>
    <definedName name="A5_E179230" localSheetId="21">#REF!</definedName>
    <definedName name="A5_E179230">#REF!</definedName>
    <definedName name="A5_E179240" localSheetId="21">#REF!</definedName>
    <definedName name="A5_E179240">#REF!</definedName>
    <definedName name="A5_E179250" localSheetId="21">#REF!</definedName>
    <definedName name="A5_E179250">#REF!</definedName>
    <definedName name="A5_E179260" localSheetId="21">#REF!</definedName>
    <definedName name="A5_E179260">#REF!</definedName>
    <definedName name="A5_E179270" localSheetId="21">#REF!</definedName>
    <definedName name="A5_E179270">#REF!</definedName>
    <definedName name="A5_E1800001" localSheetId="21">#REF!</definedName>
    <definedName name="A5_E1800001">#REF!</definedName>
    <definedName name="A5_E1800002" localSheetId="21">#REF!</definedName>
    <definedName name="A5_E1800002">#REF!</definedName>
    <definedName name="A5_E1800003" localSheetId="21">#REF!</definedName>
    <definedName name="A5_E1800003">#REF!</definedName>
    <definedName name="A5_E1800004" localSheetId="21">#REF!</definedName>
    <definedName name="A5_E1800004">#REF!</definedName>
    <definedName name="A5_E1800015" localSheetId="21">#REF!</definedName>
    <definedName name="A5_E1800015">#REF!</definedName>
    <definedName name="A5_E1800020" localSheetId="21">#REF!</definedName>
    <definedName name="A5_E1800020">#REF!</definedName>
    <definedName name="A5_E1800025" localSheetId="21">#REF!</definedName>
    <definedName name="A5_E1800025">#REF!</definedName>
    <definedName name="A5_E1800030" localSheetId="21">#REF!</definedName>
    <definedName name="A5_E1800030">#REF!</definedName>
    <definedName name="A5_E1800035" localSheetId="21">#REF!</definedName>
    <definedName name="A5_E1800035">#REF!</definedName>
    <definedName name="A5_E1800040" localSheetId="21">#REF!</definedName>
    <definedName name="A5_E1800040">#REF!</definedName>
    <definedName name="A5_E1800050" localSheetId="21">#REF!</definedName>
    <definedName name="A5_E1800050">#REF!</definedName>
    <definedName name="A5_E1800060" localSheetId="21">#REF!</definedName>
    <definedName name="A5_E1800060">#REF!</definedName>
    <definedName name="A5_E1800070" localSheetId="21">#REF!</definedName>
    <definedName name="A5_E1800070">#REF!</definedName>
    <definedName name="A5_E1800072" localSheetId="21">#REF!</definedName>
    <definedName name="A5_E1800072">#REF!</definedName>
    <definedName name="A5_E1800080" localSheetId="21">#REF!</definedName>
    <definedName name="A5_E1800080">#REF!</definedName>
    <definedName name="A5_E1800086" localSheetId="21">#REF!</definedName>
    <definedName name="A5_E1800086">#REF!</definedName>
    <definedName name="A5_E1800090" localSheetId="21">#REF!</definedName>
    <definedName name="A5_E1800090">#REF!</definedName>
    <definedName name="A5_E1800092" localSheetId="21">#REF!</definedName>
    <definedName name="A5_E1800092">#REF!</definedName>
    <definedName name="A5_E1800202" localSheetId="21">#REF!</definedName>
    <definedName name="A5_E1800202">#REF!</definedName>
    <definedName name="A5_E1800210" localSheetId="21">#REF!</definedName>
    <definedName name="A5_E1800210">#REF!</definedName>
    <definedName name="A5_E1800230" localSheetId="21">#REF!</definedName>
    <definedName name="A5_E1800230">#REF!</definedName>
    <definedName name="A5_E1800605" localSheetId="21">#REF!</definedName>
    <definedName name="A5_E1800605">#REF!</definedName>
    <definedName name="A5_E1800610" localSheetId="21">#REF!</definedName>
    <definedName name="A5_E1800610">#REF!</definedName>
    <definedName name="A5_E183010" localSheetId="21">#REF!</definedName>
    <definedName name="A5_E183010">#REF!</definedName>
    <definedName name="A5_E184025" localSheetId="21">#REF!</definedName>
    <definedName name="A5_E184025">#REF!</definedName>
    <definedName name="A5_E184030" localSheetId="21">#REF!</definedName>
    <definedName name="A5_E184030">#REF!</definedName>
    <definedName name="A5_E184035" localSheetId="21">#REF!</definedName>
    <definedName name="A5_E184035">#REF!</definedName>
    <definedName name="A5_E186010" localSheetId="21">#REF!</definedName>
    <definedName name="A5_E186010">#REF!</definedName>
    <definedName name="A5_E186020" localSheetId="21">#REF!</definedName>
    <definedName name="A5_E186020">#REF!</definedName>
    <definedName name="A5_E188010" localSheetId="21">#REF!</definedName>
    <definedName name="A5_E188010">#REF!</definedName>
    <definedName name="A5_E188085" localSheetId="21">#REF!</definedName>
    <definedName name="A5_E188085">#REF!</definedName>
    <definedName name="A5_E188130" localSheetId="21">#REF!</definedName>
    <definedName name="A5_E188130">#REF!</definedName>
    <definedName name="A5_E193010" localSheetId="21">#REF!</definedName>
    <definedName name="A5_E193010">#REF!</definedName>
    <definedName name="A5_E193020" localSheetId="21">#REF!</definedName>
    <definedName name="A5_E193020">#REF!</definedName>
    <definedName name="A5_E193021" localSheetId="21">#REF!</definedName>
    <definedName name="A5_E193021">#REF!</definedName>
    <definedName name="A5_E193025" localSheetId="21">#REF!</definedName>
    <definedName name="A5_E193025">#REF!</definedName>
    <definedName name="A5_E193026" localSheetId="21">#REF!</definedName>
    <definedName name="A5_E193026">#REF!</definedName>
    <definedName name="A5_E193070" localSheetId="21">#REF!</definedName>
    <definedName name="A5_E193070">#REF!</definedName>
    <definedName name="A5_E193071" localSheetId="21">#REF!</definedName>
    <definedName name="A5_E193071">#REF!</definedName>
    <definedName name="A5_E193072" localSheetId="21">#REF!</definedName>
    <definedName name="A5_E193072">#REF!</definedName>
    <definedName name="A5_E193090" localSheetId="21">#REF!</definedName>
    <definedName name="A5_E193090">#REF!</definedName>
    <definedName name="A5_E193095" localSheetId="21">#REF!</definedName>
    <definedName name="A5_E193095">#REF!</definedName>
    <definedName name="A5_E194010" localSheetId="21">#REF!</definedName>
    <definedName name="A5_E194010">#REF!</definedName>
    <definedName name="A5_E194030" localSheetId="21">#REF!</definedName>
    <definedName name="A5_E194030">#REF!</definedName>
    <definedName name="A5_E1950010" localSheetId="21">#REF!</definedName>
    <definedName name="A5_E1950010">#REF!</definedName>
    <definedName name="A5_E1950082" localSheetId="21">#REF!</definedName>
    <definedName name="A5_E1950082">#REF!</definedName>
    <definedName name="A5_E1950090" localSheetId="21">#REF!</definedName>
    <definedName name="A5_E1950090">#REF!</definedName>
    <definedName name="A5_E1950092" localSheetId="21">#REF!</definedName>
    <definedName name="A5_E1950092">#REF!</definedName>
    <definedName name="A5_E1950336" localSheetId="21">#REF!</definedName>
    <definedName name="A5_E1950336">#REF!</definedName>
    <definedName name="A5_E1950401" localSheetId="21">#REF!</definedName>
    <definedName name="A5_E1950401">#REF!</definedName>
    <definedName name="A5_E1950940" localSheetId="21">#REF!</definedName>
    <definedName name="A5_E1950940">#REF!</definedName>
    <definedName name="A5_E1950990" localSheetId="21">#REF!</definedName>
    <definedName name="A5_E1950990">#REF!</definedName>
    <definedName name="A5_E1951005" localSheetId="21">#REF!</definedName>
    <definedName name="A5_E1951005">#REF!</definedName>
    <definedName name="A5_E1951015" localSheetId="21">#REF!</definedName>
    <definedName name="A5_E1951015">#REF!</definedName>
    <definedName name="A5_E1951020" localSheetId="21">#REF!</definedName>
    <definedName name="A5_E1951020">#REF!</definedName>
    <definedName name="A5_E200001" localSheetId="21">#REF!</definedName>
    <definedName name="A5_E200001">#REF!</definedName>
    <definedName name="A5_E200010" localSheetId="21">#REF!</definedName>
    <definedName name="A5_E200010">#REF!</definedName>
    <definedName name="A5_E201010" localSheetId="21">#REF!</definedName>
    <definedName name="A5_E201010">#REF!</definedName>
    <definedName name="A5_E202015" localSheetId="21">#REF!</definedName>
    <definedName name="A5_E202015">#REF!</definedName>
    <definedName name="A5_E203010" localSheetId="21">#REF!</definedName>
    <definedName name="A5_E203010">#REF!</definedName>
    <definedName name="A5_E203015" localSheetId="21">#REF!</definedName>
    <definedName name="A5_E203015">#REF!</definedName>
    <definedName name="A5_E203020" localSheetId="21">#REF!</definedName>
    <definedName name="A5_E203020">#REF!</definedName>
    <definedName name="A5_E203030" localSheetId="21">#REF!</definedName>
    <definedName name="A5_E203030">#REF!</definedName>
    <definedName name="A5_E203040" localSheetId="21">#REF!</definedName>
    <definedName name="A5_E203040">#REF!</definedName>
    <definedName name="A5_E203050" localSheetId="21">#REF!</definedName>
    <definedName name="A5_E203050">#REF!</definedName>
    <definedName name="A5_E204010" localSheetId="21">#REF!</definedName>
    <definedName name="A5_E204010">#REF!</definedName>
    <definedName name="A5_E204020" localSheetId="21">#REF!</definedName>
    <definedName name="A5_E204020">#REF!</definedName>
    <definedName name="A5_E204110" localSheetId="21">#REF!</definedName>
    <definedName name="A5_E204110">#REF!</definedName>
    <definedName name="A5_E204220" localSheetId="21">#REF!</definedName>
    <definedName name="A5_E204220">#REF!</definedName>
    <definedName name="A5_E204230" localSheetId="21">#REF!</definedName>
    <definedName name="A5_E204230">#REF!</definedName>
    <definedName name="A5_E204260" localSheetId="21">#REF!</definedName>
    <definedName name="A5_E204260">#REF!</definedName>
    <definedName name="A5_E204330" localSheetId="21">#REF!</definedName>
    <definedName name="A5_E204330">#REF!</definedName>
    <definedName name="A5_E204410" localSheetId="21">#REF!</definedName>
    <definedName name="A5_E204410">#REF!</definedName>
    <definedName name="A5_E204420" localSheetId="21">#REF!</definedName>
    <definedName name="A5_E204420">#REF!</definedName>
    <definedName name="A5_E204520" localSheetId="21">#REF!</definedName>
    <definedName name="A5_E204520">#REF!</definedName>
    <definedName name="A5_E204530" localSheetId="21">#REF!</definedName>
    <definedName name="A5_E204530">#REF!</definedName>
    <definedName name="A5_E204720" localSheetId="21">#REF!</definedName>
    <definedName name="A5_E204720">#REF!</definedName>
    <definedName name="A5_E205001" localSheetId="21">#REF!</definedName>
    <definedName name="A5_E205001">#REF!</definedName>
    <definedName name="A5_E205003" localSheetId="21">#REF!</definedName>
    <definedName name="A5_E205003">#REF!</definedName>
    <definedName name="A5_E205005" localSheetId="21">#REF!</definedName>
    <definedName name="A5_E205005">#REF!</definedName>
    <definedName name="A5_E205006" localSheetId="21">#REF!</definedName>
    <definedName name="A5_E205006">#REF!</definedName>
    <definedName name="A5_E205007" localSheetId="21">#REF!</definedName>
    <definedName name="A5_E205007">#REF!</definedName>
    <definedName name="A5_E2091005" localSheetId="21">#REF!</definedName>
    <definedName name="A5_E2091005">#REF!</definedName>
    <definedName name="A5_E2091030" localSheetId="21">#REF!</definedName>
    <definedName name="A5_E2091030">#REF!</definedName>
    <definedName name="A5_E2091070" localSheetId="21">#REF!</definedName>
    <definedName name="A5_E2091070">#REF!</definedName>
    <definedName name="A5_E2091080" localSheetId="21">#REF!</definedName>
    <definedName name="A5_E2091080">#REF!</definedName>
    <definedName name="A5_E2091090" localSheetId="21">#REF!</definedName>
    <definedName name="A5_E2091090">#REF!</definedName>
    <definedName name="A5_E213792" localSheetId="21">#REF!</definedName>
    <definedName name="A5_E213792">#REF!</definedName>
    <definedName name="A5_E213806" localSheetId="21">#REF!</definedName>
    <definedName name="A5_E213806">#REF!</definedName>
    <definedName name="A5_E213813" localSheetId="21">#REF!</definedName>
    <definedName name="A5_E213813">#REF!</definedName>
    <definedName name="A5_E213816" localSheetId="21">#REF!</definedName>
    <definedName name="A5_E213816">#REF!</definedName>
    <definedName name="A5_E213817" localSheetId="21">#REF!</definedName>
    <definedName name="A5_E213817">#REF!</definedName>
    <definedName name="A5_E213818" localSheetId="21">#REF!</definedName>
    <definedName name="A5_E213818">#REF!</definedName>
    <definedName name="A5_E213820" localSheetId="21">#REF!</definedName>
    <definedName name="A5_E213820">#REF!</definedName>
    <definedName name="A5_E213824" localSheetId="21">#REF!</definedName>
    <definedName name="A5_E213824">#REF!</definedName>
    <definedName name="A5_E213825" localSheetId="21">#REF!</definedName>
    <definedName name="A5_E213825">#REF!</definedName>
    <definedName name="A5_E213826" localSheetId="21">#REF!</definedName>
    <definedName name="A5_E213826">#REF!</definedName>
    <definedName name="A5_E213831" localSheetId="21">#REF!</definedName>
    <definedName name="A5_E213831">#REF!</definedName>
    <definedName name="A5_E213832" localSheetId="21">#REF!</definedName>
    <definedName name="A5_E213832">#REF!</definedName>
    <definedName name="A5_E213834" localSheetId="21">#REF!</definedName>
    <definedName name="A5_E213834">#REF!</definedName>
    <definedName name="A5_E213842" localSheetId="21">#REF!</definedName>
    <definedName name="A5_E213842">#REF!</definedName>
    <definedName name="A5_E213893" localSheetId="21">#REF!</definedName>
    <definedName name="A5_E213893">#REF!</definedName>
    <definedName name="A5_E213895" localSheetId="21">#REF!</definedName>
    <definedName name="A5_E213895">#REF!</definedName>
    <definedName name="A5_E213902" localSheetId="21">#REF!</definedName>
    <definedName name="A5_E213902">#REF!</definedName>
    <definedName name="A5_E213918" localSheetId="21">#REF!</definedName>
    <definedName name="A5_E213918">#REF!</definedName>
    <definedName name="A5_E213938" localSheetId="21">#REF!</definedName>
    <definedName name="A5_E213938">#REF!</definedName>
    <definedName name="A5_E213967" localSheetId="21">#REF!</definedName>
    <definedName name="A5_E213967">#REF!</definedName>
    <definedName name="A5_E213988" localSheetId="21">#REF!</definedName>
    <definedName name="A5_E213988">#REF!</definedName>
    <definedName name="A5_E213994" localSheetId="21">#REF!</definedName>
    <definedName name="A5_E213994">#REF!</definedName>
    <definedName name="A5_E213995" localSheetId="21">#REF!</definedName>
    <definedName name="A5_E213995">#REF!</definedName>
    <definedName name="A5_E213997" localSheetId="21">#REF!</definedName>
    <definedName name="A5_E213997">#REF!</definedName>
    <definedName name="A5_E213999" localSheetId="21">#REF!</definedName>
    <definedName name="A5_E213999">#REF!</definedName>
    <definedName name="A5_E214010" localSheetId="21">#REF!</definedName>
    <definedName name="A5_E214010">#REF!</definedName>
    <definedName name="A5_E215010" localSheetId="21">#REF!</definedName>
    <definedName name="A5_E215010">#REF!</definedName>
    <definedName name="A5_E215020" localSheetId="21">#REF!</definedName>
    <definedName name="A5_E215020">#REF!</definedName>
    <definedName name="A5_E216090" localSheetId="21">#REF!</definedName>
    <definedName name="A5_E216090">#REF!</definedName>
    <definedName name="A5_E217010" localSheetId="21">#REF!</definedName>
    <definedName name="A5_E217010">#REF!</definedName>
    <definedName name="A5_E2200070" localSheetId="21">#REF!</definedName>
    <definedName name="A5_E2200070">#REF!</definedName>
    <definedName name="A5_E2200090" localSheetId="21">#REF!</definedName>
    <definedName name="A5_E2200090">#REF!</definedName>
    <definedName name="A5_E220010" localSheetId="21">#REF!</definedName>
    <definedName name="A5_E220010">#REF!</definedName>
    <definedName name="A5_E2200100" localSheetId="21">#REF!</definedName>
    <definedName name="A5_E2200100">#REF!</definedName>
    <definedName name="A5_E2200110" localSheetId="21">#REF!</definedName>
    <definedName name="A5_E2200110">#REF!</definedName>
    <definedName name="A5_E2200120" localSheetId="21">#REF!</definedName>
    <definedName name="A5_E2200120">#REF!</definedName>
    <definedName name="A5_E2200130" localSheetId="21">#REF!</definedName>
    <definedName name="A5_E2200130">#REF!</definedName>
    <definedName name="A5_E2200160" localSheetId="21">#REF!</definedName>
    <definedName name="A5_E2200160">#REF!</definedName>
    <definedName name="A5_E2200170" localSheetId="21">#REF!</definedName>
    <definedName name="A5_E2200170">#REF!</definedName>
    <definedName name="A5_E220020" localSheetId="21">#REF!</definedName>
    <definedName name="A5_E220020">#REF!</definedName>
    <definedName name="A5_E220510" localSheetId="21">#REF!</definedName>
    <definedName name="A5_E220510">#REF!</definedName>
    <definedName name="A5_E220520" localSheetId="21">#REF!</definedName>
    <definedName name="A5_E220520">#REF!</definedName>
    <definedName name="A5_E221050" localSheetId="21">#REF!</definedName>
    <definedName name="A5_E221050">#REF!</definedName>
    <definedName name="A5_E221135" localSheetId="21">#REF!</definedName>
    <definedName name="A5_E221135">#REF!</definedName>
    <definedName name="A5_E221140" localSheetId="21">#REF!</definedName>
    <definedName name="A5_E221140">#REF!</definedName>
    <definedName name="A5_E221142" localSheetId="21">#REF!</definedName>
    <definedName name="A5_E221142">#REF!</definedName>
    <definedName name="A5_E221143" localSheetId="21">#REF!</definedName>
    <definedName name="A5_E221143">#REF!</definedName>
    <definedName name="A5_E221144" localSheetId="21">#REF!</definedName>
    <definedName name="A5_E221144">#REF!</definedName>
    <definedName name="A5_E221146" localSheetId="21">#REF!</definedName>
    <definedName name="A5_E221146">#REF!</definedName>
    <definedName name="A5_E221148" localSheetId="21">#REF!</definedName>
    <definedName name="A5_E221148">#REF!</definedName>
    <definedName name="A5_E221149" localSheetId="21">#REF!</definedName>
    <definedName name="A5_E221149">#REF!</definedName>
    <definedName name="A5_E221151" localSheetId="21">#REF!</definedName>
    <definedName name="A5_E221151">#REF!</definedName>
    <definedName name="A5_E221152" localSheetId="21">#REF!</definedName>
    <definedName name="A5_E221152">#REF!</definedName>
    <definedName name="A5_E221153" localSheetId="21">#REF!</definedName>
    <definedName name="A5_E221153">#REF!</definedName>
    <definedName name="A5_E221160" localSheetId="21">#REF!</definedName>
    <definedName name="A5_E221160">#REF!</definedName>
    <definedName name="A5_E221165" localSheetId="21">#REF!</definedName>
    <definedName name="A5_E221165">#REF!</definedName>
    <definedName name="A5_E221180" localSheetId="21">#REF!</definedName>
    <definedName name="A5_E221180">#REF!</definedName>
    <definedName name="A5_E222010" localSheetId="21">#REF!</definedName>
    <definedName name="A5_E222010">#REF!</definedName>
    <definedName name="A5_E223010" localSheetId="21">#REF!</definedName>
    <definedName name="A5_E223010">#REF!</definedName>
    <definedName name="A5_E223011" localSheetId="21">#REF!</definedName>
    <definedName name="A5_E223011">#REF!</definedName>
    <definedName name="A5_E223015" localSheetId="21">#REF!</definedName>
    <definedName name="A5_E223015">#REF!</definedName>
    <definedName name="A5_E223025" localSheetId="21">#REF!</definedName>
    <definedName name="A5_E223025">#REF!</definedName>
    <definedName name="A5_E223030" localSheetId="21">#REF!</definedName>
    <definedName name="A5_E223030">#REF!</definedName>
    <definedName name="A5_E228011" localSheetId="21">#REF!</definedName>
    <definedName name="A5_E228011">#REF!</definedName>
    <definedName name="A5_E231010" localSheetId="21">#REF!</definedName>
    <definedName name="A5_E231010">#REF!</definedName>
    <definedName name="A5_E231011" localSheetId="21">#REF!</definedName>
    <definedName name="A5_E231011">#REF!</definedName>
    <definedName name="A5_E232001" localSheetId="21">#REF!</definedName>
    <definedName name="A5_E232001">#REF!</definedName>
    <definedName name="A5_E232002" localSheetId="21">#REF!</definedName>
    <definedName name="A5_E232002">#REF!</definedName>
    <definedName name="A5_E232003" localSheetId="21">#REF!</definedName>
    <definedName name="A5_E232003">#REF!</definedName>
    <definedName name="A5_E232010" localSheetId="21">#REF!</definedName>
    <definedName name="A5_E232010">#REF!</definedName>
    <definedName name="A5_E232011" localSheetId="21">#REF!</definedName>
    <definedName name="A5_E232011">#REF!</definedName>
    <definedName name="A5_E232030" localSheetId="21">#REF!</definedName>
    <definedName name="A5_E232030">#REF!</definedName>
    <definedName name="A5_E232050" localSheetId="21">#REF!</definedName>
    <definedName name="A5_E232050">#REF!</definedName>
    <definedName name="A5_E232150" localSheetId="21">#REF!</definedName>
    <definedName name="A5_E232150">#REF!</definedName>
    <definedName name="A5_E240010" localSheetId="21">#REF!</definedName>
    <definedName name="A5_E240010">#REF!</definedName>
    <definedName name="A5_E240035" localSheetId="21">#REF!</definedName>
    <definedName name="A5_E240035">#REF!</definedName>
    <definedName name="A5_E240060" localSheetId="21">#REF!</definedName>
    <definedName name="A5_E240060">#REF!</definedName>
    <definedName name="A5_E240065" localSheetId="21">#REF!</definedName>
    <definedName name="A5_E240065">#REF!</definedName>
    <definedName name="A5_E240066" localSheetId="21">#REF!</definedName>
    <definedName name="A5_E240066">#REF!</definedName>
    <definedName name="A5_E240067" localSheetId="21">#REF!</definedName>
    <definedName name="A5_E240067">#REF!</definedName>
    <definedName name="A5_E240080" localSheetId="21">#REF!</definedName>
    <definedName name="A5_E240080">#REF!</definedName>
    <definedName name="A5_E241140" localSheetId="21">#REF!</definedName>
    <definedName name="A5_E241140">#REF!</definedName>
    <definedName name="A5_E242010" localSheetId="21">#REF!</definedName>
    <definedName name="A5_E242010">#REF!</definedName>
    <definedName name="A5_E242020" localSheetId="21">#REF!</definedName>
    <definedName name="A5_E242020">#REF!</definedName>
    <definedName name="A5_E243010" localSheetId="21">#REF!</definedName>
    <definedName name="A5_E243010">#REF!</definedName>
    <definedName name="A5_E244010" localSheetId="21">#REF!</definedName>
    <definedName name="A5_E244010">#REF!</definedName>
    <definedName name="A5_E244011" localSheetId="21">#REF!</definedName>
    <definedName name="A5_E244011">#REF!</definedName>
    <definedName name="A5_E244015" localSheetId="21">#REF!</definedName>
    <definedName name="A5_E244015">#REF!</definedName>
    <definedName name="A5_E244020" localSheetId="21">#REF!</definedName>
    <definedName name="A5_E244020">#REF!</definedName>
    <definedName name="A5_E244030" localSheetId="21">#REF!</definedName>
    <definedName name="A5_E244030">#REF!</definedName>
    <definedName name="A5_E245010" localSheetId="21">#REF!</definedName>
    <definedName name="A5_E245010">#REF!</definedName>
    <definedName name="A5_E245015" localSheetId="21">#REF!</definedName>
    <definedName name="A5_E245015">#REF!</definedName>
    <definedName name="A5_E246010" localSheetId="21">#REF!</definedName>
    <definedName name="A5_E246010">#REF!</definedName>
    <definedName name="A5_E246020" localSheetId="21">#REF!</definedName>
    <definedName name="A5_E246020">#REF!</definedName>
    <definedName name="A5_E246030" localSheetId="21">#REF!</definedName>
    <definedName name="A5_E246030">#REF!</definedName>
    <definedName name="A5_E247010" localSheetId="21">#REF!</definedName>
    <definedName name="A5_E247010">#REF!</definedName>
    <definedName name="A5_E247030" localSheetId="21">#REF!</definedName>
    <definedName name="A5_E247030">#REF!</definedName>
    <definedName name="A5_E247050" localSheetId="21">#REF!</definedName>
    <definedName name="A5_E247050">#REF!</definedName>
    <definedName name="A5_E248010" localSheetId="21">#REF!</definedName>
    <definedName name="A5_E248010">#REF!</definedName>
    <definedName name="A5_E248500" localSheetId="21">#REF!</definedName>
    <definedName name="A5_E248500">#REF!</definedName>
    <definedName name="A5_E249100" localSheetId="21">#REF!</definedName>
    <definedName name="A5_E249100">#REF!</definedName>
    <definedName name="A5_E2510090" localSheetId="21">#REF!</definedName>
    <definedName name="A5_E2510090">#REF!</definedName>
    <definedName name="A5_E251010" localSheetId="21">#REF!</definedName>
    <definedName name="A5_E251010">#REF!</definedName>
    <definedName name="A5_E2510100" localSheetId="21">#REF!</definedName>
    <definedName name="A5_E2510100">#REF!</definedName>
    <definedName name="A5_E2510110" localSheetId="21">#REF!</definedName>
    <definedName name="A5_E2510110">#REF!</definedName>
    <definedName name="A5_E2510120" localSheetId="21">#REF!</definedName>
    <definedName name="A5_E2510120">#REF!</definedName>
    <definedName name="A5_E2520090" localSheetId="21">#REF!</definedName>
    <definedName name="A5_E2520090">#REF!</definedName>
    <definedName name="A5_E254010" localSheetId="21">#REF!</definedName>
    <definedName name="A5_E254010">#REF!</definedName>
    <definedName name="A5_E254020" localSheetId="21">#REF!</definedName>
    <definedName name="A5_E254020">#REF!</definedName>
    <definedName name="A5_E254030" localSheetId="21">#REF!</definedName>
    <definedName name="A5_E254030">#REF!</definedName>
    <definedName name="A5_E254031" localSheetId="21">#REF!</definedName>
    <definedName name="A5_E254031">#REF!</definedName>
    <definedName name="A5_E255010" localSheetId="21">#REF!</definedName>
    <definedName name="A5_E255010">#REF!</definedName>
    <definedName name="A5_E255011" localSheetId="21">#REF!</definedName>
    <definedName name="A5_E255011">#REF!</definedName>
    <definedName name="A5_E255020" localSheetId="21">#REF!</definedName>
    <definedName name="A5_E255020">#REF!</definedName>
    <definedName name="A5_E256000" localSheetId="21">#REF!</definedName>
    <definedName name="A5_E256000">#REF!</definedName>
    <definedName name="A5_E256001" localSheetId="21">#REF!</definedName>
    <definedName name="A5_E256001">#REF!</definedName>
    <definedName name="A5_E257010" localSheetId="21">#REF!</definedName>
    <definedName name="A5_E257010">#REF!</definedName>
    <definedName name="A5_E257023" localSheetId="21">#REF!</definedName>
    <definedName name="A5_E257023">#REF!</definedName>
    <definedName name="A5_E257024" localSheetId="21">#REF!</definedName>
    <definedName name="A5_E257024">#REF!</definedName>
    <definedName name="A5_E257027" localSheetId="21">#REF!</definedName>
    <definedName name="A5_E257027">#REF!</definedName>
    <definedName name="A5_E257028" localSheetId="21">#REF!</definedName>
    <definedName name="A5_E257028">#REF!</definedName>
    <definedName name="A5_E257029" localSheetId="21">#REF!</definedName>
    <definedName name="A5_E257029">#REF!</definedName>
    <definedName name="A5_E258010" localSheetId="21">#REF!</definedName>
    <definedName name="A5_E258010">#REF!</definedName>
    <definedName name="A5_E258020" localSheetId="21">#REF!</definedName>
    <definedName name="A5_E258020">#REF!</definedName>
    <definedName name="A5_E258021" localSheetId="21">#REF!</definedName>
    <definedName name="A5_E258021">#REF!</definedName>
    <definedName name="A5_E258030" localSheetId="21">#REF!</definedName>
    <definedName name="A5_E258030">#REF!</definedName>
    <definedName name="A5_E258031" localSheetId="21">#REF!</definedName>
    <definedName name="A5_E258031">#REF!</definedName>
    <definedName name="A5_E259020" localSheetId="21">#REF!</definedName>
    <definedName name="A5_E259020">#REF!</definedName>
    <definedName name="A5_E259021" localSheetId="21">#REF!</definedName>
    <definedName name="A5_E259021">#REF!</definedName>
    <definedName name="A5_E259040" localSheetId="21">#REF!</definedName>
    <definedName name="A5_E259040">#REF!</definedName>
    <definedName name="A5_E259041" localSheetId="21">#REF!</definedName>
    <definedName name="A5_E259041">#REF!</definedName>
    <definedName name="A5_E259042" localSheetId="21">#REF!</definedName>
    <definedName name="A5_E259042">#REF!</definedName>
    <definedName name="A5_E259043" localSheetId="21">#REF!</definedName>
    <definedName name="A5_E259043">#REF!</definedName>
    <definedName name="A5_E259044" localSheetId="21">#REF!</definedName>
    <definedName name="A5_E259044">#REF!</definedName>
    <definedName name="A5_E259045" localSheetId="21">#REF!</definedName>
    <definedName name="A5_E259045">#REF!</definedName>
    <definedName name="A5_E2600005" localSheetId="21">#REF!</definedName>
    <definedName name="A5_E2600005">#REF!</definedName>
    <definedName name="A5_E2600011" localSheetId="21">#REF!</definedName>
    <definedName name="A5_E2600011">#REF!</definedName>
    <definedName name="A5_E2600015" localSheetId="21">#REF!</definedName>
    <definedName name="A5_E2600015">#REF!</definedName>
    <definedName name="A5_E2600020" localSheetId="21">#REF!</definedName>
    <definedName name="A5_E2600020">#REF!</definedName>
    <definedName name="A5_E2600030" localSheetId="21">#REF!</definedName>
    <definedName name="A5_E2600030">#REF!</definedName>
    <definedName name="A5_E2600031" localSheetId="21">#REF!</definedName>
    <definedName name="A5_E2600031">#REF!</definedName>
    <definedName name="A5_E2600040" localSheetId="21">#REF!</definedName>
    <definedName name="A5_E2600040">#REF!</definedName>
    <definedName name="A5_E2600055" localSheetId="21">#REF!</definedName>
    <definedName name="A5_E2600055">#REF!</definedName>
    <definedName name="A5_E2600080" localSheetId="21">#REF!</definedName>
    <definedName name="A5_E2600080">#REF!</definedName>
    <definedName name="A5_E2600090" localSheetId="21">#REF!</definedName>
    <definedName name="A5_E2600090">#REF!</definedName>
    <definedName name="A5_E2600201" localSheetId="21">#REF!</definedName>
    <definedName name="A5_E2600201">#REF!</definedName>
    <definedName name="A5_E2600205" localSheetId="21">#REF!</definedName>
    <definedName name="A5_E2600205">#REF!</definedName>
    <definedName name="A5_E2600207" localSheetId="21">#REF!</definedName>
    <definedName name="A5_E2600207">#REF!</definedName>
    <definedName name="A5_E2600209" localSheetId="21">#REF!</definedName>
    <definedName name="A5_E2600209">#REF!</definedName>
    <definedName name="A5_E2600218" localSheetId="21">#REF!</definedName>
    <definedName name="A5_E2600218">#REF!</definedName>
    <definedName name="A5_E2600220" localSheetId="21">#REF!</definedName>
    <definedName name="A5_E2600220">#REF!</definedName>
    <definedName name="A5_E2600221" localSheetId="21">#REF!</definedName>
    <definedName name="A5_E2600221">#REF!</definedName>
    <definedName name="A5_E2600224" localSheetId="21">#REF!</definedName>
    <definedName name="A5_E2600224">#REF!</definedName>
    <definedName name="A5_E2600226" localSheetId="21">#REF!</definedName>
    <definedName name="A5_E2600226">#REF!</definedName>
    <definedName name="A5_E2600229" localSheetId="21">#REF!</definedName>
    <definedName name="A5_E2600229">#REF!</definedName>
    <definedName name="A5_E2600230" localSheetId="21">#REF!</definedName>
    <definedName name="A5_E2600230">#REF!</definedName>
    <definedName name="A5_E2600231" localSheetId="21">#REF!</definedName>
    <definedName name="A5_E2600231">#REF!</definedName>
    <definedName name="A5_E2600232" localSheetId="21">#REF!</definedName>
    <definedName name="A5_E2600232">#REF!</definedName>
    <definedName name="A5_E262010" localSheetId="21">#REF!</definedName>
    <definedName name="A5_E262010">#REF!</definedName>
    <definedName name="A5_E263010" localSheetId="21">#REF!</definedName>
    <definedName name="A5_E263010">#REF!</definedName>
    <definedName name="A5_E264050" localSheetId="21">#REF!</definedName>
    <definedName name="A5_E264050">#REF!</definedName>
    <definedName name="A5_E265010" localSheetId="21">#REF!</definedName>
    <definedName name="A5_E265010">#REF!</definedName>
    <definedName name="A5_E265020" localSheetId="21">#REF!</definedName>
    <definedName name="A5_E265020">#REF!</definedName>
    <definedName name="A5_E265025" localSheetId="21">#REF!</definedName>
    <definedName name="A5_E265025">#REF!</definedName>
    <definedName name="A5_E265030" localSheetId="21">#REF!</definedName>
    <definedName name="A5_E265030">#REF!</definedName>
    <definedName name="A5_E265035" localSheetId="21">#REF!</definedName>
    <definedName name="A5_E265035">#REF!</definedName>
    <definedName name="A5_E265150" localSheetId="21">#REF!</definedName>
    <definedName name="A5_E265150">#REF!</definedName>
    <definedName name="A5_E265190" localSheetId="21">#REF!</definedName>
    <definedName name="A5_E265190">#REF!</definedName>
    <definedName name="A5_E265192" localSheetId="21">#REF!</definedName>
    <definedName name="A5_E265192">#REF!</definedName>
    <definedName name="A5_E265193" localSheetId="21">#REF!</definedName>
    <definedName name="A5_E265193">#REF!</definedName>
    <definedName name="A5_E265310" localSheetId="21">#REF!</definedName>
    <definedName name="A5_E265310">#REF!</definedName>
    <definedName name="A5_E269010" localSheetId="21">#REF!</definedName>
    <definedName name="A5_E269010">#REF!</definedName>
    <definedName name="A5_E269013" localSheetId="21">#REF!</definedName>
    <definedName name="A5_E269013">#REF!</definedName>
    <definedName name="A5_E269018" localSheetId="21">#REF!</definedName>
    <definedName name="A5_E269018">#REF!</definedName>
    <definedName name="A5_E269020" localSheetId="21">#REF!</definedName>
    <definedName name="A5_E269020">#REF!</definedName>
    <definedName name="A5_E269030" localSheetId="21">#REF!</definedName>
    <definedName name="A5_E269030">#REF!</definedName>
    <definedName name="A5_E269066" localSheetId="21">#REF!</definedName>
    <definedName name="A5_E269066">#REF!</definedName>
    <definedName name="A5_E269068" localSheetId="21">#REF!</definedName>
    <definedName name="A5_E269068">#REF!</definedName>
    <definedName name="A5_E269069" localSheetId="21">#REF!</definedName>
    <definedName name="A5_E269069">#REF!</definedName>
    <definedName name="A5_E269070" localSheetId="21">#REF!</definedName>
    <definedName name="A5_E269070">#REF!</definedName>
    <definedName name="A5_E269071" localSheetId="21">#REF!</definedName>
    <definedName name="A5_E269071">#REF!</definedName>
    <definedName name="A5_E269075" localSheetId="21">#REF!</definedName>
    <definedName name="A5_E269075">#REF!</definedName>
    <definedName name="A5_E269082" localSheetId="21">#REF!</definedName>
    <definedName name="A5_E269082">#REF!</definedName>
    <definedName name="A5_E269084" localSheetId="21">#REF!</definedName>
    <definedName name="A5_E269084">#REF!</definedName>
    <definedName name="A5_E269085" localSheetId="21">#REF!</definedName>
    <definedName name="A5_E269085">#REF!</definedName>
    <definedName name="A5_E275010" localSheetId="21">#REF!</definedName>
    <definedName name="A5_E275010">#REF!</definedName>
    <definedName name="A5_E275020" localSheetId="21">#REF!</definedName>
    <definedName name="A5_E275020">#REF!</definedName>
    <definedName name="A5_E275021" localSheetId="21">#REF!</definedName>
    <definedName name="A5_E275021">#REF!</definedName>
    <definedName name="A5_E275030" localSheetId="21">#REF!</definedName>
    <definedName name="A5_E275030">#REF!</definedName>
    <definedName name="A5_E275040" localSheetId="21">#REF!</definedName>
    <definedName name="A5_E275040">#REF!</definedName>
    <definedName name="A5_E276999" localSheetId="21">#REF!</definedName>
    <definedName name="A5_E276999">#REF!</definedName>
    <definedName name="A5_E277010" localSheetId="21">#REF!</definedName>
    <definedName name="A5_E277010">#REF!</definedName>
    <definedName name="A5_E277018" localSheetId="21">#REF!</definedName>
    <definedName name="A5_E277018">#REF!</definedName>
    <definedName name="A5_E277020" localSheetId="21">#REF!</definedName>
    <definedName name="A5_E277020">#REF!</definedName>
    <definedName name="A5_E277200" localSheetId="21">#REF!</definedName>
    <definedName name="A5_E277200">#REF!</definedName>
    <definedName name="A5_E282010" localSheetId="21">#REF!</definedName>
    <definedName name="A5_E282010">#REF!</definedName>
    <definedName name="A5_E285020" localSheetId="21">#REF!</definedName>
    <definedName name="A5_E285020">#REF!</definedName>
    <definedName name="A5_E285030" localSheetId="21">#REF!</definedName>
    <definedName name="A5_E285030">#REF!</definedName>
    <definedName name="A5_E285031" localSheetId="21">#REF!</definedName>
    <definedName name="A5_E285031">#REF!</definedName>
    <definedName name="A5_E285032" localSheetId="21">#REF!</definedName>
    <definedName name="A5_E285032">#REF!</definedName>
    <definedName name="A5_E285033" localSheetId="21">#REF!</definedName>
    <definedName name="A5_E285033">#REF!</definedName>
    <definedName name="A5_E285034" localSheetId="21">#REF!</definedName>
    <definedName name="A5_E285034">#REF!</definedName>
    <definedName name="A5_E285035" localSheetId="21">#REF!</definedName>
    <definedName name="A5_E285035">#REF!</definedName>
    <definedName name="A5_E285036" localSheetId="21">#REF!</definedName>
    <definedName name="A5_E285036">#REF!</definedName>
    <definedName name="A5_E285050" localSheetId="21">#REF!</definedName>
    <definedName name="A5_E285050">#REF!</definedName>
    <definedName name="A5_E285060" localSheetId="21">#REF!</definedName>
    <definedName name="A5_E285060">#REF!</definedName>
    <definedName name="A5_E285100" localSheetId="21">#REF!</definedName>
    <definedName name="A5_E285100">#REF!</definedName>
    <definedName name="A5_E285150" localSheetId="21">#REF!</definedName>
    <definedName name="A5_E285150">#REF!</definedName>
    <definedName name="A5_E287010" localSheetId="21">#REF!</definedName>
    <definedName name="A5_E287010">#REF!</definedName>
    <definedName name="A5_E289010" localSheetId="21">#REF!</definedName>
    <definedName name="A5_E289010">#REF!</definedName>
    <definedName name="A5_E290010" localSheetId="21">#REF!</definedName>
    <definedName name="A5_E290010">#REF!</definedName>
    <definedName name="A5_E290041" localSheetId="21">#REF!</definedName>
    <definedName name="A5_E290041">#REF!</definedName>
    <definedName name="A5_E290051" localSheetId="21">#REF!</definedName>
    <definedName name="A5_E290051">#REF!</definedName>
    <definedName name="A5_E295010" localSheetId="21">#REF!</definedName>
    <definedName name="A5_E295010">#REF!</definedName>
    <definedName name="A5_E295011" localSheetId="21">#REF!</definedName>
    <definedName name="A5_E295011">#REF!</definedName>
    <definedName name="A5_E297050" localSheetId="21">#REF!</definedName>
    <definedName name="A5_E297050">#REF!</definedName>
    <definedName name="A5_E297090" localSheetId="21">#REF!</definedName>
    <definedName name="A5_E297090">#REF!</definedName>
    <definedName name="A5_E297095" localSheetId="21">#REF!</definedName>
    <definedName name="A5_E297095">#REF!</definedName>
    <definedName name="A5_E297992" localSheetId="21">#REF!</definedName>
    <definedName name="A5_E297992">#REF!</definedName>
    <definedName name="A5_E297993" localSheetId="21">#REF!</definedName>
    <definedName name="A5_E297993">#REF!</definedName>
    <definedName name="A5_E297998" localSheetId="21">#REF!</definedName>
    <definedName name="A5_E297998">#REF!</definedName>
    <definedName name="A5_E297999" localSheetId="21">#REF!</definedName>
    <definedName name="A5_E297999">#REF!</definedName>
    <definedName name="A5_E298012" localSheetId="21">#REF!</definedName>
    <definedName name="A5_E298012">#REF!</definedName>
    <definedName name="A5_E298021" localSheetId="21">#REF!</definedName>
    <definedName name="A5_E298021">#REF!</definedName>
    <definedName name="A5_E298022" localSheetId="21">#REF!</definedName>
    <definedName name="A5_E298022">#REF!</definedName>
    <definedName name="A5_E298030" localSheetId="21">#REF!</definedName>
    <definedName name="A5_E298030">#REF!</definedName>
    <definedName name="A5_E298031" localSheetId="21">#REF!</definedName>
    <definedName name="A5_E298031">#REF!</definedName>
    <definedName name="A5_E298050" localSheetId="21">#REF!</definedName>
    <definedName name="A5_E298050">#REF!</definedName>
    <definedName name="A5_E3100090" localSheetId="21">#REF!</definedName>
    <definedName name="A5_E3100090">#REF!</definedName>
    <definedName name="A5_E3150090" localSheetId="21">#REF!</definedName>
    <definedName name="A5_E3150090">#REF!</definedName>
    <definedName name="A5_E3150092" localSheetId="21">#REF!</definedName>
    <definedName name="A5_E3150092">#REF!</definedName>
    <definedName name="A5_E3200005" localSheetId="21">#REF!</definedName>
    <definedName name="A5_E3200005">#REF!</definedName>
    <definedName name="A5_E3200006" localSheetId="21">#REF!</definedName>
    <definedName name="A5_E3200006">#REF!</definedName>
    <definedName name="A5_E3200008" localSheetId="21">#REF!</definedName>
    <definedName name="A5_E3200008">#REF!</definedName>
    <definedName name="A5_E3200010" localSheetId="21">#REF!</definedName>
    <definedName name="A5_E3200010">#REF!</definedName>
    <definedName name="A5_E3200015" localSheetId="21">#REF!</definedName>
    <definedName name="A5_E3200015">#REF!</definedName>
    <definedName name="A5_E3200016" localSheetId="21">#REF!</definedName>
    <definedName name="A5_E3200016">#REF!</definedName>
    <definedName name="A5_E3200018" localSheetId="21">#REF!</definedName>
    <definedName name="A5_E3200018">#REF!</definedName>
    <definedName name="A5_E3200025" localSheetId="21">#REF!</definedName>
    <definedName name="A5_E3200025">#REF!</definedName>
    <definedName name="A5_E3200027" localSheetId="21">#REF!</definedName>
    <definedName name="A5_E3200027">#REF!</definedName>
    <definedName name="A5_E3200030" localSheetId="21">#REF!</definedName>
    <definedName name="A5_E3200030">#REF!</definedName>
    <definedName name="A5_E3200035" localSheetId="21">#REF!</definedName>
    <definedName name="A5_E3200035">#REF!</definedName>
    <definedName name="A5_E3200040" localSheetId="21">#REF!</definedName>
    <definedName name="A5_E3200040">#REF!</definedName>
    <definedName name="A5_E3200045" localSheetId="21">#REF!</definedName>
    <definedName name="A5_E3200045">#REF!</definedName>
    <definedName name="A5_E3200046" localSheetId="21">#REF!</definedName>
    <definedName name="A5_E3200046">#REF!</definedName>
    <definedName name="A5_E3200055" localSheetId="21">#REF!</definedName>
    <definedName name="A5_E3200055">#REF!</definedName>
    <definedName name="A5_E3200065" localSheetId="21">#REF!</definedName>
    <definedName name="A5_E3200065">#REF!</definedName>
    <definedName name="A5_E3200070" localSheetId="21">#REF!</definedName>
    <definedName name="A5_E3200070">#REF!</definedName>
    <definedName name="A5_E3200071" localSheetId="21">#REF!</definedName>
    <definedName name="A5_E3200071">#REF!</definedName>
    <definedName name="A5_E3200072" localSheetId="21">#REF!</definedName>
    <definedName name="A5_E3200072">#REF!</definedName>
    <definedName name="A5_E3200080" localSheetId="21">#REF!</definedName>
    <definedName name="A5_E3200080">#REF!</definedName>
    <definedName name="A5_E3200090" localSheetId="21">#REF!</definedName>
    <definedName name="A5_E3200090">#REF!</definedName>
    <definedName name="A5_E3200091" localSheetId="21">#REF!</definedName>
    <definedName name="A5_E3200091">#REF!</definedName>
    <definedName name="A5_E3200092" localSheetId="21">#REF!</definedName>
    <definedName name="A5_E3200092">#REF!</definedName>
    <definedName name="A5_E3200120" localSheetId="21">#REF!</definedName>
    <definedName name="A5_E3200120">#REF!</definedName>
    <definedName name="A5_E3200130" localSheetId="21">#REF!</definedName>
    <definedName name="A5_E3200130">#REF!</definedName>
    <definedName name="A5_E3200140" localSheetId="21">#REF!</definedName>
    <definedName name="A5_E3200140">#REF!</definedName>
    <definedName name="A5_E3200201" localSheetId="21">#REF!</definedName>
    <definedName name="A5_E3200201">#REF!</definedName>
    <definedName name="A5_E3200202" localSheetId="21">#REF!</definedName>
    <definedName name="A5_E3200202">#REF!</definedName>
    <definedName name="A5_E3200203" localSheetId="21">#REF!</definedName>
    <definedName name="A5_E3200203">#REF!</definedName>
    <definedName name="A5_E3200206" localSheetId="21">#REF!</definedName>
    <definedName name="A5_E3200206">#REF!</definedName>
    <definedName name="A5_E3200211" localSheetId="21">#REF!</definedName>
    <definedName name="A5_E3200211">#REF!</definedName>
    <definedName name="A5_E3200214" localSheetId="21">#REF!</definedName>
    <definedName name="A5_E3200214">#REF!</definedName>
    <definedName name="A5_E3200215" localSheetId="21">#REF!</definedName>
    <definedName name="A5_E3200215">#REF!</definedName>
    <definedName name="A5_E3200216" localSheetId="21">#REF!</definedName>
    <definedName name="A5_E3200216">#REF!</definedName>
    <definedName name="A5_E3200220" localSheetId="21">#REF!</definedName>
    <definedName name="A5_E3200220">#REF!</definedName>
    <definedName name="A5_E3200225" localSheetId="21">#REF!</definedName>
    <definedName name="A5_E3200225">#REF!</definedName>
    <definedName name="A5_E3200369" localSheetId="21">#REF!</definedName>
    <definedName name="A5_E3200369">#REF!</definedName>
    <definedName name="A5_E3200406" localSheetId="21">#REF!</definedName>
    <definedName name="A5_E3200406">#REF!</definedName>
    <definedName name="A5_E3200502" localSheetId="21">#REF!</definedName>
    <definedName name="A5_E3200502">#REF!</definedName>
    <definedName name="A5_E3200605" localSheetId="21">#REF!</definedName>
    <definedName name="A5_E3200605">#REF!</definedName>
    <definedName name="A5_E3600090" localSheetId="21">#REF!</definedName>
    <definedName name="A5_E3600090">#REF!</definedName>
    <definedName name="A5_E3700005" localSheetId="21">#REF!</definedName>
    <definedName name="A5_E3700005">#REF!</definedName>
    <definedName name="A5_E3700007" localSheetId="21">#REF!</definedName>
    <definedName name="A5_E3700007">#REF!</definedName>
    <definedName name="A5_E3700008" localSheetId="21">#REF!</definedName>
    <definedName name="A5_E3700008">#REF!</definedName>
    <definedName name="A5_E3700010" localSheetId="21">#REF!</definedName>
    <definedName name="A5_E3700010">#REF!</definedName>
    <definedName name="A5_E3700011" localSheetId="21">#REF!</definedName>
    <definedName name="A5_E3700011">#REF!</definedName>
    <definedName name="A5_E3700015" localSheetId="21">#REF!</definedName>
    <definedName name="A5_E3700015">#REF!</definedName>
    <definedName name="A5_E3700020" localSheetId="21">#REF!</definedName>
    <definedName name="A5_E3700020">#REF!</definedName>
    <definedName name="A5_E3700025" localSheetId="21">#REF!</definedName>
    <definedName name="A5_E3700025">#REF!</definedName>
    <definedName name="A5_E3700027" localSheetId="21">#REF!</definedName>
    <definedName name="A5_E3700027">#REF!</definedName>
    <definedName name="A5_E3700035" localSheetId="21">#REF!</definedName>
    <definedName name="A5_E3700035">#REF!</definedName>
    <definedName name="A5_E3700040" localSheetId="21">#REF!</definedName>
    <definedName name="A5_E3700040">#REF!</definedName>
    <definedName name="A5_E3700045" localSheetId="21">#REF!</definedName>
    <definedName name="A5_E3700045">#REF!</definedName>
    <definedName name="A5_E3700046" localSheetId="21">#REF!</definedName>
    <definedName name="A5_E3700046">#REF!</definedName>
    <definedName name="A5_E3700050" localSheetId="21">#REF!</definedName>
    <definedName name="A5_E3700050">#REF!</definedName>
    <definedName name="A5_E3700051" localSheetId="21">#REF!</definedName>
    <definedName name="A5_E3700051">#REF!</definedName>
    <definedName name="A5_E3700060" localSheetId="21">#REF!</definedName>
    <definedName name="A5_E3700060">#REF!</definedName>
    <definedName name="A5_E3700070" localSheetId="21">#REF!</definedName>
    <definedName name="A5_E3700070">#REF!</definedName>
    <definedName name="A5_E3700085" localSheetId="21">#REF!</definedName>
    <definedName name="A5_E3700085">#REF!</definedName>
    <definedName name="A5_E3700090" localSheetId="21">#REF!</definedName>
    <definedName name="A5_E3700090">#REF!</definedName>
    <definedName name="A5_E3700092" localSheetId="21">#REF!</definedName>
    <definedName name="A5_E3700092">#REF!</definedName>
    <definedName name="A5_E3700200" localSheetId="21">#REF!</definedName>
    <definedName name="A5_E3700200">#REF!</definedName>
    <definedName name="A5_E3700201" localSheetId="21">#REF!</definedName>
    <definedName name="A5_E3700201">#REF!</definedName>
    <definedName name="A5_E3700203" localSheetId="21">#REF!</definedName>
    <definedName name="A5_E3700203">#REF!</definedName>
    <definedName name="A5_E3700205" localSheetId="21">#REF!</definedName>
    <definedName name="A5_E3700205">#REF!</definedName>
    <definedName name="A5_E3700206" localSheetId="21">#REF!</definedName>
    <definedName name="A5_E3700206">#REF!</definedName>
    <definedName name="A5_E3700207" localSheetId="21">#REF!</definedName>
    <definedName name="A5_E3700207">#REF!</definedName>
    <definedName name="A5_E3700208" localSheetId="21">#REF!</definedName>
    <definedName name="A5_E3700208">#REF!</definedName>
    <definedName name="A5_E3700209" localSheetId="21">#REF!</definedName>
    <definedName name="A5_E3700209">#REF!</definedName>
    <definedName name="A5_E3700212" localSheetId="21">#REF!</definedName>
    <definedName name="A5_E3700212">#REF!</definedName>
    <definedName name="A5_E3700213" localSheetId="21">#REF!</definedName>
    <definedName name="A5_E3700213">#REF!</definedName>
    <definedName name="A5_E3700215" localSheetId="21">#REF!</definedName>
    <definedName name="A5_E3700215">#REF!</definedName>
    <definedName name="A5_E3700216" localSheetId="21">#REF!</definedName>
    <definedName name="A5_E3700216">#REF!</definedName>
    <definedName name="A5_E3700217" localSheetId="21">#REF!</definedName>
    <definedName name="A5_E3700217">#REF!</definedName>
    <definedName name="A5_E3700218" localSheetId="21">#REF!</definedName>
    <definedName name="A5_E3700218">#REF!</definedName>
    <definedName name="A5_E3700222" localSheetId="21">#REF!</definedName>
    <definedName name="A5_E3700222">#REF!</definedName>
    <definedName name="A5_E3700224" localSheetId="21">#REF!</definedName>
    <definedName name="A5_E3700224">#REF!</definedName>
    <definedName name="A5_E3700227" localSheetId="21">#REF!</definedName>
    <definedName name="A5_E3700227">#REF!</definedName>
    <definedName name="A5_E3700228" localSheetId="21">#REF!</definedName>
    <definedName name="A5_E3700228">#REF!</definedName>
    <definedName name="A5_E3700229" localSheetId="21">#REF!</definedName>
    <definedName name="A5_E3700229">#REF!</definedName>
    <definedName name="A5_E3700235" localSheetId="21">#REF!</definedName>
    <definedName name="A5_E3700235">#REF!</definedName>
    <definedName name="A5_E3700237" localSheetId="21">#REF!</definedName>
    <definedName name="A5_E3700237">#REF!</definedName>
    <definedName name="A5_E3700238" localSheetId="21">#REF!</definedName>
    <definedName name="A5_E3700238">#REF!</definedName>
    <definedName name="A5_E3700239" localSheetId="21">#REF!</definedName>
    <definedName name="A5_E3700239">#REF!</definedName>
    <definedName name="A5_E3700240" localSheetId="21">#REF!</definedName>
    <definedName name="A5_E3700240">#REF!</definedName>
    <definedName name="A5_E3700241" localSheetId="21">#REF!</definedName>
    <definedName name="A5_E3700241">#REF!</definedName>
    <definedName name="A5_E3700242" localSheetId="21">#REF!</definedName>
    <definedName name="A5_E3700242">#REF!</definedName>
    <definedName name="A5_E3700316" localSheetId="21">#REF!</definedName>
    <definedName name="A5_E3700316">#REF!</definedName>
    <definedName name="A5_E3700405" localSheetId="21">#REF!</definedName>
    <definedName name="A5_E3700405">#REF!</definedName>
    <definedName name="A5_E3910090" localSheetId="21">#REF!</definedName>
    <definedName name="A5_E3910090">#REF!</definedName>
    <definedName name="A5_E3920090" localSheetId="21">#REF!</definedName>
    <definedName name="A5_E3920090">#REF!</definedName>
    <definedName name="A5_E3930070" localSheetId="21">#REF!</definedName>
    <definedName name="A5_E3930070">#REF!</definedName>
    <definedName name="A5_E3930090" localSheetId="21">#REF!</definedName>
    <definedName name="A5_E3930090">#REF!</definedName>
    <definedName name="A5_E3933090" localSheetId="21">#REF!</definedName>
    <definedName name="A5_E3933090">#REF!</definedName>
    <definedName name="A5_E3951010" localSheetId="21">#REF!</definedName>
    <definedName name="A5_E3951010">#REF!</definedName>
    <definedName name="A5_E3951090" localSheetId="21">#REF!</definedName>
    <definedName name="A5_E3951090">#REF!</definedName>
    <definedName name="A5_E3951095" localSheetId="21">#REF!</definedName>
    <definedName name="A5_E3951095">#REF!</definedName>
    <definedName name="A5_E3952010" localSheetId="21">#REF!</definedName>
    <definedName name="A5_E3952010">#REF!</definedName>
    <definedName name="A5_E3953025" localSheetId="21">#REF!</definedName>
    <definedName name="A5_E3953025">#REF!</definedName>
    <definedName name="A5_E3953035" localSheetId="21">#REF!</definedName>
    <definedName name="A5_E3953035">#REF!</definedName>
    <definedName name="A5_E3953036" localSheetId="21">#REF!</definedName>
    <definedName name="A5_E3953036">#REF!</definedName>
    <definedName name="A5_E3953045" localSheetId="21">#REF!</definedName>
    <definedName name="A5_E3953045">#REF!</definedName>
    <definedName name="A5_E3953090" localSheetId="21">#REF!</definedName>
    <definedName name="A5_E3953090">#REF!</definedName>
    <definedName name="A5_E3955010" localSheetId="21">#REF!</definedName>
    <definedName name="A5_E3955010">#REF!</definedName>
    <definedName name="A5_E3955020" localSheetId="21">#REF!</definedName>
    <definedName name="A5_E3955020">#REF!</definedName>
    <definedName name="A5_E3958035" localSheetId="21">#REF!</definedName>
    <definedName name="A5_E3958035">#REF!</definedName>
    <definedName name="A5_E3958090" localSheetId="21">#REF!</definedName>
    <definedName name="A5_E3958090">#REF!</definedName>
    <definedName name="A5_E3959020" localSheetId="21">#REF!</definedName>
    <definedName name="A5_E3959020">#REF!</definedName>
    <definedName name="A5_E3959021" localSheetId="21">#REF!</definedName>
    <definedName name="A5_E3959021">#REF!</definedName>
    <definedName name="A5_E3959090" localSheetId="21">#REF!</definedName>
    <definedName name="A5_E3959090">#REF!</definedName>
    <definedName name="A5_E3960090" localSheetId="21">#REF!</definedName>
    <definedName name="A5_E3960090">#REF!</definedName>
    <definedName name="A5_E401001" localSheetId="21">#REF!</definedName>
    <definedName name="A5_E401001">#REF!</definedName>
    <definedName name="A5_E401002" localSheetId="21">#REF!</definedName>
    <definedName name="A5_E401002">#REF!</definedName>
    <definedName name="A5_E401011" localSheetId="21">#REF!</definedName>
    <definedName name="A5_E401011">#REF!</definedName>
    <definedName name="A5_E401015" localSheetId="21">#REF!</definedName>
    <definedName name="A5_E401015">#REF!</definedName>
    <definedName name="A5_E401017" localSheetId="21">#REF!</definedName>
    <definedName name="A5_E401017">#REF!</definedName>
    <definedName name="A5_E401020" localSheetId="21">#REF!</definedName>
    <definedName name="A5_E401020">#REF!</definedName>
    <definedName name="A5_E401022" localSheetId="21">#REF!</definedName>
    <definedName name="A5_E401022">#REF!</definedName>
    <definedName name="A5_E401026" localSheetId="21">#REF!</definedName>
    <definedName name="A5_E401026">#REF!</definedName>
    <definedName name="A5_E401028" localSheetId="21">#REF!</definedName>
    <definedName name="A5_E401028">#REF!</definedName>
    <definedName name="A5_E401030" localSheetId="21">#REF!</definedName>
    <definedName name="A5_E401030">#REF!</definedName>
    <definedName name="A5_E401032" localSheetId="21">#REF!</definedName>
    <definedName name="A5_E401032">#REF!</definedName>
    <definedName name="A5_E401151" localSheetId="21">#REF!</definedName>
    <definedName name="A5_E401151">#REF!</definedName>
    <definedName name="A5_E401153" localSheetId="21">#REF!</definedName>
    <definedName name="A5_E401153">#REF!</definedName>
    <definedName name="A5_E401154" localSheetId="21">#REF!</definedName>
    <definedName name="A5_E401154">#REF!</definedName>
    <definedName name="A5_E401160" localSheetId="21">#REF!</definedName>
    <definedName name="A5_E401160">#REF!</definedName>
    <definedName name="A5_E401162" localSheetId="21">#REF!</definedName>
    <definedName name="A5_E401162">#REF!</definedName>
    <definedName name="A5_E401166" localSheetId="21">#REF!</definedName>
    <definedName name="A5_E401166">#REF!</definedName>
    <definedName name="A5_E401168" localSheetId="21">#REF!</definedName>
    <definedName name="A5_E401168">#REF!</definedName>
    <definedName name="A5_E401170" localSheetId="21">#REF!</definedName>
    <definedName name="A5_E401170">#REF!</definedName>
    <definedName name="A5_E401172" localSheetId="21">#REF!</definedName>
    <definedName name="A5_E401172">#REF!</definedName>
    <definedName name="A5_E401176" localSheetId="21">#REF!</definedName>
    <definedName name="A5_E401176">#REF!</definedName>
    <definedName name="A5_E401178" localSheetId="21">#REF!</definedName>
    <definedName name="A5_E401178">#REF!</definedName>
    <definedName name="A5_E401180" localSheetId="21">#REF!</definedName>
    <definedName name="A5_E401180">#REF!</definedName>
    <definedName name="A5_E401182" localSheetId="21">#REF!</definedName>
    <definedName name="A5_E401182">#REF!</definedName>
    <definedName name="A5_E401320" localSheetId="21">#REF!</definedName>
    <definedName name="A5_E401320">#REF!</definedName>
    <definedName name="A5_E401322" localSheetId="21">#REF!</definedName>
    <definedName name="A5_E401322">#REF!</definedName>
    <definedName name="A5_E401323" localSheetId="21">#REF!</definedName>
    <definedName name="A5_E401323">#REF!</definedName>
    <definedName name="A5_E401326" localSheetId="21">#REF!</definedName>
    <definedName name="A5_E401326">#REF!</definedName>
    <definedName name="A5_E401328" localSheetId="21">#REF!</definedName>
    <definedName name="A5_E401328">#REF!</definedName>
    <definedName name="A5_E401330" localSheetId="21">#REF!</definedName>
    <definedName name="A5_E401330">#REF!</definedName>
    <definedName name="A5_E401332" localSheetId="21">#REF!</definedName>
    <definedName name="A5_E401332">#REF!</definedName>
    <definedName name="A5_E401335" localSheetId="21">#REF!</definedName>
    <definedName name="A5_E401335">#REF!</definedName>
    <definedName name="A5_E401410" localSheetId="21">#REF!</definedName>
    <definedName name="A5_E401410">#REF!</definedName>
    <definedName name="A5_E401411" localSheetId="21">#REF!</definedName>
    <definedName name="A5_E401411">#REF!</definedName>
    <definedName name="A5_E401413" localSheetId="21">#REF!</definedName>
    <definedName name="A5_E401413">#REF!</definedName>
    <definedName name="A5_E401420" localSheetId="21">#REF!</definedName>
    <definedName name="A5_E401420">#REF!</definedName>
    <definedName name="A5_E401422" localSheetId="21">#REF!</definedName>
    <definedName name="A5_E401422">#REF!</definedName>
    <definedName name="A5_E401423" localSheetId="21">#REF!</definedName>
    <definedName name="A5_E401423">#REF!</definedName>
    <definedName name="A5_E401426" localSheetId="21">#REF!</definedName>
    <definedName name="A5_E401426">#REF!</definedName>
    <definedName name="A5_E401428" localSheetId="21">#REF!</definedName>
    <definedName name="A5_E401428">#REF!</definedName>
    <definedName name="A5_E401430" localSheetId="21">#REF!</definedName>
    <definedName name="A5_E401430">#REF!</definedName>
    <definedName name="A5_E401432" localSheetId="21">#REF!</definedName>
    <definedName name="A5_E401432">#REF!</definedName>
    <definedName name="A5_E401436" localSheetId="21">#REF!</definedName>
    <definedName name="A5_E401436">#REF!</definedName>
    <definedName name="A5_E401437" localSheetId="21">#REF!</definedName>
    <definedName name="A5_E401437">#REF!</definedName>
    <definedName name="A5_E401460" localSheetId="21">#REF!</definedName>
    <definedName name="A5_E401460">#REF!</definedName>
    <definedName name="A5_E401462" localSheetId="21">#REF!</definedName>
    <definedName name="A5_E401462">#REF!</definedName>
    <definedName name="A5_E401463" localSheetId="21">#REF!</definedName>
    <definedName name="A5_E401463">#REF!</definedName>
    <definedName name="A5_E401466" localSheetId="21">#REF!</definedName>
    <definedName name="A5_E401466">#REF!</definedName>
    <definedName name="A5_E401468" localSheetId="21">#REF!</definedName>
    <definedName name="A5_E401468">#REF!</definedName>
    <definedName name="A5_E401469" localSheetId="21">#REF!</definedName>
    <definedName name="A5_E401469">#REF!</definedName>
    <definedName name="A5_E401470" localSheetId="21">#REF!</definedName>
    <definedName name="A5_E401470">#REF!</definedName>
    <definedName name="A5_E401472" localSheetId="21">#REF!</definedName>
    <definedName name="A5_E401472">#REF!</definedName>
    <definedName name="A5_E401481" localSheetId="21">#REF!</definedName>
    <definedName name="A5_E401481">#REF!</definedName>
    <definedName name="A5_E401483" localSheetId="21">#REF!</definedName>
    <definedName name="A5_E401483">#REF!</definedName>
    <definedName name="A5_E401485" localSheetId="21">#REF!</definedName>
    <definedName name="A5_E401485">#REF!</definedName>
    <definedName name="A5_E401501" localSheetId="21">#REF!</definedName>
    <definedName name="A5_E401501">#REF!</definedName>
    <definedName name="A5_E401503" localSheetId="21">#REF!</definedName>
    <definedName name="A5_E401503">#REF!</definedName>
    <definedName name="A5_E401511" localSheetId="21">#REF!</definedName>
    <definedName name="A5_E401511">#REF!</definedName>
    <definedName name="A5_E401513" localSheetId="21">#REF!</definedName>
    <definedName name="A5_E401513">#REF!</definedName>
    <definedName name="A5_E401514" localSheetId="21">#REF!</definedName>
    <definedName name="A5_E401514">#REF!</definedName>
    <definedName name="A5_E401515" localSheetId="21">#REF!</definedName>
    <definedName name="A5_E401515">#REF!</definedName>
    <definedName name="A5_E401620" localSheetId="21">#REF!</definedName>
    <definedName name="A5_E401620">#REF!</definedName>
    <definedName name="A5_E401622" localSheetId="21">#REF!</definedName>
    <definedName name="A5_E401622">#REF!</definedName>
    <definedName name="A5_E401626" localSheetId="21">#REF!</definedName>
    <definedName name="A5_E401626">#REF!</definedName>
    <definedName name="A5_E401628" localSheetId="21">#REF!</definedName>
    <definedName name="A5_E401628">#REF!</definedName>
    <definedName name="A5_E401630" localSheetId="21">#REF!</definedName>
    <definedName name="A5_E401630">#REF!</definedName>
    <definedName name="A5_E401632" localSheetId="21">#REF!</definedName>
    <definedName name="A5_E401632">#REF!</definedName>
    <definedName name="A5_E401636" localSheetId="21">#REF!</definedName>
    <definedName name="A5_E401636">#REF!</definedName>
    <definedName name="A5_E401637" localSheetId="21">#REF!</definedName>
    <definedName name="A5_E401637">#REF!</definedName>
    <definedName name="A5_E401820" localSheetId="21">#REF!</definedName>
    <definedName name="A5_E401820">#REF!</definedName>
    <definedName name="A5_E401822" localSheetId="21">#REF!</definedName>
    <definedName name="A5_E401822">#REF!</definedName>
    <definedName name="A5_E401826" localSheetId="21">#REF!</definedName>
    <definedName name="A5_E401826">#REF!</definedName>
    <definedName name="A5_E401828" localSheetId="21">#REF!</definedName>
    <definedName name="A5_E401828">#REF!</definedName>
    <definedName name="A5_E401830" localSheetId="21">#REF!</definedName>
    <definedName name="A5_E401830">#REF!</definedName>
    <definedName name="A5_E401832" localSheetId="21">#REF!</definedName>
    <definedName name="A5_E401832">#REF!</definedName>
    <definedName name="A5_E401850" localSheetId="21">#REF!</definedName>
    <definedName name="A5_E401850">#REF!</definedName>
    <definedName name="A5_E401851" localSheetId="21">#REF!</definedName>
    <definedName name="A5_E401851">#REF!</definedName>
    <definedName name="A5_E402320" localSheetId="21">#REF!</definedName>
    <definedName name="A5_E402320">#REF!</definedName>
    <definedName name="A5_E402322" localSheetId="21">#REF!</definedName>
    <definedName name="A5_E402322">#REF!</definedName>
    <definedName name="A5_E402326" localSheetId="21">#REF!</definedName>
    <definedName name="A5_E402326">#REF!</definedName>
    <definedName name="A5_E402328" localSheetId="21">#REF!</definedName>
    <definedName name="A5_E402328">#REF!</definedName>
    <definedName name="A5_E402330" localSheetId="21">#REF!</definedName>
    <definedName name="A5_E402330">#REF!</definedName>
    <definedName name="A5_E402332" localSheetId="21">#REF!</definedName>
    <definedName name="A5_E402332">#REF!</definedName>
    <definedName name="A5_E402335" localSheetId="21">#REF!</definedName>
    <definedName name="A5_E402335">#REF!</definedName>
    <definedName name="A5_E402350" localSheetId="21">#REF!</definedName>
    <definedName name="A5_E402350">#REF!</definedName>
    <definedName name="A5_E402351" localSheetId="21">#REF!</definedName>
    <definedName name="A5_E402351">#REF!</definedName>
    <definedName name="A5_E402701" localSheetId="21">#REF!</definedName>
    <definedName name="A5_E402701">#REF!</definedName>
    <definedName name="A5_E402720" localSheetId="21">#REF!</definedName>
    <definedName name="A5_E402720">#REF!</definedName>
    <definedName name="A5_E402723" localSheetId="21">#REF!</definedName>
    <definedName name="A5_E402723">#REF!</definedName>
    <definedName name="A5_E402732" localSheetId="21">#REF!</definedName>
    <definedName name="A5_E402732">#REF!</definedName>
    <definedName name="A5_E402825" localSheetId="21">#REF!</definedName>
    <definedName name="A5_E402825">#REF!</definedName>
    <definedName name="A5_E402826" localSheetId="21">#REF!</definedName>
    <definedName name="A5_E402826">#REF!</definedName>
    <definedName name="A5_E402827" localSheetId="21">#REF!</definedName>
    <definedName name="A5_E402827">#REF!</definedName>
    <definedName name="A5_E402828" localSheetId="21">#REF!</definedName>
    <definedName name="A5_E402828">#REF!</definedName>
    <definedName name="A5_E402829" localSheetId="21">#REF!</definedName>
    <definedName name="A5_E402829">#REF!</definedName>
    <definedName name="A5_E402831" localSheetId="21">#REF!</definedName>
    <definedName name="A5_E402831">#REF!</definedName>
    <definedName name="A5_E402840" localSheetId="21">#REF!</definedName>
    <definedName name="A5_E402840">#REF!</definedName>
    <definedName name="A5_E404010" localSheetId="21">#REF!</definedName>
    <definedName name="A5_E404010">#REF!</definedName>
    <definedName name="A5_E405015" localSheetId="21">#REF!</definedName>
    <definedName name="A5_E405015">#REF!</definedName>
    <definedName name="A5_E405025" localSheetId="21">#REF!</definedName>
    <definedName name="A5_E405025">#REF!</definedName>
    <definedName name="A5_E405026" localSheetId="21">#REF!</definedName>
    <definedName name="A5_E405026">#REF!</definedName>
    <definedName name="A5_E405060" localSheetId="21">#REF!</definedName>
    <definedName name="A5_E405060">#REF!</definedName>
    <definedName name="A5_E405070" localSheetId="21">#REF!</definedName>
    <definedName name="A5_E405070">#REF!</definedName>
    <definedName name="A5_E411010" localSheetId="21">#REF!</definedName>
    <definedName name="A5_E411010">#REF!</definedName>
    <definedName name="A5_E411034" localSheetId="21">#REF!</definedName>
    <definedName name="A5_E411034">#REF!</definedName>
    <definedName name="A5_E412002" localSheetId="21">#REF!</definedName>
    <definedName name="A5_E412002">#REF!</definedName>
    <definedName name="A5_E412003" localSheetId="21">#REF!</definedName>
    <definedName name="A5_E412003">#REF!</definedName>
    <definedName name="A5_E412010" localSheetId="21">#REF!</definedName>
    <definedName name="A5_E412010">#REF!</definedName>
    <definedName name="A5_E412011" localSheetId="21">#REF!</definedName>
    <definedName name="A5_E412011">#REF!</definedName>
    <definedName name="A5_E412012" localSheetId="21">#REF!</definedName>
    <definedName name="A5_E412012">#REF!</definedName>
    <definedName name="A5_E412013" localSheetId="21">#REF!</definedName>
    <definedName name="A5_E412013">#REF!</definedName>
    <definedName name="A5_E412014" localSheetId="21">#REF!</definedName>
    <definedName name="A5_E412014">#REF!</definedName>
    <definedName name="A5_E412015" localSheetId="21">#REF!</definedName>
    <definedName name="A5_E412015">#REF!</definedName>
    <definedName name="A5_E412016" localSheetId="21">#REF!</definedName>
    <definedName name="A5_E412016">#REF!</definedName>
    <definedName name="A5_E412017" localSheetId="21">#REF!</definedName>
    <definedName name="A5_E412017">#REF!</definedName>
    <definedName name="A5_E412018" localSheetId="21">#REF!</definedName>
    <definedName name="A5_E412018">#REF!</definedName>
    <definedName name="A5_E412019" localSheetId="21">#REF!</definedName>
    <definedName name="A5_E412019">#REF!</definedName>
    <definedName name="A5_E412020" localSheetId="21">#REF!</definedName>
    <definedName name="A5_E412020">#REF!</definedName>
    <definedName name="A5_E412021" localSheetId="21">#REF!</definedName>
    <definedName name="A5_E412021">#REF!</definedName>
    <definedName name="A5_E412022" localSheetId="21">#REF!</definedName>
    <definedName name="A5_E412022">#REF!</definedName>
    <definedName name="A5_E412023" localSheetId="21">#REF!</definedName>
    <definedName name="A5_E412023">#REF!</definedName>
    <definedName name="A5_E412024" localSheetId="21">#REF!</definedName>
    <definedName name="A5_E412024">#REF!</definedName>
    <definedName name="A5_E412026" localSheetId="21">#REF!</definedName>
    <definedName name="A5_E412026">#REF!</definedName>
    <definedName name="A5_E412027" localSheetId="21">#REF!</definedName>
    <definedName name="A5_E412027">#REF!</definedName>
    <definedName name="A5_E412028" localSheetId="21">#REF!</definedName>
    <definedName name="A5_E412028">#REF!</definedName>
    <definedName name="A5_E412030" localSheetId="21">#REF!</definedName>
    <definedName name="A5_E412030">#REF!</definedName>
    <definedName name="A5_E412031" localSheetId="21">#REF!</definedName>
    <definedName name="A5_E412031">#REF!</definedName>
    <definedName name="A5_E412032" localSheetId="21">#REF!</definedName>
    <definedName name="A5_E412032">#REF!</definedName>
    <definedName name="A5_E412033" localSheetId="21">#REF!</definedName>
    <definedName name="A5_E412033">#REF!</definedName>
    <definedName name="A5_E412034" localSheetId="21">#REF!</definedName>
    <definedName name="A5_E412034">#REF!</definedName>
    <definedName name="A5_E412035" localSheetId="21">#REF!</definedName>
    <definedName name="A5_E412035">#REF!</definedName>
    <definedName name="A5_E412044" localSheetId="21">#REF!</definedName>
    <definedName name="A5_E412044">#REF!</definedName>
    <definedName name="A5_E412045" localSheetId="21">#REF!</definedName>
    <definedName name="A5_E412045">#REF!</definedName>
    <definedName name="A5_E412050" localSheetId="21">#REF!</definedName>
    <definedName name="A5_E412050">#REF!</definedName>
    <definedName name="A5_E412051" localSheetId="21">#REF!</definedName>
    <definedName name="A5_E412051">#REF!</definedName>
    <definedName name="A5_E412052" localSheetId="21">#REF!</definedName>
    <definedName name="A5_E412052">#REF!</definedName>
    <definedName name="A5_E412053" localSheetId="21">#REF!</definedName>
    <definedName name="A5_E412053">#REF!</definedName>
    <definedName name="A5_E412054" localSheetId="21">#REF!</definedName>
    <definedName name="A5_E412054">#REF!</definedName>
    <definedName name="A5_E412055" localSheetId="21">#REF!</definedName>
    <definedName name="A5_E412055">#REF!</definedName>
    <definedName name="A5_E412056" localSheetId="21">#REF!</definedName>
    <definedName name="A5_E412056">#REF!</definedName>
    <definedName name="A5_E412057" localSheetId="21">#REF!</definedName>
    <definedName name="A5_E412057">#REF!</definedName>
    <definedName name="A5_E412058" localSheetId="21">#REF!</definedName>
    <definedName name="A5_E412058">#REF!</definedName>
    <definedName name="A5_E412059" localSheetId="21">#REF!</definedName>
    <definedName name="A5_E412059">#REF!</definedName>
    <definedName name="A5_E412060" localSheetId="21">#REF!</definedName>
    <definedName name="A5_E412060">#REF!</definedName>
    <definedName name="A5_E412061" localSheetId="21">#REF!</definedName>
    <definedName name="A5_E412061">#REF!</definedName>
    <definedName name="A5_E412062" localSheetId="21">#REF!</definedName>
    <definedName name="A5_E412062">#REF!</definedName>
    <definedName name="A5_E412063" localSheetId="21">#REF!</definedName>
    <definedName name="A5_E412063">#REF!</definedName>
    <definedName name="A5_E412070" localSheetId="21">#REF!</definedName>
    <definedName name="A5_E412070">#REF!</definedName>
    <definedName name="A5_E412071" localSheetId="21">#REF!</definedName>
    <definedName name="A5_E412071">#REF!</definedName>
    <definedName name="A5_E412072" localSheetId="21">#REF!</definedName>
    <definedName name="A5_E412072">#REF!</definedName>
    <definedName name="A5_E412073" localSheetId="21">#REF!</definedName>
    <definedName name="A5_E412073">#REF!</definedName>
    <definedName name="A5_E412074" localSheetId="21">#REF!</definedName>
    <definedName name="A5_E412074">#REF!</definedName>
    <definedName name="A5_E412075" localSheetId="21">#REF!</definedName>
    <definedName name="A5_E412075">#REF!</definedName>
    <definedName name="A5_E412076" localSheetId="21">#REF!</definedName>
    <definedName name="A5_E412076">#REF!</definedName>
    <definedName name="A5_E412077" localSheetId="21">#REF!</definedName>
    <definedName name="A5_E412077">#REF!</definedName>
    <definedName name="A5_E412078" localSheetId="21">#REF!</definedName>
    <definedName name="A5_E412078">#REF!</definedName>
    <definedName name="A5_E412079" localSheetId="21">#REF!</definedName>
    <definedName name="A5_E412079">#REF!</definedName>
    <definedName name="A5_E412080" localSheetId="21">#REF!</definedName>
    <definedName name="A5_E412080">#REF!</definedName>
    <definedName name="A5_E412081" localSheetId="21">#REF!</definedName>
    <definedName name="A5_E412081">#REF!</definedName>
    <definedName name="A5_E412082" localSheetId="21">#REF!</definedName>
    <definedName name="A5_E412082">#REF!</definedName>
    <definedName name="A5_E412083" localSheetId="21">#REF!</definedName>
    <definedName name="A5_E412083">#REF!</definedName>
    <definedName name="A5_E412084" localSheetId="21">#REF!</definedName>
    <definedName name="A5_E412084">#REF!</definedName>
    <definedName name="A5_E412085" localSheetId="21">#REF!</definedName>
    <definedName name="A5_E412085">#REF!</definedName>
    <definedName name="A5_E412086" localSheetId="21">#REF!</definedName>
    <definedName name="A5_E412086">#REF!</definedName>
    <definedName name="A5_E412087" localSheetId="21">#REF!</definedName>
    <definedName name="A5_E412087">#REF!</definedName>
    <definedName name="A5_E412088" localSheetId="21">#REF!</definedName>
    <definedName name="A5_E412088">#REF!</definedName>
    <definedName name="A5_E412089" localSheetId="21">#REF!</definedName>
    <definedName name="A5_E412089">#REF!</definedName>
    <definedName name="A5_E412090" localSheetId="21">#REF!</definedName>
    <definedName name="A5_E412090">#REF!</definedName>
    <definedName name="A5_E412091" localSheetId="21">#REF!</definedName>
    <definedName name="A5_E412091">#REF!</definedName>
    <definedName name="A5_E412092" localSheetId="21">#REF!</definedName>
    <definedName name="A5_E412092">#REF!</definedName>
    <definedName name="A5_E412093" localSheetId="21">#REF!</definedName>
    <definedName name="A5_E412093">#REF!</definedName>
    <definedName name="A5_E412094" localSheetId="21">#REF!</definedName>
    <definedName name="A5_E412094">#REF!</definedName>
    <definedName name="A5_E412096" localSheetId="21">#REF!</definedName>
    <definedName name="A5_E412096">#REF!</definedName>
    <definedName name="A5_E412225" localSheetId="21">#REF!</definedName>
    <definedName name="A5_E412225">#REF!</definedName>
    <definedName name="A5_E412230" localSheetId="21">#REF!</definedName>
    <definedName name="A5_E412230">#REF!</definedName>
    <definedName name="A5_E412231" localSheetId="21">#REF!</definedName>
    <definedName name="A5_E412231">#REF!</definedName>
    <definedName name="A5_E412234" localSheetId="21">#REF!</definedName>
    <definedName name="A5_E412234">#REF!</definedName>
    <definedName name="A5_E412235" localSheetId="21">#REF!</definedName>
    <definedName name="A5_E412235">#REF!</definedName>
    <definedName name="A5_E412236" localSheetId="21">#REF!</definedName>
    <definedName name="A5_E412236">#REF!</definedName>
    <definedName name="A5_E412237" localSheetId="21">#REF!</definedName>
    <definedName name="A5_E412237">#REF!</definedName>
    <definedName name="A5_E412238" localSheetId="21">#REF!</definedName>
    <definedName name="A5_E412238">#REF!</definedName>
    <definedName name="A5_E412239" localSheetId="21">#REF!</definedName>
    <definedName name="A5_E412239">#REF!</definedName>
    <definedName name="A5_E412240" localSheetId="21">#REF!</definedName>
    <definedName name="A5_E412240">#REF!</definedName>
    <definedName name="A5_E412241" localSheetId="21">#REF!</definedName>
    <definedName name="A5_E412241">#REF!</definedName>
    <definedName name="A5_E412242" localSheetId="21">#REF!</definedName>
    <definedName name="A5_E412242">#REF!</definedName>
    <definedName name="A5_E412244" localSheetId="21">#REF!</definedName>
    <definedName name="A5_E412244">#REF!</definedName>
    <definedName name="A5_E412245" localSheetId="21">#REF!</definedName>
    <definedName name="A5_E412245">#REF!</definedName>
    <definedName name="A5_E412247" localSheetId="21">#REF!</definedName>
    <definedName name="A5_E412247">#REF!</definedName>
    <definedName name="A5_E412248" localSheetId="21">#REF!</definedName>
    <definedName name="A5_E412248">#REF!</definedName>
    <definedName name="A5_E412249" localSheetId="21">#REF!</definedName>
    <definedName name="A5_E412249">#REF!</definedName>
    <definedName name="A5_E412251" localSheetId="21">#REF!</definedName>
    <definedName name="A5_E412251">#REF!</definedName>
    <definedName name="A5_E412252" localSheetId="21">#REF!</definedName>
    <definedName name="A5_E412252">#REF!</definedName>
    <definedName name="A5_E412253" localSheetId="21">#REF!</definedName>
    <definedName name="A5_E412253">#REF!</definedName>
    <definedName name="A5_E412254" localSheetId="21">#REF!</definedName>
    <definedName name="A5_E412254">#REF!</definedName>
    <definedName name="A5_E412256" localSheetId="21">#REF!</definedName>
    <definedName name="A5_E412256">#REF!</definedName>
    <definedName name="A5_E412257" localSheetId="21">#REF!</definedName>
    <definedName name="A5_E412257">#REF!</definedName>
    <definedName name="A5_E412258" localSheetId="21">#REF!</definedName>
    <definedName name="A5_E412258">#REF!</definedName>
    <definedName name="A5_E412259" localSheetId="21">#REF!</definedName>
    <definedName name="A5_E412259">#REF!</definedName>
    <definedName name="A5_E412260" localSheetId="21">#REF!</definedName>
    <definedName name="A5_E412260">#REF!</definedName>
    <definedName name="A5_E412264" localSheetId="21">#REF!</definedName>
    <definedName name="A5_E412264">#REF!</definedName>
    <definedName name="A5_E412265" localSheetId="21">#REF!</definedName>
    <definedName name="A5_E412265">#REF!</definedName>
    <definedName name="A5_E412300" localSheetId="21">#REF!</definedName>
    <definedName name="A5_E412300">#REF!</definedName>
    <definedName name="A5_E412301" localSheetId="21">#REF!</definedName>
    <definedName name="A5_E412301">#REF!</definedName>
    <definedName name="A5_E412302" localSheetId="21">#REF!</definedName>
    <definedName name="A5_E412302">#REF!</definedName>
    <definedName name="A5_E412303" localSheetId="21">#REF!</definedName>
    <definedName name="A5_E412303">#REF!</definedName>
    <definedName name="A5_E412304" localSheetId="21">#REF!</definedName>
    <definedName name="A5_E412304">#REF!</definedName>
    <definedName name="A5_E412305" localSheetId="21">#REF!</definedName>
    <definedName name="A5_E412305">#REF!</definedName>
    <definedName name="A5_E412306" localSheetId="21">#REF!</definedName>
    <definedName name="A5_E412306">#REF!</definedName>
    <definedName name="A5_E412307" localSheetId="21">#REF!</definedName>
    <definedName name="A5_E412307">#REF!</definedName>
    <definedName name="A5_E412308" localSheetId="21">#REF!</definedName>
    <definedName name="A5_E412308">#REF!</definedName>
    <definedName name="A5_E412309" localSheetId="21">#REF!</definedName>
    <definedName name="A5_E412309">#REF!</definedName>
    <definedName name="A5_E412310" localSheetId="21">#REF!</definedName>
    <definedName name="A5_E412310">#REF!</definedName>
    <definedName name="A5_E412320" localSheetId="21">#REF!</definedName>
    <definedName name="A5_E412320">#REF!</definedName>
    <definedName name="A5_E412322" localSheetId="21">#REF!</definedName>
    <definedName name="A5_E412322">#REF!</definedName>
    <definedName name="A5_E412323" localSheetId="21">#REF!</definedName>
    <definedName name="A5_E412323">#REF!</definedName>
    <definedName name="A5_E412324" localSheetId="21">#REF!</definedName>
    <definedName name="A5_E412324">#REF!</definedName>
    <definedName name="A5_E412325" localSheetId="21">#REF!</definedName>
    <definedName name="A5_E412325">#REF!</definedName>
    <definedName name="A5_E412326" localSheetId="21">#REF!</definedName>
    <definedName name="A5_E412326">#REF!</definedName>
    <definedName name="A5_E412327" localSheetId="21">#REF!</definedName>
    <definedName name="A5_E412327">#REF!</definedName>
    <definedName name="A5_E412328" localSheetId="21">#REF!</definedName>
    <definedName name="A5_E412328">#REF!</definedName>
    <definedName name="A5_E412329" localSheetId="21">#REF!</definedName>
    <definedName name="A5_E412329">#REF!</definedName>
    <definedName name="A5_E412333" localSheetId="21">#REF!</definedName>
    <definedName name="A5_E412333">#REF!</definedName>
    <definedName name="A5_E412334" localSheetId="21">#REF!</definedName>
    <definedName name="A5_E412334">#REF!</definedName>
    <definedName name="A5_E412335" localSheetId="21">#REF!</definedName>
    <definedName name="A5_E412335">#REF!</definedName>
    <definedName name="A5_E412336" localSheetId="21">#REF!</definedName>
    <definedName name="A5_E412336">#REF!</definedName>
    <definedName name="A5_E412337" localSheetId="21">#REF!</definedName>
    <definedName name="A5_E412337">#REF!</definedName>
    <definedName name="A5_E412338" localSheetId="21">#REF!</definedName>
    <definedName name="A5_E412338">#REF!</definedName>
    <definedName name="A5_E412339" localSheetId="21">#REF!</definedName>
    <definedName name="A5_E412339">#REF!</definedName>
    <definedName name="A5_E412340" localSheetId="21">#REF!</definedName>
    <definedName name="A5_E412340">#REF!</definedName>
    <definedName name="A5_E412341" localSheetId="21">#REF!</definedName>
    <definedName name="A5_E412341">#REF!</definedName>
    <definedName name="A5_E412342" localSheetId="21">#REF!</definedName>
    <definedName name="A5_E412342">#REF!</definedName>
    <definedName name="A5_E412343" localSheetId="21">#REF!</definedName>
    <definedName name="A5_E412343">#REF!</definedName>
    <definedName name="A5_E412410" localSheetId="21">#REF!</definedName>
    <definedName name="A5_E412410">#REF!</definedName>
    <definedName name="A5_E412414" localSheetId="21">#REF!</definedName>
    <definedName name="A5_E412414">#REF!</definedName>
    <definedName name="A5_E412422" localSheetId="21">#REF!</definedName>
    <definedName name="A5_E412422">#REF!</definedName>
    <definedName name="A5_E412423" localSheetId="21">#REF!</definedName>
    <definedName name="A5_E412423">#REF!</definedName>
    <definedName name="A5_E412424" localSheetId="21">#REF!</definedName>
    <definedName name="A5_E412424">#REF!</definedName>
    <definedName name="A5_E412426" localSheetId="21">#REF!</definedName>
    <definedName name="A5_E412426">#REF!</definedName>
    <definedName name="A5_E412610" localSheetId="21">#REF!</definedName>
    <definedName name="A5_E412610">#REF!</definedName>
    <definedName name="A5_E412800" localSheetId="21">#REF!</definedName>
    <definedName name="A5_E412800">#REF!</definedName>
    <definedName name="A5_E412801" localSheetId="21">#REF!</definedName>
    <definedName name="A5_E412801">#REF!</definedName>
    <definedName name="A5_E412802" localSheetId="21">#REF!</definedName>
    <definedName name="A5_E412802">#REF!</definedName>
    <definedName name="A5_E412803" localSheetId="21">#REF!</definedName>
    <definedName name="A5_E412803">#REF!</definedName>
    <definedName name="A5_E412804" localSheetId="21">#REF!</definedName>
    <definedName name="A5_E412804">#REF!</definedName>
    <definedName name="A5_E412806" localSheetId="21">#REF!</definedName>
    <definedName name="A5_E412806">#REF!</definedName>
    <definedName name="A5_E412807" localSheetId="21">#REF!</definedName>
    <definedName name="A5_E412807">#REF!</definedName>
    <definedName name="A5_E412808" localSheetId="21">#REF!</definedName>
    <definedName name="A5_E412808">#REF!</definedName>
    <definedName name="A5_E412809" localSheetId="21">#REF!</definedName>
    <definedName name="A5_E412809">#REF!</definedName>
    <definedName name="A5_E412814" localSheetId="21">#REF!</definedName>
    <definedName name="A5_E412814">#REF!</definedName>
    <definedName name="A5_E412816" localSheetId="21">#REF!</definedName>
    <definedName name="A5_E412816">#REF!</definedName>
    <definedName name="A5_E412817" localSheetId="21">#REF!</definedName>
    <definedName name="A5_E412817">#REF!</definedName>
    <definedName name="A5_E412818" localSheetId="21">#REF!</definedName>
    <definedName name="A5_E412818">#REF!</definedName>
    <definedName name="A5_E412819" localSheetId="21">#REF!</definedName>
    <definedName name="A5_E412819">#REF!</definedName>
    <definedName name="A5_E412821" localSheetId="21">#REF!</definedName>
    <definedName name="A5_E412821">#REF!</definedName>
    <definedName name="A5_E412822" localSheetId="21">#REF!</definedName>
    <definedName name="A5_E412822">#REF!</definedName>
    <definedName name="A5_E412823" localSheetId="21">#REF!</definedName>
    <definedName name="A5_E412823">#REF!</definedName>
    <definedName name="A5_E412824" localSheetId="21">#REF!</definedName>
    <definedName name="A5_E412824">#REF!</definedName>
    <definedName name="A5_E412825" localSheetId="21">#REF!</definedName>
    <definedName name="A5_E412825">#REF!</definedName>
    <definedName name="A5_E412826" localSheetId="21">#REF!</definedName>
    <definedName name="A5_E412826">#REF!</definedName>
    <definedName name="A5_E412831" localSheetId="21">#REF!</definedName>
    <definedName name="A5_E412831">#REF!</definedName>
    <definedName name="A5_E412832" localSheetId="21">#REF!</definedName>
    <definedName name="A5_E412832">#REF!</definedName>
    <definedName name="A5_E412833" localSheetId="21">#REF!</definedName>
    <definedName name="A5_E412833">#REF!</definedName>
    <definedName name="A5_E413010" localSheetId="21">#REF!</definedName>
    <definedName name="A5_E413010">#REF!</definedName>
    <definedName name="A5_E413060" localSheetId="21">#REF!</definedName>
    <definedName name="A5_E413060">#REF!</definedName>
    <definedName name="A5_E415010" localSheetId="21">#REF!</definedName>
    <definedName name="A5_E415010">#REF!</definedName>
    <definedName name="A5_E420010" localSheetId="21">#REF!</definedName>
    <definedName name="A5_E420010">#REF!</definedName>
    <definedName name="A5_E420011" localSheetId="21">#REF!</definedName>
    <definedName name="A5_E420011">#REF!</definedName>
    <definedName name="A5_E420012" localSheetId="21">#REF!</definedName>
    <definedName name="A5_E420012">#REF!</definedName>
    <definedName name="A5_E420014" localSheetId="21">#REF!</definedName>
    <definedName name="A5_E420014">#REF!</definedName>
    <definedName name="A5_E420015" localSheetId="21">#REF!</definedName>
    <definedName name="A5_E420015">#REF!</definedName>
    <definedName name="A5_E420016" localSheetId="21">#REF!</definedName>
    <definedName name="A5_E420016">#REF!</definedName>
    <definedName name="A5_E420017" localSheetId="21">#REF!</definedName>
    <definedName name="A5_E420017">#REF!</definedName>
    <definedName name="A5_E420019" localSheetId="21">#REF!</definedName>
    <definedName name="A5_E420019">#REF!</definedName>
    <definedName name="A5_E420020" localSheetId="21">#REF!</definedName>
    <definedName name="A5_E420020">#REF!</definedName>
    <definedName name="A5_E420026" localSheetId="21">#REF!</definedName>
    <definedName name="A5_E420026">#REF!</definedName>
    <definedName name="A5_E420027" localSheetId="21">#REF!</definedName>
    <definedName name="A5_E420027">#REF!</definedName>
    <definedName name="A5_E420028" localSheetId="21">#REF!</definedName>
    <definedName name="A5_E420028">#REF!</definedName>
    <definedName name="A5_E420030" localSheetId="21">#REF!</definedName>
    <definedName name="A5_E420030">#REF!</definedName>
    <definedName name="A5_E420031" localSheetId="21">#REF!</definedName>
    <definedName name="A5_E420031">#REF!</definedName>
    <definedName name="A5_E420032" localSheetId="21">#REF!</definedName>
    <definedName name="A5_E420032">#REF!</definedName>
    <definedName name="A5_E420033" localSheetId="21">#REF!</definedName>
    <definedName name="A5_E420033">#REF!</definedName>
    <definedName name="A5_E421012" localSheetId="21">#REF!</definedName>
    <definedName name="A5_E421012">#REF!</definedName>
    <definedName name="A5_E421016" localSheetId="21">#REF!</definedName>
    <definedName name="A5_E421016">#REF!</definedName>
    <definedName name="A5_E421020" localSheetId="21">#REF!</definedName>
    <definedName name="A5_E421020">#REF!</definedName>
    <definedName name="A5_E421021" localSheetId="21">#REF!</definedName>
    <definedName name="A5_E421021">#REF!</definedName>
    <definedName name="A5_E421022" localSheetId="21">#REF!</definedName>
    <definedName name="A5_E421022">#REF!</definedName>
    <definedName name="A5_E421023" localSheetId="21">#REF!</definedName>
    <definedName name="A5_E421023">#REF!</definedName>
    <definedName name="A5_E421024" localSheetId="21">#REF!</definedName>
    <definedName name="A5_E421024">#REF!</definedName>
    <definedName name="A5_E421027" localSheetId="21">#REF!</definedName>
    <definedName name="A5_E421027">#REF!</definedName>
    <definedName name="A5_E421030" localSheetId="21">#REF!</definedName>
    <definedName name="A5_E421030">#REF!</definedName>
    <definedName name="A5_E421031" localSheetId="21">#REF!</definedName>
    <definedName name="A5_E421031">#REF!</definedName>
    <definedName name="A5_E421032" localSheetId="21">#REF!</definedName>
    <definedName name="A5_E421032">#REF!</definedName>
    <definedName name="A5_E421034" localSheetId="21">#REF!</definedName>
    <definedName name="A5_E421034">#REF!</definedName>
    <definedName name="A5_E421035" localSheetId="21">#REF!</definedName>
    <definedName name="A5_E421035">#REF!</definedName>
    <definedName name="A5_E421038" localSheetId="21">#REF!</definedName>
    <definedName name="A5_E421038">#REF!</definedName>
    <definedName name="A5_E421040" localSheetId="21">#REF!</definedName>
    <definedName name="A5_E421040">#REF!</definedName>
    <definedName name="A5_E421042" localSheetId="21">#REF!</definedName>
    <definedName name="A5_E421042">#REF!</definedName>
    <definedName name="A5_E421060" localSheetId="21">#REF!</definedName>
    <definedName name="A5_E421060">#REF!</definedName>
    <definedName name="A5_E421061" localSheetId="21">#REF!</definedName>
    <definedName name="A5_E421061">#REF!</definedName>
    <definedName name="A5_E421063" localSheetId="21">#REF!</definedName>
    <definedName name="A5_E421063">#REF!</definedName>
    <definedName name="A5_E421064" localSheetId="21">#REF!</definedName>
    <definedName name="A5_E421064">#REF!</definedName>
    <definedName name="A5_E421065" localSheetId="21">#REF!</definedName>
    <definedName name="A5_E421065">#REF!</definedName>
    <definedName name="A5_E421066" localSheetId="21">#REF!</definedName>
    <definedName name="A5_E421066">#REF!</definedName>
    <definedName name="A5_E421067" localSheetId="21">#REF!</definedName>
    <definedName name="A5_E421067">#REF!</definedName>
    <definedName name="A5_E421068" localSheetId="21">#REF!</definedName>
    <definedName name="A5_E421068">#REF!</definedName>
    <definedName name="A5_E421071" localSheetId="21">#REF!</definedName>
    <definedName name="A5_E421071">#REF!</definedName>
    <definedName name="A5_E424020" localSheetId="21">#REF!</definedName>
    <definedName name="A5_E424020">#REF!</definedName>
    <definedName name="A5_E424030" localSheetId="21">#REF!</definedName>
    <definedName name="A5_E424030">#REF!</definedName>
    <definedName name="A5_E430010" localSheetId="21">#REF!</definedName>
    <definedName name="A5_E430010">#REF!</definedName>
    <definedName name="A5_E432010" localSheetId="21">#REF!</definedName>
    <definedName name="A5_E432010">#REF!</definedName>
    <definedName name="A5_E434010" localSheetId="21">#REF!</definedName>
    <definedName name="A5_E434010">#REF!</definedName>
    <definedName name="A5_E434020" localSheetId="21">#REF!</definedName>
    <definedName name="A5_E434020">#REF!</definedName>
    <definedName name="A5_E443010" localSheetId="21">#REF!</definedName>
    <definedName name="A5_E443010">#REF!</definedName>
    <definedName name="A5_E443012" localSheetId="21">#REF!</definedName>
    <definedName name="A5_E443012">#REF!</definedName>
    <definedName name="A5_E443013" localSheetId="21">#REF!</definedName>
    <definedName name="A5_E443013">#REF!</definedName>
    <definedName name="A5_E443014" localSheetId="21">#REF!</definedName>
    <definedName name="A5_E443014">#REF!</definedName>
    <definedName name="A5_E443016" localSheetId="21">#REF!</definedName>
    <definedName name="A5_E443016">#REF!</definedName>
    <definedName name="A5_E443020" localSheetId="21">#REF!</definedName>
    <definedName name="A5_E443020">#REF!</definedName>
    <definedName name="A5_E443021" localSheetId="21">#REF!</definedName>
    <definedName name="A5_E443021">#REF!</definedName>
    <definedName name="A5_E443022" localSheetId="21">#REF!</definedName>
    <definedName name="A5_E443022">#REF!</definedName>
    <definedName name="A5_E443023" localSheetId="21">#REF!</definedName>
    <definedName name="A5_E443023">#REF!</definedName>
    <definedName name="A5_E443024" localSheetId="21">#REF!</definedName>
    <definedName name="A5_E443024">#REF!</definedName>
    <definedName name="A5_E443025" localSheetId="21">#REF!</definedName>
    <definedName name="A5_E443025">#REF!</definedName>
    <definedName name="A5_E443026" localSheetId="21">#REF!</definedName>
    <definedName name="A5_E443026">#REF!</definedName>
    <definedName name="A5_E443027" localSheetId="21">#REF!</definedName>
    <definedName name="A5_E443027">#REF!</definedName>
    <definedName name="A5_E443029" localSheetId="21">#REF!</definedName>
    <definedName name="A5_E443029">#REF!</definedName>
    <definedName name="A5_E443032" localSheetId="21">#REF!</definedName>
    <definedName name="A5_E443032">#REF!</definedName>
    <definedName name="A5_E443033" localSheetId="21">#REF!</definedName>
    <definedName name="A5_E443033">#REF!</definedName>
    <definedName name="A5_E443035" localSheetId="21">#REF!</definedName>
    <definedName name="A5_E443035">#REF!</definedName>
    <definedName name="A5_E443110" localSheetId="21">#REF!</definedName>
    <definedName name="A5_E443110">#REF!</definedName>
    <definedName name="A5_E443120" localSheetId="21">#REF!</definedName>
    <definedName name="A5_E443120">#REF!</definedName>
    <definedName name="A5_E443160" localSheetId="21">#REF!</definedName>
    <definedName name="A5_E443160">#REF!</definedName>
    <definedName name="A5_E443170" localSheetId="21">#REF!</definedName>
    <definedName name="A5_E443170">#REF!</definedName>
    <definedName name="A5_E443180" localSheetId="21">#REF!</definedName>
    <definedName name="A5_E443180">#REF!</definedName>
    <definedName name="A5_E443210" localSheetId="21">#REF!</definedName>
    <definedName name="A5_E443210">#REF!</definedName>
    <definedName name="A5_E443270" localSheetId="21">#REF!</definedName>
    <definedName name="A5_E443270">#REF!</definedName>
    <definedName name="A5_E443280" localSheetId="21">#REF!</definedName>
    <definedName name="A5_E443280">#REF!</definedName>
    <definedName name="A5_E443310" localSheetId="21">#REF!</definedName>
    <definedName name="A5_E443310">#REF!</definedName>
    <definedName name="A5_E444061" localSheetId="21">#REF!</definedName>
    <definedName name="A5_E444061">#REF!</definedName>
    <definedName name="A5_E444310" localSheetId="21">#REF!</definedName>
    <definedName name="A5_E444310">#REF!</definedName>
    <definedName name="A5_E445006" localSheetId="21">#REF!</definedName>
    <definedName name="A5_E445006">#REF!</definedName>
    <definedName name="A5_E445010" localSheetId="21">#REF!</definedName>
    <definedName name="A5_E445010">#REF!</definedName>
    <definedName name="A5_E445011" localSheetId="21">#REF!</definedName>
    <definedName name="A5_E445011">#REF!</definedName>
    <definedName name="A5_E445012" localSheetId="21">#REF!</definedName>
    <definedName name="A5_E445012">#REF!</definedName>
    <definedName name="A5_E445025" localSheetId="21">#REF!</definedName>
    <definedName name="A5_E445025">#REF!</definedName>
    <definedName name="A5_E480010" localSheetId="21">#REF!</definedName>
    <definedName name="A5_E480010">#REF!</definedName>
    <definedName name="A5_E481010" localSheetId="21">#REF!</definedName>
    <definedName name="A5_E481010">#REF!</definedName>
    <definedName name="A5_E482010" localSheetId="21">#REF!</definedName>
    <definedName name="A5_E482010">#REF!</definedName>
    <definedName name="A5_E482012" localSheetId="21">#REF!</definedName>
    <definedName name="A5_E482012">#REF!</definedName>
    <definedName name="A5_E483010" localSheetId="21">#REF!</definedName>
    <definedName name="A5_E483010">#REF!</definedName>
    <definedName name="A5_E483510" localSheetId="21">#REF!</definedName>
    <definedName name="A5_E483510">#REF!</definedName>
    <definedName name="A5_E484010" localSheetId="21">#REF!</definedName>
    <definedName name="A5_E484010">#REF!</definedName>
    <definedName name="A5_E484011" localSheetId="21">#REF!</definedName>
    <definedName name="A5_E484011">#REF!</definedName>
    <definedName name="A5_E484012" localSheetId="21">#REF!</definedName>
    <definedName name="A5_E484012">#REF!</definedName>
    <definedName name="A5_E485010" localSheetId="21">#REF!</definedName>
    <definedName name="A5_E485010">#REF!</definedName>
    <definedName name="A5_E487010" localSheetId="21">#REF!</definedName>
    <definedName name="A5_E487010">#REF!</definedName>
    <definedName name="A5_E488010" localSheetId="21">#REF!</definedName>
    <definedName name="A5_E488010">#REF!</definedName>
    <definedName name="A5_E489010" localSheetId="21">#REF!</definedName>
    <definedName name="A5_E489010">#REF!</definedName>
    <definedName name="A5_E490010" localSheetId="21">#REF!</definedName>
    <definedName name="A5_E490010">#REF!</definedName>
    <definedName name="A5_E491010" localSheetId="21">#REF!</definedName>
    <definedName name="A5_E491010">#REF!</definedName>
    <definedName name="A5_E491011" localSheetId="21">#REF!</definedName>
    <definedName name="A5_E491011">#REF!</definedName>
    <definedName name="A5_E491020" localSheetId="21">#REF!</definedName>
    <definedName name="A5_E491020">#REF!</definedName>
    <definedName name="A5_E491030" localSheetId="21">#REF!</definedName>
    <definedName name="A5_E491030">#REF!</definedName>
    <definedName name="A5_E491040" localSheetId="21">#REF!</definedName>
    <definedName name="A5_E491040">#REF!</definedName>
    <definedName name="A5_E500135" localSheetId="21">#REF!</definedName>
    <definedName name="A5_E500135">#REF!</definedName>
    <definedName name="A5_E500140" localSheetId="21">#REF!</definedName>
    <definedName name="A5_E500140">#REF!</definedName>
    <definedName name="A5_E500150" localSheetId="21">#REF!</definedName>
    <definedName name="A5_E500150">#REF!</definedName>
    <definedName name="A5_E500160" localSheetId="21">#REF!</definedName>
    <definedName name="A5_E500160">#REF!</definedName>
    <definedName name="A5_E500165" localSheetId="21">#REF!</definedName>
    <definedName name="A5_E500165">#REF!</definedName>
    <definedName name="A5_E500170" localSheetId="21">#REF!</definedName>
    <definedName name="A5_E500170">#REF!</definedName>
    <definedName name="A5_E500180" localSheetId="21">#REF!</definedName>
    <definedName name="A5_E500180">#REF!</definedName>
    <definedName name="A5_E501020" localSheetId="21">#REF!</definedName>
    <definedName name="A5_E501020">#REF!</definedName>
    <definedName name="A5_E504010" localSheetId="21">#REF!</definedName>
    <definedName name="A5_E504010">#REF!</definedName>
    <definedName name="A5_E504011" localSheetId="21">#REF!</definedName>
    <definedName name="A5_E504011">#REF!</definedName>
    <definedName name="A5_E504012" localSheetId="21">#REF!</definedName>
    <definedName name="A5_E504012">#REF!</definedName>
    <definedName name="A5_E504013" localSheetId="21">#REF!</definedName>
    <definedName name="A5_E504013">#REF!</definedName>
    <definedName name="A5_E504014" localSheetId="21">#REF!</definedName>
    <definedName name="A5_E504014">#REF!</definedName>
    <definedName name="A5_E504016" localSheetId="21">#REF!</definedName>
    <definedName name="A5_E504016">#REF!</definedName>
    <definedName name="A5_E504019" localSheetId="21">#REF!</definedName>
    <definedName name="A5_E504019">#REF!</definedName>
    <definedName name="A5_E504022" localSheetId="21">#REF!</definedName>
    <definedName name="A5_E504022">#REF!</definedName>
    <definedName name="A5_E504023" localSheetId="21">#REF!</definedName>
    <definedName name="A5_E504023">#REF!</definedName>
    <definedName name="A5_E504024" localSheetId="21">#REF!</definedName>
    <definedName name="A5_E504024">#REF!</definedName>
    <definedName name="A5_E504030" localSheetId="21">#REF!</definedName>
    <definedName name="A5_E504030">#REF!</definedName>
    <definedName name="A5_E504042" localSheetId="21">#REF!</definedName>
    <definedName name="A5_E504042">#REF!</definedName>
    <definedName name="A5_E504044" localSheetId="21">#REF!</definedName>
    <definedName name="A5_E504044">#REF!</definedName>
    <definedName name="A5_E504046" localSheetId="21">#REF!</definedName>
    <definedName name="A5_E504046">#REF!</definedName>
    <definedName name="A5_E504047" localSheetId="21">#REF!</definedName>
    <definedName name="A5_E504047">#REF!</definedName>
    <definedName name="A5_E504054" localSheetId="21">#REF!</definedName>
    <definedName name="A5_E504054">#REF!</definedName>
    <definedName name="A5_E504056" localSheetId="21">#REF!</definedName>
    <definedName name="A5_E504056">#REF!</definedName>
    <definedName name="A5_E505005" localSheetId="21">#REF!</definedName>
    <definedName name="A5_E505005">#REF!</definedName>
    <definedName name="A5_E505007" localSheetId="21">#REF!</definedName>
    <definedName name="A5_E505007">#REF!</definedName>
    <definedName name="A5_E505008" localSheetId="21">#REF!</definedName>
    <definedName name="A5_E505008">#REF!</definedName>
    <definedName name="A5_E505009" localSheetId="21">#REF!</definedName>
    <definedName name="A5_E505009">#REF!</definedName>
    <definedName name="A5_E505010" localSheetId="21">#REF!</definedName>
    <definedName name="A5_E505010">#REF!</definedName>
    <definedName name="A5_E505011" localSheetId="21">#REF!</definedName>
    <definedName name="A5_E505011">#REF!</definedName>
    <definedName name="A5_E505012" localSheetId="21">#REF!</definedName>
    <definedName name="A5_E505012">#REF!</definedName>
    <definedName name="A5_E505013" localSheetId="21">#REF!</definedName>
    <definedName name="A5_E505013">#REF!</definedName>
    <definedName name="A5_E505014" localSheetId="21">#REF!</definedName>
    <definedName name="A5_E505014">#REF!</definedName>
    <definedName name="A5_E505015" localSheetId="21">#REF!</definedName>
    <definedName name="A5_E505015">#REF!</definedName>
    <definedName name="A5_E505016" localSheetId="21">#REF!</definedName>
    <definedName name="A5_E505016">#REF!</definedName>
    <definedName name="A5_E505017" localSheetId="21">#REF!</definedName>
    <definedName name="A5_E505017">#REF!</definedName>
    <definedName name="A5_E505018" localSheetId="21">#REF!</definedName>
    <definedName name="A5_E505018">#REF!</definedName>
    <definedName name="A5_E505020" localSheetId="21">#REF!</definedName>
    <definedName name="A5_E505020">#REF!</definedName>
    <definedName name="A5_E505021" localSheetId="21">#REF!</definedName>
    <definedName name="A5_E505021">#REF!</definedName>
    <definedName name="A5_E505024" localSheetId="21">#REF!</definedName>
    <definedName name="A5_E505024">#REF!</definedName>
    <definedName name="A5_E505026" localSheetId="21">#REF!</definedName>
    <definedName name="A5_E505026">#REF!</definedName>
    <definedName name="A5_E505029" localSheetId="21">#REF!</definedName>
    <definedName name="A5_E505029">#REF!</definedName>
    <definedName name="A5_E505030" localSheetId="21">#REF!</definedName>
    <definedName name="A5_E505030">#REF!</definedName>
    <definedName name="A5_E505040" localSheetId="21">#REF!</definedName>
    <definedName name="A5_E505040">#REF!</definedName>
    <definedName name="A5_E505070" localSheetId="21">#REF!</definedName>
    <definedName name="A5_E505070">#REF!</definedName>
    <definedName name="A5_E505080" localSheetId="21">#REF!</definedName>
    <definedName name="A5_E505080">#REF!</definedName>
    <definedName name="A5_E505081" localSheetId="21">#REF!</definedName>
    <definedName name="A5_E505081">#REF!</definedName>
    <definedName name="A5_E505090" localSheetId="21">#REF!</definedName>
    <definedName name="A5_E505090">#REF!</definedName>
    <definedName name="A5_E505100" localSheetId="21">#REF!</definedName>
    <definedName name="A5_E505100">#REF!</definedName>
    <definedName name="A5_E505110" localSheetId="21">#REF!</definedName>
    <definedName name="A5_E505110">#REF!</definedName>
    <definedName name="A5_E505132" localSheetId="21">#REF!</definedName>
    <definedName name="A5_E505132">#REF!</definedName>
    <definedName name="A5_E505146" localSheetId="21">#REF!</definedName>
    <definedName name="A5_E505146">#REF!</definedName>
    <definedName name="A5_E505163" localSheetId="21">#REF!</definedName>
    <definedName name="A5_E505163">#REF!</definedName>
    <definedName name="A5_E505164" localSheetId="21">#REF!</definedName>
    <definedName name="A5_E505164">#REF!</definedName>
    <definedName name="A5_E505165" localSheetId="21">#REF!</definedName>
    <definedName name="A5_E505165">#REF!</definedName>
    <definedName name="A5_E505166" localSheetId="21">#REF!</definedName>
    <definedName name="A5_E505166">#REF!</definedName>
    <definedName name="A5_E505168" localSheetId="21">#REF!</definedName>
    <definedName name="A5_E505168">#REF!</definedName>
    <definedName name="A5_E505172" localSheetId="21">#REF!</definedName>
    <definedName name="A5_E505172">#REF!</definedName>
    <definedName name="A5_E505184" localSheetId="21">#REF!</definedName>
    <definedName name="A5_E505184">#REF!</definedName>
    <definedName name="A5_E505222" localSheetId="21">#REF!</definedName>
    <definedName name="A5_E505222">#REF!</definedName>
    <definedName name="A5_E505242" localSheetId="21">#REF!</definedName>
    <definedName name="A5_E505242">#REF!</definedName>
    <definedName name="A5_E505246" localSheetId="21">#REF!</definedName>
    <definedName name="A5_E505246">#REF!</definedName>
    <definedName name="A5_E505247" localSheetId="21">#REF!</definedName>
    <definedName name="A5_E505247">#REF!</definedName>
    <definedName name="A5_E506001" localSheetId="21">#REF!</definedName>
    <definedName name="A5_E506001">#REF!</definedName>
    <definedName name="A5_E506002" localSheetId="21">#REF!</definedName>
    <definedName name="A5_E506002">#REF!</definedName>
    <definedName name="A5_E506010" localSheetId="21">#REF!</definedName>
    <definedName name="A5_E506010">#REF!</definedName>
    <definedName name="A5_E506012" localSheetId="21">#REF!</definedName>
    <definedName name="A5_E506012">#REF!</definedName>
    <definedName name="A5_E506013" localSheetId="21">#REF!</definedName>
    <definedName name="A5_E506013">#REF!</definedName>
    <definedName name="A5_E507010" localSheetId="21">#REF!</definedName>
    <definedName name="A5_E507010">#REF!</definedName>
    <definedName name="A5_E507036" localSheetId="21">#REF!</definedName>
    <definedName name="A5_E507036">#REF!</definedName>
    <definedName name="A5_E507510" localSheetId="21">#REF!</definedName>
    <definedName name="A5_E507510">#REF!</definedName>
    <definedName name="A5_E507511" localSheetId="21">#REF!</definedName>
    <definedName name="A5_E507511">#REF!</definedName>
    <definedName name="A5_E507513" localSheetId="21">#REF!</definedName>
    <definedName name="A5_E507513">#REF!</definedName>
    <definedName name="A5_E507514" localSheetId="21">#REF!</definedName>
    <definedName name="A5_E507514">#REF!</definedName>
    <definedName name="A5_E507517" localSheetId="21">#REF!</definedName>
    <definedName name="A5_E507517">#REF!</definedName>
    <definedName name="A5_E507519" localSheetId="21">#REF!</definedName>
    <definedName name="A5_E507519">#REF!</definedName>
    <definedName name="A5_E508010" localSheetId="21">#REF!</definedName>
    <definedName name="A5_E508010">#REF!</definedName>
    <definedName name="A5_E508020" localSheetId="21">#REF!</definedName>
    <definedName name="A5_E508020">#REF!</definedName>
    <definedName name="A5_E508995" localSheetId="21">#REF!</definedName>
    <definedName name="A5_E508995">#REF!</definedName>
    <definedName name="A5_E508998" localSheetId="21">#REF!</definedName>
    <definedName name="A5_E508998">#REF!</definedName>
    <definedName name="A5_E508999" localSheetId="21">#REF!</definedName>
    <definedName name="A5_E508999">#REF!</definedName>
    <definedName name="A5_E509005" localSheetId="21">#REF!</definedName>
    <definedName name="A5_E509005">#REF!</definedName>
    <definedName name="A5_E509040" localSheetId="21">#REF!</definedName>
    <definedName name="A5_E509040">#REF!</definedName>
    <definedName name="A5_E509061" localSheetId="21">#REF!</definedName>
    <definedName name="A5_E509061">#REF!</definedName>
    <definedName name="A5_E510010" localSheetId="21">#REF!</definedName>
    <definedName name="A5_E510010">#REF!</definedName>
    <definedName name="A5_E510020" localSheetId="21">#REF!</definedName>
    <definedName name="A5_E510020">#REF!</definedName>
    <definedName name="A5_E511010" localSheetId="21">#REF!</definedName>
    <definedName name="A5_E511010">#REF!</definedName>
    <definedName name="A5_E513010" localSheetId="21">#REF!</definedName>
    <definedName name="A5_E513010">#REF!</definedName>
    <definedName name="A5_E513030" localSheetId="21">#REF!</definedName>
    <definedName name="A5_E513030">#REF!</definedName>
    <definedName name="A5_E513031" localSheetId="21">#REF!</definedName>
    <definedName name="A5_E513031">#REF!</definedName>
    <definedName name="A5_E515040" localSheetId="21">#REF!</definedName>
    <definedName name="A5_E515040">#REF!</definedName>
    <definedName name="A5_E515042" localSheetId="21">#REF!</definedName>
    <definedName name="A5_E515042">#REF!</definedName>
    <definedName name="A5_E515044" localSheetId="21">#REF!</definedName>
    <definedName name="A5_E515044">#REF!</definedName>
    <definedName name="A5_E515050" localSheetId="21">#REF!</definedName>
    <definedName name="A5_E515050">#REF!</definedName>
    <definedName name="A5_E515052" localSheetId="21">#REF!</definedName>
    <definedName name="A5_E515052">#REF!</definedName>
    <definedName name="A5_E515053" localSheetId="21">#REF!</definedName>
    <definedName name="A5_E515053">#REF!</definedName>
    <definedName name="A5_E515054" localSheetId="21">#REF!</definedName>
    <definedName name="A5_E515054">#REF!</definedName>
    <definedName name="A5_E515055" localSheetId="21">#REF!</definedName>
    <definedName name="A5_E515055">#REF!</definedName>
    <definedName name="A5_E515056" localSheetId="21">#REF!</definedName>
    <definedName name="A5_E515056">#REF!</definedName>
    <definedName name="A5_E515070" localSheetId="21">#REF!</definedName>
    <definedName name="A5_E515070">#REF!</definedName>
    <definedName name="A5_E515080" localSheetId="21">#REF!</definedName>
    <definedName name="A5_E515080">#REF!</definedName>
    <definedName name="A5_E517500" localSheetId="21">#REF!</definedName>
    <definedName name="A5_E517500">#REF!</definedName>
    <definedName name="A5_E517987" localSheetId="21">#REF!</definedName>
    <definedName name="A5_E517987">#REF!</definedName>
    <definedName name="A5_E517988" localSheetId="21">#REF!</definedName>
    <definedName name="A5_E517988">#REF!</definedName>
    <definedName name="A5_E517989" localSheetId="21">#REF!</definedName>
    <definedName name="A5_E517989">#REF!</definedName>
    <definedName name="A5_E517990" localSheetId="21">#REF!</definedName>
    <definedName name="A5_E517990">#REF!</definedName>
    <definedName name="A5_E517991" localSheetId="21">#REF!</definedName>
    <definedName name="A5_E517991">#REF!</definedName>
    <definedName name="A5_E517992" localSheetId="21">#REF!</definedName>
    <definedName name="A5_E517992">#REF!</definedName>
    <definedName name="A5_E517994" localSheetId="21">#REF!</definedName>
    <definedName name="A5_E517994">#REF!</definedName>
    <definedName name="A5_E517995" localSheetId="21">#REF!</definedName>
    <definedName name="A5_E517995">#REF!</definedName>
    <definedName name="A5_E517996" localSheetId="21">#REF!</definedName>
    <definedName name="A5_E517996">#REF!</definedName>
    <definedName name="A5_E517997" localSheetId="21">#REF!</definedName>
    <definedName name="A5_E517997">#REF!</definedName>
    <definedName name="A5_E517998" localSheetId="21">#REF!</definedName>
    <definedName name="A5_E517998">#REF!</definedName>
    <definedName name="A5_E517999" localSheetId="21">#REF!</definedName>
    <definedName name="A5_E517999">#REF!</definedName>
    <definedName name="A5_E518010" localSheetId="21">#REF!</definedName>
    <definedName name="A5_E518010">#REF!</definedName>
    <definedName name="A5_E518015" localSheetId="21">#REF!</definedName>
    <definedName name="A5_E518015">#REF!</definedName>
    <definedName name="A5_E518020" localSheetId="21">#REF!</definedName>
    <definedName name="A5_E518020">#REF!</definedName>
    <definedName name="A5_E518030" localSheetId="21">#REF!</definedName>
    <definedName name="A5_E518030">#REF!</definedName>
    <definedName name="A5_E518070" localSheetId="21">#REF!</definedName>
    <definedName name="A5_E518070">#REF!</definedName>
    <definedName name="A5_E518090" localSheetId="21">#REF!</definedName>
    <definedName name="A5_E518090">#REF!</definedName>
    <definedName name="A5_E518130" localSheetId="21">#REF!</definedName>
    <definedName name="A5_E518130">#REF!</definedName>
    <definedName name="A5_E518160" localSheetId="21">#REF!</definedName>
    <definedName name="A5_E518160">#REF!</definedName>
    <definedName name="A5_E518161" localSheetId="21">#REF!</definedName>
    <definedName name="A5_E518161">#REF!</definedName>
    <definedName name="A5_E518162" localSheetId="21">#REF!</definedName>
    <definedName name="A5_E518162">#REF!</definedName>
    <definedName name="A5_E518163" localSheetId="21">#REF!</definedName>
    <definedName name="A5_E518163">#REF!</definedName>
    <definedName name="A5_E518164" localSheetId="21">#REF!</definedName>
    <definedName name="A5_E518164">#REF!</definedName>
    <definedName name="A5_E518165" localSheetId="21">#REF!</definedName>
    <definedName name="A5_E518165">#REF!</definedName>
    <definedName name="A5_E521989" localSheetId="21">#REF!</definedName>
    <definedName name="A5_E521989">#REF!</definedName>
    <definedName name="A5_E521990" localSheetId="21">#REF!</definedName>
    <definedName name="A5_E521990">#REF!</definedName>
    <definedName name="A5_E521991" localSheetId="21">#REF!</definedName>
    <definedName name="A5_E521991">#REF!</definedName>
    <definedName name="A5_E521994" localSheetId="21">#REF!</definedName>
    <definedName name="A5_E521994">#REF!</definedName>
    <definedName name="A5_E521999" localSheetId="21">#REF!</definedName>
    <definedName name="A5_E521999">#REF!</definedName>
    <definedName name="A5_E522010" localSheetId="21">#REF!</definedName>
    <definedName name="A5_E522010">#REF!</definedName>
    <definedName name="A5_E522020" localSheetId="21">#REF!</definedName>
    <definedName name="A5_E522020">#REF!</definedName>
    <definedName name="A5_E522025" localSheetId="21">#REF!</definedName>
    <definedName name="A5_E522025">#REF!</definedName>
    <definedName name="A5_E522030" localSheetId="21">#REF!</definedName>
    <definedName name="A5_E522030">#REF!</definedName>
    <definedName name="A5_E522040" localSheetId="21">#REF!</definedName>
    <definedName name="A5_E522040">#REF!</definedName>
    <definedName name="A5_E522050" localSheetId="21">#REF!</definedName>
    <definedName name="A5_E522050">#REF!</definedName>
    <definedName name="A5_E522060" localSheetId="21">#REF!</definedName>
    <definedName name="A5_E522060">#REF!</definedName>
    <definedName name="A5_E522062" localSheetId="21">#REF!</definedName>
    <definedName name="A5_E522062">#REF!</definedName>
    <definedName name="A5_E522070" localSheetId="21">#REF!</definedName>
    <definedName name="A5_E522070">#REF!</definedName>
    <definedName name="A5_E522080" localSheetId="21">#REF!</definedName>
    <definedName name="A5_E522080">#REF!</definedName>
    <definedName name="A5_E522090" localSheetId="21">#REF!</definedName>
    <definedName name="A5_E522090">#REF!</definedName>
    <definedName name="A5_E522100" localSheetId="21">#REF!</definedName>
    <definedName name="A5_E522100">#REF!</definedName>
    <definedName name="A5_E522110" localSheetId="21">#REF!</definedName>
    <definedName name="A5_E522110">#REF!</definedName>
    <definedName name="A5_E522120" localSheetId="21">#REF!</definedName>
    <definedName name="A5_E522120">#REF!</definedName>
    <definedName name="A5_E522130" localSheetId="21">#REF!</definedName>
    <definedName name="A5_E522130">#REF!</definedName>
    <definedName name="A5_E522140" localSheetId="21">#REF!</definedName>
    <definedName name="A5_E522140">#REF!</definedName>
    <definedName name="A5_E522150" localSheetId="21">#REF!</definedName>
    <definedName name="A5_E522150">#REF!</definedName>
    <definedName name="A5_E523000" localSheetId="21">#REF!</definedName>
    <definedName name="A5_E523000">#REF!</definedName>
    <definedName name="A5_E530010" localSheetId="21">#REF!</definedName>
    <definedName name="A5_E530010">#REF!</definedName>
    <definedName name="A5_E530011" localSheetId="21">#REF!</definedName>
    <definedName name="A5_E530011">#REF!</definedName>
    <definedName name="A5_E530020" localSheetId="21">#REF!</definedName>
    <definedName name="A5_E530020">#REF!</definedName>
    <definedName name="A5_E530030" localSheetId="21">#REF!</definedName>
    <definedName name="A5_E530030">#REF!</definedName>
    <definedName name="A5_E530050" localSheetId="21">#REF!</definedName>
    <definedName name="A5_E530050">#REF!</definedName>
    <definedName name="A5_E530977" localSheetId="21">#REF!</definedName>
    <definedName name="A5_E530977">#REF!</definedName>
    <definedName name="A5_E530978" localSheetId="21">#REF!</definedName>
    <definedName name="A5_E530978">#REF!</definedName>
    <definedName name="A5_E530979" localSheetId="21">#REF!</definedName>
    <definedName name="A5_E530979">#REF!</definedName>
    <definedName name="A5_E530991" localSheetId="21">#REF!</definedName>
    <definedName name="A5_E530991">#REF!</definedName>
    <definedName name="A5_E530992" localSheetId="21">#REF!</definedName>
    <definedName name="A5_E530992">#REF!</definedName>
    <definedName name="A5_E530995" localSheetId="21">#REF!</definedName>
    <definedName name="A5_E530995">#REF!</definedName>
    <definedName name="A5_E530996" localSheetId="21">#REF!</definedName>
    <definedName name="A5_E530996">#REF!</definedName>
    <definedName name="A5_E530997" localSheetId="21">#REF!</definedName>
    <definedName name="A5_E530997">#REF!</definedName>
    <definedName name="A5_E530998" localSheetId="21">#REF!</definedName>
    <definedName name="A5_E530998">#REF!</definedName>
    <definedName name="A5_E530999" localSheetId="21">#REF!</definedName>
    <definedName name="A5_E530999">#REF!</definedName>
    <definedName name="A5_E531010" localSheetId="21">#REF!</definedName>
    <definedName name="A5_E531010">#REF!</definedName>
    <definedName name="A5_E531020" localSheetId="21">#REF!</definedName>
    <definedName name="A5_E531020">#REF!</definedName>
    <definedName name="A5_E531030" localSheetId="21">#REF!</definedName>
    <definedName name="A5_E531030">#REF!</definedName>
    <definedName name="A5_E531040" localSheetId="21">#REF!</definedName>
    <definedName name="A5_E531040">#REF!</definedName>
    <definedName name="A5_E532010" localSheetId="21">#REF!</definedName>
    <definedName name="A5_E532010">#REF!</definedName>
    <definedName name="A5_E532020" localSheetId="21">#REF!</definedName>
    <definedName name="A5_E532020">#REF!</definedName>
    <definedName name="A5_E532040" localSheetId="21">#REF!</definedName>
    <definedName name="A5_E532040">#REF!</definedName>
    <definedName name="A5_E532041" localSheetId="21">#REF!</definedName>
    <definedName name="A5_E532041">#REF!</definedName>
    <definedName name="A5_E532050" localSheetId="21">#REF!</definedName>
    <definedName name="A5_E532050">#REF!</definedName>
    <definedName name="A5_E532060" localSheetId="21">#REF!</definedName>
    <definedName name="A5_E532060">#REF!</definedName>
    <definedName name="A5_E532070" localSheetId="21">#REF!</definedName>
    <definedName name="A5_E532070">#REF!</definedName>
    <definedName name="A5_E532080" localSheetId="21">#REF!</definedName>
    <definedName name="A5_E532080">#REF!</definedName>
    <definedName name="A5_E532090" localSheetId="21">#REF!</definedName>
    <definedName name="A5_E532090">#REF!</definedName>
    <definedName name="A5_E532130" localSheetId="21">#REF!</definedName>
    <definedName name="A5_E532130">#REF!</definedName>
    <definedName name="A5_E533010" localSheetId="21">#REF!</definedName>
    <definedName name="A5_E533010">#REF!</definedName>
    <definedName name="A5_E533020" localSheetId="21">#REF!</definedName>
    <definedName name="A5_E533020">#REF!</definedName>
    <definedName name="A5_E533030" localSheetId="21">#REF!</definedName>
    <definedName name="A5_E533030">#REF!</definedName>
    <definedName name="A5_E534010" localSheetId="21">#REF!</definedName>
    <definedName name="A5_E534010">#REF!</definedName>
    <definedName name="A5_E535010" localSheetId="21">#REF!</definedName>
    <definedName name="A5_E535010">#REF!</definedName>
    <definedName name="A5_E535016" localSheetId="21">#REF!</definedName>
    <definedName name="A5_E535016">#REF!</definedName>
    <definedName name="A5_E535020" localSheetId="21">#REF!</definedName>
    <definedName name="A5_E535020">#REF!</definedName>
    <definedName name="A5_E540000" localSheetId="21">#REF!</definedName>
    <definedName name="A5_E540000">#REF!</definedName>
    <definedName name="A5_E540010" localSheetId="21">#REF!</definedName>
    <definedName name="A5_E540010">#REF!</definedName>
    <definedName name="A5_E540020" localSheetId="21">#REF!</definedName>
    <definedName name="A5_E540020">#REF!</definedName>
    <definedName name="A5_E540030" localSheetId="21">#REF!</definedName>
    <definedName name="A5_E540030">#REF!</definedName>
    <definedName name="A5_E540040" localSheetId="21">#REF!</definedName>
    <definedName name="A5_E540040">#REF!</definedName>
    <definedName name="A5_E540050" localSheetId="21">#REF!</definedName>
    <definedName name="A5_E540050">#REF!</definedName>
    <definedName name="A5_E540060" localSheetId="21">#REF!</definedName>
    <definedName name="A5_E540060">#REF!</definedName>
    <definedName name="A5_E540070" localSheetId="21">#REF!</definedName>
    <definedName name="A5_E540070">#REF!</definedName>
    <definedName name="A5_E540080" localSheetId="21">#REF!</definedName>
    <definedName name="A5_E540080">#REF!</definedName>
    <definedName name="A5_E540090" localSheetId="21">#REF!</definedName>
    <definedName name="A5_E540090">#REF!</definedName>
    <definedName name="A5_E541530" localSheetId="21">#REF!</definedName>
    <definedName name="A5_E541530">#REF!</definedName>
    <definedName name="A5_E543010" localSheetId="21">#REF!</definedName>
    <definedName name="A5_E543010">#REF!</definedName>
    <definedName name="A5_E543030" localSheetId="21">#REF!</definedName>
    <definedName name="A5_E543030">#REF!</definedName>
    <definedName name="A5_E543040" localSheetId="21">#REF!</definedName>
    <definedName name="A5_E543040">#REF!</definedName>
    <definedName name="A5_E543050" localSheetId="21">#REF!</definedName>
    <definedName name="A5_E543050">#REF!</definedName>
    <definedName name="A5_E543060" localSheetId="21">#REF!</definedName>
    <definedName name="A5_E543060">#REF!</definedName>
    <definedName name="A5_E543070" localSheetId="21">#REF!</definedName>
    <definedName name="A5_E543070">#REF!</definedName>
    <definedName name="A5_E543080" localSheetId="21">#REF!</definedName>
    <definedName name="A5_E543080">#REF!</definedName>
    <definedName name="A5_E543090" localSheetId="21">#REF!</definedName>
    <definedName name="A5_E543090">#REF!</definedName>
    <definedName name="A5_E543110" localSheetId="21">#REF!</definedName>
    <definedName name="A5_E543110">#REF!</definedName>
    <definedName name="A5_E543120" localSheetId="21">#REF!</definedName>
    <definedName name="A5_E543120">#REF!</definedName>
    <definedName name="A5_E543140" localSheetId="21">#REF!</definedName>
    <definedName name="A5_E543140">#REF!</definedName>
    <definedName name="A5_E543150" localSheetId="21">#REF!</definedName>
    <definedName name="A5_E543150">#REF!</definedName>
    <definedName name="A5_E543160" localSheetId="21">#REF!</definedName>
    <definedName name="A5_E543160">#REF!</definedName>
    <definedName name="A5_E545010" localSheetId="21">#REF!</definedName>
    <definedName name="A5_E545010">#REF!</definedName>
    <definedName name="A5_E545040" localSheetId="21">#REF!</definedName>
    <definedName name="A5_E545040">#REF!</definedName>
    <definedName name="A5_E545045" localSheetId="21">#REF!</definedName>
    <definedName name="A5_E545045">#REF!</definedName>
    <definedName name="A5_E545050" localSheetId="21">#REF!</definedName>
    <definedName name="A5_E545050">#REF!</definedName>
    <definedName name="A5_E545060" localSheetId="21">#REF!</definedName>
    <definedName name="A5_E545060">#REF!</definedName>
    <definedName name="A5_E545070" localSheetId="21">#REF!</definedName>
    <definedName name="A5_E545070">#REF!</definedName>
    <definedName name="A5_E545080" localSheetId="21">#REF!</definedName>
    <definedName name="A5_E545080">#REF!</definedName>
    <definedName name="A5_E545090" localSheetId="21">#REF!</definedName>
    <definedName name="A5_E545090">#REF!</definedName>
    <definedName name="A5_E545100" localSheetId="21">#REF!</definedName>
    <definedName name="A5_E545100">#REF!</definedName>
    <definedName name="A5_E545105" localSheetId="21">#REF!</definedName>
    <definedName name="A5_E545105">#REF!</definedName>
    <definedName name="A5_E545110" localSheetId="21">#REF!</definedName>
    <definedName name="A5_E545110">#REF!</definedName>
    <definedName name="A5_E545115" localSheetId="21">#REF!</definedName>
    <definedName name="A5_E545115">#REF!</definedName>
    <definedName name="A5_E545120" localSheetId="21">#REF!</definedName>
    <definedName name="A5_E545120">#REF!</definedName>
    <definedName name="A5_E545130" localSheetId="21">#REF!</definedName>
    <definedName name="A5_E545130">#REF!</definedName>
    <definedName name="A5_E545140" localSheetId="21">#REF!</definedName>
    <definedName name="A5_E545140">#REF!</definedName>
    <definedName name="A5_E545150" localSheetId="21">#REF!</definedName>
    <definedName name="A5_E545150">#REF!</definedName>
    <definedName name="A5_E545160" localSheetId="21">#REF!</definedName>
    <definedName name="A5_E545160">#REF!</definedName>
    <definedName name="A5_E545165" localSheetId="21">#REF!</definedName>
    <definedName name="A5_E545165">#REF!</definedName>
    <definedName name="A5_E545170" localSheetId="21">#REF!</definedName>
    <definedName name="A5_E545170">#REF!</definedName>
    <definedName name="A5_E545510" localSheetId="21">#REF!</definedName>
    <definedName name="A5_E545510">#REF!</definedName>
    <definedName name="A5_E545520" localSheetId="21">#REF!</definedName>
    <definedName name="A5_E545520">#REF!</definedName>
    <definedName name="A5_E545530" localSheetId="21">#REF!</definedName>
    <definedName name="A5_E545530">#REF!</definedName>
    <definedName name="A5_E546010" localSheetId="21">#REF!</definedName>
    <definedName name="A5_E546010">#REF!</definedName>
    <definedName name="A5_E546015" localSheetId="21">#REF!</definedName>
    <definedName name="A5_E546015">#REF!</definedName>
    <definedName name="A5_E550010" localSheetId="21">#REF!</definedName>
    <definedName name="A5_E550010">#REF!</definedName>
    <definedName name="A5_E550011" localSheetId="21">#REF!</definedName>
    <definedName name="A5_E550011">#REF!</definedName>
    <definedName name="A5_E550020" localSheetId="21">#REF!</definedName>
    <definedName name="A5_E550020">#REF!</definedName>
    <definedName name="A5_E550021" localSheetId="21">#REF!</definedName>
    <definedName name="A5_E550021">#REF!</definedName>
    <definedName name="A5_E550022" localSheetId="21">#REF!</definedName>
    <definedName name="A5_E550022">#REF!</definedName>
    <definedName name="A5_E550025" localSheetId="21">#REF!</definedName>
    <definedName name="A5_E550025">#REF!</definedName>
    <definedName name="A5_E550030" localSheetId="21">#REF!</definedName>
    <definedName name="A5_E550030">#REF!</definedName>
    <definedName name="A5_E550040" localSheetId="21">#REF!</definedName>
    <definedName name="A5_E550040">#REF!</definedName>
    <definedName name="A5_E550041" localSheetId="21">#REF!</definedName>
    <definedName name="A5_E550041">#REF!</definedName>
    <definedName name="A5_E550050" localSheetId="21">#REF!</definedName>
    <definedName name="A5_E550050">#REF!</definedName>
    <definedName name="A5_E550053" localSheetId="21">#REF!</definedName>
    <definedName name="A5_E550053">#REF!</definedName>
    <definedName name="A5_E550060" localSheetId="21">#REF!</definedName>
    <definedName name="A5_E550060">#REF!</definedName>
    <definedName name="A5_E550070" localSheetId="21">#REF!</definedName>
    <definedName name="A5_E550070">#REF!</definedName>
    <definedName name="A5_E550075" localSheetId="21">#REF!</definedName>
    <definedName name="A5_E550075">#REF!</definedName>
    <definedName name="A5_E550080" localSheetId="21">#REF!</definedName>
    <definedName name="A5_E550080">#REF!</definedName>
    <definedName name="A5_E550086" localSheetId="21">#REF!</definedName>
    <definedName name="A5_E550086">#REF!</definedName>
    <definedName name="A5_E550087" localSheetId="21">#REF!</definedName>
    <definedName name="A5_E550087">#REF!</definedName>
    <definedName name="A5_E550100" localSheetId="21">#REF!</definedName>
    <definedName name="A5_E550100">#REF!</definedName>
    <definedName name="A5_E550120" localSheetId="21">#REF!</definedName>
    <definedName name="A5_E550120">#REF!</definedName>
    <definedName name="A5_E550130" localSheetId="21">#REF!</definedName>
    <definedName name="A5_E550130">#REF!</definedName>
    <definedName name="A5_E550160" localSheetId="21">#REF!</definedName>
    <definedName name="A5_E550160">#REF!</definedName>
    <definedName name="A5_E550170" localSheetId="21">#REF!</definedName>
    <definedName name="A5_E550170">#REF!</definedName>
    <definedName name="A5_E559950" localSheetId="21">#REF!</definedName>
    <definedName name="A5_E559950">#REF!</definedName>
    <definedName name="A5_E559951" localSheetId="21">#REF!</definedName>
    <definedName name="A5_E559951">#REF!</definedName>
    <definedName name="A5_E559952" localSheetId="21">#REF!</definedName>
    <definedName name="A5_E559952">#REF!</definedName>
    <definedName name="A5_E559953" localSheetId="21">#REF!</definedName>
    <definedName name="A5_E559953">#REF!</definedName>
    <definedName name="A5_E559954" localSheetId="21">#REF!</definedName>
    <definedName name="A5_E559954">#REF!</definedName>
    <definedName name="A5_E559955" localSheetId="21">#REF!</definedName>
    <definedName name="A5_E559955">#REF!</definedName>
    <definedName name="A5_E559956" localSheetId="21">#REF!</definedName>
    <definedName name="A5_E559956">#REF!</definedName>
    <definedName name="A5_E559960" localSheetId="21">#REF!</definedName>
    <definedName name="A5_E559960">#REF!</definedName>
    <definedName name="A5_E559961" localSheetId="21">#REF!</definedName>
    <definedName name="A5_E559961">#REF!</definedName>
    <definedName name="A5_E559962" localSheetId="21">#REF!</definedName>
    <definedName name="A5_E559962">#REF!</definedName>
    <definedName name="A5_E559963" localSheetId="21">#REF!</definedName>
    <definedName name="A5_E559963">#REF!</definedName>
    <definedName name="A5_E559964" localSheetId="21">#REF!</definedName>
    <definedName name="A5_E559964">#REF!</definedName>
    <definedName name="A5_E559966" localSheetId="21">#REF!</definedName>
    <definedName name="A5_E559966">#REF!</definedName>
    <definedName name="A5_E559994" localSheetId="21">#REF!</definedName>
    <definedName name="A5_E559994">#REF!</definedName>
    <definedName name="A5_E559996" localSheetId="21">#REF!</definedName>
    <definedName name="A5_E559996">#REF!</definedName>
    <definedName name="A5_E559999" localSheetId="21">#REF!</definedName>
    <definedName name="A5_E559999">#REF!</definedName>
    <definedName name="A5_E560010" localSheetId="21">#REF!</definedName>
    <definedName name="A5_E560010">#REF!</definedName>
    <definedName name="A5_E560020" localSheetId="21">#REF!</definedName>
    <definedName name="A5_E560020">#REF!</definedName>
    <definedName name="A5_E560030" localSheetId="21">#REF!</definedName>
    <definedName name="A5_E560030">#REF!</definedName>
    <definedName name="A5_E560070" localSheetId="21">#REF!</definedName>
    <definedName name="A5_E560070">#REF!</definedName>
    <definedName name="A5_E560075" localSheetId="21">#REF!</definedName>
    <definedName name="A5_E560075">#REF!</definedName>
    <definedName name="A5_E560080" localSheetId="21">#REF!</definedName>
    <definedName name="A5_E560080">#REF!</definedName>
    <definedName name="A5_E560090" localSheetId="21">#REF!</definedName>
    <definedName name="A5_E560090">#REF!</definedName>
    <definedName name="A5_E560100" localSheetId="21">#REF!</definedName>
    <definedName name="A5_E560100">#REF!</definedName>
    <definedName name="A5_E560110" localSheetId="21">#REF!</definedName>
    <definedName name="A5_E560110">#REF!</definedName>
    <definedName name="A5_E560115" localSheetId="21">#REF!</definedName>
    <definedName name="A5_E560115">#REF!</definedName>
    <definedName name="A5_E560117" localSheetId="21">#REF!</definedName>
    <definedName name="A5_E560117">#REF!</definedName>
    <definedName name="A5_E560120" localSheetId="21">#REF!</definedName>
    <definedName name="A5_E560120">#REF!</definedName>
    <definedName name="A5_E562010" localSheetId="21">#REF!</definedName>
    <definedName name="A5_E562010">#REF!</definedName>
    <definedName name="A5_E562015" localSheetId="21">#REF!</definedName>
    <definedName name="A5_E562015">#REF!</definedName>
    <definedName name="A5_E562016" localSheetId="21">#REF!</definedName>
    <definedName name="A5_E562016">#REF!</definedName>
    <definedName name="A5_E562017" localSheetId="21">#REF!</definedName>
    <definedName name="A5_E562017">#REF!</definedName>
    <definedName name="A5_E562018" localSheetId="21">#REF!</definedName>
    <definedName name="A5_E562018">#REF!</definedName>
    <definedName name="A5_E562020" localSheetId="21">#REF!</definedName>
    <definedName name="A5_E562020">#REF!</definedName>
    <definedName name="A5_E562025" localSheetId="21">#REF!</definedName>
    <definedName name="A5_E562025">#REF!</definedName>
    <definedName name="A5_E562030" localSheetId="21">#REF!</definedName>
    <definedName name="A5_E562030">#REF!</definedName>
    <definedName name="A5_E562040" localSheetId="21">#REF!</definedName>
    <definedName name="A5_E562040">#REF!</definedName>
    <definedName name="A5_E562050" localSheetId="21">#REF!</definedName>
    <definedName name="A5_E562050">#REF!</definedName>
    <definedName name="A5_E562060" localSheetId="21">#REF!</definedName>
    <definedName name="A5_E562060">#REF!</definedName>
    <definedName name="A5_E562070" localSheetId="21">#REF!</definedName>
    <definedName name="A5_E562070">#REF!</definedName>
    <definedName name="A5_E562080" localSheetId="21">#REF!</definedName>
    <definedName name="A5_E562080">#REF!</definedName>
    <definedName name="A5_E562100" localSheetId="21">#REF!</definedName>
    <definedName name="A5_E562100">#REF!</definedName>
    <definedName name="A5_E562110" localSheetId="21">#REF!</definedName>
    <definedName name="A5_E562110">#REF!</definedName>
    <definedName name="A5_E562140" localSheetId="21">#REF!</definedName>
    <definedName name="A5_E562140">#REF!</definedName>
    <definedName name="A5_E562141" localSheetId="21">#REF!</definedName>
    <definedName name="A5_E562141">#REF!</definedName>
    <definedName name="A5_E562142" localSheetId="21">#REF!</definedName>
    <definedName name="A5_E562142">#REF!</definedName>
    <definedName name="A5_E562143" localSheetId="21">#REF!</definedName>
    <definedName name="A5_E562143">#REF!</definedName>
    <definedName name="A5_E562144" localSheetId="21">#REF!</definedName>
    <definedName name="A5_E562144">#REF!</definedName>
    <definedName name="A5_E562145" localSheetId="21">#REF!</definedName>
    <definedName name="A5_E562145">#REF!</definedName>
    <definedName name="A5_E562146" localSheetId="21">#REF!</definedName>
    <definedName name="A5_E562146">#REF!</definedName>
    <definedName name="A5_E562147" localSheetId="21">#REF!</definedName>
    <definedName name="A5_E562147">#REF!</definedName>
    <definedName name="A5_E562148" localSheetId="21">#REF!</definedName>
    <definedName name="A5_E562148">#REF!</definedName>
    <definedName name="A5_E562149" localSheetId="21">#REF!</definedName>
    <definedName name="A5_E562149">#REF!</definedName>
    <definedName name="A5_E562150" localSheetId="21">#REF!</definedName>
    <definedName name="A5_E562150">#REF!</definedName>
    <definedName name="A5_E562151" localSheetId="21">#REF!</definedName>
    <definedName name="A5_E562151">#REF!</definedName>
    <definedName name="A5_E562153" localSheetId="21">#REF!</definedName>
    <definedName name="A5_E562153">#REF!</definedName>
    <definedName name="A5_E562154" localSheetId="21">#REF!</definedName>
    <definedName name="A5_E562154">#REF!</definedName>
    <definedName name="A5_E562155" localSheetId="21">#REF!</definedName>
    <definedName name="A5_E562155">#REF!</definedName>
    <definedName name="A5_E562160" localSheetId="21">#REF!</definedName>
    <definedName name="A5_E562160">#REF!</definedName>
    <definedName name="A5_E562161" localSheetId="21">#REF!</definedName>
    <definedName name="A5_E562161">#REF!</definedName>
    <definedName name="A5_E562163" localSheetId="21">#REF!</definedName>
    <definedName name="A5_E562163">#REF!</definedName>
    <definedName name="A5_E562165" localSheetId="21">#REF!</definedName>
    <definedName name="A5_E562165">#REF!</definedName>
    <definedName name="A5_E562170" localSheetId="21">#REF!</definedName>
    <definedName name="A5_E562170">#REF!</definedName>
    <definedName name="A5_E562180" localSheetId="21">#REF!</definedName>
    <definedName name="A5_E562180">#REF!</definedName>
    <definedName name="A5_E562190" localSheetId="21">#REF!</definedName>
    <definedName name="A5_E562190">#REF!</definedName>
    <definedName name="A5_E562200" localSheetId="21">#REF!</definedName>
    <definedName name="A5_E562200">#REF!</definedName>
    <definedName name="A5_E562210" localSheetId="21">#REF!</definedName>
    <definedName name="A5_E562210">#REF!</definedName>
    <definedName name="A5_E562220" localSheetId="21">#REF!</definedName>
    <definedName name="A5_E562220">#REF!</definedName>
    <definedName name="A5_E562230" localSheetId="21">#REF!</definedName>
    <definedName name="A5_E562230">#REF!</definedName>
    <definedName name="A5_E562235" localSheetId="21">#REF!</definedName>
    <definedName name="A5_E562235">#REF!</definedName>
    <definedName name="A5_E562250" localSheetId="21">#REF!</definedName>
    <definedName name="A5_E562250">#REF!</definedName>
    <definedName name="A5_E565010" localSheetId="21">#REF!</definedName>
    <definedName name="A5_E565010">#REF!</definedName>
    <definedName name="A5_E565030" localSheetId="21">#REF!</definedName>
    <definedName name="A5_E565030">#REF!</definedName>
    <definedName name="A5_E565040" localSheetId="21">#REF!</definedName>
    <definedName name="A5_E565040">#REF!</definedName>
    <definedName name="A5_E566010" localSheetId="21">#REF!</definedName>
    <definedName name="A5_E566010">#REF!</definedName>
    <definedName name="A5_E566020" localSheetId="21">#REF!</definedName>
    <definedName name="A5_E566020">#REF!</definedName>
    <definedName name="A5_E566030" localSheetId="21">#REF!</definedName>
    <definedName name="A5_E566030">#REF!</definedName>
    <definedName name="A5_E566040" localSheetId="21">#REF!</definedName>
    <definedName name="A5_E566040">#REF!</definedName>
    <definedName name="A5_E567000" localSheetId="21">#REF!</definedName>
    <definedName name="A5_E567000">#REF!</definedName>
    <definedName name="A5_E569010" localSheetId="21">#REF!</definedName>
    <definedName name="A5_E569010">#REF!</definedName>
    <definedName name="A5_E569020" localSheetId="21">#REF!</definedName>
    <definedName name="A5_E569020">#REF!</definedName>
    <definedName name="A5_E570010" localSheetId="21">#REF!</definedName>
    <definedName name="A5_E570010">#REF!</definedName>
    <definedName name="A5_E571010" localSheetId="21">#REF!</definedName>
    <definedName name="A5_E571010">#REF!</definedName>
    <definedName name="A5_E571020" localSheetId="21">#REF!</definedName>
    <definedName name="A5_E571020">#REF!</definedName>
    <definedName name="A5_E571030" localSheetId="21">#REF!</definedName>
    <definedName name="A5_E571030">#REF!</definedName>
    <definedName name="A5_E571040" localSheetId="21">#REF!</definedName>
    <definedName name="A5_E571040">#REF!</definedName>
    <definedName name="A5_E571050" localSheetId="21">#REF!</definedName>
    <definedName name="A5_E571050">#REF!</definedName>
    <definedName name="A5_E572010" localSheetId="21">#REF!</definedName>
    <definedName name="A5_E572010">#REF!</definedName>
    <definedName name="A5_E572020" localSheetId="21">#REF!</definedName>
    <definedName name="A5_E572020">#REF!</definedName>
    <definedName name="A5_E572025" localSheetId="21">#REF!</definedName>
    <definedName name="A5_E572025">#REF!</definedName>
    <definedName name="A5_E572027" localSheetId="21">#REF!</definedName>
    <definedName name="A5_E572027">#REF!</definedName>
    <definedName name="A5_E572030" localSheetId="21">#REF!</definedName>
    <definedName name="A5_E572030">#REF!</definedName>
    <definedName name="A5_E572035" localSheetId="21">#REF!</definedName>
    <definedName name="A5_E572035">#REF!</definedName>
    <definedName name="A5_E572040" localSheetId="21">#REF!</definedName>
    <definedName name="A5_E572040">#REF!</definedName>
    <definedName name="A5_E572051" localSheetId="21">#REF!</definedName>
    <definedName name="A5_E572051">#REF!</definedName>
    <definedName name="A5_E572052" localSheetId="21">#REF!</definedName>
    <definedName name="A5_E572052">#REF!</definedName>
    <definedName name="A5_E60100UR" localSheetId="21">#REF!</definedName>
    <definedName name="A5_E60100UR">#REF!</definedName>
    <definedName name="A5_E6011070" localSheetId="21">#REF!</definedName>
    <definedName name="A5_E6011070">#REF!</definedName>
    <definedName name="A5_E6011074" localSheetId="21">#REF!</definedName>
    <definedName name="A5_E6011074">#REF!</definedName>
    <definedName name="A5_E6011090" localSheetId="21">#REF!</definedName>
    <definedName name="A5_E6011090">#REF!</definedName>
    <definedName name="A5_E6013090" localSheetId="21">#REF!</definedName>
    <definedName name="A5_E6013090">#REF!</definedName>
    <definedName name="A5_E6021080" localSheetId="21">#REF!</definedName>
    <definedName name="A5_E6021080">#REF!</definedName>
    <definedName name="A5_E6021090" localSheetId="21">#REF!</definedName>
    <definedName name="A5_E6021090">#REF!</definedName>
    <definedName name="A5_E6023090" localSheetId="21">#REF!</definedName>
    <definedName name="A5_E6023090">#REF!</definedName>
    <definedName name="A5_E6025010" localSheetId="21">#REF!</definedName>
    <definedName name="A5_E6025010">#REF!</definedName>
    <definedName name="A5_E6025050" localSheetId="21">#REF!</definedName>
    <definedName name="A5_E6025050">#REF!</definedName>
    <definedName name="A5_E6025051" localSheetId="21">#REF!</definedName>
    <definedName name="A5_E6025051">#REF!</definedName>
    <definedName name="A5_E6025065" localSheetId="21">#REF!</definedName>
    <definedName name="A5_E6025065">#REF!</definedName>
    <definedName name="A5_E6025091" localSheetId="21">#REF!</definedName>
    <definedName name="A5_E6025091">#REF!</definedName>
    <definedName name="A5_E6025092" localSheetId="21">#REF!</definedName>
    <definedName name="A5_E6025092">#REF!</definedName>
    <definedName name="A5_E6025093" localSheetId="21">#REF!</definedName>
    <definedName name="A5_E6025093">#REF!</definedName>
    <definedName name="A5_E6025095" localSheetId="21">#REF!</definedName>
    <definedName name="A5_E6025095">#REF!</definedName>
    <definedName name="A5_E6025150" localSheetId="21">#REF!</definedName>
    <definedName name="A5_E6025150">#REF!</definedName>
    <definedName name="A5_E6025304" localSheetId="21">#REF!</definedName>
    <definedName name="A5_E6025304">#REF!</definedName>
    <definedName name="A5_E6025306" localSheetId="21">#REF!</definedName>
    <definedName name="A5_E6025306">#REF!</definedName>
    <definedName name="A5_E6026090" localSheetId="21">#REF!</definedName>
    <definedName name="A5_E6026090">#REF!</definedName>
    <definedName name="A5_E6028080" localSheetId="21">#REF!</definedName>
    <definedName name="A5_E6028080">#REF!</definedName>
    <definedName name="A5_E6028090" localSheetId="21">#REF!</definedName>
    <definedName name="A5_E6028090">#REF!</definedName>
    <definedName name="A5_E6040050" localSheetId="21">#REF!</definedName>
    <definedName name="A5_E6040050">#REF!</definedName>
    <definedName name="A5_E6040051" localSheetId="21">#REF!</definedName>
    <definedName name="A5_E6040051">#REF!</definedName>
    <definedName name="A5_E6044090" localSheetId="21">#REF!</definedName>
    <definedName name="A5_E6044090">#REF!</definedName>
    <definedName name="A5_E6047090" localSheetId="21">#REF!</definedName>
    <definedName name="A5_E6047090">#REF!</definedName>
    <definedName name="A5_E6049090" localSheetId="21">#REF!</definedName>
    <definedName name="A5_E6049090">#REF!</definedName>
    <definedName name="A5_E604909D" localSheetId="21">#REF!</definedName>
    <definedName name="A5_E604909D">#REF!</definedName>
    <definedName name="A5_E604909Z" localSheetId="21">#REF!</definedName>
    <definedName name="A5_E604909Z">#REF!</definedName>
    <definedName name="A5_E6061090" localSheetId="21">#REF!</definedName>
    <definedName name="A5_E6061090">#REF!</definedName>
    <definedName name="A5_E6061090F" localSheetId="21">#REF!</definedName>
    <definedName name="A5_E6061090F">#REF!</definedName>
    <definedName name="A5_E606109D" localSheetId="21">#REF!</definedName>
    <definedName name="A5_E606109D">#REF!</definedName>
    <definedName name="A5_E6062090" localSheetId="21">#REF!</definedName>
    <definedName name="A5_E6062090">#REF!</definedName>
    <definedName name="A5_E6071010" localSheetId="21">#REF!</definedName>
    <definedName name="A5_E6071010">#REF!</definedName>
    <definedName name="A5_E607101D" localSheetId="21">#REF!</definedName>
    <definedName name="A5_E607101D">#REF!</definedName>
    <definedName name="A5_E607109D" localSheetId="21">#REF!</definedName>
    <definedName name="A5_E607109D">#REF!</definedName>
    <definedName name="A5_E6090000" localSheetId="21">#REF!</definedName>
    <definedName name="A5_E6090000">#REF!</definedName>
    <definedName name="A5_E6090089" localSheetId="21">#REF!</definedName>
    <definedName name="A5_E6090089">#REF!</definedName>
    <definedName name="A5_E6092086" localSheetId="21">#REF!</definedName>
    <definedName name="A5_E6092086">#REF!</definedName>
    <definedName name="A5_E6092087" localSheetId="21">#REF!</definedName>
    <definedName name="A5_E6092087">#REF!</definedName>
    <definedName name="A5_E6092090" localSheetId="21">#REF!</definedName>
    <definedName name="A5_E6092090">#REF!</definedName>
    <definedName name="A5_E6094090" localSheetId="21">#REF!</definedName>
    <definedName name="A5_E6094090">#REF!</definedName>
    <definedName name="A5_E6094091" localSheetId="21">#REF!</definedName>
    <definedName name="A5_E6094091">#REF!</definedName>
    <definedName name="A5_E60940DG" localSheetId="21">#REF!</definedName>
    <definedName name="A5_E60940DG">#REF!</definedName>
    <definedName name="A5_E60940DL" localSheetId="21">#REF!</definedName>
    <definedName name="A5_E60940DL">#REF!</definedName>
    <definedName name="A5_E6095010" localSheetId="21">#REF!</definedName>
    <definedName name="A5_E6095010">#REF!</definedName>
    <definedName name="A5_E6095090" localSheetId="21">#REF!</definedName>
    <definedName name="A5_E6095090">#REF!</definedName>
    <definedName name="A5_E6097010" localSheetId="21">#REF!</definedName>
    <definedName name="A5_E6097010">#REF!</definedName>
    <definedName name="A5_E6100005" localSheetId="21">#REF!</definedName>
    <definedName name="A5_E6100005">#REF!</definedName>
    <definedName name="A5_E6100030" localSheetId="21">#REF!</definedName>
    <definedName name="A5_E6100030">#REF!</definedName>
    <definedName name="A5_E6100035" localSheetId="21">#REF!</definedName>
    <definedName name="A5_E6100035">#REF!</definedName>
    <definedName name="A5_E6100054" localSheetId="21">#REF!</definedName>
    <definedName name="A5_E6100054">#REF!</definedName>
    <definedName name="A5_E6100055" localSheetId="21">#REF!</definedName>
    <definedName name="A5_E6100055">#REF!</definedName>
    <definedName name="A5_E6100060" localSheetId="21">#REF!</definedName>
    <definedName name="A5_E6100060">#REF!</definedName>
    <definedName name="A5_E6100061" localSheetId="21">#REF!</definedName>
    <definedName name="A5_E6100061">#REF!</definedName>
    <definedName name="A5_E6100062" localSheetId="21">#REF!</definedName>
    <definedName name="A5_E6100062">#REF!</definedName>
    <definedName name="A5_E6100063" localSheetId="21">#REF!</definedName>
    <definedName name="A5_E6100063">#REF!</definedName>
    <definedName name="A5_E6100064" localSheetId="21">#REF!</definedName>
    <definedName name="A5_E6100064">#REF!</definedName>
    <definedName name="A5_E6100071" localSheetId="21">#REF!</definedName>
    <definedName name="A5_E6100071">#REF!</definedName>
    <definedName name="A5_E6100078" localSheetId="21">#REF!</definedName>
    <definedName name="A5_E6100078">#REF!</definedName>
    <definedName name="A5_E6100079" localSheetId="21">#REF!</definedName>
    <definedName name="A5_E6100079">#REF!</definedName>
    <definedName name="A5_E6100089" localSheetId="21">#REF!</definedName>
    <definedName name="A5_E6100089">#REF!</definedName>
    <definedName name="A5_E6100090" localSheetId="21">#REF!</definedName>
    <definedName name="A5_E6100090">#REF!</definedName>
    <definedName name="A5_E6100100" localSheetId="21">#REF!</definedName>
    <definedName name="A5_E6100100">#REF!</definedName>
    <definedName name="A5_E6100140" localSheetId="21">#REF!</definedName>
    <definedName name="A5_E6100140">#REF!</definedName>
    <definedName name="A5_E610017E" localSheetId="21">#REF!</definedName>
    <definedName name="A5_E610017E">#REF!</definedName>
    <definedName name="A5_E610017Z" localSheetId="21">#REF!</definedName>
    <definedName name="A5_E610017Z">#REF!</definedName>
    <definedName name="A5_E6100200" localSheetId="21">#REF!</definedName>
    <definedName name="A5_E6100200">#REF!</definedName>
    <definedName name="A5_E610109D" localSheetId="21">#REF!</definedName>
    <definedName name="A5_E610109D">#REF!</definedName>
    <definedName name="A5_E610110D" localSheetId="21">#REF!</definedName>
    <definedName name="A5_E610110D">#REF!</definedName>
    <definedName name="A5_E6106090" localSheetId="21">#REF!</definedName>
    <definedName name="A5_E6106090">#REF!</definedName>
    <definedName name="A5_E6107055" localSheetId="21">#REF!</definedName>
    <definedName name="A5_E6107055">#REF!</definedName>
    <definedName name="A5_E6107084" localSheetId="21">#REF!</definedName>
    <definedName name="A5_E6107084">#REF!</definedName>
    <definedName name="A5_E6107099" localSheetId="21">#REF!</definedName>
    <definedName name="A5_E6107099">#REF!</definedName>
    <definedName name="A5_E6107106" localSheetId="21">#REF!</definedName>
    <definedName name="A5_E6107106">#REF!</definedName>
    <definedName name="A5_E6107108" localSheetId="21">#REF!</definedName>
    <definedName name="A5_E6107108">#REF!</definedName>
    <definedName name="A5_E6109210" localSheetId="21">#REF!</definedName>
    <definedName name="A5_E6109210">#REF!</definedName>
    <definedName name="A5_E6109300" localSheetId="21">#REF!</definedName>
    <definedName name="A5_E6109300">#REF!</definedName>
    <definedName name="A5_E6120090" localSheetId="21">#REF!</definedName>
    <definedName name="A5_E6120090">#REF!</definedName>
    <definedName name="A5_E6120094" localSheetId="21">#REF!</definedName>
    <definedName name="A5_E6120094">#REF!</definedName>
    <definedName name="A5_E6130070" localSheetId="21">#REF!</definedName>
    <definedName name="A5_E6130070">#REF!</definedName>
    <definedName name="A5_E6130080" localSheetId="21">#REF!</definedName>
    <definedName name="A5_E6130080">#REF!</definedName>
    <definedName name="A5_E6130085" localSheetId="21">#REF!</definedName>
    <definedName name="A5_E6130085">#REF!</definedName>
    <definedName name="A5_E6130090" localSheetId="21">#REF!</definedName>
    <definedName name="A5_E6130090">#REF!</definedName>
    <definedName name="A5_E6130096" localSheetId="21">#REF!</definedName>
    <definedName name="A5_E6130096">#REF!</definedName>
    <definedName name="A5_E6130097" localSheetId="21">#REF!</definedName>
    <definedName name="A5_E6130097">#REF!</definedName>
    <definedName name="A5_E6130098" localSheetId="21">#REF!</definedName>
    <definedName name="A5_E6130098">#REF!</definedName>
    <definedName name="A5_E6140010" localSheetId="21">#REF!</definedName>
    <definedName name="A5_E6140010">#REF!</definedName>
    <definedName name="A5_E6140030" localSheetId="21">#REF!</definedName>
    <definedName name="A5_E6140030">#REF!</definedName>
    <definedName name="A5_E6140090" localSheetId="21">#REF!</definedName>
    <definedName name="A5_E6140090">#REF!</definedName>
    <definedName name="A5_E6150090" localSheetId="21">#REF!</definedName>
    <definedName name="A5_E6150090">#REF!</definedName>
    <definedName name="A5_E6160080" localSheetId="21">#REF!</definedName>
    <definedName name="A5_E6160080">#REF!</definedName>
    <definedName name="A5_E6160090" localSheetId="21">#REF!</definedName>
    <definedName name="A5_E6160090">#REF!</definedName>
    <definedName name="A5_E6160091" localSheetId="21">#REF!</definedName>
    <definedName name="A5_E6160091">#REF!</definedName>
    <definedName name="A5_E6170090" localSheetId="21">#REF!</definedName>
    <definedName name="A5_E6170090">#REF!</definedName>
    <definedName name="A5_E6170093" localSheetId="21">#REF!</definedName>
    <definedName name="A5_E6170093">#REF!</definedName>
    <definedName name="A5_E6170094" localSheetId="21">#REF!</definedName>
    <definedName name="A5_E6170094">#REF!</definedName>
    <definedName name="A5_E6171090" localSheetId="21">#REF!</definedName>
    <definedName name="A5_E6171090">#REF!</definedName>
    <definedName name="A5_E6172090" localSheetId="21">#REF!</definedName>
    <definedName name="A5_E6172090">#REF!</definedName>
    <definedName name="A5_E6172093" localSheetId="21">#REF!</definedName>
    <definedName name="A5_E6172093">#REF!</definedName>
    <definedName name="A5_E6172094" localSheetId="21">#REF!</definedName>
    <definedName name="A5_E6172094">#REF!</definedName>
    <definedName name="A5_E6175010" localSheetId="21">#REF!</definedName>
    <definedName name="A5_E6175010">#REF!</definedName>
    <definedName name="A5_E6175020" localSheetId="21">#REF!</definedName>
    <definedName name="A5_E6175020">#REF!</definedName>
    <definedName name="A5_E6175035" localSheetId="21">#REF!</definedName>
    <definedName name="A5_E6175035">#REF!</definedName>
    <definedName name="A5_E6175040" localSheetId="21">#REF!</definedName>
    <definedName name="A5_E6175040">#REF!</definedName>
    <definedName name="A5_E6175070" localSheetId="21">#REF!</definedName>
    <definedName name="A5_E6175070">#REF!</definedName>
    <definedName name="A5_E6175075" localSheetId="21">#REF!</definedName>
    <definedName name="A5_E6175075">#REF!</definedName>
    <definedName name="A5_E6175080" localSheetId="21">#REF!</definedName>
    <definedName name="A5_E6175080">#REF!</definedName>
    <definedName name="A5_E6175090" localSheetId="21">#REF!</definedName>
    <definedName name="A5_E6175090">#REF!</definedName>
    <definedName name="A5_E6176090" localSheetId="21">#REF!</definedName>
    <definedName name="A5_E6176090">#REF!</definedName>
    <definedName name="A5_E6176100" localSheetId="21">#REF!</definedName>
    <definedName name="A5_E6176100">#REF!</definedName>
    <definedName name="A5_E6181090" localSheetId="21">#REF!</definedName>
    <definedName name="A5_E6181090">#REF!</definedName>
    <definedName name="A5_E6182090" localSheetId="21">#REF!</definedName>
    <definedName name="A5_E6182090">#REF!</definedName>
    <definedName name="A5_E6184090" localSheetId="21">#REF!</definedName>
    <definedName name="A5_E6184090">#REF!</definedName>
    <definedName name="A5_E6190090" localSheetId="21">#REF!</definedName>
    <definedName name="A5_E6190090">#REF!</definedName>
    <definedName name="A5_E6191090" localSheetId="21">#REF!</definedName>
    <definedName name="A5_E6191090">#REF!</definedName>
    <definedName name="A5_E6200090" localSheetId="21">#REF!</definedName>
    <definedName name="A5_E6200090">#REF!</definedName>
    <definedName name="A5_E6202010" localSheetId="21">#REF!</definedName>
    <definedName name="A5_E6202010">#REF!</definedName>
    <definedName name="A5_E6202020" localSheetId="21">#REF!</definedName>
    <definedName name="A5_E6202020">#REF!</definedName>
    <definedName name="A5_E6202030" localSheetId="21">#REF!</definedName>
    <definedName name="A5_E6202030">#REF!</definedName>
    <definedName name="A5_E6202040" localSheetId="21">#REF!</definedName>
    <definedName name="A5_E6202040">#REF!</definedName>
    <definedName name="A5_E6202050" localSheetId="21">#REF!</definedName>
    <definedName name="A5_E6202050">#REF!</definedName>
    <definedName name="A5_E6202060" localSheetId="21">#REF!</definedName>
    <definedName name="A5_E6202060">#REF!</definedName>
    <definedName name="A5_E6202085" localSheetId="21">#REF!</definedName>
    <definedName name="A5_E6202085">#REF!</definedName>
    <definedName name="A5_E6202090" localSheetId="21">#REF!</definedName>
    <definedName name="A5_E6202090">#REF!</definedName>
    <definedName name="A5_E6203090" localSheetId="21">#REF!</definedName>
    <definedName name="A5_E6203090">#REF!</definedName>
    <definedName name="A5_E6203095" localSheetId="21">#REF!</definedName>
    <definedName name="A5_E6203095">#REF!</definedName>
    <definedName name="A5_E6204010" localSheetId="21">#REF!</definedName>
    <definedName name="A5_E6204010">#REF!</definedName>
    <definedName name="A5_E6206090" localSheetId="21">#REF!</definedName>
    <definedName name="A5_E6206090">#REF!</definedName>
    <definedName name="A5_E6208010" localSheetId="21">#REF!</definedName>
    <definedName name="A5_E6208010">#REF!</definedName>
    <definedName name="A5_E6208015" localSheetId="21">#REF!</definedName>
    <definedName name="A5_E6208015">#REF!</definedName>
    <definedName name="A5_E6220090" localSheetId="21">#REF!</definedName>
    <definedName name="A5_E6220090">#REF!</definedName>
    <definedName name="A5_E6230090" localSheetId="21">#REF!</definedName>
    <definedName name="A5_E6230090">#REF!</definedName>
    <definedName name="A5_E6241010" localSheetId="21">#REF!</definedName>
    <definedName name="A5_E6241010">#REF!</definedName>
    <definedName name="A5_E6241020" localSheetId="21">#REF!</definedName>
    <definedName name="A5_E6241020">#REF!</definedName>
    <definedName name="A5_E6250090" localSheetId="21">#REF!</definedName>
    <definedName name="A5_E6250090">#REF!</definedName>
    <definedName name="A5_E6250095" localSheetId="21">#REF!</definedName>
    <definedName name="A5_E6250095">#REF!</definedName>
    <definedName name="A5_E6260002" localSheetId="21">#REF!</definedName>
    <definedName name="A5_E6260002">#REF!</definedName>
    <definedName name="A5_E6260004" localSheetId="21">#REF!</definedName>
    <definedName name="A5_E6260004">#REF!</definedName>
    <definedName name="A5_E6260005" localSheetId="21">#REF!</definedName>
    <definedName name="A5_E6260005">#REF!</definedName>
    <definedName name="A5_E6260007" localSheetId="21">#REF!</definedName>
    <definedName name="A5_E6260007">#REF!</definedName>
    <definedName name="A5_E6260010" localSheetId="21">#REF!</definedName>
    <definedName name="A5_E6260010">#REF!</definedName>
    <definedName name="A5_E6260012" localSheetId="21">#REF!</definedName>
    <definedName name="A5_E6260012">#REF!</definedName>
    <definedName name="A5_E6260016" localSheetId="21">#REF!</definedName>
    <definedName name="A5_E6260016">#REF!</definedName>
    <definedName name="A5_E6260018" localSheetId="21">#REF!</definedName>
    <definedName name="A5_E6260018">#REF!</definedName>
    <definedName name="A5_E6260020" localSheetId="21">#REF!</definedName>
    <definedName name="A5_E6260020">#REF!</definedName>
    <definedName name="A5_E6260021" localSheetId="21">#REF!</definedName>
    <definedName name="A5_E6260021">#REF!</definedName>
    <definedName name="A5_E6260026" localSheetId="21">#REF!</definedName>
    <definedName name="A5_E6260026">#REF!</definedName>
    <definedName name="A5_E6260030" localSheetId="21">#REF!</definedName>
    <definedName name="A5_E6260030">#REF!</definedName>
    <definedName name="A5_E6260031" localSheetId="21">#REF!</definedName>
    <definedName name="A5_E6260031">#REF!</definedName>
    <definedName name="A5_E6260032" localSheetId="21">#REF!</definedName>
    <definedName name="A5_E6260032">#REF!</definedName>
    <definedName name="A5_E6260033" localSheetId="21">#REF!</definedName>
    <definedName name="A5_E6260033">#REF!</definedName>
    <definedName name="A5_E6260034" localSheetId="21">#REF!</definedName>
    <definedName name="A5_E6260034">#REF!</definedName>
    <definedName name="A5_E6260035" localSheetId="21">#REF!</definedName>
    <definedName name="A5_E6260035">#REF!</definedName>
    <definedName name="A5_E6260036" localSheetId="21">#REF!</definedName>
    <definedName name="A5_E6260036">#REF!</definedName>
    <definedName name="A5_E6260038" localSheetId="21">#REF!</definedName>
    <definedName name="A5_E6260038">#REF!</definedName>
    <definedName name="A5_E6260040" localSheetId="21">#REF!</definedName>
    <definedName name="A5_E6260040">#REF!</definedName>
    <definedName name="A5_E6260041" localSheetId="21">#REF!</definedName>
    <definedName name="A5_E6260041">#REF!</definedName>
    <definedName name="A5_E6260045" localSheetId="21">#REF!</definedName>
    <definedName name="A5_E6260045">#REF!</definedName>
    <definedName name="A5_E6260050" localSheetId="21">#REF!</definedName>
    <definedName name="A5_E6260050">#REF!</definedName>
    <definedName name="A5_E6260052" localSheetId="21">#REF!</definedName>
    <definedName name="A5_E6260052">#REF!</definedName>
    <definedName name="A5_E6260054" localSheetId="21">#REF!</definedName>
    <definedName name="A5_E6260054">#REF!</definedName>
    <definedName name="A5_E6260056" localSheetId="21">#REF!</definedName>
    <definedName name="A5_E6260056">#REF!</definedName>
    <definedName name="A5_E6260058" localSheetId="21">#REF!</definedName>
    <definedName name="A5_E6260058">#REF!</definedName>
    <definedName name="A5_E6260064" localSheetId="21">#REF!</definedName>
    <definedName name="A5_E6260064">#REF!</definedName>
    <definedName name="A5_E6260068" localSheetId="21">#REF!</definedName>
    <definedName name="A5_E6260068">#REF!</definedName>
    <definedName name="A5_E6260092" localSheetId="21">#REF!</definedName>
    <definedName name="A5_E6260092">#REF!</definedName>
    <definedName name="A5_E6260094" localSheetId="21">#REF!</definedName>
    <definedName name="A5_E6260094">#REF!</definedName>
    <definedName name="A5_E6260096" localSheetId="21">#REF!</definedName>
    <definedName name="A5_E6260096">#REF!</definedName>
    <definedName name="A5_E6260097" localSheetId="21">#REF!</definedName>
    <definedName name="A5_E6260097">#REF!</definedName>
    <definedName name="A5_E6260200" localSheetId="21">#REF!</definedName>
    <definedName name="A5_E6260200">#REF!</definedName>
    <definedName name="A5_E6260205" localSheetId="21">#REF!</definedName>
    <definedName name="A5_E6260205">#REF!</definedName>
    <definedName name="A5_E6260210" localSheetId="21">#REF!</definedName>
    <definedName name="A5_E6260210">#REF!</definedName>
    <definedName name="A5_E6260220" localSheetId="21">#REF!</definedName>
    <definedName name="A5_E6260220">#REF!</definedName>
    <definedName name="A5_E6260221" localSheetId="21">#REF!</definedName>
    <definedName name="A5_E6260221">#REF!</definedName>
    <definedName name="A5_E6260225" localSheetId="21">#REF!</definedName>
    <definedName name="A5_E6260225">#REF!</definedName>
    <definedName name="A5_E6260230" localSheetId="21">#REF!</definedName>
    <definedName name="A5_E6260230">#REF!</definedName>
    <definedName name="A5_E6260300" localSheetId="21">#REF!</definedName>
    <definedName name="A5_E6260300">#REF!</definedName>
    <definedName name="A5_E6260301" localSheetId="21">#REF!</definedName>
    <definedName name="A5_E6260301">#REF!</definedName>
    <definedName name="A5_E6260302" localSheetId="21">#REF!</definedName>
    <definedName name="A5_E6260302">#REF!</definedName>
    <definedName name="A5_E6260303" localSheetId="21">#REF!</definedName>
    <definedName name="A5_E6260303">#REF!</definedName>
    <definedName name="A5_E6260410" localSheetId="21">#REF!</definedName>
    <definedName name="A5_E6260410">#REF!</definedName>
    <definedName name="A5_E6260435" localSheetId="21">#REF!</definedName>
    <definedName name="A5_E6260435">#REF!</definedName>
    <definedName name="A5_E6260455" localSheetId="21">#REF!</definedName>
    <definedName name="A5_E6260455">#REF!</definedName>
    <definedName name="A5_E6260465" localSheetId="21">#REF!</definedName>
    <definedName name="A5_E6260465">#REF!</definedName>
    <definedName name="A5_E6260515" localSheetId="21">#REF!</definedName>
    <definedName name="A5_E6260515">#REF!</definedName>
    <definedName name="A5_E6260992" localSheetId="21">#REF!</definedName>
    <definedName name="A5_E6260992">#REF!</definedName>
    <definedName name="A5_E6260993" localSheetId="21">#REF!</definedName>
    <definedName name="A5_E6260993">#REF!</definedName>
    <definedName name="A5_E6260999" localSheetId="21">#REF!</definedName>
    <definedName name="A5_E6260999">#REF!</definedName>
    <definedName name="A5_E626409D" localSheetId="21">#REF!</definedName>
    <definedName name="A5_E626409D">#REF!</definedName>
    <definedName name="A5_E6266020" localSheetId="21">#REF!</definedName>
    <definedName name="A5_E6266020">#REF!</definedName>
    <definedName name="A5_E6268050" localSheetId="21">#REF!</definedName>
    <definedName name="A5_E6268050">#REF!</definedName>
    <definedName name="A5_E6268051" localSheetId="21">#REF!</definedName>
    <definedName name="A5_E6268051">#REF!</definedName>
    <definedName name="A5_E6268090" localSheetId="21">#REF!</definedName>
    <definedName name="A5_E6268090">#REF!</definedName>
    <definedName name="A5_E6268100" localSheetId="21">#REF!</definedName>
    <definedName name="A5_E6268100">#REF!</definedName>
    <definedName name="A5_E6268120" localSheetId="21">#REF!</definedName>
    <definedName name="A5_E6268120">#REF!</definedName>
    <definedName name="A5_E6268130" localSheetId="21">#REF!</definedName>
    <definedName name="A5_E6268130">#REF!</definedName>
    <definedName name="A5_E6268150" localSheetId="21">#REF!</definedName>
    <definedName name="A5_E6268150">#REF!</definedName>
    <definedName name="A5_E626F107" localSheetId="21">#REF!</definedName>
    <definedName name="A5_E626F107">#REF!</definedName>
    <definedName name="A5_E700010" localSheetId="21">#REF!</definedName>
    <definedName name="A5_E700010">#REF!</definedName>
    <definedName name="A5_E702010" localSheetId="21">#REF!</definedName>
    <definedName name="A5_E702010">#REF!</definedName>
    <definedName name="A5_E702050" localSheetId="21">#REF!</definedName>
    <definedName name="A5_E702050">#REF!</definedName>
    <definedName name="A5_E702070" localSheetId="21">#REF!</definedName>
    <definedName name="A5_E702070">#REF!</definedName>
    <definedName name="A5_E704010" localSheetId="21">#REF!</definedName>
    <definedName name="A5_E704010">#REF!</definedName>
    <definedName name="A5_E704020" localSheetId="21">#REF!</definedName>
    <definedName name="A5_E704020">#REF!</definedName>
    <definedName name="A5_E704030" localSheetId="21">#REF!</definedName>
    <definedName name="A5_E704030">#REF!</definedName>
    <definedName name="A5_E704031" localSheetId="21">#REF!</definedName>
    <definedName name="A5_E704031">#REF!</definedName>
    <definedName name="A5_E704034" localSheetId="21">#REF!</definedName>
    <definedName name="A5_E704034">#REF!</definedName>
    <definedName name="A5_E704040" localSheetId="21">#REF!</definedName>
    <definedName name="A5_E704040">#REF!</definedName>
    <definedName name="A5_E704090" localSheetId="21">#REF!</definedName>
    <definedName name="A5_E704090">#REF!</definedName>
    <definedName name="A5_E708010" localSheetId="21">#REF!</definedName>
    <definedName name="A5_E708010">#REF!</definedName>
    <definedName name="A5_E708020" localSheetId="21">#REF!</definedName>
    <definedName name="A5_E708020">#REF!</definedName>
    <definedName name="A5_E708030" localSheetId="21">#REF!</definedName>
    <definedName name="A5_E708030">#REF!</definedName>
    <definedName name="A5_E708050" localSheetId="21">#REF!</definedName>
    <definedName name="A5_E708050">#REF!</definedName>
    <definedName name="A5_E708060" localSheetId="21">#REF!</definedName>
    <definedName name="A5_E708060">#REF!</definedName>
    <definedName name="A5_E708062" localSheetId="21">#REF!</definedName>
    <definedName name="A5_E708062">#REF!</definedName>
    <definedName name="A5_E708070" localSheetId="21">#REF!</definedName>
    <definedName name="A5_E708070">#REF!</definedName>
    <definedName name="A5_E708080" localSheetId="21">#REF!</definedName>
    <definedName name="A5_E708080">#REF!</definedName>
    <definedName name="A5_E708085" localSheetId="21">#REF!</definedName>
    <definedName name="A5_E708085">#REF!</definedName>
    <definedName name="A5_E708115" localSheetId="21">#REF!</definedName>
    <definedName name="A5_E708115">#REF!</definedName>
    <definedName name="A5_E708120" localSheetId="21">#REF!</definedName>
    <definedName name="A5_E708120">#REF!</definedName>
    <definedName name="A5_E708130" localSheetId="21">#REF!</definedName>
    <definedName name="A5_E708130">#REF!</definedName>
    <definedName name="A5_E708140" localSheetId="21">#REF!</definedName>
    <definedName name="A5_E708140">#REF!</definedName>
    <definedName name="A5_E708160" localSheetId="21">#REF!</definedName>
    <definedName name="A5_E708160">#REF!</definedName>
    <definedName name="A5_E708165" localSheetId="21">#REF!</definedName>
    <definedName name="A5_E708165">#REF!</definedName>
    <definedName name="A5_E708230" localSheetId="21">#REF!</definedName>
    <definedName name="A5_E708230">#REF!</definedName>
    <definedName name="A5_E708240" localSheetId="21">#REF!</definedName>
    <definedName name="A5_E708240">#REF!</definedName>
    <definedName name="A5_E708280" localSheetId="21">#REF!</definedName>
    <definedName name="A5_E708280">#REF!</definedName>
    <definedName name="A5_E711998" localSheetId="21">#REF!</definedName>
    <definedName name="A5_E711998">#REF!</definedName>
    <definedName name="A5_E711999" localSheetId="21">#REF!</definedName>
    <definedName name="A5_E711999">#REF!</definedName>
    <definedName name="A5_E712015" localSheetId="21">#REF!</definedName>
    <definedName name="A5_E712015">#REF!</definedName>
    <definedName name="A5_E712020" localSheetId="21">#REF!</definedName>
    <definedName name="A5_E712020">#REF!</definedName>
    <definedName name="A5_E712031" localSheetId="21">#REF!</definedName>
    <definedName name="A5_E712031">#REF!</definedName>
    <definedName name="A5_E712040" localSheetId="21">#REF!</definedName>
    <definedName name="A5_E712040">#REF!</definedName>
    <definedName name="A5_E717010" localSheetId="21">#REF!</definedName>
    <definedName name="A5_E717010">#REF!</definedName>
    <definedName name="A5_E717020" localSheetId="21">#REF!</definedName>
    <definedName name="A5_E717020">#REF!</definedName>
    <definedName name="A5_E717025" localSheetId="21">#REF!</definedName>
    <definedName name="A5_E717025">#REF!</definedName>
    <definedName name="A5_E717510" localSheetId="21">#REF!</definedName>
    <definedName name="A5_E717510">#REF!</definedName>
    <definedName name="A5_E717520" localSheetId="21">#REF!</definedName>
    <definedName name="A5_E717520">#REF!</definedName>
    <definedName name="A5_E717545" localSheetId="21">#REF!</definedName>
    <definedName name="A5_E717545">#REF!</definedName>
    <definedName name="A5_E717550" localSheetId="21">#REF!</definedName>
    <definedName name="A5_E717550">#REF!</definedName>
    <definedName name="A5_E720020" localSheetId="21">#REF!</definedName>
    <definedName name="A5_E720020">#REF!</definedName>
    <definedName name="A5_E720040" localSheetId="21">#REF!</definedName>
    <definedName name="A5_E720040">#REF!</definedName>
    <definedName name="A5_E722010" localSheetId="21">#REF!</definedName>
    <definedName name="A5_E722010">#REF!</definedName>
    <definedName name="A5_E722020" localSheetId="21">#REF!</definedName>
    <definedName name="A5_E722020">#REF!</definedName>
    <definedName name="A5_E722080" localSheetId="21">#REF!</definedName>
    <definedName name="A5_E722080">#REF!</definedName>
    <definedName name="A5_E722110" localSheetId="21">#REF!</definedName>
    <definedName name="A5_E722110">#REF!</definedName>
    <definedName name="A5_E722120" localSheetId="21">#REF!</definedName>
    <definedName name="A5_E722120">#REF!</definedName>
    <definedName name="A5_E722130" localSheetId="21">#REF!</definedName>
    <definedName name="A5_E722130">#REF!</definedName>
    <definedName name="A5_E722131" localSheetId="21">#REF!</definedName>
    <definedName name="A5_E722131">#REF!</definedName>
    <definedName name="A5_E722135" localSheetId="21">#REF!</definedName>
    <definedName name="A5_E722135">#REF!</definedName>
    <definedName name="A5_E722140" localSheetId="21">#REF!</definedName>
    <definedName name="A5_E722140">#REF!</definedName>
    <definedName name="A5_E722150" localSheetId="21">#REF!</definedName>
    <definedName name="A5_E722150">#REF!</definedName>
    <definedName name="A5_E722160" localSheetId="21">#REF!</definedName>
    <definedName name="A5_E722160">#REF!</definedName>
    <definedName name="A5_E722170" localSheetId="21">#REF!</definedName>
    <definedName name="A5_E722170">#REF!</definedName>
    <definedName name="A5_E722181" localSheetId="21">#REF!</definedName>
    <definedName name="A5_E722181">#REF!</definedName>
    <definedName name="A5_E722190" localSheetId="21">#REF!</definedName>
    <definedName name="A5_E722190">#REF!</definedName>
    <definedName name="A5_E722200" localSheetId="21">#REF!</definedName>
    <definedName name="A5_E722200">#REF!</definedName>
    <definedName name="A5_E722205" localSheetId="21">#REF!</definedName>
    <definedName name="A5_E722205">#REF!</definedName>
    <definedName name="A5_F1000090" localSheetId="21">#REF!</definedName>
    <definedName name="A5_F1000090">#REF!</definedName>
    <definedName name="A5_F1000091" localSheetId="21">#REF!</definedName>
    <definedName name="A5_F1000091">#REF!</definedName>
    <definedName name="A5_F100030" localSheetId="21">#REF!</definedName>
    <definedName name="A5_F100030">#REF!</definedName>
    <definedName name="A5_F100040" localSheetId="21">#REF!</definedName>
    <definedName name="A5_F100040">#REF!</definedName>
    <definedName name="A5_F100510" localSheetId="21">#REF!</definedName>
    <definedName name="A5_F100510">#REF!</definedName>
    <definedName name="A5_F100520" localSheetId="21">#REF!</definedName>
    <definedName name="A5_F100520">#REF!</definedName>
    <definedName name="A5_F100540" localSheetId="21">#REF!</definedName>
    <definedName name="A5_F100540">#REF!</definedName>
    <definedName name="A5_F101990" localSheetId="21">#REF!</definedName>
    <definedName name="A5_F101990">#REF!</definedName>
    <definedName name="A5_F102000" localSheetId="21">#REF!</definedName>
    <definedName name="A5_F102000">#REF!</definedName>
    <definedName name="A5_F102010" localSheetId="21">#REF!</definedName>
    <definedName name="A5_F102010">#REF!</definedName>
    <definedName name="A5_F102011" localSheetId="21">#REF!</definedName>
    <definedName name="A5_F102011">#REF!</definedName>
    <definedName name="A5_F102017" localSheetId="21">#REF!</definedName>
    <definedName name="A5_F102017">#REF!</definedName>
    <definedName name="A5_F102018" localSheetId="21">#REF!</definedName>
    <definedName name="A5_F102018">#REF!</definedName>
    <definedName name="A5_F102021" localSheetId="21">#REF!</definedName>
    <definedName name="A5_F102021">#REF!</definedName>
    <definedName name="A5_F102050" localSheetId="21">#REF!</definedName>
    <definedName name="A5_F102050">#REF!</definedName>
    <definedName name="A5_F102116" localSheetId="21">#REF!</definedName>
    <definedName name="A5_F102116">#REF!</definedName>
    <definedName name="A5_F102371" localSheetId="21">#REF!</definedName>
    <definedName name="A5_F102371">#REF!</definedName>
    <definedName name="A5_F102372" localSheetId="21">#REF!</definedName>
    <definedName name="A5_F102372">#REF!</definedName>
    <definedName name="A5_F102376" localSheetId="21">#REF!</definedName>
    <definedName name="A5_F102376">#REF!</definedName>
    <definedName name="A5_F102377" localSheetId="21">#REF!</definedName>
    <definedName name="A5_F102377">#REF!</definedName>
    <definedName name="A5_F102379" localSheetId="21">#REF!</definedName>
    <definedName name="A5_F102379">#REF!</definedName>
    <definedName name="A5_F102380" localSheetId="21">#REF!</definedName>
    <definedName name="A5_F102380">#REF!</definedName>
    <definedName name="A5_F102534" localSheetId="21">#REF!</definedName>
    <definedName name="A5_F102534">#REF!</definedName>
    <definedName name="A5_F102536" localSheetId="21">#REF!</definedName>
    <definedName name="A5_F102536">#REF!</definedName>
    <definedName name="A5_F102651" localSheetId="21">#REF!</definedName>
    <definedName name="A5_F102651">#REF!</definedName>
    <definedName name="A5_F102710" localSheetId="21">#REF!</definedName>
    <definedName name="A5_F102710">#REF!</definedName>
    <definedName name="A5_F102813" localSheetId="21">#REF!</definedName>
    <definedName name="A5_F102813">#REF!</definedName>
    <definedName name="A5_F102961" localSheetId="21">#REF!</definedName>
    <definedName name="A5_F102961">#REF!</definedName>
    <definedName name="A5_F111999" localSheetId="21">#REF!</definedName>
    <definedName name="A5_F111999">#REF!</definedName>
    <definedName name="A5_F114010" localSheetId="21">#REF!</definedName>
    <definedName name="A5_F114010">#REF!</definedName>
    <definedName name="A5_F114015" localSheetId="21">#REF!</definedName>
    <definedName name="A5_F114015">#REF!</definedName>
    <definedName name="A5_F116010" localSheetId="21">#REF!</definedName>
    <definedName name="A5_F116010">#REF!</definedName>
    <definedName name="A5_F116020" localSheetId="21">#REF!</definedName>
    <definedName name="A5_F116020">#REF!</definedName>
    <definedName name="A5_F118010" localSheetId="21">#REF!</definedName>
    <definedName name="A5_F118010">#REF!</definedName>
    <definedName name="A5_F120001" localSheetId="21">#REF!</definedName>
    <definedName name="A5_F120001">#REF!</definedName>
    <definedName name="A5_F1200090" localSheetId="21">#REF!</definedName>
    <definedName name="A5_F1200090">#REF!</definedName>
    <definedName name="A5_F120010" localSheetId="21">#REF!</definedName>
    <definedName name="A5_F120010">#REF!</definedName>
    <definedName name="A5_F121018" localSheetId="21">#REF!</definedName>
    <definedName name="A5_F121018">#REF!</definedName>
    <definedName name="A5_F121019" localSheetId="21">#REF!</definedName>
    <definedName name="A5_F121019">#REF!</definedName>
    <definedName name="A5_F121020" localSheetId="21">#REF!</definedName>
    <definedName name="A5_F121020">#REF!</definedName>
    <definedName name="A5_F121022" localSheetId="21">#REF!</definedName>
    <definedName name="A5_F121022">#REF!</definedName>
    <definedName name="A5_F121023" localSheetId="21">#REF!</definedName>
    <definedName name="A5_F121023">#REF!</definedName>
    <definedName name="A5_F121030" localSheetId="21">#REF!</definedName>
    <definedName name="A5_F121030">#REF!</definedName>
    <definedName name="A5_F121040" localSheetId="21">#REF!</definedName>
    <definedName name="A5_F121040">#REF!</definedName>
    <definedName name="A5_F121042" localSheetId="21">#REF!</definedName>
    <definedName name="A5_F121042">#REF!</definedName>
    <definedName name="A5_F121045" localSheetId="21">#REF!</definedName>
    <definedName name="A5_F121045">#REF!</definedName>
    <definedName name="A5_F121049" localSheetId="21">#REF!</definedName>
    <definedName name="A5_F121049">#REF!</definedName>
    <definedName name="A5_F121050" localSheetId="21">#REF!</definedName>
    <definedName name="A5_F121050">#REF!</definedName>
    <definedName name="A5_F121055" localSheetId="21">#REF!</definedName>
    <definedName name="A5_F121055">#REF!</definedName>
    <definedName name="A5_F121060" localSheetId="21">#REF!</definedName>
    <definedName name="A5_F121060">#REF!</definedName>
    <definedName name="A5_F121061" localSheetId="21">#REF!</definedName>
    <definedName name="A5_F121061">#REF!</definedName>
    <definedName name="A5_F121063" localSheetId="21">#REF!</definedName>
    <definedName name="A5_F121063">#REF!</definedName>
    <definedName name="A5_F121064" localSheetId="21">#REF!</definedName>
    <definedName name="A5_F121064">#REF!</definedName>
    <definedName name="A5_F121065" localSheetId="21">#REF!</definedName>
    <definedName name="A5_F121065">#REF!</definedName>
    <definedName name="A5_F121068" localSheetId="21">#REF!</definedName>
    <definedName name="A5_F121068">#REF!</definedName>
    <definedName name="A5_F121070" localSheetId="21">#REF!</definedName>
    <definedName name="A5_F121070">#REF!</definedName>
    <definedName name="A5_F121072" localSheetId="21">#REF!</definedName>
    <definedName name="A5_F121072">#REF!</definedName>
    <definedName name="A5_F121080" localSheetId="21">#REF!</definedName>
    <definedName name="A5_F121080">#REF!</definedName>
    <definedName name="A5_F121081" localSheetId="21">#REF!</definedName>
    <definedName name="A5_F121081">#REF!</definedName>
    <definedName name="A5_F121082" localSheetId="21">#REF!</definedName>
    <definedName name="A5_F121082">#REF!</definedName>
    <definedName name="A5_F121083" localSheetId="21">#REF!</definedName>
    <definedName name="A5_F121083">#REF!</definedName>
    <definedName name="A5_F121084" localSheetId="21">#REF!</definedName>
    <definedName name="A5_F121084">#REF!</definedName>
    <definedName name="A5_F121085" localSheetId="21">#REF!</definedName>
    <definedName name="A5_F121085">#REF!</definedName>
    <definedName name="A5_F121086" localSheetId="21">#REF!</definedName>
    <definedName name="A5_F121086">#REF!</definedName>
    <definedName name="A5_F121090" localSheetId="21">#REF!</definedName>
    <definedName name="A5_F121090">#REF!</definedName>
    <definedName name="A5_F121140" localSheetId="21">#REF!</definedName>
    <definedName name="A5_F121140">#REF!</definedName>
    <definedName name="A5_F121155" localSheetId="21">#REF!</definedName>
    <definedName name="A5_F121155">#REF!</definedName>
    <definedName name="A5_F121156" localSheetId="21">#REF!</definedName>
    <definedName name="A5_F121156">#REF!</definedName>
    <definedName name="A5_F121160" localSheetId="21">#REF!</definedName>
    <definedName name="A5_F121160">#REF!</definedName>
    <definedName name="A5_F121200" localSheetId="21">#REF!</definedName>
    <definedName name="A5_F121200">#REF!</definedName>
    <definedName name="A5_F121205" localSheetId="21">#REF!</definedName>
    <definedName name="A5_F121205">#REF!</definedName>
    <definedName name="A5_F121995" localSheetId="21">#REF!</definedName>
    <definedName name="A5_F121995">#REF!</definedName>
    <definedName name="A5_F121997" localSheetId="21">#REF!</definedName>
    <definedName name="A5_F121997">#REF!</definedName>
    <definedName name="A5_F121998" localSheetId="21">#REF!</definedName>
    <definedName name="A5_F121998">#REF!</definedName>
    <definedName name="A5_F121999" localSheetId="21">#REF!</definedName>
    <definedName name="A5_F121999">#REF!</definedName>
    <definedName name="A5_F123010" localSheetId="21">#REF!</definedName>
    <definedName name="A5_F123010">#REF!</definedName>
    <definedName name="A5_F123030" localSheetId="21">#REF!</definedName>
    <definedName name="A5_F123030">#REF!</definedName>
    <definedName name="A5_F123040" localSheetId="21">#REF!</definedName>
    <definedName name="A5_F123040">#REF!</definedName>
    <definedName name="A5_F123050" localSheetId="21">#REF!</definedName>
    <definedName name="A5_F123050">#REF!</definedName>
    <definedName name="A5_F124030" localSheetId="21">#REF!</definedName>
    <definedName name="A5_F124030">#REF!</definedName>
    <definedName name="A5_F124035" localSheetId="21">#REF!</definedName>
    <definedName name="A5_F124035">#REF!</definedName>
    <definedName name="A5_F124050" localSheetId="21">#REF!</definedName>
    <definedName name="A5_F124050">#REF!</definedName>
    <definedName name="A5_F124060" localSheetId="21">#REF!</definedName>
    <definedName name="A5_F124060">#REF!</definedName>
    <definedName name="A5_F124083" localSheetId="21">#REF!</definedName>
    <definedName name="A5_F124083">#REF!</definedName>
    <definedName name="A5_F126010" localSheetId="21">#REF!</definedName>
    <definedName name="A5_F126010">#REF!</definedName>
    <definedName name="A5_F126030" localSheetId="21">#REF!</definedName>
    <definedName name="A5_F126030">#REF!</definedName>
    <definedName name="A5_F126040" localSheetId="21">#REF!</definedName>
    <definedName name="A5_F126040">#REF!</definedName>
    <definedName name="A5_F126045" localSheetId="21">#REF!</definedName>
    <definedName name="A5_F126045">#REF!</definedName>
    <definedName name="A5_F127010" localSheetId="21">#REF!</definedName>
    <definedName name="A5_F127010">#REF!</definedName>
    <definedName name="A5_F1290090" localSheetId="21">#REF!</definedName>
    <definedName name="A5_F1290090">#REF!</definedName>
    <definedName name="A5_F129010" localSheetId="21">#REF!</definedName>
    <definedName name="A5_F129010">#REF!</definedName>
    <definedName name="A5_F133020" localSheetId="21">#REF!</definedName>
    <definedName name="A5_F133020">#REF!</definedName>
    <definedName name="A5_F133999" localSheetId="21">#REF!</definedName>
    <definedName name="A5_F133999">#REF!</definedName>
    <definedName name="A5_F134999" localSheetId="21">#REF!</definedName>
    <definedName name="A5_F134999">#REF!</definedName>
    <definedName name="A5_F135010" localSheetId="21">#REF!</definedName>
    <definedName name="A5_F135010">#REF!</definedName>
    <definedName name="A5_F135050" localSheetId="21">#REF!</definedName>
    <definedName name="A5_F135050">#REF!</definedName>
    <definedName name="A5_F135060" localSheetId="21">#REF!</definedName>
    <definedName name="A5_F135060">#REF!</definedName>
    <definedName name="A5_F136010" localSheetId="21">#REF!</definedName>
    <definedName name="A5_F136010">#REF!</definedName>
    <definedName name="A5_F137010" localSheetId="21">#REF!</definedName>
    <definedName name="A5_F137010">#REF!</definedName>
    <definedName name="A5_F137011" localSheetId="21">#REF!</definedName>
    <definedName name="A5_F137011">#REF!</definedName>
    <definedName name="A5_F137012" localSheetId="21">#REF!</definedName>
    <definedName name="A5_F137012">#REF!</definedName>
    <definedName name="A5_F137015" localSheetId="21">#REF!</definedName>
    <definedName name="A5_F137015">#REF!</definedName>
    <definedName name="A5_F138010" localSheetId="21">#REF!</definedName>
    <definedName name="A5_F138010">#REF!</definedName>
    <definedName name="A5_F138999" localSheetId="21">#REF!</definedName>
    <definedName name="A5_F138999">#REF!</definedName>
    <definedName name="A5_F139010" localSheetId="21">#REF!</definedName>
    <definedName name="A5_F139010">#REF!</definedName>
    <definedName name="A5_F1400090" localSheetId="21">#REF!</definedName>
    <definedName name="A5_F1400090">#REF!</definedName>
    <definedName name="A5_F141020" localSheetId="21">#REF!</definedName>
    <definedName name="A5_F141020">#REF!</definedName>
    <definedName name="A5_F141050" localSheetId="21">#REF!</definedName>
    <definedName name="A5_F141050">#REF!</definedName>
    <definedName name="A5_F143030" localSheetId="21">#REF!</definedName>
    <definedName name="A5_F143030">#REF!</definedName>
    <definedName name="A5_F143040" localSheetId="21">#REF!</definedName>
    <definedName name="A5_F143040">#REF!</definedName>
    <definedName name="A5_F144010" localSheetId="21">#REF!</definedName>
    <definedName name="A5_F144010">#REF!</definedName>
    <definedName name="A5_F144020" localSheetId="21">#REF!</definedName>
    <definedName name="A5_F144020">#REF!</definedName>
    <definedName name="A5_F144030" localSheetId="21">#REF!</definedName>
    <definedName name="A5_F144030">#REF!</definedName>
    <definedName name="A5_F146020" localSheetId="21">#REF!</definedName>
    <definedName name="A5_F146020">#REF!</definedName>
    <definedName name="A5_F147015" localSheetId="21">#REF!</definedName>
    <definedName name="A5_F147015">#REF!</definedName>
    <definedName name="A5_F147025" localSheetId="21">#REF!</definedName>
    <definedName name="A5_F147025">#REF!</definedName>
    <definedName name="A5_F147026" localSheetId="21">#REF!</definedName>
    <definedName name="A5_F147026">#REF!</definedName>
    <definedName name="A5_F147040" localSheetId="21">#REF!</definedName>
    <definedName name="A5_F147040">#REF!</definedName>
    <definedName name="A5_F147041" localSheetId="21">#REF!</definedName>
    <definedName name="A5_F147041">#REF!</definedName>
    <definedName name="A5_F147060" localSheetId="21">#REF!</definedName>
    <definedName name="A5_F147060">#REF!</definedName>
    <definedName name="A5_F148010" localSheetId="21">#REF!</definedName>
    <definedName name="A5_F148010">#REF!</definedName>
    <definedName name="A5_F150100" localSheetId="21">#REF!</definedName>
    <definedName name="A5_F150100">#REF!</definedName>
    <definedName name="A5_F151010" localSheetId="21">#REF!</definedName>
    <definedName name="A5_F151010">#REF!</definedName>
    <definedName name="A5_F152010" localSheetId="21">#REF!</definedName>
    <definedName name="A5_F152010">#REF!</definedName>
    <definedName name="A5_F153000" localSheetId="21">#REF!</definedName>
    <definedName name="A5_F153000">#REF!</definedName>
    <definedName name="A5_F154070" localSheetId="21">#REF!</definedName>
    <definedName name="A5_F154070">#REF!</definedName>
    <definedName name="A5_F156010" localSheetId="21">#REF!</definedName>
    <definedName name="A5_F156010">#REF!</definedName>
    <definedName name="A5_F157010" localSheetId="21">#REF!</definedName>
    <definedName name="A5_F157010">#REF!</definedName>
    <definedName name="A5_F157020" localSheetId="21">#REF!</definedName>
    <definedName name="A5_F157020">#REF!</definedName>
    <definedName name="A5_F157030" localSheetId="21">#REF!</definedName>
    <definedName name="A5_F157030">#REF!</definedName>
    <definedName name="A5_F157040" localSheetId="21">#REF!</definedName>
    <definedName name="A5_F157040">#REF!</definedName>
    <definedName name="A5_F157050" localSheetId="21">#REF!</definedName>
    <definedName name="A5_F157050">#REF!</definedName>
    <definedName name="A5_F157080" localSheetId="21">#REF!</definedName>
    <definedName name="A5_F157080">#REF!</definedName>
    <definedName name="A5_F161005" localSheetId="21">#REF!</definedName>
    <definedName name="A5_F161005">#REF!</definedName>
    <definedName name="A5_F162010" localSheetId="21">#REF!</definedName>
    <definedName name="A5_F162010">#REF!</definedName>
    <definedName name="A5_F162013" localSheetId="21">#REF!</definedName>
    <definedName name="A5_F162013">#REF!</definedName>
    <definedName name="A5_F162014" localSheetId="21">#REF!</definedName>
    <definedName name="A5_F162014">#REF!</definedName>
    <definedName name="A5_F162015" localSheetId="21">#REF!</definedName>
    <definedName name="A5_F162015">#REF!</definedName>
    <definedName name="A5_F162020" localSheetId="21">#REF!</definedName>
    <definedName name="A5_F162020">#REF!</definedName>
    <definedName name="A5_F162035" localSheetId="21">#REF!</definedName>
    <definedName name="A5_F162035">#REF!</definedName>
    <definedName name="A5_F162036" localSheetId="21">#REF!</definedName>
    <definedName name="A5_F162036">#REF!</definedName>
    <definedName name="A5_F163010" localSheetId="21">#REF!</definedName>
    <definedName name="A5_F163010">#REF!</definedName>
    <definedName name="A5_F163020" localSheetId="21">#REF!</definedName>
    <definedName name="A5_F163020">#REF!</definedName>
    <definedName name="A5_F163030" localSheetId="21">#REF!</definedName>
    <definedName name="A5_F163030">#REF!</definedName>
    <definedName name="A5_F164010" localSheetId="21">#REF!</definedName>
    <definedName name="A5_F164010">#REF!</definedName>
    <definedName name="A5_F166010" localSheetId="21">#REF!</definedName>
    <definedName name="A5_F166010">#REF!</definedName>
    <definedName name="A5_F166011" localSheetId="21">#REF!</definedName>
    <definedName name="A5_F166011">#REF!</definedName>
    <definedName name="A5_F167010" localSheetId="21">#REF!</definedName>
    <definedName name="A5_F167010">#REF!</definedName>
    <definedName name="A5_F169010" localSheetId="21">#REF!</definedName>
    <definedName name="A5_F169010">#REF!</definedName>
    <definedName name="A5_F170010" localSheetId="21">#REF!</definedName>
    <definedName name="A5_F170010">#REF!</definedName>
    <definedName name="A5_F171010" localSheetId="21">#REF!</definedName>
    <definedName name="A5_F171010">#REF!</definedName>
    <definedName name="A5_F171030" localSheetId="21">#REF!</definedName>
    <definedName name="A5_F171030">#REF!</definedName>
    <definedName name="A5_F171040" localSheetId="21">#REF!</definedName>
    <definedName name="A5_F171040">#REF!</definedName>
    <definedName name="A5_F172010" localSheetId="21">#REF!</definedName>
    <definedName name="A5_F172010">#REF!</definedName>
    <definedName name="A5_F172011" localSheetId="21">#REF!</definedName>
    <definedName name="A5_F172011">#REF!</definedName>
    <definedName name="A5_F172030" localSheetId="21">#REF!</definedName>
    <definedName name="A5_F172030">#REF!</definedName>
    <definedName name="A5_F172031" localSheetId="21">#REF!</definedName>
    <definedName name="A5_F172031">#REF!</definedName>
    <definedName name="A5_F172050" localSheetId="21">#REF!</definedName>
    <definedName name="A5_F172050">#REF!</definedName>
    <definedName name="A5_F172080" localSheetId="21">#REF!</definedName>
    <definedName name="A5_F172080">#REF!</definedName>
    <definedName name="A5_F172085" localSheetId="21">#REF!</definedName>
    <definedName name="A5_F172085">#REF!</definedName>
    <definedName name="A5_F172090" localSheetId="21">#REF!</definedName>
    <definedName name="A5_F172090">#REF!</definedName>
    <definedName name="A5_F172115" localSheetId="21">#REF!</definedName>
    <definedName name="A5_F172115">#REF!</definedName>
    <definedName name="A5_F172120" localSheetId="21">#REF!</definedName>
    <definedName name="A5_F172120">#REF!</definedName>
    <definedName name="A5_F173012" localSheetId="21">#REF!</definedName>
    <definedName name="A5_F173012">#REF!</definedName>
    <definedName name="A5_F173013" localSheetId="21">#REF!</definedName>
    <definedName name="A5_F173013">#REF!</definedName>
    <definedName name="A5_F173014" localSheetId="21">#REF!</definedName>
    <definedName name="A5_F173014">#REF!</definedName>
    <definedName name="A5_F173015" localSheetId="21">#REF!</definedName>
    <definedName name="A5_F173015">#REF!</definedName>
    <definedName name="A5_F173017" localSheetId="21">#REF!</definedName>
    <definedName name="A5_F173017">#REF!</definedName>
    <definedName name="A5_F173020" localSheetId="21">#REF!</definedName>
    <definedName name="A5_F173020">#REF!</definedName>
    <definedName name="A5_F174520" localSheetId="21">#REF!</definedName>
    <definedName name="A5_F174520">#REF!</definedName>
    <definedName name="A5_F174992" localSheetId="21">#REF!</definedName>
    <definedName name="A5_F174992">#REF!</definedName>
    <definedName name="A5_F174993" localSheetId="21">#REF!</definedName>
    <definedName name="A5_F174993">#REF!</definedName>
    <definedName name="A5_F174995" localSheetId="21">#REF!</definedName>
    <definedName name="A5_F174995">#REF!</definedName>
    <definedName name="A5_F174996" localSheetId="21">#REF!</definedName>
    <definedName name="A5_F174996">#REF!</definedName>
    <definedName name="A5_F174998" localSheetId="21">#REF!</definedName>
    <definedName name="A5_F174998">#REF!</definedName>
    <definedName name="A5_F174999" localSheetId="21">#REF!</definedName>
    <definedName name="A5_F174999">#REF!</definedName>
    <definedName name="A5_F175030" localSheetId="21">#REF!</definedName>
    <definedName name="A5_F175030">#REF!</definedName>
    <definedName name="A5_F176982" localSheetId="21">#REF!</definedName>
    <definedName name="A5_F176982">#REF!</definedName>
    <definedName name="A5_F176985" localSheetId="21">#REF!</definedName>
    <definedName name="A5_F176985">#REF!</definedName>
    <definedName name="A5_F176986" localSheetId="21">#REF!</definedName>
    <definedName name="A5_F176986">#REF!</definedName>
    <definedName name="A5_F176987" localSheetId="21">#REF!</definedName>
    <definedName name="A5_F176987">#REF!</definedName>
    <definedName name="A5_F176993" localSheetId="21">#REF!</definedName>
    <definedName name="A5_F176993">#REF!</definedName>
    <definedName name="A5_F176995" localSheetId="21">#REF!</definedName>
    <definedName name="A5_F176995">#REF!</definedName>
    <definedName name="A5_F176997" localSheetId="21">#REF!</definedName>
    <definedName name="A5_F176997">#REF!</definedName>
    <definedName name="A5_F176998" localSheetId="21">#REF!</definedName>
    <definedName name="A5_F176998">#REF!</definedName>
    <definedName name="A5_F176999" localSheetId="21">#REF!</definedName>
    <definedName name="A5_F176999">#REF!</definedName>
    <definedName name="A5_F177010" localSheetId="21">#REF!</definedName>
    <definedName name="A5_F177010">#REF!</definedName>
    <definedName name="A5_F177011" localSheetId="21">#REF!</definedName>
    <definedName name="A5_F177011">#REF!</definedName>
    <definedName name="A5_F177015" localSheetId="21">#REF!</definedName>
    <definedName name="A5_F177015">#REF!</definedName>
    <definedName name="A5_F177999" localSheetId="21">#REF!</definedName>
    <definedName name="A5_F177999">#REF!</definedName>
    <definedName name="A5_F179021" localSheetId="21">#REF!</definedName>
    <definedName name="A5_F179021">#REF!</definedName>
    <definedName name="A5_F179022" localSheetId="21">#REF!</definedName>
    <definedName name="A5_F179022">#REF!</definedName>
    <definedName name="A5_F179023" localSheetId="21">#REF!</definedName>
    <definedName name="A5_F179023">#REF!</definedName>
    <definedName name="A5_F179026" localSheetId="21">#REF!</definedName>
    <definedName name="A5_F179026">#REF!</definedName>
    <definedName name="A5_F179030" localSheetId="21">#REF!</definedName>
    <definedName name="A5_F179030">#REF!</definedName>
    <definedName name="A5_F179031" localSheetId="21">#REF!</definedName>
    <definedName name="A5_F179031">#REF!</definedName>
    <definedName name="A5_F179032" localSheetId="21">#REF!</definedName>
    <definedName name="A5_F179032">#REF!</definedName>
    <definedName name="A5_F179033" localSheetId="21">#REF!</definedName>
    <definedName name="A5_F179033">#REF!</definedName>
    <definedName name="A5_F179034" localSheetId="21">#REF!</definedName>
    <definedName name="A5_F179034">#REF!</definedName>
    <definedName name="A5_F179035" localSheetId="21">#REF!</definedName>
    <definedName name="A5_F179035">#REF!</definedName>
    <definedName name="A5_F179036" localSheetId="21">#REF!</definedName>
    <definedName name="A5_F179036">#REF!</definedName>
    <definedName name="A5_F179038" localSheetId="21">#REF!</definedName>
    <definedName name="A5_F179038">#REF!</definedName>
    <definedName name="A5_F179039" localSheetId="21">#REF!</definedName>
    <definedName name="A5_F179039">#REF!</definedName>
    <definedName name="A5_F179041" localSheetId="21">#REF!</definedName>
    <definedName name="A5_F179041">#REF!</definedName>
    <definedName name="A5_F179042" localSheetId="21">#REF!</definedName>
    <definedName name="A5_F179042">#REF!</definedName>
    <definedName name="A5_F179059" localSheetId="21">#REF!</definedName>
    <definedName name="A5_F179059">#REF!</definedName>
    <definedName name="A5_F179060" localSheetId="21">#REF!</definedName>
    <definedName name="A5_F179060">#REF!</definedName>
    <definedName name="A5_F179062" localSheetId="21">#REF!</definedName>
    <definedName name="A5_F179062">#REF!</definedName>
    <definedName name="A5_F179064" localSheetId="21">#REF!</definedName>
    <definedName name="A5_F179064">#REF!</definedName>
    <definedName name="A5_F179070" localSheetId="21">#REF!</definedName>
    <definedName name="A5_F179070">#REF!</definedName>
    <definedName name="A5_F179072" localSheetId="21">#REF!</definedName>
    <definedName name="A5_F179072">#REF!</definedName>
    <definedName name="A5_F179079" localSheetId="21">#REF!</definedName>
    <definedName name="A5_F179079">#REF!</definedName>
    <definedName name="A5_F179080" localSheetId="21">#REF!</definedName>
    <definedName name="A5_F179080">#REF!</definedName>
    <definedName name="A5_F179088" localSheetId="21">#REF!</definedName>
    <definedName name="A5_F179088">#REF!</definedName>
    <definedName name="A5_F179089" localSheetId="21">#REF!</definedName>
    <definedName name="A5_F179089">#REF!</definedName>
    <definedName name="A5_F179090" localSheetId="21">#REF!</definedName>
    <definedName name="A5_F179090">#REF!</definedName>
    <definedName name="A5_F179091" localSheetId="21">#REF!</definedName>
    <definedName name="A5_F179091">#REF!</definedName>
    <definedName name="A5_F179092" localSheetId="21">#REF!</definedName>
    <definedName name="A5_F179092">#REF!</definedName>
    <definedName name="A5_F179093" localSheetId="21">#REF!</definedName>
    <definedName name="A5_F179093">#REF!</definedName>
    <definedName name="A5_F179094" localSheetId="21">#REF!</definedName>
    <definedName name="A5_F179094">#REF!</definedName>
    <definedName name="A5_F179095" localSheetId="21">#REF!</definedName>
    <definedName name="A5_F179095">#REF!</definedName>
    <definedName name="A5_F179096" localSheetId="21">#REF!</definedName>
    <definedName name="A5_F179096">#REF!</definedName>
    <definedName name="A5_F179105" localSheetId="21">#REF!</definedName>
    <definedName name="A5_F179105">#REF!</definedName>
    <definedName name="A5_F179110" localSheetId="21">#REF!</definedName>
    <definedName name="A5_F179110">#REF!</definedName>
    <definedName name="A5_F179120" localSheetId="21">#REF!</definedName>
    <definedName name="A5_F179120">#REF!</definedName>
    <definedName name="A5_F179130" localSheetId="21">#REF!</definedName>
    <definedName name="A5_F179130">#REF!</definedName>
    <definedName name="A5_F179140" localSheetId="21">#REF!</definedName>
    <definedName name="A5_F179140">#REF!</definedName>
    <definedName name="A5_F179150" localSheetId="21">#REF!</definedName>
    <definedName name="A5_F179150">#REF!</definedName>
    <definedName name="A5_F179220" localSheetId="21">#REF!</definedName>
    <definedName name="A5_F179220">#REF!</definedName>
    <definedName name="A5_F179230" localSheetId="21">#REF!</definedName>
    <definedName name="A5_F179230">#REF!</definedName>
    <definedName name="A5_F179240" localSheetId="21">#REF!</definedName>
    <definedName name="A5_F179240">#REF!</definedName>
    <definedName name="A5_F179250" localSheetId="21">#REF!</definedName>
    <definedName name="A5_F179250">#REF!</definedName>
    <definedName name="A5_F179260" localSheetId="21">#REF!</definedName>
    <definedName name="A5_F179260">#REF!</definedName>
    <definedName name="A5_F179270" localSheetId="21">#REF!</definedName>
    <definedName name="A5_F179270">#REF!</definedName>
    <definedName name="A5_F1800001" localSheetId="21">#REF!</definedName>
    <definedName name="A5_F1800001">#REF!</definedName>
    <definedName name="A5_F1800002" localSheetId="21">#REF!</definedName>
    <definedName name="A5_F1800002">#REF!</definedName>
    <definedName name="A5_F1800003" localSheetId="21">#REF!</definedName>
    <definedName name="A5_F1800003">#REF!</definedName>
    <definedName name="A5_F1800004" localSheetId="21">#REF!</definedName>
    <definedName name="A5_F1800004">#REF!</definedName>
    <definedName name="A5_F1800015" localSheetId="21">#REF!</definedName>
    <definedName name="A5_F1800015">#REF!</definedName>
    <definedName name="A5_F1800020" localSheetId="21">#REF!</definedName>
    <definedName name="A5_F1800020">#REF!</definedName>
    <definedName name="A5_F1800025" localSheetId="21">#REF!</definedName>
    <definedName name="A5_F1800025">#REF!</definedName>
    <definedName name="A5_F1800030" localSheetId="21">#REF!</definedName>
    <definedName name="A5_F1800030">#REF!</definedName>
    <definedName name="A5_F1800035" localSheetId="21">#REF!</definedName>
    <definedName name="A5_F1800035">#REF!</definedName>
    <definedName name="A5_F1800040" localSheetId="21">#REF!</definedName>
    <definedName name="A5_F1800040">#REF!</definedName>
    <definedName name="A5_F1800050" localSheetId="21">#REF!</definedName>
    <definedName name="A5_F1800050">#REF!</definedName>
    <definedName name="A5_F1800060" localSheetId="21">#REF!</definedName>
    <definedName name="A5_F1800060">#REF!</definedName>
    <definedName name="A5_F1800070" localSheetId="21">#REF!</definedName>
    <definedName name="A5_F1800070">#REF!</definedName>
    <definedName name="A5_F1800072" localSheetId="21">#REF!</definedName>
    <definedName name="A5_F1800072">#REF!</definedName>
    <definedName name="A5_F1800080" localSheetId="21">#REF!</definedName>
    <definedName name="A5_F1800080">#REF!</definedName>
    <definedName name="A5_F1800086" localSheetId="21">#REF!</definedName>
    <definedName name="A5_F1800086">#REF!</definedName>
    <definedName name="A5_F1800090" localSheetId="21">#REF!</definedName>
    <definedName name="A5_F1800090">#REF!</definedName>
    <definedName name="A5_F1800092" localSheetId="21">#REF!</definedName>
    <definedName name="A5_F1800092">#REF!</definedName>
    <definedName name="A5_F1800202" localSheetId="21">#REF!</definedName>
    <definedName name="A5_F1800202">#REF!</definedName>
    <definedName name="A5_F1800210" localSheetId="21">#REF!</definedName>
    <definedName name="A5_F1800210">#REF!</definedName>
    <definedName name="A5_F1800230" localSheetId="21">#REF!</definedName>
    <definedName name="A5_F1800230">#REF!</definedName>
    <definedName name="A5_F1800605" localSheetId="21">#REF!</definedName>
    <definedName name="A5_F1800605">#REF!</definedName>
    <definedName name="A5_F1800610" localSheetId="21">#REF!</definedName>
    <definedName name="A5_F1800610">#REF!</definedName>
    <definedName name="A5_F183010" localSheetId="21">#REF!</definedName>
    <definedName name="A5_F183010">#REF!</definedName>
    <definedName name="A5_F184025" localSheetId="21">#REF!</definedName>
    <definedName name="A5_F184025">#REF!</definedName>
    <definedName name="A5_F184030" localSheetId="21">#REF!</definedName>
    <definedName name="A5_F184030">#REF!</definedName>
    <definedName name="A5_F184035" localSheetId="21">#REF!</definedName>
    <definedName name="A5_F184035">#REF!</definedName>
    <definedName name="A5_F186010" localSheetId="21">#REF!</definedName>
    <definedName name="A5_F186010">#REF!</definedName>
    <definedName name="A5_F186020" localSheetId="21">#REF!</definedName>
    <definedName name="A5_F186020">#REF!</definedName>
    <definedName name="A5_F188010" localSheetId="21">#REF!</definedName>
    <definedName name="A5_F188010">#REF!</definedName>
    <definedName name="A5_F188085" localSheetId="21">#REF!</definedName>
    <definedName name="A5_F188085">#REF!</definedName>
    <definedName name="A5_F188130" localSheetId="21">#REF!</definedName>
    <definedName name="A5_F188130">#REF!</definedName>
    <definedName name="A5_F193010" localSheetId="21">#REF!</definedName>
    <definedName name="A5_F193010">#REF!</definedName>
    <definedName name="A5_F193020" localSheetId="21">#REF!</definedName>
    <definedName name="A5_F193020">#REF!</definedName>
    <definedName name="A5_F193021" localSheetId="21">#REF!</definedName>
    <definedName name="A5_F193021">#REF!</definedName>
    <definedName name="A5_F193025" localSheetId="21">#REF!</definedName>
    <definedName name="A5_F193025">#REF!</definedName>
    <definedName name="A5_F193026" localSheetId="21">#REF!</definedName>
    <definedName name="A5_F193026">#REF!</definedName>
    <definedName name="A5_F193070" localSheetId="21">#REF!</definedName>
    <definedName name="A5_F193070">#REF!</definedName>
    <definedName name="A5_F193071" localSheetId="21">#REF!</definedName>
    <definedName name="A5_F193071">#REF!</definedName>
    <definedName name="A5_F193072" localSheetId="21">#REF!</definedName>
    <definedName name="A5_F193072">#REF!</definedName>
    <definedName name="A5_F193090" localSheetId="21">#REF!</definedName>
    <definedName name="A5_F193090">#REF!</definedName>
    <definedName name="A5_F193095" localSheetId="21">#REF!</definedName>
    <definedName name="A5_F193095">#REF!</definedName>
    <definedName name="A5_F194010" localSheetId="21">#REF!</definedName>
    <definedName name="A5_F194010">#REF!</definedName>
    <definedName name="A5_F194030" localSheetId="21">#REF!</definedName>
    <definedName name="A5_F194030">#REF!</definedName>
    <definedName name="A5_F1950010" localSheetId="21">#REF!</definedName>
    <definedName name="A5_F1950010">#REF!</definedName>
    <definedName name="A5_F1950082" localSheetId="21">#REF!</definedName>
    <definedName name="A5_F1950082">#REF!</definedName>
    <definedName name="A5_F1950090" localSheetId="21">#REF!</definedName>
    <definedName name="A5_F1950090">#REF!</definedName>
    <definedName name="A5_F1950092" localSheetId="21">#REF!</definedName>
    <definedName name="A5_F1950092">#REF!</definedName>
    <definedName name="A5_F1950336" localSheetId="21">#REF!</definedName>
    <definedName name="A5_F1950336">#REF!</definedName>
    <definedName name="A5_F1950401" localSheetId="21">#REF!</definedName>
    <definedName name="A5_F1950401">#REF!</definedName>
    <definedName name="A5_F1950940" localSheetId="21">#REF!</definedName>
    <definedName name="A5_F1950940">#REF!</definedName>
    <definedName name="A5_F1950990" localSheetId="21">#REF!</definedName>
    <definedName name="A5_F1950990">#REF!</definedName>
    <definedName name="A5_F1951005" localSheetId="21">#REF!</definedName>
    <definedName name="A5_F1951005">#REF!</definedName>
    <definedName name="A5_F1951015" localSheetId="21">#REF!</definedName>
    <definedName name="A5_F1951015">#REF!</definedName>
    <definedName name="A5_F1951020" localSheetId="21">#REF!</definedName>
    <definedName name="A5_F1951020">#REF!</definedName>
    <definedName name="A5_F200001" localSheetId="21">#REF!</definedName>
    <definedName name="A5_F200001">#REF!</definedName>
    <definedName name="A5_F200010" localSheetId="21">#REF!</definedName>
    <definedName name="A5_F200010">#REF!</definedName>
    <definedName name="A5_F201010" localSheetId="21">#REF!</definedName>
    <definedName name="A5_F201010">#REF!</definedName>
    <definedName name="A5_F202015" localSheetId="21">#REF!</definedName>
    <definedName name="A5_F202015">#REF!</definedName>
    <definedName name="A5_F203010" localSheetId="21">#REF!</definedName>
    <definedName name="A5_F203010">#REF!</definedName>
    <definedName name="A5_F203015" localSheetId="21">#REF!</definedName>
    <definedName name="A5_F203015">#REF!</definedName>
    <definedName name="A5_F203020" localSheetId="21">#REF!</definedName>
    <definedName name="A5_F203020">#REF!</definedName>
    <definedName name="A5_F203030" localSheetId="21">#REF!</definedName>
    <definedName name="A5_F203030">#REF!</definedName>
    <definedName name="A5_F203040" localSheetId="21">#REF!</definedName>
    <definedName name="A5_F203040">#REF!</definedName>
    <definedName name="A5_F203050" localSheetId="21">#REF!</definedName>
    <definedName name="A5_F203050">#REF!</definedName>
    <definedName name="A5_F204010" localSheetId="21">#REF!</definedName>
    <definedName name="A5_F204010">#REF!</definedName>
    <definedName name="A5_F204020" localSheetId="21">#REF!</definedName>
    <definedName name="A5_F204020">#REF!</definedName>
    <definedName name="A5_F204110" localSheetId="21">#REF!</definedName>
    <definedName name="A5_F204110">#REF!</definedName>
    <definedName name="A5_F204220" localSheetId="21">#REF!</definedName>
    <definedName name="A5_F204220">#REF!</definedName>
    <definedName name="A5_F204230" localSheetId="21">#REF!</definedName>
    <definedName name="A5_F204230">#REF!</definedName>
    <definedName name="A5_F204260" localSheetId="21">#REF!</definedName>
    <definedName name="A5_F204260">#REF!</definedName>
    <definedName name="A5_F204330" localSheetId="21">#REF!</definedName>
    <definedName name="A5_F204330">#REF!</definedName>
    <definedName name="A5_F204410" localSheetId="21">#REF!</definedName>
    <definedName name="A5_F204410">#REF!</definedName>
    <definedName name="A5_F204420" localSheetId="21">#REF!</definedName>
    <definedName name="A5_F204420">#REF!</definedName>
    <definedName name="A5_F204520" localSheetId="21">#REF!</definedName>
    <definedName name="A5_F204520">#REF!</definedName>
    <definedName name="A5_F204530" localSheetId="21">#REF!</definedName>
    <definedName name="A5_F204530">#REF!</definedName>
    <definedName name="A5_F204720" localSheetId="21">#REF!</definedName>
    <definedName name="A5_F204720">#REF!</definedName>
    <definedName name="A5_F205001" localSheetId="21">#REF!</definedName>
    <definedName name="A5_F205001">#REF!</definedName>
    <definedName name="A5_F205003" localSheetId="21">#REF!</definedName>
    <definedName name="A5_F205003">#REF!</definedName>
    <definedName name="A5_F205005" localSheetId="21">#REF!</definedName>
    <definedName name="A5_F205005">#REF!</definedName>
    <definedName name="A5_F205006" localSheetId="21">#REF!</definedName>
    <definedName name="A5_F205006">#REF!</definedName>
    <definedName name="A5_F205007" localSheetId="21">#REF!</definedName>
    <definedName name="A5_F205007">#REF!</definedName>
    <definedName name="A5_F2091005" localSheetId="21">#REF!</definedName>
    <definedName name="A5_F2091005">#REF!</definedName>
    <definedName name="A5_F2091030" localSheetId="21">#REF!</definedName>
    <definedName name="A5_F2091030">#REF!</definedName>
    <definedName name="A5_F2091070" localSheetId="21">#REF!</definedName>
    <definedName name="A5_F2091070">#REF!</definedName>
    <definedName name="A5_F2091080" localSheetId="21">#REF!</definedName>
    <definedName name="A5_F2091080">#REF!</definedName>
    <definedName name="A5_F2091090" localSheetId="21">#REF!</definedName>
    <definedName name="A5_F2091090">#REF!</definedName>
    <definedName name="A5_F213792" localSheetId="21">#REF!</definedName>
    <definedName name="A5_F213792">#REF!</definedName>
    <definedName name="A5_F213806" localSheetId="21">#REF!</definedName>
    <definedName name="A5_F213806">#REF!</definedName>
    <definedName name="A5_F213813" localSheetId="21">#REF!</definedName>
    <definedName name="A5_F213813">#REF!</definedName>
    <definedName name="A5_F213816" localSheetId="21">#REF!</definedName>
    <definedName name="A5_F213816">#REF!</definedName>
    <definedName name="A5_F213817" localSheetId="21">#REF!</definedName>
    <definedName name="A5_F213817">#REF!</definedName>
    <definedName name="A5_F213818" localSheetId="21">#REF!</definedName>
    <definedName name="A5_F213818">#REF!</definedName>
    <definedName name="A5_F213820" localSheetId="21">#REF!</definedName>
    <definedName name="A5_F213820">#REF!</definedName>
    <definedName name="A5_F213824" localSheetId="21">#REF!</definedName>
    <definedName name="A5_F213824">#REF!</definedName>
    <definedName name="A5_F213825" localSheetId="21">#REF!</definedName>
    <definedName name="A5_F213825">#REF!</definedName>
    <definedName name="A5_F213826" localSheetId="21">#REF!</definedName>
    <definedName name="A5_F213826">#REF!</definedName>
    <definedName name="A5_F213831" localSheetId="21">#REF!</definedName>
    <definedName name="A5_F213831">#REF!</definedName>
    <definedName name="A5_F213832" localSheetId="21">#REF!</definedName>
    <definedName name="A5_F213832">#REF!</definedName>
    <definedName name="A5_F213834" localSheetId="21">#REF!</definedName>
    <definedName name="A5_F213834">#REF!</definedName>
    <definedName name="A5_F213842" localSheetId="21">#REF!</definedName>
    <definedName name="A5_F213842">#REF!</definedName>
    <definedName name="A5_F213893" localSheetId="21">#REF!</definedName>
    <definedName name="A5_F213893">#REF!</definedName>
    <definedName name="A5_F213895" localSheetId="21">#REF!</definedName>
    <definedName name="A5_F213895">#REF!</definedName>
    <definedName name="A5_F213902" localSheetId="21">#REF!</definedName>
    <definedName name="A5_F213902">#REF!</definedName>
    <definedName name="A5_F213918" localSheetId="21">#REF!</definedName>
    <definedName name="A5_F213918">#REF!</definedName>
    <definedName name="A5_F213938" localSheetId="21">#REF!</definedName>
    <definedName name="A5_F213938">#REF!</definedName>
    <definedName name="A5_F213967" localSheetId="21">#REF!</definedName>
    <definedName name="A5_F213967">#REF!</definedName>
    <definedName name="A5_F213988" localSheetId="21">#REF!</definedName>
    <definedName name="A5_F213988">#REF!</definedName>
    <definedName name="A5_F213994" localSheetId="21">#REF!</definedName>
    <definedName name="A5_F213994">#REF!</definedName>
    <definedName name="A5_F213995" localSheetId="21">#REF!</definedName>
    <definedName name="A5_F213995">#REF!</definedName>
    <definedName name="A5_F213997" localSheetId="21">#REF!</definedName>
    <definedName name="A5_F213997">#REF!</definedName>
    <definedName name="A5_F213999" localSheetId="21">#REF!</definedName>
    <definedName name="A5_F213999">#REF!</definedName>
    <definedName name="A5_F214010" localSheetId="21">#REF!</definedName>
    <definedName name="A5_F214010">#REF!</definedName>
    <definedName name="A5_F215010" localSheetId="21">#REF!</definedName>
    <definedName name="A5_F215010">#REF!</definedName>
    <definedName name="A5_F215020" localSheetId="21">#REF!</definedName>
    <definedName name="A5_F215020">#REF!</definedName>
    <definedName name="A5_F216090" localSheetId="21">#REF!</definedName>
    <definedName name="A5_F216090">#REF!</definedName>
    <definedName name="A5_F217010" localSheetId="21">#REF!</definedName>
    <definedName name="A5_F217010">#REF!</definedName>
    <definedName name="A5_F2200070" localSheetId="21">#REF!</definedName>
    <definedName name="A5_F2200070">#REF!</definedName>
    <definedName name="A5_F2200090" localSheetId="21">#REF!</definedName>
    <definedName name="A5_F2200090">#REF!</definedName>
    <definedName name="A5_F220010" localSheetId="21">#REF!</definedName>
    <definedName name="A5_F220010">#REF!</definedName>
    <definedName name="A5_F2200100" localSheetId="21">#REF!</definedName>
    <definedName name="A5_F2200100">#REF!</definedName>
    <definedName name="A5_F2200110" localSheetId="21">#REF!</definedName>
    <definedName name="A5_F2200110">#REF!</definedName>
    <definedName name="A5_F2200120" localSheetId="21">#REF!</definedName>
    <definedName name="A5_F2200120">#REF!</definedName>
    <definedName name="A5_F2200130" localSheetId="21">#REF!</definedName>
    <definedName name="A5_F2200130">#REF!</definedName>
    <definedName name="A5_F2200160" localSheetId="21">#REF!</definedName>
    <definedName name="A5_F2200160">#REF!</definedName>
    <definedName name="A5_F2200170" localSheetId="21">#REF!</definedName>
    <definedName name="A5_F2200170">#REF!</definedName>
    <definedName name="A5_F220020" localSheetId="21">#REF!</definedName>
    <definedName name="A5_F220020">#REF!</definedName>
    <definedName name="A5_F220510" localSheetId="21">#REF!</definedName>
    <definedName name="A5_F220510">#REF!</definedName>
    <definedName name="A5_F220520" localSheetId="21">#REF!</definedName>
    <definedName name="A5_F220520">#REF!</definedName>
    <definedName name="A5_F221050" localSheetId="21">#REF!</definedName>
    <definedName name="A5_F221050">#REF!</definedName>
    <definedName name="A5_F221135" localSheetId="21">#REF!</definedName>
    <definedName name="A5_F221135">#REF!</definedName>
    <definedName name="A5_F221140" localSheetId="21">#REF!</definedName>
    <definedName name="A5_F221140">#REF!</definedName>
    <definedName name="A5_F221142" localSheetId="21">#REF!</definedName>
    <definedName name="A5_F221142">#REF!</definedName>
    <definedName name="A5_F221143" localSheetId="21">#REF!</definedName>
    <definedName name="A5_F221143">#REF!</definedName>
    <definedName name="A5_F221144" localSheetId="21">#REF!</definedName>
    <definedName name="A5_F221144">#REF!</definedName>
    <definedName name="A5_F221146" localSheetId="21">#REF!</definedName>
    <definedName name="A5_F221146">#REF!</definedName>
    <definedName name="A5_F221148" localSheetId="21">#REF!</definedName>
    <definedName name="A5_F221148">#REF!</definedName>
    <definedName name="A5_F221149" localSheetId="21">#REF!</definedName>
    <definedName name="A5_F221149">#REF!</definedName>
    <definedName name="A5_F221151" localSheetId="21">#REF!</definedName>
    <definedName name="A5_F221151">#REF!</definedName>
    <definedName name="A5_F221152" localSheetId="21">#REF!</definedName>
    <definedName name="A5_F221152">#REF!</definedName>
    <definedName name="A5_F221153" localSheetId="21">#REF!</definedName>
    <definedName name="A5_F221153">#REF!</definedName>
    <definedName name="A5_F221160" localSheetId="21">#REF!</definedName>
    <definedName name="A5_F221160">#REF!</definedName>
    <definedName name="A5_F221165" localSheetId="21">#REF!</definedName>
    <definedName name="A5_F221165">#REF!</definedName>
    <definedName name="A5_F221180" localSheetId="21">#REF!</definedName>
    <definedName name="A5_F221180">#REF!</definedName>
    <definedName name="A5_F222010" localSheetId="21">#REF!</definedName>
    <definedName name="A5_F222010">#REF!</definedName>
    <definedName name="A5_F223010" localSheetId="21">#REF!</definedName>
    <definedName name="A5_F223010">#REF!</definedName>
    <definedName name="A5_F223011" localSheetId="21">#REF!</definedName>
    <definedName name="A5_F223011">#REF!</definedName>
    <definedName name="A5_F223015" localSheetId="21">#REF!</definedName>
    <definedName name="A5_F223015">#REF!</definedName>
    <definedName name="A5_F223025" localSheetId="21">#REF!</definedName>
    <definedName name="A5_F223025">#REF!</definedName>
    <definedName name="A5_F223030" localSheetId="21">#REF!</definedName>
    <definedName name="A5_F223030">#REF!</definedName>
    <definedName name="A5_F228011" localSheetId="21">#REF!</definedName>
    <definedName name="A5_F228011">#REF!</definedName>
    <definedName name="A5_F231010" localSheetId="21">#REF!</definedName>
    <definedName name="A5_F231010">#REF!</definedName>
    <definedName name="A5_F231011" localSheetId="21">#REF!</definedName>
    <definedName name="A5_F231011">#REF!</definedName>
    <definedName name="A5_F232001" localSheetId="21">#REF!</definedName>
    <definedName name="A5_F232001">#REF!</definedName>
    <definedName name="A5_F232002" localSheetId="21">#REF!</definedName>
    <definedName name="A5_F232002">#REF!</definedName>
    <definedName name="A5_F232003" localSheetId="21">#REF!</definedName>
    <definedName name="A5_F232003">#REF!</definedName>
    <definedName name="A5_F232010" localSheetId="21">#REF!</definedName>
    <definedName name="A5_F232010">#REF!</definedName>
    <definedName name="A5_F232011" localSheetId="21">#REF!</definedName>
    <definedName name="A5_F232011">#REF!</definedName>
    <definedName name="A5_F232030" localSheetId="21">#REF!</definedName>
    <definedName name="A5_F232030">#REF!</definedName>
    <definedName name="A5_F232050" localSheetId="21">#REF!</definedName>
    <definedName name="A5_F232050">#REF!</definedName>
    <definedName name="A5_F232150" localSheetId="21">#REF!</definedName>
    <definedName name="A5_F232150">#REF!</definedName>
    <definedName name="A5_F240010" localSheetId="21">#REF!</definedName>
    <definedName name="A5_F240010">#REF!</definedName>
    <definedName name="A5_F240035" localSheetId="21">#REF!</definedName>
    <definedName name="A5_F240035">#REF!</definedName>
    <definedName name="A5_F240060" localSheetId="21">#REF!</definedName>
    <definedName name="A5_F240060">#REF!</definedName>
    <definedName name="A5_F240065" localSheetId="21">#REF!</definedName>
    <definedName name="A5_F240065">#REF!</definedName>
    <definedName name="A5_F240066" localSheetId="21">#REF!</definedName>
    <definedName name="A5_F240066">#REF!</definedName>
    <definedName name="A5_F240067" localSheetId="21">#REF!</definedName>
    <definedName name="A5_F240067">#REF!</definedName>
    <definedName name="A5_F240080" localSheetId="21">#REF!</definedName>
    <definedName name="A5_F240080">#REF!</definedName>
    <definedName name="A5_F241140" localSheetId="21">#REF!</definedName>
    <definedName name="A5_F241140">#REF!</definedName>
    <definedName name="A5_F242010" localSheetId="21">#REF!</definedName>
    <definedName name="A5_F242010">#REF!</definedName>
    <definedName name="A5_F242020" localSheetId="21">#REF!</definedName>
    <definedName name="A5_F242020">#REF!</definedName>
    <definedName name="A5_F243010" localSheetId="21">#REF!</definedName>
    <definedName name="A5_F243010">#REF!</definedName>
    <definedName name="A5_F244010" localSheetId="21">#REF!</definedName>
    <definedName name="A5_F244010">#REF!</definedName>
    <definedName name="A5_F244011" localSheetId="21">#REF!</definedName>
    <definedName name="A5_F244011">#REF!</definedName>
    <definedName name="A5_F244015" localSheetId="21">#REF!</definedName>
    <definedName name="A5_F244015">#REF!</definedName>
    <definedName name="A5_F244020" localSheetId="21">#REF!</definedName>
    <definedName name="A5_F244020">#REF!</definedName>
    <definedName name="A5_F244030" localSheetId="21">#REF!</definedName>
    <definedName name="A5_F244030">#REF!</definedName>
    <definedName name="A5_F245010" localSheetId="21">#REF!</definedName>
    <definedName name="A5_F245010">#REF!</definedName>
    <definedName name="A5_F245015" localSheetId="21">#REF!</definedName>
    <definedName name="A5_F245015">#REF!</definedName>
    <definedName name="A5_F246010" localSheetId="21">#REF!</definedName>
    <definedName name="A5_F246010">#REF!</definedName>
    <definedName name="A5_F246020" localSheetId="21">#REF!</definedName>
    <definedName name="A5_F246020">#REF!</definedName>
    <definedName name="A5_F246030" localSheetId="21">#REF!</definedName>
    <definedName name="A5_F246030">#REF!</definedName>
    <definedName name="A5_F247010" localSheetId="21">#REF!</definedName>
    <definedName name="A5_F247010">#REF!</definedName>
    <definedName name="A5_F247030" localSheetId="21">#REF!</definedName>
    <definedName name="A5_F247030">#REF!</definedName>
    <definedName name="A5_F247050" localSheetId="21">#REF!</definedName>
    <definedName name="A5_F247050">#REF!</definedName>
    <definedName name="A5_F248010" localSheetId="21">#REF!</definedName>
    <definedName name="A5_F248010">#REF!</definedName>
    <definedName name="A5_F248500" localSheetId="21">#REF!</definedName>
    <definedName name="A5_F248500">#REF!</definedName>
    <definedName name="A5_F249100" localSheetId="21">#REF!</definedName>
    <definedName name="A5_F249100">#REF!</definedName>
    <definedName name="A5_F2510090" localSheetId="21">#REF!</definedName>
    <definedName name="A5_F2510090">#REF!</definedName>
    <definedName name="A5_F251010" localSheetId="21">#REF!</definedName>
    <definedName name="A5_F251010">#REF!</definedName>
    <definedName name="A5_F2510100" localSheetId="21">#REF!</definedName>
    <definedName name="A5_F2510100">#REF!</definedName>
    <definedName name="A5_F2510110" localSheetId="21">#REF!</definedName>
    <definedName name="A5_F2510110">#REF!</definedName>
    <definedName name="A5_F2510120" localSheetId="21">#REF!</definedName>
    <definedName name="A5_F2510120">#REF!</definedName>
    <definedName name="A5_F2520090" localSheetId="21">#REF!</definedName>
    <definedName name="A5_F2520090">#REF!</definedName>
    <definedName name="A5_F254010" localSheetId="21">#REF!</definedName>
    <definedName name="A5_F254010">#REF!</definedName>
    <definedName name="A5_F254020" localSheetId="21">#REF!</definedName>
    <definedName name="A5_F254020">#REF!</definedName>
    <definedName name="A5_F254030" localSheetId="21">#REF!</definedName>
    <definedName name="A5_F254030">#REF!</definedName>
    <definedName name="A5_F254031" localSheetId="21">#REF!</definedName>
    <definedName name="A5_F254031">#REF!</definedName>
    <definedName name="A5_F255010" localSheetId="21">#REF!</definedName>
    <definedName name="A5_F255010">#REF!</definedName>
    <definedName name="A5_F255011" localSheetId="21">#REF!</definedName>
    <definedName name="A5_F255011">#REF!</definedName>
    <definedName name="A5_F255020" localSheetId="21">#REF!</definedName>
    <definedName name="A5_F255020">#REF!</definedName>
    <definedName name="A5_F256000" localSheetId="21">#REF!</definedName>
    <definedName name="A5_F256000">#REF!</definedName>
    <definedName name="A5_F256001" localSheetId="21">#REF!</definedName>
    <definedName name="A5_F256001">#REF!</definedName>
    <definedName name="A5_F257010" localSheetId="21">#REF!</definedName>
    <definedName name="A5_F257010">#REF!</definedName>
    <definedName name="A5_F257023" localSheetId="21">#REF!</definedName>
    <definedName name="A5_F257023">#REF!</definedName>
    <definedName name="A5_F257024" localSheetId="21">#REF!</definedName>
    <definedName name="A5_F257024">#REF!</definedName>
    <definedName name="A5_F257027" localSheetId="21">#REF!</definedName>
    <definedName name="A5_F257027">#REF!</definedName>
    <definedName name="A5_F257028" localSheetId="21">#REF!</definedName>
    <definedName name="A5_F257028">#REF!</definedName>
    <definedName name="A5_F257029" localSheetId="21">#REF!</definedName>
    <definedName name="A5_F257029">#REF!</definedName>
    <definedName name="A5_F258010" localSheetId="21">#REF!</definedName>
    <definedName name="A5_F258010">#REF!</definedName>
    <definedName name="A5_F258020" localSheetId="21">#REF!</definedName>
    <definedName name="A5_F258020">#REF!</definedName>
    <definedName name="A5_F258021" localSheetId="21">#REF!</definedName>
    <definedName name="A5_F258021">#REF!</definedName>
    <definedName name="A5_F258030" localSheetId="21">#REF!</definedName>
    <definedName name="A5_F258030">#REF!</definedName>
    <definedName name="A5_F258031" localSheetId="21">#REF!</definedName>
    <definedName name="A5_F258031">#REF!</definedName>
    <definedName name="A5_F259020" localSheetId="21">#REF!</definedName>
    <definedName name="A5_F259020">#REF!</definedName>
    <definedName name="A5_F259021" localSheetId="21">#REF!</definedName>
    <definedName name="A5_F259021">#REF!</definedName>
    <definedName name="A5_F259040" localSheetId="21">#REF!</definedName>
    <definedName name="A5_F259040">#REF!</definedName>
    <definedName name="A5_F259041" localSheetId="21">#REF!</definedName>
    <definedName name="A5_F259041">#REF!</definedName>
    <definedName name="A5_F259042" localSheetId="21">#REF!</definedName>
    <definedName name="A5_F259042">#REF!</definedName>
    <definedName name="A5_F259043" localSheetId="21">#REF!</definedName>
    <definedName name="A5_F259043">#REF!</definedName>
    <definedName name="A5_F259044" localSheetId="21">#REF!</definedName>
    <definedName name="A5_F259044">#REF!</definedName>
    <definedName name="A5_F259045" localSheetId="21">#REF!</definedName>
    <definedName name="A5_F259045">#REF!</definedName>
    <definedName name="A5_F2600005" localSheetId="21">#REF!</definedName>
    <definedName name="A5_F2600005">#REF!</definedName>
    <definedName name="A5_F2600011" localSheetId="21">#REF!</definedName>
    <definedName name="A5_F2600011">#REF!</definedName>
    <definedName name="A5_F2600015" localSheetId="21">#REF!</definedName>
    <definedName name="A5_F2600015">#REF!</definedName>
    <definedName name="A5_F2600020" localSheetId="21">#REF!</definedName>
    <definedName name="A5_F2600020">#REF!</definedName>
    <definedName name="A5_F2600030" localSheetId="21">#REF!</definedName>
    <definedName name="A5_F2600030">#REF!</definedName>
    <definedName name="A5_F2600031" localSheetId="21">#REF!</definedName>
    <definedName name="A5_F2600031">#REF!</definedName>
    <definedName name="A5_F2600040" localSheetId="21">#REF!</definedName>
    <definedName name="A5_F2600040">#REF!</definedName>
    <definedName name="A5_F2600055" localSheetId="21">#REF!</definedName>
    <definedName name="A5_F2600055">#REF!</definedName>
    <definedName name="A5_F2600080" localSheetId="21">#REF!</definedName>
    <definedName name="A5_F2600080">#REF!</definedName>
    <definedName name="A5_F2600090" localSheetId="21">#REF!</definedName>
    <definedName name="A5_F2600090">#REF!</definedName>
    <definedName name="A5_F2600201" localSheetId="21">#REF!</definedName>
    <definedName name="A5_F2600201">#REF!</definedName>
    <definedName name="A5_F2600205" localSheetId="21">#REF!</definedName>
    <definedName name="A5_F2600205">#REF!</definedName>
    <definedName name="A5_F2600207" localSheetId="21">#REF!</definedName>
    <definedName name="A5_F2600207">#REF!</definedName>
    <definedName name="A5_F2600209" localSheetId="21">#REF!</definedName>
    <definedName name="A5_F2600209">#REF!</definedName>
    <definedName name="A5_F2600218" localSheetId="21">#REF!</definedName>
    <definedName name="A5_F2600218">#REF!</definedName>
    <definedName name="A5_F2600220" localSheetId="21">#REF!</definedName>
    <definedName name="A5_F2600220">#REF!</definedName>
    <definedName name="A5_F2600221" localSheetId="21">#REF!</definedName>
    <definedName name="A5_F2600221">#REF!</definedName>
    <definedName name="A5_F2600224" localSheetId="21">#REF!</definedName>
    <definedName name="A5_F2600224">#REF!</definedName>
    <definedName name="A5_F2600226" localSheetId="21">#REF!</definedName>
    <definedName name="A5_F2600226">#REF!</definedName>
    <definedName name="A5_F2600229" localSheetId="21">#REF!</definedName>
    <definedName name="A5_F2600229">#REF!</definedName>
    <definedName name="A5_F2600230" localSheetId="21">#REF!</definedName>
    <definedName name="A5_F2600230">#REF!</definedName>
    <definedName name="A5_F2600231" localSheetId="21">#REF!</definedName>
    <definedName name="A5_F2600231">#REF!</definedName>
    <definedName name="A5_F2600232" localSheetId="21">#REF!</definedName>
    <definedName name="A5_F2600232">#REF!</definedName>
    <definedName name="A5_F262010" localSheetId="21">#REF!</definedName>
    <definedName name="A5_F262010">#REF!</definedName>
    <definedName name="A5_F263010" localSheetId="21">#REF!</definedName>
    <definedName name="A5_F263010">#REF!</definedName>
    <definedName name="A5_F264050" localSheetId="21">#REF!</definedName>
    <definedName name="A5_F264050">#REF!</definedName>
    <definedName name="A5_F265010" localSheetId="21">#REF!</definedName>
    <definedName name="A5_F265010">#REF!</definedName>
    <definedName name="A5_F265020" localSheetId="21">#REF!</definedName>
    <definedName name="A5_F265020">#REF!</definedName>
    <definedName name="A5_F265025" localSheetId="21">#REF!</definedName>
    <definedName name="A5_F265025">#REF!</definedName>
    <definedName name="A5_F265030" localSheetId="21">#REF!</definedName>
    <definedName name="A5_F265030">#REF!</definedName>
    <definedName name="A5_F265035" localSheetId="21">#REF!</definedName>
    <definedName name="A5_F265035">#REF!</definedName>
    <definedName name="A5_F265150" localSheetId="21">#REF!</definedName>
    <definedName name="A5_F265150">#REF!</definedName>
    <definedName name="A5_F265190" localSheetId="21">#REF!</definedName>
    <definedName name="A5_F265190">#REF!</definedName>
    <definedName name="A5_F265192" localSheetId="21">#REF!</definedName>
    <definedName name="A5_F265192">#REF!</definedName>
    <definedName name="A5_F265193" localSheetId="21">#REF!</definedName>
    <definedName name="A5_F265193">#REF!</definedName>
    <definedName name="A5_F265310" localSheetId="21">#REF!</definedName>
    <definedName name="A5_F265310">#REF!</definedName>
    <definedName name="A5_F269010" localSheetId="21">#REF!</definedName>
    <definedName name="A5_F269010">#REF!</definedName>
    <definedName name="A5_F269013" localSheetId="21">#REF!</definedName>
    <definedName name="A5_F269013">#REF!</definedName>
    <definedName name="A5_F269018" localSheetId="21">#REF!</definedName>
    <definedName name="A5_F269018">#REF!</definedName>
    <definedName name="A5_F269020" localSheetId="21">#REF!</definedName>
    <definedName name="A5_F269020">#REF!</definedName>
    <definedName name="A5_F269030" localSheetId="21">#REF!</definedName>
    <definedName name="A5_F269030">#REF!</definedName>
    <definedName name="A5_F269066" localSheetId="21">#REF!</definedName>
    <definedName name="A5_F269066">#REF!</definedName>
    <definedName name="A5_F269068" localSheetId="21">#REF!</definedName>
    <definedName name="A5_F269068">#REF!</definedName>
    <definedName name="A5_F269069" localSheetId="21">#REF!</definedName>
    <definedName name="A5_F269069">#REF!</definedName>
    <definedName name="A5_F269070" localSheetId="21">#REF!</definedName>
    <definedName name="A5_F269070">#REF!</definedName>
    <definedName name="A5_F269071" localSheetId="21">#REF!</definedName>
    <definedName name="A5_F269071">#REF!</definedName>
    <definedName name="A5_F269075" localSheetId="21">#REF!</definedName>
    <definedName name="A5_F269075">#REF!</definedName>
    <definedName name="A5_F269082" localSheetId="21">#REF!</definedName>
    <definedName name="A5_F269082">#REF!</definedName>
    <definedName name="A5_F269084" localSheetId="21">#REF!</definedName>
    <definedName name="A5_F269084">#REF!</definedName>
    <definedName name="A5_F269085" localSheetId="21">#REF!</definedName>
    <definedName name="A5_F269085">#REF!</definedName>
    <definedName name="A5_F275010" localSheetId="21">#REF!</definedName>
    <definedName name="A5_F275010">#REF!</definedName>
    <definedName name="A5_F275020" localSheetId="21">#REF!</definedName>
    <definedName name="A5_F275020">#REF!</definedName>
    <definedName name="A5_F275021" localSheetId="21">#REF!</definedName>
    <definedName name="A5_F275021">#REF!</definedName>
    <definedName name="A5_F275030" localSheetId="21">#REF!</definedName>
    <definedName name="A5_F275030">#REF!</definedName>
    <definedName name="A5_F275040" localSheetId="21">#REF!</definedName>
    <definedName name="A5_F275040">#REF!</definedName>
    <definedName name="A5_F276999" localSheetId="21">#REF!</definedName>
    <definedName name="A5_F276999">#REF!</definedName>
    <definedName name="A5_F277010" localSheetId="21">#REF!</definedName>
    <definedName name="A5_F277010">#REF!</definedName>
    <definedName name="A5_F277018" localSheetId="21">#REF!</definedName>
    <definedName name="A5_F277018">#REF!</definedName>
    <definedName name="A5_F277020" localSheetId="21">#REF!</definedName>
    <definedName name="A5_F277020">#REF!</definedName>
    <definedName name="A5_F277200" localSheetId="21">#REF!</definedName>
    <definedName name="A5_F277200">#REF!</definedName>
    <definedName name="A5_F282010" localSheetId="21">#REF!</definedName>
    <definedName name="A5_F282010">#REF!</definedName>
    <definedName name="A5_F285020" localSheetId="21">#REF!</definedName>
    <definedName name="A5_F285020">#REF!</definedName>
    <definedName name="A5_F285030" localSheetId="21">#REF!</definedName>
    <definedName name="A5_F285030">#REF!</definedName>
    <definedName name="A5_F285031" localSheetId="21">#REF!</definedName>
    <definedName name="A5_F285031">#REF!</definedName>
    <definedName name="A5_F285032" localSheetId="21">#REF!</definedName>
    <definedName name="A5_F285032">#REF!</definedName>
    <definedName name="A5_F285033" localSheetId="21">#REF!</definedName>
    <definedName name="A5_F285033">#REF!</definedName>
    <definedName name="A5_F285034" localSheetId="21">#REF!</definedName>
    <definedName name="A5_F285034">#REF!</definedName>
    <definedName name="A5_F285035" localSheetId="21">#REF!</definedName>
    <definedName name="A5_F285035">#REF!</definedName>
    <definedName name="A5_F285036" localSheetId="21">#REF!</definedName>
    <definedName name="A5_F285036">#REF!</definedName>
    <definedName name="A5_F285050" localSheetId="21">#REF!</definedName>
    <definedName name="A5_F285050">#REF!</definedName>
    <definedName name="A5_F285060" localSheetId="21">#REF!</definedName>
    <definedName name="A5_F285060">#REF!</definedName>
    <definedName name="A5_F285100" localSheetId="21">#REF!</definedName>
    <definedName name="A5_F285100">#REF!</definedName>
    <definedName name="A5_F285150" localSheetId="21">#REF!</definedName>
    <definedName name="A5_F285150">#REF!</definedName>
    <definedName name="A5_F287010" localSheetId="21">#REF!</definedName>
    <definedName name="A5_F287010">#REF!</definedName>
    <definedName name="A5_F289010" localSheetId="21">#REF!</definedName>
    <definedName name="A5_F289010">#REF!</definedName>
    <definedName name="A5_F290010" localSheetId="21">#REF!</definedName>
    <definedName name="A5_F290010">#REF!</definedName>
    <definedName name="A5_F290041" localSheetId="21">#REF!</definedName>
    <definedName name="A5_F290041">#REF!</definedName>
    <definedName name="A5_F290051" localSheetId="21">#REF!</definedName>
    <definedName name="A5_F290051">#REF!</definedName>
    <definedName name="A5_F295010" localSheetId="21">#REF!</definedName>
    <definedName name="A5_F295010">#REF!</definedName>
    <definedName name="A5_F295011" localSheetId="21">#REF!</definedName>
    <definedName name="A5_F295011">#REF!</definedName>
    <definedName name="A5_F297050" localSheetId="21">#REF!</definedName>
    <definedName name="A5_F297050">#REF!</definedName>
    <definedName name="A5_F297090" localSheetId="21">#REF!</definedName>
    <definedName name="A5_F297090">#REF!</definedName>
    <definedName name="A5_F297095" localSheetId="21">#REF!</definedName>
    <definedName name="A5_F297095">#REF!</definedName>
    <definedName name="A5_F297992" localSheetId="21">#REF!</definedName>
    <definedName name="A5_F297992">#REF!</definedName>
    <definedName name="A5_F297993" localSheetId="21">#REF!</definedName>
    <definedName name="A5_F297993">#REF!</definedName>
    <definedName name="A5_F297998" localSheetId="21">#REF!</definedName>
    <definedName name="A5_F297998">#REF!</definedName>
    <definedName name="A5_F297999" localSheetId="21">#REF!</definedName>
    <definedName name="A5_F297999">#REF!</definedName>
    <definedName name="A5_F298012" localSheetId="21">#REF!</definedName>
    <definedName name="A5_F298012">#REF!</definedName>
    <definedName name="A5_F298021" localSheetId="21">#REF!</definedName>
    <definedName name="A5_F298021">#REF!</definedName>
    <definedName name="A5_F298022" localSheetId="21">#REF!</definedName>
    <definedName name="A5_F298022">#REF!</definedName>
    <definedName name="A5_F298030" localSheetId="21">#REF!</definedName>
    <definedName name="A5_F298030">#REF!</definedName>
    <definedName name="A5_F298031" localSheetId="21">#REF!</definedName>
    <definedName name="A5_F298031">#REF!</definedName>
    <definedName name="A5_F298050" localSheetId="21">#REF!</definedName>
    <definedName name="A5_F298050">#REF!</definedName>
    <definedName name="A5_F3100090" localSheetId="21">#REF!</definedName>
    <definedName name="A5_F3100090">#REF!</definedName>
    <definedName name="A5_F3150090" localSheetId="21">#REF!</definedName>
    <definedName name="A5_F3150090">#REF!</definedName>
    <definedName name="A5_F3150092" localSheetId="21">#REF!</definedName>
    <definedName name="A5_F3150092">#REF!</definedName>
    <definedName name="A5_F3200005" localSheetId="21">#REF!</definedName>
    <definedName name="A5_F3200005">#REF!</definedName>
    <definedName name="A5_F3200006" localSheetId="21">#REF!</definedName>
    <definedName name="A5_F3200006">#REF!</definedName>
    <definedName name="A5_F3200008" localSheetId="21">#REF!</definedName>
    <definedName name="A5_F3200008">#REF!</definedName>
    <definedName name="A5_F3200010" localSheetId="21">#REF!</definedName>
    <definedName name="A5_F3200010">#REF!</definedName>
    <definedName name="A5_F3200015" localSheetId="21">#REF!</definedName>
    <definedName name="A5_F3200015">#REF!</definedName>
    <definedName name="A5_F3200016" localSheetId="21">#REF!</definedName>
    <definedName name="A5_F3200016">#REF!</definedName>
    <definedName name="A5_F3200018" localSheetId="21">#REF!</definedName>
    <definedName name="A5_F3200018">#REF!</definedName>
    <definedName name="A5_F3200025" localSheetId="21">#REF!</definedName>
    <definedName name="A5_F3200025">#REF!</definedName>
    <definedName name="A5_F3200027" localSheetId="21">#REF!</definedName>
    <definedName name="A5_F3200027">#REF!</definedName>
    <definedName name="A5_F3200030" localSheetId="21">#REF!</definedName>
    <definedName name="A5_F3200030">#REF!</definedName>
    <definedName name="A5_F3200035" localSheetId="21">#REF!</definedName>
    <definedName name="A5_F3200035">#REF!</definedName>
    <definedName name="A5_F3200040" localSheetId="21">#REF!</definedName>
    <definedName name="A5_F3200040">#REF!</definedName>
    <definedName name="A5_F3200045" localSheetId="21">#REF!</definedName>
    <definedName name="A5_F3200045">#REF!</definedName>
    <definedName name="A5_F3200046" localSheetId="21">#REF!</definedName>
    <definedName name="A5_F3200046">#REF!</definedName>
    <definedName name="A5_F3200055" localSheetId="21">#REF!</definedName>
    <definedName name="A5_F3200055">#REF!</definedName>
    <definedName name="A5_F3200065" localSheetId="21">#REF!</definedName>
    <definedName name="A5_F3200065">#REF!</definedName>
    <definedName name="A5_F3200070" localSheetId="21">#REF!</definedName>
    <definedName name="A5_F3200070">#REF!</definedName>
    <definedName name="A5_F3200071" localSheetId="21">#REF!</definedName>
    <definedName name="A5_F3200071">#REF!</definedName>
    <definedName name="A5_F3200072" localSheetId="21">#REF!</definedName>
    <definedName name="A5_F3200072">#REF!</definedName>
    <definedName name="A5_F3200080" localSheetId="21">#REF!</definedName>
    <definedName name="A5_F3200080">#REF!</definedName>
    <definedName name="A5_F3200090" localSheetId="21">#REF!</definedName>
    <definedName name="A5_F3200090">#REF!</definedName>
    <definedName name="A5_F3200091" localSheetId="21">#REF!</definedName>
    <definedName name="A5_F3200091">#REF!</definedName>
    <definedName name="A5_F3200092" localSheetId="21">#REF!</definedName>
    <definedName name="A5_F3200092">#REF!</definedName>
    <definedName name="A5_F3200120" localSheetId="21">#REF!</definedName>
    <definedName name="A5_F3200120">#REF!</definedName>
    <definedName name="A5_F3200130" localSheetId="21">#REF!</definedName>
    <definedName name="A5_F3200130">#REF!</definedName>
    <definedName name="A5_F3200140" localSheetId="21">#REF!</definedName>
    <definedName name="A5_F3200140">#REF!</definedName>
    <definedName name="A5_F3200201" localSheetId="21">#REF!</definedName>
    <definedName name="A5_F3200201">#REF!</definedName>
    <definedName name="A5_F3200202" localSheetId="21">#REF!</definedName>
    <definedName name="A5_F3200202">#REF!</definedName>
    <definedName name="A5_F3200203" localSheetId="21">#REF!</definedName>
    <definedName name="A5_F3200203">#REF!</definedName>
    <definedName name="A5_F3200206" localSheetId="21">#REF!</definedName>
    <definedName name="A5_F3200206">#REF!</definedName>
    <definedName name="A5_F3200211" localSheetId="21">#REF!</definedName>
    <definedName name="A5_F3200211">#REF!</definedName>
    <definedName name="A5_F3200214" localSheetId="21">#REF!</definedName>
    <definedName name="A5_F3200214">#REF!</definedName>
    <definedName name="A5_F3200215" localSheetId="21">#REF!</definedName>
    <definedName name="A5_F3200215">#REF!</definedName>
    <definedName name="A5_F3200216" localSheetId="21">#REF!</definedName>
    <definedName name="A5_F3200216">#REF!</definedName>
    <definedName name="A5_F3200220" localSheetId="21">#REF!</definedName>
    <definedName name="A5_F3200220">#REF!</definedName>
    <definedName name="A5_F3200225" localSheetId="21">#REF!</definedName>
    <definedName name="A5_F3200225">#REF!</definedName>
    <definedName name="A5_F3200369" localSheetId="21">#REF!</definedName>
    <definedName name="A5_F3200369">#REF!</definedName>
    <definedName name="A5_F3200406" localSheetId="21">#REF!</definedName>
    <definedName name="A5_F3200406">#REF!</definedName>
    <definedName name="A5_F3200502" localSheetId="21">#REF!</definedName>
    <definedName name="A5_F3200502">#REF!</definedName>
    <definedName name="A5_F3200605" localSheetId="21">#REF!</definedName>
    <definedName name="A5_F3200605">#REF!</definedName>
    <definedName name="A5_F3600090" localSheetId="21">#REF!</definedName>
    <definedName name="A5_F3600090">#REF!</definedName>
    <definedName name="A5_F3700005" localSheetId="21">#REF!</definedName>
    <definedName name="A5_F3700005">#REF!</definedName>
    <definedName name="A5_F3700007" localSheetId="21">#REF!</definedName>
    <definedName name="A5_F3700007">#REF!</definedName>
    <definedName name="A5_F3700008" localSheetId="21">#REF!</definedName>
    <definedName name="A5_F3700008">#REF!</definedName>
    <definedName name="A5_F3700010" localSheetId="21">#REF!</definedName>
    <definedName name="A5_F3700010">#REF!</definedName>
    <definedName name="A5_F3700011" localSheetId="21">#REF!</definedName>
    <definedName name="A5_F3700011">#REF!</definedName>
    <definedName name="A5_F3700015" localSheetId="21">#REF!</definedName>
    <definedName name="A5_F3700015">#REF!</definedName>
    <definedName name="A5_F3700020" localSheetId="21">#REF!</definedName>
    <definedName name="A5_F3700020">#REF!</definedName>
    <definedName name="A5_F3700025" localSheetId="21">#REF!</definedName>
    <definedName name="A5_F3700025">#REF!</definedName>
    <definedName name="A5_F3700027" localSheetId="21">#REF!</definedName>
    <definedName name="A5_F3700027">#REF!</definedName>
    <definedName name="A5_F3700035" localSheetId="21">#REF!</definedName>
    <definedName name="A5_F3700035">#REF!</definedName>
    <definedName name="A5_F3700040" localSheetId="21">#REF!</definedName>
    <definedName name="A5_F3700040">#REF!</definedName>
    <definedName name="A5_F3700045" localSheetId="21">#REF!</definedName>
    <definedName name="A5_F3700045">#REF!</definedName>
    <definedName name="A5_F3700046" localSheetId="21">#REF!</definedName>
    <definedName name="A5_F3700046">#REF!</definedName>
    <definedName name="A5_F3700050" localSheetId="21">#REF!</definedName>
    <definedName name="A5_F3700050">#REF!</definedName>
    <definedName name="A5_F3700051" localSheetId="21">#REF!</definedName>
    <definedName name="A5_F3700051">#REF!</definedName>
    <definedName name="A5_F3700060" localSheetId="21">#REF!</definedName>
    <definedName name="A5_F3700060">#REF!</definedName>
    <definedName name="A5_F3700070" localSheetId="21">#REF!</definedName>
    <definedName name="A5_F3700070">#REF!</definedName>
    <definedName name="A5_F3700085" localSheetId="21">#REF!</definedName>
    <definedName name="A5_F3700085">#REF!</definedName>
    <definedName name="A5_F3700090" localSheetId="21">#REF!</definedName>
    <definedName name="A5_F3700090">#REF!</definedName>
    <definedName name="A5_F3700092" localSheetId="21">#REF!</definedName>
    <definedName name="A5_F3700092">#REF!</definedName>
    <definedName name="A5_F3700200" localSheetId="21">#REF!</definedName>
    <definedName name="A5_F3700200">#REF!</definedName>
    <definedName name="A5_F3700201" localSheetId="21">#REF!</definedName>
    <definedName name="A5_F3700201">#REF!</definedName>
    <definedName name="A5_F3700203" localSheetId="21">#REF!</definedName>
    <definedName name="A5_F3700203">#REF!</definedName>
    <definedName name="A5_F3700205" localSheetId="21">#REF!</definedName>
    <definedName name="A5_F3700205">#REF!</definedName>
    <definedName name="A5_F3700206" localSheetId="21">#REF!</definedName>
    <definedName name="A5_F3700206">#REF!</definedName>
    <definedName name="A5_F3700207" localSheetId="21">#REF!</definedName>
    <definedName name="A5_F3700207">#REF!</definedName>
    <definedName name="A5_F3700208" localSheetId="21">#REF!</definedName>
    <definedName name="A5_F3700208">#REF!</definedName>
    <definedName name="A5_F3700209" localSheetId="21">#REF!</definedName>
    <definedName name="A5_F3700209">#REF!</definedName>
    <definedName name="A5_F3700212" localSheetId="21">#REF!</definedName>
    <definedName name="A5_F3700212">#REF!</definedName>
    <definedName name="A5_F3700213" localSheetId="21">#REF!</definedName>
    <definedName name="A5_F3700213">#REF!</definedName>
    <definedName name="A5_F3700215" localSheetId="21">#REF!</definedName>
    <definedName name="A5_F3700215">#REF!</definedName>
    <definedName name="A5_F3700216" localSheetId="21">#REF!</definedName>
    <definedName name="A5_F3700216">#REF!</definedName>
    <definedName name="A5_F3700217" localSheetId="21">#REF!</definedName>
    <definedName name="A5_F3700217">#REF!</definedName>
    <definedName name="A5_F3700218" localSheetId="21">#REF!</definedName>
    <definedName name="A5_F3700218">#REF!</definedName>
    <definedName name="A5_F3700222" localSheetId="21">#REF!</definedName>
    <definedName name="A5_F3700222">#REF!</definedName>
    <definedName name="A5_F3700224" localSheetId="21">#REF!</definedName>
    <definedName name="A5_F3700224">#REF!</definedName>
    <definedName name="A5_F3700227" localSheetId="21">#REF!</definedName>
    <definedName name="A5_F3700227">#REF!</definedName>
    <definedName name="A5_F3700228" localSheetId="21">#REF!</definedName>
    <definedName name="A5_F3700228">#REF!</definedName>
    <definedName name="A5_F3700229" localSheetId="21">#REF!</definedName>
    <definedName name="A5_F3700229">#REF!</definedName>
    <definedName name="A5_F3700235" localSheetId="21">#REF!</definedName>
    <definedName name="A5_F3700235">#REF!</definedName>
    <definedName name="A5_F3700237" localSheetId="21">#REF!</definedName>
    <definedName name="A5_F3700237">#REF!</definedName>
    <definedName name="A5_F3700238" localSheetId="21">#REF!</definedName>
    <definedName name="A5_F3700238">#REF!</definedName>
    <definedName name="A5_F3700239" localSheetId="21">#REF!</definedName>
    <definedName name="A5_F3700239">#REF!</definedName>
    <definedName name="A5_F3700240" localSheetId="21">#REF!</definedName>
    <definedName name="A5_F3700240">#REF!</definedName>
    <definedName name="A5_F3700241" localSheetId="21">#REF!</definedName>
    <definedName name="A5_F3700241">#REF!</definedName>
    <definedName name="A5_F3700242" localSheetId="21">#REF!</definedName>
    <definedName name="A5_F3700242">#REF!</definedName>
    <definedName name="A5_F3700316" localSheetId="21">#REF!</definedName>
    <definedName name="A5_F3700316">#REF!</definedName>
    <definedName name="A5_F3700405" localSheetId="21">#REF!</definedName>
    <definedName name="A5_F3700405">#REF!</definedName>
    <definedName name="A5_F3910090" localSheetId="21">#REF!</definedName>
    <definedName name="A5_F3910090">#REF!</definedName>
    <definedName name="A5_F3920090" localSheetId="21">#REF!</definedName>
    <definedName name="A5_F3920090">#REF!</definedName>
    <definedName name="A5_F3930070" localSheetId="21">#REF!</definedName>
    <definedName name="A5_F3930070">#REF!</definedName>
    <definedName name="A5_F3930090" localSheetId="21">#REF!</definedName>
    <definedName name="A5_F3930090">#REF!</definedName>
    <definedName name="A5_F3933090" localSheetId="21">#REF!</definedName>
    <definedName name="A5_F3933090">#REF!</definedName>
    <definedName name="A5_F3951010" localSheetId="21">#REF!</definedName>
    <definedName name="A5_F3951010">#REF!</definedName>
    <definedName name="A5_F3951090" localSheetId="21">#REF!</definedName>
    <definedName name="A5_F3951090">#REF!</definedName>
    <definedName name="A5_F3951095" localSheetId="21">#REF!</definedName>
    <definedName name="A5_F3951095">#REF!</definedName>
    <definedName name="A5_F3952010" localSheetId="21">#REF!</definedName>
    <definedName name="A5_F3952010">#REF!</definedName>
    <definedName name="A5_F3953025" localSheetId="21">#REF!</definedName>
    <definedName name="A5_F3953025">#REF!</definedName>
    <definedName name="A5_F3953035" localSheetId="21">#REF!</definedName>
    <definedName name="A5_F3953035">#REF!</definedName>
    <definedName name="A5_F3953036" localSheetId="21">#REF!</definedName>
    <definedName name="A5_F3953036">#REF!</definedName>
    <definedName name="A5_F3953045" localSheetId="21">#REF!</definedName>
    <definedName name="A5_F3953045">#REF!</definedName>
    <definedName name="A5_F3953090" localSheetId="21">#REF!</definedName>
    <definedName name="A5_F3953090">#REF!</definedName>
    <definedName name="A5_F3955010" localSheetId="21">#REF!</definedName>
    <definedName name="A5_F3955010">#REF!</definedName>
    <definedName name="A5_F3955020" localSheetId="21">#REF!</definedName>
    <definedName name="A5_F3955020">#REF!</definedName>
    <definedName name="A5_F3958035" localSheetId="21">#REF!</definedName>
    <definedName name="A5_F3958035">#REF!</definedName>
    <definedName name="A5_F3958090" localSheetId="21">#REF!</definedName>
    <definedName name="A5_F3958090">#REF!</definedName>
    <definedName name="A5_F3959020" localSheetId="21">#REF!</definedName>
    <definedName name="A5_F3959020">#REF!</definedName>
    <definedName name="A5_F3959021" localSheetId="21">#REF!</definedName>
    <definedName name="A5_F3959021">#REF!</definedName>
    <definedName name="A5_F3959090" localSheetId="21">#REF!</definedName>
    <definedName name="A5_F3959090">#REF!</definedName>
    <definedName name="A5_F3960090" localSheetId="21">#REF!</definedName>
    <definedName name="A5_F3960090">#REF!</definedName>
    <definedName name="A5_F401001" localSheetId="21">#REF!</definedName>
    <definedName name="A5_F401001">#REF!</definedName>
    <definedName name="A5_F401002" localSheetId="21">#REF!</definedName>
    <definedName name="A5_F401002">#REF!</definedName>
    <definedName name="A5_F401011" localSheetId="21">#REF!</definedName>
    <definedName name="A5_F401011">#REF!</definedName>
    <definedName name="A5_F401015" localSheetId="21">#REF!</definedName>
    <definedName name="A5_F401015">#REF!</definedName>
    <definedName name="A5_F401017" localSheetId="21">#REF!</definedName>
    <definedName name="A5_F401017">#REF!</definedName>
    <definedName name="A5_F401020" localSheetId="21">#REF!</definedName>
    <definedName name="A5_F401020">#REF!</definedName>
    <definedName name="A5_F401022" localSheetId="21">#REF!</definedName>
    <definedName name="A5_F401022">#REF!</definedName>
    <definedName name="A5_F401026" localSheetId="21">#REF!</definedName>
    <definedName name="A5_F401026">#REF!</definedName>
    <definedName name="A5_F401028" localSheetId="21">#REF!</definedName>
    <definedName name="A5_F401028">#REF!</definedName>
    <definedName name="A5_F401030" localSheetId="21">#REF!</definedName>
    <definedName name="A5_F401030">#REF!</definedName>
    <definedName name="A5_F401032" localSheetId="21">#REF!</definedName>
    <definedName name="A5_F401032">#REF!</definedName>
    <definedName name="A5_F401151" localSheetId="21">#REF!</definedName>
    <definedName name="A5_F401151">#REF!</definedName>
    <definedName name="A5_F401153" localSheetId="21">#REF!</definedName>
    <definedName name="A5_F401153">#REF!</definedName>
    <definedName name="A5_F401154" localSheetId="21">#REF!</definedName>
    <definedName name="A5_F401154">#REF!</definedName>
    <definedName name="A5_F401160" localSheetId="21">#REF!</definedName>
    <definedName name="A5_F401160">#REF!</definedName>
    <definedName name="A5_F401162" localSheetId="21">#REF!</definedName>
    <definedName name="A5_F401162">#REF!</definedName>
    <definedName name="A5_F401166" localSheetId="21">#REF!</definedName>
    <definedName name="A5_F401166">#REF!</definedName>
    <definedName name="A5_F401168" localSheetId="21">#REF!</definedName>
    <definedName name="A5_F401168">#REF!</definedName>
    <definedName name="A5_F401170" localSheetId="21">#REF!</definedName>
    <definedName name="A5_F401170">#REF!</definedName>
    <definedName name="A5_F401172" localSheetId="21">#REF!</definedName>
    <definedName name="A5_F401172">#REF!</definedName>
    <definedName name="A5_F401176" localSheetId="21">#REF!</definedName>
    <definedName name="A5_F401176">#REF!</definedName>
    <definedName name="A5_F401178" localSheetId="21">#REF!</definedName>
    <definedName name="A5_F401178">#REF!</definedName>
    <definedName name="A5_F401180" localSheetId="21">#REF!</definedName>
    <definedName name="A5_F401180">#REF!</definedName>
    <definedName name="A5_F401182" localSheetId="21">#REF!</definedName>
    <definedName name="A5_F401182">#REF!</definedName>
    <definedName name="A5_F401320" localSheetId="21">#REF!</definedName>
    <definedName name="A5_F401320">#REF!</definedName>
    <definedName name="A5_F401322" localSheetId="21">#REF!</definedName>
    <definedName name="A5_F401322">#REF!</definedName>
    <definedName name="A5_F401323" localSheetId="21">#REF!</definedName>
    <definedName name="A5_F401323">#REF!</definedName>
    <definedName name="A5_F401326" localSheetId="21">#REF!</definedName>
    <definedName name="A5_F401326">#REF!</definedName>
    <definedName name="A5_F401328" localSheetId="21">#REF!</definedName>
    <definedName name="A5_F401328">#REF!</definedName>
    <definedName name="A5_F401330" localSheetId="21">#REF!</definedName>
    <definedName name="A5_F401330">#REF!</definedName>
    <definedName name="A5_F401332" localSheetId="21">#REF!</definedName>
    <definedName name="A5_F401332">#REF!</definedName>
    <definedName name="A5_F401335" localSheetId="21">#REF!</definedName>
    <definedName name="A5_F401335">#REF!</definedName>
    <definedName name="A5_F401410" localSheetId="21">#REF!</definedName>
    <definedName name="A5_F401410">#REF!</definedName>
    <definedName name="A5_F401411" localSheetId="21">#REF!</definedName>
    <definedName name="A5_F401411">#REF!</definedName>
    <definedName name="A5_F401413" localSheetId="21">#REF!</definedName>
    <definedName name="A5_F401413">#REF!</definedName>
    <definedName name="A5_F401420" localSheetId="21">#REF!</definedName>
    <definedName name="A5_F401420">#REF!</definedName>
    <definedName name="A5_F401422" localSheetId="21">#REF!</definedName>
    <definedName name="A5_F401422">#REF!</definedName>
    <definedName name="A5_F401423" localSheetId="21">#REF!</definedName>
    <definedName name="A5_F401423">#REF!</definedName>
    <definedName name="A5_F401426" localSheetId="21">#REF!</definedName>
    <definedName name="A5_F401426">#REF!</definedName>
    <definedName name="A5_F401428" localSheetId="21">#REF!</definedName>
    <definedName name="A5_F401428">#REF!</definedName>
    <definedName name="A5_F401430" localSheetId="21">#REF!</definedName>
    <definedName name="A5_F401430">#REF!</definedName>
    <definedName name="A5_F401432" localSheetId="21">#REF!</definedName>
    <definedName name="A5_F401432">#REF!</definedName>
    <definedName name="A5_F401436" localSheetId="21">#REF!</definedName>
    <definedName name="A5_F401436">#REF!</definedName>
    <definedName name="A5_F401437" localSheetId="21">#REF!</definedName>
    <definedName name="A5_F401437">#REF!</definedName>
    <definedName name="A5_F401460" localSheetId="21">#REF!</definedName>
    <definedName name="A5_F401460">#REF!</definedName>
    <definedName name="A5_F401462" localSheetId="21">#REF!</definedName>
    <definedName name="A5_F401462">#REF!</definedName>
    <definedName name="A5_F401463" localSheetId="21">#REF!</definedName>
    <definedName name="A5_F401463">#REF!</definedName>
    <definedName name="A5_F401466" localSheetId="21">#REF!</definedName>
    <definedName name="A5_F401466">#REF!</definedName>
    <definedName name="A5_F401468" localSheetId="21">#REF!</definedName>
    <definedName name="A5_F401468">#REF!</definedName>
    <definedName name="A5_F401469" localSheetId="21">#REF!</definedName>
    <definedName name="A5_F401469">#REF!</definedName>
    <definedName name="A5_F401470" localSheetId="21">#REF!</definedName>
    <definedName name="A5_F401470">#REF!</definedName>
    <definedName name="A5_F401472" localSheetId="21">#REF!</definedName>
    <definedName name="A5_F401472">#REF!</definedName>
    <definedName name="A5_F401481" localSheetId="21">#REF!</definedName>
    <definedName name="A5_F401481">#REF!</definedName>
    <definedName name="A5_F401483" localSheetId="21">#REF!</definedName>
    <definedName name="A5_F401483">#REF!</definedName>
    <definedName name="A5_F401485" localSheetId="21">#REF!</definedName>
    <definedName name="A5_F401485">#REF!</definedName>
    <definedName name="A5_F401501" localSheetId="21">#REF!</definedName>
    <definedName name="A5_F401501">#REF!</definedName>
    <definedName name="A5_F401503" localSheetId="21">#REF!</definedName>
    <definedName name="A5_F401503">#REF!</definedName>
    <definedName name="A5_F401511" localSheetId="21">#REF!</definedName>
    <definedName name="A5_F401511">#REF!</definedName>
    <definedName name="A5_F401513" localSheetId="21">#REF!</definedName>
    <definedName name="A5_F401513">#REF!</definedName>
    <definedName name="A5_F401514" localSheetId="21">#REF!</definedName>
    <definedName name="A5_F401514">#REF!</definedName>
    <definedName name="A5_F401515" localSheetId="21">#REF!</definedName>
    <definedName name="A5_F401515">#REF!</definedName>
    <definedName name="A5_F401620" localSheetId="21">#REF!</definedName>
    <definedName name="A5_F401620">#REF!</definedName>
    <definedName name="A5_F401622" localSheetId="21">#REF!</definedName>
    <definedName name="A5_F401622">#REF!</definedName>
    <definedName name="A5_F401626" localSheetId="21">#REF!</definedName>
    <definedName name="A5_F401626">#REF!</definedName>
    <definedName name="A5_F401628" localSheetId="21">#REF!</definedName>
    <definedName name="A5_F401628">#REF!</definedName>
    <definedName name="A5_F401630" localSheetId="21">#REF!</definedName>
    <definedName name="A5_F401630">#REF!</definedName>
    <definedName name="A5_F401632" localSheetId="21">#REF!</definedName>
    <definedName name="A5_F401632">#REF!</definedName>
    <definedName name="A5_F401636" localSheetId="21">#REF!</definedName>
    <definedName name="A5_F401636">#REF!</definedName>
    <definedName name="A5_F401637" localSheetId="21">#REF!</definedName>
    <definedName name="A5_F401637">#REF!</definedName>
    <definedName name="A5_F401820" localSheetId="21">#REF!</definedName>
    <definedName name="A5_F401820">#REF!</definedName>
    <definedName name="A5_F401822" localSheetId="21">#REF!</definedName>
    <definedName name="A5_F401822">#REF!</definedName>
    <definedName name="A5_F401826" localSheetId="21">#REF!</definedName>
    <definedName name="A5_F401826">#REF!</definedName>
    <definedName name="A5_F401828" localSheetId="21">#REF!</definedName>
    <definedName name="A5_F401828">#REF!</definedName>
    <definedName name="A5_F401830" localSheetId="21">#REF!</definedName>
    <definedName name="A5_F401830">#REF!</definedName>
    <definedName name="A5_F401832" localSheetId="21">#REF!</definedName>
    <definedName name="A5_F401832">#REF!</definedName>
    <definedName name="A5_F401850" localSheetId="21">#REF!</definedName>
    <definedName name="A5_F401850">#REF!</definedName>
    <definedName name="A5_F401851" localSheetId="21">#REF!</definedName>
    <definedName name="A5_F401851">#REF!</definedName>
    <definedName name="A5_F402320" localSheetId="21">#REF!</definedName>
    <definedName name="A5_F402320">#REF!</definedName>
    <definedName name="A5_F402322" localSheetId="21">#REF!</definedName>
    <definedName name="A5_F402322">#REF!</definedName>
    <definedName name="A5_F402326" localSheetId="21">#REF!</definedName>
    <definedName name="A5_F402326">#REF!</definedName>
    <definedName name="A5_F402328" localSheetId="21">#REF!</definedName>
    <definedName name="A5_F402328">#REF!</definedName>
    <definedName name="A5_F402330" localSheetId="21">#REF!</definedName>
    <definedName name="A5_F402330">#REF!</definedName>
    <definedName name="A5_F402332" localSheetId="21">#REF!</definedName>
    <definedName name="A5_F402332">#REF!</definedName>
    <definedName name="A5_F402335" localSheetId="21">#REF!</definedName>
    <definedName name="A5_F402335">#REF!</definedName>
    <definedName name="A5_F402350" localSheetId="21">#REF!</definedName>
    <definedName name="A5_F402350">#REF!</definedName>
    <definedName name="A5_F402351" localSheetId="21">#REF!</definedName>
    <definedName name="A5_F402351">#REF!</definedName>
    <definedName name="A5_F402701" localSheetId="21">#REF!</definedName>
    <definedName name="A5_F402701">#REF!</definedName>
    <definedName name="A5_F402720" localSheetId="21">#REF!</definedName>
    <definedName name="A5_F402720">#REF!</definedName>
    <definedName name="A5_F402723" localSheetId="21">#REF!</definedName>
    <definedName name="A5_F402723">#REF!</definedName>
    <definedName name="A5_F402732" localSheetId="21">#REF!</definedName>
    <definedName name="A5_F402732">#REF!</definedName>
    <definedName name="A5_F402825" localSheetId="21">#REF!</definedName>
    <definedName name="A5_F402825">#REF!</definedName>
    <definedName name="A5_F402826" localSheetId="21">#REF!</definedName>
    <definedName name="A5_F402826">#REF!</definedName>
    <definedName name="A5_F402827" localSheetId="21">#REF!</definedName>
    <definedName name="A5_F402827">#REF!</definedName>
    <definedName name="A5_F402828" localSheetId="21">#REF!</definedName>
    <definedName name="A5_F402828">#REF!</definedName>
    <definedName name="A5_F402829" localSheetId="21">#REF!</definedName>
    <definedName name="A5_F402829">#REF!</definedName>
    <definedName name="A5_F402831" localSheetId="21">#REF!</definedName>
    <definedName name="A5_F402831">#REF!</definedName>
    <definedName name="A5_F402840" localSheetId="21">#REF!</definedName>
    <definedName name="A5_F402840">#REF!</definedName>
    <definedName name="A5_F404010" localSheetId="21">#REF!</definedName>
    <definedName name="A5_F404010">#REF!</definedName>
    <definedName name="A5_F405015" localSheetId="21">#REF!</definedName>
    <definedName name="A5_F405015">#REF!</definedName>
    <definedName name="A5_F405025" localSheetId="21">#REF!</definedName>
    <definedName name="A5_F405025">#REF!</definedName>
    <definedName name="A5_F405026" localSheetId="21">#REF!</definedName>
    <definedName name="A5_F405026">#REF!</definedName>
    <definedName name="A5_F405060" localSheetId="21">#REF!</definedName>
    <definedName name="A5_F405060">#REF!</definedName>
    <definedName name="A5_F405070" localSheetId="21">#REF!</definedName>
    <definedName name="A5_F405070">#REF!</definedName>
    <definedName name="A5_F411010" localSheetId="21">#REF!</definedName>
    <definedName name="A5_F411010">#REF!</definedName>
    <definedName name="A5_F411034" localSheetId="21">#REF!</definedName>
    <definedName name="A5_F411034">#REF!</definedName>
    <definedName name="A5_F412002" localSheetId="21">#REF!</definedName>
    <definedName name="A5_F412002">#REF!</definedName>
    <definedName name="A5_F412003" localSheetId="21">#REF!</definedName>
    <definedName name="A5_F412003">#REF!</definedName>
    <definedName name="A5_F412010" localSheetId="21">#REF!</definedName>
    <definedName name="A5_F412010">#REF!</definedName>
    <definedName name="A5_F412011" localSheetId="21">#REF!</definedName>
    <definedName name="A5_F412011">#REF!</definedName>
    <definedName name="A5_F412012" localSheetId="21">#REF!</definedName>
    <definedName name="A5_F412012">#REF!</definedName>
    <definedName name="A5_F412013" localSheetId="21">#REF!</definedName>
    <definedName name="A5_F412013">#REF!</definedName>
    <definedName name="A5_F412014" localSheetId="21">#REF!</definedName>
    <definedName name="A5_F412014">#REF!</definedName>
    <definedName name="A5_F412015" localSheetId="21">#REF!</definedName>
    <definedName name="A5_F412015">#REF!</definedName>
    <definedName name="A5_F412016" localSheetId="21">#REF!</definedName>
    <definedName name="A5_F412016">#REF!</definedName>
    <definedName name="A5_F412017" localSheetId="21">#REF!</definedName>
    <definedName name="A5_F412017">#REF!</definedName>
    <definedName name="A5_F412018" localSheetId="21">#REF!</definedName>
    <definedName name="A5_F412018">#REF!</definedName>
    <definedName name="A5_F412019" localSheetId="21">#REF!</definedName>
    <definedName name="A5_F412019">#REF!</definedName>
    <definedName name="A5_F412020" localSheetId="21">#REF!</definedName>
    <definedName name="A5_F412020">#REF!</definedName>
    <definedName name="A5_F412021" localSheetId="21">#REF!</definedName>
    <definedName name="A5_F412021">#REF!</definedName>
    <definedName name="A5_F412022" localSheetId="21">#REF!</definedName>
    <definedName name="A5_F412022">#REF!</definedName>
    <definedName name="A5_F412023" localSheetId="21">#REF!</definedName>
    <definedName name="A5_F412023">#REF!</definedName>
    <definedName name="A5_F412024" localSheetId="21">#REF!</definedName>
    <definedName name="A5_F412024">#REF!</definedName>
    <definedName name="A5_F412026" localSheetId="21">#REF!</definedName>
    <definedName name="A5_F412026">#REF!</definedName>
    <definedName name="A5_F412027" localSheetId="21">#REF!</definedName>
    <definedName name="A5_F412027">#REF!</definedName>
    <definedName name="A5_F412028" localSheetId="21">#REF!</definedName>
    <definedName name="A5_F412028">#REF!</definedName>
    <definedName name="A5_F412030" localSheetId="21">#REF!</definedName>
    <definedName name="A5_F412030">#REF!</definedName>
    <definedName name="A5_F412031" localSheetId="21">#REF!</definedName>
    <definedName name="A5_F412031">#REF!</definedName>
    <definedName name="A5_F412032" localSheetId="21">#REF!</definedName>
    <definedName name="A5_F412032">#REF!</definedName>
    <definedName name="A5_F412033" localSheetId="21">#REF!</definedName>
    <definedName name="A5_F412033">#REF!</definedName>
    <definedName name="A5_F412034" localSheetId="21">#REF!</definedName>
    <definedName name="A5_F412034">#REF!</definedName>
    <definedName name="A5_F412035" localSheetId="21">#REF!</definedName>
    <definedName name="A5_F412035">#REF!</definedName>
    <definedName name="A5_F412044" localSheetId="21">#REF!</definedName>
    <definedName name="A5_F412044">#REF!</definedName>
    <definedName name="A5_F412045" localSheetId="21">#REF!</definedName>
    <definedName name="A5_F412045">#REF!</definedName>
    <definedName name="A5_F412050" localSheetId="21">#REF!</definedName>
    <definedName name="A5_F412050">#REF!</definedName>
    <definedName name="A5_F412051" localSheetId="21">#REF!</definedName>
    <definedName name="A5_F412051">#REF!</definedName>
    <definedName name="A5_F412052" localSheetId="21">#REF!</definedName>
    <definedName name="A5_F412052">#REF!</definedName>
    <definedName name="A5_F412053" localSheetId="21">#REF!</definedName>
    <definedName name="A5_F412053">#REF!</definedName>
    <definedName name="A5_F412054" localSheetId="21">#REF!</definedName>
    <definedName name="A5_F412054">#REF!</definedName>
    <definedName name="A5_F412055" localSheetId="21">#REF!</definedName>
    <definedName name="A5_F412055">#REF!</definedName>
    <definedName name="A5_F412056" localSheetId="21">#REF!</definedName>
    <definedName name="A5_F412056">#REF!</definedName>
    <definedName name="A5_F412057" localSheetId="21">#REF!</definedName>
    <definedName name="A5_F412057">#REF!</definedName>
    <definedName name="A5_F412058" localSheetId="21">#REF!</definedName>
    <definedName name="A5_F412058">#REF!</definedName>
    <definedName name="A5_F412059" localSheetId="21">#REF!</definedName>
    <definedName name="A5_F412059">#REF!</definedName>
    <definedName name="A5_F412060" localSheetId="21">#REF!</definedName>
    <definedName name="A5_F412060">#REF!</definedName>
    <definedName name="A5_F412061" localSheetId="21">#REF!</definedName>
    <definedName name="A5_F412061">#REF!</definedName>
    <definedName name="A5_F412062" localSheetId="21">#REF!</definedName>
    <definedName name="A5_F412062">#REF!</definedName>
    <definedName name="A5_F412063" localSheetId="21">#REF!</definedName>
    <definedName name="A5_F412063">#REF!</definedName>
    <definedName name="A5_F412070" localSheetId="21">#REF!</definedName>
    <definedName name="A5_F412070">#REF!</definedName>
    <definedName name="A5_F412071" localSheetId="21">#REF!</definedName>
    <definedName name="A5_F412071">#REF!</definedName>
    <definedName name="A5_F412072" localSheetId="21">#REF!</definedName>
    <definedName name="A5_F412072">#REF!</definedName>
    <definedName name="A5_F412073" localSheetId="21">#REF!</definedName>
    <definedName name="A5_F412073">#REF!</definedName>
    <definedName name="A5_F412074" localSheetId="21">#REF!</definedName>
    <definedName name="A5_F412074">#REF!</definedName>
    <definedName name="A5_F412075" localSheetId="21">#REF!</definedName>
    <definedName name="A5_F412075">#REF!</definedName>
    <definedName name="A5_F412076" localSheetId="21">#REF!</definedName>
    <definedName name="A5_F412076">#REF!</definedName>
    <definedName name="A5_F412077" localSheetId="21">#REF!</definedName>
    <definedName name="A5_F412077">#REF!</definedName>
    <definedName name="A5_F412078" localSheetId="21">#REF!</definedName>
    <definedName name="A5_F412078">#REF!</definedName>
    <definedName name="A5_F412079" localSheetId="21">#REF!</definedName>
    <definedName name="A5_F412079">#REF!</definedName>
    <definedName name="A5_F412080" localSheetId="21">#REF!</definedName>
    <definedName name="A5_F412080">#REF!</definedName>
    <definedName name="A5_F412081" localSheetId="21">#REF!</definedName>
    <definedName name="A5_F412081">#REF!</definedName>
    <definedName name="A5_F412082" localSheetId="21">#REF!</definedName>
    <definedName name="A5_F412082">#REF!</definedName>
    <definedName name="A5_F412083" localSheetId="21">#REF!</definedName>
    <definedName name="A5_F412083">#REF!</definedName>
    <definedName name="A5_F412084" localSheetId="21">#REF!</definedName>
    <definedName name="A5_F412084">#REF!</definedName>
    <definedName name="A5_F412085" localSheetId="21">#REF!</definedName>
    <definedName name="A5_F412085">#REF!</definedName>
    <definedName name="A5_F412086" localSheetId="21">#REF!</definedName>
    <definedName name="A5_F412086">#REF!</definedName>
    <definedName name="A5_F412087" localSheetId="21">#REF!</definedName>
    <definedName name="A5_F412087">#REF!</definedName>
    <definedName name="A5_F412088" localSheetId="21">#REF!</definedName>
    <definedName name="A5_F412088">#REF!</definedName>
    <definedName name="A5_F412089" localSheetId="21">#REF!</definedName>
    <definedName name="A5_F412089">#REF!</definedName>
    <definedName name="A5_F412090" localSheetId="21">#REF!</definedName>
    <definedName name="A5_F412090">#REF!</definedName>
    <definedName name="A5_F412091" localSheetId="21">#REF!</definedName>
    <definedName name="A5_F412091">#REF!</definedName>
    <definedName name="A5_F412092" localSheetId="21">#REF!</definedName>
    <definedName name="A5_F412092">#REF!</definedName>
    <definedName name="A5_F412093" localSheetId="21">#REF!</definedName>
    <definedName name="A5_F412093">#REF!</definedName>
    <definedName name="A5_F412094" localSheetId="21">#REF!</definedName>
    <definedName name="A5_F412094">#REF!</definedName>
    <definedName name="A5_F412096" localSheetId="21">#REF!</definedName>
    <definedName name="A5_F412096">#REF!</definedName>
    <definedName name="A5_F412225" localSheetId="21">#REF!</definedName>
    <definedName name="A5_F412225">#REF!</definedName>
    <definedName name="A5_F412230" localSheetId="21">#REF!</definedName>
    <definedName name="A5_F412230">#REF!</definedName>
    <definedName name="A5_F412231" localSheetId="21">#REF!</definedName>
    <definedName name="A5_F412231">#REF!</definedName>
    <definedName name="A5_F412234" localSheetId="21">#REF!</definedName>
    <definedName name="A5_F412234">#REF!</definedName>
    <definedName name="A5_F412235" localSheetId="21">#REF!</definedName>
    <definedName name="A5_F412235">#REF!</definedName>
    <definedName name="A5_F412236" localSheetId="21">#REF!</definedName>
    <definedName name="A5_F412236">#REF!</definedName>
    <definedName name="A5_F412237" localSheetId="21">#REF!</definedName>
    <definedName name="A5_F412237">#REF!</definedName>
    <definedName name="A5_F412238" localSheetId="21">#REF!</definedName>
    <definedName name="A5_F412238">#REF!</definedName>
    <definedName name="A5_F412239" localSheetId="21">#REF!</definedName>
    <definedName name="A5_F412239">#REF!</definedName>
    <definedName name="A5_F412240" localSheetId="21">#REF!</definedName>
    <definedName name="A5_F412240">#REF!</definedName>
    <definedName name="A5_F412241" localSheetId="21">#REF!</definedName>
    <definedName name="A5_F412241">#REF!</definedName>
    <definedName name="A5_F412242" localSheetId="21">#REF!</definedName>
    <definedName name="A5_F412242">#REF!</definedName>
    <definedName name="A5_F412244" localSheetId="21">#REF!</definedName>
    <definedName name="A5_F412244">#REF!</definedName>
    <definedName name="A5_F412245" localSheetId="21">#REF!</definedName>
    <definedName name="A5_F412245">#REF!</definedName>
    <definedName name="A5_F412247" localSheetId="21">#REF!</definedName>
    <definedName name="A5_F412247">#REF!</definedName>
    <definedName name="A5_F412248" localSheetId="21">#REF!</definedName>
    <definedName name="A5_F412248">#REF!</definedName>
    <definedName name="A5_F412249" localSheetId="21">#REF!</definedName>
    <definedName name="A5_F412249">#REF!</definedName>
    <definedName name="A5_F412251" localSheetId="21">#REF!</definedName>
    <definedName name="A5_F412251">#REF!</definedName>
    <definedName name="A5_F412252" localSheetId="21">#REF!</definedName>
    <definedName name="A5_F412252">#REF!</definedName>
    <definedName name="A5_F412253" localSheetId="21">#REF!</definedName>
    <definedName name="A5_F412253">#REF!</definedName>
    <definedName name="A5_F412254" localSheetId="21">#REF!</definedName>
    <definedName name="A5_F412254">#REF!</definedName>
    <definedName name="A5_F412256" localSheetId="21">#REF!</definedName>
    <definedName name="A5_F412256">#REF!</definedName>
    <definedName name="A5_F412257" localSheetId="21">#REF!</definedName>
    <definedName name="A5_F412257">#REF!</definedName>
    <definedName name="A5_F412258" localSheetId="21">#REF!</definedName>
    <definedName name="A5_F412258">#REF!</definedName>
    <definedName name="A5_F412259" localSheetId="21">#REF!</definedName>
    <definedName name="A5_F412259">#REF!</definedName>
    <definedName name="A5_F412260" localSheetId="21">#REF!</definedName>
    <definedName name="A5_F412260">#REF!</definedName>
    <definedName name="A5_F412264" localSheetId="21">#REF!</definedName>
    <definedName name="A5_F412264">#REF!</definedName>
    <definedName name="A5_F412265" localSheetId="21">#REF!</definedName>
    <definedName name="A5_F412265">#REF!</definedName>
    <definedName name="A5_F412300" localSheetId="21">#REF!</definedName>
    <definedName name="A5_F412300">#REF!</definedName>
    <definedName name="A5_F412301" localSheetId="21">#REF!</definedName>
    <definedName name="A5_F412301">#REF!</definedName>
    <definedName name="A5_F412302" localSheetId="21">#REF!</definedName>
    <definedName name="A5_F412302">#REF!</definedName>
    <definedName name="A5_F412303" localSheetId="21">#REF!</definedName>
    <definedName name="A5_F412303">#REF!</definedName>
    <definedName name="A5_F412304" localSheetId="21">#REF!</definedName>
    <definedName name="A5_F412304">#REF!</definedName>
    <definedName name="A5_F412305" localSheetId="21">#REF!</definedName>
    <definedName name="A5_F412305">#REF!</definedName>
    <definedName name="A5_F412306" localSheetId="21">#REF!</definedName>
    <definedName name="A5_F412306">#REF!</definedName>
    <definedName name="A5_F412307" localSheetId="21">#REF!</definedName>
    <definedName name="A5_F412307">#REF!</definedName>
    <definedName name="A5_F412308" localSheetId="21">#REF!</definedName>
    <definedName name="A5_F412308">#REF!</definedName>
    <definedName name="A5_F412309" localSheetId="21">#REF!</definedName>
    <definedName name="A5_F412309">#REF!</definedName>
    <definedName name="A5_F412310" localSheetId="21">#REF!</definedName>
    <definedName name="A5_F412310">#REF!</definedName>
    <definedName name="A5_F412320" localSheetId="21">#REF!</definedName>
    <definedName name="A5_F412320">#REF!</definedName>
    <definedName name="A5_F412322" localSheetId="21">#REF!</definedName>
    <definedName name="A5_F412322">#REF!</definedName>
    <definedName name="A5_F412323" localSheetId="21">#REF!</definedName>
    <definedName name="A5_F412323">#REF!</definedName>
    <definedName name="A5_F412324" localSheetId="21">#REF!</definedName>
    <definedName name="A5_F412324">#REF!</definedName>
    <definedName name="A5_F412325" localSheetId="21">#REF!</definedName>
    <definedName name="A5_F412325">#REF!</definedName>
    <definedName name="A5_F412326" localSheetId="21">#REF!</definedName>
    <definedName name="A5_F412326">#REF!</definedName>
    <definedName name="A5_F412327" localSheetId="21">#REF!</definedName>
    <definedName name="A5_F412327">#REF!</definedName>
    <definedName name="A5_F412328" localSheetId="21">#REF!</definedName>
    <definedName name="A5_F412328">#REF!</definedName>
    <definedName name="A5_F412329" localSheetId="21">#REF!</definedName>
    <definedName name="A5_F412329">#REF!</definedName>
    <definedName name="A5_F412333" localSheetId="21">#REF!</definedName>
    <definedName name="A5_F412333">#REF!</definedName>
    <definedName name="A5_F412334" localSheetId="21">#REF!</definedName>
    <definedName name="A5_F412334">#REF!</definedName>
    <definedName name="A5_F412335" localSheetId="21">#REF!</definedName>
    <definedName name="A5_F412335">#REF!</definedName>
    <definedName name="A5_F412336" localSheetId="21">#REF!</definedName>
    <definedName name="A5_F412336">#REF!</definedName>
    <definedName name="A5_F412337" localSheetId="21">#REF!</definedName>
    <definedName name="A5_F412337">#REF!</definedName>
    <definedName name="A5_F412338" localSheetId="21">#REF!</definedName>
    <definedName name="A5_F412338">#REF!</definedName>
    <definedName name="A5_F412339" localSheetId="21">#REF!</definedName>
    <definedName name="A5_F412339">#REF!</definedName>
    <definedName name="A5_F412340" localSheetId="21">#REF!</definedName>
    <definedName name="A5_F412340">#REF!</definedName>
    <definedName name="A5_F412341" localSheetId="21">#REF!</definedName>
    <definedName name="A5_F412341">#REF!</definedName>
    <definedName name="A5_F412342" localSheetId="21">#REF!</definedName>
    <definedName name="A5_F412342">#REF!</definedName>
    <definedName name="A5_F412343" localSheetId="21">#REF!</definedName>
    <definedName name="A5_F412343">#REF!</definedName>
    <definedName name="A5_F412410" localSheetId="21">#REF!</definedName>
    <definedName name="A5_F412410">#REF!</definedName>
    <definedName name="A5_F412414" localSheetId="21">#REF!</definedName>
    <definedName name="A5_F412414">#REF!</definedName>
    <definedName name="A5_F412422" localSheetId="21">#REF!</definedName>
    <definedName name="A5_F412422">#REF!</definedName>
    <definedName name="A5_F412423" localSheetId="21">#REF!</definedName>
    <definedName name="A5_F412423">#REF!</definedName>
    <definedName name="A5_F412424" localSheetId="21">#REF!</definedName>
    <definedName name="A5_F412424">#REF!</definedName>
    <definedName name="A5_F412426" localSheetId="21">#REF!</definedName>
    <definedName name="A5_F412426">#REF!</definedName>
    <definedName name="A5_F412610" localSheetId="21">#REF!</definedName>
    <definedName name="A5_F412610">#REF!</definedName>
    <definedName name="A5_F412800" localSheetId="21">#REF!</definedName>
    <definedName name="A5_F412800">#REF!</definedName>
    <definedName name="A5_F412801" localSheetId="21">#REF!</definedName>
    <definedName name="A5_F412801">#REF!</definedName>
    <definedName name="A5_F412802" localSheetId="21">#REF!</definedName>
    <definedName name="A5_F412802">#REF!</definedName>
    <definedName name="A5_F412803" localSheetId="21">#REF!</definedName>
    <definedName name="A5_F412803">#REF!</definedName>
    <definedName name="A5_F412804" localSheetId="21">#REF!</definedName>
    <definedName name="A5_F412804">#REF!</definedName>
    <definedName name="A5_F412806" localSheetId="21">#REF!</definedName>
    <definedName name="A5_F412806">#REF!</definedName>
    <definedName name="A5_F412807" localSheetId="21">#REF!</definedName>
    <definedName name="A5_F412807">#REF!</definedName>
    <definedName name="A5_F412808" localSheetId="21">#REF!</definedName>
    <definedName name="A5_F412808">#REF!</definedName>
    <definedName name="A5_F412809" localSheetId="21">#REF!</definedName>
    <definedName name="A5_F412809">#REF!</definedName>
    <definedName name="A5_F412814" localSheetId="21">#REF!</definedName>
    <definedName name="A5_F412814">#REF!</definedName>
    <definedName name="A5_F412816" localSheetId="21">#REF!</definedName>
    <definedName name="A5_F412816">#REF!</definedName>
    <definedName name="A5_F412817" localSheetId="21">#REF!</definedName>
    <definedName name="A5_F412817">#REF!</definedName>
    <definedName name="A5_F412818" localSheetId="21">#REF!</definedName>
    <definedName name="A5_F412818">#REF!</definedName>
    <definedName name="A5_F412819" localSheetId="21">#REF!</definedName>
    <definedName name="A5_F412819">#REF!</definedName>
    <definedName name="A5_F412821" localSheetId="21">#REF!</definedName>
    <definedName name="A5_F412821">#REF!</definedName>
    <definedName name="A5_F412822" localSheetId="21">#REF!</definedName>
    <definedName name="A5_F412822">#REF!</definedName>
    <definedName name="A5_F412823" localSheetId="21">#REF!</definedName>
    <definedName name="A5_F412823">#REF!</definedName>
    <definedName name="A5_F412824" localSheetId="21">#REF!</definedName>
    <definedName name="A5_F412824">#REF!</definedName>
    <definedName name="A5_F412825" localSheetId="21">#REF!</definedName>
    <definedName name="A5_F412825">#REF!</definedName>
    <definedName name="A5_F412826" localSheetId="21">#REF!</definedName>
    <definedName name="A5_F412826">#REF!</definedName>
    <definedName name="A5_F412831" localSheetId="21">#REF!</definedName>
    <definedName name="A5_F412831">#REF!</definedName>
    <definedName name="A5_F412832" localSheetId="21">#REF!</definedName>
    <definedName name="A5_F412832">#REF!</definedName>
    <definedName name="A5_F412833" localSheetId="21">#REF!</definedName>
    <definedName name="A5_F412833">#REF!</definedName>
    <definedName name="A5_F413010" localSheetId="21">#REF!</definedName>
    <definedName name="A5_F413010">#REF!</definedName>
    <definedName name="A5_F413060" localSheetId="21">#REF!</definedName>
    <definedName name="A5_F413060">#REF!</definedName>
    <definedName name="A5_F415010" localSheetId="21">#REF!</definedName>
    <definedName name="A5_F415010">#REF!</definedName>
    <definedName name="A5_F420010" localSheetId="21">#REF!</definedName>
    <definedName name="A5_F420010">#REF!</definedName>
    <definedName name="A5_F420011" localSheetId="21">#REF!</definedName>
    <definedName name="A5_F420011">#REF!</definedName>
    <definedName name="A5_F420012" localSheetId="21">#REF!</definedName>
    <definedName name="A5_F420012">#REF!</definedName>
    <definedName name="A5_F420014" localSheetId="21">#REF!</definedName>
    <definedName name="A5_F420014">#REF!</definedName>
    <definedName name="A5_F420015" localSheetId="21">#REF!</definedName>
    <definedName name="A5_F420015">#REF!</definedName>
    <definedName name="A5_F420016" localSheetId="21">#REF!</definedName>
    <definedName name="A5_F420016">#REF!</definedName>
    <definedName name="A5_F420017" localSheetId="21">#REF!</definedName>
    <definedName name="A5_F420017">#REF!</definedName>
    <definedName name="A5_F420019" localSheetId="21">#REF!</definedName>
    <definedName name="A5_F420019">#REF!</definedName>
    <definedName name="A5_F420020" localSheetId="21">#REF!</definedName>
    <definedName name="A5_F420020">#REF!</definedName>
    <definedName name="A5_F420026" localSheetId="21">#REF!</definedName>
    <definedName name="A5_F420026">#REF!</definedName>
    <definedName name="A5_F420027" localSheetId="21">#REF!</definedName>
    <definedName name="A5_F420027">#REF!</definedName>
    <definedName name="A5_F420028" localSheetId="21">#REF!</definedName>
    <definedName name="A5_F420028">#REF!</definedName>
    <definedName name="A5_F420030" localSheetId="21">#REF!</definedName>
    <definedName name="A5_F420030">#REF!</definedName>
    <definedName name="A5_F420031" localSheetId="21">#REF!</definedName>
    <definedName name="A5_F420031">#REF!</definedName>
    <definedName name="A5_F420032" localSheetId="21">#REF!</definedName>
    <definedName name="A5_F420032">#REF!</definedName>
    <definedName name="A5_F420033" localSheetId="21">#REF!</definedName>
    <definedName name="A5_F420033">#REF!</definedName>
    <definedName name="A5_F421012" localSheetId="21">#REF!</definedName>
    <definedName name="A5_F421012">#REF!</definedName>
    <definedName name="A5_F421016" localSheetId="21">#REF!</definedName>
    <definedName name="A5_F421016">#REF!</definedName>
    <definedName name="A5_F421020" localSheetId="21">#REF!</definedName>
    <definedName name="A5_F421020">#REF!</definedName>
    <definedName name="A5_F421021" localSheetId="21">#REF!</definedName>
    <definedName name="A5_F421021">#REF!</definedName>
    <definedName name="A5_F421022" localSheetId="21">#REF!</definedName>
    <definedName name="A5_F421022">#REF!</definedName>
    <definedName name="A5_F421023" localSheetId="21">#REF!</definedName>
    <definedName name="A5_F421023">#REF!</definedName>
    <definedName name="A5_F421024" localSheetId="21">#REF!</definedName>
    <definedName name="A5_F421024">#REF!</definedName>
    <definedName name="A5_F421027" localSheetId="21">#REF!</definedName>
    <definedName name="A5_F421027">#REF!</definedName>
    <definedName name="A5_F421030" localSheetId="21">#REF!</definedName>
    <definedName name="A5_F421030">#REF!</definedName>
    <definedName name="A5_F421031" localSheetId="21">#REF!</definedName>
    <definedName name="A5_F421031">#REF!</definedName>
    <definedName name="A5_F421032" localSheetId="21">#REF!</definedName>
    <definedName name="A5_F421032">#REF!</definedName>
    <definedName name="A5_F421034" localSheetId="21">#REF!</definedName>
    <definedName name="A5_F421034">#REF!</definedName>
    <definedName name="A5_F421035" localSheetId="21">#REF!</definedName>
    <definedName name="A5_F421035">#REF!</definedName>
    <definedName name="A5_F421038" localSheetId="21">#REF!</definedName>
    <definedName name="A5_F421038">#REF!</definedName>
    <definedName name="A5_F421040" localSheetId="21">#REF!</definedName>
    <definedName name="A5_F421040">#REF!</definedName>
    <definedName name="A5_F421042" localSheetId="21">#REF!</definedName>
    <definedName name="A5_F421042">#REF!</definedName>
    <definedName name="A5_F421060" localSheetId="21">#REF!</definedName>
    <definedName name="A5_F421060">#REF!</definedName>
    <definedName name="A5_F421061" localSheetId="21">#REF!</definedName>
    <definedName name="A5_F421061">#REF!</definedName>
    <definedName name="A5_F421063" localSheetId="21">#REF!</definedName>
    <definedName name="A5_F421063">#REF!</definedName>
    <definedName name="A5_F421064" localSheetId="21">#REF!</definedName>
    <definedName name="A5_F421064">#REF!</definedName>
    <definedName name="A5_F421065" localSheetId="21">#REF!</definedName>
    <definedName name="A5_F421065">#REF!</definedName>
    <definedName name="A5_F421066" localSheetId="21">#REF!</definedName>
    <definedName name="A5_F421066">#REF!</definedName>
    <definedName name="A5_F421067" localSheetId="21">#REF!</definedName>
    <definedName name="A5_F421067">#REF!</definedName>
    <definedName name="A5_F421068" localSheetId="21">#REF!</definedName>
    <definedName name="A5_F421068">#REF!</definedName>
    <definedName name="A5_F421071" localSheetId="21">#REF!</definedName>
    <definedName name="A5_F421071">#REF!</definedName>
    <definedName name="A5_F424020" localSheetId="21">#REF!</definedName>
    <definedName name="A5_F424020">#REF!</definedName>
    <definedName name="A5_F424030" localSheetId="21">#REF!</definedName>
    <definedName name="A5_F424030">#REF!</definedName>
    <definedName name="A5_F430010" localSheetId="21">#REF!</definedName>
    <definedName name="A5_F430010">#REF!</definedName>
    <definedName name="A5_F432010" localSheetId="21">#REF!</definedName>
    <definedName name="A5_F432010">#REF!</definedName>
    <definedName name="A5_F434010" localSheetId="21">#REF!</definedName>
    <definedName name="A5_F434010">#REF!</definedName>
    <definedName name="A5_F434020" localSheetId="21">#REF!</definedName>
    <definedName name="A5_F434020">#REF!</definedName>
    <definedName name="A5_F443010" localSheetId="21">#REF!</definedName>
    <definedName name="A5_F443010">#REF!</definedName>
    <definedName name="A5_F443012" localSheetId="21">#REF!</definedName>
    <definedName name="A5_F443012">#REF!</definedName>
    <definedName name="A5_F443013" localSheetId="21">#REF!</definedName>
    <definedName name="A5_F443013">#REF!</definedName>
    <definedName name="A5_F443014" localSheetId="21">#REF!</definedName>
    <definedName name="A5_F443014">#REF!</definedName>
    <definedName name="A5_F443016" localSheetId="21">#REF!</definedName>
    <definedName name="A5_F443016">#REF!</definedName>
    <definedName name="A5_F443020" localSheetId="21">#REF!</definedName>
    <definedName name="A5_F443020">#REF!</definedName>
    <definedName name="A5_F443021" localSheetId="21">#REF!</definedName>
    <definedName name="A5_F443021">#REF!</definedName>
    <definedName name="A5_F443022" localSheetId="21">#REF!</definedName>
    <definedName name="A5_F443022">#REF!</definedName>
    <definedName name="A5_F443023" localSheetId="21">#REF!</definedName>
    <definedName name="A5_F443023">#REF!</definedName>
    <definedName name="A5_F443024" localSheetId="21">#REF!</definedName>
    <definedName name="A5_F443024">#REF!</definedName>
    <definedName name="A5_F443025" localSheetId="21">#REF!</definedName>
    <definedName name="A5_F443025">#REF!</definedName>
    <definedName name="A5_F443026" localSheetId="21">#REF!</definedName>
    <definedName name="A5_F443026">#REF!</definedName>
    <definedName name="A5_F443027" localSheetId="21">#REF!</definedName>
    <definedName name="A5_F443027">#REF!</definedName>
    <definedName name="A5_F443029" localSheetId="21">#REF!</definedName>
    <definedName name="A5_F443029">#REF!</definedName>
    <definedName name="A5_F443032" localSheetId="21">#REF!</definedName>
    <definedName name="A5_F443032">#REF!</definedName>
    <definedName name="A5_F443033" localSheetId="21">#REF!</definedName>
    <definedName name="A5_F443033">#REF!</definedName>
    <definedName name="A5_F443035" localSheetId="21">#REF!</definedName>
    <definedName name="A5_F443035">#REF!</definedName>
    <definedName name="A5_F443110" localSheetId="21">#REF!</definedName>
    <definedName name="A5_F443110">#REF!</definedName>
    <definedName name="A5_F443120" localSheetId="21">#REF!</definedName>
    <definedName name="A5_F443120">#REF!</definedName>
    <definedName name="A5_F443160" localSheetId="21">#REF!</definedName>
    <definedName name="A5_F443160">#REF!</definedName>
    <definedName name="A5_F443170" localSheetId="21">#REF!</definedName>
    <definedName name="A5_F443170">#REF!</definedName>
    <definedName name="A5_F443180" localSheetId="21">#REF!</definedName>
    <definedName name="A5_F443180">#REF!</definedName>
    <definedName name="A5_F443210" localSheetId="21">#REF!</definedName>
    <definedName name="A5_F443210">#REF!</definedName>
    <definedName name="A5_F443270" localSheetId="21">#REF!</definedName>
    <definedName name="A5_F443270">#REF!</definedName>
    <definedName name="A5_F443280" localSheetId="21">#REF!</definedName>
    <definedName name="A5_F443280">#REF!</definedName>
    <definedName name="A5_F443310" localSheetId="21">#REF!</definedName>
    <definedName name="A5_F443310">#REF!</definedName>
    <definedName name="A5_F444061" localSheetId="21">#REF!</definedName>
    <definedName name="A5_F444061">#REF!</definedName>
    <definedName name="A5_F444310" localSheetId="21">#REF!</definedName>
    <definedName name="A5_F444310">#REF!</definedName>
    <definedName name="A5_F445006" localSheetId="21">#REF!</definedName>
    <definedName name="A5_F445006">#REF!</definedName>
    <definedName name="A5_F445010" localSheetId="21">#REF!</definedName>
    <definedName name="A5_F445010">#REF!</definedName>
    <definedName name="A5_F445011" localSheetId="21">#REF!</definedName>
    <definedName name="A5_F445011">#REF!</definedName>
    <definedName name="A5_F445012" localSheetId="21">#REF!</definedName>
    <definedName name="A5_F445012">#REF!</definedName>
    <definedName name="A5_F445025" localSheetId="21">#REF!</definedName>
    <definedName name="A5_F445025">#REF!</definedName>
    <definedName name="A5_F480010" localSheetId="21">#REF!</definedName>
    <definedName name="A5_F480010">#REF!</definedName>
    <definedName name="A5_F481010" localSheetId="21">#REF!</definedName>
    <definedName name="A5_F481010">#REF!</definedName>
    <definedName name="A5_F482010" localSheetId="21">#REF!</definedName>
    <definedName name="A5_F482010">#REF!</definedName>
    <definedName name="A5_F482012" localSheetId="21">#REF!</definedName>
    <definedName name="A5_F482012">#REF!</definedName>
    <definedName name="A5_F483010" localSheetId="21">#REF!</definedName>
    <definedName name="A5_F483010">#REF!</definedName>
    <definedName name="A5_F483510" localSheetId="21">#REF!</definedName>
    <definedName name="A5_F483510">#REF!</definedName>
    <definedName name="A5_F484010" localSheetId="21">#REF!</definedName>
    <definedName name="A5_F484010">#REF!</definedName>
    <definedName name="A5_F484011" localSheetId="21">#REF!</definedName>
    <definedName name="A5_F484011">#REF!</definedName>
    <definedName name="A5_F484012" localSheetId="21">#REF!</definedName>
    <definedName name="A5_F484012">#REF!</definedName>
    <definedName name="A5_F485010" localSheetId="21">#REF!</definedName>
    <definedName name="A5_F485010">#REF!</definedName>
    <definedName name="A5_F487010" localSheetId="21">#REF!</definedName>
    <definedName name="A5_F487010">#REF!</definedName>
    <definedName name="A5_F488010" localSheetId="21">#REF!</definedName>
    <definedName name="A5_F488010">#REF!</definedName>
    <definedName name="A5_F489010" localSheetId="21">#REF!</definedName>
    <definedName name="A5_F489010">#REF!</definedName>
    <definedName name="A5_F490010" localSheetId="21">#REF!</definedName>
    <definedName name="A5_F490010">#REF!</definedName>
    <definedName name="A5_F491010" localSheetId="21">#REF!</definedName>
    <definedName name="A5_F491010">#REF!</definedName>
    <definedName name="A5_F491011" localSheetId="21">#REF!</definedName>
    <definedName name="A5_F491011">#REF!</definedName>
    <definedName name="A5_F491020" localSheetId="21">#REF!</definedName>
    <definedName name="A5_F491020">#REF!</definedName>
    <definedName name="A5_F491030" localSheetId="21">#REF!</definedName>
    <definedName name="A5_F491030">#REF!</definedName>
    <definedName name="A5_F491040" localSheetId="21">#REF!</definedName>
    <definedName name="A5_F491040">#REF!</definedName>
    <definedName name="A5_F500135" localSheetId="21">#REF!</definedName>
    <definedName name="A5_F500135">#REF!</definedName>
    <definedName name="A5_F500140" localSheetId="21">#REF!</definedName>
    <definedName name="A5_F500140">#REF!</definedName>
    <definedName name="A5_F500150" localSheetId="21">#REF!</definedName>
    <definedName name="A5_F500150">#REF!</definedName>
    <definedName name="A5_F500160" localSheetId="21">#REF!</definedName>
    <definedName name="A5_F500160">#REF!</definedName>
    <definedName name="A5_F500165" localSheetId="21">#REF!</definedName>
    <definedName name="A5_F500165">#REF!</definedName>
    <definedName name="A5_F500170" localSheetId="21">#REF!</definedName>
    <definedName name="A5_F500170">#REF!</definedName>
    <definedName name="A5_F500180" localSheetId="21">#REF!</definedName>
    <definedName name="A5_F500180">#REF!</definedName>
    <definedName name="A5_F501020" localSheetId="21">#REF!</definedName>
    <definedName name="A5_F501020">#REF!</definedName>
    <definedName name="A5_F504010" localSheetId="21">#REF!</definedName>
    <definedName name="A5_F504010">#REF!</definedName>
    <definedName name="A5_F504011" localSheetId="21">#REF!</definedName>
    <definedName name="A5_F504011">#REF!</definedName>
    <definedName name="A5_F504012" localSheetId="21">#REF!</definedName>
    <definedName name="A5_F504012">#REF!</definedName>
    <definedName name="A5_F504013" localSheetId="21">#REF!</definedName>
    <definedName name="A5_F504013">#REF!</definedName>
    <definedName name="A5_F504014" localSheetId="21">#REF!</definedName>
    <definedName name="A5_F504014">#REF!</definedName>
    <definedName name="A5_F504016" localSheetId="21">#REF!</definedName>
    <definedName name="A5_F504016">#REF!</definedName>
    <definedName name="A5_F504019" localSheetId="21">#REF!</definedName>
    <definedName name="A5_F504019">#REF!</definedName>
    <definedName name="A5_F504022" localSheetId="21">#REF!</definedName>
    <definedName name="A5_F504022">#REF!</definedName>
    <definedName name="A5_F504023" localSheetId="21">#REF!</definedName>
    <definedName name="A5_F504023">#REF!</definedName>
    <definedName name="A5_F504024" localSheetId="21">#REF!</definedName>
    <definedName name="A5_F504024">#REF!</definedName>
    <definedName name="A5_F504030" localSheetId="21">#REF!</definedName>
    <definedName name="A5_F504030">#REF!</definedName>
    <definedName name="A5_F504042" localSheetId="21">#REF!</definedName>
    <definedName name="A5_F504042">#REF!</definedName>
    <definedName name="A5_F504044" localSheetId="21">#REF!</definedName>
    <definedName name="A5_F504044">#REF!</definedName>
    <definedName name="A5_F504046" localSheetId="21">#REF!</definedName>
    <definedName name="A5_F504046">#REF!</definedName>
    <definedName name="A5_F504047" localSheetId="21">#REF!</definedName>
    <definedName name="A5_F504047">#REF!</definedName>
    <definedName name="A5_F504054" localSheetId="21">#REF!</definedName>
    <definedName name="A5_F504054">#REF!</definedName>
    <definedName name="A5_F504056" localSheetId="21">#REF!</definedName>
    <definedName name="A5_F504056">#REF!</definedName>
    <definedName name="A5_F505005" localSheetId="21">#REF!</definedName>
    <definedName name="A5_F505005">#REF!</definedName>
    <definedName name="A5_F505007" localSheetId="21">#REF!</definedName>
    <definedName name="A5_F505007">#REF!</definedName>
    <definedName name="A5_F505008" localSheetId="21">#REF!</definedName>
    <definedName name="A5_F505008">#REF!</definedName>
    <definedName name="A5_F505009" localSheetId="21">#REF!</definedName>
    <definedName name="A5_F505009">#REF!</definedName>
    <definedName name="A5_F505010" localSheetId="21">#REF!</definedName>
    <definedName name="A5_F505010">#REF!</definedName>
    <definedName name="A5_F505011" localSheetId="21">#REF!</definedName>
    <definedName name="A5_F505011">#REF!</definedName>
    <definedName name="A5_F505012" localSheetId="21">#REF!</definedName>
    <definedName name="A5_F505012">#REF!</definedName>
    <definedName name="A5_F505013" localSheetId="21">#REF!</definedName>
    <definedName name="A5_F505013">#REF!</definedName>
    <definedName name="A5_F505014" localSheetId="21">#REF!</definedName>
    <definedName name="A5_F505014">#REF!</definedName>
    <definedName name="A5_F505015" localSheetId="21">#REF!</definedName>
    <definedName name="A5_F505015">#REF!</definedName>
    <definedName name="A5_F505016" localSheetId="21">#REF!</definedName>
    <definedName name="A5_F505016">#REF!</definedName>
    <definedName name="A5_F505017" localSheetId="21">#REF!</definedName>
    <definedName name="A5_F505017">#REF!</definedName>
    <definedName name="A5_F505018" localSheetId="21">#REF!</definedName>
    <definedName name="A5_F505018">#REF!</definedName>
    <definedName name="A5_F505020" localSheetId="21">#REF!</definedName>
    <definedName name="A5_F505020">#REF!</definedName>
    <definedName name="A5_F505021" localSheetId="21">#REF!</definedName>
    <definedName name="A5_F505021">#REF!</definedName>
    <definedName name="A5_F505024" localSheetId="21">#REF!</definedName>
    <definedName name="A5_F505024">#REF!</definedName>
    <definedName name="A5_F505026" localSheetId="21">#REF!</definedName>
    <definedName name="A5_F505026">#REF!</definedName>
    <definedName name="A5_F505029" localSheetId="21">#REF!</definedName>
    <definedName name="A5_F505029">#REF!</definedName>
    <definedName name="A5_F505030" localSheetId="21">#REF!</definedName>
    <definedName name="A5_F505030">#REF!</definedName>
    <definedName name="A5_F505040" localSheetId="21">#REF!</definedName>
    <definedName name="A5_F505040">#REF!</definedName>
    <definedName name="A5_F505070" localSheetId="21">#REF!</definedName>
    <definedName name="A5_F505070">#REF!</definedName>
    <definedName name="A5_F505080" localSheetId="21">#REF!</definedName>
    <definedName name="A5_F505080">#REF!</definedName>
    <definedName name="A5_F505081" localSheetId="21">#REF!</definedName>
    <definedName name="A5_F505081">#REF!</definedName>
    <definedName name="A5_F505090" localSheetId="21">#REF!</definedName>
    <definedName name="A5_F505090">#REF!</definedName>
    <definedName name="A5_F505100" localSheetId="21">#REF!</definedName>
    <definedName name="A5_F505100">#REF!</definedName>
    <definedName name="A5_F505110" localSheetId="21">#REF!</definedName>
    <definedName name="A5_F505110">#REF!</definedName>
    <definedName name="A5_F505132" localSheetId="21">#REF!</definedName>
    <definedName name="A5_F505132">#REF!</definedName>
    <definedName name="A5_F505146" localSheetId="21">#REF!</definedName>
    <definedName name="A5_F505146">#REF!</definedName>
    <definedName name="A5_F505163" localSheetId="21">#REF!</definedName>
    <definedName name="A5_F505163">#REF!</definedName>
    <definedName name="A5_F505164" localSheetId="21">#REF!</definedName>
    <definedName name="A5_F505164">#REF!</definedName>
    <definedName name="A5_F505165" localSheetId="21">#REF!</definedName>
    <definedName name="A5_F505165">#REF!</definedName>
    <definedName name="A5_F505166" localSheetId="21">#REF!</definedName>
    <definedName name="A5_F505166">#REF!</definedName>
    <definedName name="A5_F505168" localSheetId="21">#REF!</definedName>
    <definedName name="A5_F505168">#REF!</definedName>
    <definedName name="A5_F505172" localSheetId="21">#REF!</definedName>
    <definedName name="A5_F505172">#REF!</definedName>
    <definedName name="A5_F505184" localSheetId="21">#REF!</definedName>
    <definedName name="A5_F505184">#REF!</definedName>
    <definedName name="A5_F505222" localSheetId="21">#REF!</definedName>
    <definedName name="A5_F505222">#REF!</definedName>
    <definedName name="A5_F505242" localSheetId="21">#REF!</definedName>
    <definedName name="A5_F505242">#REF!</definedName>
    <definedName name="A5_F505246" localSheetId="21">#REF!</definedName>
    <definedName name="A5_F505246">#REF!</definedName>
    <definedName name="A5_F505247" localSheetId="21">#REF!</definedName>
    <definedName name="A5_F505247">#REF!</definedName>
    <definedName name="A5_F506001" localSheetId="21">#REF!</definedName>
    <definedName name="A5_F506001">#REF!</definedName>
    <definedName name="A5_F506002" localSheetId="21">#REF!</definedName>
    <definedName name="A5_F506002">#REF!</definedName>
    <definedName name="A5_F506010" localSheetId="21">#REF!</definedName>
    <definedName name="A5_F506010">#REF!</definedName>
    <definedName name="A5_F506012" localSheetId="21">#REF!</definedName>
    <definedName name="A5_F506012">#REF!</definedName>
    <definedName name="A5_F506013" localSheetId="21">#REF!</definedName>
    <definedName name="A5_F506013">#REF!</definedName>
    <definedName name="A5_F507010" localSheetId="21">#REF!</definedName>
    <definedName name="A5_F507010">#REF!</definedName>
    <definedName name="A5_F507036" localSheetId="21">#REF!</definedName>
    <definedName name="A5_F507036">#REF!</definedName>
    <definedName name="A5_F507510" localSheetId="21">#REF!</definedName>
    <definedName name="A5_F507510">#REF!</definedName>
    <definedName name="A5_F507511" localSheetId="21">#REF!</definedName>
    <definedName name="A5_F507511">#REF!</definedName>
    <definedName name="A5_F507513" localSheetId="21">#REF!</definedName>
    <definedName name="A5_F507513">#REF!</definedName>
    <definedName name="A5_F507514" localSheetId="21">#REF!</definedName>
    <definedName name="A5_F507514">#REF!</definedName>
    <definedName name="A5_F507517" localSheetId="21">#REF!</definedName>
    <definedName name="A5_F507517">#REF!</definedName>
    <definedName name="A5_F507519" localSheetId="21">#REF!</definedName>
    <definedName name="A5_F507519">#REF!</definedName>
    <definedName name="A5_F508010" localSheetId="21">#REF!</definedName>
    <definedName name="A5_F508010">#REF!</definedName>
    <definedName name="A5_F508020" localSheetId="21">#REF!</definedName>
    <definedName name="A5_F508020">#REF!</definedName>
    <definedName name="A5_F508995" localSheetId="21">#REF!</definedName>
    <definedName name="A5_F508995">#REF!</definedName>
    <definedName name="A5_F508998" localSheetId="21">#REF!</definedName>
    <definedName name="A5_F508998">#REF!</definedName>
    <definedName name="A5_F508999" localSheetId="21">#REF!</definedName>
    <definedName name="A5_F508999">#REF!</definedName>
    <definedName name="A5_F509005" localSheetId="21">#REF!</definedName>
    <definedName name="A5_F509005">#REF!</definedName>
    <definedName name="A5_F509040" localSheetId="21">#REF!</definedName>
    <definedName name="A5_F509040">#REF!</definedName>
    <definedName name="A5_F509061" localSheetId="21">#REF!</definedName>
    <definedName name="A5_F509061">#REF!</definedName>
    <definedName name="A5_F510010" localSheetId="21">#REF!</definedName>
    <definedName name="A5_F510010">#REF!</definedName>
    <definedName name="A5_F510020" localSheetId="21">#REF!</definedName>
    <definedName name="A5_F510020">#REF!</definedName>
    <definedName name="A5_F511010" localSheetId="21">#REF!</definedName>
    <definedName name="A5_F511010">#REF!</definedName>
    <definedName name="A5_F513010" localSheetId="21">#REF!</definedName>
    <definedName name="A5_F513010">#REF!</definedName>
    <definedName name="A5_F513030" localSheetId="21">#REF!</definedName>
    <definedName name="A5_F513030">#REF!</definedName>
    <definedName name="A5_F513031" localSheetId="21">#REF!</definedName>
    <definedName name="A5_F513031">#REF!</definedName>
    <definedName name="A5_F515040" localSheetId="21">#REF!</definedName>
    <definedName name="A5_F515040">#REF!</definedName>
    <definedName name="A5_F515042" localSheetId="21">#REF!</definedName>
    <definedName name="A5_F515042">#REF!</definedName>
    <definedName name="A5_F515044" localSheetId="21">#REF!</definedName>
    <definedName name="A5_F515044">#REF!</definedName>
    <definedName name="A5_F515050" localSheetId="21">#REF!</definedName>
    <definedName name="A5_F515050">#REF!</definedName>
    <definedName name="A5_F515052" localSheetId="21">#REF!</definedName>
    <definedName name="A5_F515052">#REF!</definedName>
    <definedName name="A5_F515053" localSheetId="21">#REF!</definedName>
    <definedName name="A5_F515053">#REF!</definedName>
    <definedName name="A5_F515054" localSheetId="21">#REF!</definedName>
    <definedName name="A5_F515054">#REF!</definedName>
    <definedName name="A5_F515055" localSheetId="21">#REF!</definedName>
    <definedName name="A5_F515055">#REF!</definedName>
    <definedName name="A5_F515056" localSheetId="21">#REF!</definedName>
    <definedName name="A5_F515056">#REF!</definedName>
    <definedName name="A5_F515070" localSheetId="21">#REF!</definedName>
    <definedName name="A5_F515070">#REF!</definedName>
    <definedName name="A5_F515080" localSheetId="21">#REF!</definedName>
    <definedName name="A5_F515080">#REF!</definedName>
    <definedName name="A5_F517500" localSheetId="21">#REF!</definedName>
    <definedName name="A5_F517500">#REF!</definedName>
    <definedName name="A5_F517987" localSheetId="21">#REF!</definedName>
    <definedName name="A5_F517987">#REF!</definedName>
    <definedName name="A5_F517988" localSheetId="21">#REF!</definedName>
    <definedName name="A5_F517988">#REF!</definedName>
    <definedName name="A5_F517989" localSheetId="21">#REF!</definedName>
    <definedName name="A5_F517989">#REF!</definedName>
    <definedName name="A5_F517990" localSheetId="21">#REF!</definedName>
    <definedName name="A5_F517990">#REF!</definedName>
    <definedName name="A5_F517991" localSheetId="21">#REF!</definedName>
    <definedName name="A5_F517991">#REF!</definedName>
    <definedName name="A5_F517992" localSheetId="21">#REF!</definedName>
    <definedName name="A5_F517992">#REF!</definedName>
    <definedName name="A5_F517994" localSheetId="21">#REF!</definedName>
    <definedName name="A5_F517994">#REF!</definedName>
    <definedName name="A5_F517995" localSheetId="21">#REF!</definedName>
    <definedName name="A5_F517995">#REF!</definedName>
    <definedName name="A5_F517996" localSheetId="21">#REF!</definedName>
    <definedName name="A5_F517996">#REF!</definedName>
    <definedName name="A5_F517997" localSheetId="21">#REF!</definedName>
    <definedName name="A5_F517997">#REF!</definedName>
    <definedName name="A5_F517998" localSheetId="21">#REF!</definedName>
    <definedName name="A5_F517998">#REF!</definedName>
    <definedName name="A5_F517999" localSheetId="21">#REF!</definedName>
    <definedName name="A5_F517999">#REF!</definedName>
    <definedName name="A5_F518010" localSheetId="21">#REF!</definedName>
    <definedName name="A5_F518010">#REF!</definedName>
    <definedName name="A5_F518015" localSheetId="21">#REF!</definedName>
    <definedName name="A5_F518015">#REF!</definedName>
    <definedName name="A5_F518020" localSheetId="21">#REF!</definedName>
    <definedName name="A5_F518020">#REF!</definedName>
    <definedName name="A5_F518030" localSheetId="21">#REF!</definedName>
    <definedName name="A5_F518030">#REF!</definedName>
    <definedName name="A5_F518070" localSheetId="21">#REF!</definedName>
    <definedName name="A5_F518070">#REF!</definedName>
    <definedName name="A5_F518090" localSheetId="21">#REF!</definedName>
    <definedName name="A5_F518090">#REF!</definedName>
    <definedName name="A5_F518130" localSheetId="21">#REF!</definedName>
    <definedName name="A5_F518130">#REF!</definedName>
    <definedName name="A5_F518160" localSheetId="21">#REF!</definedName>
    <definedName name="A5_F518160">#REF!</definedName>
    <definedName name="A5_F518161" localSheetId="21">#REF!</definedName>
    <definedName name="A5_F518161">#REF!</definedName>
    <definedName name="A5_F518162" localSheetId="21">#REF!</definedName>
    <definedName name="A5_F518162">#REF!</definedName>
    <definedName name="A5_F518163" localSheetId="21">#REF!</definedName>
    <definedName name="A5_F518163">#REF!</definedName>
    <definedName name="A5_F518164" localSheetId="21">#REF!</definedName>
    <definedName name="A5_F518164">#REF!</definedName>
    <definedName name="A5_F518165" localSheetId="21">#REF!</definedName>
    <definedName name="A5_F518165">#REF!</definedName>
    <definedName name="A5_F521989" localSheetId="21">#REF!</definedName>
    <definedName name="A5_F521989">#REF!</definedName>
    <definedName name="A5_F521990" localSheetId="21">#REF!</definedName>
    <definedName name="A5_F521990">#REF!</definedName>
    <definedName name="A5_F521991" localSheetId="21">#REF!</definedName>
    <definedName name="A5_F521991">#REF!</definedName>
    <definedName name="A5_F521994" localSheetId="21">#REF!</definedName>
    <definedName name="A5_F521994">#REF!</definedName>
    <definedName name="A5_F521999" localSheetId="21">#REF!</definedName>
    <definedName name="A5_F521999">#REF!</definedName>
    <definedName name="A5_F522010" localSheetId="21">#REF!</definedName>
    <definedName name="A5_F522010">#REF!</definedName>
    <definedName name="A5_F522020" localSheetId="21">#REF!</definedName>
    <definedName name="A5_F522020">#REF!</definedName>
    <definedName name="A5_F522025" localSheetId="21">#REF!</definedName>
    <definedName name="A5_F522025">#REF!</definedName>
    <definedName name="A5_F522030" localSheetId="21">#REF!</definedName>
    <definedName name="A5_F522030">#REF!</definedName>
    <definedName name="A5_F522040" localSheetId="21">#REF!</definedName>
    <definedName name="A5_F522040">#REF!</definedName>
    <definedName name="A5_F522050" localSheetId="21">#REF!</definedName>
    <definedName name="A5_F522050">#REF!</definedName>
    <definedName name="A5_F522060" localSheetId="21">#REF!</definedName>
    <definedName name="A5_F522060">#REF!</definedName>
    <definedName name="A5_F522062" localSheetId="21">#REF!</definedName>
    <definedName name="A5_F522062">#REF!</definedName>
    <definedName name="A5_F522070" localSheetId="21">#REF!</definedName>
    <definedName name="A5_F522070">#REF!</definedName>
    <definedName name="A5_F522080" localSheetId="21">#REF!</definedName>
    <definedName name="A5_F522080">#REF!</definedName>
    <definedName name="A5_F522090" localSheetId="21">#REF!</definedName>
    <definedName name="A5_F522090">#REF!</definedName>
    <definedName name="A5_F522100" localSheetId="21">#REF!</definedName>
    <definedName name="A5_F522100">#REF!</definedName>
    <definedName name="A5_F522110" localSheetId="21">#REF!</definedName>
    <definedName name="A5_F522110">#REF!</definedName>
    <definedName name="A5_F522120" localSheetId="21">#REF!</definedName>
    <definedName name="A5_F522120">#REF!</definedName>
    <definedName name="A5_F522130" localSheetId="21">#REF!</definedName>
    <definedName name="A5_F522130">#REF!</definedName>
    <definedName name="A5_F522140" localSheetId="21">#REF!</definedName>
    <definedName name="A5_F522140">#REF!</definedName>
    <definedName name="A5_F522150" localSheetId="21">#REF!</definedName>
    <definedName name="A5_F522150">#REF!</definedName>
    <definedName name="A5_F523000" localSheetId="21">#REF!</definedName>
    <definedName name="A5_F523000">#REF!</definedName>
    <definedName name="A5_F530010" localSheetId="21">#REF!</definedName>
    <definedName name="A5_F530010">#REF!</definedName>
    <definedName name="A5_F530011" localSheetId="21">#REF!</definedName>
    <definedName name="A5_F530011">#REF!</definedName>
    <definedName name="A5_F530020" localSheetId="21">#REF!</definedName>
    <definedName name="A5_F530020">#REF!</definedName>
    <definedName name="A5_F530030" localSheetId="21">#REF!</definedName>
    <definedName name="A5_F530030">#REF!</definedName>
    <definedName name="A5_F530050" localSheetId="21">#REF!</definedName>
    <definedName name="A5_F530050">#REF!</definedName>
    <definedName name="A5_F530977" localSheetId="21">#REF!</definedName>
    <definedName name="A5_F530977">#REF!</definedName>
    <definedName name="A5_F530978" localSheetId="21">#REF!</definedName>
    <definedName name="A5_F530978">#REF!</definedName>
    <definedName name="A5_F530979" localSheetId="21">#REF!</definedName>
    <definedName name="A5_F530979">#REF!</definedName>
    <definedName name="A5_F530991" localSheetId="21">#REF!</definedName>
    <definedName name="A5_F530991">#REF!</definedName>
    <definedName name="A5_F530992" localSheetId="21">#REF!</definedName>
    <definedName name="A5_F530992">#REF!</definedName>
    <definedName name="A5_F530995" localSheetId="21">#REF!</definedName>
    <definedName name="A5_F530995">#REF!</definedName>
    <definedName name="A5_F530996" localSheetId="21">#REF!</definedName>
    <definedName name="A5_F530996">#REF!</definedName>
    <definedName name="A5_F530997" localSheetId="21">#REF!</definedName>
    <definedName name="A5_F530997">#REF!</definedName>
    <definedName name="A5_F530998" localSheetId="21">#REF!</definedName>
    <definedName name="A5_F530998">#REF!</definedName>
    <definedName name="A5_F530999" localSheetId="21">#REF!</definedName>
    <definedName name="A5_F530999">#REF!</definedName>
    <definedName name="A5_F531010" localSheetId="21">#REF!</definedName>
    <definedName name="A5_F531010">#REF!</definedName>
    <definedName name="A5_F531020" localSheetId="21">#REF!</definedName>
    <definedName name="A5_F531020">#REF!</definedName>
    <definedName name="A5_F531030" localSheetId="21">#REF!</definedName>
    <definedName name="A5_F531030">#REF!</definedName>
    <definedName name="A5_F531040" localSheetId="21">#REF!</definedName>
    <definedName name="A5_F531040">#REF!</definedName>
    <definedName name="A5_F532010" localSheetId="21">#REF!</definedName>
    <definedName name="A5_F532010">#REF!</definedName>
    <definedName name="A5_F532020" localSheetId="21">#REF!</definedName>
    <definedName name="A5_F532020">#REF!</definedName>
    <definedName name="A5_F532040" localSheetId="21">#REF!</definedName>
    <definedName name="A5_F532040">#REF!</definedName>
    <definedName name="A5_F532041" localSheetId="21">#REF!</definedName>
    <definedName name="A5_F532041">#REF!</definedName>
    <definedName name="A5_F532050" localSheetId="21">#REF!</definedName>
    <definedName name="A5_F532050">#REF!</definedName>
    <definedName name="A5_F532060" localSheetId="21">#REF!</definedName>
    <definedName name="A5_F532060">#REF!</definedName>
    <definedName name="A5_F532070" localSheetId="21">#REF!</definedName>
    <definedName name="A5_F532070">#REF!</definedName>
    <definedName name="A5_F532080" localSheetId="21">#REF!</definedName>
    <definedName name="A5_F532080">#REF!</definedName>
    <definedName name="A5_F532090" localSheetId="21">#REF!</definedName>
    <definedName name="A5_F532090">#REF!</definedName>
    <definedName name="A5_F532130" localSheetId="21">#REF!</definedName>
    <definedName name="A5_F532130">#REF!</definedName>
    <definedName name="A5_F533010" localSheetId="21">#REF!</definedName>
    <definedName name="A5_F533010">#REF!</definedName>
    <definedName name="A5_F533020" localSheetId="21">#REF!</definedName>
    <definedName name="A5_F533020">#REF!</definedName>
    <definedName name="A5_F533030" localSheetId="21">#REF!</definedName>
    <definedName name="A5_F533030">#REF!</definedName>
    <definedName name="A5_F534010" localSheetId="21">#REF!</definedName>
    <definedName name="A5_F534010">#REF!</definedName>
    <definedName name="A5_F535010" localSheetId="21">#REF!</definedName>
    <definedName name="A5_F535010">#REF!</definedName>
    <definedName name="A5_F535016" localSheetId="21">#REF!</definedName>
    <definedName name="A5_F535016">#REF!</definedName>
    <definedName name="A5_F535020" localSheetId="21">#REF!</definedName>
    <definedName name="A5_F535020">#REF!</definedName>
    <definedName name="A5_F540000" localSheetId="21">#REF!</definedName>
    <definedName name="A5_F540000">#REF!</definedName>
    <definedName name="A5_F540010" localSheetId="21">#REF!</definedName>
    <definedName name="A5_F540010">#REF!</definedName>
    <definedName name="A5_F540020" localSheetId="21">#REF!</definedName>
    <definedName name="A5_F540020">#REF!</definedName>
    <definedName name="A5_F540030" localSheetId="21">#REF!</definedName>
    <definedName name="A5_F540030">#REF!</definedName>
    <definedName name="A5_F540040" localSheetId="21">#REF!</definedName>
    <definedName name="A5_F540040">#REF!</definedName>
    <definedName name="A5_F540050" localSheetId="21">#REF!</definedName>
    <definedName name="A5_F540050">#REF!</definedName>
    <definedName name="A5_F540060" localSheetId="21">#REF!</definedName>
    <definedName name="A5_F540060">#REF!</definedName>
    <definedName name="A5_F540070" localSheetId="21">#REF!</definedName>
    <definedName name="A5_F540070">#REF!</definedName>
    <definedName name="A5_F540080" localSheetId="21">#REF!</definedName>
    <definedName name="A5_F540080">#REF!</definedName>
    <definedName name="A5_F540090" localSheetId="21">#REF!</definedName>
    <definedName name="A5_F540090">#REF!</definedName>
    <definedName name="A5_F541530" localSheetId="21">#REF!</definedName>
    <definedName name="A5_F541530">#REF!</definedName>
    <definedName name="A5_F543010" localSheetId="21">#REF!</definedName>
    <definedName name="A5_F543010">#REF!</definedName>
    <definedName name="A5_F543030" localSheetId="21">#REF!</definedName>
    <definedName name="A5_F543030">#REF!</definedName>
    <definedName name="A5_F543040" localSheetId="21">#REF!</definedName>
    <definedName name="A5_F543040">#REF!</definedName>
    <definedName name="A5_F543050" localSheetId="21">#REF!</definedName>
    <definedName name="A5_F543050">#REF!</definedName>
    <definedName name="A5_F543060" localSheetId="21">#REF!</definedName>
    <definedName name="A5_F543060">#REF!</definedName>
    <definedName name="A5_F543070" localSheetId="21">#REF!</definedName>
    <definedName name="A5_F543070">#REF!</definedName>
    <definedName name="A5_F543080" localSheetId="21">#REF!</definedName>
    <definedName name="A5_F543080">#REF!</definedName>
    <definedName name="A5_F543090" localSheetId="21">#REF!</definedName>
    <definedName name="A5_F543090">#REF!</definedName>
    <definedName name="A5_F543110" localSheetId="21">#REF!</definedName>
    <definedName name="A5_F543110">#REF!</definedName>
    <definedName name="A5_F543120" localSheetId="21">#REF!</definedName>
    <definedName name="A5_F543120">#REF!</definedName>
    <definedName name="A5_F543140" localSheetId="21">#REF!</definedName>
    <definedName name="A5_F543140">#REF!</definedName>
    <definedName name="A5_F543150" localSheetId="21">#REF!</definedName>
    <definedName name="A5_F543150">#REF!</definedName>
    <definedName name="A5_F543160" localSheetId="21">#REF!</definedName>
    <definedName name="A5_F543160">#REF!</definedName>
    <definedName name="A5_F545010" localSheetId="21">#REF!</definedName>
    <definedName name="A5_F545010">#REF!</definedName>
    <definedName name="A5_F545040" localSheetId="21">#REF!</definedName>
    <definedName name="A5_F545040">#REF!</definedName>
    <definedName name="A5_F545045" localSheetId="21">#REF!</definedName>
    <definedName name="A5_F545045">#REF!</definedName>
    <definedName name="A5_F545050" localSheetId="21">#REF!</definedName>
    <definedName name="A5_F545050">#REF!</definedName>
    <definedName name="A5_F545060" localSheetId="21">#REF!</definedName>
    <definedName name="A5_F545060">#REF!</definedName>
    <definedName name="A5_F545070" localSheetId="21">#REF!</definedName>
    <definedName name="A5_F545070">#REF!</definedName>
    <definedName name="A5_F545080" localSheetId="21">#REF!</definedName>
    <definedName name="A5_F545080">#REF!</definedName>
    <definedName name="A5_F545090" localSheetId="21">#REF!</definedName>
    <definedName name="A5_F545090">#REF!</definedName>
    <definedName name="A5_F545100" localSheetId="21">#REF!</definedName>
    <definedName name="A5_F545100">#REF!</definedName>
    <definedName name="A5_F545105" localSheetId="21">#REF!</definedName>
    <definedName name="A5_F545105">#REF!</definedName>
    <definedName name="A5_F545110" localSheetId="21">#REF!</definedName>
    <definedName name="A5_F545110">#REF!</definedName>
    <definedName name="A5_F545115" localSheetId="21">#REF!</definedName>
    <definedName name="A5_F545115">#REF!</definedName>
    <definedName name="A5_F545120" localSheetId="21">#REF!</definedName>
    <definedName name="A5_F545120">#REF!</definedName>
    <definedName name="A5_F545130" localSheetId="21">#REF!</definedName>
    <definedName name="A5_F545130">#REF!</definedName>
    <definedName name="A5_F545140" localSheetId="21">#REF!</definedName>
    <definedName name="A5_F545140">#REF!</definedName>
    <definedName name="A5_F545150" localSheetId="21">#REF!</definedName>
    <definedName name="A5_F545150">#REF!</definedName>
    <definedName name="A5_F545160" localSheetId="21">#REF!</definedName>
    <definedName name="A5_F545160">#REF!</definedName>
    <definedName name="A5_F545165" localSheetId="21">#REF!</definedName>
    <definedName name="A5_F545165">#REF!</definedName>
    <definedName name="A5_F545170" localSheetId="21">#REF!</definedName>
    <definedName name="A5_F545170">#REF!</definedName>
    <definedName name="A5_F545510" localSheetId="21">#REF!</definedName>
    <definedName name="A5_F545510">#REF!</definedName>
    <definedName name="A5_F545520" localSheetId="21">#REF!</definedName>
    <definedName name="A5_F545520">#REF!</definedName>
    <definedName name="A5_F545530" localSheetId="21">#REF!</definedName>
    <definedName name="A5_F545530">#REF!</definedName>
    <definedName name="A5_F546010" localSheetId="21">#REF!</definedName>
    <definedName name="A5_F546010">#REF!</definedName>
    <definedName name="A5_F546015" localSheetId="21">#REF!</definedName>
    <definedName name="A5_F546015">#REF!</definedName>
    <definedName name="A5_F550010" localSheetId="21">#REF!</definedName>
    <definedName name="A5_F550010">#REF!</definedName>
    <definedName name="A5_F550011" localSheetId="21">#REF!</definedName>
    <definedName name="A5_F550011">#REF!</definedName>
    <definedName name="A5_F550020" localSheetId="21">#REF!</definedName>
    <definedName name="A5_F550020">#REF!</definedName>
    <definedName name="A5_F550021" localSheetId="21">#REF!</definedName>
    <definedName name="A5_F550021">#REF!</definedName>
    <definedName name="A5_F550022" localSheetId="21">#REF!</definedName>
    <definedName name="A5_F550022">#REF!</definedName>
    <definedName name="A5_F550025" localSheetId="21">#REF!</definedName>
    <definedName name="A5_F550025">#REF!</definedName>
    <definedName name="A5_F550030" localSheetId="21">#REF!</definedName>
    <definedName name="A5_F550030">#REF!</definedName>
    <definedName name="A5_F550040" localSheetId="21">#REF!</definedName>
    <definedName name="A5_F550040">#REF!</definedName>
    <definedName name="A5_F550041" localSheetId="21">#REF!</definedName>
    <definedName name="A5_F550041">#REF!</definedName>
    <definedName name="A5_F550050" localSheetId="21">#REF!</definedName>
    <definedName name="A5_F550050">#REF!</definedName>
    <definedName name="A5_F550053" localSheetId="21">#REF!</definedName>
    <definedName name="A5_F550053">#REF!</definedName>
    <definedName name="A5_F550060" localSheetId="21">#REF!</definedName>
    <definedName name="A5_F550060">#REF!</definedName>
    <definedName name="A5_F550070" localSheetId="21">#REF!</definedName>
    <definedName name="A5_F550070">#REF!</definedName>
    <definedName name="A5_F550075" localSheetId="21">#REF!</definedName>
    <definedName name="A5_F550075">#REF!</definedName>
    <definedName name="A5_F550080" localSheetId="21">#REF!</definedName>
    <definedName name="A5_F550080">#REF!</definedName>
    <definedName name="A5_F550086" localSheetId="21">#REF!</definedName>
    <definedName name="A5_F550086">#REF!</definedName>
    <definedName name="A5_F550087" localSheetId="21">#REF!</definedName>
    <definedName name="A5_F550087">#REF!</definedName>
    <definedName name="A5_F550100" localSheetId="21">#REF!</definedName>
    <definedName name="A5_F550100">#REF!</definedName>
    <definedName name="A5_F550120" localSheetId="21">#REF!</definedName>
    <definedName name="A5_F550120">#REF!</definedName>
    <definedName name="A5_F550130" localSheetId="21">#REF!</definedName>
    <definedName name="A5_F550130">#REF!</definedName>
    <definedName name="A5_F550160" localSheetId="21">#REF!</definedName>
    <definedName name="A5_F550160">#REF!</definedName>
    <definedName name="A5_F550170" localSheetId="21">#REF!</definedName>
    <definedName name="A5_F550170">#REF!</definedName>
    <definedName name="A5_F559950" localSheetId="21">#REF!</definedName>
    <definedName name="A5_F559950">#REF!</definedName>
    <definedName name="A5_F559951" localSheetId="21">#REF!</definedName>
    <definedName name="A5_F559951">#REF!</definedName>
    <definedName name="A5_F559952" localSheetId="21">#REF!</definedName>
    <definedName name="A5_F559952">#REF!</definedName>
    <definedName name="A5_F559953" localSheetId="21">#REF!</definedName>
    <definedName name="A5_F559953">#REF!</definedName>
    <definedName name="A5_F559954" localSheetId="21">#REF!</definedName>
    <definedName name="A5_F559954">#REF!</definedName>
    <definedName name="A5_F559955" localSheetId="21">#REF!</definedName>
    <definedName name="A5_F559955">#REF!</definedName>
    <definedName name="A5_F559956" localSheetId="21">#REF!</definedName>
    <definedName name="A5_F559956">#REF!</definedName>
    <definedName name="A5_F559960" localSheetId="21">#REF!</definedName>
    <definedName name="A5_F559960">#REF!</definedName>
    <definedName name="A5_F559961" localSheetId="21">#REF!</definedName>
    <definedName name="A5_F559961">#REF!</definedName>
    <definedName name="A5_F559962" localSheetId="21">#REF!</definedName>
    <definedName name="A5_F559962">#REF!</definedName>
    <definedName name="A5_F559963" localSheetId="21">#REF!</definedName>
    <definedName name="A5_F559963">#REF!</definedName>
    <definedName name="A5_F559964" localSheetId="21">#REF!</definedName>
    <definedName name="A5_F559964">#REF!</definedName>
    <definedName name="A5_F559966" localSheetId="21">#REF!</definedName>
    <definedName name="A5_F559966">#REF!</definedName>
    <definedName name="A5_F559994" localSheetId="21">#REF!</definedName>
    <definedName name="A5_F559994">#REF!</definedName>
    <definedName name="A5_F559996" localSheetId="21">#REF!</definedName>
    <definedName name="A5_F559996">#REF!</definedName>
    <definedName name="A5_F559999" localSheetId="21">#REF!</definedName>
    <definedName name="A5_F559999">#REF!</definedName>
    <definedName name="A5_F560010" localSheetId="21">#REF!</definedName>
    <definedName name="A5_F560010">#REF!</definedName>
    <definedName name="A5_F560020" localSheetId="21">#REF!</definedName>
    <definedName name="A5_F560020">#REF!</definedName>
    <definedName name="A5_F560030" localSheetId="21">#REF!</definedName>
    <definedName name="A5_F560030">#REF!</definedName>
    <definedName name="A5_F560070" localSheetId="21">#REF!</definedName>
    <definedName name="A5_F560070">#REF!</definedName>
    <definedName name="A5_F560075" localSheetId="21">#REF!</definedName>
    <definedName name="A5_F560075">#REF!</definedName>
    <definedName name="A5_F560080" localSheetId="21">#REF!</definedName>
    <definedName name="A5_F560080">#REF!</definedName>
    <definedName name="A5_F560090" localSheetId="21">#REF!</definedName>
    <definedName name="A5_F560090">#REF!</definedName>
    <definedName name="A5_F560100" localSheetId="21">#REF!</definedName>
    <definedName name="A5_F560100">#REF!</definedName>
    <definedName name="A5_F560110" localSheetId="21">#REF!</definedName>
    <definedName name="A5_F560110">#REF!</definedName>
    <definedName name="A5_F560115" localSheetId="21">#REF!</definedName>
    <definedName name="A5_F560115">#REF!</definedName>
    <definedName name="A5_F560117" localSheetId="21">#REF!</definedName>
    <definedName name="A5_F560117">#REF!</definedName>
    <definedName name="A5_F560120" localSheetId="21">#REF!</definedName>
    <definedName name="A5_F560120">#REF!</definedName>
    <definedName name="A5_F562010" localSheetId="21">#REF!</definedName>
    <definedName name="A5_F562010">#REF!</definedName>
    <definedName name="A5_F562015" localSheetId="21">#REF!</definedName>
    <definedName name="A5_F562015">#REF!</definedName>
    <definedName name="A5_F562016" localSheetId="21">#REF!</definedName>
    <definedName name="A5_F562016">#REF!</definedName>
    <definedName name="A5_F562017" localSheetId="21">#REF!</definedName>
    <definedName name="A5_F562017">#REF!</definedName>
    <definedName name="A5_F562018" localSheetId="21">#REF!</definedName>
    <definedName name="A5_F562018">#REF!</definedName>
    <definedName name="A5_F562020" localSheetId="21">#REF!</definedName>
    <definedName name="A5_F562020">#REF!</definedName>
    <definedName name="A5_F562025" localSheetId="21">#REF!</definedName>
    <definedName name="A5_F562025">#REF!</definedName>
    <definedName name="A5_F562030" localSheetId="21">#REF!</definedName>
    <definedName name="A5_F562030">#REF!</definedName>
    <definedName name="A5_F562040" localSheetId="21">#REF!</definedName>
    <definedName name="A5_F562040">#REF!</definedName>
    <definedName name="A5_F562050" localSheetId="21">#REF!</definedName>
    <definedName name="A5_F562050">#REF!</definedName>
    <definedName name="A5_F562060" localSheetId="21">#REF!</definedName>
    <definedName name="A5_F562060">#REF!</definedName>
    <definedName name="A5_F562070" localSheetId="21">#REF!</definedName>
    <definedName name="A5_F562070">#REF!</definedName>
    <definedName name="A5_F562080" localSheetId="21">#REF!</definedName>
    <definedName name="A5_F562080">#REF!</definedName>
    <definedName name="A5_F562100" localSheetId="21">#REF!</definedName>
    <definedName name="A5_F562100">#REF!</definedName>
    <definedName name="A5_F562110" localSheetId="21">#REF!</definedName>
    <definedName name="A5_F562110">#REF!</definedName>
    <definedName name="A5_F562140" localSheetId="21">#REF!</definedName>
    <definedName name="A5_F562140">#REF!</definedName>
    <definedName name="A5_F562141" localSheetId="21">#REF!</definedName>
    <definedName name="A5_F562141">#REF!</definedName>
    <definedName name="A5_F562142" localSheetId="21">#REF!</definedName>
    <definedName name="A5_F562142">#REF!</definedName>
    <definedName name="A5_F562143" localSheetId="21">#REF!</definedName>
    <definedName name="A5_F562143">#REF!</definedName>
    <definedName name="A5_F562144" localSheetId="21">#REF!</definedName>
    <definedName name="A5_F562144">#REF!</definedName>
    <definedName name="A5_F562145" localSheetId="21">#REF!</definedName>
    <definedName name="A5_F562145">#REF!</definedName>
    <definedName name="A5_F562146" localSheetId="21">#REF!</definedName>
    <definedName name="A5_F562146">#REF!</definedName>
    <definedName name="A5_F562147" localSheetId="21">#REF!</definedName>
    <definedName name="A5_F562147">#REF!</definedName>
    <definedName name="A5_F562148" localSheetId="21">#REF!</definedName>
    <definedName name="A5_F562148">#REF!</definedName>
    <definedName name="A5_F562149" localSheetId="21">#REF!</definedName>
    <definedName name="A5_F562149">#REF!</definedName>
    <definedName name="A5_F562150" localSheetId="21">#REF!</definedName>
    <definedName name="A5_F562150">#REF!</definedName>
    <definedName name="A5_F562151" localSheetId="21">#REF!</definedName>
    <definedName name="A5_F562151">#REF!</definedName>
    <definedName name="A5_F562153" localSheetId="21">#REF!</definedName>
    <definedName name="A5_F562153">#REF!</definedName>
    <definedName name="A5_F562154" localSheetId="21">#REF!</definedName>
    <definedName name="A5_F562154">#REF!</definedName>
    <definedName name="A5_F562155" localSheetId="21">#REF!</definedName>
    <definedName name="A5_F562155">#REF!</definedName>
    <definedName name="A5_F562160" localSheetId="21">#REF!</definedName>
    <definedName name="A5_F562160">#REF!</definedName>
    <definedName name="A5_F562161" localSheetId="21">#REF!</definedName>
    <definedName name="A5_F562161">#REF!</definedName>
    <definedName name="A5_F562163" localSheetId="21">#REF!</definedName>
    <definedName name="A5_F562163">#REF!</definedName>
    <definedName name="A5_F562165" localSheetId="21">#REF!</definedName>
    <definedName name="A5_F562165">#REF!</definedName>
    <definedName name="A5_F562170" localSheetId="21">#REF!</definedName>
    <definedName name="A5_F562170">#REF!</definedName>
    <definedName name="A5_F562180" localSheetId="21">#REF!</definedName>
    <definedName name="A5_F562180">#REF!</definedName>
    <definedName name="A5_F562190" localSheetId="21">#REF!</definedName>
    <definedName name="A5_F562190">#REF!</definedName>
    <definedName name="A5_F562200" localSheetId="21">#REF!</definedName>
    <definedName name="A5_F562200">#REF!</definedName>
    <definedName name="A5_F562210" localSheetId="21">#REF!</definedName>
    <definedName name="A5_F562210">#REF!</definedName>
    <definedName name="A5_F562220" localSheetId="21">#REF!</definedName>
    <definedName name="A5_F562220">#REF!</definedName>
    <definedName name="A5_F562230" localSheetId="21">#REF!</definedName>
    <definedName name="A5_F562230">#REF!</definedName>
    <definedName name="A5_F562235" localSheetId="21">#REF!</definedName>
    <definedName name="A5_F562235">#REF!</definedName>
    <definedName name="A5_F562250" localSheetId="21">#REF!</definedName>
    <definedName name="A5_F562250">#REF!</definedName>
    <definedName name="A5_F565010" localSheetId="21">#REF!</definedName>
    <definedName name="A5_F565010">#REF!</definedName>
    <definedName name="A5_F565030" localSheetId="21">#REF!</definedName>
    <definedName name="A5_F565030">#REF!</definedName>
    <definedName name="A5_F565040" localSheetId="21">#REF!</definedName>
    <definedName name="A5_F565040">#REF!</definedName>
    <definedName name="A5_F566010" localSheetId="21">#REF!</definedName>
    <definedName name="A5_F566010">#REF!</definedName>
    <definedName name="A5_F566020" localSheetId="21">#REF!</definedName>
    <definedName name="A5_F566020">#REF!</definedName>
    <definedName name="A5_F566030" localSheetId="21">#REF!</definedName>
    <definedName name="A5_F566030">#REF!</definedName>
    <definedName name="A5_F566040" localSheetId="21">#REF!</definedName>
    <definedName name="A5_F566040">#REF!</definedName>
    <definedName name="A5_F567000" localSheetId="21">#REF!</definedName>
    <definedName name="A5_F567000">#REF!</definedName>
    <definedName name="A5_F569010" localSheetId="21">#REF!</definedName>
    <definedName name="A5_F569010">#REF!</definedName>
    <definedName name="A5_F569020" localSheetId="21">#REF!</definedName>
    <definedName name="A5_F569020">#REF!</definedName>
    <definedName name="A5_F570010" localSheetId="21">#REF!</definedName>
    <definedName name="A5_F570010">#REF!</definedName>
    <definedName name="A5_F571010" localSheetId="21">#REF!</definedName>
    <definedName name="A5_F571010">#REF!</definedName>
    <definedName name="A5_F571020" localSheetId="21">#REF!</definedName>
    <definedName name="A5_F571020">#REF!</definedName>
    <definedName name="A5_F571030" localSheetId="21">#REF!</definedName>
    <definedName name="A5_F571030">#REF!</definedName>
    <definedName name="A5_F571040" localSheetId="21">#REF!</definedName>
    <definedName name="A5_F571040">#REF!</definedName>
    <definedName name="A5_F571050" localSheetId="21">#REF!</definedName>
    <definedName name="A5_F571050">#REF!</definedName>
    <definedName name="A5_F572010" localSheetId="21">#REF!</definedName>
    <definedName name="A5_F572010">#REF!</definedName>
    <definedName name="A5_F572020" localSheetId="21">#REF!</definedName>
    <definedName name="A5_F572020">#REF!</definedName>
    <definedName name="A5_F572025" localSheetId="21">#REF!</definedName>
    <definedName name="A5_F572025">#REF!</definedName>
    <definedName name="A5_F572027" localSheetId="21">#REF!</definedName>
    <definedName name="A5_F572027">#REF!</definedName>
    <definedName name="A5_F572030" localSheetId="21">#REF!</definedName>
    <definedName name="A5_F572030">#REF!</definedName>
    <definedName name="A5_F572035" localSheetId="21">#REF!</definedName>
    <definedName name="A5_F572035">#REF!</definedName>
    <definedName name="A5_F572040" localSheetId="21">#REF!</definedName>
    <definedName name="A5_F572040">#REF!</definedName>
    <definedName name="A5_F572051" localSheetId="21">#REF!</definedName>
    <definedName name="A5_F572051">#REF!</definedName>
    <definedName name="A5_F572052" localSheetId="21">#REF!</definedName>
    <definedName name="A5_F572052">#REF!</definedName>
    <definedName name="A5_F60100UR" localSheetId="21">#REF!</definedName>
    <definedName name="A5_F60100UR">#REF!</definedName>
    <definedName name="A5_F6011070" localSheetId="21">#REF!</definedName>
    <definedName name="A5_F6011070">#REF!</definedName>
    <definedName name="A5_F6011074" localSheetId="21">#REF!</definedName>
    <definedName name="A5_F6011074">#REF!</definedName>
    <definedName name="A5_F6011090" localSheetId="21">#REF!</definedName>
    <definedName name="A5_F6011090">#REF!</definedName>
    <definedName name="A5_F6013090" localSheetId="21">#REF!</definedName>
    <definedName name="A5_F6013090">#REF!</definedName>
    <definedName name="A5_F6021080" localSheetId="21">#REF!</definedName>
    <definedName name="A5_F6021080">#REF!</definedName>
    <definedName name="A5_F6021090" localSheetId="21">#REF!</definedName>
    <definedName name="A5_F6021090">#REF!</definedName>
    <definedName name="A5_F6023090" localSheetId="21">#REF!</definedName>
    <definedName name="A5_F6023090">#REF!</definedName>
    <definedName name="A5_F6025010" localSheetId="21">#REF!</definedName>
    <definedName name="A5_F6025010">#REF!</definedName>
    <definedName name="A5_F6025050" localSheetId="21">#REF!</definedName>
    <definedName name="A5_F6025050">#REF!</definedName>
    <definedName name="A5_F6025051" localSheetId="21">#REF!</definedName>
    <definedName name="A5_F6025051">#REF!</definedName>
    <definedName name="A5_F6025065" localSheetId="21">#REF!</definedName>
    <definedName name="A5_F6025065">#REF!</definedName>
    <definedName name="A5_F6025091" localSheetId="21">#REF!</definedName>
    <definedName name="A5_F6025091">#REF!</definedName>
    <definedName name="A5_F6025092" localSheetId="21">#REF!</definedName>
    <definedName name="A5_F6025092">#REF!</definedName>
    <definedName name="A5_F6025093" localSheetId="21">#REF!</definedName>
    <definedName name="A5_F6025093">#REF!</definedName>
    <definedName name="A5_F6025095" localSheetId="21">#REF!</definedName>
    <definedName name="A5_F6025095">#REF!</definedName>
    <definedName name="A5_F6025150" localSheetId="21">#REF!</definedName>
    <definedName name="A5_F6025150">#REF!</definedName>
    <definedName name="A5_F6025304" localSheetId="21">#REF!</definedName>
    <definedName name="A5_F6025304">#REF!</definedName>
    <definedName name="A5_F6025306" localSheetId="21">#REF!</definedName>
    <definedName name="A5_F6025306">#REF!</definedName>
    <definedName name="A5_F6026090" localSheetId="21">#REF!</definedName>
    <definedName name="A5_F6026090">#REF!</definedName>
    <definedName name="A5_F6028080" localSheetId="21">#REF!</definedName>
    <definedName name="A5_F6028080">#REF!</definedName>
    <definedName name="A5_F6028090" localSheetId="21">#REF!</definedName>
    <definedName name="A5_F6028090">#REF!</definedName>
    <definedName name="A5_F6040050" localSheetId="21">#REF!</definedName>
    <definedName name="A5_F6040050">#REF!</definedName>
    <definedName name="A5_F6040051" localSheetId="21">#REF!</definedName>
    <definedName name="A5_F6040051">#REF!</definedName>
    <definedName name="A5_F6044090" localSheetId="21">#REF!</definedName>
    <definedName name="A5_F6044090">#REF!</definedName>
    <definedName name="A5_F6047090" localSheetId="21">#REF!</definedName>
    <definedName name="A5_F6047090">#REF!</definedName>
    <definedName name="A5_F6049090" localSheetId="21">#REF!</definedName>
    <definedName name="A5_F6049090">#REF!</definedName>
    <definedName name="A5_F604909D" localSheetId="21">#REF!</definedName>
    <definedName name="A5_F604909D">#REF!</definedName>
    <definedName name="A5_F604909Z" localSheetId="21">#REF!</definedName>
    <definedName name="A5_F604909Z">#REF!</definedName>
    <definedName name="A5_F6061090" localSheetId="21">#REF!</definedName>
    <definedName name="A5_F6061090">#REF!</definedName>
    <definedName name="A5_F6061090F" localSheetId="21">#REF!</definedName>
    <definedName name="A5_F6061090F">#REF!</definedName>
    <definedName name="A5_F606109D" localSheetId="21">#REF!</definedName>
    <definedName name="A5_F606109D">#REF!</definedName>
    <definedName name="A5_F6062090" localSheetId="21">#REF!</definedName>
    <definedName name="A5_F6062090">#REF!</definedName>
    <definedName name="A5_F6071010" localSheetId="21">#REF!</definedName>
    <definedName name="A5_F6071010">#REF!</definedName>
    <definedName name="A5_F607101D" localSheetId="21">#REF!</definedName>
    <definedName name="A5_F607101D">#REF!</definedName>
    <definedName name="A5_F607109D" localSheetId="21">#REF!</definedName>
    <definedName name="A5_F607109D">#REF!</definedName>
    <definedName name="A5_F6090000" localSheetId="21">#REF!</definedName>
    <definedName name="A5_F6090000">#REF!</definedName>
    <definedName name="A5_F6090089" localSheetId="21">#REF!</definedName>
    <definedName name="A5_F6090089">#REF!</definedName>
    <definedName name="A5_F6092086" localSheetId="21">#REF!</definedName>
    <definedName name="A5_F6092086">#REF!</definedName>
    <definedName name="A5_F6092087" localSheetId="21">#REF!</definedName>
    <definedName name="A5_F6092087">#REF!</definedName>
    <definedName name="A5_F6092090" localSheetId="21">#REF!</definedName>
    <definedName name="A5_F6092090">#REF!</definedName>
    <definedName name="A5_F6094090" localSheetId="21">#REF!</definedName>
    <definedName name="A5_F6094090">#REF!</definedName>
    <definedName name="A5_F6094091" localSheetId="21">#REF!</definedName>
    <definedName name="A5_F6094091">#REF!</definedName>
    <definedName name="A5_F60940DG" localSheetId="21">#REF!</definedName>
    <definedName name="A5_F60940DG">#REF!</definedName>
    <definedName name="A5_F60940DL" localSheetId="21">#REF!</definedName>
    <definedName name="A5_F60940DL">#REF!</definedName>
    <definedName name="A5_F6095010" localSheetId="21">#REF!</definedName>
    <definedName name="A5_F6095010">#REF!</definedName>
    <definedName name="A5_F6095090" localSheetId="21">#REF!</definedName>
    <definedName name="A5_F6095090">#REF!</definedName>
    <definedName name="A5_F6097010" localSheetId="21">#REF!</definedName>
    <definedName name="A5_F6097010">#REF!</definedName>
    <definedName name="A5_F6100005" localSheetId="21">#REF!</definedName>
    <definedName name="A5_F6100005">#REF!</definedName>
    <definedName name="A5_F6100030" localSheetId="21">#REF!</definedName>
    <definedName name="A5_F6100030">#REF!</definedName>
    <definedName name="A5_F6100035" localSheetId="21">#REF!</definedName>
    <definedName name="A5_F6100035">#REF!</definedName>
    <definedName name="A5_F6100054" localSheetId="21">#REF!</definedName>
    <definedName name="A5_F6100054">#REF!</definedName>
    <definedName name="A5_F6100055" localSheetId="21">#REF!</definedName>
    <definedName name="A5_F6100055">#REF!</definedName>
    <definedName name="A5_F6100060" localSheetId="21">#REF!</definedName>
    <definedName name="A5_F6100060">#REF!</definedName>
    <definedName name="A5_F6100061" localSheetId="21">#REF!</definedName>
    <definedName name="A5_F6100061">#REF!</definedName>
    <definedName name="A5_F6100062" localSheetId="21">#REF!</definedName>
    <definedName name="A5_F6100062">#REF!</definedName>
    <definedName name="A5_F6100063" localSheetId="21">#REF!</definedName>
    <definedName name="A5_F6100063">#REF!</definedName>
    <definedName name="A5_F6100064" localSheetId="21">#REF!</definedName>
    <definedName name="A5_F6100064">#REF!</definedName>
    <definedName name="A5_F6100071" localSheetId="21">#REF!</definedName>
    <definedName name="A5_F6100071">#REF!</definedName>
    <definedName name="A5_F6100078" localSheetId="21">#REF!</definedName>
    <definedName name="A5_F6100078">#REF!</definedName>
    <definedName name="A5_F6100079" localSheetId="21">#REF!</definedName>
    <definedName name="A5_F6100079">#REF!</definedName>
    <definedName name="A5_F6100089" localSheetId="21">#REF!</definedName>
    <definedName name="A5_F6100089">#REF!</definedName>
    <definedName name="A5_F6100090" localSheetId="21">#REF!</definedName>
    <definedName name="A5_F6100090">#REF!</definedName>
    <definedName name="A5_F6100100" localSheetId="21">#REF!</definedName>
    <definedName name="A5_F6100100">#REF!</definedName>
    <definedName name="A5_F6100140" localSheetId="21">#REF!</definedName>
    <definedName name="A5_F6100140">#REF!</definedName>
    <definedName name="A5_F610017E" localSheetId="21">#REF!</definedName>
    <definedName name="A5_F610017E">#REF!</definedName>
    <definedName name="A5_F610017Z" localSheetId="21">#REF!</definedName>
    <definedName name="A5_F610017Z">#REF!</definedName>
    <definedName name="A5_F6100200" localSheetId="21">#REF!</definedName>
    <definedName name="A5_F6100200">#REF!</definedName>
    <definedName name="A5_F610109D" localSheetId="21">#REF!</definedName>
    <definedName name="A5_F610109D">#REF!</definedName>
    <definedName name="A5_F610110D" localSheetId="21">#REF!</definedName>
    <definedName name="A5_F610110D">#REF!</definedName>
    <definedName name="A5_F6106090" localSheetId="21">#REF!</definedName>
    <definedName name="A5_F6106090">#REF!</definedName>
    <definedName name="A5_F6107055" localSheetId="21">#REF!</definedName>
    <definedName name="A5_F6107055">#REF!</definedName>
    <definedName name="A5_F6107084" localSheetId="21">#REF!</definedName>
    <definedName name="A5_F6107084">#REF!</definedName>
    <definedName name="A5_F6107099" localSheetId="21">#REF!</definedName>
    <definedName name="A5_F6107099">#REF!</definedName>
    <definedName name="A5_F6107106" localSheetId="21">#REF!</definedName>
    <definedName name="A5_F6107106">#REF!</definedName>
    <definedName name="A5_F6107108" localSheetId="21">#REF!</definedName>
    <definedName name="A5_F6107108">#REF!</definedName>
    <definedName name="A5_F6109210" localSheetId="21">#REF!</definedName>
    <definedName name="A5_F6109210">#REF!</definedName>
    <definedName name="A5_F6109300" localSheetId="21">#REF!</definedName>
    <definedName name="A5_F6109300">#REF!</definedName>
    <definedName name="A5_F6120090" localSheetId="21">#REF!</definedName>
    <definedName name="A5_F6120090">#REF!</definedName>
    <definedName name="A5_F6120094" localSheetId="21">#REF!</definedName>
    <definedName name="A5_F6120094">#REF!</definedName>
    <definedName name="A5_F6130070" localSheetId="21">#REF!</definedName>
    <definedName name="A5_F6130070">#REF!</definedName>
    <definedName name="A5_F6130080" localSheetId="21">#REF!</definedName>
    <definedName name="A5_F6130080">#REF!</definedName>
    <definedName name="A5_F6130085" localSheetId="21">#REF!</definedName>
    <definedName name="A5_F6130085">#REF!</definedName>
    <definedName name="A5_F6130090" localSheetId="21">#REF!</definedName>
    <definedName name="A5_F6130090">#REF!</definedName>
    <definedName name="A5_F6130096" localSheetId="21">#REF!</definedName>
    <definedName name="A5_F6130096">#REF!</definedName>
    <definedName name="A5_F6130097" localSheetId="21">#REF!</definedName>
    <definedName name="A5_F6130097">#REF!</definedName>
    <definedName name="A5_F6130098" localSheetId="21">#REF!</definedName>
    <definedName name="A5_F6130098">#REF!</definedName>
    <definedName name="A5_F6140010" localSheetId="21">#REF!</definedName>
    <definedName name="A5_F6140010">#REF!</definedName>
    <definedName name="A5_F6140030" localSheetId="21">#REF!</definedName>
    <definedName name="A5_F6140030">#REF!</definedName>
    <definedName name="A5_F6140090" localSheetId="21">#REF!</definedName>
    <definedName name="A5_F6140090">#REF!</definedName>
    <definedName name="A5_F6150090" localSheetId="21">#REF!</definedName>
    <definedName name="A5_F6150090">#REF!</definedName>
    <definedName name="A5_F6160080" localSheetId="21">#REF!</definedName>
    <definedName name="A5_F6160080">#REF!</definedName>
    <definedName name="A5_F6160090" localSheetId="21">#REF!</definedName>
    <definedName name="A5_F6160090">#REF!</definedName>
    <definedName name="A5_F6160091" localSheetId="21">#REF!</definedName>
    <definedName name="A5_F6160091">#REF!</definedName>
    <definedName name="A5_F6170090" localSheetId="21">#REF!</definedName>
    <definedName name="A5_F6170090">#REF!</definedName>
    <definedName name="A5_F6170093" localSheetId="21">#REF!</definedName>
    <definedName name="A5_F6170093">#REF!</definedName>
    <definedName name="A5_F6170094" localSheetId="21">#REF!</definedName>
    <definedName name="A5_F6170094">#REF!</definedName>
    <definedName name="A5_F6171090" localSheetId="21">#REF!</definedName>
    <definedName name="A5_F6171090">#REF!</definedName>
    <definedName name="A5_F6172090" localSheetId="21">#REF!</definedName>
    <definedName name="A5_F6172090">#REF!</definedName>
    <definedName name="A5_F6172093" localSheetId="21">#REF!</definedName>
    <definedName name="A5_F6172093">#REF!</definedName>
    <definedName name="A5_F6172094" localSheetId="21">#REF!</definedName>
    <definedName name="A5_F6172094">#REF!</definedName>
    <definedName name="A5_F6175010" localSheetId="21">#REF!</definedName>
    <definedName name="A5_F6175010">#REF!</definedName>
    <definedName name="A5_F6175020" localSheetId="21">#REF!</definedName>
    <definedName name="A5_F6175020">#REF!</definedName>
    <definedName name="A5_F6175035" localSheetId="21">#REF!</definedName>
    <definedName name="A5_F6175035">#REF!</definedName>
    <definedName name="A5_F6175040" localSheetId="21">#REF!</definedName>
    <definedName name="A5_F6175040">#REF!</definedName>
    <definedName name="A5_F6175070" localSheetId="21">#REF!</definedName>
    <definedName name="A5_F6175070">#REF!</definedName>
    <definedName name="A5_F6175075" localSheetId="21">#REF!</definedName>
    <definedName name="A5_F6175075">#REF!</definedName>
    <definedName name="A5_F6175080" localSheetId="21">#REF!</definedName>
    <definedName name="A5_F6175080">#REF!</definedName>
    <definedName name="A5_F6175090" localSheetId="21">#REF!</definedName>
    <definedName name="A5_F6175090">#REF!</definedName>
    <definedName name="A5_F6176090" localSheetId="21">#REF!</definedName>
    <definedName name="A5_F6176090">#REF!</definedName>
    <definedName name="A5_F6176100" localSheetId="21">#REF!</definedName>
    <definedName name="A5_F6176100">#REF!</definedName>
    <definedName name="A5_F6181090" localSheetId="21">#REF!</definedName>
    <definedName name="A5_F6181090">#REF!</definedName>
    <definedName name="A5_F6182090" localSheetId="21">#REF!</definedName>
    <definedName name="A5_F6182090">#REF!</definedName>
    <definedName name="A5_F6184090" localSheetId="21">#REF!</definedName>
    <definedName name="A5_F6184090">#REF!</definedName>
    <definedName name="A5_F6190090" localSheetId="21">#REF!</definedName>
    <definedName name="A5_F6190090">#REF!</definedName>
    <definedName name="A5_F6191090" localSheetId="21">#REF!</definedName>
    <definedName name="A5_F6191090">#REF!</definedName>
    <definedName name="A5_F6200090" localSheetId="21">#REF!</definedName>
    <definedName name="A5_F6200090">#REF!</definedName>
    <definedName name="A5_F6202010" localSheetId="21">#REF!</definedName>
    <definedName name="A5_F6202010">#REF!</definedName>
    <definedName name="A5_F6202020" localSheetId="21">#REF!</definedName>
    <definedName name="A5_F6202020">#REF!</definedName>
    <definedName name="A5_F6202030" localSheetId="21">#REF!</definedName>
    <definedName name="A5_F6202030">#REF!</definedName>
    <definedName name="A5_F6202040" localSheetId="21">#REF!</definedName>
    <definedName name="A5_F6202040">#REF!</definedName>
    <definedName name="A5_F6202050" localSheetId="21">#REF!</definedName>
    <definedName name="A5_F6202050">#REF!</definedName>
    <definedName name="A5_F6202060" localSheetId="21">#REF!</definedName>
    <definedName name="A5_F6202060">#REF!</definedName>
    <definedName name="A5_F6202085" localSheetId="21">#REF!</definedName>
    <definedName name="A5_F6202085">#REF!</definedName>
    <definedName name="A5_F6202090" localSheetId="21">#REF!</definedName>
    <definedName name="A5_F6202090">#REF!</definedName>
    <definedName name="A5_F6203090" localSheetId="21">#REF!</definedName>
    <definedName name="A5_F6203090">#REF!</definedName>
    <definedName name="A5_F6203095" localSheetId="21">#REF!</definedName>
    <definedName name="A5_F6203095">#REF!</definedName>
    <definedName name="A5_F6204010" localSheetId="21">#REF!</definedName>
    <definedName name="A5_F6204010">#REF!</definedName>
    <definedName name="A5_F6206090" localSheetId="21">#REF!</definedName>
    <definedName name="A5_F6206090">#REF!</definedName>
    <definedName name="A5_F6208010" localSheetId="21">#REF!</definedName>
    <definedName name="A5_F6208010">#REF!</definedName>
    <definedName name="A5_F6208015" localSheetId="21">#REF!</definedName>
    <definedName name="A5_F6208015">#REF!</definedName>
    <definedName name="A5_F6220090" localSheetId="21">#REF!</definedName>
    <definedName name="A5_F6220090">#REF!</definedName>
    <definedName name="A5_F6230090" localSheetId="21">#REF!</definedName>
    <definedName name="A5_F6230090">#REF!</definedName>
    <definedName name="A5_F6241010" localSheetId="21">#REF!</definedName>
    <definedName name="A5_F6241010">#REF!</definedName>
    <definedName name="A5_F6241020" localSheetId="21">#REF!</definedName>
    <definedName name="A5_F6241020">#REF!</definedName>
    <definedName name="A5_F6250090" localSheetId="21">#REF!</definedName>
    <definedName name="A5_F6250090">#REF!</definedName>
    <definedName name="A5_F6250095" localSheetId="21">#REF!</definedName>
    <definedName name="A5_F6250095">#REF!</definedName>
    <definedName name="A5_F6260002" localSheetId="21">#REF!</definedName>
    <definedName name="A5_F6260002">#REF!</definedName>
    <definedName name="A5_F6260004" localSheetId="21">#REF!</definedName>
    <definedName name="A5_F6260004">#REF!</definedName>
    <definedName name="A5_F6260005" localSheetId="21">#REF!</definedName>
    <definedName name="A5_F6260005">#REF!</definedName>
    <definedName name="A5_F6260007" localSheetId="21">#REF!</definedName>
    <definedName name="A5_F6260007">#REF!</definedName>
    <definedName name="A5_F6260010" localSheetId="21">#REF!</definedName>
    <definedName name="A5_F6260010">#REF!</definedName>
    <definedName name="A5_F6260012" localSheetId="21">#REF!</definedName>
    <definedName name="A5_F6260012">#REF!</definedName>
    <definedName name="A5_F6260016" localSheetId="21">#REF!</definedName>
    <definedName name="A5_F6260016">#REF!</definedName>
    <definedName name="A5_F6260018" localSheetId="21">#REF!</definedName>
    <definedName name="A5_F6260018">#REF!</definedName>
    <definedName name="A5_F6260020" localSheetId="21">#REF!</definedName>
    <definedName name="A5_F6260020">#REF!</definedName>
    <definedName name="A5_F6260021" localSheetId="21">#REF!</definedName>
    <definedName name="A5_F6260021">#REF!</definedName>
    <definedName name="A5_F6260026" localSheetId="21">#REF!</definedName>
    <definedName name="A5_F6260026">#REF!</definedName>
    <definedName name="A5_F6260030" localSheetId="21">#REF!</definedName>
    <definedName name="A5_F6260030">#REF!</definedName>
    <definedName name="A5_F6260031" localSheetId="21">#REF!</definedName>
    <definedName name="A5_F6260031">#REF!</definedName>
    <definedName name="A5_F6260032" localSheetId="21">#REF!</definedName>
    <definedName name="A5_F6260032">#REF!</definedName>
    <definedName name="A5_F6260033" localSheetId="21">#REF!</definedName>
    <definedName name="A5_F6260033">#REF!</definedName>
    <definedName name="A5_F6260034" localSheetId="21">#REF!</definedName>
    <definedName name="A5_F6260034">#REF!</definedName>
    <definedName name="A5_F6260035" localSheetId="21">#REF!</definedName>
    <definedName name="A5_F6260035">#REF!</definedName>
    <definedName name="A5_F6260036" localSheetId="21">#REF!</definedName>
    <definedName name="A5_F6260036">#REF!</definedName>
    <definedName name="A5_F6260038" localSheetId="21">#REF!</definedName>
    <definedName name="A5_F6260038">#REF!</definedName>
    <definedName name="A5_F6260040" localSheetId="21">#REF!</definedName>
    <definedName name="A5_F6260040">#REF!</definedName>
    <definedName name="A5_F6260041" localSheetId="21">#REF!</definedName>
    <definedName name="A5_F6260041">#REF!</definedName>
    <definedName name="A5_F6260045" localSheetId="21">#REF!</definedName>
    <definedName name="A5_F6260045">#REF!</definedName>
    <definedName name="A5_F6260050" localSheetId="21">#REF!</definedName>
    <definedName name="A5_F6260050">#REF!</definedName>
    <definedName name="A5_F6260052" localSheetId="21">#REF!</definedName>
    <definedName name="A5_F6260052">#REF!</definedName>
    <definedName name="A5_F6260054" localSheetId="21">#REF!</definedName>
    <definedName name="A5_F6260054">#REF!</definedName>
    <definedName name="A5_F6260056" localSheetId="21">#REF!</definedName>
    <definedName name="A5_F6260056">#REF!</definedName>
    <definedName name="A5_F6260058" localSheetId="21">#REF!</definedName>
    <definedName name="A5_F6260058">#REF!</definedName>
    <definedName name="A5_F6260064" localSheetId="21">#REF!</definedName>
    <definedName name="A5_F6260064">#REF!</definedName>
    <definedName name="A5_F6260068" localSheetId="21">#REF!</definedName>
    <definedName name="A5_F6260068">#REF!</definedName>
    <definedName name="A5_F6260092" localSheetId="21">#REF!</definedName>
    <definedName name="A5_F6260092">#REF!</definedName>
    <definedName name="A5_F6260094" localSheetId="21">#REF!</definedName>
    <definedName name="A5_F6260094">#REF!</definedName>
    <definedName name="A5_F6260096" localSheetId="21">#REF!</definedName>
    <definedName name="A5_F6260096">#REF!</definedName>
    <definedName name="A5_F6260097" localSheetId="21">#REF!</definedName>
    <definedName name="A5_F6260097">#REF!</definedName>
    <definedName name="A5_F6260200" localSheetId="21">#REF!</definedName>
    <definedName name="A5_F6260200">#REF!</definedName>
    <definedName name="A5_F6260205" localSheetId="21">#REF!</definedName>
    <definedName name="A5_F6260205">#REF!</definedName>
    <definedName name="A5_F6260210" localSheetId="21">#REF!</definedName>
    <definedName name="A5_F6260210">#REF!</definedName>
    <definedName name="A5_F6260220" localSheetId="21">#REF!</definedName>
    <definedName name="A5_F6260220">#REF!</definedName>
    <definedName name="A5_F6260221" localSheetId="21">#REF!</definedName>
    <definedName name="A5_F6260221">#REF!</definedName>
    <definedName name="A5_F6260225" localSheetId="21">#REF!</definedName>
    <definedName name="A5_F6260225">#REF!</definedName>
    <definedName name="A5_F6260230" localSheetId="21">#REF!</definedName>
    <definedName name="A5_F6260230">#REF!</definedName>
    <definedName name="A5_F6260300" localSheetId="21">#REF!</definedName>
    <definedName name="A5_F6260300">#REF!</definedName>
    <definedName name="A5_F6260301" localSheetId="21">#REF!</definedName>
    <definedName name="A5_F6260301">#REF!</definedName>
    <definedName name="A5_F6260302" localSheetId="21">#REF!</definedName>
    <definedName name="A5_F6260302">#REF!</definedName>
    <definedName name="A5_F6260303" localSheetId="21">#REF!</definedName>
    <definedName name="A5_F6260303">#REF!</definedName>
    <definedName name="A5_F6260410" localSheetId="21">#REF!</definedName>
    <definedName name="A5_F6260410">#REF!</definedName>
    <definedName name="A5_F6260435" localSheetId="21">#REF!</definedName>
    <definedName name="A5_F6260435">#REF!</definedName>
    <definedName name="A5_F6260455" localSheetId="21">#REF!</definedName>
    <definedName name="A5_F6260455">#REF!</definedName>
    <definedName name="A5_F6260465" localSheetId="21">#REF!</definedName>
    <definedName name="A5_F6260465">#REF!</definedName>
    <definedName name="A5_F6260515" localSheetId="21">#REF!</definedName>
    <definedName name="A5_F6260515">#REF!</definedName>
    <definedName name="A5_F6260992" localSheetId="21">#REF!</definedName>
    <definedName name="A5_F6260992">#REF!</definedName>
    <definedName name="A5_F6260993" localSheetId="21">#REF!</definedName>
    <definedName name="A5_F6260993">#REF!</definedName>
    <definedName name="A5_F6260999" localSheetId="21">#REF!</definedName>
    <definedName name="A5_F6260999">#REF!</definedName>
    <definedName name="A5_F626409D" localSheetId="21">#REF!</definedName>
    <definedName name="A5_F626409D">#REF!</definedName>
    <definedName name="A5_F6266020" localSheetId="21">#REF!</definedName>
    <definedName name="A5_F6266020">#REF!</definedName>
    <definedName name="A5_F6268050" localSheetId="21">#REF!</definedName>
    <definedName name="A5_F6268050">#REF!</definedName>
    <definedName name="A5_F6268051" localSheetId="21">#REF!</definedName>
    <definedName name="A5_F6268051">#REF!</definedName>
    <definedName name="A5_F6268090" localSheetId="21">#REF!</definedName>
    <definedName name="A5_F6268090">#REF!</definedName>
    <definedName name="A5_F6268100" localSheetId="21">#REF!</definedName>
    <definedName name="A5_F6268100">#REF!</definedName>
    <definedName name="A5_F6268120" localSheetId="21">#REF!</definedName>
    <definedName name="A5_F6268120">#REF!</definedName>
    <definedName name="A5_F6268130" localSheetId="21">#REF!</definedName>
    <definedName name="A5_F6268130">#REF!</definedName>
    <definedName name="A5_F6268150" localSheetId="21">#REF!</definedName>
    <definedName name="A5_F6268150">#REF!</definedName>
    <definedName name="A5_F626F107" localSheetId="21">#REF!</definedName>
    <definedName name="A5_F626F107">#REF!</definedName>
    <definedName name="A5_F700010" localSheetId="21">#REF!</definedName>
    <definedName name="A5_F700010">#REF!</definedName>
    <definedName name="A5_F702010" localSheetId="21">#REF!</definedName>
    <definedName name="A5_F702010">#REF!</definedName>
    <definedName name="A5_F702050" localSheetId="21">#REF!</definedName>
    <definedName name="A5_F702050">#REF!</definedName>
    <definedName name="A5_F702070" localSheetId="21">#REF!</definedName>
    <definedName name="A5_F702070">#REF!</definedName>
    <definedName name="A5_F704010" localSheetId="21">#REF!</definedName>
    <definedName name="A5_F704010">#REF!</definedName>
    <definedName name="A5_F704020" localSheetId="21">#REF!</definedName>
    <definedName name="A5_F704020">#REF!</definedName>
    <definedName name="A5_F704030" localSheetId="21">#REF!</definedName>
    <definedName name="A5_F704030">#REF!</definedName>
    <definedName name="A5_F704031" localSheetId="21">#REF!</definedName>
    <definedName name="A5_F704031">#REF!</definedName>
    <definedName name="A5_F704034" localSheetId="21">#REF!</definedName>
    <definedName name="A5_F704034">#REF!</definedName>
    <definedName name="A5_F704040" localSheetId="21">#REF!</definedName>
    <definedName name="A5_F704040">#REF!</definedName>
    <definedName name="A5_F704090" localSheetId="21">#REF!</definedName>
    <definedName name="A5_F704090">#REF!</definedName>
    <definedName name="A5_F708010" localSheetId="21">#REF!</definedName>
    <definedName name="A5_F708010">#REF!</definedName>
    <definedName name="A5_F708020" localSheetId="21">#REF!</definedName>
    <definedName name="A5_F708020">#REF!</definedName>
    <definedName name="A5_F708030" localSheetId="21">#REF!</definedName>
    <definedName name="A5_F708030">#REF!</definedName>
    <definedName name="A5_F708050" localSheetId="21">#REF!</definedName>
    <definedName name="A5_F708050">#REF!</definedName>
    <definedName name="A5_F708060" localSheetId="21">#REF!</definedName>
    <definedName name="A5_F708060">#REF!</definedName>
    <definedName name="A5_F708062" localSheetId="21">#REF!</definedName>
    <definedName name="A5_F708062">#REF!</definedName>
    <definedName name="A5_F708070" localSheetId="21">#REF!</definedName>
    <definedName name="A5_F708070">#REF!</definedName>
    <definedName name="A5_F708080" localSheetId="21">#REF!</definedName>
    <definedName name="A5_F708080">#REF!</definedName>
    <definedName name="A5_F708085" localSheetId="21">#REF!</definedName>
    <definedName name="A5_F708085">#REF!</definedName>
    <definedName name="A5_F708115" localSheetId="21">#REF!</definedName>
    <definedName name="A5_F708115">#REF!</definedName>
    <definedName name="A5_F708120" localSheetId="21">#REF!</definedName>
    <definedName name="A5_F708120">#REF!</definedName>
    <definedName name="A5_F708130" localSheetId="21">#REF!</definedName>
    <definedName name="A5_F708130">#REF!</definedName>
    <definedName name="A5_F708140" localSheetId="21">#REF!</definedName>
    <definedName name="A5_F708140">#REF!</definedName>
    <definedName name="A5_F708160" localSheetId="21">#REF!</definedName>
    <definedName name="A5_F708160">#REF!</definedName>
    <definedName name="A5_F708165" localSheetId="21">#REF!</definedName>
    <definedName name="A5_F708165">#REF!</definedName>
    <definedName name="A5_F708230" localSheetId="21">#REF!</definedName>
    <definedName name="A5_F708230">#REF!</definedName>
    <definedName name="A5_F708240" localSheetId="21">#REF!</definedName>
    <definedName name="A5_F708240">#REF!</definedName>
    <definedName name="A5_F708280" localSheetId="21">#REF!</definedName>
    <definedName name="A5_F708280">#REF!</definedName>
    <definedName name="A5_F711998" localSheetId="21">#REF!</definedName>
    <definedName name="A5_F711998">#REF!</definedName>
    <definedName name="A5_F711999" localSheetId="21">#REF!</definedName>
    <definedName name="A5_F711999">#REF!</definedName>
    <definedName name="A5_F712015" localSheetId="21">#REF!</definedName>
    <definedName name="A5_F712015">#REF!</definedName>
    <definedName name="A5_F712020" localSheetId="21">#REF!</definedName>
    <definedName name="A5_F712020">#REF!</definedName>
    <definedName name="A5_F712031" localSheetId="21">#REF!</definedName>
    <definedName name="A5_F712031">#REF!</definedName>
    <definedName name="A5_F712040" localSheetId="21">#REF!</definedName>
    <definedName name="A5_F712040">#REF!</definedName>
    <definedName name="A5_F717010" localSheetId="21">#REF!</definedName>
    <definedName name="A5_F717010">#REF!</definedName>
    <definedName name="A5_F717020" localSheetId="21">#REF!</definedName>
    <definedName name="A5_F717020">#REF!</definedName>
    <definedName name="A5_F717025" localSheetId="21">#REF!</definedName>
    <definedName name="A5_F717025">#REF!</definedName>
    <definedName name="A5_F717510" localSheetId="21">#REF!</definedName>
    <definedName name="A5_F717510">#REF!</definedName>
    <definedName name="A5_F717520" localSheetId="21">#REF!</definedName>
    <definedName name="A5_F717520">#REF!</definedName>
    <definedName name="A5_F717545" localSheetId="21">#REF!</definedName>
    <definedName name="A5_F717545">#REF!</definedName>
    <definedName name="A5_F717550" localSheetId="21">#REF!</definedName>
    <definedName name="A5_F717550">#REF!</definedName>
    <definedName name="A5_F720020" localSheetId="21">#REF!</definedName>
    <definedName name="A5_F720020">#REF!</definedName>
    <definedName name="A5_F720040" localSheetId="21">#REF!</definedName>
    <definedName name="A5_F720040">#REF!</definedName>
    <definedName name="A5_F722010" localSheetId="21">#REF!</definedName>
    <definedName name="A5_F722010">#REF!</definedName>
    <definedName name="A5_F722020" localSheetId="21">#REF!</definedName>
    <definedName name="A5_F722020">#REF!</definedName>
    <definedName name="A5_F722080" localSheetId="21">#REF!</definedName>
    <definedName name="A5_F722080">#REF!</definedName>
    <definedName name="A5_F722110" localSheetId="21">#REF!</definedName>
    <definedName name="A5_F722110">#REF!</definedName>
    <definedName name="A5_F722120" localSheetId="21">#REF!</definedName>
    <definedName name="A5_F722120">#REF!</definedName>
    <definedName name="A5_F722130" localSheetId="21">#REF!</definedName>
    <definedName name="A5_F722130">#REF!</definedName>
    <definedName name="A5_F722131" localSheetId="21">#REF!</definedName>
    <definedName name="A5_F722131">#REF!</definedName>
    <definedName name="A5_F722135" localSheetId="21">#REF!</definedName>
    <definedName name="A5_F722135">#REF!</definedName>
    <definedName name="A5_F722140" localSheetId="21">#REF!</definedName>
    <definedName name="A5_F722140">#REF!</definedName>
    <definedName name="A5_F722150" localSheetId="21">#REF!</definedName>
    <definedName name="A5_F722150">#REF!</definedName>
    <definedName name="A5_F722160" localSheetId="21">#REF!</definedName>
    <definedName name="A5_F722160">#REF!</definedName>
    <definedName name="A5_F722170" localSheetId="21">#REF!</definedName>
    <definedName name="A5_F722170">#REF!</definedName>
    <definedName name="A5_F722181" localSheetId="21">#REF!</definedName>
    <definedName name="A5_F722181">#REF!</definedName>
    <definedName name="A5_F722190" localSheetId="21">#REF!</definedName>
    <definedName name="A5_F722190">#REF!</definedName>
    <definedName name="A5_F722200" localSheetId="21">#REF!</definedName>
    <definedName name="A5_F722200">#REF!</definedName>
    <definedName name="A5_F722205" localSheetId="21">#REF!</definedName>
    <definedName name="A5_F722205">#REF!</definedName>
    <definedName name="A5_G1000090" localSheetId="21">#REF!</definedName>
    <definedName name="A5_G1000090">#REF!</definedName>
    <definedName name="A5_G1000091" localSheetId="21">#REF!</definedName>
    <definedName name="A5_G1000091">#REF!</definedName>
    <definedName name="A5_G100030" localSheetId="21">#REF!</definedName>
    <definedName name="A5_G100030">#REF!</definedName>
    <definedName name="A5_G100040" localSheetId="21">#REF!</definedName>
    <definedName name="A5_G100040">#REF!</definedName>
    <definedName name="A5_G100510" localSheetId="21">#REF!</definedName>
    <definedName name="A5_G100510">#REF!</definedName>
    <definedName name="A5_G100520" localSheetId="21">#REF!</definedName>
    <definedName name="A5_G100520">#REF!</definedName>
    <definedName name="A5_G100540" localSheetId="21">#REF!</definedName>
    <definedName name="A5_G100540">#REF!</definedName>
    <definedName name="A5_G101990" localSheetId="21">#REF!</definedName>
    <definedName name="A5_G101990">#REF!</definedName>
    <definedName name="A5_G102000" localSheetId="21">#REF!</definedName>
    <definedName name="A5_G102000">#REF!</definedName>
    <definedName name="A5_G102010" localSheetId="21">#REF!</definedName>
    <definedName name="A5_G102010">#REF!</definedName>
    <definedName name="A5_G102011" localSheetId="21">#REF!</definedName>
    <definedName name="A5_G102011">#REF!</definedName>
    <definedName name="A5_G102017" localSheetId="21">#REF!</definedName>
    <definedName name="A5_G102017">#REF!</definedName>
    <definedName name="A5_G102018" localSheetId="21">#REF!</definedName>
    <definedName name="A5_G102018">#REF!</definedName>
    <definedName name="A5_G102021" localSheetId="21">#REF!</definedName>
    <definedName name="A5_G102021">#REF!</definedName>
    <definedName name="A5_G102050" localSheetId="21">#REF!</definedName>
    <definedName name="A5_G102050">#REF!</definedName>
    <definedName name="A5_G102116" localSheetId="21">#REF!</definedName>
    <definedName name="A5_G102116">#REF!</definedName>
    <definedName name="A5_G102371" localSheetId="21">#REF!</definedName>
    <definedName name="A5_G102371">#REF!</definedName>
    <definedName name="A5_G102372" localSheetId="21">#REF!</definedName>
    <definedName name="A5_G102372">#REF!</definedName>
    <definedName name="A5_G102376" localSheetId="21">#REF!</definedName>
    <definedName name="A5_G102376">#REF!</definedName>
    <definedName name="A5_G102377" localSheetId="21">#REF!</definedName>
    <definedName name="A5_G102377">#REF!</definedName>
    <definedName name="A5_G102379" localSheetId="21">#REF!</definedName>
    <definedName name="A5_G102379">#REF!</definedName>
    <definedName name="A5_G102380" localSheetId="21">#REF!</definedName>
    <definedName name="A5_G102380">#REF!</definedName>
    <definedName name="A5_G102534" localSheetId="21">#REF!</definedName>
    <definedName name="A5_G102534">#REF!</definedName>
    <definedName name="A5_G102536" localSheetId="21">#REF!</definedName>
    <definedName name="A5_G102536">#REF!</definedName>
    <definedName name="A5_G102651" localSheetId="21">#REF!</definedName>
    <definedName name="A5_G102651">#REF!</definedName>
    <definedName name="A5_G102710" localSheetId="21">#REF!</definedName>
    <definedName name="A5_G102710">#REF!</definedName>
    <definedName name="A5_G102813" localSheetId="21">#REF!</definedName>
    <definedName name="A5_G102813">#REF!</definedName>
    <definedName name="A5_G102961" localSheetId="21">#REF!</definedName>
    <definedName name="A5_G102961">#REF!</definedName>
    <definedName name="A5_G111999" localSheetId="21">#REF!</definedName>
    <definedName name="A5_G111999">#REF!</definedName>
    <definedName name="A5_G114010" localSheetId="21">#REF!</definedName>
    <definedName name="A5_G114010">#REF!</definedName>
    <definedName name="A5_G114015" localSheetId="21">#REF!</definedName>
    <definedName name="A5_G114015">#REF!</definedName>
    <definedName name="A5_G116010" localSheetId="21">#REF!</definedName>
    <definedName name="A5_G116010">#REF!</definedName>
    <definedName name="A5_G116020" localSheetId="21">#REF!</definedName>
    <definedName name="A5_G116020">#REF!</definedName>
    <definedName name="A5_G118010" localSheetId="21">#REF!</definedName>
    <definedName name="A5_G118010">#REF!</definedName>
    <definedName name="A5_G120001" localSheetId="21">#REF!</definedName>
    <definedName name="A5_G120001">#REF!</definedName>
    <definedName name="A5_G1200090" localSheetId="21">#REF!</definedName>
    <definedName name="A5_G1200090">#REF!</definedName>
    <definedName name="A5_G120010" localSheetId="21">#REF!</definedName>
    <definedName name="A5_G120010">#REF!</definedName>
    <definedName name="A5_G121018" localSheetId="21">#REF!</definedName>
    <definedName name="A5_G121018">#REF!</definedName>
    <definedName name="A5_G121019" localSheetId="21">#REF!</definedName>
    <definedName name="A5_G121019">#REF!</definedName>
    <definedName name="A5_G121020" localSheetId="21">#REF!</definedName>
    <definedName name="A5_G121020">#REF!</definedName>
    <definedName name="A5_G121022" localSheetId="21">#REF!</definedName>
    <definedName name="A5_G121022">#REF!</definedName>
    <definedName name="A5_G121023" localSheetId="21">#REF!</definedName>
    <definedName name="A5_G121023">#REF!</definedName>
    <definedName name="A5_G121030" localSheetId="21">#REF!</definedName>
    <definedName name="A5_G121030">#REF!</definedName>
    <definedName name="A5_G121040" localSheetId="21">#REF!</definedName>
    <definedName name="A5_G121040">#REF!</definedName>
    <definedName name="A5_G121042" localSheetId="21">#REF!</definedName>
    <definedName name="A5_G121042">#REF!</definedName>
    <definedName name="A5_G121045" localSheetId="21">#REF!</definedName>
    <definedName name="A5_G121045">#REF!</definedName>
    <definedName name="A5_G121049" localSheetId="21">#REF!</definedName>
    <definedName name="A5_G121049">#REF!</definedName>
    <definedName name="A5_G121050" localSheetId="21">#REF!</definedName>
    <definedName name="A5_G121050">#REF!</definedName>
    <definedName name="A5_G121055" localSheetId="21">#REF!</definedName>
    <definedName name="A5_G121055">#REF!</definedName>
    <definedName name="A5_G121060" localSheetId="21">#REF!</definedName>
    <definedName name="A5_G121060">#REF!</definedName>
    <definedName name="A5_G121061" localSheetId="21">#REF!</definedName>
    <definedName name="A5_G121061">#REF!</definedName>
    <definedName name="A5_G121063" localSheetId="21">#REF!</definedName>
    <definedName name="A5_G121063">#REF!</definedName>
    <definedName name="A5_G121064" localSheetId="21">#REF!</definedName>
    <definedName name="A5_G121064">#REF!</definedName>
    <definedName name="A5_G121065" localSheetId="21">#REF!</definedName>
    <definedName name="A5_G121065">#REF!</definedName>
    <definedName name="A5_G121068" localSheetId="21">#REF!</definedName>
    <definedName name="A5_G121068">#REF!</definedName>
    <definedName name="A5_G121070" localSheetId="21">#REF!</definedName>
    <definedName name="A5_G121070">#REF!</definedName>
    <definedName name="A5_G121072" localSheetId="21">#REF!</definedName>
    <definedName name="A5_G121072">#REF!</definedName>
    <definedName name="A5_G121080" localSheetId="21">#REF!</definedName>
    <definedName name="A5_G121080">#REF!</definedName>
    <definedName name="A5_G121081" localSheetId="21">#REF!</definedName>
    <definedName name="A5_G121081">#REF!</definedName>
    <definedName name="A5_G121082" localSheetId="21">#REF!</definedName>
    <definedName name="A5_G121082">#REF!</definedName>
    <definedName name="A5_G121083" localSheetId="21">#REF!</definedName>
    <definedName name="A5_G121083">#REF!</definedName>
    <definedName name="A5_G121084" localSheetId="21">#REF!</definedName>
    <definedName name="A5_G121084">#REF!</definedName>
    <definedName name="A5_G121085" localSheetId="21">#REF!</definedName>
    <definedName name="A5_G121085">#REF!</definedName>
    <definedName name="A5_G121086" localSheetId="21">#REF!</definedName>
    <definedName name="A5_G121086">#REF!</definedName>
    <definedName name="A5_G121090" localSheetId="21">#REF!</definedName>
    <definedName name="A5_G121090">#REF!</definedName>
    <definedName name="A5_G121140" localSheetId="21">#REF!</definedName>
    <definedName name="A5_G121140">#REF!</definedName>
    <definedName name="A5_G121155" localSheetId="21">#REF!</definedName>
    <definedName name="A5_G121155">#REF!</definedName>
    <definedName name="A5_G121156" localSheetId="21">#REF!</definedName>
    <definedName name="A5_G121156">#REF!</definedName>
    <definedName name="A5_G121160" localSheetId="21">#REF!</definedName>
    <definedName name="A5_G121160">#REF!</definedName>
    <definedName name="A5_G121200" localSheetId="21">#REF!</definedName>
    <definedName name="A5_G121200">#REF!</definedName>
    <definedName name="A5_G121205" localSheetId="21">#REF!</definedName>
    <definedName name="A5_G121205">#REF!</definedName>
    <definedName name="A5_G121995" localSheetId="21">#REF!</definedName>
    <definedName name="A5_G121995">#REF!</definedName>
    <definedName name="A5_G121997" localSheetId="21">#REF!</definedName>
    <definedName name="A5_G121997">#REF!</definedName>
    <definedName name="A5_G121998" localSheetId="21">#REF!</definedName>
    <definedName name="A5_G121998">#REF!</definedName>
    <definedName name="A5_G121999" localSheetId="21">#REF!</definedName>
    <definedName name="A5_G121999">#REF!</definedName>
    <definedName name="A5_G123010" localSheetId="21">#REF!</definedName>
    <definedName name="A5_G123010">#REF!</definedName>
    <definedName name="A5_G123030" localSheetId="21">#REF!</definedName>
    <definedName name="A5_G123030">#REF!</definedName>
    <definedName name="A5_G123040" localSheetId="21">#REF!</definedName>
    <definedName name="A5_G123040">#REF!</definedName>
    <definedName name="A5_G123050" localSheetId="21">#REF!</definedName>
    <definedName name="A5_G123050">#REF!</definedName>
    <definedName name="A5_G124030" localSheetId="21">#REF!</definedName>
    <definedName name="A5_G124030">#REF!</definedName>
    <definedName name="A5_G124035" localSheetId="21">#REF!</definedName>
    <definedName name="A5_G124035">#REF!</definedName>
    <definedName name="A5_G124050" localSheetId="21">#REF!</definedName>
    <definedName name="A5_G124050">#REF!</definedName>
    <definedName name="A5_G124060" localSheetId="21">#REF!</definedName>
    <definedName name="A5_G124060">#REF!</definedName>
    <definedName name="A5_G124083" localSheetId="21">#REF!</definedName>
    <definedName name="A5_G124083">#REF!</definedName>
    <definedName name="A5_G126010" localSheetId="21">#REF!</definedName>
    <definedName name="A5_G126010">#REF!</definedName>
    <definedName name="A5_G126030" localSheetId="21">#REF!</definedName>
    <definedName name="A5_G126030">#REF!</definedName>
    <definedName name="A5_G126040" localSheetId="21">#REF!</definedName>
    <definedName name="A5_G126040">#REF!</definedName>
    <definedName name="A5_G126045" localSheetId="21">#REF!</definedName>
    <definedName name="A5_G126045">#REF!</definedName>
    <definedName name="A5_G127010" localSheetId="21">#REF!</definedName>
    <definedName name="A5_G127010">#REF!</definedName>
    <definedName name="A5_G1290090" localSheetId="21">#REF!</definedName>
    <definedName name="A5_G1290090">#REF!</definedName>
    <definedName name="A5_G129010" localSheetId="21">#REF!</definedName>
    <definedName name="A5_G129010">#REF!</definedName>
    <definedName name="A5_G133020" localSheetId="21">#REF!</definedName>
    <definedName name="A5_G133020">#REF!</definedName>
    <definedName name="A5_G133999" localSheetId="21">#REF!</definedName>
    <definedName name="A5_G133999">#REF!</definedName>
    <definedName name="A5_G134999" localSheetId="21">#REF!</definedName>
    <definedName name="A5_G134999">#REF!</definedName>
    <definedName name="A5_G135010" localSheetId="21">#REF!</definedName>
    <definedName name="A5_G135010">#REF!</definedName>
    <definedName name="A5_G135050" localSheetId="21">#REF!</definedName>
    <definedName name="A5_G135050">#REF!</definedName>
    <definedName name="A5_G135060" localSheetId="21">#REF!</definedName>
    <definedName name="A5_G135060">#REF!</definedName>
    <definedName name="A5_G136010" localSheetId="21">#REF!</definedName>
    <definedName name="A5_G136010">#REF!</definedName>
    <definedName name="A5_G137010" localSheetId="21">#REF!</definedName>
    <definedName name="A5_G137010">#REF!</definedName>
    <definedName name="A5_G137011" localSheetId="21">#REF!</definedName>
    <definedName name="A5_G137011">#REF!</definedName>
    <definedName name="A5_G137012" localSheetId="21">#REF!</definedName>
    <definedName name="A5_G137012">#REF!</definedName>
    <definedName name="A5_G137015" localSheetId="21">#REF!</definedName>
    <definedName name="A5_G137015">#REF!</definedName>
    <definedName name="A5_G138010" localSheetId="21">#REF!</definedName>
    <definedName name="A5_G138010">#REF!</definedName>
    <definedName name="A5_G138999" localSheetId="21">#REF!</definedName>
    <definedName name="A5_G138999">#REF!</definedName>
    <definedName name="A5_G139010" localSheetId="21">#REF!</definedName>
    <definedName name="A5_G139010">#REF!</definedName>
    <definedName name="A5_G1400090" localSheetId="21">#REF!</definedName>
    <definedName name="A5_G1400090">#REF!</definedName>
    <definedName name="A5_G141020" localSheetId="21">#REF!</definedName>
    <definedName name="A5_G141020">#REF!</definedName>
    <definedName name="A5_G141050" localSheetId="21">#REF!</definedName>
    <definedName name="A5_G141050">#REF!</definedName>
    <definedName name="A5_G143030" localSheetId="21">#REF!</definedName>
    <definedName name="A5_G143030">#REF!</definedName>
    <definedName name="A5_G143040" localSheetId="21">#REF!</definedName>
    <definedName name="A5_G143040">#REF!</definedName>
    <definedName name="A5_G144010" localSheetId="21">#REF!</definedName>
    <definedName name="A5_G144010">#REF!</definedName>
    <definedName name="A5_G144020" localSheetId="21">#REF!</definedName>
    <definedName name="A5_G144020">#REF!</definedName>
    <definedName name="A5_G144030" localSheetId="21">#REF!</definedName>
    <definedName name="A5_G144030">#REF!</definedName>
    <definedName name="A5_G146020" localSheetId="21">#REF!</definedName>
    <definedName name="A5_G146020">#REF!</definedName>
    <definedName name="A5_G147015" localSheetId="21">#REF!</definedName>
    <definedName name="A5_G147015">#REF!</definedName>
    <definedName name="A5_G147025" localSheetId="21">#REF!</definedName>
    <definedName name="A5_G147025">#REF!</definedName>
    <definedName name="A5_G147026" localSheetId="21">#REF!</definedName>
    <definedName name="A5_G147026">#REF!</definedName>
    <definedName name="A5_G147040" localSheetId="21">#REF!</definedName>
    <definedName name="A5_G147040">#REF!</definedName>
    <definedName name="A5_G147041" localSheetId="21">#REF!</definedName>
    <definedName name="A5_G147041">#REF!</definedName>
    <definedName name="A5_G147060" localSheetId="21">#REF!</definedName>
    <definedName name="A5_G147060">#REF!</definedName>
    <definedName name="A5_G148010" localSheetId="21">#REF!</definedName>
    <definedName name="A5_G148010">#REF!</definedName>
    <definedName name="A5_G150100" localSheetId="21">#REF!</definedName>
    <definedName name="A5_G150100">#REF!</definedName>
    <definedName name="A5_G151010" localSheetId="21">#REF!</definedName>
    <definedName name="A5_G151010">#REF!</definedName>
    <definedName name="A5_G152010" localSheetId="21">#REF!</definedName>
    <definedName name="A5_G152010">#REF!</definedName>
    <definedName name="A5_G153000" localSheetId="21">#REF!</definedName>
    <definedName name="A5_G153000">#REF!</definedName>
    <definedName name="A5_G154070" localSheetId="21">#REF!</definedName>
    <definedName name="A5_G154070">#REF!</definedName>
    <definedName name="A5_G156010" localSheetId="21">#REF!</definedName>
    <definedName name="A5_G156010">#REF!</definedName>
    <definedName name="A5_G157010" localSheetId="21">#REF!</definedName>
    <definedName name="A5_G157010">#REF!</definedName>
    <definedName name="A5_G157020" localSheetId="21">#REF!</definedName>
    <definedName name="A5_G157020">#REF!</definedName>
    <definedName name="A5_G157030" localSheetId="21">#REF!</definedName>
    <definedName name="A5_G157030">#REF!</definedName>
    <definedName name="A5_G157040" localSheetId="21">#REF!</definedName>
    <definedName name="A5_G157040">#REF!</definedName>
    <definedName name="A5_G157050" localSheetId="21">#REF!</definedName>
    <definedName name="A5_G157050">#REF!</definedName>
    <definedName name="A5_G157080" localSheetId="21">#REF!</definedName>
    <definedName name="A5_G157080">#REF!</definedName>
    <definedName name="A5_G161005" localSheetId="21">#REF!</definedName>
    <definedName name="A5_G161005">#REF!</definedName>
    <definedName name="A5_G162010" localSheetId="21">#REF!</definedName>
    <definedName name="A5_G162010">#REF!</definedName>
    <definedName name="A5_G162013" localSheetId="21">#REF!</definedName>
    <definedName name="A5_G162013">#REF!</definedName>
    <definedName name="A5_G162014" localSheetId="21">#REF!</definedName>
    <definedName name="A5_G162014">#REF!</definedName>
    <definedName name="A5_G162015" localSheetId="21">#REF!</definedName>
    <definedName name="A5_G162015">#REF!</definedName>
    <definedName name="A5_G162020" localSheetId="21">#REF!</definedName>
    <definedName name="A5_G162020">#REF!</definedName>
    <definedName name="A5_G162035" localSheetId="21">#REF!</definedName>
    <definedName name="A5_G162035">#REF!</definedName>
    <definedName name="A5_G162036" localSheetId="21">#REF!</definedName>
    <definedName name="A5_G162036">#REF!</definedName>
    <definedName name="A5_G163010" localSheetId="21">#REF!</definedName>
    <definedName name="A5_G163010">#REF!</definedName>
    <definedName name="A5_G163020" localSheetId="21">#REF!</definedName>
    <definedName name="A5_G163020">#REF!</definedName>
    <definedName name="A5_G163030" localSheetId="21">#REF!</definedName>
    <definedName name="A5_G163030">#REF!</definedName>
    <definedName name="A5_G164010" localSheetId="21">#REF!</definedName>
    <definedName name="A5_G164010">#REF!</definedName>
    <definedName name="A5_G166010" localSheetId="21">#REF!</definedName>
    <definedName name="A5_G166010">#REF!</definedName>
    <definedName name="A5_G166011" localSheetId="21">#REF!</definedName>
    <definedName name="A5_G166011">#REF!</definedName>
    <definedName name="A5_G167010" localSheetId="21">#REF!</definedName>
    <definedName name="A5_G167010">#REF!</definedName>
    <definedName name="A5_G169010" localSheetId="21">#REF!</definedName>
    <definedName name="A5_G169010">#REF!</definedName>
    <definedName name="A5_G170010" localSheetId="21">#REF!</definedName>
    <definedName name="A5_G170010">#REF!</definedName>
    <definedName name="A5_G171010" localSheetId="21">#REF!</definedName>
    <definedName name="A5_G171010">#REF!</definedName>
    <definedName name="A5_G171030" localSheetId="21">#REF!</definedName>
    <definedName name="A5_G171030">#REF!</definedName>
    <definedName name="A5_G171040" localSheetId="21">#REF!</definedName>
    <definedName name="A5_G171040">#REF!</definedName>
    <definedName name="A5_G172010" localSheetId="21">#REF!</definedName>
    <definedName name="A5_G172010">#REF!</definedName>
    <definedName name="A5_G172011" localSheetId="21">#REF!</definedName>
    <definedName name="A5_G172011">#REF!</definedName>
    <definedName name="A5_G172030" localSheetId="21">#REF!</definedName>
    <definedName name="A5_G172030">#REF!</definedName>
    <definedName name="A5_G172031" localSheetId="21">#REF!</definedName>
    <definedName name="A5_G172031">#REF!</definedName>
    <definedName name="A5_G172050" localSheetId="21">#REF!</definedName>
    <definedName name="A5_G172050">#REF!</definedName>
    <definedName name="A5_G172080" localSheetId="21">#REF!</definedName>
    <definedName name="A5_G172080">#REF!</definedName>
    <definedName name="A5_G172085" localSheetId="21">#REF!</definedName>
    <definedName name="A5_G172085">#REF!</definedName>
    <definedName name="A5_G172090" localSheetId="21">#REF!</definedName>
    <definedName name="A5_G172090">#REF!</definedName>
    <definedName name="A5_G172115" localSheetId="21">#REF!</definedName>
    <definedName name="A5_G172115">#REF!</definedName>
    <definedName name="A5_G172120" localSheetId="21">#REF!</definedName>
    <definedName name="A5_G172120">#REF!</definedName>
    <definedName name="A5_G173012" localSheetId="21">#REF!</definedName>
    <definedName name="A5_G173012">#REF!</definedName>
    <definedName name="A5_G173013" localSheetId="21">#REF!</definedName>
    <definedName name="A5_G173013">#REF!</definedName>
    <definedName name="A5_G173014" localSheetId="21">#REF!</definedName>
    <definedName name="A5_G173014">#REF!</definedName>
    <definedName name="A5_G173015" localSheetId="21">#REF!</definedName>
    <definedName name="A5_G173015">#REF!</definedName>
    <definedName name="A5_G173017" localSheetId="21">#REF!</definedName>
    <definedName name="A5_G173017">#REF!</definedName>
    <definedName name="A5_G173020" localSheetId="21">#REF!</definedName>
    <definedName name="A5_G173020">#REF!</definedName>
    <definedName name="A5_G174520" localSheetId="21">#REF!</definedName>
    <definedName name="A5_G174520">#REF!</definedName>
    <definedName name="A5_G174992" localSheetId="21">#REF!</definedName>
    <definedName name="A5_G174992">#REF!</definedName>
    <definedName name="A5_G174993" localSheetId="21">#REF!</definedName>
    <definedName name="A5_G174993">#REF!</definedName>
    <definedName name="A5_G174995" localSheetId="21">#REF!</definedName>
    <definedName name="A5_G174995">#REF!</definedName>
    <definedName name="A5_G174996" localSheetId="21">#REF!</definedName>
    <definedName name="A5_G174996">#REF!</definedName>
    <definedName name="A5_G174998" localSheetId="21">#REF!</definedName>
    <definedName name="A5_G174998">#REF!</definedName>
    <definedName name="A5_G174999" localSheetId="21">#REF!</definedName>
    <definedName name="A5_G174999">#REF!</definedName>
    <definedName name="A5_G175030" localSheetId="21">#REF!</definedName>
    <definedName name="A5_G175030">#REF!</definedName>
    <definedName name="A5_G176982" localSheetId="21">#REF!</definedName>
    <definedName name="A5_G176982">#REF!</definedName>
    <definedName name="A5_G176985" localSheetId="21">#REF!</definedName>
    <definedName name="A5_G176985">#REF!</definedName>
    <definedName name="A5_G176986" localSheetId="21">#REF!</definedName>
    <definedName name="A5_G176986">#REF!</definedName>
    <definedName name="A5_G176987" localSheetId="21">#REF!</definedName>
    <definedName name="A5_G176987">#REF!</definedName>
    <definedName name="A5_G176993" localSheetId="21">#REF!</definedName>
    <definedName name="A5_G176993">#REF!</definedName>
    <definedName name="A5_G176995" localSheetId="21">#REF!</definedName>
    <definedName name="A5_G176995">#REF!</definedName>
    <definedName name="A5_G176997" localSheetId="21">#REF!</definedName>
    <definedName name="A5_G176997">#REF!</definedName>
    <definedName name="A5_G176998" localSheetId="21">#REF!</definedName>
    <definedName name="A5_G176998">#REF!</definedName>
    <definedName name="A5_G176999" localSheetId="21">#REF!</definedName>
    <definedName name="A5_G176999">#REF!</definedName>
    <definedName name="A5_G177010" localSheetId="21">#REF!</definedName>
    <definedName name="A5_G177010">#REF!</definedName>
    <definedName name="A5_G177011" localSheetId="21">#REF!</definedName>
    <definedName name="A5_G177011">#REF!</definedName>
    <definedName name="A5_G177015" localSheetId="21">#REF!</definedName>
    <definedName name="A5_G177015">#REF!</definedName>
    <definedName name="A5_G177999" localSheetId="21">#REF!</definedName>
    <definedName name="A5_G177999">#REF!</definedName>
    <definedName name="A5_G179021" localSheetId="21">#REF!</definedName>
    <definedName name="A5_G179021">#REF!</definedName>
    <definedName name="A5_G179022" localSheetId="21">#REF!</definedName>
    <definedName name="A5_G179022">#REF!</definedName>
    <definedName name="A5_G179023" localSheetId="21">#REF!</definedName>
    <definedName name="A5_G179023">#REF!</definedName>
    <definedName name="A5_G179026" localSheetId="21">#REF!</definedName>
    <definedName name="A5_G179026">#REF!</definedName>
    <definedName name="A5_G179030" localSheetId="21">#REF!</definedName>
    <definedName name="A5_G179030">#REF!</definedName>
    <definedName name="A5_G179031" localSheetId="21">#REF!</definedName>
    <definedName name="A5_G179031">#REF!</definedName>
    <definedName name="A5_G179032" localSheetId="21">#REF!</definedName>
    <definedName name="A5_G179032">#REF!</definedName>
    <definedName name="A5_G179033" localSheetId="21">#REF!</definedName>
    <definedName name="A5_G179033">#REF!</definedName>
    <definedName name="A5_G179034" localSheetId="21">#REF!</definedName>
    <definedName name="A5_G179034">#REF!</definedName>
    <definedName name="A5_G179035" localSheetId="21">#REF!</definedName>
    <definedName name="A5_G179035">#REF!</definedName>
    <definedName name="A5_G179036" localSheetId="21">#REF!</definedName>
    <definedName name="A5_G179036">#REF!</definedName>
    <definedName name="A5_G179038" localSheetId="21">#REF!</definedName>
    <definedName name="A5_G179038">#REF!</definedName>
    <definedName name="A5_G179039" localSheetId="21">#REF!</definedName>
    <definedName name="A5_G179039">#REF!</definedName>
    <definedName name="A5_G179041" localSheetId="21">#REF!</definedName>
    <definedName name="A5_G179041">#REF!</definedName>
    <definedName name="A5_G179042" localSheetId="21">#REF!</definedName>
    <definedName name="A5_G179042">#REF!</definedName>
    <definedName name="A5_G179059" localSheetId="21">#REF!</definedName>
    <definedName name="A5_G179059">#REF!</definedName>
    <definedName name="A5_G179060" localSheetId="21">#REF!</definedName>
    <definedName name="A5_G179060">#REF!</definedName>
    <definedName name="A5_G179062" localSheetId="21">#REF!</definedName>
    <definedName name="A5_G179062">#REF!</definedName>
    <definedName name="A5_G179064" localSheetId="21">#REF!</definedName>
    <definedName name="A5_G179064">#REF!</definedName>
    <definedName name="A5_G179070" localSheetId="21">#REF!</definedName>
    <definedName name="A5_G179070">#REF!</definedName>
    <definedName name="A5_G179072" localSheetId="21">#REF!</definedName>
    <definedName name="A5_G179072">#REF!</definedName>
    <definedName name="A5_G179079" localSheetId="21">#REF!</definedName>
    <definedName name="A5_G179079">#REF!</definedName>
    <definedName name="A5_G179080" localSheetId="21">#REF!</definedName>
    <definedName name="A5_G179080">#REF!</definedName>
    <definedName name="A5_G179088" localSheetId="21">#REF!</definedName>
    <definedName name="A5_G179088">#REF!</definedName>
    <definedName name="A5_G179089" localSheetId="21">#REF!</definedName>
    <definedName name="A5_G179089">#REF!</definedName>
    <definedName name="A5_G179090" localSheetId="21">#REF!</definedName>
    <definedName name="A5_G179090">#REF!</definedName>
    <definedName name="A5_G179091" localSheetId="21">#REF!</definedName>
    <definedName name="A5_G179091">#REF!</definedName>
    <definedName name="A5_G179092" localSheetId="21">#REF!</definedName>
    <definedName name="A5_G179092">#REF!</definedName>
    <definedName name="A5_G179093" localSheetId="21">#REF!</definedName>
    <definedName name="A5_G179093">#REF!</definedName>
    <definedName name="A5_G179094" localSheetId="21">#REF!</definedName>
    <definedName name="A5_G179094">#REF!</definedName>
    <definedName name="A5_G179095" localSheetId="21">#REF!</definedName>
    <definedName name="A5_G179095">#REF!</definedName>
    <definedName name="A5_G179096" localSheetId="21">#REF!</definedName>
    <definedName name="A5_G179096">#REF!</definedName>
    <definedName name="A5_G179105" localSheetId="21">#REF!</definedName>
    <definedName name="A5_G179105">#REF!</definedName>
    <definedName name="A5_G179110" localSheetId="21">#REF!</definedName>
    <definedName name="A5_G179110">#REF!</definedName>
    <definedName name="A5_G179120" localSheetId="21">#REF!</definedName>
    <definedName name="A5_G179120">#REF!</definedName>
    <definedName name="A5_G179130" localSheetId="21">#REF!</definedName>
    <definedName name="A5_G179130">#REF!</definedName>
    <definedName name="A5_G179140" localSheetId="21">#REF!</definedName>
    <definedName name="A5_G179140">#REF!</definedName>
    <definedName name="A5_G179150" localSheetId="21">#REF!</definedName>
    <definedName name="A5_G179150">#REF!</definedName>
    <definedName name="A5_G179220" localSheetId="21">#REF!</definedName>
    <definedName name="A5_G179220">#REF!</definedName>
    <definedName name="A5_G179230" localSheetId="21">#REF!</definedName>
    <definedName name="A5_G179230">#REF!</definedName>
    <definedName name="A5_G179240" localSheetId="21">#REF!</definedName>
    <definedName name="A5_G179240">#REF!</definedName>
    <definedName name="A5_G179250" localSheetId="21">#REF!</definedName>
    <definedName name="A5_G179250">#REF!</definedName>
    <definedName name="A5_G179260" localSheetId="21">#REF!</definedName>
    <definedName name="A5_G179260">#REF!</definedName>
    <definedName name="A5_G179270" localSheetId="21">#REF!</definedName>
    <definedName name="A5_G179270">#REF!</definedName>
    <definedName name="A5_G1800001" localSheetId="21">#REF!</definedName>
    <definedName name="A5_G1800001">#REF!</definedName>
    <definedName name="A5_G1800002" localSheetId="21">#REF!</definedName>
    <definedName name="A5_G1800002">#REF!</definedName>
    <definedName name="A5_G1800003" localSheetId="21">#REF!</definedName>
    <definedName name="A5_G1800003">#REF!</definedName>
    <definedName name="A5_G1800004" localSheetId="21">#REF!</definedName>
    <definedName name="A5_G1800004">#REF!</definedName>
    <definedName name="A5_G1800015" localSheetId="21">#REF!</definedName>
    <definedName name="A5_G1800015">#REF!</definedName>
    <definedName name="A5_G1800020" localSheetId="21">#REF!</definedName>
    <definedName name="A5_G1800020">#REF!</definedName>
    <definedName name="A5_G1800025" localSheetId="21">#REF!</definedName>
    <definedName name="A5_G1800025">#REF!</definedName>
    <definedName name="A5_G1800030" localSheetId="21">#REF!</definedName>
    <definedName name="A5_G1800030">#REF!</definedName>
    <definedName name="A5_G1800035" localSheetId="21">#REF!</definedName>
    <definedName name="A5_G1800035">#REF!</definedName>
    <definedName name="A5_G1800040" localSheetId="21">#REF!</definedName>
    <definedName name="A5_G1800040">#REF!</definedName>
    <definedName name="A5_G1800050" localSheetId="21">#REF!</definedName>
    <definedName name="A5_G1800050">#REF!</definedName>
    <definedName name="A5_G1800060" localSheetId="21">#REF!</definedName>
    <definedName name="A5_G1800060">#REF!</definedName>
    <definedName name="A5_G1800070" localSheetId="21">#REF!</definedName>
    <definedName name="A5_G1800070">#REF!</definedName>
    <definedName name="A5_G1800072" localSheetId="21">#REF!</definedName>
    <definedName name="A5_G1800072">#REF!</definedName>
    <definedName name="A5_G1800080" localSheetId="21">#REF!</definedName>
    <definedName name="A5_G1800080">#REF!</definedName>
    <definedName name="A5_G1800086" localSheetId="21">#REF!</definedName>
    <definedName name="A5_G1800086">#REF!</definedName>
    <definedName name="A5_G1800090" localSheetId="21">#REF!</definedName>
    <definedName name="A5_G1800090">#REF!</definedName>
    <definedName name="A5_G1800092" localSheetId="21">#REF!</definedName>
    <definedName name="A5_G1800092">#REF!</definedName>
    <definedName name="A5_G1800202" localSheetId="21">#REF!</definedName>
    <definedName name="A5_G1800202">#REF!</definedName>
    <definedName name="A5_G1800210" localSheetId="21">#REF!</definedName>
    <definedName name="A5_G1800210">#REF!</definedName>
    <definedName name="A5_G1800230" localSheetId="21">#REF!</definedName>
    <definedName name="A5_G1800230">#REF!</definedName>
    <definedName name="A5_G1800605" localSheetId="21">#REF!</definedName>
    <definedName name="A5_G1800605">#REF!</definedName>
    <definedName name="A5_G1800610" localSheetId="21">#REF!</definedName>
    <definedName name="A5_G1800610">#REF!</definedName>
    <definedName name="A5_G183010" localSheetId="21">#REF!</definedName>
    <definedName name="A5_G183010">#REF!</definedName>
    <definedName name="A5_G184025" localSheetId="21">#REF!</definedName>
    <definedName name="A5_G184025">#REF!</definedName>
    <definedName name="A5_G184030" localSheetId="21">#REF!</definedName>
    <definedName name="A5_G184030">#REF!</definedName>
    <definedName name="A5_G184035" localSheetId="21">#REF!</definedName>
    <definedName name="A5_G184035">#REF!</definedName>
    <definedName name="A5_G186010" localSheetId="21">#REF!</definedName>
    <definedName name="A5_G186010">#REF!</definedName>
    <definedName name="A5_G186020" localSheetId="21">#REF!</definedName>
    <definedName name="A5_G186020">#REF!</definedName>
    <definedName name="A5_G188010" localSheetId="21">#REF!</definedName>
    <definedName name="A5_G188010">#REF!</definedName>
    <definedName name="A5_G188085" localSheetId="21">#REF!</definedName>
    <definedName name="A5_G188085">#REF!</definedName>
    <definedName name="A5_G188130" localSheetId="21">#REF!</definedName>
    <definedName name="A5_G188130">#REF!</definedName>
    <definedName name="A5_G193010" localSheetId="21">#REF!</definedName>
    <definedName name="A5_G193010">#REF!</definedName>
    <definedName name="A5_G193020" localSheetId="21">#REF!</definedName>
    <definedName name="A5_G193020">#REF!</definedName>
    <definedName name="A5_G193021" localSheetId="21">#REF!</definedName>
    <definedName name="A5_G193021">#REF!</definedName>
    <definedName name="A5_G193025" localSheetId="21">#REF!</definedName>
    <definedName name="A5_G193025">#REF!</definedName>
    <definedName name="A5_G193026" localSheetId="21">#REF!</definedName>
    <definedName name="A5_G193026">#REF!</definedName>
    <definedName name="A5_G193070" localSheetId="21">#REF!</definedName>
    <definedName name="A5_G193070">#REF!</definedName>
    <definedName name="A5_G193071" localSheetId="21">#REF!</definedName>
    <definedName name="A5_G193071">#REF!</definedName>
    <definedName name="A5_G193072" localSheetId="21">#REF!</definedName>
    <definedName name="A5_G193072">#REF!</definedName>
    <definedName name="A5_G193090" localSheetId="21">#REF!</definedName>
    <definedName name="A5_G193090">#REF!</definedName>
    <definedName name="A5_G193095" localSheetId="21">#REF!</definedName>
    <definedName name="A5_G193095">#REF!</definedName>
    <definedName name="A5_G194010" localSheetId="21">#REF!</definedName>
    <definedName name="A5_G194010">#REF!</definedName>
    <definedName name="A5_G194030" localSheetId="21">#REF!</definedName>
    <definedName name="A5_G194030">#REF!</definedName>
    <definedName name="A5_G1950010" localSheetId="21">#REF!</definedName>
    <definedName name="A5_G1950010">#REF!</definedName>
    <definedName name="A5_G1950082" localSheetId="21">#REF!</definedName>
    <definedName name="A5_G1950082">#REF!</definedName>
    <definedName name="A5_G1950090" localSheetId="21">#REF!</definedName>
    <definedName name="A5_G1950090">#REF!</definedName>
    <definedName name="A5_G1950092" localSheetId="21">#REF!</definedName>
    <definedName name="A5_G1950092">#REF!</definedName>
    <definedName name="A5_G1950336" localSheetId="21">#REF!</definedName>
    <definedName name="A5_G1950336">#REF!</definedName>
    <definedName name="A5_G1950401" localSheetId="21">#REF!</definedName>
    <definedName name="A5_G1950401">#REF!</definedName>
    <definedName name="A5_G1950940" localSheetId="21">#REF!</definedName>
    <definedName name="A5_G1950940">#REF!</definedName>
    <definedName name="A5_G1950990" localSheetId="21">#REF!</definedName>
    <definedName name="A5_G1950990">#REF!</definedName>
    <definedName name="A5_G1951005" localSheetId="21">#REF!</definedName>
    <definedName name="A5_G1951005">#REF!</definedName>
    <definedName name="A5_G1951015" localSheetId="21">#REF!</definedName>
    <definedName name="A5_G1951015">#REF!</definedName>
    <definedName name="A5_G1951020" localSheetId="21">#REF!</definedName>
    <definedName name="A5_G1951020">#REF!</definedName>
    <definedName name="A5_G200001" localSheetId="21">#REF!</definedName>
    <definedName name="A5_G200001">#REF!</definedName>
    <definedName name="A5_G200010" localSheetId="21">#REF!</definedName>
    <definedName name="A5_G200010">#REF!</definedName>
    <definedName name="A5_G201010" localSheetId="21">#REF!</definedName>
    <definedName name="A5_G201010">#REF!</definedName>
    <definedName name="A5_G202015" localSheetId="21">#REF!</definedName>
    <definedName name="A5_G202015">#REF!</definedName>
    <definedName name="A5_G203010" localSheetId="21">#REF!</definedName>
    <definedName name="A5_G203010">#REF!</definedName>
    <definedName name="A5_G203015" localSheetId="21">#REF!</definedName>
    <definedName name="A5_G203015">#REF!</definedName>
    <definedName name="A5_G203020" localSheetId="21">#REF!</definedName>
    <definedName name="A5_G203020">#REF!</definedName>
    <definedName name="A5_G203030" localSheetId="21">#REF!</definedName>
    <definedName name="A5_G203030">#REF!</definedName>
    <definedName name="A5_G203040" localSheetId="21">#REF!</definedName>
    <definedName name="A5_G203040">#REF!</definedName>
    <definedName name="A5_G203050" localSheetId="21">#REF!</definedName>
    <definedName name="A5_G203050">#REF!</definedName>
    <definedName name="A5_G204010" localSheetId="21">#REF!</definedName>
    <definedName name="A5_G204010">#REF!</definedName>
    <definedName name="A5_G204020" localSheetId="21">#REF!</definedName>
    <definedName name="A5_G204020">#REF!</definedName>
    <definedName name="A5_G204110" localSheetId="21">#REF!</definedName>
    <definedName name="A5_G204110">#REF!</definedName>
    <definedName name="A5_G204220" localSheetId="21">#REF!</definedName>
    <definedName name="A5_G204220">#REF!</definedName>
    <definedName name="A5_G204230" localSheetId="21">#REF!</definedName>
    <definedName name="A5_G204230">#REF!</definedName>
    <definedName name="A5_G204260" localSheetId="21">#REF!</definedName>
    <definedName name="A5_G204260">#REF!</definedName>
    <definedName name="A5_G204330" localSheetId="21">#REF!</definedName>
    <definedName name="A5_G204330">#REF!</definedName>
    <definedName name="A5_G204410" localSheetId="21">#REF!</definedName>
    <definedName name="A5_G204410">#REF!</definedName>
    <definedName name="A5_G204420" localSheetId="21">#REF!</definedName>
    <definedName name="A5_G204420">#REF!</definedName>
    <definedName name="A5_G204520" localSheetId="21">#REF!</definedName>
    <definedName name="A5_G204520">#REF!</definedName>
    <definedName name="A5_G204530" localSheetId="21">#REF!</definedName>
    <definedName name="A5_G204530">#REF!</definedName>
    <definedName name="A5_G204720" localSheetId="21">#REF!</definedName>
    <definedName name="A5_G204720">#REF!</definedName>
    <definedName name="A5_G205001" localSheetId="21">#REF!</definedName>
    <definedName name="A5_G205001">#REF!</definedName>
    <definedName name="A5_G205003" localSheetId="21">#REF!</definedName>
    <definedName name="A5_G205003">#REF!</definedName>
    <definedName name="A5_G205005" localSheetId="21">#REF!</definedName>
    <definedName name="A5_G205005">#REF!</definedName>
    <definedName name="A5_G205006" localSheetId="21">#REF!</definedName>
    <definedName name="A5_G205006">#REF!</definedName>
    <definedName name="A5_G205007" localSheetId="21">#REF!</definedName>
    <definedName name="A5_G205007">#REF!</definedName>
    <definedName name="A5_G2091005" localSheetId="21">#REF!</definedName>
    <definedName name="A5_G2091005">#REF!</definedName>
    <definedName name="A5_G2091030" localSheetId="21">#REF!</definedName>
    <definedName name="A5_G2091030">#REF!</definedName>
    <definedName name="A5_G2091070" localSheetId="21">#REF!</definedName>
    <definedName name="A5_G2091070">#REF!</definedName>
    <definedName name="A5_G2091080" localSheetId="21">#REF!</definedName>
    <definedName name="A5_G2091080">#REF!</definedName>
    <definedName name="A5_G2091090" localSheetId="21">#REF!</definedName>
    <definedName name="A5_G2091090">#REF!</definedName>
    <definedName name="A5_G213792" localSheetId="21">#REF!</definedName>
    <definedName name="A5_G213792">#REF!</definedName>
    <definedName name="A5_G213806" localSheetId="21">#REF!</definedName>
    <definedName name="A5_G213806">#REF!</definedName>
    <definedName name="A5_G213813" localSheetId="21">#REF!</definedName>
    <definedName name="A5_G213813">#REF!</definedName>
    <definedName name="A5_G213816" localSheetId="21">#REF!</definedName>
    <definedName name="A5_G213816">#REF!</definedName>
    <definedName name="A5_G213817" localSheetId="21">#REF!</definedName>
    <definedName name="A5_G213817">#REF!</definedName>
    <definedName name="A5_G213818" localSheetId="21">#REF!</definedName>
    <definedName name="A5_G213818">#REF!</definedName>
    <definedName name="A5_G213820" localSheetId="21">#REF!</definedName>
    <definedName name="A5_G213820">#REF!</definedName>
    <definedName name="A5_G213824" localSheetId="21">#REF!</definedName>
    <definedName name="A5_G213824">#REF!</definedName>
    <definedName name="A5_G213825" localSheetId="21">#REF!</definedName>
    <definedName name="A5_G213825">#REF!</definedName>
    <definedName name="A5_G213826" localSheetId="21">#REF!</definedName>
    <definedName name="A5_G213826">#REF!</definedName>
    <definedName name="A5_G213831" localSheetId="21">#REF!</definedName>
    <definedName name="A5_G213831">#REF!</definedName>
    <definedName name="A5_G213832" localSheetId="21">#REF!</definedName>
    <definedName name="A5_G213832">#REF!</definedName>
    <definedName name="A5_G213834" localSheetId="21">#REF!</definedName>
    <definedName name="A5_G213834">#REF!</definedName>
    <definedName name="A5_G213842" localSheetId="21">#REF!</definedName>
    <definedName name="A5_G213842">#REF!</definedName>
    <definedName name="A5_G213893" localSheetId="21">#REF!</definedName>
    <definedName name="A5_G213893">#REF!</definedName>
    <definedName name="A5_G213895" localSheetId="21">#REF!</definedName>
    <definedName name="A5_G213895">#REF!</definedName>
    <definedName name="A5_G213902" localSheetId="21">#REF!</definedName>
    <definedName name="A5_G213902">#REF!</definedName>
    <definedName name="A5_G213918" localSheetId="21">#REF!</definedName>
    <definedName name="A5_G213918">#REF!</definedName>
    <definedName name="A5_G213938" localSheetId="21">#REF!</definedName>
    <definedName name="A5_G213938">#REF!</definedName>
    <definedName name="A5_G213967" localSheetId="21">#REF!</definedName>
    <definedName name="A5_G213967">#REF!</definedName>
    <definedName name="A5_G213988" localSheetId="21">#REF!</definedName>
    <definedName name="A5_G213988">#REF!</definedName>
    <definedName name="A5_G213994" localSheetId="21">#REF!</definedName>
    <definedName name="A5_G213994">#REF!</definedName>
    <definedName name="A5_G213995" localSheetId="21">#REF!</definedName>
    <definedName name="A5_G213995">#REF!</definedName>
    <definedName name="A5_G213997" localSheetId="21">#REF!</definedName>
    <definedName name="A5_G213997">#REF!</definedName>
    <definedName name="A5_G213999" localSheetId="21">#REF!</definedName>
    <definedName name="A5_G213999">#REF!</definedName>
    <definedName name="A5_G214010" localSheetId="21">#REF!</definedName>
    <definedName name="A5_G214010">#REF!</definedName>
    <definedName name="A5_G215010" localSheetId="21">#REF!</definedName>
    <definedName name="A5_G215010">#REF!</definedName>
    <definedName name="A5_G215020" localSheetId="21">#REF!</definedName>
    <definedName name="A5_G215020">#REF!</definedName>
    <definedName name="A5_G216090" localSheetId="21">#REF!</definedName>
    <definedName name="A5_G216090">#REF!</definedName>
    <definedName name="A5_G217010" localSheetId="21">#REF!</definedName>
    <definedName name="A5_G217010">#REF!</definedName>
    <definedName name="A5_G2200070" localSheetId="21">#REF!</definedName>
    <definedName name="A5_G2200070">#REF!</definedName>
    <definedName name="A5_G2200090" localSheetId="21">#REF!</definedName>
    <definedName name="A5_G2200090">#REF!</definedName>
    <definedName name="A5_G220010" localSheetId="21">#REF!</definedName>
    <definedName name="A5_G220010">#REF!</definedName>
    <definedName name="A5_G2200100" localSheetId="21">#REF!</definedName>
    <definedName name="A5_G2200100">#REF!</definedName>
    <definedName name="A5_G2200110" localSheetId="21">#REF!</definedName>
    <definedName name="A5_G2200110">#REF!</definedName>
    <definedName name="A5_G2200120" localSheetId="21">#REF!</definedName>
    <definedName name="A5_G2200120">#REF!</definedName>
    <definedName name="A5_G2200130" localSheetId="21">#REF!</definedName>
    <definedName name="A5_G2200130">#REF!</definedName>
    <definedName name="A5_G2200160" localSheetId="21">#REF!</definedName>
    <definedName name="A5_G2200160">#REF!</definedName>
    <definedName name="A5_G2200170" localSheetId="21">#REF!</definedName>
    <definedName name="A5_G2200170">#REF!</definedName>
    <definedName name="A5_G220020" localSheetId="21">#REF!</definedName>
    <definedName name="A5_G220020">#REF!</definedName>
    <definedName name="A5_G220510" localSheetId="21">#REF!</definedName>
    <definedName name="A5_G220510">#REF!</definedName>
    <definedName name="A5_G220520" localSheetId="21">#REF!</definedName>
    <definedName name="A5_G220520">#REF!</definedName>
    <definedName name="A5_G221050" localSheetId="21">#REF!</definedName>
    <definedName name="A5_G221050">#REF!</definedName>
    <definedName name="A5_G221135" localSheetId="21">#REF!</definedName>
    <definedName name="A5_G221135">#REF!</definedName>
    <definedName name="A5_G221140" localSheetId="21">#REF!</definedName>
    <definedName name="A5_G221140">#REF!</definedName>
    <definedName name="A5_G221142" localSheetId="21">#REF!</definedName>
    <definedName name="A5_G221142">#REF!</definedName>
    <definedName name="A5_G221143" localSheetId="21">#REF!</definedName>
    <definedName name="A5_G221143">#REF!</definedName>
    <definedName name="A5_G221144" localSheetId="21">#REF!</definedName>
    <definedName name="A5_G221144">#REF!</definedName>
    <definedName name="A5_G221146" localSheetId="21">#REF!</definedName>
    <definedName name="A5_G221146">#REF!</definedName>
    <definedName name="A5_G221148" localSheetId="21">#REF!</definedName>
    <definedName name="A5_G221148">#REF!</definedName>
    <definedName name="A5_G221149" localSheetId="21">#REF!</definedName>
    <definedName name="A5_G221149">#REF!</definedName>
    <definedName name="A5_G221151" localSheetId="21">#REF!</definedName>
    <definedName name="A5_G221151">#REF!</definedName>
    <definedName name="A5_G221152" localSheetId="21">#REF!</definedName>
    <definedName name="A5_G221152">#REF!</definedName>
    <definedName name="A5_G221153" localSheetId="21">#REF!</definedName>
    <definedName name="A5_G221153">#REF!</definedName>
    <definedName name="A5_G221160" localSheetId="21">#REF!</definedName>
    <definedName name="A5_G221160">#REF!</definedName>
    <definedName name="A5_G221165" localSheetId="21">#REF!</definedName>
    <definedName name="A5_G221165">#REF!</definedName>
    <definedName name="A5_G221180" localSheetId="21">#REF!</definedName>
    <definedName name="A5_G221180">#REF!</definedName>
    <definedName name="A5_G222010" localSheetId="21">#REF!</definedName>
    <definedName name="A5_G222010">#REF!</definedName>
    <definedName name="A5_G223010" localSheetId="21">#REF!</definedName>
    <definedName name="A5_G223010">#REF!</definedName>
    <definedName name="A5_G223011" localSheetId="21">#REF!</definedName>
    <definedName name="A5_G223011">#REF!</definedName>
    <definedName name="A5_G223015" localSheetId="21">#REF!</definedName>
    <definedName name="A5_G223015">#REF!</definedName>
    <definedName name="A5_G223025" localSheetId="21">#REF!</definedName>
    <definedName name="A5_G223025">#REF!</definedName>
    <definedName name="A5_G223030" localSheetId="21">#REF!</definedName>
    <definedName name="A5_G223030">#REF!</definedName>
    <definedName name="A5_G228011" localSheetId="21">#REF!</definedName>
    <definedName name="A5_G228011">#REF!</definedName>
    <definedName name="A5_G231010" localSheetId="21">#REF!</definedName>
    <definedName name="A5_G231010">#REF!</definedName>
    <definedName name="A5_G231011" localSheetId="21">#REF!</definedName>
    <definedName name="A5_G231011">#REF!</definedName>
    <definedName name="A5_G232001" localSheetId="21">#REF!</definedName>
    <definedName name="A5_G232001">#REF!</definedName>
    <definedName name="A5_G232002" localSheetId="21">#REF!</definedName>
    <definedName name="A5_G232002">#REF!</definedName>
    <definedName name="A5_G232003" localSheetId="21">#REF!</definedName>
    <definedName name="A5_G232003">#REF!</definedName>
    <definedName name="A5_G232010" localSheetId="21">#REF!</definedName>
    <definedName name="A5_G232010">#REF!</definedName>
    <definedName name="A5_G232011" localSheetId="21">#REF!</definedName>
    <definedName name="A5_G232011">#REF!</definedName>
    <definedName name="A5_G232030" localSheetId="21">#REF!</definedName>
    <definedName name="A5_G232030">#REF!</definedName>
    <definedName name="A5_G232050" localSheetId="21">#REF!</definedName>
    <definedName name="A5_G232050">#REF!</definedName>
    <definedName name="A5_G232150" localSheetId="21">#REF!</definedName>
    <definedName name="A5_G232150">#REF!</definedName>
    <definedName name="A5_G240010" localSheetId="21">#REF!</definedName>
    <definedName name="A5_G240010">#REF!</definedName>
    <definedName name="A5_G240035" localSheetId="21">#REF!</definedName>
    <definedName name="A5_G240035">#REF!</definedName>
    <definedName name="A5_G240060" localSheetId="21">#REF!</definedName>
    <definedName name="A5_G240060">#REF!</definedName>
    <definedName name="A5_G240065" localSheetId="21">#REF!</definedName>
    <definedName name="A5_G240065">#REF!</definedName>
    <definedName name="A5_G240066" localSheetId="21">#REF!</definedName>
    <definedName name="A5_G240066">#REF!</definedName>
    <definedName name="A5_G240067" localSheetId="21">#REF!</definedName>
    <definedName name="A5_G240067">#REF!</definedName>
    <definedName name="A5_G240080" localSheetId="21">#REF!</definedName>
    <definedName name="A5_G240080">#REF!</definedName>
    <definedName name="A5_G241140" localSheetId="21">#REF!</definedName>
    <definedName name="A5_G241140">#REF!</definedName>
    <definedName name="A5_G242010" localSheetId="21">#REF!</definedName>
    <definedName name="A5_G242010">#REF!</definedName>
    <definedName name="A5_G242020" localSheetId="21">#REF!</definedName>
    <definedName name="A5_G242020">#REF!</definedName>
    <definedName name="A5_G243010" localSheetId="21">#REF!</definedName>
    <definedName name="A5_G243010">#REF!</definedName>
    <definedName name="A5_G244010" localSheetId="21">#REF!</definedName>
    <definedName name="A5_G244010">#REF!</definedName>
    <definedName name="A5_G244011" localSheetId="21">#REF!</definedName>
    <definedName name="A5_G244011">#REF!</definedName>
    <definedName name="A5_G244015" localSheetId="21">#REF!</definedName>
    <definedName name="A5_G244015">#REF!</definedName>
    <definedName name="A5_G244020" localSheetId="21">#REF!</definedName>
    <definedName name="A5_G244020">#REF!</definedName>
    <definedName name="A5_G244030" localSheetId="21">#REF!</definedName>
    <definedName name="A5_G244030">#REF!</definedName>
    <definedName name="A5_G245010" localSheetId="21">#REF!</definedName>
    <definedName name="A5_G245010">#REF!</definedName>
    <definedName name="A5_G245015" localSheetId="21">#REF!</definedName>
    <definedName name="A5_G245015">#REF!</definedName>
    <definedName name="A5_G246010" localSheetId="21">#REF!</definedName>
    <definedName name="A5_G246010">#REF!</definedName>
    <definedName name="A5_G246020" localSheetId="21">#REF!</definedName>
    <definedName name="A5_G246020">#REF!</definedName>
    <definedName name="A5_G246030" localSheetId="21">#REF!</definedName>
    <definedName name="A5_G246030">#REF!</definedName>
    <definedName name="A5_G247010" localSheetId="21">#REF!</definedName>
    <definedName name="A5_G247010">#REF!</definedName>
    <definedName name="A5_G247030" localSheetId="21">#REF!</definedName>
    <definedName name="A5_G247030">#REF!</definedName>
    <definedName name="A5_G247050" localSheetId="21">#REF!</definedName>
    <definedName name="A5_G247050">#REF!</definedName>
    <definedName name="A5_G248010" localSheetId="21">#REF!</definedName>
    <definedName name="A5_G248010">#REF!</definedName>
    <definedName name="A5_G248500" localSheetId="21">#REF!</definedName>
    <definedName name="A5_G248500">#REF!</definedName>
    <definedName name="A5_G249100" localSheetId="21">#REF!</definedName>
    <definedName name="A5_G249100">#REF!</definedName>
    <definedName name="A5_G2510090" localSheetId="21">#REF!</definedName>
    <definedName name="A5_G2510090">#REF!</definedName>
    <definedName name="A5_G251010" localSheetId="21">#REF!</definedName>
    <definedName name="A5_G251010">#REF!</definedName>
    <definedName name="A5_G2510100" localSheetId="21">#REF!</definedName>
    <definedName name="A5_G2510100">#REF!</definedName>
    <definedName name="A5_G2510110" localSheetId="21">#REF!</definedName>
    <definedName name="A5_G2510110">#REF!</definedName>
    <definedName name="A5_G2510120" localSheetId="21">#REF!</definedName>
    <definedName name="A5_G2510120">#REF!</definedName>
    <definedName name="A5_G2520090" localSheetId="21">#REF!</definedName>
    <definedName name="A5_G2520090">#REF!</definedName>
    <definedName name="A5_G254010" localSheetId="21">#REF!</definedName>
    <definedName name="A5_G254010">#REF!</definedName>
    <definedName name="A5_G254020" localSheetId="21">#REF!</definedName>
    <definedName name="A5_G254020">#REF!</definedName>
    <definedName name="A5_G254030" localSheetId="21">#REF!</definedName>
    <definedName name="A5_G254030">#REF!</definedName>
    <definedName name="A5_G254031" localSheetId="21">#REF!</definedName>
    <definedName name="A5_G254031">#REF!</definedName>
    <definedName name="A5_G255010" localSheetId="21">#REF!</definedName>
    <definedName name="A5_G255010">#REF!</definedName>
    <definedName name="A5_G255011" localSheetId="21">#REF!</definedName>
    <definedName name="A5_G255011">#REF!</definedName>
    <definedName name="A5_G255020" localSheetId="21">#REF!</definedName>
    <definedName name="A5_G255020">#REF!</definedName>
    <definedName name="A5_G256000" localSheetId="21">#REF!</definedName>
    <definedName name="A5_G256000">#REF!</definedName>
    <definedName name="A5_G256001" localSheetId="21">#REF!</definedName>
    <definedName name="A5_G256001">#REF!</definedName>
    <definedName name="A5_G257010" localSheetId="21">#REF!</definedName>
    <definedName name="A5_G257010">#REF!</definedName>
    <definedName name="A5_G257023" localSheetId="21">#REF!</definedName>
    <definedName name="A5_G257023">#REF!</definedName>
    <definedName name="A5_G257024" localSheetId="21">#REF!</definedName>
    <definedName name="A5_G257024">#REF!</definedName>
    <definedName name="A5_G257027" localSheetId="21">#REF!</definedName>
    <definedName name="A5_G257027">#REF!</definedName>
    <definedName name="A5_G257028" localSheetId="21">#REF!</definedName>
    <definedName name="A5_G257028">#REF!</definedName>
    <definedName name="A5_G257029" localSheetId="21">#REF!</definedName>
    <definedName name="A5_G257029">#REF!</definedName>
    <definedName name="A5_G258010" localSheetId="21">#REF!</definedName>
    <definedName name="A5_G258010">#REF!</definedName>
    <definedName name="A5_G258020" localSheetId="21">#REF!</definedName>
    <definedName name="A5_G258020">#REF!</definedName>
    <definedName name="A5_G258021" localSheetId="21">#REF!</definedName>
    <definedName name="A5_G258021">#REF!</definedName>
    <definedName name="A5_G258030" localSheetId="21">#REF!</definedName>
    <definedName name="A5_G258030">#REF!</definedName>
    <definedName name="A5_G258031" localSheetId="21">#REF!</definedName>
    <definedName name="A5_G258031">#REF!</definedName>
    <definedName name="A5_G259020" localSheetId="21">#REF!</definedName>
    <definedName name="A5_G259020">#REF!</definedName>
    <definedName name="A5_G259021" localSheetId="21">#REF!</definedName>
    <definedName name="A5_G259021">#REF!</definedName>
    <definedName name="A5_G259040" localSheetId="21">#REF!</definedName>
    <definedName name="A5_G259040">#REF!</definedName>
    <definedName name="A5_G259041" localSheetId="21">#REF!</definedName>
    <definedName name="A5_G259041">#REF!</definedName>
    <definedName name="A5_G259042" localSheetId="21">#REF!</definedName>
    <definedName name="A5_G259042">#REF!</definedName>
    <definedName name="A5_G259043" localSheetId="21">#REF!</definedName>
    <definedName name="A5_G259043">#REF!</definedName>
    <definedName name="A5_G259044" localSheetId="21">#REF!</definedName>
    <definedName name="A5_G259044">#REF!</definedName>
    <definedName name="A5_G259045" localSheetId="21">#REF!</definedName>
    <definedName name="A5_G259045">#REF!</definedName>
    <definedName name="A5_G2600005" localSheetId="21">#REF!</definedName>
    <definedName name="A5_G2600005">#REF!</definedName>
    <definedName name="A5_G2600011" localSheetId="21">#REF!</definedName>
    <definedName name="A5_G2600011">#REF!</definedName>
    <definedName name="A5_G2600015" localSheetId="21">#REF!</definedName>
    <definedName name="A5_G2600015">#REF!</definedName>
    <definedName name="A5_G2600020" localSheetId="21">#REF!</definedName>
    <definedName name="A5_G2600020">#REF!</definedName>
    <definedName name="A5_G2600030" localSheetId="21">#REF!</definedName>
    <definedName name="A5_G2600030">#REF!</definedName>
    <definedName name="A5_G2600031" localSheetId="21">#REF!</definedName>
    <definedName name="A5_G2600031">#REF!</definedName>
    <definedName name="A5_G2600040" localSheetId="21">#REF!</definedName>
    <definedName name="A5_G2600040">#REF!</definedName>
    <definedName name="A5_G2600055" localSheetId="21">#REF!</definedName>
    <definedName name="A5_G2600055">#REF!</definedName>
    <definedName name="A5_G2600080" localSheetId="21">#REF!</definedName>
    <definedName name="A5_G2600080">#REF!</definedName>
    <definedName name="A5_G2600090" localSheetId="21">#REF!</definedName>
    <definedName name="A5_G2600090">#REF!</definedName>
    <definedName name="A5_G2600201" localSheetId="21">#REF!</definedName>
    <definedName name="A5_G2600201">#REF!</definedName>
    <definedName name="A5_G2600205" localSheetId="21">#REF!</definedName>
    <definedName name="A5_G2600205">#REF!</definedName>
    <definedName name="A5_G2600207" localSheetId="21">#REF!</definedName>
    <definedName name="A5_G2600207">#REF!</definedName>
    <definedName name="A5_G2600209" localSheetId="21">#REF!</definedName>
    <definedName name="A5_G2600209">#REF!</definedName>
    <definedName name="A5_G2600218" localSheetId="21">#REF!</definedName>
    <definedName name="A5_G2600218">#REF!</definedName>
    <definedName name="A5_G2600220" localSheetId="21">#REF!</definedName>
    <definedName name="A5_G2600220">#REF!</definedName>
    <definedName name="A5_G2600221" localSheetId="21">#REF!</definedName>
    <definedName name="A5_G2600221">#REF!</definedName>
    <definedName name="A5_G2600224" localSheetId="21">#REF!</definedName>
    <definedName name="A5_G2600224">#REF!</definedName>
    <definedName name="A5_G2600226" localSheetId="21">#REF!</definedName>
    <definedName name="A5_G2600226">#REF!</definedName>
    <definedName name="A5_G2600229" localSheetId="21">#REF!</definedName>
    <definedName name="A5_G2600229">#REF!</definedName>
    <definedName name="A5_G2600230" localSheetId="21">#REF!</definedName>
    <definedName name="A5_G2600230">#REF!</definedName>
    <definedName name="A5_G2600231" localSheetId="21">#REF!</definedName>
    <definedName name="A5_G2600231">#REF!</definedName>
    <definedName name="A5_G2600232" localSheetId="21">#REF!</definedName>
    <definedName name="A5_G2600232">#REF!</definedName>
    <definedName name="A5_G262010" localSheetId="21">#REF!</definedName>
    <definedName name="A5_G262010">#REF!</definedName>
    <definedName name="A5_G263010" localSheetId="21">#REF!</definedName>
    <definedName name="A5_G263010">#REF!</definedName>
    <definedName name="A5_G264050" localSheetId="21">#REF!</definedName>
    <definedName name="A5_G264050">#REF!</definedName>
    <definedName name="A5_G265010" localSheetId="21">#REF!</definedName>
    <definedName name="A5_G265010">#REF!</definedName>
    <definedName name="A5_G265020" localSheetId="21">#REF!</definedName>
    <definedName name="A5_G265020">#REF!</definedName>
    <definedName name="A5_G265025" localSheetId="21">#REF!</definedName>
    <definedName name="A5_G265025">#REF!</definedName>
    <definedName name="A5_G265030" localSheetId="21">#REF!</definedName>
    <definedName name="A5_G265030">#REF!</definedName>
    <definedName name="A5_G265035" localSheetId="21">#REF!</definedName>
    <definedName name="A5_G265035">#REF!</definedName>
    <definedName name="A5_G265150" localSheetId="21">#REF!</definedName>
    <definedName name="A5_G265150">#REF!</definedName>
    <definedName name="A5_G265190" localSheetId="21">#REF!</definedName>
    <definedName name="A5_G265190">#REF!</definedName>
    <definedName name="A5_G265192" localSheetId="21">#REF!</definedName>
    <definedName name="A5_G265192">#REF!</definedName>
    <definedName name="A5_G265193" localSheetId="21">#REF!</definedName>
    <definedName name="A5_G265193">#REF!</definedName>
    <definedName name="A5_G265310" localSheetId="21">#REF!</definedName>
    <definedName name="A5_G265310">#REF!</definedName>
    <definedName name="A5_G269010" localSheetId="21">#REF!</definedName>
    <definedName name="A5_G269010">#REF!</definedName>
    <definedName name="A5_G269013" localSheetId="21">#REF!</definedName>
    <definedName name="A5_G269013">#REF!</definedName>
    <definedName name="A5_G269018" localSheetId="21">#REF!</definedName>
    <definedName name="A5_G269018">#REF!</definedName>
    <definedName name="A5_G269020" localSheetId="21">#REF!</definedName>
    <definedName name="A5_G269020">#REF!</definedName>
    <definedName name="A5_G269030" localSheetId="21">#REF!</definedName>
    <definedName name="A5_G269030">#REF!</definedName>
    <definedName name="A5_G269066" localSheetId="21">#REF!</definedName>
    <definedName name="A5_G269066">#REF!</definedName>
    <definedName name="A5_G269068" localSheetId="21">#REF!</definedName>
    <definedName name="A5_G269068">#REF!</definedName>
    <definedName name="A5_G269069" localSheetId="21">#REF!</definedName>
    <definedName name="A5_G269069">#REF!</definedName>
    <definedName name="A5_G269070" localSheetId="21">#REF!</definedName>
    <definedName name="A5_G269070">#REF!</definedName>
    <definedName name="A5_G269071" localSheetId="21">#REF!</definedName>
    <definedName name="A5_G269071">#REF!</definedName>
    <definedName name="A5_G269075" localSheetId="21">#REF!</definedName>
    <definedName name="A5_G269075">#REF!</definedName>
    <definedName name="A5_G269082" localSheetId="21">#REF!</definedName>
    <definedName name="A5_G269082">#REF!</definedName>
    <definedName name="A5_G269084" localSheetId="21">#REF!</definedName>
    <definedName name="A5_G269084">#REF!</definedName>
    <definedName name="A5_G269085" localSheetId="21">#REF!</definedName>
    <definedName name="A5_G269085">#REF!</definedName>
    <definedName name="A5_G275010" localSheetId="21">#REF!</definedName>
    <definedName name="A5_G275010">#REF!</definedName>
    <definedName name="A5_G275020" localSheetId="21">#REF!</definedName>
    <definedName name="A5_G275020">#REF!</definedName>
    <definedName name="A5_G275021" localSheetId="21">#REF!</definedName>
    <definedName name="A5_G275021">#REF!</definedName>
    <definedName name="A5_G275030" localSheetId="21">#REF!</definedName>
    <definedName name="A5_G275030">#REF!</definedName>
    <definedName name="A5_G275040" localSheetId="21">#REF!</definedName>
    <definedName name="A5_G275040">#REF!</definedName>
    <definedName name="A5_G276999" localSheetId="21">#REF!</definedName>
    <definedName name="A5_G276999">#REF!</definedName>
    <definedName name="A5_G277010" localSheetId="21">#REF!</definedName>
    <definedName name="A5_G277010">#REF!</definedName>
    <definedName name="A5_G277018" localSheetId="21">#REF!</definedName>
    <definedName name="A5_G277018">#REF!</definedName>
    <definedName name="A5_G277020" localSheetId="21">#REF!</definedName>
    <definedName name="A5_G277020">#REF!</definedName>
    <definedName name="A5_G277200" localSheetId="21">#REF!</definedName>
    <definedName name="A5_G277200">#REF!</definedName>
    <definedName name="A5_G282010" localSheetId="21">#REF!</definedName>
    <definedName name="A5_G282010">#REF!</definedName>
    <definedName name="A5_G285020" localSheetId="21">#REF!</definedName>
    <definedName name="A5_G285020">#REF!</definedName>
    <definedName name="A5_G285030" localSheetId="21">#REF!</definedName>
    <definedName name="A5_G285030">#REF!</definedName>
    <definedName name="A5_G285031" localSheetId="21">#REF!</definedName>
    <definedName name="A5_G285031">#REF!</definedName>
    <definedName name="A5_G285032" localSheetId="21">#REF!</definedName>
    <definedName name="A5_G285032">#REF!</definedName>
    <definedName name="A5_G285033" localSheetId="21">#REF!</definedName>
    <definedName name="A5_G285033">#REF!</definedName>
    <definedName name="A5_G285034" localSheetId="21">#REF!</definedName>
    <definedName name="A5_G285034">#REF!</definedName>
    <definedName name="A5_G285035" localSheetId="21">#REF!</definedName>
    <definedName name="A5_G285035">#REF!</definedName>
    <definedName name="A5_G285036" localSheetId="21">#REF!</definedName>
    <definedName name="A5_G285036">#REF!</definedName>
    <definedName name="A5_G285050" localSheetId="21">#REF!</definedName>
    <definedName name="A5_G285050">#REF!</definedName>
    <definedName name="A5_G285060" localSheetId="21">#REF!</definedName>
    <definedName name="A5_G285060">#REF!</definedName>
    <definedName name="A5_G285100" localSheetId="21">#REF!</definedName>
    <definedName name="A5_G285100">#REF!</definedName>
    <definedName name="A5_G285150" localSheetId="21">#REF!</definedName>
    <definedName name="A5_G285150">#REF!</definedName>
    <definedName name="A5_G287010" localSheetId="21">#REF!</definedName>
    <definedName name="A5_G287010">#REF!</definedName>
    <definedName name="A5_G289010" localSheetId="21">#REF!</definedName>
    <definedName name="A5_G289010">#REF!</definedName>
    <definedName name="A5_G290010" localSheetId="21">#REF!</definedName>
    <definedName name="A5_G290010">#REF!</definedName>
    <definedName name="A5_G290041" localSheetId="21">#REF!</definedName>
    <definedName name="A5_G290041">#REF!</definedName>
    <definedName name="A5_G290051" localSheetId="21">#REF!</definedName>
    <definedName name="A5_G290051">#REF!</definedName>
    <definedName name="A5_G295010" localSheetId="21">#REF!</definedName>
    <definedName name="A5_G295010">#REF!</definedName>
    <definedName name="A5_G295011" localSheetId="21">#REF!</definedName>
    <definedName name="A5_G295011">#REF!</definedName>
    <definedName name="A5_G297050" localSheetId="21">#REF!</definedName>
    <definedName name="A5_G297050">#REF!</definedName>
    <definedName name="A5_G297090" localSheetId="21">#REF!</definedName>
    <definedName name="A5_G297090">#REF!</definedName>
    <definedName name="A5_G297095" localSheetId="21">#REF!</definedName>
    <definedName name="A5_G297095">#REF!</definedName>
    <definedName name="A5_G297992" localSheetId="21">#REF!</definedName>
    <definedName name="A5_G297992">#REF!</definedName>
    <definedName name="A5_G297993" localSheetId="21">#REF!</definedName>
    <definedName name="A5_G297993">#REF!</definedName>
    <definedName name="A5_G297998" localSheetId="21">#REF!</definedName>
    <definedName name="A5_G297998">#REF!</definedName>
    <definedName name="A5_G297999" localSheetId="21">#REF!</definedName>
    <definedName name="A5_G297999">#REF!</definedName>
    <definedName name="A5_G298012" localSheetId="21">#REF!</definedName>
    <definedName name="A5_G298012">#REF!</definedName>
    <definedName name="A5_G298021" localSheetId="21">#REF!</definedName>
    <definedName name="A5_G298021">#REF!</definedName>
    <definedName name="A5_G298022" localSheetId="21">#REF!</definedName>
    <definedName name="A5_G298022">#REF!</definedName>
    <definedName name="A5_G298030" localSheetId="21">#REF!</definedName>
    <definedName name="A5_G298030">#REF!</definedName>
    <definedName name="A5_G298031" localSheetId="21">#REF!</definedName>
    <definedName name="A5_G298031">#REF!</definedName>
    <definedName name="A5_G298050" localSheetId="21">#REF!</definedName>
    <definedName name="A5_G298050">#REF!</definedName>
    <definedName name="A5_G3100090" localSheetId="21">#REF!</definedName>
    <definedName name="A5_G3100090">#REF!</definedName>
    <definedName name="A5_G3150090" localSheetId="21">#REF!</definedName>
    <definedName name="A5_G3150090">#REF!</definedName>
    <definedName name="A5_G3150092" localSheetId="21">#REF!</definedName>
    <definedName name="A5_G3150092">#REF!</definedName>
    <definedName name="A5_G3200005" localSheetId="21">#REF!</definedName>
    <definedName name="A5_G3200005">#REF!</definedName>
    <definedName name="A5_G3200006" localSheetId="21">#REF!</definedName>
    <definedName name="A5_G3200006">#REF!</definedName>
    <definedName name="A5_G3200008" localSheetId="21">#REF!</definedName>
    <definedName name="A5_G3200008">#REF!</definedName>
    <definedName name="A5_G3200010" localSheetId="21">#REF!</definedName>
    <definedName name="A5_G3200010">#REF!</definedName>
    <definedName name="A5_G3200015" localSheetId="21">#REF!</definedName>
    <definedName name="A5_G3200015">#REF!</definedName>
    <definedName name="A5_G3200016" localSheetId="21">#REF!</definedName>
    <definedName name="A5_G3200016">#REF!</definedName>
    <definedName name="A5_G3200018" localSheetId="21">#REF!</definedName>
    <definedName name="A5_G3200018">#REF!</definedName>
    <definedName name="A5_G3200025" localSheetId="21">#REF!</definedName>
    <definedName name="A5_G3200025">#REF!</definedName>
    <definedName name="A5_G3200027" localSheetId="21">#REF!</definedName>
    <definedName name="A5_G3200027">#REF!</definedName>
    <definedName name="A5_G3200030" localSheetId="21">#REF!</definedName>
    <definedName name="A5_G3200030">#REF!</definedName>
    <definedName name="A5_G3200035" localSheetId="21">#REF!</definedName>
    <definedName name="A5_G3200035">#REF!</definedName>
    <definedName name="A5_G3200040" localSheetId="21">#REF!</definedName>
    <definedName name="A5_G3200040">#REF!</definedName>
    <definedName name="A5_G3200045" localSheetId="21">#REF!</definedName>
    <definedName name="A5_G3200045">#REF!</definedName>
    <definedName name="A5_G3200046" localSheetId="21">#REF!</definedName>
    <definedName name="A5_G3200046">#REF!</definedName>
    <definedName name="A5_G3200055" localSheetId="21">#REF!</definedName>
    <definedName name="A5_G3200055">#REF!</definedName>
    <definedName name="A5_G3200065" localSheetId="21">#REF!</definedName>
    <definedName name="A5_G3200065">#REF!</definedName>
    <definedName name="A5_G3200070" localSheetId="21">#REF!</definedName>
    <definedName name="A5_G3200070">#REF!</definedName>
    <definedName name="A5_G3200071" localSheetId="21">#REF!</definedName>
    <definedName name="A5_G3200071">#REF!</definedName>
    <definedName name="A5_G3200072" localSheetId="21">#REF!</definedName>
    <definedName name="A5_G3200072">#REF!</definedName>
    <definedName name="A5_G3200080" localSheetId="21">#REF!</definedName>
    <definedName name="A5_G3200080">#REF!</definedName>
    <definedName name="A5_G3200090" localSheetId="21">#REF!</definedName>
    <definedName name="A5_G3200090">#REF!</definedName>
    <definedName name="A5_G3200091" localSheetId="21">#REF!</definedName>
    <definedName name="A5_G3200091">#REF!</definedName>
    <definedName name="A5_G3200092" localSheetId="21">#REF!</definedName>
    <definedName name="A5_G3200092">#REF!</definedName>
    <definedName name="A5_G3200120" localSheetId="21">#REF!</definedName>
    <definedName name="A5_G3200120">#REF!</definedName>
    <definedName name="A5_G3200130" localSheetId="21">#REF!</definedName>
    <definedName name="A5_G3200130">#REF!</definedName>
    <definedName name="A5_G3200140" localSheetId="21">#REF!</definedName>
    <definedName name="A5_G3200140">#REF!</definedName>
    <definedName name="A5_G3200201" localSheetId="21">#REF!</definedName>
    <definedName name="A5_G3200201">#REF!</definedName>
    <definedName name="A5_G3200202" localSheetId="21">#REF!</definedName>
    <definedName name="A5_G3200202">#REF!</definedName>
    <definedName name="A5_G3200203" localSheetId="21">#REF!</definedName>
    <definedName name="A5_G3200203">#REF!</definedName>
    <definedName name="A5_G3200206" localSheetId="21">#REF!</definedName>
    <definedName name="A5_G3200206">#REF!</definedName>
    <definedName name="A5_G3200211" localSheetId="21">#REF!</definedName>
    <definedName name="A5_G3200211">#REF!</definedName>
    <definedName name="A5_G3200214" localSheetId="21">#REF!</definedName>
    <definedName name="A5_G3200214">#REF!</definedName>
    <definedName name="A5_G3200215" localSheetId="21">#REF!</definedName>
    <definedName name="A5_G3200215">#REF!</definedName>
    <definedName name="A5_G3200216" localSheetId="21">#REF!</definedName>
    <definedName name="A5_G3200216">#REF!</definedName>
    <definedName name="A5_G3200220" localSheetId="21">#REF!</definedName>
    <definedName name="A5_G3200220">#REF!</definedName>
    <definedName name="A5_G3200225" localSheetId="21">#REF!</definedName>
    <definedName name="A5_G3200225">#REF!</definedName>
    <definedName name="A5_G3200369" localSheetId="21">#REF!</definedName>
    <definedName name="A5_G3200369">#REF!</definedName>
    <definedName name="A5_G3200406" localSheetId="21">#REF!</definedName>
    <definedName name="A5_G3200406">#REF!</definedName>
    <definedName name="A5_G3200502" localSheetId="21">#REF!</definedName>
    <definedName name="A5_G3200502">#REF!</definedName>
    <definedName name="A5_G3200605" localSheetId="21">#REF!</definedName>
    <definedName name="A5_G3200605">#REF!</definedName>
    <definedName name="A5_G3600090" localSheetId="21">#REF!</definedName>
    <definedName name="A5_G3600090">#REF!</definedName>
    <definedName name="A5_G3700005" localSheetId="21">#REF!</definedName>
    <definedName name="A5_G3700005">#REF!</definedName>
    <definedName name="A5_G3700007" localSheetId="21">#REF!</definedName>
    <definedName name="A5_G3700007">#REF!</definedName>
    <definedName name="A5_G3700008" localSheetId="21">#REF!</definedName>
    <definedName name="A5_G3700008">#REF!</definedName>
    <definedName name="A5_G3700010" localSheetId="21">#REF!</definedName>
    <definedName name="A5_G3700010">#REF!</definedName>
    <definedName name="A5_G3700011" localSheetId="21">#REF!</definedName>
    <definedName name="A5_G3700011">#REF!</definedName>
    <definedName name="A5_G3700015" localSheetId="21">#REF!</definedName>
    <definedName name="A5_G3700015">#REF!</definedName>
    <definedName name="A5_G3700020" localSheetId="21">#REF!</definedName>
    <definedName name="A5_G3700020">#REF!</definedName>
    <definedName name="A5_G3700025" localSheetId="21">#REF!</definedName>
    <definedName name="A5_G3700025">#REF!</definedName>
    <definedName name="A5_G3700027" localSheetId="21">#REF!</definedName>
    <definedName name="A5_G3700027">#REF!</definedName>
    <definedName name="A5_G3700035" localSheetId="21">#REF!</definedName>
    <definedName name="A5_G3700035">#REF!</definedName>
    <definedName name="A5_G3700040" localSheetId="21">#REF!</definedName>
    <definedName name="A5_G3700040">#REF!</definedName>
    <definedName name="A5_G3700045" localSheetId="21">#REF!</definedName>
    <definedName name="A5_G3700045">#REF!</definedName>
    <definedName name="A5_G3700046" localSheetId="21">#REF!</definedName>
    <definedName name="A5_G3700046">#REF!</definedName>
    <definedName name="A5_G3700050" localSheetId="21">#REF!</definedName>
    <definedName name="A5_G3700050">#REF!</definedName>
    <definedName name="A5_G3700051" localSheetId="21">#REF!</definedName>
    <definedName name="A5_G3700051">#REF!</definedName>
    <definedName name="A5_G3700060" localSheetId="21">#REF!</definedName>
    <definedName name="A5_G3700060">#REF!</definedName>
    <definedName name="A5_G3700070" localSheetId="21">#REF!</definedName>
    <definedName name="A5_G3700070">#REF!</definedName>
    <definedName name="A5_G3700085" localSheetId="21">#REF!</definedName>
    <definedName name="A5_G3700085">#REF!</definedName>
    <definedName name="A5_G3700090" localSheetId="21">#REF!</definedName>
    <definedName name="A5_G3700090">#REF!</definedName>
    <definedName name="A5_G3700092" localSheetId="21">#REF!</definedName>
    <definedName name="A5_G3700092">#REF!</definedName>
    <definedName name="A5_G3700200" localSheetId="21">#REF!</definedName>
    <definedName name="A5_G3700200">#REF!</definedName>
    <definedName name="A5_G3700201" localSheetId="21">#REF!</definedName>
    <definedName name="A5_G3700201">#REF!</definedName>
    <definedName name="A5_G3700203" localSheetId="21">#REF!</definedName>
    <definedName name="A5_G3700203">#REF!</definedName>
    <definedName name="A5_G3700205" localSheetId="21">#REF!</definedName>
    <definedName name="A5_G3700205">#REF!</definedName>
    <definedName name="A5_G3700206" localSheetId="21">#REF!</definedName>
    <definedName name="A5_G3700206">#REF!</definedName>
    <definedName name="A5_G3700207" localSheetId="21">#REF!</definedName>
    <definedName name="A5_G3700207">#REF!</definedName>
    <definedName name="A5_G3700208" localSheetId="21">#REF!</definedName>
    <definedName name="A5_G3700208">#REF!</definedName>
    <definedName name="A5_G3700209" localSheetId="21">#REF!</definedName>
    <definedName name="A5_G3700209">#REF!</definedName>
    <definedName name="A5_G3700212" localSheetId="21">#REF!</definedName>
    <definedName name="A5_G3700212">#REF!</definedName>
    <definedName name="A5_G3700213" localSheetId="21">#REF!</definedName>
    <definedName name="A5_G3700213">#REF!</definedName>
    <definedName name="A5_G3700215" localSheetId="21">#REF!</definedName>
    <definedName name="A5_G3700215">#REF!</definedName>
    <definedName name="A5_G3700216" localSheetId="21">#REF!</definedName>
    <definedName name="A5_G3700216">#REF!</definedName>
    <definedName name="A5_G3700217" localSheetId="21">#REF!</definedName>
    <definedName name="A5_G3700217">#REF!</definedName>
    <definedName name="A5_G3700218" localSheetId="21">#REF!</definedName>
    <definedName name="A5_G3700218">#REF!</definedName>
    <definedName name="A5_G3700222" localSheetId="21">#REF!</definedName>
    <definedName name="A5_G3700222">#REF!</definedName>
    <definedName name="A5_G3700224" localSheetId="21">#REF!</definedName>
    <definedName name="A5_G3700224">#REF!</definedName>
    <definedName name="A5_G3700227" localSheetId="21">#REF!</definedName>
    <definedName name="A5_G3700227">#REF!</definedName>
    <definedName name="A5_G3700228" localSheetId="21">#REF!</definedName>
    <definedName name="A5_G3700228">#REF!</definedName>
    <definedName name="A5_G3700229" localSheetId="21">#REF!</definedName>
    <definedName name="A5_G3700229">#REF!</definedName>
    <definedName name="A5_G3700235" localSheetId="21">#REF!</definedName>
    <definedName name="A5_G3700235">#REF!</definedName>
    <definedName name="A5_G3700237" localSheetId="21">#REF!</definedName>
    <definedName name="A5_G3700237">#REF!</definedName>
    <definedName name="A5_G3700238" localSheetId="21">#REF!</definedName>
    <definedName name="A5_G3700238">#REF!</definedName>
    <definedName name="A5_G3700239" localSheetId="21">#REF!</definedName>
    <definedName name="A5_G3700239">#REF!</definedName>
    <definedName name="A5_G3700240" localSheetId="21">#REF!</definedName>
    <definedName name="A5_G3700240">#REF!</definedName>
    <definedName name="A5_G3700241" localSheetId="21">#REF!</definedName>
    <definedName name="A5_G3700241">#REF!</definedName>
    <definedName name="A5_G3700242" localSheetId="21">#REF!</definedName>
    <definedName name="A5_G3700242">#REF!</definedName>
    <definedName name="A5_G3700316" localSheetId="21">#REF!</definedName>
    <definedName name="A5_G3700316">#REF!</definedName>
    <definedName name="A5_G3700405" localSheetId="21">#REF!</definedName>
    <definedName name="A5_G3700405">#REF!</definedName>
    <definedName name="A5_G3910090" localSheetId="21">#REF!</definedName>
    <definedName name="A5_G3910090">#REF!</definedName>
    <definedName name="A5_G3920090" localSheetId="21">#REF!</definedName>
    <definedName name="A5_G3920090">#REF!</definedName>
    <definedName name="A5_G3930070" localSheetId="21">#REF!</definedName>
    <definedName name="A5_G3930070">#REF!</definedName>
    <definedName name="A5_G3930090" localSheetId="21">#REF!</definedName>
    <definedName name="A5_G3930090">#REF!</definedName>
    <definedName name="A5_G3933090" localSheetId="21">#REF!</definedName>
    <definedName name="A5_G3933090">#REF!</definedName>
    <definedName name="A5_G3951010" localSheetId="21">#REF!</definedName>
    <definedName name="A5_G3951010">#REF!</definedName>
    <definedName name="A5_G3951090" localSheetId="21">#REF!</definedName>
    <definedName name="A5_G3951090">#REF!</definedName>
    <definedName name="A5_G3951095" localSheetId="21">#REF!</definedName>
    <definedName name="A5_G3951095">#REF!</definedName>
    <definedName name="A5_G3952010" localSheetId="21">#REF!</definedName>
    <definedName name="A5_G3952010">#REF!</definedName>
    <definedName name="A5_G3953025" localSheetId="21">#REF!</definedName>
    <definedName name="A5_G3953025">#REF!</definedName>
    <definedName name="A5_G3953035" localSheetId="21">#REF!</definedName>
    <definedName name="A5_G3953035">#REF!</definedName>
    <definedName name="A5_G3953036" localSheetId="21">#REF!</definedName>
    <definedName name="A5_G3953036">#REF!</definedName>
    <definedName name="A5_G3953045" localSheetId="21">#REF!</definedName>
    <definedName name="A5_G3953045">#REF!</definedName>
    <definedName name="A5_G3953090" localSheetId="21">#REF!</definedName>
    <definedName name="A5_G3953090">#REF!</definedName>
    <definedName name="A5_G3955010" localSheetId="21">#REF!</definedName>
    <definedName name="A5_G3955010">#REF!</definedName>
    <definedName name="A5_G3955020" localSheetId="21">#REF!</definedName>
    <definedName name="A5_G3955020">#REF!</definedName>
    <definedName name="A5_G3958035" localSheetId="21">#REF!</definedName>
    <definedName name="A5_G3958035">#REF!</definedName>
    <definedName name="A5_G3958090" localSheetId="21">#REF!</definedName>
    <definedName name="A5_G3958090">#REF!</definedName>
    <definedName name="A5_G3959020" localSheetId="21">#REF!</definedName>
    <definedName name="A5_G3959020">#REF!</definedName>
    <definedName name="A5_G3959021" localSheetId="21">#REF!</definedName>
    <definedName name="A5_G3959021">#REF!</definedName>
    <definedName name="A5_G3959090" localSheetId="21">#REF!</definedName>
    <definedName name="A5_G3959090">#REF!</definedName>
    <definedName name="A5_G3960090" localSheetId="21">#REF!</definedName>
    <definedName name="A5_G3960090">#REF!</definedName>
    <definedName name="A5_G401001" localSheetId="21">#REF!</definedName>
    <definedName name="A5_G401001">#REF!</definedName>
    <definedName name="A5_G401002" localSheetId="21">#REF!</definedName>
    <definedName name="A5_G401002">#REF!</definedName>
    <definedName name="A5_G401011" localSheetId="21">#REF!</definedName>
    <definedName name="A5_G401011">#REF!</definedName>
    <definedName name="A5_G401015" localSheetId="21">#REF!</definedName>
    <definedName name="A5_G401015">#REF!</definedName>
    <definedName name="A5_G401017" localSheetId="21">#REF!</definedName>
    <definedName name="A5_G401017">#REF!</definedName>
    <definedName name="A5_G401020" localSheetId="21">#REF!</definedName>
    <definedName name="A5_G401020">#REF!</definedName>
    <definedName name="A5_G401022" localSheetId="21">#REF!</definedName>
    <definedName name="A5_G401022">#REF!</definedName>
    <definedName name="A5_G401026" localSheetId="21">#REF!</definedName>
    <definedName name="A5_G401026">#REF!</definedName>
    <definedName name="A5_G401028" localSheetId="21">#REF!</definedName>
    <definedName name="A5_G401028">#REF!</definedName>
    <definedName name="A5_G401030" localSheetId="21">#REF!</definedName>
    <definedName name="A5_G401030">#REF!</definedName>
    <definedName name="A5_G401032" localSheetId="21">#REF!</definedName>
    <definedName name="A5_G401032">#REF!</definedName>
    <definedName name="A5_G401151" localSheetId="21">#REF!</definedName>
    <definedName name="A5_G401151">#REF!</definedName>
    <definedName name="A5_G401153" localSheetId="21">#REF!</definedName>
    <definedName name="A5_G401153">#REF!</definedName>
    <definedName name="A5_G401154" localSheetId="21">#REF!</definedName>
    <definedName name="A5_G401154">#REF!</definedName>
    <definedName name="A5_G401160" localSheetId="21">#REF!</definedName>
    <definedName name="A5_G401160">#REF!</definedName>
    <definedName name="A5_G401162" localSheetId="21">#REF!</definedName>
    <definedName name="A5_G401162">#REF!</definedName>
    <definedName name="A5_G401166" localSheetId="21">#REF!</definedName>
    <definedName name="A5_G401166">#REF!</definedName>
    <definedName name="A5_G401168" localSheetId="21">#REF!</definedName>
    <definedName name="A5_G401168">#REF!</definedName>
    <definedName name="A5_G401170" localSheetId="21">#REF!</definedName>
    <definedName name="A5_G401170">#REF!</definedName>
    <definedName name="A5_G401172" localSheetId="21">#REF!</definedName>
    <definedName name="A5_G401172">#REF!</definedName>
    <definedName name="A5_G401176" localSheetId="21">#REF!</definedName>
    <definedName name="A5_G401176">#REF!</definedName>
    <definedName name="A5_G401178" localSheetId="21">#REF!</definedName>
    <definedName name="A5_G401178">#REF!</definedName>
    <definedName name="A5_G401180" localSheetId="21">#REF!</definedName>
    <definedName name="A5_G401180">#REF!</definedName>
    <definedName name="A5_G401182" localSheetId="21">#REF!</definedName>
    <definedName name="A5_G401182">#REF!</definedName>
    <definedName name="A5_G401320" localSheetId="21">#REF!</definedName>
    <definedName name="A5_G401320">#REF!</definedName>
    <definedName name="A5_G401322" localSheetId="21">#REF!</definedName>
    <definedName name="A5_G401322">#REF!</definedName>
    <definedName name="A5_G401323" localSheetId="21">#REF!</definedName>
    <definedName name="A5_G401323">#REF!</definedName>
    <definedName name="A5_G401326" localSheetId="21">#REF!</definedName>
    <definedName name="A5_G401326">#REF!</definedName>
    <definedName name="A5_G401328" localSheetId="21">#REF!</definedName>
    <definedName name="A5_G401328">#REF!</definedName>
    <definedName name="A5_G401330" localSheetId="21">#REF!</definedName>
    <definedName name="A5_G401330">#REF!</definedName>
    <definedName name="A5_G401332" localSheetId="21">#REF!</definedName>
    <definedName name="A5_G401332">#REF!</definedName>
    <definedName name="A5_G401335" localSheetId="21">#REF!</definedName>
    <definedName name="A5_G401335">#REF!</definedName>
    <definedName name="A5_G401410" localSheetId="21">#REF!</definedName>
    <definedName name="A5_G401410">#REF!</definedName>
    <definedName name="A5_G401411" localSheetId="21">#REF!</definedName>
    <definedName name="A5_G401411">#REF!</definedName>
    <definedName name="A5_G401413" localSheetId="21">#REF!</definedName>
    <definedName name="A5_G401413">#REF!</definedName>
    <definedName name="A5_G401420" localSheetId="21">#REF!</definedName>
    <definedName name="A5_G401420">#REF!</definedName>
    <definedName name="A5_G401422" localSheetId="21">#REF!</definedName>
    <definedName name="A5_G401422">#REF!</definedName>
    <definedName name="A5_G401423" localSheetId="21">#REF!</definedName>
    <definedName name="A5_G401423">#REF!</definedName>
    <definedName name="A5_G401426" localSheetId="21">#REF!</definedName>
    <definedName name="A5_G401426">#REF!</definedName>
    <definedName name="A5_G401428" localSheetId="21">#REF!</definedName>
    <definedName name="A5_G401428">#REF!</definedName>
    <definedName name="A5_G401430" localSheetId="21">#REF!</definedName>
    <definedName name="A5_G401430">#REF!</definedName>
    <definedName name="A5_G401432" localSheetId="21">#REF!</definedName>
    <definedName name="A5_G401432">#REF!</definedName>
    <definedName name="A5_G401436" localSheetId="21">#REF!</definedName>
    <definedName name="A5_G401436">#REF!</definedName>
    <definedName name="A5_G401437" localSheetId="21">#REF!</definedName>
    <definedName name="A5_G401437">#REF!</definedName>
    <definedName name="A5_G401460" localSheetId="21">#REF!</definedName>
    <definedName name="A5_G401460">#REF!</definedName>
    <definedName name="A5_G401462" localSheetId="21">#REF!</definedName>
    <definedName name="A5_G401462">#REF!</definedName>
    <definedName name="A5_G401463" localSheetId="21">#REF!</definedName>
    <definedName name="A5_G401463">#REF!</definedName>
    <definedName name="A5_G401466" localSheetId="21">#REF!</definedName>
    <definedName name="A5_G401466">#REF!</definedName>
    <definedName name="A5_G401468" localSheetId="21">#REF!</definedName>
    <definedName name="A5_G401468">#REF!</definedName>
    <definedName name="A5_G401469" localSheetId="21">#REF!</definedName>
    <definedName name="A5_G401469">#REF!</definedName>
    <definedName name="A5_G401470" localSheetId="21">#REF!</definedName>
    <definedName name="A5_G401470">#REF!</definedName>
    <definedName name="A5_G401472" localSheetId="21">#REF!</definedName>
    <definedName name="A5_G401472">#REF!</definedName>
    <definedName name="A5_G401481" localSheetId="21">#REF!</definedName>
    <definedName name="A5_G401481">#REF!</definedName>
    <definedName name="A5_G401483" localSheetId="21">#REF!</definedName>
    <definedName name="A5_G401483">#REF!</definedName>
    <definedName name="A5_G401485" localSheetId="21">#REF!</definedName>
    <definedName name="A5_G401485">#REF!</definedName>
    <definedName name="A5_G401501" localSheetId="21">#REF!</definedName>
    <definedName name="A5_G401501">#REF!</definedName>
    <definedName name="A5_G401503" localSheetId="21">#REF!</definedName>
    <definedName name="A5_G401503">#REF!</definedName>
    <definedName name="A5_G401511" localSheetId="21">#REF!</definedName>
    <definedName name="A5_G401511">#REF!</definedName>
    <definedName name="A5_G401513" localSheetId="21">#REF!</definedName>
    <definedName name="A5_G401513">#REF!</definedName>
    <definedName name="A5_G401514" localSheetId="21">#REF!</definedName>
    <definedName name="A5_G401514">#REF!</definedName>
    <definedName name="A5_G401515" localSheetId="21">#REF!</definedName>
    <definedName name="A5_G401515">#REF!</definedName>
    <definedName name="A5_G401620" localSheetId="21">#REF!</definedName>
    <definedName name="A5_G401620">#REF!</definedName>
    <definedName name="A5_G401622" localSheetId="21">#REF!</definedName>
    <definedName name="A5_G401622">#REF!</definedName>
    <definedName name="A5_G401626" localSheetId="21">#REF!</definedName>
    <definedName name="A5_G401626">#REF!</definedName>
    <definedName name="A5_G401628" localSheetId="21">#REF!</definedName>
    <definedName name="A5_G401628">#REF!</definedName>
    <definedName name="A5_G401630" localSheetId="21">#REF!</definedName>
    <definedName name="A5_G401630">#REF!</definedName>
    <definedName name="A5_G401632" localSheetId="21">#REF!</definedName>
    <definedName name="A5_G401632">#REF!</definedName>
    <definedName name="A5_G401636" localSheetId="21">#REF!</definedName>
    <definedName name="A5_G401636">#REF!</definedName>
    <definedName name="A5_G401637" localSheetId="21">#REF!</definedName>
    <definedName name="A5_G401637">#REF!</definedName>
    <definedName name="A5_G401820" localSheetId="21">#REF!</definedName>
    <definedName name="A5_G401820">#REF!</definedName>
    <definedName name="A5_G401822" localSheetId="21">#REF!</definedName>
    <definedName name="A5_G401822">#REF!</definedName>
    <definedName name="A5_G401826" localSheetId="21">#REF!</definedName>
    <definedName name="A5_G401826">#REF!</definedName>
    <definedName name="A5_G401828" localSheetId="21">#REF!</definedName>
    <definedName name="A5_G401828">#REF!</definedName>
    <definedName name="A5_G401830" localSheetId="21">#REF!</definedName>
    <definedName name="A5_G401830">#REF!</definedName>
    <definedName name="A5_G401832" localSheetId="21">#REF!</definedName>
    <definedName name="A5_G401832">#REF!</definedName>
    <definedName name="A5_G401850" localSheetId="21">#REF!</definedName>
    <definedName name="A5_G401850">#REF!</definedName>
    <definedName name="A5_G401851" localSheetId="21">#REF!</definedName>
    <definedName name="A5_G401851">#REF!</definedName>
    <definedName name="A5_G402320" localSheetId="21">#REF!</definedName>
    <definedName name="A5_G402320">#REF!</definedName>
    <definedName name="A5_G402322" localSheetId="21">#REF!</definedName>
    <definedName name="A5_G402322">#REF!</definedName>
    <definedName name="A5_G402326" localSheetId="21">#REF!</definedName>
    <definedName name="A5_G402326">#REF!</definedName>
    <definedName name="A5_G402328" localSheetId="21">#REF!</definedName>
    <definedName name="A5_G402328">#REF!</definedName>
    <definedName name="A5_G402330" localSheetId="21">#REF!</definedName>
    <definedName name="A5_G402330">#REF!</definedName>
    <definedName name="A5_G402332" localSheetId="21">#REF!</definedName>
    <definedName name="A5_G402332">#REF!</definedName>
    <definedName name="A5_G402335" localSheetId="21">#REF!</definedName>
    <definedName name="A5_G402335">#REF!</definedName>
    <definedName name="A5_G402350" localSheetId="21">#REF!</definedName>
    <definedName name="A5_G402350">#REF!</definedName>
    <definedName name="A5_G402351" localSheetId="21">#REF!</definedName>
    <definedName name="A5_G402351">#REF!</definedName>
    <definedName name="A5_G402701" localSheetId="21">#REF!</definedName>
    <definedName name="A5_G402701">#REF!</definedName>
    <definedName name="A5_G402720" localSheetId="21">#REF!</definedName>
    <definedName name="A5_G402720">#REF!</definedName>
    <definedName name="A5_G402723" localSheetId="21">#REF!</definedName>
    <definedName name="A5_G402723">#REF!</definedName>
    <definedName name="A5_G402732" localSheetId="21">#REF!</definedName>
    <definedName name="A5_G402732">#REF!</definedName>
    <definedName name="A5_G402825" localSheetId="21">#REF!</definedName>
    <definedName name="A5_G402825">#REF!</definedName>
    <definedName name="A5_G402826" localSheetId="21">#REF!</definedName>
    <definedName name="A5_G402826">#REF!</definedName>
    <definedName name="A5_G402827" localSheetId="21">#REF!</definedName>
    <definedName name="A5_G402827">#REF!</definedName>
    <definedName name="A5_G402828" localSheetId="21">#REF!</definedName>
    <definedName name="A5_G402828">#REF!</definedName>
    <definedName name="A5_G402829" localSheetId="21">#REF!</definedName>
    <definedName name="A5_G402829">#REF!</definedName>
    <definedName name="A5_G402831" localSheetId="21">#REF!</definedName>
    <definedName name="A5_G402831">#REF!</definedName>
    <definedName name="A5_G402840" localSheetId="21">#REF!</definedName>
    <definedName name="A5_G402840">#REF!</definedName>
    <definedName name="A5_G404010" localSheetId="21">#REF!</definedName>
    <definedName name="A5_G404010">#REF!</definedName>
    <definedName name="A5_G405015" localSheetId="21">#REF!</definedName>
    <definedName name="A5_G405015">#REF!</definedName>
    <definedName name="A5_G405025" localSheetId="21">#REF!</definedName>
    <definedName name="A5_G405025">#REF!</definedName>
    <definedName name="A5_G405026" localSheetId="21">#REF!</definedName>
    <definedName name="A5_G405026">#REF!</definedName>
    <definedName name="A5_G405060" localSheetId="21">#REF!</definedName>
    <definedName name="A5_G405060">#REF!</definedName>
    <definedName name="A5_G405070" localSheetId="21">#REF!</definedName>
    <definedName name="A5_G405070">#REF!</definedName>
    <definedName name="A5_G411010" localSheetId="21">#REF!</definedName>
    <definedName name="A5_G411010">#REF!</definedName>
    <definedName name="A5_G411034" localSheetId="21">#REF!</definedName>
    <definedName name="A5_G411034">#REF!</definedName>
    <definedName name="A5_G412002" localSheetId="21">#REF!</definedName>
    <definedName name="A5_G412002">#REF!</definedName>
    <definedName name="A5_G412003" localSheetId="21">#REF!</definedName>
    <definedName name="A5_G412003">#REF!</definedName>
    <definedName name="A5_G412010" localSheetId="21">#REF!</definedName>
    <definedName name="A5_G412010">#REF!</definedName>
    <definedName name="A5_G412011" localSheetId="21">#REF!</definedName>
    <definedName name="A5_G412011">#REF!</definedName>
    <definedName name="A5_G412012" localSheetId="21">#REF!</definedName>
    <definedName name="A5_G412012">#REF!</definedName>
    <definedName name="A5_G412013" localSheetId="21">#REF!</definedName>
    <definedName name="A5_G412013">#REF!</definedName>
    <definedName name="A5_G412014" localSheetId="21">#REF!</definedName>
    <definedName name="A5_G412014">#REF!</definedName>
    <definedName name="A5_G412015" localSheetId="21">#REF!</definedName>
    <definedName name="A5_G412015">#REF!</definedName>
    <definedName name="A5_G412016" localSheetId="21">#REF!</definedName>
    <definedName name="A5_G412016">#REF!</definedName>
    <definedName name="A5_G412017" localSheetId="21">#REF!</definedName>
    <definedName name="A5_G412017">#REF!</definedName>
    <definedName name="A5_G412018" localSheetId="21">#REF!</definedName>
    <definedName name="A5_G412018">#REF!</definedName>
    <definedName name="A5_G412019" localSheetId="21">#REF!</definedName>
    <definedName name="A5_G412019">#REF!</definedName>
    <definedName name="A5_G412020" localSheetId="21">#REF!</definedName>
    <definedName name="A5_G412020">#REF!</definedName>
    <definedName name="A5_G412021" localSheetId="21">#REF!</definedName>
    <definedName name="A5_G412021">#REF!</definedName>
    <definedName name="A5_G412022" localSheetId="21">#REF!</definedName>
    <definedName name="A5_G412022">#REF!</definedName>
    <definedName name="A5_G412023" localSheetId="21">#REF!</definedName>
    <definedName name="A5_G412023">#REF!</definedName>
    <definedName name="A5_G412024" localSheetId="21">#REF!</definedName>
    <definedName name="A5_G412024">#REF!</definedName>
    <definedName name="A5_G412026" localSheetId="21">#REF!</definedName>
    <definedName name="A5_G412026">#REF!</definedName>
    <definedName name="A5_G412027" localSheetId="21">#REF!</definedName>
    <definedName name="A5_G412027">#REF!</definedName>
    <definedName name="A5_G412028" localSheetId="21">#REF!</definedName>
    <definedName name="A5_G412028">#REF!</definedName>
    <definedName name="A5_G412030" localSheetId="21">#REF!</definedName>
    <definedName name="A5_G412030">#REF!</definedName>
    <definedName name="A5_G412031" localSheetId="21">#REF!</definedName>
    <definedName name="A5_G412031">#REF!</definedName>
    <definedName name="A5_G412032" localSheetId="21">#REF!</definedName>
    <definedName name="A5_G412032">#REF!</definedName>
    <definedName name="A5_G412033" localSheetId="21">#REF!</definedName>
    <definedName name="A5_G412033">#REF!</definedName>
    <definedName name="A5_G412034" localSheetId="21">#REF!</definedName>
    <definedName name="A5_G412034">#REF!</definedName>
    <definedName name="A5_G412035" localSheetId="21">#REF!</definedName>
    <definedName name="A5_G412035">#REF!</definedName>
    <definedName name="A5_G412044" localSheetId="21">#REF!</definedName>
    <definedName name="A5_G412044">#REF!</definedName>
    <definedName name="A5_G412045" localSheetId="21">#REF!</definedName>
    <definedName name="A5_G412045">#REF!</definedName>
    <definedName name="A5_G412050" localSheetId="21">#REF!</definedName>
    <definedName name="A5_G412050">#REF!</definedName>
    <definedName name="A5_G412051" localSheetId="21">#REF!</definedName>
    <definedName name="A5_G412051">#REF!</definedName>
    <definedName name="A5_G412052" localSheetId="21">#REF!</definedName>
    <definedName name="A5_G412052">#REF!</definedName>
    <definedName name="A5_G412053" localSheetId="21">#REF!</definedName>
    <definedName name="A5_G412053">#REF!</definedName>
    <definedName name="A5_G412054" localSheetId="21">#REF!</definedName>
    <definedName name="A5_G412054">#REF!</definedName>
    <definedName name="A5_G412055" localSheetId="21">#REF!</definedName>
    <definedName name="A5_G412055">#REF!</definedName>
    <definedName name="A5_G412056" localSheetId="21">#REF!</definedName>
    <definedName name="A5_G412056">#REF!</definedName>
    <definedName name="A5_G412057" localSheetId="21">#REF!</definedName>
    <definedName name="A5_G412057">#REF!</definedName>
    <definedName name="A5_G412058" localSheetId="21">#REF!</definedName>
    <definedName name="A5_G412058">#REF!</definedName>
    <definedName name="A5_G412059" localSheetId="21">#REF!</definedName>
    <definedName name="A5_G412059">#REF!</definedName>
    <definedName name="A5_G412060" localSheetId="21">#REF!</definedName>
    <definedName name="A5_G412060">#REF!</definedName>
    <definedName name="A5_G412061" localSheetId="21">#REF!</definedName>
    <definedName name="A5_G412061">#REF!</definedName>
    <definedName name="A5_G412062" localSheetId="21">#REF!</definedName>
    <definedName name="A5_G412062">#REF!</definedName>
    <definedName name="A5_G412063" localSheetId="21">#REF!</definedName>
    <definedName name="A5_G412063">#REF!</definedName>
    <definedName name="A5_G412070" localSheetId="21">#REF!</definedName>
    <definedName name="A5_G412070">#REF!</definedName>
    <definedName name="A5_G412071" localSheetId="21">#REF!</definedName>
    <definedName name="A5_G412071">#REF!</definedName>
    <definedName name="A5_G412072" localSheetId="21">#REF!</definedName>
    <definedName name="A5_G412072">#REF!</definedName>
    <definedName name="A5_G412073" localSheetId="21">#REF!</definedName>
    <definedName name="A5_G412073">#REF!</definedName>
    <definedName name="A5_G412074" localSheetId="21">#REF!</definedName>
    <definedName name="A5_G412074">#REF!</definedName>
    <definedName name="A5_G412075" localSheetId="21">#REF!</definedName>
    <definedName name="A5_G412075">#REF!</definedName>
    <definedName name="A5_G412076" localSheetId="21">#REF!</definedName>
    <definedName name="A5_G412076">#REF!</definedName>
    <definedName name="A5_G412077" localSheetId="21">#REF!</definedName>
    <definedName name="A5_G412077">#REF!</definedName>
    <definedName name="A5_G412078" localSheetId="21">#REF!</definedName>
    <definedName name="A5_G412078">#REF!</definedName>
    <definedName name="A5_G412079" localSheetId="21">#REF!</definedName>
    <definedName name="A5_G412079">#REF!</definedName>
    <definedName name="A5_G412080" localSheetId="21">#REF!</definedName>
    <definedName name="A5_G412080">#REF!</definedName>
    <definedName name="A5_G412081" localSheetId="21">#REF!</definedName>
    <definedName name="A5_G412081">#REF!</definedName>
    <definedName name="A5_G412082" localSheetId="21">#REF!</definedName>
    <definedName name="A5_G412082">#REF!</definedName>
    <definedName name="A5_G412083" localSheetId="21">#REF!</definedName>
    <definedName name="A5_G412083">#REF!</definedName>
    <definedName name="A5_G412084" localSheetId="21">#REF!</definedName>
    <definedName name="A5_G412084">#REF!</definedName>
    <definedName name="A5_G412085" localSheetId="21">#REF!</definedName>
    <definedName name="A5_G412085">#REF!</definedName>
    <definedName name="A5_G412086" localSheetId="21">#REF!</definedName>
    <definedName name="A5_G412086">#REF!</definedName>
    <definedName name="A5_G412087" localSheetId="21">#REF!</definedName>
    <definedName name="A5_G412087">#REF!</definedName>
    <definedName name="A5_G412088" localSheetId="21">#REF!</definedName>
    <definedName name="A5_G412088">#REF!</definedName>
    <definedName name="A5_G412089" localSheetId="21">#REF!</definedName>
    <definedName name="A5_G412089">#REF!</definedName>
    <definedName name="A5_G412090" localSheetId="21">#REF!</definedName>
    <definedName name="A5_G412090">#REF!</definedName>
    <definedName name="A5_G412091" localSheetId="21">#REF!</definedName>
    <definedName name="A5_G412091">#REF!</definedName>
    <definedName name="A5_G412092" localSheetId="21">#REF!</definedName>
    <definedName name="A5_G412092">#REF!</definedName>
    <definedName name="A5_G412093" localSheetId="21">#REF!</definedName>
    <definedName name="A5_G412093">#REF!</definedName>
    <definedName name="A5_G412094" localSheetId="21">#REF!</definedName>
    <definedName name="A5_G412094">#REF!</definedName>
    <definedName name="A5_G412096" localSheetId="21">#REF!</definedName>
    <definedName name="A5_G412096">#REF!</definedName>
    <definedName name="A5_G412225" localSheetId="21">#REF!</definedName>
    <definedName name="A5_G412225">#REF!</definedName>
    <definedName name="A5_G412230" localSheetId="21">#REF!</definedName>
    <definedName name="A5_G412230">#REF!</definedName>
    <definedName name="A5_G412231" localSheetId="21">#REF!</definedName>
    <definedName name="A5_G412231">#REF!</definedName>
    <definedName name="A5_G412234" localSheetId="21">#REF!</definedName>
    <definedName name="A5_G412234">#REF!</definedName>
    <definedName name="A5_G412235" localSheetId="21">#REF!</definedName>
    <definedName name="A5_G412235">#REF!</definedName>
    <definedName name="A5_G412236" localSheetId="21">#REF!</definedName>
    <definedName name="A5_G412236">#REF!</definedName>
    <definedName name="A5_G412237" localSheetId="21">#REF!</definedName>
    <definedName name="A5_G412237">#REF!</definedName>
    <definedName name="A5_G412238" localSheetId="21">#REF!</definedName>
    <definedName name="A5_G412238">#REF!</definedName>
    <definedName name="A5_G412239" localSheetId="21">#REF!</definedName>
    <definedName name="A5_G412239">#REF!</definedName>
    <definedName name="A5_G412240" localSheetId="21">#REF!</definedName>
    <definedName name="A5_G412240">#REF!</definedName>
    <definedName name="A5_G412241" localSheetId="21">#REF!</definedName>
    <definedName name="A5_G412241">#REF!</definedName>
    <definedName name="A5_G412242" localSheetId="21">#REF!</definedName>
    <definedName name="A5_G412242">#REF!</definedName>
    <definedName name="A5_G412244" localSheetId="21">#REF!</definedName>
    <definedName name="A5_G412244">#REF!</definedName>
    <definedName name="A5_G412245" localSheetId="21">#REF!</definedName>
    <definedName name="A5_G412245">#REF!</definedName>
    <definedName name="A5_G412247" localSheetId="21">#REF!</definedName>
    <definedName name="A5_G412247">#REF!</definedName>
    <definedName name="A5_G412248" localSheetId="21">#REF!</definedName>
    <definedName name="A5_G412248">#REF!</definedName>
    <definedName name="A5_G412249" localSheetId="21">#REF!</definedName>
    <definedName name="A5_G412249">#REF!</definedName>
    <definedName name="A5_G412251" localSheetId="21">#REF!</definedName>
    <definedName name="A5_G412251">#REF!</definedName>
    <definedName name="A5_G412252" localSheetId="21">#REF!</definedName>
    <definedName name="A5_G412252">#REF!</definedName>
    <definedName name="A5_G412253" localSheetId="21">#REF!</definedName>
    <definedName name="A5_G412253">#REF!</definedName>
    <definedName name="A5_G412254" localSheetId="21">#REF!</definedName>
    <definedName name="A5_G412254">#REF!</definedName>
    <definedName name="A5_G412256" localSheetId="21">#REF!</definedName>
    <definedName name="A5_G412256">#REF!</definedName>
    <definedName name="A5_G412257" localSheetId="21">#REF!</definedName>
    <definedName name="A5_G412257">#REF!</definedName>
    <definedName name="A5_G412258" localSheetId="21">#REF!</definedName>
    <definedName name="A5_G412258">#REF!</definedName>
    <definedName name="A5_G412259" localSheetId="21">#REF!</definedName>
    <definedName name="A5_G412259">#REF!</definedName>
    <definedName name="A5_G412260" localSheetId="21">#REF!</definedName>
    <definedName name="A5_G412260">#REF!</definedName>
    <definedName name="A5_G412264" localSheetId="21">#REF!</definedName>
    <definedName name="A5_G412264">#REF!</definedName>
    <definedName name="A5_G412265" localSheetId="21">#REF!</definedName>
    <definedName name="A5_G412265">#REF!</definedName>
    <definedName name="A5_G412300" localSheetId="21">#REF!</definedName>
    <definedName name="A5_G412300">#REF!</definedName>
    <definedName name="A5_G412301" localSheetId="21">#REF!</definedName>
    <definedName name="A5_G412301">#REF!</definedName>
    <definedName name="A5_G412302" localSheetId="21">#REF!</definedName>
    <definedName name="A5_G412302">#REF!</definedName>
    <definedName name="A5_G412303" localSheetId="21">#REF!</definedName>
    <definedName name="A5_G412303">#REF!</definedName>
    <definedName name="A5_G412304" localSheetId="21">#REF!</definedName>
    <definedName name="A5_G412304">#REF!</definedName>
    <definedName name="A5_G412305" localSheetId="21">#REF!</definedName>
    <definedName name="A5_G412305">#REF!</definedName>
    <definedName name="A5_G412306" localSheetId="21">#REF!</definedName>
    <definedName name="A5_G412306">#REF!</definedName>
    <definedName name="A5_G412307" localSheetId="21">#REF!</definedName>
    <definedName name="A5_G412307">#REF!</definedName>
    <definedName name="A5_G412308" localSheetId="21">#REF!</definedName>
    <definedName name="A5_G412308">#REF!</definedName>
    <definedName name="A5_G412309" localSheetId="21">#REF!</definedName>
    <definedName name="A5_G412309">#REF!</definedName>
    <definedName name="A5_G412310" localSheetId="21">#REF!</definedName>
    <definedName name="A5_G412310">#REF!</definedName>
    <definedName name="A5_G412320" localSheetId="21">#REF!</definedName>
    <definedName name="A5_G412320">#REF!</definedName>
    <definedName name="A5_G412322" localSheetId="21">#REF!</definedName>
    <definedName name="A5_G412322">#REF!</definedName>
    <definedName name="A5_G412323" localSheetId="21">#REF!</definedName>
    <definedName name="A5_G412323">#REF!</definedName>
    <definedName name="A5_G412324" localSheetId="21">#REF!</definedName>
    <definedName name="A5_G412324">#REF!</definedName>
    <definedName name="A5_G412325" localSheetId="21">#REF!</definedName>
    <definedName name="A5_G412325">#REF!</definedName>
    <definedName name="A5_G412326" localSheetId="21">#REF!</definedName>
    <definedName name="A5_G412326">#REF!</definedName>
    <definedName name="A5_G412327" localSheetId="21">#REF!</definedName>
    <definedName name="A5_G412327">#REF!</definedName>
    <definedName name="A5_G412328" localSheetId="21">#REF!</definedName>
    <definedName name="A5_G412328">#REF!</definedName>
    <definedName name="A5_G412329" localSheetId="21">#REF!</definedName>
    <definedName name="A5_G412329">#REF!</definedName>
    <definedName name="A5_G412333" localSheetId="21">#REF!</definedName>
    <definedName name="A5_G412333">#REF!</definedName>
    <definedName name="A5_G412334" localSheetId="21">#REF!</definedName>
    <definedName name="A5_G412334">#REF!</definedName>
    <definedName name="A5_G412335" localSheetId="21">#REF!</definedName>
    <definedName name="A5_G412335">#REF!</definedName>
    <definedName name="A5_G412336" localSheetId="21">#REF!</definedName>
    <definedName name="A5_G412336">#REF!</definedName>
    <definedName name="A5_G412337" localSheetId="21">#REF!</definedName>
    <definedName name="A5_G412337">#REF!</definedName>
    <definedName name="A5_G412338" localSheetId="21">#REF!</definedName>
    <definedName name="A5_G412338">#REF!</definedName>
    <definedName name="A5_G412339" localSheetId="21">#REF!</definedName>
    <definedName name="A5_G412339">#REF!</definedName>
    <definedName name="A5_G412340" localSheetId="21">#REF!</definedName>
    <definedName name="A5_G412340">#REF!</definedName>
    <definedName name="A5_G412341" localSheetId="21">#REF!</definedName>
    <definedName name="A5_G412341">#REF!</definedName>
    <definedName name="A5_G412342" localSheetId="21">#REF!</definedName>
    <definedName name="A5_G412342">#REF!</definedName>
    <definedName name="A5_G412343" localSheetId="21">#REF!</definedName>
    <definedName name="A5_G412343">#REF!</definedName>
    <definedName name="A5_G412410" localSheetId="21">#REF!</definedName>
    <definedName name="A5_G412410">#REF!</definedName>
    <definedName name="A5_G412414" localSheetId="21">#REF!</definedName>
    <definedName name="A5_G412414">#REF!</definedName>
    <definedName name="A5_G412422" localSheetId="21">#REF!</definedName>
    <definedName name="A5_G412422">#REF!</definedName>
    <definedName name="A5_G412423" localSheetId="21">#REF!</definedName>
    <definedName name="A5_G412423">#REF!</definedName>
    <definedName name="A5_G412424" localSheetId="21">#REF!</definedName>
    <definedName name="A5_G412424">#REF!</definedName>
    <definedName name="A5_G412426" localSheetId="21">#REF!</definedName>
    <definedName name="A5_G412426">#REF!</definedName>
    <definedName name="A5_G412610" localSheetId="21">#REF!</definedName>
    <definedName name="A5_G412610">#REF!</definedName>
    <definedName name="A5_G412800" localSheetId="21">#REF!</definedName>
    <definedName name="A5_G412800">#REF!</definedName>
    <definedName name="A5_G412801" localSheetId="21">#REF!</definedName>
    <definedName name="A5_G412801">#REF!</definedName>
    <definedName name="A5_G412802" localSheetId="21">#REF!</definedName>
    <definedName name="A5_G412802">#REF!</definedName>
    <definedName name="A5_G412803" localSheetId="21">#REF!</definedName>
    <definedName name="A5_G412803">#REF!</definedName>
    <definedName name="A5_G412804" localSheetId="21">#REF!</definedName>
    <definedName name="A5_G412804">#REF!</definedName>
    <definedName name="A5_G412806" localSheetId="21">#REF!</definedName>
    <definedName name="A5_G412806">#REF!</definedName>
    <definedName name="A5_G412807" localSheetId="21">#REF!</definedName>
    <definedName name="A5_G412807">#REF!</definedName>
    <definedName name="A5_G412808" localSheetId="21">#REF!</definedName>
    <definedName name="A5_G412808">#REF!</definedName>
    <definedName name="A5_G412809" localSheetId="21">#REF!</definedName>
    <definedName name="A5_G412809">#REF!</definedName>
    <definedName name="A5_G412814" localSheetId="21">#REF!</definedName>
    <definedName name="A5_G412814">#REF!</definedName>
    <definedName name="A5_G412816" localSheetId="21">#REF!</definedName>
    <definedName name="A5_G412816">#REF!</definedName>
    <definedName name="A5_G412817" localSheetId="21">#REF!</definedName>
    <definedName name="A5_G412817">#REF!</definedName>
    <definedName name="A5_G412818" localSheetId="21">#REF!</definedName>
    <definedName name="A5_G412818">#REF!</definedName>
    <definedName name="A5_G412819" localSheetId="21">#REF!</definedName>
    <definedName name="A5_G412819">#REF!</definedName>
    <definedName name="A5_G412821" localSheetId="21">#REF!</definedName>
    <definedName name="A5_G412821">#REF!</definedName>
    <definedName name="A5_G412822" localSheetId="21">#REF!</definedName>
    <definedName name="A5_G412822">#REF!</definedName>
    <definedName name="A5_G412823" localSheetId="21">#REF!</definedName>
    <definedName name="A5_G412823">#REF!</definedName>
    <definedName name="A5_G412824" localSheetId="21">#REF!</definedName>
    <definedName name="A5_G412824">#REF!</definedName>
    <definedName name="A5_G412825" localSheetId="21">#REF!</definedName>
    <definedName name="A5_G412825">#REF!</definedName>
    <definedName name="A5_G412826" localSheetId="21">#REF!</definedName>
    <definedName name="A5_G412826">#REF!</definedName>
    <definedName name="A5_G412831" localSheetId="21">#REF!</definedName>
    <definedName name="A5_G412831">#REF!</definedName>
    <definedName name="A5_G412832" localSheetId="21">#REF!</definedName>
    <definedName name="A5_G412832">#REF!</definedName>
    <definedName name="A5_G412833" localSheetId="21">#REF!</definedName>
    <definedName name="A5_G412833">#REF!</definedName>
    <definedName name="A5_G413010" localSheetId="21">#REF!</definedName>
    <definedName name="A5_G413010">#REF!</definedName>
    <definedName name="A5_G413060" localSheetId="21">#REF!</definedName>
    <definedName name="A5_G413060">#REF!</definedName>
    <definedName name="A5_G415010" localSheetId="21">#REF!</definedName>
    <definedName name="A5_G415010">#REF!</definedName>
    <definedName name="A5_G420010" localSheetId="21">#REF!</definedName>
    <definedName name="A5_G420010">#REF!</definedName>
    <definedName name="A5_G420011" localSheetId="21">#REF!</definedName>
    <definedName name="A5_G420011">#REF!</definedName>
    <definedName name="A5_G420012" localSheetId="21">#REF!</definedName>
    <definedName name="A5_G420012">#REF!</definedName>
    <definedName name="A5_G420014" localSheetId="21">#REF!</definedName>
    <definedName name="A5_G420014">#REF!</definedName>
    <definedName name="A5_G420015" localSheetId="21">#REF!</definedName>
    <definedName name="A5_G420015">#REF!</definedName>
    <definedName name="A5_G420016" localSheetId="21">#REF!</definedName>
    <definedName name="A5_G420016">#REF!</definedName>
    <definedName name="A5_G420017" localSheetId="21">#REF!</definedName>
    <definedName name="A5_G420017">#REF!</definedName>
    <definedName name="A5_G420019" localSheetId="21">#REF!</definedName>
    <definedName name="A5_G420019">#REF!</definedName>
    <definedName name="A5_G420020" localSheetId="21">#REF!</definedName>
    <definedName name="A5_G420020">#REF!</definedName>
    <definedName name="A5_G420026" localSheetId="21">#REF!</definedName>
    <definedName name="A5_G420026">#REF!</definedName>
    <definedName name="A5_G420027" localSheetId="21">#REF!</definedName>
    <definedName name="A5_G420027">#REF!</definedName>
    <definedName name="A5_G420028" localSheetId="21">#REF!</definedName>
    <definedName name="A5_G420028">#REF!</definedName>
    <definedName name="A5_G420030" localSheetId="21">#REF!</definedName>
    <definedName name="A5_G420030">#REF!</definedName>
    <definedName name="A5_G420031" localSheetId="21">#REF!</definedName>
    <definedName name="A5_G420031">#REF!</definedName>
    <definedName name="A5_G420032" localSheetId="21">#REF!</definedName>
    <definedName name="A5_G420032">#REF!</definedName>
    <definedName name="A5_G420033" localSheetId="21">#REF!</definedName>
    <definedName name="A5_G420033">#REF!</definedName>
    <definedName name="A5_G421012" localSheetId="21">#REF!</definedName>
    <definedName name="A5_G421012">#REF!</definedName>
    <definedName name="A5_G421016" localSheetId="21">#REF!</definedName>
    <definedName name="A5_G421016">#REF!</definedName>
    <definedName name="A5_G421020" localSheetId="21">#REF!</definedName>
    <definedName name="A5_G421020">#REF!</definedName>
    <definedName name="A5_G421021" localSheetId="21">#REF!</definedName>
    <definedName name="A5_G421021">#REF!</definedName>
    <definedName name="A5_G421022" localSheetId="21">#REF!</definedName>
    <definedName name="A5_G421022">#REF!</definedName>
    <definedName name="A5_G421023" localSheetId="21">#REF!</definedName>
    <definedName name="A5_G421023">#REF!</definedName>
    <definedName name="A5_G421024" localSheetId="21">#REF!</definedName>
    <definedName name="A5_G421024">#REF!</definedName>
    <definedName name="A5_G421027" localSheetId="21">#REF!</definedName>
    <definedName name="A5_G421027">#REF!</definedName>
    <definedName name="A5_G421030" localSheetId="21">#REF!</definedName>
    <definedName name="A5_G421030">#REF!</definedName>
    <definedName name="A5_G421031" localSheetId="21">#REF!</definedName>
    <definedName name="A5_G421031">#REF!</definedName>
    <definedName name="A5_G421032" localSheetId="21">#REF!</definedName>
    <definedName name="A5_G421032">#REF!</definedName>
    <definedName name="A5_G421034" localSheetId="21">#REF!</definedName>
    <definedName name="A5_G421034">#REF!</definedName>
    <definedName name="A5_G421035" localSheetId="21">#REF!</definedName>
    <definedName name="A5_G421035">#REF!</definedName>
    <definedName name="A5_G421038" localSheetId="21">#REF!</definedName>
    <definedName name="A5_G421038">#REF!</definedName>
    <definedName name="A5_G421040" localSheetId="21">#REF!</definedName>
    <definedName name="A5_G421040">#REF!</definedName>
    <definedName name="A5_G421042" localSheetId="21">#REF!</definedName>
    <definedName name="A5_G421042">#REF!</definedName>
    <definedName name="A5_G421060" localSheetId="21">#REF!</definedName>
    <definedName name="A5_G421060">#REF!</definedName>
    <definedName name="A5_G421061" localSheetId="21">#REF!</definedName>
    <definedName name="A5_G421061">#REF!</definedName>
    <definedName name="A5_G421063" localSheetId="21">#REF!</definedName>
    <definedName name="A5_G421063">#REF!</definedName>
    <definedName name="A5_G421064" localSheetId="21">#REF!</definedName>
    <definedName name="A5_G421064">#REF!</definedName>
    <definedName name="A5_G421065" localSheetId="21">#REF!</definedName>
    <definedName name="A5_G421065">#REF!</definedName>
    <definedName name="A5_G421066" localSheetId="21">#REF!</definedName>
    <definedName name="A5_G421066">#REF!</definedName>
    <definedName name="A5_G421067" localSheetId="21">#REF!</definedName>
    <definedName name="A5_G421067">#REF!</definedName>
    <definedName name="A5_G421068" localSheetId="21">#REF!</definedName>
    <definedName name="A5_G421068">#REF!</definedName>
    <definedName name="A5_G421071" localSheetId="21">#REF!</definedName>
    <definedName name="A5_G421071">#REF!</definedName>
    <definedName name="A5_G424020" localSheetId="21">#REF!</definedName>
    <definedName name="A5_G424020">#REF!</definedName>
    <definedName name="A5_G424030" localSheetId="21">#REF!</definedName>
    <definedName name="A5_G424030">#REF!</definedName>
    <definedName name="A5_G430010" localSheetId="21">#REF!</definedName>
    <definedName name="A5_G430010">#REF!</definedName>
    <definedName name="A5_G432010" localSheetId="21">#REF!</definedName>
    <definedName name="A5_G432010">#REF!</definedName>
    <definedName name="A5_G434010" localSheetId="21">#REF!</definedName>
    <definedName name="A5_G434010">#REF!</definedName>
    <definedName name="A5_G434020" localSheetId="21">#REF!</definedName>
    <definedName name="A5_G434020">#REF!</definedName>
    <definedName name="A5_G443010" localSheetId="21">#REF!</definedName>
    <definedName name="A5_G443010">#REF!</definedName>
    <definedName name="A5_G443012" localSheetId="21">#REF!</definedName>
    <definedName name="A5_G443012">#REF!</definedName>
    <definedName name="A5_G443013" localSheetId="21">#REF!</definedName>
    <definedName name="A5_G443013">#REF!</definedName>
    <definedName name="A5_G443014" localSheetId="21">#REF!</definedName>
    <definedName name="A5_G443014">#REF!</definedName>
    <definedName name="A5_G443016" localSheetId="21">#REF!</definedName>
    <definedName name="A5_G443016">#REF!</definedName>
    <definedName name="A5_G443020" localSheetId="21">#REF!</definedName>
    <definedName name="A5_G443020">#REF!</definedName>
    <definedName name="A5_G443021" localSheetId="21">#REF!</definedName>
    <definedName name="A5_G443021">#REF!</definedName>
    <definedName name="A5_G443022" localSheetId="21">#REF!</definedName>
    <definedName name="A5_G443022">#REF!</definedName>
    <definedName name="A5_G443023" localSheetId="21">#REF!</definedName>
    <definedName name="A5_G443023">#REF!</definedName>
    <definedName name="A5_G443024" localSheetId="21">#REF!</definedName>
    <definedName name="A5_G443024">#REF!</definedName>
    <definedName name="A5_G443025" localSheetId="21">#REF!</definedName>
    <definedName name="A5_G443025">#REF!</definedName>
    <definedName name="A5_G443026" localSheetId="21">#REF!</definedName>
    <definedName name="A5_G443026">#REF!</definedName>
    <definedName name="A5_G443027" localSheetId="21">#REF!</definedName>
    <definedName name="A5_G443027">#REF!</definedName>
    <definedName name="A5_G443029" localSheetId="21">#REF!</definedName>
    <definedName name="A5_G443029">#REF!</definedName>
    <definedName name="A5_G443032" localSheetId="21">#REF!</definedName>
    <definedName name="A5_G443032">#REF!</definedName>
    <definedName name="A5_G443033" localSheetId="21">#REF!</definedName>
    <definedName name="A5_G443033">#REF!</definedName>
    <definedName name="A5_G443035" localSheetId="21">#REF!</definedName>
    <definedName name="A5_G443035">#REF!</definedName>
    <definedName name="A5_G443110" localSheetId="21">#REF!</definedName>
    <definedName name="A5_G443110">#REF!</definedName>
    <definedName name="A5_G443120" localSheetId="21">#REF!</definedName>
    <definedName name="A5_G443120">#REF!</definedName>
    <definedName name="A5_G443160" localSheetId="21">#REF!</definedName>
    <definedName name="A5_G443160">#REF!</definedName>
    <definedName name="A5_G443170" localSheetId="21">#REF!</definedName>
    <definedName name="A5_G443170">#REF!</definedName>
    <definedName name="A5_G443180" localSheetId="21">#REF!</definedName>
    <definedName name="A5_G443180">#REF!</definedName>
    <definedName name="A5_G443210" localSheetId="21">#REF!</definedName>
    <definedName name="A5_G443210">#REF!</definedName>
    <definedName name="A5_G443270" localSheetId="21">#REF!</definedName>
    <definedName name="A5_G443270">#REF!</definedName>
    <definedName name="A5_G443280" localSheetId="21">#REF!</definedName>
    <definedName name="A5_G443280">#REF!</definedName>
    <definedName name="A5_G443310" localSheetId="21">#REF!</definedName>
    <definedName name="A5_G443310">#REF!</definedName>
    <definedName name="A5_G444061" localSheetId="21">#REF!</definedName>
    <definedName name="A5_G444061">#REF!</definedName>
    <definedName name="A5_G444310" localSheetId="21">#REF!</definedName>
    <definedName name="A5_G444310">#REF!</definedName>
    <definedName name="A5_G445006" localSheetId="21">#REF!</definedName>
    <definedName name="A5_G445006">#REF!</definedName>
    <definedName name="A5_G445010" localSheetId="21">#REF!</definedName>
    <definedName name="A5_G445010">#REF!</definedName>
    <definedName name="A5_G445011" localSheetId="21">#REF!</definedName>
    <definedName name="A5_G445011">#REF!</definedName>
    <definedName name="A5_G445012" localSheetId="21">#REF!</definedName>
    <definedName name="A5_G445012">#REF!</definedName>
    <definedName name="A5_G445025" localSheetId="21">#REF!</definedName>
    <definedName name="A5_G445025">#REF!</definedName>
    <definedName name="A5_G480010" localSheetId="21">#REF!</definedName>
    <definedName name="A5_G480010">#REF!</definedName>
    <definedName name="A5_G481010" localSheetId="21">#REF!</definedName>
    <definedName name="A5_G481010">#REF!</definedName>
    <definedName name="A5_G482010" localSheetId="21">#REF!</definedName>
    <definedName name="A5_G482010">#REF!</definedName>
    <definedName name="A5_G482012" localSheetId="21">#REF!</definedName>
    <definedName name="A5_G482012">#REF!</definedName>
    <definedName name="A5_G483010" localSheetId="21">#REF!</definedName>
    <definedName name="A5_G483010">#REF!</definedName>
    <definedName name="A5_G483510" localSheetId="21">#REF!</definedName>
    <definedName name="A5_G483510">#REF!</definedName>
    <definedName name="A5_G484010" localSheetId="21">#REF!</definedName>
    <definedName name="A5_G484010">#REF!</definedName>
    <definedName name="A5_G484011" localSheetId="21">#REF!</definedName>
    <definedName name="A5_G484011">#REF!</definedName>
    <definedName name="A5_G484012" localSheetId="21">#REF!</definedName>
    <definedName name="A5_G484012">#REF!</definedName>
    <definedName name="A5_G485010" localSheetId="21">#REF!</definedName>
    <definedName name="A5_G485010">#REF!</definedName>
    <definedName name="A5_G487010" localSheetId="21">#REF!</definedName>
    <definedName name="A5_G487010">#REF!</definedName>
    <definedName name="A5_G488010" localSheetId="21">#REF!</definedName>
    <definedName name="A5_G488010">#REF!</definedName>
    <definedName name="A5_G489010" localSheetId="21">#REF!</definedName>
    <definedName name="A5_G489010">#REF!</definedName>
    <definedName name="A5_G490010" localSheetId="21">#REF!</definedName>
    <definedName name="A5_G490010">#REF!</definedName>
    <definedName name="A5_G491010" localSheetId="21">#REF!</definedName>
    <definedName name="A5_G491010">#REF!</definedName>
    <definedName name="A5_G491011" localSheetId="21">#REF!</definedName>
    <definedName name="A5_G491011">#REF!</definedName>
    <definedName name="A5_G491020" localSheetId="21">#REF!</definedName>
    <definedName name="A5_G491020">#REF!</definedName>
    <definedName name="A5_G491030" localSheetId="21">#REF!</definedName>
    <definedName name="A5_G491030">#REF!</definedName>
    <definedName name="A5_G491040" localSheetId="21">#REF!</definedName>
    <definedName name="A5_G491040">#REF!</definedName>
    <definedName name="A5_G500135" localSheetId="21">#REF!</definedName>
    <definedName name="A5_G500135">#REF!</definedName>
    <definedName name="A5_G500140" localSheetId="21">#REF!</definedName>
    <definedName name="A5_G500140">#REF!</definedName>
    <definedName name="A5_G500150" localSheetId="21">#REF!</definedName>
    <definedName name="A5_G500150">#REF!</definedName>
    <definedName name="A5_G500160" localSheetId="21">#REF!</definedName>
    <definedName name="A5_G500160">#REF!</definedName>
    <definedName name="A5_G500165" localSheetId="21">#REF!</definedName>
    <definedName name="A5_G500165">#REF!</definedName>
    <definedName name="A5_G500170" localSheetId="21">#REF!</definedName>
    <definedName name="A5_G500170">#REF!</definedName>
    <definedName name="A5_G500180" localSheetId="21">#REF!</definedName>
    <definedName name="A5_G500180">#REF!</definedName>
    <definedName name="A5_G501020" localSheetId="21">#REF!</definedName>
    <definedName name="A5_G501020">#REF!</definedName>
    <definedName name="A5_G504010" localSheetId="21">#REF!</definedName>
    <definedName name="A5_G504010">#REF!</definedName>
    <definedName name="A5_G504011" localSheetId="21">#REF!</definedName>
    <definedName name="A5_G504011">#REF!</definedName>
    <definedName name="A5_G504012" localSheetId="21">#REF!</definedName>
    <definedName name="A5_G504012">#REF!</definedName>
    <definedName name="A5_G504013" localSheetId="21">#REF!</definedName>
    <definedName name="A5_G504013">#REF!</definedName>
    <definedName name="A5_G504014" localSheetId="21">#REF!</definedName>
    <definedName name="A5_G504014">#REF!</definedName>
    <definedName name="A5_G504016" localSheetId="21">#REF!</definedName>
    <definedName name="A5_G504016">#REF!</definedName>
    <definedName name="A5_G504019" localSheetId="21">#REF!</definedName>
    <definedName name="A5_G504019">#REF!</definedName>
    <definedName name="A5_G504022" localSheetId="21">#REF!</definedName>
    <definedName name="A5_G504022">#REF!</definedName>
    <definedName name="A5_G504023" localSheetId="21">#REF!</definedName>
    <definedName name="A5_G504023">#REF!</definedName>
    <definedName name="A5_G504024" localSheetId="21">#REF!</definedName>
    <definedName name="A5_G504024">#REF!</definedName>
    <definedName name="A5_G504030" localSheetId="21">#REF!</definedName>
    <definedName name="A5_G504030">#REF!</definedName>
    <definedName name="A5_G504042" localSheetId="21">#REF!</definedName>
    <definedName name="A5_G504042">#REF!</definedName>
    <definedName name="A5_G504044" localSheetId="21">#REF!</definedName>
    <definedName name="A5_G504044">#REF!</definedName>
    <definedName name="A5_G504046" localSheetId="21">#REF!</definedName>
    <definedName name="A5_G504046">#REF!</definedName>
    <definedName name="A5_G504047" localSheetId="21">#REF!</definedName>
    <definedName name="A5_G504047">#REF!</definedName>
    <definedName name="A5_G504054" localSheetId="21">#REF!</definedName>
    <definedName name="A5_G504054">#REF!</definedName>
    <definedName name="A5_G504056" localSheetId="21">#REF!</definedName>
    <definedName name="A5_G504056">#REF!</definedName>
    <definedName name="A5_G505005" localSheetId="21">#REF!</definedName>
    <definedName name="A5_G505005">#REF!</definedName>
    <definedName name="A5_G505007" localSheetId="21">#REF!</definedName>
    <definedName name="A5_G505007">#REF!</definedName>
    <definedName name="A5_G505008" localSheetId="21">#REF!</definedName>
    <definedName name="A5_G505008">#REF!</definedName>
    <definedName name="A5_G505009" localSheetId="21">#REF!</definedName>
    <definedName name="A5_G505009">#REF!</definedName>
    <definedName name="A5_G505010" localSheetId="21">#REF!</definedName>
    <definedName name="A5_G505010">#REF!</definedName>
    <definedName name="A5_G505011" localSheetId="21">#REF!</definedName>
    <definedName name="A5_G505011">#REF!</definedName>
    <definedName name="A5_G505012" localSheetId="21">#REF!</definedName>
    <definedName name="A5_G505012">#REF!</definedName>
    <definedName name="A5_G505013" localSheetId="21">#REF!</definedName>
    <definedName name="A5_G505013">#REF!</definedName>
    <definedName name="A5_G505014" localSheetId="21">#REF!</definedName>
    <definedName name="A5_G505014">#REF!</definedName>
    <definedName name="A5_G505015" localSheetId="21">#REF!</definedName>
    <definedName name="A5_G505015">#REF!</definedName>
    <definedName name="A5_G505016" localSheetId="21">#REF!</definedName>
    <definedName name="A5_G505016">#REF!</definedName>
    <definedName name="A5_G505017" localSheetId="21">#REF!</definedName>
    <definedName name="A5_G505017">#REF!</definedName>
    <definedName name="A5_G505018" localSheetId="21">#REF!</definedName>
    <definedName name="A5_G505018">#REF!</definedName>
    <definedName name="A5_G505020" localSheetId="21">#REF!</definedName>
    <definedName name="A5_G505020">#REF!</definedName>
    <definedName name="A5_G505021" localSheetId="21">#REF!</definedName>
    <definedName name="A5_G505021">#REF!</definedName>
    <definedName name="A5_G505024" localSheetId="21">#REF!</definedName>
    <definedName name="A5_G505024">#REF!</definedName>
    <definedName name="A5_G505026" localSheetId="21">#REF!</definedName>
    <definedName name="A5_G505026">#REF!</definedName>
    <definedName name="A5_G505029" localSheetId="21">#REF!</definedName>
    <definedName name="A5_G505029">#REF!</definedName>
    <definedName name="A5_G505030" localSheetId="21">#REF!</definedName>
    <definedName name="A5_G505030">#REF!</definedName>
    <definedName name="A5_G505040" localSheetId="21">#REF!</definedName>
    <definedName name="A5_G505040">#REF!</definedName>
    <definedName name="A5_G505070" localSheetId="21">#REF!</definedName>
    <definedName name="A5_G505070">#REF!</definedName>
    <definedName name="A5_G505080" localSheetId="21">#REF!</definedName>
    <definedName name="A5_G505080">#REF!</definedName>
    <definedName name="A5_G505081" localSheetId="21">#REF!</definedName>
    <definedName name="A5_G505081">#REF!</definedName>
    <definedName name="A5_G505090" localSheetId="21">#REF!</definedName>
    <definedName name="A5_G505090">#REF!</definedName>
    <definedName name="A5_G505100" localSheetId="21">#REF!</definedName>
    <definedName name="A5_G505100">#REF!</definedName>
    <definedName name="A5_G505110" localSheetId="21">#REF!</definedName>
    <definedName name="A5_G505110">#REF!</definedName>
    <definedName name="A5_G505132" localSheetId="21">#REF!</definedName>
    <definedName name="A5_G505132">#REF!</definedName>
    <definedName name="A5_G505146" localSheetId="21">#REF!</definedName>
    <definedName name="A5_G505146">#REF!</definedName>
    <definedName name="A5_G505163" localSheetId="21">#REF!</definedName>
    <definedName name="A5_G505163">#REF!</definedName>
    <definedName name="A5_G505164" localSheetId="21">#REF!</definedName>
    <definedName name="A5_G505164">#REF!</definedName>
    <definedName name="A5_G505165" localSheetId="21">#REF!</definedName>
    <definedName name="A5_G505165">#REF!</definedName>
    <definedName name="A5_G505166" localSheetId="21">#REF!</definedName>
    <definedName name="A5_G505166">#REF!</definedName>
    <definedName name="A5_G505168" localSheetId="21">#REF!</definedName>
    <definedName name="A5_G505168">#REF!</definedName>
    <definedName name="A5_G505172" localSheetId="21">#REF!</definedName>
    <definedName name="A5_G505172">#REF!</definedName>
    <definedName name="A5_G505184" localSheetId="21">#REF!</definedName>
    <definedName name="A5_G505184">#REF!</definedName>
    <definedName name="A5_G505222" localSheetId="21">#REF!</definedName>
    <definedName name="A5_G505222">#REF!</definedName>
    <definedName name="A5_G505242" localSheetId="21">#REF!</definedName>
    <definedName name="A5_G505242">#REF!</definedName>
    <definedName name="A5_G505246" localSheetId="21">#REF!</definedName>
    <definedName name="A5_G505246">#REF!</definedName>
    <definedName name="A5_G505247" localSheetId="21">#REF!</definedName>
    <definedName name="A5_G505247">#REF!</definedName>
    <definedName name="A5_G506001" localSheetId="21">#REF!</definedName>
    <definedName name="A5_G506001">#REF!</definedName>
    <definedName name="A5_G506002" localSheetId="21">#REF!</definedName>
    <definedName name="A5_G506002">#REF!</definedName>
    <definedName name="A5_G506010" localSheetId="21">#REF!</definedName>
    <definedName name="A5_G506010">#REF!</definedName>
    <definedName name="A5_G506012" localSheetId="21">#REF!</definedName>
    <definedName name="A5_G506012">#REF!</definedName>
    <definedName name="A5_G506013" localSheetId="21">#REF!</definedName>
    <definedName name="A5_G506013">#REF!</definedName>
    <definedName name="A5_G507010" localSheetId="21">#REF!</definedName>
    <definedName name="A5_G507010">#REF!</definedName>
    <definedName name="A5_G507036" localSheetId="21">#REF!</definedName>
    <definedName name="A5_G507036">#REF!</definedName>
    <definedName name="A5_G507510" localSheetId="21">#REF!</definedName>
    <definedName name="A5_G507510">#REF!</definedName>
    <definedName name="A5_G507511" localSheetId="21">#REF!</definedName>
    <definedName name="A5_G507511">#REF!</definedName>
    <definedName name="A5_G507513" localSheetId="21">#REF!</definedName>
    <definedName name="A5_G507513">#REF!</definedName>
    <definedName name="A5_G507514" localSheetId="21">#REF!</definedName>
    <definedName name="A5_G507514">#REF!</definedName>
    <definedName name="A5_G507517" localSheetId="21">#REF!</definedName>
    <definedName name="A5_G507517">#REF!</definedName>
    <definedName name="A5_G507519" localSheetId="21">#REF!</definedName>
    <definedName name="A5_G507519">#REF!</definedName>
    <definedName name="A5_G508010" localSheetId="21">#REF!</definedName>
    <definedName name="A5_G508010">#REF!</definedName>
    <definedName name="A5_G508020" localSheetId="21">#REF!</definedName>
    <definedName name="A5_G508020">#REF!</definedName>
    <definedName name="A5_G508995" localSheetId="21">#REF!</definedName>
    <definedName name="A5_G508995">#REF!</definedName>
    <definedName name="A5_G508998" localSheetId="21">#REF!</definedName>
    <definedName name="A5_G508998">#REF!</definedName>
    <definedName name="A5_G508999" localSheetId="21">#REF!</definedName>
    <definedName name="A5_G508999">#REF!</definedName>
    <definedName name="A5_G509005" localSheetId="21">#REF!</definedName>
    <definedName name="A5_G509005">#REF!</definedName>
    <definedName name="A5_G509040" localSheetId="21">#REF!</definedName>
    <definedName name="A5_G509040">#REF!</definedName>
    <definedName name="A5_G509061" localSheetId="21">#REF!</definedName>
    <definedName name="A5_G509061">#REF!</definedName>
    <definedName name="A5_G510010" localSheetId="21">#REF!</definedName>
    <definedName name="A5_G510010">#REF!</definedName>
    <definedName name="A5_G510020" localSheetId="21">#REF!</definedName>
    <definedName name="A5_G510020">#REF!</definedName>
    <definedName name="A5_G511010" localSheetId="21">#REF!</definedName>
    <definedName name="A5_G511010">#REF!</definedName>
    <definedName name="A5_G513010" localSheetId="21">#REF!</definedName>
    <definedName name="A5_G513010">#REF!</definedName>
    <definedName name="A5_G513030" localSheetId="21">#REF!</definedName>
    <definedName name="A5_G513030">#REF!</definedName>
    <definedName name="A5_G513031" localSheetId="21">#REF!</definedName>
    <definedName name="A5_G513031">#REF!</definedName>
    <definedName name="A5_G515040" localSheetId="21">#REF!</definedName>
    <definedName name="A5_G515040">#REF!</definedName>
    <definedName name="A5_G515042" localSheetId="21">#REF!</definedName>
    <definedName name="A5_G515042">#REF!</definedName>
    <definedName name="A5_G515044" localSheetId="21">#REF!</definedName>
    <definedName name="A5_G515044">#REF!</definedName>
    <definedName name="A5_G515050" localSheetId="21">#REF!</definedName>
    <definedName name="A5_G515050">#REF!</definedName>
    <definedName name="A5_G515052" localSheetId="21">#REF!</definedName>
    <definedName name="A5_G515052">#REF!</definedName>
    <definedName name="A5_G515053" localSheetId="21">#REF!</definedName>
    <definedName name="A5_G515053">#REF!</definedName>
    <definedName name="A5_G515054" localSheetId="21">#REF!</definedName>
    <definedName name="A5_G515054">#REF!</definedName>
    <definedName name="A5_G515055" localSheetId="21">#REF!</definedName>
    <definedName name="A5_G515055">#REF!</definedName>
    <definedName name="A5_G515056" localSheetId="21">#REF!</definedName>
    <definedName name="A5_G515056">#REF!</definedName>
    <definedName name="A5_G515070" localSheetId="21">#REF!</definedName>
    <definedName name="A5_G515070">#REF!</definedName>
    <definedName name="A5_G515080" localSheetId="21">#REF!</definedName>
    <definedName name="A5_G515080">#REF!</definedName>
    <definedName name="A5_G517500" localSheetId="21">#REF!</definedName>
    <definedName name="A5_G517500">#REF!</definedName>
    <definedName name="A5_G517987" localSheetId="21">#REF!</definedName>
    <definedName name="A5_G517987">#REF!</definedName>
    <definedName name="A5_G517988" localSheetId="21">#REF!</definedName>
    <definedName name="A5_G517988">#REF!</definedName>
    <definedName name="A5_G517989" localSheetId="21">#REF!</definedName>
    <definedName name="A5_G517989">#REF!</definedName>
    <definedName name="A5_G517990" localSheetId="21">#REF!</definedName>
    <definedName name="A5_G517990">#REF!</definedName>
    <definedName name="A5_G517991" localSheetId="21">#REF!</definedName>
    <definedName name="A5_G517991">#REF!</definedName>
    <definedName name="A5_G517992" localSheetId="21">#REF!</definedName>
    <definedName name="A5_G517992">#REF!</definedName>
    <definedName name="A5_G517994" localSheetId="21">#REF!</definedName>
    <definedName name="A5_G517994">#REF!</definedName>
    <definedName name="A5_G517995" localSheetId="21">#REF!</definedName>
    <definedName name="A5_G517995">#REF!</definedName>
    <definedName name="A5_G517996" localSheetId="21">#REF!</definedName>
    <definedName name="A5_G517996">#REF!</definedName>
    <definedName name="A5_G517997" localSheetId="21">#REF!</definedName>
    <definedName name="A5_G517997">#REF!</definedName>
    <definedName name="A5_G517998" localSheetId="21">#REF!</definedName>
    <definedName name="A5_G517998">#REF!</definedName>
    <definedName name="A5_G517999" localSheetId="21">#REF!</definedName>
    <definedName name="A5_G517999">#REF!</definedName>
    <definedName name="A5_G518010" localSheetId="21">#REF!</definedName>
    <definedName name="A5_G518010">#REF!</definedName>
    <definedName name="A5_G518015" localSheetId="21">#REF!</definedName>
    <definedName name="A5_G518015">#REF!</definedName>
    <definedName name="A5_G518020" localSheetId="21">#REF!</definedName>
    <definedName name="A5_G518020">#REF!</definedName>
    <definedName name="A5_G518030" localSheetId="21">#REF!</definedName>
    <definedName name="A5_G518030">#REF!</definedName>
    <definedName name="A5_G518070" localSheetId="21">#REF!</definedName>
    <definedName name="A5_G518070">#REF!</definedName>
    <definedName name="A5_G518090" localSheetId="21">#REF!</definedName>
    <definedName name="A5_G518090">#REF!</definedName>
    <definedName name="A5_G518130" localSheetId="21">#REF!</definedName>
    <definedName name="A5_G518130">#REF!</definedName>
    <definedName name="A5_G518160" localSheetId="21">#REF!</definedName>
    <definedName name="A5_G518160">#REF!</definedName>
    <definedName name="A5_G518161" localSheetId="21">#REF!</definedName>
    <definedName name="A5_G518161">#REF!</definedName>
    <definedName name="A5_G518162" localSheetId="21">#REF!</definedName>
    <definedName name="A5_G518162">#REF!</definedName>
    <definedName name="A5_G518163" localSheetId="21">#REF!</definedName>
    <definedName name="A5_G518163">#REF!</definedName>
    <definedName name="A5_G518164" localSheetId="21">#REF!</definedName>
    <definedName name="A5_G518164">#REF!</definedName>
    <definedName name="A5_G518165" localSheetId="21">#REF!</definedName>
    <definedName name="A5_G518165">#REF!</definedName>
    <definedName name="A5_G521989" localSheetId="21">#REF!</definedName>
    <definedName name="A5_G521989">#REF!</definedName>
    <definedName name="A5_G521990" localSheetId="21">#REF!</definedName>
    <definedName name="A5_G521990">#REF!</definedName>
    <definedName name="A5_G521991" localSheetId="21">#REF!</definedName>
    <definedName name="A5_G521991">#REF!</definedName>
    <definedName name="A5_G521994" localSheetId="21">#REF!</definedName>
    <definedName name="A5_G521994">#REF!</definedName>
    <definedName name="A5_G521999" localSheetId="21">#REF!</definedName>
    <definedName name="A5_G521999">#REF!</definedName>
    <definedName name="A5_G522010" localSheetId="21">#REF!</definedName>
    <definedName name="A5_G522010">#REF!</definedName>
    <definedName name="A5_G522020" localSheetId="21">#REF!</definedName>
    <definedName name="A5_G522020">#REF!</definedName>
    <definedName name="A5_G522025" localSheetId="21">#REF!</definedName>
    <definedName name="A5_G522025">#REF!</definedName>
    <definedName name="A5_G522030" localSheetId="21">#REF!</definedName>
    <definedName name="A5_G522030">#REF!</definedName>
    <definedName name="A5_G522040" localSheetId="21">#REF!</definedName>
    <definedName name="A5_G522040">#REF!</definedName>
    <definedName name="A5_G522050" localSheetId="21">#REF!</definedName>
    <definedName name="A5_G522050">#REF!</definedName>
    <definedName name="A5_G522060" localSheetId="21">#REF!</definedName>
    <definedName name="A5_G522060">#REF!</definedName>
    <definedName name="A5_G522062" localSheetId="21">#REF!</definedName>
    <definedName name="A5_G522062">#REF!</definedName>
    <definedName name="A5_G522070" localSheetId="21">#REF!</definedName>
    <definedName name="A5_G522070">#REF!</definedName>
    <definedName name="A5_G522080" localSheetId="21">#REF!</definedName>
    <definedName name="A5_G522080">#REF!</definedName>
    <definedName name="A5_G522090" localSheetId="21">#REF!</definedName>
    <definedName name="A5_G522090">#REF!</definedName>
    <definedName name="A5_G522100" localSheetId="21">#REF!</definedName>
    <definedName name="A5_G522100">#REF!</definedName>
    <definedName name="A5_G522110" localSheetId="21">#REF!</definedName>
    <definedName name="A5_G522110">#REF!</definedName>
    <definedName name="A5_G522120" localSheetId="21">#REF!</definedName>
    <definedName name="A5_G522120">#REF!</definedName>
    <definedName name="A5_G522130" localSheetId="21">#REF!</definedName>
    <definedName name="A5_G522130">#REF!</definedName>
    <definedName name="A5_G522140" localSheetId="21">#REF!</definedName>
    <definedName name="A5_G522140">#REF!</definedName>
    <definedName name="A5_G522150" localSheetId="21">#REF!</definedName>
    <definedName name="A5_G522150">#REF!</definedName>
    <definedName name="A5_G523000" localSheetId="21">#REF!</definedName>
    <definedName name="A5_G523000">#REF!</definedName>
    <definedName name="A5_G530010" localSheetId="21">#REF!</definedName>
    <definedName name="A5_G530010">#REF!</definedName>
    <definedName name="A5_G530011" localSheetId="21">#REF!</definedName>
    <definedName name="A5_G530011">#REF!</definedName>
    <definedName name="A5_G530020" localSheetId="21">#REF!</definedName>
    <definedName name="A5_G530020">#REF!</definedName>
    <definedName name="A5_G530030" localSheetId="21">#REF!</definedName>
    <definedName name="A5_G530030">#REF!</definedName>
    <definedName name="A5_G530050" localSheetId="21">#REF!</definedName>
    <definedName name="A5_G530050">#REF!</definedName>
    <definedName name="A5_G530977" localSheetId="21">#REF!</definedName>
    <definedName name="A5_G530977">#REF!</definedName>
    <definedName name="A5_G530978" localSheetId="21">#REF!</definedName>
    <definedName name="A5_G530978">#REF!</definedName>
    <definedName name="A5_G530979" localSheetId="21">#REF!</definedName>
    <definedName name="A5_G530979">#REF!</definedName>
    <definedName name="A5_G530991" localSheetId="21">#REF!</definedName>
    <definedName name="A5_G530991">#REF!</definedName>
    <definedName name="A5_G530992" localSheetId="21">#REF!</definedName>
    <definedName name="A5_G530992">#REF!</definedName>
    <definedName name="A5_G530995" localSheetId="21">#REF!</definedName>
    <definedName name="A5_G530995">#REF!</definedName>
    <definedName name="A5_G530996" localSheetId="21">#REF!</definedName>
    <definedName name="A5_G530996">#REF!</definedName>
    <definedName name="A5_G530997" localSheetId="21">#REF!</definedName>
    <definedName name="A5_G530997">#REF!</definedName>
    <definedName name="A5_G530998" localSheetId="21">#REF!</definedName>
    <definedName name="A5_G530998">#REF!</definedName>
    <definedName name="A5_G530999" localSheetId="21">#REF!</definedName>
    <definedName name="A5_G530999">#REF!</definedName>
    <definedName name="A5_G531010" localSheetId="21">#REF!</definedName>
    <definedName name="A5_G531010">#REF!</definedName>
    <definedName name="A5_G531020" localSheetId="21">#REF!</definedName>
    <definedName name="A5_G531020">#REF!</definedName>
    <definedName name="A5_G531030" localSheetId="21">#REF!</definedName>
    <definedName name="A5_G531030">#REF!</definedName>
    <definedName name="A5_G531040" localSheetId="21">#REF!</definedName>
    <definedName name="A5_G531040">#REF!</definedName>
    <definedName name="A5_G532010" localSheetId="21">#REF!</definedName>
    <definedName name="A5_G532010">#REF!</definedName>
    <definedName name="A5_G532020" localSheetId="21">#REF!</definedName>
    <definedName name="A5_G532020">#REF!</definedName>
    <definedName name="A5_G532040" localSheetId="21">#REF!</definedName>
    <definedName name="A5_G532040">#REF!</definedName>
    <definedName name="A5_G532041" localSheetId="21">#REF!</definedName>
    <definedName name="A5_G532041">#REF!</definedName>
    <definedName name="A5_G532050" localSheetId="21">#REF!</definedName>
    <definedName name="A5_G532050">#REF!</definedName>
    <definedName name="A5_G532060" localSheetId="21">#REF!</definedName>
    <definedName name="A5_G532060">#REF!</definedName>
    <definedName name="A5_G532070" localSheetId="21">#REF!</definedName>
    <definedName name="A5_G532070">#REF!</definedName>
    <definedName name="A5_G532080" localSheetId="21">#REF!</definedName>
    <definedName name="A5_G532080">#REF!</definedName>
    <definedName name="A5_G532090" localSheetId="21">#REF!</definedName>
    <definedName name="A5_G532090">#REF!</definedName>
    <definedName name="A5_G532130" localSheetId="21">#REF!</definedName>
    <definedName name="A5_G532130">#REF!</definedName>
    <definedName name="A5_G533010" localSheetId="21">#REF!</definedName>
    <definedName name="A5_G533010">#REF!</definedName>
    <definedName name="A5_G533020" localSheetId="21">#REF!</definedName>
    <definedName name="A5_G533020">#REF!</definedName>
    <definedName name="A5_G533030" localSheetId="21">#REF!</definedName>
    <definedName name="A5_G533030">#REF!</definedName>
    <definedName name="A5_G534010" localSheetId="21">#REF!</definedName>
    <definedName name="A5_G534010">#REF!</definedName>
    <definedName name="A5_G535010" localSheetId="21">#REF!</definedName>
    <definedName name="A5_G535010">#REF!</definedName>
    <definedName name="A5_G535016" localSheetId="21">#REF!</definedName>
    <definedName name="A5_G535016">#REF!</definedName>
    <definedName name="A5_G535020" localSheetId="21">#REF!</definedName>
    <definedName name="A5_G535020">#REF!</definedName>
    <definedName name="A5_G540000" localSheetId="21">#REF!</definedName>
    <definedName name="A5_G540000">#REF!</definedName>
    <definedName name="A5_G540010" localSheetId="21">#REF!</definedName>
    <definedName name="A5_G540010">#REF!</definedName>
    <definedName name="A5_G540020" localSheetId="21">#REF!</definedName>
    <definedName name="A5_G540020">#REF!</definedName>
    <definedName name="A5_G540030" localSheetId="21">#REF!</definedName>
    <definedName name="A5_G540030">#REF!</definedName>
    <definedName name="A5_G540040" localSheetId="21">#REF!</definedName>
    <definedName name="A5_G540040">#REF!</definedName>
    <definedName name="A5_G540050" localSheetId="21">#REF!</definedName>
    <definedName name="A5_G540050">#REF!</definedName>
    <definedName name="A5_G540060" localSheetId="21">#REF!</definedName>
    <definedName name="A5_G540060">#REF!</definedName>
    <definedName name="A5_G540070" localSheetId="21">#REF!</definedName>
    <definedName name="A5_G540070">#REF!</definedName>
    <definedName name="A5_G540080" localSheetId="21">#REF!</definedName>
    <definedName name="A5_G540080">#REF!</definedName>
    <definedName name="A5_G540090" localSheetId="21">#REF!</definedName>
    <definedName name="A5_G540090">#REF!</definedName>
    <definedName name="A5_G541530" localSheetId="21">#REF!</definedName>
    <definedName name="A5_G541530">#REF!</definedName>
    <definedName name="A5_G543010" localSheetId="21">#REF!</definedName>
    <definedName name="A5_G543010">#REF!</definedName>
    <definedName name="A5_G543030" localSheetId="21">#REF!</definedName>
    <definedName name="A5_G543030">#REF!</definedName>
    <definedName name="A5_G543040" localSheetId="21">#REF!</definedName>
    <definedName name="A5_G543040">#REF!</definedName>
    <definedName name="A5_G543050" localSheetId="21">#REF!</definedName>
    <definedName name="A5_G543050">#REF!</definedName>
    <definedName name="A5_G543060" localSheetId="21">#REF!</definedName>
    <definedName name="A5_G543060">#REF!</definedName>
    <definedName name="A5_G543070" localSheetId="21">#REF!</definedName>
    <definedName name="A5_G543070">#REF!</definedName>
    <definedName name="A5_G543080" localSheetId="21">#REF!</definedName>
    <definedName name="A5_G543080">#REF!</definedName>
    <definedName name="A5_G543090" localSheetId="21">#REF!</definedName>
    <definedName name="A5_G543090">#REF!</definedName>
    <definedName name="A5_G543110" localSheetId="21">#REF!</definedName>
    <definedName name="A5_G543110">#REF!</definedName>
    <definedName name="A5_G543120" localSheetId="21">#REF!</definedName>
    <definedName name="A5_G543120">#REF!</definedName>
    <definedName name="A5_G543140" localSheetId="21">#REF!</definedName>
    <definedName name="A5_G543140">#REF!</definedName>
    <definedName name="A5_G543150" localSheetId="21">#REF!</definedName>
    <definedName name="A5_G543150">#REF!</definedName>
    <definedName name="A5_G543160" localSheetId="21">#REF!</definedName>
    <definedName name="A5_G543160">#REF!</definedName>
    <definedName name="A5_G545010" localSheetId="21">#REF!</definedName>
    <definedName name="A5_G545010">#REF!</definedName>
    <definedName name="A5_G545040" localSheetId="21">#REF!</definedName>
    <definedName name="A5_G545040">#REF!</definedName>
    <definedName name="A5_G545045" localSheetId="21">#REF!</definedName>
    <definedName name="A5_G545045">#REF!</definedName>
    <definedName name="A5_G545050" localSheetId="21">#REF!</definedName>
    <definedName name="A5_G545050">#REF!</definedName>
    <definedName name="A5_G545060" localSheetId="21">#REF!</definedName>
    <definedName name="A5_G545060">#REF!</definedName>
    <definedName name="A5_G545070" localSheetId="21">#REF!</definedName>
    <definedName name="A5_G545070">#REF!</definedName>
    <definedName name="A5_G545080" localSheetId="21">#REF!</definedName>
    <definedName name="A5_G545080">#REF!</definedName>
    <definedName name="A5_G545090" localSheetId="21">#REF!</definedName>
    <definedName name="A5_G545090">#REF!</definedName>
    <definedName name="A5_G545100" localSheetId="21">#REF!</definedName>
    <definedName name="A5_G545100">#REF!</definedName>
    <definedName name="A5_G545105" localSheetId="21">#REF!</definedName>
    <definedName name="A5_G545105">#REF!</definedName>
    <definedName name="A5_G545110" localSheetId="21">#REF!</definedName>
    <definedName name="A5_G545110">#REF!</definedName>
    <definedName name="A5_G545115" localSheetId="21">#REF!</definedName>
    <definedName name="A5_G545115">#REF!</definedName>
    <definedName name="A5_G545120" localSheetId="21">#REF!</definedName>
    <definedName name="A5_G545120">#REF!</definedName>
    <definedName name="A5_G545130" localSheetId="21">#REF!</definedName>
    <definedName name="A5_G545130">#REF!</definedName>
    <definedName name="A5_G545140" localSheetId="21">#REF!</definedName>
    <definedName name="A5_G545140">#REF!</definedName>
    <definedName name="A5_G545150" localSheetId="21">#REF!</definedName>
    <definedName name="A5_G545150">#REF!</definedName>
    <definedName name="A5_G545160" localSheetId="21">#REF!</definedName>
    <definedName name="A5_G545160">#REF!</definedName>
    <definedName name="A5_G545165" localSheetId="21">#REF!</definedName>
    <definedName name="A5_G545165">#REF!</definedName>
    <definedName name="A5_G545170" localSheetId="21">#REF!</definedName>
    <definedName name="A5_G545170">#REF!</definedName>
    <definedName name="A5_G545510" localSheetId="21">#REF!</definedName>
    <definedName name="A5_G545510">#REF!</definedName>
    <definedName name="A5_G545520" localSheetId="21">#REF!</definedName>
    <definedName name="A5_G545520">#REF!</definedName>
    <definedName name="A5_G545530" localSheetId="21">#REF!</definedName>
    <definedName name="A5_G545530">#REF!</definedName>
    <definedName name="A5_G546010" localSheetId="21">#REF!</definedName>
    <definedName name="A5_G546010">#REF!</definedName>
    <definedName name="A5_G546015" localSheetId="21">#REF!</definedName>
    <definedName name="A5_G546015">#REF!</definedName>
    <definedName name="A5_G550010" localSheetId="21">#REF!</definedName>
    <definedName name="A5_G550010">#REF!</definedName>
    <definedName name="A5_G550011" localSheetId="21">#REF!</definedName>
    <definedName name="A5_G550011">#REF!</definedName>
    <definedName name="A5_G550020" localSheetId="21">#REF!</definedName>
    <definedName name="A5_G550020">#REF!</definedName>
    <definedName name="A5_G550021" localSheetId="21">#REF!</definedName>
    <definedName name="A5_G550021">#REF!</definedName>
    <definedName name="A5_G550022" localSheetId="21">#REF!</definedName>
    <definedName name="A5_G550022">#REF!</definedName>
    <definedName name="A5_G550025" localSheetId="21">#REF!</definedName>
    <definedName name="A5_G550025">#REF!</definedName>
    <definedName name="A5_G550030" localSheetId="21">#REF!</definedName>
    <definedName name="A5_G550030">#REF!</definedName>
    <definedName name="A5_G550040" localSheetId="21">#REF!</definedName>
    <definedName name="A5_G550040">#REF!</definedName>
    <definedName name="A5_G550041" localSheetId="21">#REF!</definedName>
    <definedName name="A5_G550041">#REF!</definedName>
    <definedName name="A5_G550050" localSheetId="21">#REF!</definedName>
    <definedName name="A5_G550050">#REF!</definedName>
    <definedName name="A5_G550053" localSheetId="21">#REF!</definedName>
    <definedName name="A5_G550053">#REF!</definedName>
    <definedName name="A5_G550060" localSheetId="21">#REF!</definedName>
    <definedName name="A5_G550060">#REF!</definedName>
    <definedName name="A5_G550070" localSheetId="21">#REF!</definedName>
    <definedName name="A5_G550070">#REF!</definedName>
    <definedName name="A5_G550075" localSheetId="21">#REF!</definedName>
    <definedName name="A5_G550075">#REF!</definedName>
    <definedName name="A5_G550080" localSheetId="21">#REF!</definedName>
    <definedName name="A5_G550080">#REF!</definedName>
    <definedName name="A5_G550086" localSheetId="21">#REF!</definedName>
    <definedName name="A5_G550086">#REF!</definedName>
    <definedName name="A5_G550087" localSheetId="21">#REF!</definedName>
    <definedName name="A5_G550087">#REF!</definedName>
    <definedName name="A5_G550100" localSheetId="21">#REF!</definedName>
    <definedName name="A5_G550100">#REF!</definedName>
    <definedName name="A5_G550120" localSheetId="21">#REF!</definedName>
    <definedName name="A5_G550120">#REF!</definedName>
    <definedName name="A5_G550130" localSheetId="21">#REF!</definedName>
    <definedName name="A5_G550130">#REF!</definedName>
    <definedName name="A5_G550160" localSheetId="21">#REF!</definedName>
    <definedName name="A5_G550160">#REF!</definedName>
    <definedName name="A5_G550170" localSheetId="21">#REF!</definedName>
    <definedName name="A5_G550170">#REF!</definedName>
    <definedName name="A5_G559950" localSheetId="21">#REF!</definedName>
    <definedName name="A5_G559950">#REF!</definedName>
    <definedName name="A5_G559951" localSheetId="21">#REF!</definedName>
    <definedName name="A5_G559951">#REF!</definedName>
    <definedName name="A5_G559952" localSheetId="21">#REF!</definedName>
    <definedName name="A5_G559952">#REF!</definedName>
    <definedName name="A5_G559953" localSheetId="21">#REF!</definedName>
    <definedName name="A5_G559953">#REF!</definedName>
    <definedName name="A5_G559954" localSheetId="21">#REF!</definedName>
    <definedName name="A5_G559954">#REF!</definedName>
    <definedName name="A5_G559955" localSheetId="21">#REF!</definedName>
    <definedName name="A5_G559955">#REF!</definedName>
    <definedName name="A5_G559956" localSheetId="21">#REF!</definedName>
    <definedName name="A5_G559956">#REF!</definedName>
    <definedName name="A5_G559960" localSheetId="21">#REF!</definedName>
    <definedName name="A5_G559960">#REF!</definedName>
    <definedName name="A5_G559961" localSheetId="21">#REF!</definedName>
    <definedName name="A5_G559961">#REF!</definedName>
    <definedName name="A5_G559962" localSheetId="21">#REF!</definedName>
    <definedName name="A5_G559962">#REF!</definedName>
    <definedName name="A5_G559963" localSheetId="21">#REF!</definedName>
    <definedName name="A5_G559963">#REF!</definedName>
    <definedName name="A5_G559964" localSheetId="21">#REF!</definedName>
    <definedName name="A5_G559964">#REF!</definedName>
    <definedName name="A5_G559966" localSheetId="21">#REF!</definedName>
    <definedName name="A5_G559966">#REF!</definedName>
    <definedName name="A5_G559994" localSheetId="21">#REF!</definedName>
    <definedName name="A5_G559994">#REF!</definedName>
    <definedName name="A5_G559996" localSheetId="21">#REF!</definedName>
    <definedName name="A5_G559996">#REF!</definedName>
    <definedName name="A5_G559999" localSheetId="21">#REF!</definedName>
    <definedName name="A5_G559999">#REF!</definedName>
    <definedName name="A5_G560010" localSheetId="21">#REF!</definedName>
    <definedName name="A5_G560010">#REF!</definedName>
    <definedName name="A5_G560020" localSheetId="21">#REF!</definedName>
    <definedName name="A5_G560020">#REF!</definedName>
    <definedName name="A5_G560030" localSheetId="21">#REF!</definedName>
    <definedName name="A5_G560030">#REF!</definedName>
    <definedName name="A5_G560070" localSheetId="21">#REF!</definedName>
    <definedName name="A5_G560070">#REF!</definedName>
    <definedName name="A5_G560075" localSheetId="21">#REF!</definedName>
    <definedName name="A5_G560075">#REF!</definedName>
    <definedName name="A5_G560080" localSheetId="21">#REF!</definedName>
    <definedName name="A5_G560080">#REF!</definedName>
    <definedName name="A5_G560090" localSheetId="21">#REF!</definedName>
    <definedName name="A5_G560090">#REF!</definedName>
    <definedName name="A5_G560100" localSheetId="21">#REF!</definedName>
    <definedName name="A5_G560100">#REF!</definedName>
    <definedName name="A5_G560110" localSheetId="21">#REF!</definedName>
    <definedName name="A5_G560110">#REF!</definedName>
    <definedName name="A5_G560115" localSheetId="21">#REF!</definedName>
    <definedName name="A5_G560115">#REF!</definedName>
    <definedName name="A5_G560117" localSheetId="21">#REF!</definedName>
    <definedName name="A5_G560117">#REF!</definedName>
    <definedName name="A5_G560120" localSheetId="21">#REF!</definedName>
    <definedName name="A5_G560120">#REF!</definedName>
    <definedName name="A5_G562010" localSheetId="21">#REF!</definedName>
    <definedName name="A5_G562010">#REF!</definedName>
    <definedName name="A5_G562015" localSheetId="21">#REF!</definedName>
    <definedName name="A5_G562015">#REF!</definedName>
    <definedName name="A5_G562016" localSheetId="21">#REF!</definedName>
    <definedName name="A5_G562016">#REF!</definedName>
    <definedName name="A5_G562017" localSheetId="21">#REF!</definedName>
    <definedName name="A5_G562017">#REF!</definedName>
    <definedName name="A5_G562018" localSheetId="21">#REF!</definedName>
    <definedName name="A5_G562018">#REF!</definedName>
    <definedName name="A5_G562020" localSheetId="21">#REF!</definedName>
    <definedName name="A5_G562020">#REF!</definedName>
    <definedName name="A5_G562025" localSheetId="21">#REF!</definedName>
    <definedName name="A5_G562025">#REF!</definedName>
    <definedName name="A5_G562030" localSheetId="21">#REF!</definedName>
    <definedName name="A5_G562030">#REF!</definedName>
    <definedName name="A5_G562040" localSheetId="21">#REF!</definedName>
    <definedName name="A5_G562040">#REF!</definedName>
    <definedName name="A5_G562050" localSheetId="21">#REF!</definedName>
    <definedName name="A5_G562050">#REF!</definedName>
    <definedName name="A5_G562060" localSheetId="21">#REF!</definedName>
    <definedName name="A5_G562060">#REF!</definedName>
    <definedName name="A5_G562070" localSheetId="21">#REF!</definedName>
    <definedName name="A5_G562070">#REF!</definedName>
    <definedName name="A5_G562080" localSheetId="21">#REF!</definedName>
    <definedName name="A5_G562080">#REF!</definedName>
    <definedName name="A5_G562100" localSheetId="21">#REF!</definedName>
    <definedName name="A5_G562100">#REF!</definedName>
    <definedName name="A5_G562110" localSheetId="21">#REF!</definedName>
    <definedName name="A5_G562110">#REF!</definedName>
    <definedName name="A5_G562140" localSheetId="21">#REF!</definedName>
    <definedName name="A5_G562140">#REF!</definedName>
    <definedName name="A5_G562141" localSheetId="21">#REF!</definedName>
    <definedName name="A5_G562141">#REF!</definedName>
    <definedName name="A5_G562142" localSheetId="21">#REF!</definedName>
    <definedName name="A5_G562142">#REF!</definedName>
    <definedName name="A5_G562143" localSheetId="21">#REF!</definedName>
    <definedName name="A5_G562143">#REF!</definedName>
    <definedName name="A5_G562144" localSheetId="21">#REF!</definedName>
    <definedName name="A5_G562144">#REF!</definedName>
    <definedName name="A5_G562145" localSheetId="21">#REF!</definedName>
    <definedName name="A5_G562145">#REF!</definedName>
    <definedName name="A5_G562146" localSheetId="21">#REF!</definedName>
    <definedName name="A5_G562146">#REF!</definedName>
    <definedName name="A5_G562147" localSheetId="21">#REF!</definedName>
    <definedName name="A5_G562147">#REF!</definedName>
    <definedName name="A5_G562148" localSheetId="21">#REF!</definedName>
    <definedName name="A5_G562148">#REF!</definedName>
    <definedName name="A5_G562149" localSheetId="21">#REF!</definedName>
    <definedName name="A5_G562149">#REF!</definedName>
    <definedName name="A5_G562150" localSheetId="21">#REF!</definedName>
    <definedName name="A5_G562150">#REF!</definedName>
    <definedName name="A5_G562151" localSheetId="21">#REF!</definedName>
    <definedName name="A5_G562151">#REF!</definedName>
    <definedName name="A5_G562153" localSheetId="21">#REF!</definedName>
    <definedName name="A5_G562153">#REF!</definedName>
    <definedName name="A5_G562154" localSheetId="21">#REF!</definedName>
    <definedName name="A5_G562154">#REF!</definedName>
    <definedName name="A5_G562155" localSheetId="21">#REF!</definedName>
    <definedName name="A5_G562155">#REF!</definedName>
    <definedName name="A5_G562160" localSheetId="21">#REF!</definedName>
    <definedName name="A5_G562160">#REF!</definedName>
    <definedName name="A5_G562161" localSheetId="21">#REF!</definedName>
    <definedName name="A5_G562161">#REF!</definedName>
    <definedName name="A5_G562163" localSheetId="21">#REF!</definedName>
    <definedName name="A5_G562163">#REF!</definedName>
    <definedName name="A5_G562165" localSheetId="21">#REF!</definedName>
    <definedName name="A5_G562165">#REF!</definedName>
    <definedName name="A5_G562170" localSheetId="21">#REF!</definedName>
    <definedName name="A5_G562170">#REF!</definedName>
    <definedName name="A5_G562180" localSheetId="21">#REF!</definedName>
    <definedName name="A5_G562180">#REF!</definedName>
    <definedName name="A5_G562190" localSheetId="21">#REF!</definedName>
    <definedName name="A5_G562190">#REF!</definedName>
    <definedName name="A5_G562200" localSheetId="21">#REF!</definedName>
    <definedName name="A5_G562200">#REF!</definedName>
    <definedName name="A5_G562210" localSheetId="21">#REF!</definedName>
    <definedName name="A5_G562210">#REF!</definedName>
    <definedName name="A5_G562220" localSheetId="21">#REF!</definedName>
    <definedName name="A5_G562220">#REF!</definedName>
    <definedName name="A5_G562230" localSheetId="21">#REF!</definedName>
    <definedName name="A5_G562230">#REF!</definedName>
    <definedName name="A5_G562235" localSheetId="21">#REF!</definedName>
    <definedName name="A5_G562235">#REF!</definedName>
    <definedName name="A5_G562250" localSheetId="21">#REF!</definedName>
    <definedName name="A5_G562250">#REF!</definedName>
    <definedName name="A5_G565010" localSheetId="21">#REF!</definedName>
    <definedName name="A5_G565010">#REF!</definedName>
    <definedName name="A5_G565030" localSheetId="21">#REF!</definedName>
    <definedName name="A5_G565030">#REF!</definedName>
    <definedName name="A5_G565040" localSheetId="21">#REF!</definedName>
    <definedName name="A5_G565040">#REF!</definedName>
    <definedName name="A5_G566010" localSheetId="21">#REF!</definedName>
    <definedName name="A5_G566010">#REF!</definedName>
    <definedName name="A5_G566020" localSheetId="21">#REF!</definedName>
    <definedName name="A5_G566020">#REF!</definedName>
    <definedName name="A5_G566030" localSheetId="21">#REF!</definedName>
    <definedName name="A5_G566030">#REF!</definedName>
    <definedName name="A5_G566040" localSheetId="21">#REF!</definedName>
    <definedName name="A5_G566040">#REF!</definedName>
    <definedName name="A5_G567000" localSheetId="21">#REF!</definedName>
    <definedName name="A5_G567000">#REF!</definedName>
    <definedName name="A5_G569010" localSheetId="21">#REF!</definedName>
    <definedName name="A5_G569010">#REF!</definedName>
    <definedName name="A5_G569020" localSheetId="21">#REF!</definedName>
    <definedName name="A5_G569020">#REF!</definedName>
    <definedName name="A5_G570010" localSheetId="21">#REF!</definedName>
    <definedName name="A5_G570010">#REF!</definedName>
    <definedName name="A5_G571010" localSheetId="21">#REF!</definedName>
    <definedName name="A5_G571010">#REF!</definedName>
    <definedName name="A5_G571020" localSheetId="21">#REF!</definedName>
    <definedName name="A5_G571020">#REF!</definedName>
    <definedName name="A5_G571030" localSheetId="21">#REF!</definedName>
    <definedName name="A5_G571030">#REF!</definedName>
    <definedName name="A5_G571040" localSheetId="21">#REF!</definedName>
    <definedName name="A5_G571040">#REF!</definedName>
    <definedName name="A5_G571050" localSheetId="21">#REF!</definedName>
    <definedName name="A5_G571050">#REF!</definedName>
    <definedName name="A5_G572010" localSheetId="21">#REF!</definedName>
    <definedName name="A5_G572010">#REF!</definedName>
    <definedName name="A5_G572020" localSheetId="21">#REF!</definedName>
    <definedName name="A5_G572020">#REF!</definedName>
    <definedName name="A5_G572025" localSheetId="21">#REF!</definedName>
    <definedName name="A5_G572025">#REF!</definedName>
    <definedName name="A5_G572027" localSheetId="21">#REF!</definedName>
    <definedName name="A5_G572027">#REF!</definedName>
    <definedName name="A5_G572030" localSheetId="21">#REF!</definedName>
    <definedName name="A5_G572030">#REF!</definedName>
    <definedName name="A5_G572035" localSheetId="21">#REF!</definedName>
    <definedName name="A5_G572035">#REF!</definedName>
    <definedName name="A5_G572040" localSheetId="21">#REF!</definedName>
    <definedName name="A5_G572040">#REF!</definedName>
    <definedName name="A5_G572051" localSheetId="21">#REF!</definedName>
    <definedName name="A5_G572051">#REF!</definedName>
    <definedName name="A5_G572052" localSheetId="21">#REF!</definedName>
    <definedName name="A5_G572052">#REF!</definedName>
    <definedName name="A5_G60100UR" localSheetId="21">#REF!</definedName>
    <definedName name="A5_G60100UR">#REF!</definedName>
    <definedName name="A5_G6011070" localSheetId="21">#REF!</definedName>
    <definedName name="A5_G6011070">#REF!</definedName>
    <definedName name="A5_G6011074" localSheetId="21">#REF!</definedName>
    <definedName name="A5_G6011074">#REF!</definedName>
    <definedName name="A5_G6011090" localSheetId="21">#REF!</definedName>
    <definedName name="A5_G6011090">#REF!</definedName>
    <definedName name="A5_G6013090" localSheetId="21">#REF!</definedName>
    <definedName name="A5_G6013090">#REF!</definedName>
    <definedName name="A5_G6021080" localSheetId="21">#REF!</definedName>
    <definedName name="A5_G6021080">#REF!</definedName>
    <definedName name="A5_G6021090" localSheetId="21">#REF!</definedName>
    <definedName name="A5_G6021090">#REF!</definedName>
    <definedName name="A5_G6023090" localSheetId="21">#REF!</definedName>
    <definedName name="A5_G6023090">#REF!</definedName>
    <definedName name="A5_G6025010" localSheetId="21">#REF!</definedName>
    <definedName name="A5_G6025010">#REF!</definedName>
    <definedName name="A5_G6025050" localSheetId="21">#REF!</definedName>
    <definedName name="A5_G6025050">#REF!</definedName>
    <definedName name="A5_G6025051" localSheetId="21">#REF!</definedName>
    <definedName name="A5_G6025051">#REF!</definedName>
    <definedName name="A5_G6025065" localSheetId="21">#REF!</definedName>
    <definedName name="A5_G6025065">#REF!</definedName>
    <definedName name="A5_G6025091" localSheetId="21">#REF!</definedName>
    <definedName name="A5_G6025091">#REF!</definedName>
    <definedName name="A5_G6025092" localSheetId="21">#REF!</definedName>
    <definedName name="A5_G6025092">#REF!</definedName>
    <definedName name="A5_G6025093" localSheetId="21">#REF!</definedName>
    <definedName name="A5_G6025093">#REF!</definedName>
    <definedName name="A5_G6025095" localSheetId="21">#REF!</definedName>
    <definedName name="A5_G6025095">#REF!</definedName>
    <definedName name="A5_G6025150" localSheetId="21">#REF!</definedName>
    <definedName name="A5_G6025150">#REF!</definedName>
    <definedName name="A5_G6025304" localSheetId="21">#REF!</definedName>
    <definedName name="A5_G6025304">#REF!</definedName>
    <definedName name="A5_G6025306" localSheetId="21">#REF!</definedName>
    <definedName name="A5_G6025306">#REF!</definedName>
    <definedName name="A5_G6026090" localSheetId="21">#REF!</definedName>
    <definedName name="A5_G6026090">#REF!</definedName>
    <definedName name="A5_G6028080" localSheetId="21">#REF!</definedName>
    <definedName name="A5_G6028080">#REF!</definedName>
    <definedName name="A5_G6028090" localSheetId="21">#REF!</definedName>
    <definedName name="A5_G6028090">#REF!</definedName>
    <definedName name="A5_G6040050" localSheetId="21">#REF!</definedName>
    <definedName name="A5_G6040050">#REF!</definedName>
    <definedName name="A5_G6040051" localSheetId="21">#REF!</definedName>
    <definedName name="A5_G6040051">#REF!</definedName>
    <definedName name="A5_G6044090" localSheetId="21">#REF!</definedName>
    <definedName name="A5_G6044090">#REF!</definedName>
    <definedName name="A5_G6047090" localSheetId="21">#REF!</definedName>
    <definedName name="A5_G6047090">#REF!</definedName>
    <definedName name="A5_G6049090" localSheetId="21">#REF!</definedName>
    <definedName name="A5_G6049090">#REF!</definedName>
    <definedName name="A5_G604909D" localSheetId="21">#REF!</definedName>
    <definedName name="A5_G604909D">#REF!</definedName>
    <definedName name="A5_G604909Z" localSheetId="21">#REF!</definedName>
    <definedName name="A5_G604909Z">#REF!</definedName>
    <definedName name="A5_G6061090" localSheetId="21">#REF!</definedName>
    <definedName name="A5_G6061090">#REF!</definedName>
    <definedName name="A5_G6061090F" localSheetId="21">#REF!</definedName>
    <definedName name="A5_G6061090F">#REF!</definedName>
    <definedName name="A5_G606109D" localSheetId="21">#REF!</definedName>
    <definedName name="A5_G606109D">#REF!</definedName>
    <definedName name="A5_G6062090" localSheetId="21">#REF!</definedName>
    <definedName name="A5_G6062090">#REF!</definedName>
    <definedName name="A5_G6071010" localSheetId="21">#REF!</definedName>
    <definedName name="A5_G6071010">#REF!</definedName>
    <definedName name="A5_G607101D" localSheetId="21">#REF!</definedName>
    <definedName name="A5_G607101D">#REF!</definedName>
    <definedName name="A5_G607109D" localSheetId="21">#REF!</definedName>
    <definedName name="A5_G607109D">#REF!</definedName>
    <definedName name="A5_G6090000" localSheetId="21">#REF!</definedName>
    <definedName name="A5_G6090000">#REF!</definedName>
    <definedName name="A5_G6090089" localSheetId="21">#REF!</definedName>
    <definedName name="A5_G6090089">#REF!</definedName>
    <definedName name="A5_G6092086" localSheetId="21">#REF!</definedName>
    <definedName name="A5_G6092086">#REF!</definedName>
    <definedName name="A5_G6092087" localSheetId="21">#REF!</definedName>
    <definedName name="A5_G6092087">#REF!</definedName>
    <definedName name="A5_G6092090" localSheetId="21">#REF!</definedName>
    <definedName name="A5_G6092090">#REF!</definedName>
    <definedName name="A5_G6094090" localSheetId="21">#REF!</definedName>
    <definedName name="A5_G6094090">#REF!</definedName>
    <definedName name="A5_G6094091" localSheetId="21">#REF!</definedName>
    <definedName name="A5_G6094091">#REF!</definedName>
    <definedName name="A5_G60940DG" localSheetId="21">#REF!</definedName>
    <definedName name="A5_G60940DG">#REF!</definedName>
    <definedName name="A5_G60940DL" localSheetId="21">#REF!</definedName>
    <definedName name="A5_G60940DL">#REF!</definedName>
    <definedName name="A5_G6095010" localSheetId="21">#REF!</definedName>
    <definedName name="A5_G6095010">#REF!</definedName>
    <definedName name="A5_G6095090" localSheetId="21">#REF!</definedName>
    <definedName name="A5_G6095090">#REF!</definedName>
    <definedName name="A5_G6097010" localSheetId="21">#REF!</definedName>
    <definedName name="A5_G6097010">#REF!</definedName>
    <definedName name="A5_G6100005" localSheetId="21">#REF!</definedName>
    <definedName name="A5_G6100005">#REF!</definedName>
    <definedName name="A5_G6100030" localSheetId="21">#REF!</definedName>
    <definedName name="A5_G6100030">#REF!</definedName>
    <definedName name="A5_G6100035" localSheetId="21">#REF!</definedName>
    <definedName name="A5_G6100035">#REF!</definedName>
    <definedName name="A5_G6100054" localSheetId="21">#REF!</definedName>
    <definedName name="A5_G6100054">#REF!</definedName>
    <definedName name="A5_G6100055" localSheetId="21">#REF!</definedName>
    <definedName name="A5_G6100055">#REF!</definedName>
    <definedName name="A5_G6100060" localSheetId="21">#REF!</definedName>
    <definedName name="A5_G6100060">#REF!</definedName>
    <definedName name="A5_G6100061" localSheetId="21">#REF!</definedName>
    <definedName name="A5_G6100061">#REF!</definedName>
    <definedName name="A5_G6100062" localSheetId="21">#REF!</definedName>
    <definedName name="A5_G6100062">#REF!</definedName>
    <definedName name="A5_G6100063" localSheetId="21">#REF!</definedName>
    <definedName name="A5_G6100063">#REF!</definedName>
    <definedName name="A5_G6100064" localSheetId="21">#REF!</definedName>
    <definedName name="A5_G6100064">#REF!</definedName>
    <definedName name="A5_G6100071" localSheetId="21">#REF!</definedName>
    <definedName name="A5_G6100071">#REF!</definedName>
    <definedName name="A5_G6100078" localSheetId="21">#REF!</definedName>
    <definedName name="A5_G6100078">#REF!</definedName>
    <definedName name="A5_G6100079" localSheetId="21">#REF!</definedName>
    <definedName name="A5_G6100079">#REF!</definedName>
    <definedName name="A5_G6100089" localSheetId="21">#REF!</definedName>
    <definedName name="A5_G6100089">#REF!</definedName>
    <definedName name="A5_G6100090" localSheetId="21">#REF!</definedName>
    <definedName name="A5_G6100090">#REF!</definedName>
    <definedName name="A5_G6100100" localSheetId="21">#REF!</definedName>
    <definedName name="A5_G6100100">#REF!</definedName>
    <definedName name="A5_G6100140" localSheetId="21">#REF!</definedName>
    <definedName name="A5_G6100140">#REF!</definedName>
    <definedName name="A5_G610017E" localSheetId="21">#REF!</definedName>
    <definedName name="A5_G610017E">#REF!</definedName>
    <definedName name="A5_G610017Z" localSheetId="21">#REF!</definedName>
    <definedName name="A5_G610017Z">#REF!</definedName>
    <definedName name="A5_G6100200" localSheetId="21">#REF!</definedName>
    <definedName name="A5_G6100200">#REF!</definedName>
    <definedName name="A5_G610109D" localSheetId="21">#REF!</definedName>
    <definedName name="A5_G610109D">#REF!</definedName>
    <definedName name="A5_G610110D" localSheetId="21">#REF!</definedName>
    <definedName name="A5_G610110D">#REF!</definedName>
    <definedName name="A5_G6106090" localSheetId="21">#REF!</definedName>
    <definedName name="A5_G6106090">#REF!</definedName>
    <definedName name="A5_G6107055" localSheetId="21">#REF!</definedName>
    <definedName name="A5_G6107055">#REF!</definedName>
    <definedName name="A5_G6107084" localSheetId="21">#REF!</definedName>
    <definedName name="A5_G6107084">#REF!</definedName>
    <definedName name="A5_G6107099" localSheetId="21">#REF!</definedName>
    <definedName name="A5_G6107099">#REF!</definedName>
    <definedName name="A5_G6107106" localSheetId="21">#REF!</definedName>
    <definedName name="A5_G6107106">#REF!</definedName>
    <definedName name="A5_G6107108" localSheetId="21">#REF!</definedName>
    <definedName name="A5_G6107108">#REF!</definedName>
    <definedName name="A5_G6109210" localSheetId="21">#REF!</definedName>
    <definedName name="A5_G6109210">#REF!</definedName>
    <definedName name="A5_G6109300" localSheetId="21">#REF!</definedName>
    <definedName name="A5_G6109300">#REF!</definedName>
    <definedName name="A5_G6120090" localSheetId="21">#REF!</definedName>
    <definedName name="A5_G6120090">#REF!</definedName>
    <definedName name="A5_G6120094" localSheetId="21">#REF!</definedName>
    <definedName name="A5_G6120094">#REF!</definedName>
    <definedName name="A5_G6130070" localSheetId="21">#REF!</definedName>
    <definedName name="A5_G6130070">#REF!</definedName>
    <definedName name="A5_G6130080" localSheetId="21">#REF!</definedName>
    <definedName name="A5_G6130080">#REF!</definedName>
    <definedName name="A5_G6130085" localSheetId="21">#REF!</definedName>
    <definedName name="A5_G6130085">#REF!</definedName>
    <definedName name="A5_G6130090" localSheetId="21">#REF!</definedName>
    <definedName name="A5_G6130090">#REF!</definedName>
    <definedName name="A5_G6130096" localSheetId="21">#REF!</definedName>
    <definedName name="A5_G6130096">#REF!</definedName>
    <definedName name="A5_G6130097" localSheetId="21">#REF!</definedName>
    <definedName name="A5_G6130097">#REF!</definedName>
    <definedName name="A5_G6130098" localSheetId="21">#REF!</definedName>
    <definedName name="A5_G6130098">#REF!</definedName>
    <definedName name="A5_G6140010" localSheetId="21">#REF!</definedName>
    <definedName name="A5_G6140010">#REF!</definedName>
    <definedName name="A5_G6140030" localSheetId="21">#REF!</definedName>
    <definedName name="A5_G6140030">#REF!</definedName>
    <definedName name="A5_G6140090" localSheetId="21">#REF!</definedName>
    <definedName name="A5_G6140090">#REF!</definedName>
    <definedName name="A5_G6150090" localSheetId="21">#REF!</definedName>
    <definedName name="A5_G6150090">#REF!</definedName>
    <definedName name="A5_G6160080" localSheetId="21">#REF!</definedName>
    <definedName name="A5_G6160080">#REF!</definedName>
    <definedName name="A5_G6160090" localSheetId="21">#REF!</definedName>
    <definedName name="A5_G6160090">#REF!</definedName>
    <definedName name="A5_G6160091" localSheetId="21">#REF!</definedName>
    <definedName name="A5_G6160091">#REF!</definedName>
    <definedName name="A5_G6170090" localSheetId="21">#REF!</definedName>
    <definedName name="A5_G6170090">#REF!</definedName>
    <definedName name="A5_G6170093" localSheetId="21">#REF!</definedName>
    <definedName name="A5_G6170093">#REF!</definedName>
    <definedName name="A5_G6170094" localSheetId="21">#REF!</definedName>
    <definedName name="A5_G6170094">#REF!</definedName>
    <definedName name="A5_G6171090" localSheetId="21">#REF!</definedName>
    <definedName name="A5_G6171090">#REF!</definedName>
    <definedName name="A5_G6172090" localSheetId="21">#REF!</definedName>
    <definedName name="A5_G6172090">#REF!</definedName>
    <definedName name="A5_G6172093" localSheetId="21">#REF!</definedName>
    <definedName name="A5_G6172093">#REF!</definedName>
    <definedName name="A5_G6172094" localSheetId="21">#REF!</definedName>
    <definedName name="A5_G6172094">#REF!</definedName>
    <definedName name="A5_G6175010" localSheetId="21">#REF!</definedName>
    <definedName name="A5_G6175010">#REF!</definedName>
    <definedName name="A5_G6175020" localSheetId="21">#REF!</definedName>
    <definedName name="A5_G6175020">#REF!</definedName>
    <definedName name="A5_G6175035" localSheetId="21">#REF!</definedName>
    <definedName name="A5_G6175035">#REF!</definedName>
    <definedName name="A5_G6175040" localSheetId="21">#REF!</definedName>
    <definedName name="A5_G6175040">#REF!</definedName>
    <definedName name="A5_G6175070" localSheetId="21">#REF!</definedName>
    <definedName name="A5_G6175070">#REF!</definedName>
    <definedName name="A5_G6175075" localSheetId="21">#REF!</definedName>
    <definedName name="A5_G6175075">#REF!</definedName>
    <definedName name="A5_G6175080" localSheetId="21">#REF!</definedName>
    <definedName name="A5_G6175080">#REF!</definedName>
    <definedName name="A5_G6175090" localSheetId="21">#REF!</definedName>
    <definedName name="A5_G6175090">#REF!</definedName>
    <definedName name="A5_G6176090" localSheetId="21">#REF!</definedName>
    <definedName name="A5_G6176090">#REF!</definedName>
    <definedName name="A5_G6176100" localSheetId="21">#REF!</definedName>
    <definedName name="A5_G6176100">#REF!</definedName>
    <definedName name="A5_G6181090" localSheetId="21">#REF!</definedName>
    <definedName name="A5_G6181090">#REF!</definedName>
    <definedName name="A5_G6182090" localSheetId="21">#REF!</definedName>
    <definedName name="A5_G6182090">#REF!</definedName>
    <definedName name="A5_G6184090" localSheetId="21">#REF!</definedName>
    <definedName name="A5_G6184090">#REF!</definedName>
    <definedName name="A5_G6190090" localSheetId="21">#REF!</definedName>
    <definedName name="A5_G6190090">#REF!</definedName>
    <definedName name="A5_G6191090" localSheetId="21">#REF!</definedName>
    <definedName name="A5_G6191090">#REF!</definedName>
    <definedName name="A5_G6200090" localSheetId="21">#REF!</definedName>
    <definedName name="A5_G6200090">#REF!</definedName>
    <definedName name="A5_G6202010" localSheetId="21">#REF!</definedName>
    <definedName name="A5_G6202010">#REF!</definedName>
    <definedName name="A5_G6202020" localSheetId="21">#REF!</definedName>
    <definedName name="A5_G6202020">#REF!</definedName>
    <definedName name="A5_G6202030" localSheetId="21">#REF!</definedName>
    <definedName name="A5_G6202030">#REF!</definedName>
    <definedName name="A5_G6202040" localSheetId="21">#REF!</definedName>
    <definedName name="A5_G6202040">#REF!</definedName>
    <definedName name="A5_G6202050" localSheetId="21">#REF!</definedName>
    <definedName name="A5_G6202050">#REF!</definedName>
    <definedName name="A5_G6202060" localSheetId="21">#REF!</definedName>
    <definedName name="A5_G6202060">#REF!</definedName>
    <definedName name="A5_G6202085" localSheetId="21">#REF!</definedName>
    <definedName name="A5_G6202085">#REF!</definedName>
    <definedName name="A5_G6202090" localSheetId="21">#REF!</definedName>
    <definedName name="A5_G6202090">#REF!</definedName>
    <definedName name="A5_G6203090" localSheetId="21">#REF!</definedName>
    <definedName name="A5_G6203090">#REF!</definedName>
    <definedName name="A5_G6203095" localSheetId="21">#REF!</definedName>
    <definedName name="A5_G6203095">#REF!</definedName>
    <definedName name="A5_G6204010" localSheetId="21">#REF!</definedName>
    <definedName name="A5_G6204010">#REF!</definedName>
    <definedName name="A5_G6206090" localSheetId="21">#REF!</definedName>
    <definedName name="A5_G6206090">#REF!</definedName>
    <definedName name="A5_G6208010" localSheetId="21">#REF!</definedName>
    <definedName name="A5_G6208010">#REF!</definedName>
    <definedName name="A5_G6208015" localSheetId="21">#REF!</definedName>
    <definedName name="A5_G6208015">#REF!</definedName>
    <definedName name="A5_G6220090" localSheetId="21">#REF!</definedName>
    <definedName name="A5_G6220090">#REF!</definedName>
    <definedName name="A5_G6230090" localSheetId="21">#REF!</definedName>
    <definedName name="A5_G6230090">#REF!</definedName>
    <definedName name="A5_G6241010" localSheetId="21">#REF!</definedName>
    <definedName name="A5_G6241010">#REF!</definedName>
    <definedName name="A5_G6241020" localSheetId="21">#REF!</definedName>
    <definedName name="A5_G6241020">#REF!</definedName>
    <definedName name="A5_G6250090" localSheetId="21">#REF!</definedName>
    <definedName name="A5_G6250090">#REF!</definedName>
    <definedName name="A5_G6250095" localSheetId="21">#REF!</definedName>
    <definedName name="A5_G6250095">#REF!</definedName>
    <definedName name="A5_G6260002" localSheetId="21">#REF!</definedName>
    <definedName name="A5_G6260002">#REF!</definedName>
    <definedName name="A5_G6260004" localSheetId="21">#REF!</definedName>
    <definedName name="A5_G6260004">#REF!</definedName>
    <definedName name="A5_G6260005" localSheetId="21">#REF!</definedName>
    <definedName name="A5_G6260005">#REF!</definedName>
    <definedName name="A5_G6260007" localSheetId="21">#REF!</definedName>
    <definedName name="A5_G6260007">#REF!</definedName>
    <definedName name="A5_G6260010" localSheetId="21">#REF!</definedName>
    <definedName name="A5_G6260010">#REF!</definedName>
    <definedName name="A5_G6260012" localSheetId="21">#REF!</definedName>
    <definedName name="A5_G6260012">#REF!</definedName>
    <definedName name="A5_G6260016" localSheetId="21">#REF!</definedName>
    <definedName name="A5_G6260016">#REF!</definedName>
    <definedName name="A5_G6260018" localSheetId="21">#REF!</definedName>
    <definedName name="A5_G6260018">#REF!</definedName>
    <definedName name="A5_G6260020" localSheetId="21">#REF!</definedName>
    <definedName name="A5_G6260020">#REF!</definedName>
    <definedName name="A5_G6260021" localSheetId="21">#REF!</definedName>
    <definedName name="A5_G6260021">#REF!</definedName>
    <definedName name="A5_G6260026" localSheetId="21">#REF!</definedName>
    <definedName name="A5_G6260026">#REF!</definedName>
    <definedName name="A5_G6260030" localSheetId="21">#REF!</definedName>
    <definedName name="A5_G6260030">#REF!</definedName>
    <definedName name="A5_G6260031" localSheetId="21">#REF!</definedName>
    <definedName name="A5_G6260031">#REF!</definedName>
    <definedName name="A5_G6260032" localSheetId="21">#REF!</definedName>
    <definedName name="A5_G6260032">#REF!</definedName>
    <definedName name="A5_G6260033" localSheetId="21">#REF!</definedName>
    <definedName name="A5_G6260033">#REF!</definedName>
    <definedName name="A5_G6260034" localSheetId="21">#REF!</definedName>
    <definedName name="A5_G6260034">#REF!</definedName>
    <definedName name="A5_G6260035" localSheetId="21">#REF!</definedName>
    <definedName name="A5_G6260035">#REF!</definedName>
    <definedName name="A5_G6260036" localSheetId="21">#REF!</definedName>
    <definedName name="A5_G6260036">#REF!</definedName>
    <definedName name="A5_G6260038" localSheetId="21">#REF!</definedName>
    <definedName name="A5_G6260038">#REF!</definedName>
    <definedName name="A5_G6260040" localSheetId="21">#REF!</definedName>
    <definedName name="A5_G6260040">#REF!</definedName>
    <definedName name="A5_G6260041" localSheetId="21">#REF!</definedName>
    <definedName name="A5_G6260041">#REF!</definedName>
    <definedName name="A5_G6260045" localSheetId="21">#REF!</definedName>
    <definedName name="A5_G6260045">#REF!</definedName>
    <definedName name="A5_G6260050" localSheetId="21">#REF!</definedName>
    <definedName name="A5_G6260050">#REF!</definedName>
    <definedName name="A5_G6260052" localSheetId="21">#REF!</definedName>
    <definedName name="A5_G6260052">#REF!</definedName>
    <definedName name="A5_G6260054" localSheetId="21">#REF!</definedName>
    <definedName name="A5_G6260054">#REF!</definedName>
    <definedName name="A5_G6260056" localSheetId="21">#REF!</definedName>
    <definedName name="A5_G6260056">#REF!</definedName>
    <definedName name="A5_G6260058" localSheetId="21">#REF!</definedName>
    <definedName name="A5_G6260058">#REF!</definedName>
    <definedName name="A5_G6260064" localSheetId="21">#REF!</definedName>
    <definedName name="A5_G6260064">#REF!</definedName>
    <definedName name="A5_G6260068" localSheetId="21">#REF!</definedName>
    <definedName name="A5_G6260068">#REF!</definedName>
    <definedName name="A5_G6260092" localSheetId="21">#REF!</definedName>
    <definedName name="A5_G6260092">#REF!</definedName>
    <definedName name="A5_G6260094" localSheetId="21">#REF!</definedName>
    <definedName name="A5_G6260094">#REF!</definedName>
    <definedName name="A5_G6260096" localSheetId="21">#REF!</definedName>
    <definedName name="A5_G6260096">#REF!</definedName>
    <definedName name="A5_G6260097" localSheetId="21">#REF!</definedName>
    <definedName name="A5_G6260097">#REF!</definedName>
    <definedName name="A5_G6260200" localSheetId="21">#REF!</definedName>
    <definedName name="A5_G6260200">#REF!</definedName>
    <definedName name="A5_G6260205" localSheetId="21">#REF!</definedName>
    <definedName name="A5_G6260205">#REF!</definedName>
    <definedName name="A5_G6260210" localSheetId="21">#REF!</definedName>
    <definedName name="A5_G6260210">#REF!</definedName>
    <definedName name="A5_G6260220" localSheetId="21">#REF!</definedName>
    <definedName name="A5_G6260220">#REF!</definedName>
    <definedName name="A5_G6260221" localSheetId="21">#REF!</definedName>
    <definedName name="A5_G6260221">#REF!</definedName>
    <definedName name="A5_G6260225" localSheetId="21">#REF!</definedName>
    <definedName name="A5_G6260225">#REF!</definedName>
    <definedName name="A5_G6260230" localSheetId="21">#REF!</definedName>
    <definedName name="A5_G6260230">#REF!</definedName>
    <definedName name="A5_G6260300" localSheetId="21">#REF!</definedName>
    <definedName name="A5_G6260300">#REF!</definedName>
    <definedName name="A5_G6260301" localSheetId="21">#REF!</definedName>
    <definedName name="A5_G6260301">#REF!</definedName>
    <definedName name="A5_G6260302" localSheetId="21">#REF!</definedName>
    <definedName name="A5_G6260302">#REF!</definedName>
    <definedName name="A5_G6260303" localSheetId="21">#REF!</definedName>
    <definedName name="A5_G6260303">#REF!</definedName>
    <definedName name="A5_G6260410" localSheetId="21">#REF!</definedName>
    <definedName name="A5_G6260410">#REF!</definedName>
    <definedName name="A5_G6260435" localSheetId="21">#REF!</definedName>
    <definedName name="A5_G6260435">#REF!</definedName>
    <definedName name="A5_G6260455" localSheetId="21">#REF!</definedName>
    <definedName name="A5_G6260455">#REF!</definedName>
    <definedName name="A5_G6260465" localSheetId="21">#REF!</definedName>
    <definedName name="A5_G6260465">#REF!</definedName>
    <definedName name="A5_G6260515" localSheetId="21">#REF!</definedName>
    <definedName name="A5_G6260515">#REF!</definedName>
    <definedName name="A5_G6260992" localSheetId="21">#REF!</definedName>
    <definedName name="A5_G6260992">#REF!</definedName>
    <definedName name="A5_G6260993" localSheetId="21">#REF!</definedName>
    <definedName name="A5_G6260993">#REF!</definedName>
    <definedName name="A5_G6260999" localSheetId="21">#REF!</definedName>
    <definedName name="A5_G6260999">#REF!</definedName>
    <definedName name="A5_G626409D" localSheetId="21">#REF!</definedName>
    <definedName name="A5_G626409D">#REF!</definedName>
    <definedName name="A5_G6266020" localSheetId="21">#REF!</definedName>
    <definedName name="A5_G6266020">#REF!</definedName>
    <definedName name="A5_G6268050" localSheetId="21">#REF!</definedName>
    <definedName name="A5_G6268050">#REF!</definedName>
    <definedName name="A5_G6268051" localSheetId="21">#REF!</definedName>
    <definedName name="A5_G6268051">#REF!</definedName>
    <definedName name="A5_G6268090" localSheetId="21">#REF!</definedName>
    <definedName name="A5_G6268090">#REF!</definedName>
    <definedName name="A5_G6268100" localSheetId="21">#REF!</definedName>
    <definedName name="A5_G6268100">#REF!</definedName>
    <definedName name="A5_G6268120" localSheetId="21">#REF!</definedName>
    <definedName name="A5_G6268120">#REF!</definedName>
    <definedName name="A5_G6268130" localSheetId="21">#REF!</definedName>
    <definedName name="A5_G6268130">#REF!</definedName>
    <definedName name="A5_G6268150" localSheetId="21">#REF!</definedName>
    <definedName name="A5_G6268150">#REF!</definedName>
    <definedName name="A5_G626F107" localSheetId="21">#REF!</definedName>
    <definedName name="A5_G626F107">#REF!</definedName>
    <definedName name="A5_G700010" localSheetId="21">#REF!</definedName>
    <definedName name="A5_G700010">#REF!</definedName>
    <definedName name="A5_G702010" localSheetId="21">#REF!</definedName>
    <definedName name="A5_G702010">#REF!</definedName>
    <definedName name="A5_G702050" localSheetId="21">#REF!</definedName>
    <definedName name="A5_G702050">#REF!</definedName>
    <definedName name="A5_G702070" localSheetId="21">#REF!</definedName>
    <definedName name="A5_G702070">#REF!</definedName>
    <definedName name="A5_G704010" localSheetId="21">#REF!</definedName>
    <definedName name="A5_G704010">#REF!</definedName>
    <definedName name="A5_G704020" localSheetId="21">#REF!</definedName>
    <definedName name="A5_G704020">#REF!</definedName>
    <definedName name="A5_G704030" localSheetId="21">#REF!</definedName>
    <definedName name="A5_G704030">#REF!</definedName>
    <definedName name="A5_G704031" localSheetId="21">#REF!</definedName>
    <definedName name="A5_G704031">#REF!</definedName>
    <definedName name="A5_G704034" localSheetId="21">#REF!</definedName>
    <definedName name="A5_G704034">#REF!</definedName>
    <definedName name="A5_G704040" localSheetId="21">#REF!</definedName>
    <definedName name="A5_G704040">#REF!</definedName>
    <definedName name="A5_G704090" localSheetId="21">#REF!</definedName>
    <definedName name="A5_G704090">#REF!</definedName>
    <definedName name="A5_G708010" localSheetId="21">#REF!</definedName>
    <definedName name="A5_G708010">#REF!</definedName>
    <definedName name="A5_G708020" localSheetId="21">#REF!</definedName>
    <definedName name="A5_G708020">#REF!</definedName>
    <definedName name="A5_G708030" localSheetId="21">#REF!</definedName>
    <definedName name="A5_G708030">#REF!</definedName>
    <definedName name="A5_G708050" localSheetId="21">#REF!</definedName>
    <definedName name="A5_G708050">#REF!</definedName>
    <definedName name="A5_G708060" localSheetId="21">#REF!</definedName>
    <definedName name="A5_G708060">#REF!</definedName>
    <definedName name="A5_G708062" localSheetId="21">#REF!</definedName>
    <definedName name="A5_G708062">#REF!</definedName>
    <definedName name="A5_G708070" localSheetId="21">#REF!</definedName>
    <definedName name="A5_G708070">#REF!</definedName>
    <definedName name="A5_G708080" localSheetId="21">#REF!</definedName>
    <definedName name="A5_G708080">#REF!</definedName>
    <definedName name="A5_G708085" localSheetId="21">#REF!</definedName>
    <definedName name="A5_G708085">#REF!</definedName>
    <definedName name="A5_G708115" localSheetId="21">#REF!</definedName>
    <definedName name="A5_G708115">#REF!</definedName>
    <definedName name="A5_G708120" localSheetId="21">#REF!</definedName>
    <definedName name="A5_G708120">#REF!</definedName>
    <definedName name="A5_G708130" localSheetId="21">#REF!</definedName>
    <definedName name="A5_G708130">#REF!</definedName>
    <definedName name="A5_G708140" localSheetId="21">#REF!</definedName>
    <definedName name="A5_G708140">#REF!</definedName>
    <definedName name="A5_G708160" localSheetId="21">#REF!</definedName>
    <definedName name="A5_G708160">#REF!</definedName>
    <definedName name="A5_G708165" localSheetId="21">#REF!</definedName>
    <definedName name="A5_G708165">#REF!</definedName>
    <definedName name="A5_G708230" localSheetId="21">#REF!</definedName>
    <definedName name="A5_G708230">#REF!</definedName>
    <definedName name="A5_G708240" localSheetId="21">#REF!</definedName>
    <definedName name="A5_G708240">#REF!</definedName>
    <definedName name="A5_G708280" localSheetId="21">#REF!</definedName>
    <definedName name="A5_G708280">#REF!</definedName>
    <definedName name="A5_G711998" localSheetId="21">#REF!</definedName>
    <definedName name="A5_G711998">#REF!</definedName>
    <definedName name="A5_G711999" localSheetId="21">#REF!</definedName>
    <definedName name="A5_G711999">#REF!</definedName>
    <definedName name="A5_G712015" localSheetId="21">#REF!</definedName>
    <definedName name="A5_G712015">#REF!</definedName>
    <definedName name="A5_G712020" localSheetId="21">#REF!</definedName>
    <definedName name="A5_G712020">#REF!</definedName>
    <definedName name="A5_G712031" localSheetId="21">#REF!</definedName>
    <definedName name="A5_G712031">#REF!</definedName>
    <definedName name="A5_G712040" localSheetId="21">#REF!</definedName>
    <definedName name="A5_G712040">#REF!</definedName>
    <definedName name="A5_G717010" localSheetId="21">#REF!</definedName>
    <definedName name="A5_G717010">#REF!</definedName>
    <definedName name="A5_G717020" localSheetId="21">#REF!</definedName>
    <definedName name="A5_G717020">#REF!</definedName>
    <definedName name="A5_G717025" localSheetId="21">#REF!</definedName>
    <definedName name="A5_G717025">#REF!</definedName>
    <definedName name="A5_G717510" localSheetId="21">#REF!</definedName>
    <definedName name="A5_G717510">#REF!</definedName>
    <definedName name="A5_G717520" localSheetId="21">#REF!</definedName>
    <definedName name="A5_G717520">#REF!</definedName>
    <definedName name="A5_G717545" localSheetId="21">#REF!</definedName>
    <definedName name="A5_G717545">#REF!</definedName>
    <definedName name="A5_G717550" localSheetId="21">#REF!</definedName>
    <definedName name="A5_G717550">#REF!</definedName>
    <definedName name="A5_G720020" localSheetId="21">#REF!</definedName>
    <definedName name="A5_G720020">#REF!</definedName>
    <definedName name="A5_G720040" localSheetId="21">#REF!</definedName>
    <definedName name="A5_G720040">#REF!</definedName>
    <definedName name="A5_G722010" localSheetId="21">#REF!</definedName>
    <definedName name="A5_G722010">#REF!</definedName>
    <definedName name="A5_G722020" localSheetId="21">#REF!</definedName>
    <definedName name="A5_G722020">#REF!</definedName>
    <definedName name="A5_G722080" localSheetId="21">#REF!</definedName>
    <definedName name="A5_G722080">#REF!</definedName>
    <definedName name="A5_G722110" localSheetId="21">#REF!</definedName>
    <definedName name="A5_G722110">#REF!</definedName>
    <definedName name="A5_G722120" localSheetId="21">#REF!</definedName>
    <definedName name="A5_G722120">#REF!</definedName>
    <definedName name="A5_G722130" localSheetId="21">#REF!</definedName>
    <definedName name="A5_G722130">#REF!</definedName>
    <definedName name="A5_G722131" localSheetId="21">#REF!</definedName>
    <definedName name="A5_G722131">#REF!</definedName>
    <definedName name="A5_G722135" localSheetId="21">#REF!</definedName>
    <definedName name="A5_G722135">#REF!</definedName>
    <definedName name="A5_G722140" localSheetId="21">#REF!</definedName>
    <definedName name="A5_G722140">#REF!</definedName>
    <definedName name="A5_G722150" localSheetId="21">#REF!</definedName>
    <definedName name="A5_G722150">#REF!</definedName>
    <definedName name="A5_G722160" localSheetId="21">#REF!</definedName>
    <definedName name="A5_G722160">#REF!</definedName>
    <definedName name="A5_G722170" localSheetId="21">#REF!</definedName>
    <definedName name="A5_G722170">#REF!</definedName>
    <definedName name="A5_G722181" localSheetId="21">#REF!</definedName>
    <definedName name="A5_G722181">#REF!</definedName>
    <definedName name="A5_G722190" localSheetId="21">#REF!</definedName>
    <definedName name="A5_G722190">#REF!</definedName>
    <definedName name="A5_G722200" localSheetId="21">#REF!</definedName>
    <definedName name="A5_G722200">#REF!</definedName>
    <definedName name="A5_G722205" localSheetId="21">#REF!</definedName>
    <definedName name="A5_G722205">#REF!</definedName>
    <definedName name="A5_H1000090" localSheetId="21">#REF!</definedName>
    <definedName name="A5_H1000090">#REF!</definedName>
    <definedName name="A5_H1000091" localSheetId="21">#REF!</definedName>
    <definedName name="A5_H1000091">#REF!</definedName>
    <definedName name="A5_H100030" localSheetId="21">#REF!</definedName>
    <definedName name="A5_H100030">#REF!</definedName>
    <definedName name="A5_H100040" localSheetId="21">#REF!</definedName>
    <definedName name="A5_H100040">#REF!</definedName>
    <definedName name="A5_H100510" localSheetId="21">#REF!</definedName>
    <definedName name="A5_H100510">#REF!</definedName>
    <definedName name="A5_H100520" localSheetId="21">#REF!</definedName>
    <definedName name="A5_H100520">#REF!</definedName>
    <definedName name="A5_H100540" localSheetId="21">#REF!</definedName>
    <definedName name="A5_H100540">#REF!</definedName>
    <definedName name="A5_H101990" localSheetId="21">#REF!</definedName>
    <definedName name="A5_H101990">#REF!</definedName>
    <definedName name="A5_H102000" localSheetId="21">#REF!</definedName>
    <definedName name="A5_H102000">#REF!</definedName>
    <definedName name="A5_H102010" localSheetId="21">#REF!</definedName>
    <definedName name="A5_H102010">#REF!</definedName>
    <definedName name="A5_H102011" localSheetId="21">#REF!</definedName>
    <definedName name="A5_H102011">#REF!</definedName>
    <definedName name="A5_H102017" localSheetId="21">#REF!</definedName>
    <definedName name="A5_H102017">#REF!</definedName>
    <definedName name="A5_H102018" localSheetId="21">#REF!</definedName>
    <definedName name="A5_H102018">#REF!</definedName>
    <definedName name="A5_H102021" localSheetId="21">#REF!</definedName>
    <definedName name="A5_H102021">#REF!</definedName>
    <definedName name="A5_H102050" localSheetId="21">#REF!</definedName>
    <definedName name="A5_H102050">#REF!</definedName>
    <definedName name="A5_H102116" localSheetId="21">#REF!</definedName>
    <definedName name="A5_H102116">#REF!</definedName>
    <definedName name="A5_H102371" localSheetId="21">#REF!</definedName>
    <definedName name="A5_H102371">#REF!</definedName>
    <definedName name="A5_H102372" localSheetId="21">#REF!</definedName>
    <definedName name="A5_H102372">#REF!</definedName>
    <definedName name="A5_H102376" localSheetId="21">#REF!</definedName>
    <definedName name="A5_H102376">#REF!</definedName>
    <definedName name="A5_H102377" localSheetId="21">#REF!</definedName>
    <definedName name="A5_H102377">#REF!</definedName>
    <definedName name="A5_H102379" localSheetId="21">#REF!</definedName>
    <definedName name="A5_H102379">#REF!</definedName>
    <definedName name="A5_H102380" localSheetId="21">#REF!</definedName>
    <definedName name="A5_H102380">#REF!</definedName>
    <definedName name="A5_H102534" localSheetId="21">#REF!</definedName>
    <definedName name="A5_H102534">#REF!</definedName>
    <definedName name="A5_H102536" localSheetId="21">#REF!</definedName>
    <definedName name="A5_H102536">#REF!</definedName>
    <definedName name="A5_H102651" localSheetId="21">#REF!</definedName>
    <definedName name="A5_H102651">#REF!</definedName>
    <definedName name="A5_H102710" localSheetId="21">#REF!</definedName>
    <definedName name="A5_H102710">#REF!</definedName>
    <definedName name="A5_H102813" localSheetId="21">#REF!</definedName>
    <definedName name="A5_H102813">#REF!</definedName>
    <definedName name="A5_H102961" localSheetId="21">#REF!</definedName>
    <definedName name="A5_H102961">#REF!</definedName>
    <definedName name="A5_H111999" localSheetId="21">#REF!</definedName>
    <definedName name="A5_H111999">#REF!</definedName>
    <definedName name="A5_H114010" localSheetId="21">#REF!</definedName>
    <definedName name="A5_H114010">#REF!</definedName>
    <definedName name="A5_H114015" localSheetId="21">#REF!</definedName>
    <definedName name="A5_H114015">#REF!</definedName>
    <definedName name="A5_H116010" localSheetId="21">#REF!</definedName>
    <definedName name="A5_H116010">#REF!</definedName>
    <definedName name="A5_H116020" localSheetId="21">#REF!</definedName>
    <definedName name="A5_H116020">#REF!</definedName>
    <definedName name="A5_H118010" localSheetId="21">#REF!</definedName>
    <definedName name="A5_H118010">#REF!</definedName>
    <definedName name="A5_H120001" localSheetId="21">#REF!</definedName>
    <definedName name="A5_H120001">#REF!</definedName>
    <definedName name="A5_H1200090" localSheetId="21">#REF!</definedName>
    <definedName name="A5_H1200090">#REF!</definedName>
    <definedName name="A5_H120010" localSheetId="21">#REF!</definedName>
    <definedName name="A5_H120010">#REF!</definedName>
    <definedName name="A5_H121018" localSheetId="21">#REF!</definedName>
    <definedName name="A5_H121018">#REF!</definedName>
    <definedName name="A5_H121019" localSheetId="21">#REF!</definedName>
    <definedName name="A5_H121019">#REF!</definedName>
    <definedName name="A5_H121020" localSheetId="21">#REF!</definedName>
    <definedName name="A5_H121020">#REF!</definedName>
    <definedName name="A5_H121022" localSheetId="21">#REF!</definedName>
    <definedName name="A5_H121022">#REF!</definedName>
    <definedName name="A5_H121023" localSheetId="21">#REF!</definedName>
    <definedName name="A5_H121023">#REF!</definedName>
    <definedName name="A5_H121030" localSheetId="21">#REF!</definedName>
    <definedName name="A5_H121030">#REF!</definedName>
    <definedName name="A5_H121040" localSheetId="21">#REF!</definedName>
    <definedName name="A5_H121040">#REF!</definedName>
    <definedName name="A5_H121042" localSheetId="21">#REF!</definedName>
    <definedName name="A5_H121042">#REF!</definedName>
    <definedName name="A5_H121045" localSheetId="21">#REF!</definedName>
    <definedName name="A5_H121045">#REF!</definedName>
    <definedName name="A5_H121049" localSheetId="21">#REF!</definedName>
    <definedName name="A5_H121049">#REF!</definedName>
    <definedName name="A5_H121050" localSheetId="21">#REF!</definedName>
    <definedName name="A5_H121050">#REF!</definedName>
    <definedName name="A5_H121055" localSheetId="21">#REF!</definedName>
    <definedName name="A5_H121055">#REF!</definedName>
    <definedName name="A5_H121060" localSheetId="21">#REF!</definedName>
    <definedName name="A5_H121060">#REF!</definedName>
    <definedName name="A5_H121061" localSheetId="21">#REF!</definedName>
    <definedName name="A5_H121061">#REF!</definedName>
    <definedName name="A5_H121063" localSheetId="21">#REF!</definedName>
    <definedName name="A5_H121063">#REF!</definedName>
    <definedName name="A5_H121064" localSheetId="21">#REF!</definedName>
    <definedName name="A5_H121064">#REF!</definedName>
    <definedName name="A5_H121065" localSheetId="21">#REF!</definedName>
    <definedName name="A5_H121065">#REF!</definedName>
    <definedName name="A5_H121068" localSheetId="21">#REF!</definedName>
    <definedName name="A5_H121068">#REF!</definedName>
    <definedName name="A5_H121070" localSheetId="21">#REF!</definedName>
    <definedName name="A5_H121070">#REF!</definedName>
    <definedName name="A5_H121072" localSheetId="21">#REF!</definedName>
    <definedName name="A5_H121072">#REF!</definedName>
    <definedName name="A5_H121080" localSheetId="21">#REF!</definedName>
    <definedName name="A5_H121080">#REF!</definedName>
    <definedName name="A5_H121081" localSheetId="21">#REF!</definedName>
    <definedName name="A5_H121081">#REF!</definedName>
    <definedName name="A5_H121082" localSheetId="21">#REF!</definedName>
    <definedName name="A5_H121082">#REF!</definedName>
    <definedName name="A5_H121083" localSheetId="21">#REF!</definedName>
    <definedName name="A5_H121083">#REF!</definedName>
    <definedName name="A5_H121084" localSheetId="21">#REF!</definedName>
    <definedName name="A5_H121084">#REF!</definedName>
    <definedName name="A5_H121085" localSheetId="21">#REF!</definedName>
    <definedName name="A5_H121085">#REF!</definedName>
    <definedName name="A5_H121086" localSheetId="21">#REF!</definedName>
    <definedName name="A5_H121086">#REF!</definedName>
    <definedName name="A5_H121090" localSheetId="21">#REF!</definedName>
    <definedName name="A5_H121090">#REF!</definedName>
    <definedName name="A5_H121140" localSheetId="21">#REF!</definedName>
    <definedName name="A5_H121140">#REF!</definedName>
    <definedName name="A5_H121155" localSheetId="21">#REF!</definedName>
    <definedName name="A5_H121155">#REF!</definedName>
    <definedName name="A5_H121156" localSheetId="21">#REF!</definedName>
    <definedName name="A5_H121156">#REF!</definedName>
    <definedName name="A5_H121160" localSheetId="21">#REF!</definedName>
    <definedName name="A5_H121160">#REF!</definedName>
    <definedName name="A5_H121200" localSheetId="21">#REF!</definedName>
    <definedName name="A5_H121200">#REF!</definedName>
    <definedName name="A5_H121205" localSheetId="21">#REF!</definedName>
    <definedName name="A5_H121205">#REF!</definedName>
    <definedName name="A5_H121995" localSheetId="21">#REF!</definedName>
    <definedName name="A5_H121995">#REF!</definedName>
    <definedName name="A5_H121997" localSheetId="21">#REF!</definedName>
    <definedName name="A5_H121997">#REF!</definedName>
    <definedName name="A5_H121998" localSheetId="21">#REF!</definedName>
    <definedName name="A5_H121998">#REF!</definedName>
    <definedName name="A5_H121999" localSheetId="21">#REF!</definedName>
    <definedName name="A5_H121999">#REF!</definedName>
    <definedName name="A5_H123010" localSheetId="21">#REF!</definedName>
    <definedName name="A5_H123010">#REF!</definedName>
    <definedName name="A5_H123030" localSheetId="21">#REF!</definedName>
    <definedName name="A5_H123030">#REF!</definedName>
    <definedName name="A5_H123040" localSheetId="21">#REF!</definedName>
    <definedName name="A5_H123040">#REF!</definedName>
    <definedName name="A5_H123050" localSheetId="21">#REF!</definedName>
    <definedName name="A5_H123050">#REF!</definedName>
    <definedName name="A5_H124030" localSheetId="21">#REF!</definedName>
    <definedName name="A5_H124030">#REF!</definedName>
    <definedName name="A5_H124035" localSheetId="21">#REF!</definedName>
    <definedName name="A5_H124035">#REF!</definedName>
    <definedName name="A5_H124050" localSheetId="21">#REF!</definedName>
    <definedName name="A5_H124050">#REF!</definedName>
    <definedName name="A5_H124060" localSheetId="21">#REF!</definedName>
    <definedName name="A5_H124060">#REF!</definedName>
    <definedName name="A5_H124083" localSheetId="21">#REF!</definedName>
    <definedName name="A5_H124083">#REF!</definedName>
    <definedName name="A5_H126010" localSheetId="21">#REF!</definedName>
    <definedName name="A5_H126010">#REF!</definedName>
    <definedName name="A5_H126030" localSheetId="21">#REF!</definedName>
    <definedName name="A5_H126030">#REF!</definedName>
    <definedName name="A5_H126040" localSheetId="21">#REF!</definedName>
    <definedName name="A5_H126040">#REF!</definedName>
    <definedName name="A5_H126045" localSheetId="21">#REF!</definedName>
    <definedName name="A5_H126045">#REF!</definedName>
    <definedName name="A5_H127010" localSheetId="21">#REF!</definedName>
    <definedName name="A5_H127010">#REF!</definedName>
    <definedName name="A5_H1290090" localSheetId="21">#REF!</definedName>
    <definedName name="A5_H1290090">#REF!</definedName>
    <definedName name="A5_H129010" localSheetId="21">#REF!</definedName>
    <definedName name="A5_H129010">#REF!</definedName>
    <definedName name="A5_H133020" localSheetId="21">#REF!</definedName>
    <definedName name="A5_H133020">#REF!</definedName>
    <definedName name="A5_H133999" localSheetId="21">#REF!</definedName>
    <definedName name="A5_H133999">#REF!</definedName>
    <definedName name="A5_H134999" localSheetId="21">#REF!</definedName>
    <definedName name="A5_H134999">#REF!</definedName>
    <definedName name="A5_H135010" localSheetId="21">#REF!</definedName>
    <definedName name="A5_H135010">#REF!</definedName>
    <definedName name="A5_H135050" localSheetId="21">#REF!</definedName>
    <definedName name="A5_H135050">#REF!</definedName>
    <definedName name="A5_H135060" localSheetId="21">#REF!</definedName>
    <definedName name="A5_H135060">#REF!</definedName>
    <definedName name="A5_H136010" localSheetId="21">#REF!</definedName>
    <definedName name="A5_H136010">#REF!</definedName>
    <definedName name="A5_H137010" localSheetId="21">#REF!</definedName>
    <definedName name="A5_H137010">#REF!</definedName>
    <definedName name="A5_H137011" localSheetId="21">#REF!</definedName>
    <definedName name="A5_H137011">#REF!</definedName>
    <definedName name="A5_H137012" localSheetId="21">#REF!</definedName>
    <definedName name="A5_H137012">#REF!</definedName>
    <definedName name="A5_H137015" localSheetId="21">#REF!</definedName>
    <definedName name="A5_H137015">#REF!</definedName>
    <definedName name="A5_H138010" localSheetId="21">#REF!</definedName>
    <definedName name="A5_H138010">#REF!</definedName>
    <definedName name="A5_H138999" localSheetId="21">#REF!</definedName>
    <definedName name="A5_H138999">#REF!</definedName>
    <definedName name="A5_H139010" localSheetId="21">#REF!</definedName>
    <definedName name="A5_H139010">#REF!</definedName>
    <definedName name="A5_H1400090" localSheetId="21">#REF!</definedName>
    <definedName name="A5_H1400090">#REF!</definedName>
    <definedName name="A5_H141020" localSheetId="21">#REF!</definedName>
    <definedName name="A5_H141020">#REF!</definedName>
    <definedName name="A5_H141050" localSheetId="21">#REF!</definedName>
    <definedName name="A5_H141050">#REF!</definedName>
    <definedName name="A5_H143030" localSheetId="21">#REF!</definedName>
    <definedName name="A5_H143030">#REF!</definedName>
    <definedName name="A5_H143040" localSheetId="21">#REF!</definedName>
    <definedName name="A5_H143040">#REF!</definedName>
    <definedName name="A5_H144010" localSheetId="21">#REF!</definedName>
    <definedName name="A5_H144010">#REF!</definedName>
    <definedName name="A5_H144020" localSheetId="21">#REF!</definedName>
    <definedName name="A5_H144020">#REF!</definedName>
    <definedName name="A5_H144030" localSheetId="21">#REF!</definedName>
    <definedName name="A5_H144030">#REF!</definedName>
    <definedName name="A5_H146020" localSheetId="21">#REF!</definedName>
    <definedName name="A5_H146020">#REF!</definedName>
    <definedName name="A5_H147015" localSheetId="21">#REF!</definedName>
    <definedName name="A5_H147015">#REF!</definedName>
    <definedName name="A5_H147025" localSheetId="21">#REF!</definedName>
    <definedName name="A5_H147025">#REF!</definedName>
    <definedName name="A5_H147026" localSheetId="21">#REF!</definedName>
    <definedName name="A5_H147026">#REF!</definedName>
    <definedName name="A5_H147040" localSheetId="21">#REF!</definedName>
    <definedName name="A5_H147040">#REF!</definedName>
    <definedName name="A5_H147041" localSheetId="21">#REF!</definedName>
    <definedName name="A5_H147041">#REF!</definedName>
    <definedName name="A5_H147060" localSheetId="21">#REF!</definedName>
    <definedName name="A5_H147060">#REF!</definedName>
    <definedName name="A5_H148010" localSheetId="21">#REF!</definedName>
    <definedName name="A5_H148010">#REF!</definedName>
    <definedName name="A5_H150100" localSheetId="21">#REF!</definedName>
    <definedName name="A5_H150100">#REF!</definedName>
    <definedName name="A5_H151010" localSheetId="21">#REF!</definedName>
    <definedName name="A5_H151010">#REF!</definedName>
    <definedName name="A5_H152010" localSheetId="21">#REF!</definedName>
    <definedName name="A5_H152010">#REF!</definedName>
    <definedName name="A5_H153000" localSheetId="21">#REF!</definedName>
    <definedName name="A5_H153000">#REF!</definedName>
    <definedName name="A5_H154070" localSheetId="21">#REF!</definedName>
    <definedName name="A5_H154070">#REF!</definedName>
    <definedName name="A5_H156010" localSheetId="21">#REF!</definedName>
    <definedName name="A5_H156010">#REF!</definedName>
    <definedName name="A5_H157010" localSheetId="21">#REF!</definedName>
    <definedName name="A5_H157010">#REF!</definedName>
    <definedName name="A5_H157020" localSheetId="21">#REF!</definedName>
    <definedName name="A5_H157020">#REF!</definedName>
    <definedName name="A5_H157030" localSheetId="21">#REF!</definedName>
    <definedName name="A5_H157030">#REF!</definedName>
    <definedName name="A5_H157040" localSheetId="21">#REF!</definedName>
    <definedName name="A5_H157040">#REF!</definedName>
    <definedName name="A5_H157050" localSheetId="21">#REF!</definedName>
    <definedName name="A5_H157050">#REF!</definedName>
    <definedName name="A5_H157080" localSheetId="21">#REF!</definedName>
    <definedName name="A5_H157080">#REF!</definedName>
    <definedName name="A5_H161005" localSheetId="21">#REF!</definedName>
    <definedName name="A5_H161005">#REF!</definedName>
    <definedName name="A5_H162010" localSheetId="21">#REF!</definedName>
    <definedName name="A5_H162010">#REF!</definedName>
    <definedName name="A5_H162013" localSheetId="21">#REF!</definedName>
    <definedName name="A5_H162013">#REF!</definedName>
    <definedName name="A5_H162014" localSheetId="21">#REF!</definedName>
    <definedName name="A5_H162014">#REF!</definedName>
    <definedName name="A5_H162015" localSheetId="21">#REF!</definedName>
    <definedName name="A5_H162015">#REF!</definedName>
    <definedName name="A5_H162020" localSheetId="21">#REF!</definedName>
    <definedName name="A5_H162020">#REF!</definedName>
    <definedName name="A5_H162035" localSheetId="21">#REF!</definedName>
    <definedName name="A5_H162035">#REF!</definedName>
    <definedName name="A5_H162036" localSheetId="21">#REF!</definedName>
    <definedName name="A5_H162036">#REF!</definedName>
    <definedName name="A5_H163010" localSheetId="21">#REF!</definedName>
    <definedName name="A5_H163010">#REF!</definedName>
    <definedName name="A5_H163020" localSheetId="21">#REF!</definedName>
    <definedName name="A5_H163020">#REF!</definedName>
    <definedName name="A5_H163030" localSheetId="21">#REF!</definedName>
    <definedName name="A5_H163030">#REF!</definedName>
    <definedName name="A5_H164010" localSheetId="21">#REF!</definedName>
    <definedName name="A5_H164010">#REF!</definedName>
    <definedName name="A5_H166010" localSheetId="21">#REF!</definedName>
    <definedName name="A5_H166010">#REF!</definedName>
    <definedName name="A5_H166011" localSheetId="21">#REF!</definedName>
    <definedName name="A5_H166011">#REF!</definedName>
    <definedName name="A5_H167010" localSheetId="21">#REF!</definedName>
    <definedName name="A5_H167010">#REF!</definedName>
    <definedName name="A5_H169010" localSheetId="21">#REF!</definedName>
    <definedName name="A5_H169010">#REF!</definedName>
    <definedName name="A5_H170010" localSheetId="21">#REF!</definedName>
    <definedName name="A5_H170010">#REF!</definedName>
    <definedName name="A5_H171010" localSheetId="21">#REF!</definedName>
    <definedName name="A5_H171010">#REF!</definedName>
    <definedName name="A5_H171030" localSheetId="21">#REF!</definedName>
    <definedName name="A5_H171030">#REF!</definedName>
    <definedName name="A5_H171040" localSheetId="21">#REF!</definedName>
    <definedName name="A5_H171040">#REF!</definedName>
    <definedName name="A5_H172010" localSheetId="21">#REF!</definedName>
    <definedName name="A5_H172010">#REF!</definedName>
    <definedName name="A5_H172011" localSheetId="21">#REF!</definedName>
    <definedName name="A5_H172011">#REF!</definedName>
    <definedName name="A5_H172030" localSheetId="21">#REF!</definedName>
    <definedName name="A5_H172030">#REF!</definedName>
    <definedName name="A5_H172031" localSheetId="21">#REF!</definedName>
    <definedName name="A5_H172031">#REF!</definedName>
    <definedName name="A5_H172050" localSheetId="21">#REF!</definedName>
    <definedName name="A5_H172050">#REF!</definedName>
    <definedName name="A5_H172080" localSheetId="21">#REF!</definedName>
    <definedName name="A5_H172080">#REF!</definedName>
    <definedName name="A5_H172085" localSheetId="21">#REF!</definedName>
    <definedName name="A5_H172085">#REF!</definedName>
    <definedName name="A5_H172090" localSheetId="21">#REF!</definedName>
    <definedName name="A5_H172090">#REF!</definedName>
    <definedName name="A5_H172115" localSheetId="21">#REF!</definedName>
    <definedName name="A5_H172115">#REF!</definedName>
    <definedName name="A5_H172120" localSheetId="21">#REF!</definedName>
    <definedName name="A5_H172120">#REF!</definedName>
    <definedName name="A5_H173012" localSheetId="21">#REF!</definedName>
    <definedName name="A5_H173012">#REF!</definedName>
    <definedName name="A5_H173013" localSheetId="21">#REF!</definedName>
    <definedName name="A5_H173013">#REF!</definedName>
    <definedName name="A5_H173014" localSheetId="21">#REF!</definedName>
    <definedName name="A5_H173014">#REF!</definedName>
    <definedName name="A5_H173015" localSheetId="21">#REF!</definedName>
    <definedName name="A5_H173015">#REF!</definedName>
    <definedName name="A5_H173017" localSheetId="21">#REF!</definedName>
    <definedName name="A5_H173017">#REF!</definedName>
    <definedName name="A5_H173020" localSheetId="21">#REF!</definedName>
    <definedName name="A5_H173020">#REF!</definedName>
    <definedName name="A5_H174520" localSheetId="21">#REF!</definedName>
    <definedName name="A5_H174520">#REF!</definedName>
    <definedName name="A5_H174992" localSheetId="21">#REF!</definedName>
    <definedName name="A5_H174992">#REF!</definedName>
    <definedName name="A5_H174993" localSheetId="21">#REF!</definedName>
    <definedName name="A5_H174993">#REF!</definedName>
    <definedName name="A5_H174995" localSheetId="21">#REF!</definedName>
    <definedName name="A5_H174995">#REF!</definedName>
    <definedName name="A5_H174996" localSheetId="21">#REF!</definedName>
    <definedName name="A5_H174996">#REF!</definedName>
    <definedName name="A5_H174998" localSheetId="21">#REF!</definedName>
    <definedName name="A5_H174998">#REF!</definedName>
    <definedName name="A5_H174999" localSheetId="21">#REF!</definedName>
    <definedName name="A5_H174999">#REF!</definedName>
    <definedName name="A5_H175030" localSheetId="21">#REF!</definedName>
    <definedName name="A5_H175030">#REF!</definedName>
    <definedName name="A5_H176982" localSheetId="21">#REF!</definedName>
    <definedName name="A5_H176982">#REF!</definedName>
    <definedName name="A5_H176985" localSheetId="21">#REF!</definedName>
    <definedName name="A5_H176985">#REF!</definedName>
    <definedName name="A5_H176986" localSheetId="21">#REF!</definedName>
    <definedName name="A5_H176986">#REF!</definedName>
    <definedName name="A5_H176987" localSheetId="21">#REF!</definedName>
    <definedName name="A5_H176987">#REF!</definedName>
    <definedName name="A5_H176993" localSheetId="21">#REF!</definedName>
    <definedName name="A5_H176993">#REF!</definedName>
    <definedName name="A5_H176995" localSheetId="21">#REF!</definedName>
    <definedName name="A5_H176995">#REF!</definedName>
    <definedName name="A5_H176997" localSheetId="21">#REF!</definedName>
    <definedName name="A5_H176997">#REF!</definedName>
    <definedName name="A5_H176998" localSheetId="21">#REF!</definedName>
    <definedName name="A5_H176998">#REF!</definedName>
    <definedName name="A5_H176999" localSheetId="21">#REF!</definedName>
    <definedName name="A5_H176999">#REF!</definedName>
    <definedName name="A5_H177010" localSheetId="21">#REF!</definedName>
    <definedName name="A5_H177010">#REF!</definedName>
    <definedName name="A5_H177011" localSheetId="21">#REF!</definedName>
    <definedName name="A5_H177011">#REF!</definedName>
    <definedName name="A5_H177015" localSheetId="21">#REF!</definedName>
    <definedName name="A5_H177015">#REF!</definedName>
    <definedName name="A5_H177999" localSheetId="21">#REF!</definedName>
    <definedName name="A5_H177999">#REF!</definedName>
    <definedName name="A5_H179021" localSheetId="21">#REF!</definedName>
    <definedName name="A5_H179021">#REF!</definedName>
    <definedName name="A5_H179022" localSheetId="21">#REF!</definedName>
    <definedName name="A5_H179022">#REF!</definedName>
    <definedName name="A5_H179023" localSheetId="21">#REF!</definedName>
    <definedName name="A5_H179023">#REF!</definedName>
    <definedName name="A5_H179026" localSheetId="21">#REF!</definedName>
    <definedName name="A5_H179026">#REF!</definedName>
    <definedName name="A5_H179030" localSheetId="21">#REF!</definedName>
    <definedName name="A5_H179030">#REF!</definedName>
    <definedName name="A5_H179031" localSheetId="21">#REF!</definedName>
    <definedName name="A5_H179031">#REF!</definedName>
    <definedName name="A5_H179032" localSheetId="21">#REF!</definedName>
    <definedName name="A5_H179032">#REF!</definedName>
    <definedName name="A5_H179033" localSheetId="21">#REF!</definedName>
    <definedName name="A5_H179033">#REF!</definedName>
    <definedName name="A5_H179034" localSheetId="21">#REF!</definedName>
    <definedName name="A5_H179034">#REF!</definedName>
    <definedName name="A5_H179035" localSheetId="21">#REF!</definedName>
    <definedName name="A5_H179035">#REF!</definedName>
    <definedName name="A5_H179036" localSheetId="21">#REF!</definedName>
    <definedName name="A5_H179036">#REF!</definedName>
    <definedName name="A5_H179038" localSheetId="21">#REF!</definedName>
    <definedName name="A5_H179038">#REF!</definedName>
    <definedName name="A5_H179039" localSheetId="21">#REF!</definedName>
    <definedName name="A5_H179039">#REF!</definedName>
    <definedName name="A5_H179041" localSheetId="21">#REF!</definedName>
    <definedName name="A5_H179041">#REF!</definedName>
    <definedName name="A5_H179042" localSheetId="21">#REF!</definedName>
    <definedName name="A5_H179042">#REF!</definedName>
    <definedName name="A5_H179059" localSheetId="21">#REF!</definedName>
    <definedName name="A5_H179059">#REF!</definedName>
    <definedName name="A5_H179060" localSheetId="21">#REF!</definedName>
    <definedName name="A5_H179060">#REF!</definedName>
    <definedName name="A5_H179062" localSheetId="21">#REF!</definedName>
    <definedName name="A5_H179062">#REF!</definedName>
    <definedName name="A5_H179064" localSheetId="21">#REF!</definedName>
    <definedName name="A5_H179064">#REF!</definedName>
    <definedName name="A5_H179070" localSheetId="21">#REF!</definedName>
    <definedName name="A5_H179070">#REF!</definedName>
    <definedName name="A5_H179072" localSheetId="21">#REF!</definedName>
    <definedName name="A5_H179072">#REF!</definedName>
    <definedName name="A5_H179079" localSheetId="21">#REF!</definedName>
    <definedName name="A5_H179079">#REF!</definedName>
    <definedName name="A5_H179080" localSheetId="21">#REF!</definedName>
    <definedName name="A5_H179080">#REF!</definedName>
    <definedName name="A5_H179088" localSheetId="21">#REF!</definedName>
    <definedName name="A5_H179088">#REF!</definedName>
    <definedName name="A5_H179089" localSheetId="21">#REF!</definedName>
    <definedName name="A5_H179089">#REF!</definedName>
    <definedName name="A5_H179090" localSheetId="21">#REF!</definedName>
    <definedName name="A5_H179090">#REF!</definedName>
    <definedName name="A5_H179091" localSheetId="21">#REF!</definedName>
    <definedName name="A5_H179091">#REF!</definedName>
    <definedName name="A5_H179092" localSheetId="21">#REF!</definedName>
    <definedName name="A5_H179092">#REF!</definedName>
    <definedName name="A5_H179093" localSheetId="21">#REF!</definedName>
    <definedName name="A5_H179093">#REF!</definedName>
    <definedName name="A5_H179094" localSheetId="21">#REF!</definedName>
    <definedName name="A5_H179094">#REF!</definedName>
    <definedName name="A5_H179095" localSheetId="21">#REF!</definedName>
    <definedName name="A5_H179095">#REF!</definedName>
    <definedName name="A5_H179096" localSheetId="21">#REF!</definedName>
    <definedName name="A5_H179096">#REF!</definedName>
    <definedName name="A5_H179105" localSheetId="21">#REF!</definedName>
    <definedName name="A5_H179105">#REF!</definedName>
    <definedName name="A5_H179110" localSheetId="21">#REF!</definedName>
    <definedName name="A5_H179110">#REF!</definedName>
    <definedName name="A5_H179120" localSheetId="21">#REF!</definedName>
    <definedName name="A5_H179120">#REF!</definedName>
    <definedName name="A5_H179130" localSheetId="21">#REF!</definedName>
    <definedName name="A5_H179130">#REF!</definedName>
    <definedName name="A5_H179140" localSheetId="21">#REF!</definedName>
    <definedName name="A5_H179140">#REF!</definedName>
    <definedName name="A5_H179150" localSheetId="21">#REF!</definedName>
    <definedName name="A5_H179150">#REF!</definedName>
    <definedName name="A5_H179220" localSheetId="21">#REF!</definedName>
    <definedName name="A5_H179220">#REF!</definedName>
    <definedName name="A5_H179230" localSheetId="21">#REF!</definedName>
    <definedName name="A5_H179230">#REF!</definedName>
    <definedName name="A5_H179240" localSheetId="21">#REF!</definedName>
    <definedName name="A5_H179240">#REF!</definedName>
    <definedName name="A5_H179250" localSheetId="21">#REF!</definedName>
    <definedName name="A5_H179250">#REF!</definedName>
    <definedName name="A5_H179260" localSheetId="21">#REF!</definedName>
    <definedName name="A5_H179260">#REF!</definedName>
    <definedName name="A5_H179270" localSheetId="21">#REF!</definedName>
    <definedName name="A5_H179270">#REF!</definedName>
    <definedName name="A5_H1800001" localSheetId="21">#REF!</definedName>
    <definedName name="A5_H1800001">#REF!</definedName>
    <definedName name="A5_H1800002" localSheetId="21">#REF!</definedName>
    <definedName name="A5_H1800002">#REF!</definedName>
    <definedName name="A5_H1800003" localSheetId="21">#REF!</definedName>
    <definedName name="A5_H1800003">#REF!</definedName>
    <definedName name="A5_H1800004" localSheetId="21">#REF!</definedName>
    <definedName name="A5_H1800004">#REF!</definedName>
    <definedName name="A5_H1800015" localSheetId="21">#REF!</definedName>
    <definedName name="A5_H1800015">#REF!</definedName>
    <definedName name="A5_H1800020" localSheetId="21">#REF!</definedName>
    <definedName name="A5_H1800020">#REF!</definedName>
    <definedName name="A5_H1800025" localSheetId="21">#REF!</definedName>
    <definedName name="A5_H1800025">#REF!</definedName>
    <definedName name="A5_H1800030" localSheetId="21">#REF!</definedName>
    <definedName name="A5_H1800030">#REF!</definedName>
    <definedName name="A5_H1800035" localSheetId="21">#REF!</definedName>
    <definedName name="A5_H1800035">#REF!</definedName>
    <definedName name="A5_H1800040" localSheetId="21">#REF!</definedName>
    <definedName name="A5_H1800040">#REF!</definedName>
    <definedName name="A5_H1800050" localSheetId="21">#REF!</definedName>
    <definedName name="A5_H1800050">#REF!</definedName>
    <definedName name="A5_H1800060" localSheetId="21">#REF!</definedName>
    <definedName name="A5_H1800060">#REF!</definedName>
    <definedName name="A5_H1800070" localSheetId="21">#REF!</definedName>
    <definedName name="A5_H1800070">#REF!</definedName>
    <definedName name="A5_H1800072" localSheetId="21">#REF!</definedName>
    <definedName name="A5_H1800072">#REF!</definedName>
    <definedName name="A5_H1800080" localSheetId="21">#REF!</definedName>
    <definedName name="A5_H1800080">#REF!</definedName>
    <definedName name="A5_H1800086" localSheetId="21">#REF!</definedName>
    <definedName name="A5_H1800086">#REF!</definedName>
    <definedName name="A5_H1800090" localSheetId="21">#REF!</definedName>
    <definedName name="A5_H1800090">#REF!</definedName>
    <definedName name="A5_H1800092" localSheetId="21">#REF!</definedName>
    <definedName name="A5_H1800092">#REF!</definedName>
    <definedName name="A5_H1800202" localSheetId="21">#REF!</definedName>
    <definedName name="A5_H1800202">#REF!</definedName>
    <definedName name="A5_H1800210" localSheetId="21">#REF!</definedName>
    <definedName name="A5_H1800210">#REF!</definedName>
    <definedName name="A5_H1800230" localSheetId="21">#REF!</definedName>
    <definedName name="A5_H1800230">#REF!</definedName>
    <definedName name="A5_H1800605" localSheetId="21">#REF!</definedName>
    <definedName name="A5_H1800605">#REF!</definedName>
    <definedName name="A5_H1800610" localSheetId="21">#REF!</definedName>
    <definedName name="A5_H1800610">#REF!</definedName>
    <definedName name="A5_H183010" localSheetId="21">#REF!</definedName>
    <definedName name="A5_H183010">#REF!</definedName>
    <definedName name="A5_H184025" localSheetId="21">#REF!</definedName>
    <definedName name="A5_H184025">#REF!</definedName>
    <definedName name="A5_H184030" localSheetId="21">#REF!</definedName>
    <definedName name="A5_H184030">#REF!</definedName>
    <definedName name="A5_H184035" localSheetId="21">#REF!</definedName>
    <definedName name="A5_H184035">#REF!</definedName>
    <definedName name="A5_H186010" localSheetId="21">#REF!</definedName>
    <definedName name="A5_H186010">#REF!</definedName>
    <definedName name="A5_H186020" localSheetId="21">#REF!</definedName>
    <definedName name="A5_H186020">#REF!</definedName>
    <definedName name="A5_H188010" localSheetId="21">#REF!</definedName>
    <definedName name="A5_H188010">#REF!</definedName>
    <definedName name="A5_H188085" localSheetId="21">#REF!</definedName>
    <definedName name="A5_H188085">#REF!</definedName>
    <definedName name="A5_H188130" localSheetId="21">#REF!</definedName>
    <definedName name="A5_H188130">#REF!</definedName>
    <definedName name="A5_H193010" localSheetId="21">#REF!</definedName>
    <definedName name="A5_H193010">#REF!</definedName>
    <definedName name="A5_H193020" localSheetId="21">#REF!</definedName>
    <definedName name="A5_H193020">#REF!</definedName>
    <definedName name="A5_H193021" localSheetId="21">#REF!</definedName>
    <definedName name="A5_H193021">#REF!</definedName>
    <definedName name="A5_H193025" localSheetId="21">#REF!</definedName>
    <definedName name="A5_H193025">#REF!</definedName>
    <definedName name="A5_H193026" localSheetId="21">#REF!</definedName>
    <definedName name="A5_H193026">#REF!</definedName>
    <definedName name="A5_H193070" localSheetId="21">#REF!</definedName>
    <definedName name="A5_H193070">#REF!</definedName>
    <definedName name="A5_H193071" localSheetId="21">#REF!</definedName>
    <definedName name="A5_H193071">#REF!</definedName>
    <definedName name="A5_H193072" localSheetId="21">#REF!</definedName>
    <definedName name="A5_H193072">#REF!</definedName>
    <definedName name="A5_H193090" localSheetId="21">#REF!</definedName>
    <definedName name="A5_H193090">#REF!</definedName>
    <definedName name="A5_H193095" localSheetId="21">#REF!</definedName>
    <definedName name="A5_H193095">#REF!</definedName>
    <definedName name="A5_H194010" localSheetId="21">#REF!</definedName>
    <definedName name="A5_H194010">#REF!</definedName>
    <definedName name="A5_H194030" localSheetId="21">#REF!</definedName>
    <definedName name="A5_H194030">#REF!</definedName>
    <definedName name="A5_H1950010" localSheetId="21">#REF!</definedName>
    <definedName name="A5_H1950010">#REF!</definedName>
    <definedName name="A5_H1950082" localSheetId="21">#REF!</definedName>
    <definedName name="A5_H1950082">#REF!</definedName>
    <definedName name="A5_H1950090" localSheetId="21">#REF!</definedName>
    <definedName name="A5_H1950090">#REF!</definedName>
    <definedName name="A5_H1950092" localSheetId="21">#REF!</definedName>
    <definedName name="A5_H1950092">#REF!</definedName>
    <definedName name="A5_H1950336" localSheetId="21">#REF!</definedName>
    <definedName name="A5_H1950336">#REF!</definedName>
    <definedName name="A5_H1950401" localSheetId="21">#REF!</definedName>
    <definedName name="A5_H1950401">#REF!</definedName>
    <definedName name="A5_H1950940" localSheetId="21">#REF!</definedName>
    <definedName name="A5_H1950940">#REF!</definedName>
    <definedName name="A5_H1950990" localSheetId="21">#REF!</definedName>
    <definedName name="A5_H1950990">#REF!</definedName>
    <definedName name="A5_H1951005" localSheetId="21">#REF!</definedName>
    <definedName name="A5_H1951005">#REF!</definedName>
    <definedName name="A5_H1951015" localSheetId="21">#REF!</definedName>
    <definedName name="A5_H1951015">#REF!</definedName>
    <definedName name="A5_H1951020" localSheetId="21">#REF!</definedName>
    <definedName name="A5_H1951020">#REF!</definedName>
    <definedName name="A5_H200001" localSheetId="21">#REF!</definedName>
    <definedName name="A5_H200001">#REF!</definedName>
    <definedName name="A5_H200010" localSheetId="21">#REF!</definedName>
    <definedName name="A5_H200010">#REF!</definedName>
    <definedName name="A5_H201010" localSheetId="21">#REF!</definedName>
    <definedName name="A5_H201010">#REF!</definedName>
    <definedName name="A5_H202015" localSheetId="21">#REF!</definedName>
    <definedName name="A5_H202015">#REF!</definedName>
    <definedName name="A5_H203010" localSheetId="21">#REF!</definedName>
    <definedName name="A5_H203010">#REF!</definedName>
    <definedName name="A5_H203015" localSheetId="21">#REF!</definedName>
    <definedName name="A5_H203015">#REF!</definedName>
    <definedName name="A5_H203020" localSheetId="21">#REF!</definedName>
    <definedName name="A5_H203020">#REF!</definedName>
    <definedName name="A5_H203030" localSheetId="21">#REF!</definedName>
    <definedName name="A5_H203030">#REF!</definedName>
    <definedName name="A5_H203040" localSheetId="21">#REF!</definedName>
    <definedName name="A5_H203040">#REF!</definedName>
    <definedName name="A5_H203050" localSheetId="21">#REF!</definedName>
    <definedName name="A5_H203050">#REF!</definedName>
    <definedName name="A5_H204010" localSheetId="21">#REF!</definedName>
    <definedName name="A5_H204010">#REF!</definedName>
    <definedName name="A5_H204020" localSheetId="21">#REF!</definedName>
    <definedName name="A5_H204020">#REF!</definedName>
    <definedName name="A5_H204110" localSheetId="21">#REF!</definedName>
    <definedName name="A5_H204110">#REF!</definedName>
    <definedName name="A5_H204220" localSheetId="21">#REF!</definedName>
    <definedName name="A5_H204220">#REF!</definedName>
    <definedName name="A5_H204230" localSheetId="21">#REF!</definedName>
    <definedName name="A5_H204230">#REF!</definedName>
    <definedName name="A5_H204260" localSheetId="21">#REF!</definedName>
    <definedName name="A5_H204260">#REF!</definedName>
    <definedName name="A5_H204330" localSheetId="21">#REF!</definedName>
    <definedName name="A5_H204330">#REF!</definedName>
    <definedName name="A5_H204410" localSheetId="21">#REF!</definedName>
    <definedName name="A5_H204410">#REF!</definedName>
    <definedName name="A5_H204420" localSheetId="21">#REF!</definedName>
    <definedName name="A5_H204420">#REF!</definedName>
    <definedName name="A5_H204520" localSheetId="21">#REF!</definedName>
    <definedName name="A5_H204520">#REF!</definedName>
    <definedName name="A5_H204530" localSheetId="21">#REF!</definedName>
    <definedName name="A5_H204530">#REF!</definedName>
    <definedName name="A5_H204720" localSheetId="21">#REF!</definedName>
    <definedName name="A5_H204720">#REF!</definedName>
    <definedName name="A5_H205001" localSheetId="21">#REF!</definedName>
    <definedName name="A5_H205001">#REF!</definedName>
    <definedName name="A5_H205003" localSheetId="21">#REF!</definedName>
    <definedName name="A5_H205003">#REF!</definedName>
    <definedName name="A5_H205005" localSheetId="21">#REF!</definedName>
    <definedName name="A5_H205005">#REF!</definedName>
    <definedName name="A5_H205006" localSheetId="21">#REF!</definedName>
    <definedName name="A5_H205006">#REF!</definedName>
    <definedName name="A5_H205007" localSheetId="21">#REF!</definedName>
    <definedName name="A5_H205007">#REF!</definedName>
    <definedName name="A5_H2091005" localSheetId="21">#REF!</definedName>
    <definedName name="A5_H2091005">#REF!</definedName>
    <definedName name="A5_H2091030" localSheetId="21">#REF!</definedName>
    <definedName name="A5_H2091030">#REF!</definedName>
    <definedName name="A5_H2091070" localSheetId="21">#REF!</definedName>
    <definedName name="A5_H2091070">#REF!</definedName>
    <definedName name="A5_H2091080" localSheetId="21">#REF!</definedName>
    <definedName name="A5_H2091080">#REF!</definedName>
    <definedName name="A5_H2091090" localSheetId="21">#REF!</definedName>
    <definedName name="A5_H2091090">#REF!</definedName>
    <definedName name="A5_H213792" localSheetId="21">#REF!</definedName>
    <definedName name="A5_H213792">#REF!</definedName>
    <definedName name="A5_H213806" localSheetId="21">#REF!</definedName>
    <definedName name="A5_H213806">#REF!</definedName>
    <definedName name="A5_H213813" localSheetId="21">#REF!</definedName>
    <definedName name="A5_H213813">#REF!</definedName>
    <definedName name="A5_H213816" localSheetId="21">#REF!</definedName>
    <definedName name="A5_H213816">#REF!</definedName>
    <definedName name="A5_H213817" localSheetId="21">#REF!</definedName>
    <definedName name="A5_H213817">#REF!</definedName>
    <definedName name="A5_H213818" localSheetId="21">#REF!</definedName>
    <definedName name="A5_H213818">#REF!</definedName>
    <definedName name="A5_H213820" localSheetId="21">#REF!</definedName>
    <definedName name="A5_H213820">#REF!</definedName>
    <definedName name="A5_H213824" localSheetId="21">#REF!</definedName>
    <definedName name="A5_H213824">#REF!</definedName>
    <definedName name="A5_H213825" localSheetId="21">#REF!</definedName>
    <definedName name="A5_H213825">#REF!</definedName>
    <definedName name="A5_H213826" localSheetId="21">#REF!</definedName>
    <definedName name="A5_H213826">#REF!</definedName>
    <definedName name="A5_H213831" localSheetId="21">#REF!</definedName>
    <definedName name="A5_H213831">#REF!</definedName>
    <definedName name="A5_H213832" localSheetId="21">#REF!</definedName>
    <definedName name="A5_H213832">#REF!</definedName>
    <definedName name="A5_H213834" localSheetId="21">#REF!</definedName>
    <definedName name="A5_H213834">#REF!</definedName>
    <definedName name="A5_H213842" localSheetId="21">#REF!</definedName>
    <definedName name="A5_H213842">#REF!</definedName>
    <definedName name="A5_H213893" localSheetId="21">#REF!</definedName>
    <definedName name="A5_H213893">#REF!</definedName>
    <definedName name="A5_H213895" localSheetId="21">#REF!</definedName>
    <definedName name="A5_H213895">#REF!</definedName>
    <definedName name="A5_H213902" localSheetId="21">#REF!</definedName>
    <definedName name="A5_H213902">#REF!</definedName>
    <definedName name="A5_H213918" localSheetId="21">#REF!</definedName>
    <definedName name="A5_H213918">#REF!</definedName>
    <definedName name="A5_H213938" localSheetId="21">#REF!</definedName>
    <definedName name="A5_H213938">#REF!</definedName>
    <definedName name="A5_H213967" localSheetId="21">#REF!</definedName>
    <definedName name="A5_H213967">#REF!</definedName>
    <definedName name="A5_H213988" localSheetId="21">#REF!</definedName>
    <definedName name="A5_H213988">#REF!</definedName>
    <definedName name="A5_H213994" localSheetId="21">#REF!</definedName>
    <definedName name="A5_H213994">#REF!</definedName>
    <definedName name="A5_H213995" localSheetId="21">#REF!</definedName>
    <definedName name="A5_H213995">#REF!</definedName>
    <definedName name="A5_H213997" localSheetId="21">#REF!</definedName>
    <definedName name="A5_H213997">#REF!</definedName>
    <definedName name="A5_H213999" localSheetId="21">#REF!</definedName>
    <definedName name="A5_H213999">#REF!</definedName>
    <definedName name="A5_H214010" localSheetId="21">#REF!</definedName>
    <definedName name="A5_H214010">#REF!</definedName>
    <definedName name="A5_H215010" localSheetId="21">#REF!</definedName>
    <definedName name="A5_H215010">#REF!</definedName>
    <definedName name="A5_H215020" localSheetId="21">#REF!</definedName>
    <definedName name="A5_H215020">#REF!</definedName>
    <definedName name="A5_H216090" localSheetId="21">#REF!</definedName>
    <definedName name="A5_H216090">#REF!</definedName>
    <definedName name="A5_H217010" localSheetId="21">#REF!</definedName>
    <definedName name="A5_H217010">#REF!</definedName>
    <definedName name="A5_H2200070" localSheetId="21">#REF!</definedName>
    <definedName name="A5_H2200070">#REF!</definedName>
    <definedName name="A5_H2200090" localSheetId="21">#REF!</definedName>
    <definedName name="A5_H2200090">#REF!</definedName>
    <definedName name="A5_H220010" localSheetId="21">#REF!</definedName>
    <definedName name="A5_H220010">#REF!</definedName>
    <definedName name="A5_H2200100" localSheetId="21">#REF!</definedName>
    <definedName name="A5_H2200100">#REF!</definedName>
    <definedName name="A5_H2200110" localSheetId="21">#REF!</definedName>
    <definedName name="A5_H2200110">#REF!</definedName>
    <definedName name="A5_H2200120" localSheetId="21">#REF!</definedName>
    <definedName name="A5_H2200120">#REF!</definedName>
    <definedName name="A5_H2200130" localSheetId="21">#REF!</definedName>
    <definedName name="A5_H2200130">#REF!</definedName>
    <definedName name="A5_H2200160" localSheetId="21">#REF!</definedName>
    <definedName name="A5_H2200160">#REF!</definedName>
    <definedName name="A5_H2200170" localSheetId="21">#REF!</definedName>
    <definedName name="A5_H2200170">#REF!</definedName>
    <definedName name="A5_H220020" localSheetId="21">#REF!</definedName>
    <definedName name="A5_H220020">#REF!</definedName>
    <definedName name="A5_H220510" localSheetId="21">#REF!</definedName>
    <definedName name="A5_H220510">#REF!</definedName>
    <definedName name="A5_H220520" localSheetId="21">#REF!</definedName>
    <definedName name="A5_H220520">#REF!</definedName>
    <definedName name="A5_H221050" localSheetId="21">#REF!</definedName>
    <definedName name="A5_H221050">#REF!</definedName>
    <definedName name="A5_H221135" localSheetId="21">#REF!</definedName>
    <definedName name="A5_H221135">#REF!</definedName>
    <definedName name="A5_H221140" localSheetId="21">#REF!</definedName>
    <definedName name="A5_H221140">#REF!</definedName>
    <definedName name="A5_H221142" localSheetId="21">#REF!</definedName>
    <definedName name="A5_H221142">#REF!</definedName>
    <definedName name="A5_H221143" localSheetId="21">#REF!</definedName>
    <definedName name="A5_H221143">#REF!</definedName>
    <definedName name="A5_H221144" localSheetId="21">#REF!</definedName>
    <definedName name="A5_H221144">#REF!</definedName>
    <definedName name="A5_H221146" localSheetId="21">#REF!</definedName>
    <definedName name="A5_H221146">#REF!</definedName>
    <definedName name="A5_H221148" localSheetId="21">#REF!</definedName>
    <definedName name="A5_H221148">#REF!</definedName>
    <definedName name="A5_H221149" localSheetId="21">#REF!</definedName>
    <definedName name="A5_H221149">#REF!</definedName>
    <definedName name="A5_H221151" localSheetId="21">#REF!</definedName>
    <definedName name="A5_H221151">#REF!</definedName>
    <definedName name="A5_H221152" localSheetId="21">#REF!</definedName>
    <definedName name="A5_H221152">#REF!</definedName>
    <definedName name="A5_H221153" localSheetId="21">#REF!</definedName>
    <definedName name="A5_H221153">#REF!</definedName>
    <definedName name="A5_H221160" localSheetId="21">#REF!</definedName>
    <definedName name="A5_H221160">#REF!</definedName>
    <definedName name="A5_H221165" localSheetId="21">#REF!</definedName>
    <definedName name="A5_H221165">#REF!</definedName>
    <definedName name="A5_H221180" localSheetId="21">#REF!</definedName>
    <definedName name="A5_H221180">#REF!</definedName>
    <definedName name="A5_H222010" localSheetId="21">#REF!</definedName>
    <definedName name="A5_H222010">#REF!</definedName>
    <definedName name="A5_H223010" localSheetId="21">#REF!</definedName>
    <definedName name="A5_H223010">#REF!</definedName>
    <definedName name="A5_H223011" localSheetId="21">#REF!</definedName>
    <definedName name="A5_H223011">#REF!</definedName>
    <definedName name="A5_H223015" localSheetId="21">#REF!</definedName>
    <definedName name="A5_H223015">#REF!</definedName>
    <definedName name="A5_H223025" localSheetId="21">#REF!</definedName>
    <definedName name="A5_H223025">#REF!</definedName>
    <definedName name="A5_H223030" localSheetId="21">#REF!</definedName>
    <definedName name="A5_H223030">#REF!</definedName>
    <definedName name="A5_H228011" localSheetId="21">#REF!</definedName>
    <definedName name="A5_H228011">#REF!</definedName>
    <definedName name="A5_H231010" localSheetId="21">#REF!</definedName>
    <definedName name="A5_H231010">#REF!</definedName>
    <definedName name="A5_H231011" localSheetId="21">#REF!</definedName>
    <definedName name="A5_H231011">#REF!</definedName>
    <definedName name="A5_H232001" localSheetId="21">#REF!</definedName>
    <definedName name="A5_H232001">#REF!</definedName>
    <definedName name="A5_H232002" localSheetId="21">#REF!</definedName>
    <definedName name="A5_H232002">#REF!</definedName>
    <definedName name="A5_H232003" localSheetId="21">#REF!</definedName>
    <definedName name="A5_H232003">#REF!</definedName>
    <definedName name="A5_H232010" localSheetId="21">#REF!</definedName>
    <definedName name="A5_H232010">#REF!</definedName>
    <definedName name="A5_H232011" localSheetId="21">#REF!</definedName>
    <definedName name="A5_H232011">#REF!</definedName>
    <definedName name="A5_H232030" localSheetId="21">#REF!</definedName>
    <definedName name="A5_H232030">#REF!</definedName>
    <definedName name="A5_H232050" localSheetId="21">#REF!</definedName>
    <definedName name="A5_H232050">#REF!</definedName>
    <definedName name="A5_H232150" localSheetId="21">#REF!</definedName>
    <definedName name="A5_H232150">#REF!</definedName>
    <definedName name="A5_H240010" localSheetId="21">#REF!</definedName>
    <definedName name="A5_H240010">#REF!</definedName>
    <definedName name="A5_H240035" localSheetId="21">#REF!</definedName>
    <definedName name="A5_H240035">#REF!</definedName>
    <definedName name="A5_H240060" localSheetId="21">#REF!</definedName>
    <definedName name="A5_H240060">#REF!</definedName>
    <definedName name="A5_H240065" localSheetId="21">#REF!</definedName>
    <definedName name="A5_H240065">#REF!</definedName>
    <definedName name="A5_H240066" localSheetId="21">#REF!</definedName>
    <definedName name="A5_H240066">#REF!</definedName>
    <definedName name="A5_H240067" localSheetId="21">#REF!</definedName>
    <definedName name="A5_H240067">#REF!</definedName>
    <definedName name="A5_H240080" localSheetId="21">#REF!</definedName>
    <definedName name="A5_H240080">#REF!</definedName>
    <definedName name="A5_H241140" localSheetId="21">#REF!</definedName>
    <definedName name="A5_H241140">#REF!</definedName>
    <definedName name="A5_H242010" localSheetId="21">#REF!</definedName>
    <definedName name="A5_H242010">#REF!</definedName>
    <definedName name="A5_H242020" localSheetId="21">#REF!</definedName>
    <definedName name="A5_H242020">#REF!</definedName>
    <definedName name="A5_H243010" localSheetId="21">#REF!</definedName>
    <definedName name="A5_H243010">#REF!</definedName>
    <definedName name="A5_H244010" localSheetId="21">#REF!</definedName>
    <definedName name="A5_H244010">#REF!</definedName>
    <definedName name="A5_H244011" localSheetId="21">#REF!</definedName>
    <definedName name="A5_H244011">#REF!</definedName>
    <definedName name="A5_H244015" localSheetId="21">#REF!</definedName>
    <definedName name="A5_H244015">#REF!</definedName>
    <definedName name="A5_H244020" localSheetId="21">#REF!</definedName>
    <definedName name="A5_H244020">#REF!</definedName>
    <definedName name="A5_H244030" localSheetId="21">#REF!</definedName>
    <definedName name="A5_H244030">#REF!</definedName>
    <definedName name="A5_H245010" localSheetId="21">#REF!</definedName>
    <definedName name="A5_H245010">#REF!</definedName>
    <definedName name="A5_H245015" localSheetId="21">#REF!</definedName>
    <definedName name="A5_H245015">#REF!</definedName>
    <definedName name="A5_H246010" localSheetId="21">#REF!</definedName>
    <definedName name="A5_H246010">#REF!</definedName>
    <definedName name="A5_H246020" localSheetId="21">#REF!</definedName>
    <definedName name="A5_H246020">#REF!</definedName>
    <definedName name="A5_H246030" localSheetId="21">#REF!</definedName>
    <definedName name="A5_H246030">#REF!</definedName>
    <definedName name="A5_H247010" localSheetId="21">#REF!</definedName>
    <definedName name="A5_H247010">#REF!</definedName>
    <definedName name="A5_H247030" localSheetId="21">#REF!</definedName>
    <definedName name="A5_H247030">#REF!</definedName>
    <definedName name="A5_H247050" localSheetId="21">#REF!</definedName>
    <definedName name="A5_H247050">#REF!</definedName>
    <definedName name="A5_H248010" localSheetId="21">#REF!</definedName>
    <definedName name="A5_H248010">#REF!</definedName>
    <definedName name="A5_H248500" localSheetId="21">#REF!</definedName>
    <definedName name="A5_H248500">#REF!</definedName>
    <definedName name="A5_H249100" localSheetId="21">#REF!</definedName>
    <definedName name="A5_H249100">#REF!</definedName>
    <definedName name="A5_H2510090" localSheetId="21">#REF!</definedName>
    <definedName name="A5_H2510090">#REF!</definedName>
    <definedName name="A5_H251010" localSheetId="21">#REF!</definedName>
    <definedName name="A5_H251010">#REF!</definedName>
    <definedName name="A5_H2510100" localSheetId="21">#REF!</definedName>
    <definedName name="A5_H2510100">#REF!</definedName>
    <definedName name="A5_H2510110" localSheetId="21">#REF!</definedName>
    <definedName name="A5_H2510110">#REF!</definedName>
    <definedName name="A5_H2510120" localSheetId="21">#REF!</definedName>
    <definedName name="A5_H2510120">#REF!</definedName>
    <definedName name="A5_H2520090" localSheetId="21">#REF!</definedName>
    <definedName name="A5_H2520090">#REF!</definedName>
    <definedName name="A5_H254010" localSheetId="21">#REF!</definedName>
    <definedName name="A5_H254010">#REF!</definedName>
    <definedName name="A5_H254020" localSheetId="21">#REF!</definedName>
    <definedName name="A5_H254020">#REF!</definedName>
    <definedName name="A5_H254030" localSheetId="21">#REF!</definedName>
    <definedName name="A5_H254030">#REF!</definedName>
    <definedName name="A5_H254031" localSheetId="21">#REF!</definedName>
    <definedName name="A5_H254031">#REF!</definedName>
    <definedName name="A5_H255010" localSheetId="21">#REF!</definedName>
    <definedName name="A5_H255010">#REF!</definedName>
    <definedName name="A5_H255011" localSheetId="21">#REF!</definedName>
    <definedName name="A5_H255011">#REF!</definedName>
    <definedName name="A5_H255020" localSheetId="21">#REF!</definedName>
    <definedName name="A5_H255020">#REF!</definedName>
    <definedName name="A5_H256000" localSheetId="21">#REF!</definedName>
    <definedName name="A5_H256000">#REF!</definedName>
    <definedName name="A5_H256001" localSheetId="21">#REF!</definedName>
    <definedName name="A5_H256001">#REF!</definedName>
    <definedName name="A5_H257010" localSheetId="21">#REF!</definedName>
    <definedName name="A5_H257010">#REF!</definedName>
    <definedName name="A5_H257023" localSheetId="21">#REF!</definedName>
    <definedName name="A5_H257023">#REF!</definedName>
    <definedName name="A5_H257024" localSheetId="21">#REF!</definedName>
    <definedName name="A5_H257024">#REF!</definedName>
    <definedName name="A5_H257027" localSheetId="21">#REF!</definedName>
    <definedName name="A5_H257027">#REF!</definedName>
    <definedName name="A5_H257028" localSheetId="21">#REF!</definedName>
    <definedName name="A5_H257028">#REF!</definedName>
    <definedName name="A5_H257029" localSheetId="21">#REF!</definedName>
    <definedName name="A5_H257029">#REF!</definedName>
    <definedName name="A5_H258010" localSheetId="21">#REF!</definedName>
    <definedName name="A5_H258010">#REF!</definedName>
    <definedName name="A5_H258020" localSheetId="21">#REF!</definedName>
    <definedName name="A5_H258020">#REF!</definedName>
    <definedName name="A5_H258021" localSheetId="21">#REF!</definedName>
    <definedName name="A5_H258021">#REF!</definedName>
    <definedName name="A5_H258030" localSheetId="21">#REF!</definedName>
    <definedName name="A5_H258030">#REF!</definedName>
    <definedName name="A5_H258031" localSheetId="21">#REF!</definedName>
    <definedName name="A5_H258031">#REF!</definedName>
    <definedName name="A5_H259020" localSheetId="21">#REF!</definedName>
    <definedName name="A5_H259020">#REF!</definedName>
    <definedName name="A5_H259021" localSheetId="21">#REF!</definedName>
    <definedName name="A5_H259021">#REF!</definedName>
    <definedName name="A5_H259040" localSheetId="21">#REF!</definedName>
    <definedName name="A5_H259040">#REF!</definedName>
    <definedName name="A5_H259041" localSheetId="21">#REF!</definedName>
    <definedName name="A5_H259041">#REF!</definedName>
    <definedName name="A5_H259042" localSheetId="21">#REF!</definedName>
    <definedName name="A5_H259042">#REF!</definedName>
    <definedName name="A5_H259043" localSheetId="21">#REF!</definedName>
    <definedName name="A5_H259043">#REF!</definedName>
    <definedName name="A5_H259044" localSheetId="21">#REF!</definedName>
    <definedName name="A5_H259044">#REF!</definedName>
    <definedName name="A5_H259045" localSheetId="21">#REF!</definedName>
    <definedName name="A5_H259045">#REF!</definedName>
    <definedName name="A5_H2600005" localSheetId="21">#REF!</definedName>
    <definedName name="A5_H2600005">#REF!</definedName>
    <definedName name="A5_H2600011" localSheetId="21">#REF!</definedName>
    <definedName name="A5_H2600011">#REF!</definedName>
    <definedName name="A5_H2600015" localSheetId="21">#REF!</definedName>
    <definedName name="A5_H2600015">#REF!</definedName>
    <definedName name="A5_H2600020" localSheetId="21">#REF!</definedName>
    <definedName name="A5_H2600020">#REF!</definedName>
    <definedName name="A5_H2600030" localSheetId="21">#REF!</definedName>
    <definedName name="A5_H2600030">#REF!</definedName>
    <definedName name="A5_H2600031" localSheetId="21">#REF!</definedName>
    <definedName name="A5_H2600031">#REF!</definedName>
    <definedName name="A5_H2600040" localSheetId="21">#REF!</definedName>
    <definedName name="A5_H2600040">#REF!</definedName>
    <definedName name="A5_H2600055" localSheetId="21">#REF!</definedName>
    <definedName name="A5_H2600055">#REF!</definedName>
    <definedName name="A5_H2600080" localSheetId="21">#REF!</definedName>
    <definedName name="A5_H2600080">#REF!</definedName>
    <definedName name="A5_H2600090" localSheetId="21">#REF!</definedName>
    <definedName name="A5_H2600090">#REF!</definedName>
    <definedName name="A5_H2600201" localSheetId="21">#REF!</definedName>
    <definedName name="A5_H2600201">#REF!</definedName>
    <definedName name="A5_H2600205" localSheetId="21">#REF!</definedName>
    <definedName name="A5_H2600205">#REF!</definedName>
    <definedName name="A5_H2600207" localSheetId="21">#REF!</definedName>
    <definedName name="A5_H2600207">#REF!</definedName>
    <definedName name="A5_H2600209" localSheetId="21">#REF!</definedName>
    <definedName name="A5_H2600209">#REF!</definedName>
    <definedName name="A5_H2600218" localSheetId="21">#REF!</definedName>
    <definedName name="A5_H2600218">#REF!</definedName>
    <definedName name="A5_H2600220" localSheetId="21">#REF!</definedName>
    <definedName name="A5_H2600220">#REF!</definedName>
    <definedName name="A5_H2600221" localSheetId="21">#REF!</definedName>
    <definedName name="A5_H2600221">#REF!</definedName>
    <definedName name="A5_H2600224" localSheetId="21">#REF!</definedName>
    <definedName name="A5_H2600224">#REF!</definedName>
    <definedName name="A5_H2600226" localSheetId="21">#REF!</definedName>
    <definedName name="A5_H2600226">#REF!</definedName>
    <definedName name="A5_H2600229" localSheetId="21">#REF!</definedName>
    <definedName name="A5_H2600229">#REF!</definedName>
    <definedName name="A5_H2600230" localSheetId="21">#REF!</definedName>
    <definedName name="A5_H2600230">#REF!</definedName>
    <definedName name="A5_H2600231" localSheetId="21">#REF!</definedName>
    <definedName name="A5_H2600231">#REF!</definedName>
    <definedName name="A5_H2600232" localSheetId="21">#REF!</definedName>
    <definedName name="A5_H2600232">#REF!</definedName>
    <definedName name="A5_H262010" localSheetId="21">#REF!</definedName>
    <definedName name="A5_H262010">#REF!</definedName>
    <definedName name="A5_H263010" localSheetId="21">#REF!</definedName>
    <definedName name="A5_H263010">#REF!</definedName>
    <definedName name="A5_H264050" localSheetId="21">#REF!</definedName>
    <definedName name="A5_H264050">#REF!</definedName>
    <definedName name="A5_H265010" localSheetId="21">#REF!</definedName>
    <definedName name="A5_H265010">#REF!</definedName>
    <definedName name="A5_H265020" localSheetId="21">#REF!</definedName>
    <definedName name="A5_H265020">#REF!</definedName>
    <definedName name="A5_H265025" localSheetId="21">#REF!</definedName>
    <definedName name="A5_H265025">#REF!</definedName>
    <definedName name="A5_H265030" localSheetId="21">#REF!</definedName>
    <definedName name="A5_H265030">#REF!</definedName>
    <definedName name="A5_H265035" localSheetId="21">#REF!</definedName>
    <definedName name="A5_H265035">#REF!</definedName>
    <definedName name="A5_H265150" localSheetId="21">#REF!</definedName>
    <definedName name="A5_H265150">#REF!</definedName>
    <definedName name="A5_H265190" localSheetId="21">#REF!</definedName>
    <definedName name="A5_H265190">#REF!</definedName>
    <definedName name="A5_H265192" localSheetId="21">#REF!</definedName>
    <definedName name="A5_H265192">#REF!</definedName>
    <definedName name="A5_H265193" localSheetId="21">#REF!</definedName>
    <definedName name="A5_H265193">#REF!</definedName>
    <definedName name="A5_H265310" localSheetId="21">#REF!</definedName>
    <definedName name="A5_H265310">#REF!</definedName>
    <definedName name="A5_H269010" localSheetId="21">#REF!</definedName>
    <definedName name="A5_H269010">#REF!</definedName>
    <definedName name="A5_H269013" localSheetId="21">#REF!</definedName>
    <definedName name="A5_H269013">#REF!</definedName>
    <definedName name="A5_H269018" localSheetId="21">#REF!</definedName>
    <definedName name="A5_H269018">#REF!</definedName>
    <definedName name="A5_H269020" localSheetId="21">#REF!</definedName>
    <definedName name="A5_H269020">#REF!</definedName>
    <definedName name="A5_H269030" localSheetId="21">#REF!</definedName>
    <definedName name="A5_H269030">#REF!</definedName>
    <definedName name="A5_H269066" localSheetId="21">#REF!</definedName>
    <definedName name="A5_H269066">#REF!</definedName>
    <definedName name="A5_H269068" localSheetId="21">#REF!</definedName>
    <definedName name="A5_H269068">#REF!</definedName>
    <definedName name="A5_H269069" localSheetId="21">#REF!</definedName>
    <definedName name="A5_H269069">#REF!</definedName>
    <definedName name="A5_H269070" localSheetId="21">#REF!</definedName>
    <definedName name="A5_H269070">#REF!</definedName>
    <definedName name="A5_H269071" localSheetId="21">#REF!</definedName>
    <definedName name="A5_H269071">#REF!</definedName>
    <definedName name="A5_H269075" localSheetId="21">#REF!</definedName>
    <definedName name="A5_H269075">#REF!</definedName>
    <definedName name="A5_H269082" localSheetId="21">#REF!</definedName>
    <definedName name="A5_H269082">#REF!</definedName>
    <definedName name="A5_H269084" localSheetId="21">#REF!</definedName>
    <definedName name="A5_H269084">#REF!</definedName>
    <definedName name="A5_H269085" localSheetId="21">#REF!</definedName>
    <definedName name="A5_H269085">#REF!</definedName>
    <definedName name="A5_H275010" localSheetId="21">#REF!</definedName>
    <definedName name="A5_H275010">#REF!</definedName>
    <definedName name="A5_H275020" localSheetId="21">#REF!</definedName>
    <definedName name="A5_H275020">#REF!</definedName>
    <definedName name="A5_H275021" localSheetId="21">#REF!</definedName>
    <definedName name="A5_H275021">#REF!</definedName>
    <definedName name="A5_H275030" localSheetId="21">#REF!</definedName>
    <definedName name="A5_H275030">#REF!</definedName>
    <definedName name="A5_H275040" localSheetId="21">#REF!</definedName>
    <definedName name="A5_H275040">#REF!</definedName>
    <definedName name="A5_H276999" localSheetId="21">#REF!</definedName>
    <definedName name="A5_H276999">#REF!</definedName>
    <definedName name="A5_H277010" localSheetId="21">#REF!</definedName>
    <definedName name="A5_H277010">#REF!</definedName>
    <definedName name="A5_H277018" localSheetId="21">#REF!</definedName>
    <definedName name="A5_H277018">#REF!</definedName>
    <definedName name="A5_H277020" localSheetId="21">#REF!</definedName>
    <definedName name="A5_H277020">#REF!</definedName>
    <definedName name="A5_H277200" localSheetId="21">#REF!</definedName>
    <definedName name="A5_H277200">#REF!</definedName>
    <definedName name="A5_H282010" localSheetId="21">#REF!</definedName>
    <definedName name="A5_H282010">#REF!</definedName>
    <definedName name="A5_H285020" localSheetId="21">#REF!</definedName>
    <definedName name="A5_H285020">#REF!</definedName>
    <definedName name="A5_H285030" localSheetId="21">#REF!</definedName>
    <definedName name="A5_H285030">#REF!</definedName>
    <definedName name="A5_H285031" localSheetId="21">#REF!</definedName>
    <definedName name="A5_H285031">#REF!</definedName>
    <definedName name="A5_H285032" localSheetId="21">#REF!</definedName>
    <definedName name="A5_H285032">#REF!</definedName>
    <definedName name="A5_H285033" localSheetId="21">#REF!</definedName>
    <definedName name="A5_H285033">#REF!</definedName>
    <definedName name="A5_H285034" localSheetId="21">#REF!</definedName>
    <definedName name="A5_H285034">#REF!</definedName>
    <definedName name="A5_H285035" localSheetId="21">#REF!</definedName>
    <definedName name="A5_H285035">#REF!</definedName>
    <definedName name="A5_H285036" localSheetId="21">#REF!</definedName>
    <definedName name="A5_H285036">#REF!</definedName>
    <definedName name="A5_H285050" localSheetId="21">#REF!</definedName>
    <definedName name="A5_H285050">#REF!</definedName>
    <definedName name="A5_H285060" localSheetId="21">#REF!</definedName>
    <definedName name="A5_H285060">#REF!</definedName>
    <definedName name="A5_H285100" localSheetId="21">#REF!</definedName>
    <definedName name="A5_H285100">#REF!</definedName>
    <definedName name="A5_H285150" localSheetId="21">#REF!</definedName>
    <definedName name="A5_H285150">#REF!</definedName>
    <definedName name="A5_H287010" localSheetId="21">#REF!</definedName>
    <definedName name="A5_H287010">#REF!</definedName>
    <definedName name="A5_H289010" localSheetId="21">#REF!</definedName>
    <definedName name="A5_H289010">#REF!</definedName>
    <definedName name="A5_H290010" localSheetId="21">#REF!</definedName>
    <definedName name="A5_H290010">#REF!</definedName>
    <definedName name="A5_H290041" localSheetId="21">#REF!</definedName>
    <definedName name="A5_H290041">#REF!</definedName>
    <definedName name="A5_H290051" localSheetId="21">#REF!</definedName>
    <definedName name="A5_H290051">#REF!</definedName>
    <definedName name="A5_H295010" localSheetId="21">#REF!</definedName>
    <definedName name="A5_H295010">#REF!</definedName>
    <definedName name="A5_H295011" localSheetId="21">#REF!</definedName>
    <definedName name="A5_H295011">#REF!</definedName>
    <definedName name="A5_H297050" localSheetId="21">#REF!</definedName>
    <definedName name="A5_H297050">#REF!</definedName>
    <definedName name="A5_H297090" localSheetId="21">#REF!</definedName>
    <definedName name="A5_H297090">#REF!</definedName>
    <definedName name="A5_H297095" localSheetId="21">#REF!</definedName>
    <definedName name="A5_H297095">#REF!</definedName>
    <definedName name="A5_H297992" localSheetId="21">#REF!</definedName>
    <definedName name="A5_H297992">#REF!</definedName>
    <definedName name="A5_H297993" localSheetId="21">#REF!</definedName>
    <definedName name="A5_H297993">#REF!</definedName>
    <definedName name="A5_H297998" localSheetId="21">#REF!</definedName>
    <definedName name="A5_H297998">#REF!</definedName>
    <definedName name="A5_H297999" localSheetId="21">#REF!</definedName>
    <definedName name="A5_H297999">#REF!</definedName>
    <definedName name="A5_H298012" localSheetId="21">#REF!</definedName>
    <definedName name="A5_H298012">#REF!</definedName>
    <definedName name="A5_H298021" localSheetId="21">#REF!</definedName>
    <definedName name="A5_H298021">#REF!</definedName>
    <definedName name="A5_H298022" localSheetId="21">#REF!</definedName>
    <definedName name="A5_H298022">#REF!</definedName>
    <definedName name="A5_H298030" localSheetId="21">#REF!</definedName>
    <definedName name="A5_H298030">#REF!</definedName>
    <definedName name="A5_H298031" localSheetId="21">#REF!</definedName>
    <definedName name="A5_H298031">#REF!</definedName>
    <definedName name="A5_H298050" localSheetId="21">#REF!</definedName>
    <definedName name="A5_H298050">#REF!</definedName>
    <definedName name="A5_H3100090" localSheetId="21">#REF!</definedName>
    <definedName name="A5_H3100090">#REF!</definedName>
    <definedName name="A5_H3150090" localSheetId="21">#REF!</definedName>
    <definedName name="A5_H3150090">#REF!</definedName>
    <definedName name="A5_H3150092" localSheetId="21">#REF!</definedName>
    <definedName name="A5_H3150092">#REF!</definedName>
    <definedName name="A5_H3200005" localSheetId="21">#REF!</definedName>
    <definedName name="A5_H3200005">#REF!</definedName>
    <definedName name="A5_H3200006" localSheetId="21">#REF!</definedName>
    <definedName name="A5_H3200006">#REF!</definedName>
    <definedName name="A5_H3200008" localSheetId="21">#REF!</definedName>
    <definedName name="A5_H3200008">#REF!</definedName>
    <definedName name="A5_H3200010" localSheetId="21">#REF!</definedName>
    <definedName name="A5_H3200010">#REF!</definedName>
    <definedName name="A5_H3200015" localSheetId="21">#REF!</definedName>
    <definedName name="A5_H3200015">#REF!</definedName>
    <definedName name="A5_H3200016" localSheetId="21">#REF!</definedName>
    <definedName name="A5_H3200016">#REF!</definedName>
    <definedName name="A5_H3200018" localSheetId="21">#REF!</definedName>
    <definedName name="A5_H3200018">#REF!</definedName>
    <definedName name="A5_H3200025" localSheetId="21">#REF!</definedName>
    <definedName name="A5_H3200025">#REF!</definedName>
    <definedName name="A5_H3200027" localSheetId="21">#REF!</definedName>
    <definedName name="A5_H3200027">#REF!</definedName>
    <definedName name="A5_H3200030" localSheetId="21">#REF!</definedName>
    <definedName name="A5_H3200030">#REF!</definedName>
    <definedName name="A5_H3200035" localSheetId="21">#REF!</definedName>
    <definedName name="A5_H3200035">#REF!</definedName>
    <definedName name="A5_H3200040" localSheetId="21">#REF!</definedName>
    <definedName name="A5_H3200040">#REF!</definedName>
    <definedName name="A5_H3200045" localSheetId="21">#REF!</definedName>
    <definedName name="A5_H3200045">#REF!</definedName>
    <definedName name="A5_H3200046" localSheetId="21">#REF!</definedName>
    <definedName name="A5_H3200046">#REF!</definedName>
    <definedName name="A5_H3200055" localSheetId="21">#REF!</definedName>
    <definedName name="A5_H3200055">#REF!</definedName>
    <definedName name="A5_H3200065" localSheetId="21">#REF!</definedName>
    <definedName name="A5_H3200065">#REF!</definedName>
    <definedName name="A5_H3200070" localSheetId="21">#REF!</definedName>
    <definedName name="A5_H3200070">#REF!</definedName>
    <definedName name="A5_H3200071" localSheetId="21">#REF!</definedName>
    <definedName name="A5_H3200071">#REF!</definedName>
    <definedName name="A5_H3200072" localSheetId="21">#REF!</definedName>
    <definedName name="A5_H3200072">#REF!</definedName>
    <definedName name="A5_H3200080" localSheetId="21">#REF!</definedName>
    <definedName name="A5_H3200080">#REF!</definedName>
    <definedName name="A5_H3200090" localSheetId="21">#REF!</definedName>
    <definedName name="A5_H3200090">#REF!</definedName>
    <definedName name="A5_H3200091" localSheetId="21">#REF!</definedName>
    <definedName name="A5_H3200091">#REF!</definedName>
    <definedName name="A5_H3200092" localSheetId="21">#REF!</definedName>
    <definedName name="A5_H3200092">#REF!</definedName>
    <definedName name="A5_H3200120" localSheetId="21">#REF!</definedName>
    <definedName name="A5_H3200120">#REF!</definedName>
    <definedName name="A5_H3200130" localSheetId="21">#REF!</definedName>
    <definedName name="A5_H3200130">#REF!</definedName>
    <definedName name="A5_H3200140" localSheetId="21">#REF!</definedName>
    <definedName name="A5_H3200140">#REF!</definedName>
    <definedName name="A5_H3200201" localSheetId="21">#REF!</definedName>
    <definedName name="A5_H3200201">#REF!</definedName>
    <definedName name="A5_H3200202" localSheetId="21">#REF!</definedName>
    <definedName name="A5_H3200202">#REF!</definedName>
    <definedName name="A5_H3200203" localSheetId="21">#REF!</definedName>
    <definedName name="A5_H3200203">#REF!</definedName>
    <definedName name="A5_H3200206" localSheetId="21">#REF!</definedName>
    <definedName name="A5_H3200206">#REF!</definedName>
    <definedName name="A5_H3200211" localSheetId="21">#REF!</definedName>
    <definedName name="A5_H3200211">#REF!</definedName>
    <definedName name="A5_H3200214" localSheetId="21">#REF!</definedName>
    <definedName name="A5_H3200214">#REF!</definedName>
    <definedName name="A5_H3200215" localSheetId="21">#REF!</definedName>
    <definedName name="A5_H3200215">#REF!</definedName>
    <definedName name="A5_H3200216" localSheetId="21">#REF!</definedName>
    <definedName name="A5_H3200216">#REF!</definedName>
    <definedName name="A5_H3200220" localSheetId="21">#REF!</definedName>
    <definedName name="A5_H3200220">#REF!</definedName>
    <definedName name="A5_H3200225" localSheetId="21">#REF!</definedName>
    <definedName name="A5_H3200225">#REF!</definedName>
    <definedName name="A5_H3200369" localSheetId="21">#REF!</definedName>
    <definedName name="A5_H3200369">#REF!</definedName>
    <definedName name="A5_H3200406" localSheetId="21">#REF!</definedName>
    <definedName name="A5_H3200406">#REF!</definedName>
    <definedName name="A5_H3200502" localSheetId="21">#REF!</definedName>
    <definedName name="A5_H3200502">#REF!</definedName>
    <definedName name="A5_H3200605" localSheetId="21">#REF!</definedName>
    <definedName name="A5_H3200605">#REF!</definedName>
    <definedName name="A5_H3600090" localSheetId="21">#REF!</definedName>
    <definedName name="A5_H3600090">#REF!</definedName>
    <definedName name="A5_H3700005" localSheetId="21">#REF!</definedName>
    <definedName name="A5_H3700005">#REF!</definedName>
    <definedName name="A5_H3700007" localSheetId="21">#REF!</definedName>
    <definedName name="A5_H3700007">#REF!</definedName>
    <definedName name="A5_H3700008" localSheetId="21">#REF!</definedName>
    <definedName name="A5_H3700008">#REF!</definedName>
    <definedName name="A5_H3700010" localSheetId="21">#REF!</definedName>
    <definedName name="A5_H3700010">#REF!</definedName>
    <definedName name="A5_H3700011" localSheetId="21">#REF!</definedName>
    <definedName name="A5_H3700011">#REF!</definedName>
    <definedName name="A5_H3700015" localSheetId="21">#REF!</definedName>
    <definedName name="A5_H3700015">#REF!</definedName>
    <definedName name="A5_H3700020" localSheetId="21">#REF!</definedName>
    <definedName name="A5_H3700020">#REF!</definedName>
    <definedName name="A5_H3700025" localSheetId="21">#REF!</definedName>
    <definedName name="A5_H3700025">#REF!</definedName>
    <definedName name="A5_H3700027" localSheetId="21">#REF!</definedName>
    <definedName name="A5_H3700027">#REF!</definedName>
    <definedName name="A5_H3700035" localSheetId="21">#REF!</definedName>
    <definedName name="A5_H3700035">#REF!</definedName>
    <definedName name="A5_H3700040" localSheetId="21">#REF!</definedName>
    <definedName name="A5_H3700040">#REF!</definedName>
    <definedName name="A5_H3700045" localSheetId="21">#REF!</definedName>
    <definedName name="A5_H3700045">#REF!</definedName>
    <definedName name="A5_H3700046" localSheetId="21">#REF!</definedName>
    <definedName name="A5_H3700046">#REF!</definedName>
    <definedName name="A5_H3700050" localSheetId="21">#REF!</definedName>
    <definedName name="A5_H3700050">#REF!</definedName>
    <definedName name="A5_H3700051" localSheetId="21">#REF!</definedName>
    <definedName name="A5_H3700051">#REF!</definedName>
    <definedName name="A5_H3700060" localSheetId="21">#REF!</definedName>
    <definedName name="A5_H3700060">#REF!</definedName>
    <definedName name="A5_H3700070" localSheetId="21">#REF!</definedName>
    <definedName name="A5_H3700070">#REF!</definedName>
    <definedName name="A5_H3700085" localSheetId="21">#REF!</definedName>
    <definedName name="A5_H3700085">#REF!</definedName>
    <definedName name="A5_H3700090" localSheetId="21">#REF!</definedName>
    <definedName name="A5_H3700090">#REF!</definedName>
    <definedName name="A5_H3700092" localSheetId="21">#REF!</definedName>
    <definedName name="A5_H3700092">#REF!</definedName>
    <definedName name="A5_H3700200" localSheetId="21">#REF!</definedName>
    <definedName name="A5_H3700200">#REF!</definedName>
    <definedName name="A5_H3700201" localSheetId="21">#REF!</definedName>
    <definedName name="A5_H3700201">#REF!</definedName>
    <definedName name="A5_H3700203" localSheetId="21">#REF!</definedName>
    <definedName name="A5_H3700203">#REF!</definedName>
    <definedName name="A5_H3700205" localSheetId="21">#REF!</definedName>
    <definedName name="A5_H3700205">#REF!</definedName>
    <definedName name="A5_H3700206" localSheetId="21">#REF!</definedName>
    <definedName name="A5_H3700206">#REF!</definedName>
    <definedName name="A5_H3700207" localSheetId="21">#REF!</definedName>
    <definedName name="A5_H3700207">#REF!</definedName>
    <definedName name="A5_H3700208" localSheetId="21">#REF!</definedName>
    <definedName name="A5_H3700208">#REF!</definedName>
    <definedName name="A5_H3700209" localSheetId="21">#REF!</definedName>
    <definedName name="A5_H3700209">#REF!</definedName>
    <definedName name="A5_H3700212" localSheetId="21">#REF!</definedName>
    <definedName name="A5_H3700212">#REF!</definedName>
    <definedName name="A5_H3700213" localSheetId="21">#REF!</definedName>
    <definedName name="A5_H3700213">#REF!</definedName>
    <definedName name="A5_H3700215" localSheetId="21">#REF!</definedName>
    <definedName name="A5_H3700215">#REF!</definedName>
    <definedName name="A5_H3700216" localSheetId="21">#REF!</definedName>
    <definedName name="A5_H3700216">#REF!</definedName>
    <definedName name="A5_H3700217" localSheetId="21">#REF!</definedName>
    <definedName name="A5_H3700217">#REF!</definedName>
    <definedName name="A5_H3700218" localSheetId="21">#REF!</definedName>
    <definedName name="A5_H3700218">#REF!</definedName>
    <definedName name="A5_H3700222" localSheetId="21">#REF!</definedName>
    <definedName name="A5_H3700222">#REF!</definedName>
    <definedName name="A5_H3700224" localSheetId="21">#REF!</definedName>
    <definedName name="A5_H3700224">#REF!</definedName>
    <definedName name="A5_H3700227" localSheetId="21">#REF!</definedName>
    <definedName name="A5_H3700227">#REF!</definedName>
    <definedName name="A5_H3700228" localSheetId="21">#REF!</definedName>
    <definedName name="A5_H3700228">#REF!</definedName>
    <definedName name="A5_H3700229" localSheetId="21">#REF!</definedName>
    <definedName name="A5_H3700229">#REF!</definedName>
    <definedName name="A5_H3700235" localSheetId="21">#REF!</definedName>
    <definedName name="A5_H3700235">#REF!</definedName>
    <definedName name="A5_H3700237" localSheetId="21">#REF!</definedName>
    <definedName name="A5_H3700237">#REF!</definedName>
    <definedName name="A5_H3700238" localSheetId="21">#REF!</definedName>
    <definedName name="A5_H3700238">#REF!</definedName>
    <definedName name="A5_H3700239" localSheetId="21">#REF!</definedName>
    <definedName name="A5_H3700239">#REF!</definedName>
    <definedName name="A5_H3700240" localSheetId="21">#REF!</definedName>
    <definedName name="A5_H3700240">#REF!</definedName>
    <definedName name="A5_H3700241" localSheetId="21">#REF!</definedName>
    <definedName name="A5_H3700241">#REF!</definedName>
    <definedName name="A5_H3700242" localSheetId="21">#REF!</definedName>
    <definedName name="A5_H3700242">#REF!</definedName>
    <definedName name="A5_H3700316" localSheetId="21">#REF!</definedName>
    <definedName name="A5_H3700316">#REF!</definedName>
    <definedName name="A5_H3700405" localSheetId="21">#REF!</definedName>
    <definedName name="A5_H3700405">#REF!</definedName>
    <definedName name="A5_H3910090" localSheetId="21">#REF!</definedName>
    <definedName name="A5_H3910090">#REF!</definedName>
    <definedName name="A5_H3920090" localSheetId="21">#REF!</definedName>
    <definedName name="A5_H3920090">#REF!</definedName>
    <definedName name="A5_H3930070" localSheetId="21">#REF!</definedName>
    <definedName name="A5_H3930070">#REF!</definedName>
    <definedName name="A5_H3930090" localSheetId="21">#REF!</definedName>
    <definedName name="A5_H3930090">#REF!</definedName>
    <definedName name="A5_H3933090" localSheetId="21">#REF!</definedName>
    <definedName name="A5_H3933090">#REF!</definedName>
    <definedName name="A5_H3951010" localSheetId="21">#REF!</definedName>
    <definedName name="A5_H3951010">#REF!</definedName>
    <definedName name="A5_H3951090" localSheetId="21">#REF!</definedName>
    <definedName name="A5_H3951090">#REF!</definedName>
    <definedName name="A5_H3951095" localSheetId="21">#REF!</definedName>
    <definedName name="A5_H3951095">#REF!</definedName>
    <definedName name="A5_H3952010" localSheetId="21">#REF!</definedName>
    <definedName name="A5_H3952010">#REF!</definedName>
    <definedName name="A5_H3953025" localSheetId="21">#REF!</definedName>
    <definedName name="A5_H3953025">#REF!</definedName>
    <definedName name="A5_H3953035" localSheetId="21">#REF!</definedName>
    <definedName name="A5_H3953035">#REF!</definedName>
    <definedName name="A5_H3953036" localSheetId="21">#REF!</definedName>
    <definedName name="A5_H3953036">#REF!</definedName>
    <definedName name="A5_H3953045" localSheetId="21">#REF!</definedName>
    <definedName name="A5_H3953045">#REF!</definedName>
    <definedName name="A5_H3953090" localSheetId="21">#REF!</definedName>
    <definedName name="A5_H3953090">#REF!</definedName>
    <definedName name="A5_H3955010" localSheetId="21">#REF!</definedName>
    <definedName name="A5_H3955010">#REF!</definedName>
    <definedName name="A5_H3955020" localSheetId="21">#REF!</definedName>
    <definedName name="A5_H3955020">#REF!</definedName>
    <definedName name="A5_H3958035" localSheetId="21">#REF!</definedName>
    <definedName name="A5_H3958035">#REF!</definedName>
    <definedName name="A5_H3958090" localSheetId="21">#REF!</definedName>
    <definedName name="A5_H3958090">#REF!</definedName>
    <definedName name="A5_H3959020" localSheetId="21">#REF!</definedName>
    <definedName name="A5_H3959020">#REF!</definedName>
    <definedName name="A5_H3959021" localSheetId="21">#REF!</definedName>
    <definedName name="A5_H3959021">#REF!</definedName>
    <definedName name="A5_H3959090" localSheetId="21">#REF!</definedName>
    <definedName name="A5_H3959090">#REF!</definedName>
    <definedName name="A5_H3960090" localSheetId="21">#REF!</definedName>
    <definedName name="A5_H3960090">#REF!</definedName>
    <definedName name="A5_H401001" localSheetId="21">#REF!</definedName>
    <definedName name="A5_H401001">#REF!</definedName>
    <definedName name="A5_H401002" localSheetId="21">#REF!</definedName>
    <definedName name="A5_H401002">#REF!</definedName>
    <definedName name="A5_H401011" localSheetId="21">#REF!</definedName>
    <definedName name="A5_H401011">#REF!</definedName>
    <definedName name="A5_H401015" localSheetId="21">#REF!</definedName>
    <definedName name="A5_H401015">#REF!</definedName>
    <definedName name="A5_H401017" localSheetId="21">#REF!</definedName>
    <definedName name="A5_H401017">#REF!</definedName>
    <definedName name="A5_H401020" localSheetId="21">#REF!</definedName>
    <definedName name="A5_H401020">#REF!</definedName>
    <definedName name="A5_H401022" localSheetId="21">#REF!</definedName>
    <definedName name="A5_H401022">#REF!</definedName>
    <definedName name="A5_H401026" localSheetId="21">#REF!</definedName>
    <definedName name="A5_H401026">#REF!</definedName>
    <definedName name="A5_H401028" localSheetId="21">#REF!</definedName>
    <definedName name="A5_H401028">#REF!</definedName>
    <definedName name="A5_H401030" localSheetId="21">#REF!</definedName>
    <definedName name="A5_H401030">#REF!</definedName>
    <definedName name="A5_H401032" localSheetId="21">#REF!</definedName>
    <definedName name="A5_H401032">#REF!</definedName>
    <definedName name="A5_H401151" localSheetId="21">#REF!</definedName>
    <definedName name="A5_H401151">#REF!</definedName>
    <definedName name="A5_H401153" localSheetId="21">#REF!</definedName>
    <definedName name="A5_H401153">#REF!</definedName>
    <definedName name="A5_H401154" localSheetId="21">#REF!</definedName>
    <definedName name="A5_H401154">#REF!</definedName>
    <definedName name="A5_H401160" localSheetId="21">#REF!</definedName>
    <definedName name="A5_H401160">#REF!</definedName>
    <definedName name="A5_H401162" localSheetId="21">#REF!</definedName>
    <definedName name="A5_H401162">#REF!</definedName>
    <definedName name="A5_H401166" localSheetId="21">#REF!</definedName>
    <definedName name="A5_H401166">#REF!</definedName>
    <definedName name="A5_H401168" localSheetId="21">#REF!</definedName>
    <definedName name="A5_H401168">#REF!</definedName>
    <definedName name="A5_H401170" localSheetId="21">#REF!</definedName>
    <definedName name="A5_H401170">#REF!</definedName>
    <definedName name="A5_H401172" localSheetId="21">#REF!</definedName>
    <definedName name="A5_H401172">#REF!</definedName>
    <definedName name="A5_H401176" localSheetId="21">#REF!</definedName>
    <definedName name="A5_H401176">#REF!</definedName>
    <definedName name="A5_H401178" localSheetId="21">#REF!</definedName>
    <definedName name="A5_H401178">#REF!</definedName>
    <definedName name="A5_H401180" localSheetId="21">#REF!</definedName>
    <definedName name="A5_H401180">#REF!</definedName>
    <definedName name="A5_H401182" localSheetId="21">#REF!</definedName>
    <definedName name="A5_H401182">#REF!</definedName>
    <definedName name="A5_H401320" localSheetId="21">#REF!</definedName>
    <definedName name="A5_H401320">#REF!</definedName>
    <definedName name="A5_H401322" localSheetId="21">#REF!</definedName>
    <definedName name="A5_H401322">#REF!</definedName>
    <definedName name="A5_H401323" localSheetId="21">#REF!</definedName>
    <definedName name="A5_H401323">#REF!</definedName>
    <definedName name="A5_H401326" localSheetId="21">#REF!</definedName>
    <definedName name="A5_H401326">#REF!</definedName>
    <definedName name="A5_H401328" localSheetId="21">#REF!</definedName>
    <definedName name="A5_H401328">#REF!</definedName>
    <definedName name="A5_H401330" localSheetId="21">#REF!</definedName>
    <definedName name="A5_H401330">#REF!</definedName>
    <definedName name="A5_H401332" localSheetId="21">#REF!</definedName>
    <definedName name="A5_H401332">#REF!</definedName>
    <definedName name="A5_H401335" localSheetId="21">#REF!</definedName>
    <definedName name="A5_H401335">#REF!</definedName>
    <definedName name="A5_H401410" localSheetId="21">#REF!</definedName>
    <definedName name="A5_H401410">#REF!</definedName>
    <definedName name="A5_H401411" localSheetId="21">#REF!</definedName>
    <definedName name="A5_H401411">#REF!</definedName>
    <definedName name="A5_H401413" localSheetId="21">#REF!</definedName>
    <definedName name="A5_H401413">#REF!</definedName>
    <definedName name="A5_H401420" localSheetId="21">#REF!</definedName>
    <definedName name="A5_H401420">#REF!</definedName>
    <definedName name="A5_H401422" localSheetId="21">#REF!</definedName>
    <definedName name="A5_H401422">#REF!</definedName>
    <definedName name="A5_H401423" localSheetId="21">#REF!</definedName>
    <definedName name="A5_H401423">#REF!</definedName>
    <definedName name="A5_H401426" localSheetId="21">#REF!</definedName>
    <definedName name="A5_H401426">#REF!</definedName>
    <definedName name="A5_H401428" localSheetId="21">#REF!</definedName>
    <definedName name="A5_H401428">#REF!</definedName>
    <definedName name="A5_H401430" localSheetId="21">#REF!</definedName>
    <definedName name="A5_H401430">#REF!</definedName>
    <definedName name="A5_H401432" localSheetId="21">#REF!</definedName>
    <definedName name="A5_H401432">#REF!</definedName>
    <definedName name="A5_H401436" localSheetId="21">#REF!</definedName>
    <definedName name="A5_H401436">#REF!</definedName>
    <definedName name="A5_H401437" localSheetId="21">#REF!</definedName>
    <definedName name="A5_H401437">#REF!</definedName>
    <definedName name="A5_H401460" localSheetId="21">#REF!</definedName>
    <definedName name="A5_H401460">#REF!</definedName>
    <definedName name="A5_H401462" localSheetId="21">#REF!</definedName>
    <definedName name="A5_H401462">#REF!</definedName>
    <definedName name="A5_H401463" localSheetId="21">#REF!</definedName>
    <definedName name="A5_H401463">#REF!</definedName>
    <definedName name="A5_H401466" localSheetId="21">#REF!</definedName>
    <definedName name="A5_H401466">#REF!</definedName>
    <definedName name="A5_H401468" localSheetId="21">#REF!</definedName>
    <definedName name="A5_H401468">#REF!</definedName>
    <definedName name="A5_H401469" localSheetId="21">#REF!</definedName>
    <definedName name="A5_H401469">#REF!</definedName>
    <definedName name="A5_H401470" localSheetId="21">#REF!</definedName>
    <definedName name="A5_H401470">#REF!</definedName>
    <definedName name="A5_H401472" localSheetId="21">#REF!</definedName>
    <definedName name="A5_H401472">#REF!</definedName>
    <definedName name="A5_H401481" localSheetId="21">#REF!</definedName>
    <definedName name="A5_H401481">#REF!</definedName>
    <definedName name="A5_H401483" localSheetId="21">#REF!</definedName>
    <definedName name="A5_H401483">#REF!</definedName>
    <definedName name="A5_H401485" localSheetId="21">#REF!</definedName>
    <definedName name="A5_H401485">#REF!</definedName>
    <definedName name="A5_H401501" localSheetId="21">#REF!</definedName>
    <definedName name="A5_H401501">#REF!</definedName>
    <definedName name="A5_H401503" localSheetId="21">#REF!</definedName>
    <definedName name="A5_H401503">#REF!</definedName>
    <definedName name="A5_H401511" localSheetId="21">#REF!</definedName>
    <definedName name="A5_H401511">#REF!</definedName>
    <definedName name="A5_H401513" localSheetId="21">#REF!</definedName>
    <definedName name="A5_H401513">#REF!</definedName>
    <definedName name="A5_H401514" localSheetId="21">#REF!</definedName>
    <definedName name="A5_H401514">#REF!</definedName>
    <definedName name="A5_H401515" localSheetId="21">#REF!</definedName>
    <definedName name="A5_H401515">#REF!</definedName>
    <definedName name="A5_H401620" localSheetId="21">#REF!</definedName>
    <definedName name="A5_H401620">#REF!</definedName>
    <definedName name="A5_H401622" localSheetId="21">#REF!</definedName>
    <definedName name="A5_H401622">#REF!</definedName>
    <definedName name="A5_H401626" localSheetId="21">#REF!</definedName>
    <definedName name="A5_H401626">#REF!</definedName>
    <definedName name="A5_H401628" localSheetId="21">#REF!</definedName>
    <definedName name="A5_H401628">#REF!</definedName>
    <definedName name="A5_H401630" localSheetId="21">#REF!</definedName>
    <definedName name="A5_H401630">#REF!</definedName>
    <definedName name="A5_H401632" localSheetId="21">#REF!</definedName>
    <definedName name="A5_H401632">#REF!</definedName>
    <definedName name="A5_H401636" localSheetId="21">#REF!</definedName>
    <definedName name="A5_H401636">#REF!</definedName>
    <definedName name="A5_H401637" localSheetId="21">#REF!</definedName>
    <definedName name="A5_H401637">#REF!</definedName>
    <definedName name="A5_H401820" localSheetId="21">#REF!</definedName>
    <definedName name="A5_H401820">#REF!</definedName>
    <definedName name="A5_H401822" localSheetId="21">#REF!</definedName>
    <definedName name="A5_H401822">#REF!</definedName>
    <definedName name="A5_H401826" localSheetId="21">#REF!</definedName>
    <definedName name="A5_H401826">#REF!</definedName>
    <definedName name="A5_H401828" localSheetId="21">#REF!</definedName>
    <definedName name="A5_H401828">#REF!</definedName>
    <definedName name="A5_H401830" localSheetId="21">#REF!</definedName>
    <definedName name="A5_H401830">#REF!</definedName>
    <definedName name="A5_H401832" localSheetId="21">#REF!</definedName>
    <definedName name="A5_H401832">#REF!</definedName>
    <definedName name="A5_H401850" localSheetId="21">#REF!</definedName>
    <definedName name="A5_H401850">#REF!</definedName>
    <definedName name="A5_H401851" localSheetId="21">#REF!</definedName>
    <definedName name="A5_H401851">#REF!</definedName>
    <definedName name="A5_H402320" localSheetId="21">#REF!</definedName>
    <definedName name="A5_H402320">#REF!</definedName>
    <definedName name="A5_H402322" localSheetId="21">#REF!</definedName>
    <definedName name="A5_H402322">#REF!</definedName>
    <definedName name="A5_H402326" localSheetId="21">#REF!</definedName>
    <definedName name="A5_H402326">#REF!</definedName>
    <definedName name="A5_H402328" localSheetId="21">#REF!</definedName>
    <definedName name="A5_H402328">#REF!</definedName>
    <definedName name="A5_H402330" localSheetId="21">#REF!</definedName>
    <definedName name="A5_H402330">#REF!</definedName>
    <definedName name="A5_H402332" localSheetId="21">#REF!</definedName>
    <definedName name="A5_H402332">#REF!</definedName>
    <definedName name="A5_H402335" localSheetId="21">#REF!</definedName>
    <definedName name="A5_H402335">#REF!</definedName>
    <definedName name="A5_H402350" localSheetId="21">#REF!</definedName>
    <definedName name="A5_H402350">#REF!</definedName>
    <definedName name="A5_H402351" localSheetId="21">#REF!</definedName>
    <definedName name="A5_H402351">#REF!</definedName>
    <definedName name="A5_H402701" localSheetId="21">#REF!</definedName>
    <definedName name="A5_H402701">#REF!</definedName>
    <definedName name="A5_H402720" localSheetId="21">#REF!</definedName>
    <definedName name="A5_H402720">#REF!</definedName>
    <definedName name="A5_H402723" localSheetId="21">#REF!</definedName>
    <definedName name="A5_H402723">#REF!</definedName>
    <definedName name="A5_H402732" localSheetId="21">#REF!</definedName>
    <definedName name="A5_H402732">#REF!</definedName>
    <definedName name="A5_H402825" localSheetId="21">#REF!</definedName>
    <definedName name="A5_H402825">#REF!</definedName>
    <definedName name="A5_H402826" localSheetId="21">#REF!</definedName>
    <definedName name="A5_H402826">#REF!</definedName>
    <definedName name="A5_H402827" localSheetId="21">#REF!</definedName>
    <definedName name="A5_H402827">#REF!</definedName>
    <definedName name="A5_H402828" localSheetId="21">#REF!</definedName>
    <definedName name="A5_H402828">#REF!</definedName>
    <definedName name="A5_H402829" localSheetId="21">#REF!</definedName>
    <definedName name="A5_H402829">#REF!</definedName>
    <definedName name="A5_H402831" localSheetId="21">#REF!</definedName>
    <definedName name="A5_H402831">#REF!</definedName>
    <definedName name="A5_H402840" localSheetId="21">#REF!</definedName>
    <definedName name="A5_H402840">#REF!</definedName>
    <definedName name="A5_H404010" localSheetId="21">#REF!</definedName>
    <definedName name="A5_H404010">#REF!</definedName>
    <definedName name="A5_H405015" localSheetId="21">#REF!</definedName>
    <definedName name="A5_H405015">#REF!</definedName>
    <definedName name="A5_H405025" localSheetId="21">#REF!</definedName>
    <definedName name="A5_H405025">#REF!</definedName>
    <definedName name="A5_H405026" localSheetId="21">#REF!</definedName>
    <definedName name="A5_H405026">#REF!</definedName>
    <definedName name="A5_H405060" localSheetId="21">#REF!</definedName>
    <definedName name="A5_H405060">#REF!</definedName>
    <definedName name="A5_H405070" localSheetId="21">#REF!</definedName>
    <definedName name="A5_H405070">#REF!</definedName>
    <definedName name="A5_H411010" localSheetId="21">#REF!</definedName>
    <definedName name="A5_H411010">#REF!</definedName>
    <definedName name="A5_H411034" localSheetId="21">#REF!</definedName>
    <definedName name="A5_H411034">#REF!</definedName>
    <definedName name="A5_H412002" localSheetId="21">#REF!</definedName>
    <definedName name="A5_H412002">#REF!</definedName>
    <definedName name="A5_H412003" localSheetId="21">#REF!</definedName>
    <definedName name="A5_H412003">#REF!</definedName>
    <definedName name="A5_H412010" localSheetId="21">#REF!</definedName>
    <definedName name="A5_H412010">#REF!</definedName>
    <definedName name="A5_H412011" localSheetId="21">#REF!</definedName>
    <definedName name="A5_H412011">#REF!</definedName>
    <definedName name="A5_H412012" localSheetId="21">#REF!</definedName>
    <definedName name="A5_H412012">#REF!</definedName>
    <definedName name="A5_H412013" localSheetId="21">#REF!</definedName>
    <definedName name="A5_H412013">#REF!</definedName>
    <definedName name="A5_H412014" localSheetId="21">#REF!</definedName>
    <definedName name="A5_H412014">#REF!</definedName>
    <definedName name="A5_H412015" localSheetId="21">#REF!</definedName>
    <definedName name="A5_H412015">#REF!</definedName>
    <definedName name="A5_H412016" localSheetId="21">#REF!</definedName>
    <definedName name="A5_H412016">#REF!</definedName>
    <definedName name="A5_H412017" localSheetId="21">#REF!</definedName>
    <definedName name="A5_H412017">#REF!</definedName>
    <definedName name="A5_H412018" localSheetId="21">#REF!</definedName>
    <definedName name="A5_H412018">#REF!</definedName>
    <definedName name="A5_H412019" localSheetId="21">#REF!</definedName>
    <definedName name="A5_H412019">#REF!</definedName>
    <definedName name="A5_H412020" localSheetId="21">#REF!</definedName>
    <definedName name="A5_H412020">#REF!</definedName>
    <definedName name="A5_H412021" localSheetId="21">#REF!</definedName>
    <definedName name="A5_H412021">#REF!</definedName>
    <definedName name="A5_H412022" localSheetId="21">#REF!</definedName>
    <definedName name="A5_H412022">#REF!</definedName>
    <definedName name="A5_H412023" localSheetId="21">#REF!</definedName>
    <definedName name="A5_H412023">#REF!</definedName>
    <definedName name="A5_H412024" localSheetId="21">#REF!</definedName>
    <definedName name="A5_H412024">#REF!</definedName>
    <definedName name="A5_H412026" localSheetId="21">#REF!</definedName>
    <definedName name="A5_H412026">#REF!</definedName>
    <definedName name="A5_H412027" localSheetId="21">#REF!</definedName>
    <definedName name="A5_H412027">#REF!</definedName>
    <definedName name="A5_H412028" localSheetId="21">#REF!</definedName>
    <definedName name="A5_H412028">#REF!</definedName>
    <definedName name="A5_H412030" localSheetId="21">#REF!</definedName>
    <definedName name="A5_H412030">#REF!</definedName>
    <definedName name="A5_H412031" localSheetId="21">#REF!</definedName>
    <definedName name="A5_H412031">#REF!</definedName>
    <definedName name="A5_H412032" localSheetId="21">#REF!</definedName>
    <definedName name="A5_H412032">#REF!</definedName>
    <definedName name="A5_H412033" localSheetId="21">#REF!</definedName>
    <definedName name="A5_H412033">#REF!</definedName>
    <definedName name="A5_H412034" localSheetId="21">#REF!</definedName>
    <definedName name="A5_H412034">#REF!</definedName>
    <definedName name="A5_H412035" localSheetId="21">#REF!</definedName>
    <definedName name="A5_H412035">#REF!</definedName>
    <definedName name="A5_H412044" localSheetId="21">#REF!</definedName>
    <definedName name="A5_H412044">#REF!</definedName>
    <definedName name="A5_H412045" localSheetId="21">#REF!</definedName>
    <definedName name="A5_H412045">#REF!</definedName>
    <definedName name="A5_H412050" localSheetId="21">#REF!</definedName>
    <definedName name="A5_H412050">#REF!</definedName>
    <definedName name="A5_H412051" localSheetId="21">#REF!</definedName>
    <definedName name="A5_H412051">#REF!</definedName>
    <definedName name="A5_H412052" localSheetId="21">#REF!</definedName>
    <definedName name="A5_H412052">#REF!</definedName>
    <definedName name="A5_H412053" localSheetId="21">#REF!</definedName>
    <definedName name="A5_H412053">#REF!</definedName>
    <definedName name="A5_H412054" localSheetId="21">#REF!</definedName>
    <definedName name="A5_H412054">#REF!</definedName>
    <definedName name="A5_H412055" localSheetId="21">#REF!</definedName>
    <definedName name="A5_H412055">#REF!</definedName>
    <definedName name="A5_H412056" localSheetId="21">#REF!</definedName>
    <definedName name="A5_H412056">#REF!</definedName>
    <definedName name="A5_H412057" localSheetId="21">#REF!</definedName>
    <definedName name="A5_H412057">#REF!</definedName>
    <definedName name="A5_H412058" localSheetId="21">#REF!</definedName>
    <definedName name="A5_H412058">#REF!</definedName>
    <definedName name="A5_H412059" localSheetId="21">#REF!</definedName>
    <definedName name="A5_H412059">#REF!</definedName>
    <definedName name="A5_H412060" localSheetId="21">#REF!</definedName>
    <definedName name="A5_H412060">#REF!</definedName>
    <definedName name="A5_H412061" localSheetId="21">#REF!</definedName>
    <definedName name="A5_H412061">#REF!</definedName>
    <definedName name="A5_H412062" localSheetId="21">#REF!</definedName>
    <definedName name="A5_H412062">#REF!</definedName>
    <definedName name="A5_H412063" localSheetId="21">#REF!</definedName>
    <definedName name="A5_H412063">#REF!</definedName>
    <definedName name="A5_H412070" localSheetId="21">#REF!</definedName>
    <definedName name="A5_H412070">#REF!</definedName>
    <definedName name="A5_H412071" localSheetId="21">#REF!</definedName>
    <definedName name="A5_H412071">#REF!</definedName>
    <definedName name="A5_H412072" localSheetId="21">#REF!</definedName>
    <definedName name="A5_H412072">#REF!</definedName>
    <definedName name="A5_H412073" localSheetId="21">#REF!</definedName>
    <definedName name="A5_H412073">#REF!</definedName>
    <definedName name="A5_H412074" localSheetId="21">#REF!</definedName>
    <definedName name="A5_H412074">#REF!</definedName>
    <definedName name="A5_H412075" localSheetId="21">#REF!</definedName>
    <definedName name="A5_H412075">#REF!</definedName>
    <definedName name="A5_H412076" localSheetId="21">#REF!</definedName>
    <definedName name="A5_H412076">#REF!</definedName>
    <definedName name="A5_H412077" localSheetId="21">#REF!</definedName>
    <definedName name="A5_H412077">#REF!</definedName>
    <definedName name="A5_H412078" localSheetId="21">#REF!</definedName>
    <definedName name="A5_H412078">#REF!</definedName>
    <definedName name="A5_H412079" localSheetId="21">#REF!</definedName>
    <definedName name="A5_H412079">#REF!</definedName>
    <definedName name="A5_H412080" localSheetId="21">#REF!</definedName>
    <definedName name="A5_H412080">#REF!</definedName>
    <definedName name="A5_H412081" localSheetId="21">#REF!</definedName>
    <definedName name="A5_H412081">#REF!</definedName>
    <definedName name="A5_H412082" localSheetId="21">#REF!</definedName>
    <definedName name="A5_H412082">#REF!</definedName>
    <definedName name="A5_H412083" localSheetId="21">#REF!</definedName>
    <definedName name="A5_H412083">#REF!</definedName>
    <definedName name="A5_H412084" localSheetId="21">#REF!</definedName>
    <definedName name="A5_H412084">#REF!</definedName>
    <definedName name="A5_H412085" localSheetId="21">#REF!</definedName>
    <definedName name="A5_H412085">#REF!</definedName>
    <definedName name="A5_H412086" localSheetId="21">#REF!</definedName>
    <definedName name="A5_H412086">#REF!</definedName>
    <definedName name="A5_H412087" localSheetId="21">#REF!</definedName>
    <definedName name="A5_H412087">#REF!</definedName>
    <definedName name="A5_H412088" localSheetId="21">#REF!</definedName>
    <definedName name="A5_H412088">#REF!</definedName>
    <definedName name="A5_H412089" localSheetId="21">#REF!</definedName>
    <definedName name="A5_H412089">#REF!</definedName>
    <definedName name="A5_H412090" localSheetId="21">#REF!</definedName>
    <definedName name="A5_H412090">#REF!</definedName>
    <definedName name="A5_H412091" localSheetId="21">#REF!</definedName>
    <definedName name="A5_H412091">#REF!</definedName>
    <definedName name="A5_H412092" localSheetId="21">#REF!</definedName>
    <definedName name="A5_H412092">#REF!</definedName>
    <definedName name="A5_H412093" localSheetId="21">#REF!</definedName>
    <definedName name="A5_H412093">#REF!</definedName>
    <definedName name="A5_H412094" localSheetId="21">#REF!</definedName>
    <definedName name="A5_H412094">#REF!</definedName>
    <definedName name="A5_H412096" localSheetId="21">#REF!</definedName>
    <definedName name="A5_H412096">#REF!</definedName>
    <definedName name="A5_H412225" localSheetId="21">#REF!</definedName>
    <definedName name="A5_H412225">#REF!</definedName>
    <definedName name="A5_H412230" localSheetId="21">#REF!</definedName>
    <definedName name="A5_H412230">#REF!</definedName>
    <definedName name="A5_H412231" localSheetId="21">#REF!</definedName>
    <definedName name="A5_H412231">#REF!</definedName>
    <definedName name="A5_H412234" localSheetId="21">#REF!</definedName>
    <definedName name="A5_H412234">#REF!</definedName>
    <definedName name="A5_H412235" localSheetId="21">#REF!</definedName>
    <definedName name="A5_H412235">#REF!</definedName>
    <definedName name="A5_H412236" localSheetId="21">#REF!</definedName>
    <definedName name="A5_H412236">#REF!</definedName>
    <definedName name="A5_H412237" localSheetId="21">#REF!</definedName>
    <definedName name="A5_H412237">#REF!</definedName>
    <definedName name="A5_H412238" localSheetId="21">#REF!</definedName>
    <definedName name="A5_H412238">#REF!</definedName>
    <definedName name="A5_H412239" localSheetId="21">#REF!</definedName>
    <definedName name="A5_H412239">#REF!</definedName>
    <definedName name="A5_H412240" localSheetId="21">#REF!</definedName>
    <definedName name="A5_H412240">#REF!</definedName>
    <definedName name="A5_H412241" localSheetId="21">#REF!</definedName>
    <definedName name="A5_H412241">#REF!</definedName>
    <definedName name="A5_H412242" localSheetId="21">#REF!</definedName>
    <definedName name="A5_H412242">#REF!</definedName>
    <definedName name="A5_H412244" localSheetId="21">#REF!</definedName>
    <definedName name="A5_H412244">#REF!</definedName>
    <definedName name="A5_H412245" localSheetId="21">#REF!</definedName>
    <definedName name="A5_H412245">#REF!</definedName>
    <definedName name="A5_H412247" localSheetId="21">#REF!</definedName>
    <definedName name="A5_H412247">#REF!</definedName>
    <definedName name="A5_H412248" localSheetId="21">#REF!</definedName>
    <definedName name="A5_H412248">#REF!</definedName>
    <definedName name="A5_H412249" localSheetId="21">#REF!</definedName>
    <definedName name="A5_H412249">#REF!</definedName>
    <definedName name="A5_H412251" localSheetId="21">#REF!</definedName>
    <definedName name="A5_H412251">#REF!</definedName>
    <definedName name="A5_H412252" localSheetId="21">#REF!</definedName>
    <definedName name="A5_H412252">#REF!</definedName>
    <definedName name="A5_H412253" localSheetId="21">#REF!</definedName>
    <definedName name="A5_H412253">#REF!</definedName>
    <definedName name="A5_H412254" localSheetId="21">#REF!</definedName>
    <definedName name="A5_H412254">#REF!</definedName>
    <definedName name="A5_H412256" localSheetId="21">#REF!</definedName>
    <definedName name="A5_H412256">#REF!</definedName>
    <definedName name="A5_H412257" localSheetId="21">#REF!</definedName>
    <definedName name="A5_H412257">#REF!</definedName>
    <definedName name="A5_H412258" localSheetId="21">#REF!</definedName>
    <definedName name="A5_H412258">#REF!</definedName>
    <definedName name="A5_H412259" localSheetId="21">#REF!</definedName>
    <definedName name="A5_H412259">#REF!</definedName>
    <definedName name="A5_H412260" localSheetId="21">#REF!</definedName>
    <definedName name="A5_H412260">#REF!</definedName>
    <definedName name="A5_H412264" localSheetId="21">#REF!</definedName>
    <definedName name="A5_H412264">#REF!</definedName>
    <definedName name="A5_H412265" localSheetId="21">#REF!</definedName>
    <definedName name="A5_H412265">#REF!</definedName>
    <definedName name="A5_H412300" localSheetId="21">#REF!</definedName>
    <definedName name="A5_H412300">#REF!</definedName>
    <definedName name="A5_H412301" localSheetId="21">#REF!</definedName>
    <definedName name="A5_H412301">#REF!</definedName>
    <definedName name="A5_H412302" localSheetId="21">#REF!</definedName>
    <definedName name="A5_H412302">#REF!</definedName>
    <definedName name="A5_H412303" localSheetId="21">#REF!</definedName>
    <definedName name="A5_H412303">#REF!</definedName>
    <definedName name="A5_H412304" localSheetId="21">#REF!</definedName>
    <definedName name="A5_H412304">#REF!</definedName>
    <definedName name="A5_H412305" localSheetId="21">#REF!</definedName>
    <definedName name="A5_H412305">#REF!</definedName>
    <definedName name="A5_H412306" localSheetId="21">#REF!</definedName>
    <definedName name="A5_H412306">#REF!</definedName>
    <definedName name="A5_H412307" localSheetId="21">#REF!</definedName>
    <definedName name="A5_H412307">#REF!</definedName>
    <definedName name="A5_H412308" localSheetId="21">#REF!</definedName>
    <definedName name="A5_H412308">#REF!</definedName>
    <definedName name="A5_H412309" localSheetId="21">#REF!</definedName>
    <definedName name="A5_H412309">#REF!</definedName>
    <definedName name="A5_H412310" localSheetId="21">#REF!</definedName>
    <definedName name="A5_H412310">#REF!</definedName>
    <definedName name="A5_H412320" localSheetId="21">#REF!</definedName>
    <definedName name="A5_H412320">#REF!</definedName>
    <definedName name="A5_H412322" localSheetId="21">#REF!</definedName>
    <definedName name="A5_H412322">#REF!</definedName>
    <definedName name="A5_H412323" localSheetId="21">#REF!</definedName>
    <definedName name="A5_H412323">#REF!</definedName>
    <definedName name="A5_H412324" localSheetId="21">#REF!</definedName>
    <definedName name="A5_H412324">#REF!</definedName>
    <definedName name="A5_H412325" localSheetId="21">#REF!</definedName>
    <definedName name="A5_H412325">#REF!</definedName>
    <definedName name="A5_H412326" localSheetId="21">#REF!</definedName>
    <definedName name="A5_H412326">#REF!</definedName>
    <definedName name="A5_H412327" localSheetId="21">#REF!</definedName>
    <definedName name="A5_H412327">#REF!</definedName>
    <definedName name="A5_H412328" localSheetId="21">#REF!</definedName>
    <definedName name="A5_H412328">#REF!</definedName>
    <definedName name="A5_H412329" localSheetId="21">#REF!</definedName>
    <definedName name="A5_H412329">#REF!</definedName>
    <definedName name="A5_H412333" localSheetId="21">#REF!</definedName>
    <definedName name="A5_H412333">#REF!</definedName>
    <definedName name="A5_H412334" localSheetId="21">#REF!</definedName>
    <definedName name="A5_H412334">#REF!</definedName>
    <definedName name="A5_H412335" localSheetId="21">#REF!</definedName>
    <definedName name="A5_H412335">#REF!</definedName>
    <definedName name="A5_H412336" localSheetId="21">#REF!</definedName>
    <definedName name="A5_H412336">#REF!</definedName>
    <definedName name="A5_H412337" localSheetId="21">#REF!</definedName>
    <definedName name="A5_H412337">#REF!</definedName>
    <definedName name="A5_H412338" localSheetId="21">#REF!</definedName>
    <definedName name="A5_H412338">#REF!</definedName>
    <definedName name="A5_H412339" localSheetId="21">#REF!</definedName>
    <definedName name="A5_H412339">#REF!</definedName>
    <definedName name="A5_H412340" localSheetId="21">#REF!</definedName>
    <definedName name="A5_H412340">#REF!</definedName>
    <definedName name="A5_H412341" localSheetId="21">#REF!</definedName>
    <definedName name="A5_H412341">#REF!</definedName>
    <definedName name="A5_H412342" localSheetId="21">#REF!</definedName>
    <definedName name="A5_H412342">#REF!</definedName>
    <definedName name="A5_H412343" localSheetId="21">#REF!</definedName>
    <definedName name="A5_H412343">#REF!</definedName>
    <definedName name="A5_H412410" localSheetId="21">#REF!</definedName>
    <definedName name="A5_H412410">#REF!</definedName>
    <definedName name="A5_H412414" localSheetId="21">#REF!</definedName>
    <definedName name="A5_H412414">#REF!</definedName>
    <definedName name="A5_H412422" localSheetId="21">#REF!</definedName>
    <definedName name="A5_H412422">#REF!</definedName>
    <definedName name="A5_H412423" localSheetId="21">#REF!</definedName>
    <definedName name="A5_H412423">#REF!</definedName>
    <definedName name="A5_H412424" localSheetId="21">#REF!</definedName>
    <definedName name="A5_H412424">#REF!</definedName>
    <definedName name="A5_H412426" localSheetId="21">#REF!</definedName>
    <definedName name="A5_H412426">#REF!</definedName>
    <definedName name="A5_H412610" localSheetId="21">#REF!</definedName>
    <definedName name="A5_H412610">#REF!</definedName>
    <definedName name="A5_H412800" localSheetId="21">#REF!</definedName>
    <definedName name="A5_H412800">#REF!</definedName>
    <definedName name="A5_H412801" localSheetId="21">#REF!</definedName>
    <definedName name="A5_H412801">#REF!</definedName>
    <definedName name="A5_H412802" localSheetId="21">#REF!</definedName>
    <definedName name="A5_H412802">#REF!</definedName>
    <definedName name="A5_H412803" localSheetId="21">#REF!</definedName>
    <definedName name="A5_H412803">#REF!</definedName>
    <definedName name="A5_H412804" localSheetId="21">#REF!</definedName>
    <definedName name="A5_H412804">#REF!</definedName>
    <definedName name="A5_H412806" localSheetId="21">#REF!</definedName>
    <definedName name="A5_H412806">#REF!</definedName>
    <definedName name="A5_H412807" localSheetId="21">#REF!</definedName>
    <definedName name="A5_H412807">#REF!</definedName>
    <definedName name="A5_H412808" localSheetId="21">#REF!</definedName>
    <definedName name="A5_H412808">#REF!</definedName>
    <definedName name="A5_H412809" localSheetId="21">#REF!</definedName>
    <definedName name="A5_H412809">#REF!</definedName>
    <definedName name="A5_H412814" localSheetId="21">#REF!</definedName>
    <definedName name="A5_H412814">#REF!</definedName>
    <definedName name="A5_H412816" localSheetId="21">#REF!</definedName>
    <definedName name="A5_H412816">#REF!</definedName>
    <definedName name="A5_H412817" localSheetId="21">#REF!</definedName>
    <definedName name="A5_H412817">#REF!</definedName>
    <definedName name="A5_H412818" localSheetId="21">#REF!</definedName>
    <definedName name="A5_H412818">#REF!</definedName>
    <definedName name="A5_H412819" localSheetId="21">#REF!</definedName>
    <definedName name="A5_H412819">#REF!</definedName>
    <definedName name="A5_H412821" localSheetId="21">#REF!</definedName>
    <definedName name="A5_H412821">#REF!</definedName>
    <definedName name="A5_H412822" localSheetId="21">#REF!</definedName>
    <definedName name="A5_H412822">#REF!</definedName>
    <definedName name="A5_H412823" localSheetId="21">#REF!</definedName>
    <definedName name="A5_H412823">#REF!</definedName>
    <definedName name="A5_H412824" localSheetId="21">#REF!</definedName>
    <definedName name="A5_H412824">#REF!</definedName>
    <definedName name="A5_H412825" localSheetId="21">#REF!</definedName>
    <definedName name="A5_H412825">#REF!</definedName>
    <definedName name="A5_H412826" localSheetId="21">#REF!</definedName>
    <definedName name="A5_H412826">#REF!</definedName>
    <definedName name="A5_H412831" localSheetId="21">#REF!</definedName>
    <definedName name="A5_H412831">#REF!</definedName>
    <definedName name="A5_H412832" localSheetId="21">#REF!</definedName>
    <definedName name="A5_H412832">#REF!</definedName>
    <definedName name="A5_H412833" localSheetId="21">#REF!</definedName>
    <definedName name="A5_H412833">#REF!</definedName>
    <definedName name="A5_H413010" localSheetId="21">#REF!</definedName>
    <definedName name="A5_H413010">#REF!</definedName>
    <definedName name="A5_H413060" localSheetId="21">#REF!</definedName>
    <definedName name="A5_H413060">#REF!</definedName>
    <definedName name="A5_H415010" localSheetId="21">#REF!</definedName>
    <definedName name="A5_H415010">#REF!</definedName>
    <definedName name="A5_H420010" localSheetId="21">#REF!</definedName>
    <definedName name="A5_H420010">#REF!</definedName>
    <definedName name="A5_H420011" localSheetId="21">#REF!</definedName>
    <definedName name="A5_H420011">#REF!</definedName>
    <definedName name="A5_H420012" localSheetId="21">#REF!</definedName>
    <definedName name="A5_H420012">#REF!</definedName>
    <definedName name="A5_H420014" localSheetId="21">#REF!</definedName>
    <definedName name="A5_H420014">#REF!</definedName>
    <definedName name="A5_H420015" localSheetId="21">#REF!</definedName>
    <definedName name="A5_H420015">#REF!</definedName>
    <definedName name="A5_H420016" localSheetId="21">#REF!</definedName>
    <definedName name="A5_H420016">#REF!</definedName>
    <definedName name="A5_H420017" localSheetId="21">#REF!</definedName>
    <definedName name="A5_H420017">#REF!</definedName>
    <definedName name="A5_H420019" localSheetId="21">#REF!</definedName>
    <definedName name="A5_H420019">#REF!</definedName>
    <definedName name="A5_H420020" localSheetId="21">#REF!</definedName>
    <definedName name="A5_H420020">#REF!</definedName>
    <definedName name="A5_H420026" localSheetId="21">#REF!</definedName>
    <definedName name="A5_H420026">#REF!</definedName>
    <definedName name="A5_H420027" localSheetId="21">#REF!</definedName>
    <definedName name="A5_H420027">#REF!</definedName>
    <definedName name="A5_H420028" localSheetId="21">#REF!</definedName>
    <definedName name="A5_H420028">#REF!</definedName>
    <definedName name="A5_H420030" localSheetId="21">#REF!</definedName>
    <definedName name="A5_H420030">#REF!</definedName>
    <definedName name="A5_H420031" localSheetId="21">#REF!</definedName>
    <definedName name="A5_H420031">#REF!</definedName>
    <definedName name="A5_H420032" localSheetId="21">#REF!</definedName>
    <definedName name="A5_H420032">#REF!</definedName>
    <definedName name="A5_H420033" localSheetId="21">#REF!</definedName>
    <definedName name="A5_H420033">#REF!</definedName>
    <definedName name="A5_H421012" localSheetId="21">#REF!</definedName>
    <definedName name="A5_H421012">#REF!</definedName>
    <definedName name="A5_H421016" localSheetId="21">#REF!</definedName>
    <definedName name="A5_H421016">#REF!</definedName>
    <definedName name="A5_H421020" localSheetId="21">#REF!</definedName>
    <definedName name="A5_H421020">#REF!</definedName>
    <definedName name="A5_H421021" localSheetId="21">#REF!</definedName>
    <definedName name="A5_H421021">#REF!</definedName>
    <definedName name="A5_H421022" localSheetId="21">#REF!</definedName>
    <definedName name="A5_H421022">#REF!</definedName>
    <definedName name="A5_H421023" localSheetId="21">#REF!</definedName>
    <definedName name="A5_H421023">#REF!</definedName>
    <definedName name="A5_H421024" localSheetId="21">#REF!</definedName>
    <definedName name="A5_H421024">#REF!</definedName>
    <definedName name="A5_H421027" localSheetId="21">#REF!</definedName>
    <definedName name="A5_H421027">#REF!</definedName>
    <definedName name="A5_H421030" localSheetId="21">#REF!</definedName>
    <definedName name="A5_H421030">#REF!</definedName>
    <definedName name="A5_H421031" localSheetId="21">#REF!</definedName>
    <definedName name="A5_H421031">#REF!</definedName>
    <definedName name="A5_H421032" localSheetId="21">#REF!</definedName>
    <definedName name="A5_H421032">#REF!</definedName>
    <definedName name="A5_H421034" localSheetId="21">#REF!</definedName>
    <definedName name="A5_H421034">#REF!</definedName>
    <definedName name="A5_H421035" localSheetId="21">#REF!</definedName>
    <definedName name="A5_H421035">#REF!</definedName>
    <definedName name="A5_H421038" localSheetId="21">#REF!</definedName>
    <definedName name="A5_H421038">#REF!</definedName>
    <definedName name="A5_H421040" localSheetId="21">#REF!</definedName>
    <definedName name="A5_H421040">#REF!</definedName>
    <definedName name="A5_H421042" localSheetId="21">#REF!</definedName>
    <definedName name="A5_H421042">#REF!</definedName>
    <definedName name="A5_H421060" localSheetId="21">#REF!</definedName>
    <definedName name="A5_H421060">#REF!</definedName>
    <definedName name="A5_H421061" localSheetId="21">#REF!</definedName>
    <definedName name="A5_H421061">#REF!</definedName>
    <definedName name="A5_H421063" localSheetId="21">#REF!</definedName>
    <definedName name="A5_H421063">#REF!</definedName>
    <definedName name="A5_H421064" localSheetId="21">#REF!</definedName>
    <definedName name="A5_H421064">#REF!</definedName>
    <definedName name="A5_H421065" localSheetId="21">#REF!</definedName>
    <definedName name="A5_H421065">#REF!</definedName>
    <definedName name="A5_H421066" localSheetId="21">#REF!</definedName>
    <definedName name="A5_H421066">#REF!</definedName>
    <definedName name="A5_H421067" localSheetId="21">#REF!</definedName>
    <definedName name="A5_H421067">#REF!</definedName>
    <definedName name="A5_H421068" localSheetId="21">#REF!</definedName>
    <definedName name="A5_H421068">#REF!</definedName>
    <definedName name="A5_H421071" localSheetId="21">#REF!</definedName>
    <definedName name="A5_H421071">#REF!</definedName>
    <definedName name="A5_H424020" localSheetId="21">#REF!</definedName>
    <definedName name="A5_H424020">#REF!</definedName>
    <definedName name="A5_H424030" localSheetId="21">#REF!</definedName>
    <definedName name="A5_H424030">#REF!</definedName>
    <definedName name="A5_H430010" localSheetId="21">#REF!</definedName>
    <definedName name="A5_H430010">#REF!</definedName>
    <definedName name="A5_H432010" localSheetId="21">#REF!</definedName>
    <definedName name="A5_H432010">#REF!</definedName>
    <definedName name="A5_H434010" localSheetId="21">#REF!</definedName>
    <definedName name="A5_H434010">#REF!</definedName>
    <definedName name="A5_H434020" localSheetId="21">#REF!</definedName>
    <definedName name="A5_H434020">#REF!</definedName>
    <definedName name="A5_H443010" localSheetId="21">#REF!</definedName>
    <definedName name="A5_H443010">#REF!</definedName>
    <definedName name="A5_H443012" localSheetId="21">#REF!</definedName>
    <definedName name="A5_H443012">#REF!</definedName>
    <definedName name="A5_H443013" localSheetId="21">#REF!</definedName>
    <definedName name="A5_H443013">#REF!</definedName>
    <definedName name="A5_H443014" localSheetId="21">#REF!</definedName>
    <definedName name="A5_H443014">#REF!</definedName>
    <definedName name="A5_H443016" localSheetId="21">#REF!</definedName>
    <definedName name="A5_H443016">#REF!</definedName>
    <definedName name="A5_H443020" localSheetId="21">#REF!</definedName>
    <definedName name="A5_H443020">#REF!</definedName>
    <definedName name="A5_H443021" localSheetId="21">#REF!</definedName>
    <definedName name="A5_H443021">#REF!</definedName>
    <definedName name="A5_H443022" localSheetId="21">#REF!</definedName>
    <definedName name="A5_H443022">#REF!</definedName>
    <definedName name="A5_H443023" localSheetId="21">#REF!</definedName>
    <definedName name="A5_H443023">#REF!</definedName>
    <definedName name="A5_H443024" localSheetId="21">#REF!</definedName>
    <definedName name="A5_H443024">#REF!</definedName>
    <definedName name="A5_H443025" localSheetId="21">#REF!</definedName>
    <definedName name="A5_H443025">#REF!</definedName>
    <definedName name="A5_H443026" localSheetId="21">#REF!</definedName>
    <definedName name="A5_H443026">#REF!</definedName>
    <definedName name="A5_H443027" localSheetId="21">#REF!</definedName>
    <definedName name="A5_H443027">#REF!</definedName>
    <definedName name="A5_H443029" localSheetId="21">#REF!</definedName>
    <definedName name="A5_H443029">#REF!</definedName>
    <definedName name="A5_H443032" localSheetId="21">#REF!</definedName>
    <definedName name="A5_H443032">#REF!</definedName>
    <definedName name="A5_H443033" localSheetId="21">#REF!</definedName>
    <definedName name="A5_H443033">#REF!</definedName>
    <definedName name="A5_H443035" localSheetId="21">#REF!</definedName>
    <definedName name="A5_H443035">#REF!</definedName>
    <definedName name="A5_H443110" localSheetId="21">#REF!</definedName>
    <definedName name="A5_H443110">#REF!</definedName>
    <definedName name="A5_H443120" localSheetId="21">#REF!</definedName>
    <definedName name="A5_H443120">#REF!</definedName>
    <definedName name="A5_H443160" localSheetId="21">#REF!</definedName>
    <definedName name="A5_H443160">#REF!</definedName>
    <definedName name="A5_H443170" localSheetId="21">#REF!</definedName>
    <definedName name="A5_H443170">#REF!</definedName>
    <definedName name="A5_H443180" localSheetId="21">#REF!</definedName>
    <definedName name="A5_H443180">#REF!</definedName>
    <definedName name="A5_H443210" localSheetId="21">#REF!</definedName>
    <definedName name="A5_H443210">#REF!</definedName>
    <definedName name="A5_H443270" localSheetId="21">#REF!</definedName>
    <definedName name="A5_H443270">#REF!</definedName>
    <definedName name="A5_H443280" localSheetId="21">#REF!</definedName>
    <definedName name="A5_H443280">#REF!</definedName>
    <definedName name="A5_H443310" localSheetId="21">#REF!</definedName>
    <definedName name="A5_H443310">#REF!</definedName>
    <definedName name="A5_H444061" localSheetId="21">#REF!</definedName>
    <definedName name="A5_H444061">#REF!</definedName>
    <definedName name="A5_H444310" localSheetId="21">#REF!</definedName>
    <definedName name="A5_H444310">#REF!</definedName>
    <definedName name="A5_H445006" localSheetId="21">#REF!</definedName>
    <definedName name="A5_H445006">#REF!</definedName>
    <definedName name="A5_H445010" localSheetId="21">#REF!</definedName>
    <definedName name="A5_H445010">#REF!</definedName>
    <definedName name="A5_H445011" localSheetId="21">#REF!</definedName>
    <definedName name="A5_H445011">#REF!</definedName>
    <definedName name="A5_H445012" localSheetId="21">#REF!</definedName>
    <definedName name="A5_H445012">#REF!</definedName>
    <definedName name="A5_H445025" localSheetId="21">#REF!</definedName>
    <definedName name="A5_H445025">#REF!</definedName>
    <definedName name="A5_H480010" localSheetId="21">#REF!</definedName>
    <definedName name="A5_H480010">#REF!</definedName>
    <definedName name="A5_H481010" localSheetId="21">#REF!</definedName>
    <definedName name="A5_H481010">#REF!</definedName>
    <definedName name="A5_H482010" localSheetId="21">#REF!</definedName>
    <definedName name="A5_H482010">#REF!</definedName>
    <definedName name="A5_H482012" localSheetId="21">#REF!</definedName>
    <definedName name="A5_H482012">#REF!</definedName>
    <definedName name="A5_H483010" localSheetId="21">#REF!</definedName>
    <definedName name="A5_H483010">#REF!</definedName>
    <definedName name="A5_H483510" localSheetId="21">#REF!</definedName>
    <definedName name="A5_H483510">#REF!</definedName>
    <definedName name="A5_H484010" localSheetId="21">#REF!</definedName>
    <definedName name="A5_H484010">#REF!</definedName>
    <definedName name="A5_H484011" localSheetId="21">#REF!</definedName>
    <definedName name="A5_H484011">#REF!</definedName>
    <definedName name="A5_H484012" localSheetId="21">#REF!</definedName>
    <definedName name="A5_H484012">#REF!</definedName>
    <definedName name="A5_H485010" localSheetId="21">#REF!</definedName>
    <definedName name="A5_H485010">#REF!</definedName>
    <definedName name="A5_H487010" localSheetId="21">#REF!</definedName>
    <definedName name="A5_H487010">#REF!</definedName>
    <definedName name="A5_H488010" localSheetId="21">#REF!</definedName>
    <definedName name="A5_H488010">#REF!</definedName>
    <definedName name="A5_H489010" localSheetId="21">#REF!</definedName>
    <definedName name="A5_H489010">#REF!</definedName>
    <definedName name="A5_H490010" localSheetId="21">#REF!</definedName>
    <definedName name="A5_H490010">#REF!</definedName>
    <definedName name="A5_H491010" localSheetId="21">#REF!</definedName>
    <definedName name="A5_H491010">#REF!</definedName>
    <definedName name="A5_H491011" localSheetId="21">#REF!</definedName>
    <definedName name="A5_H491011">#REF!</definedName>
    <definedName name="A5_H491020" localSheetId="21">#REF!</definedName>
    <definedName name="A5_H491020">#REF!</definedName>
    <definedName name="A5_H491030" localSheetId="21">#REF!</definedName>
    <definedName name="A5_H491030">#REF!</definedName>
    <definedName name="A5_H491040" localSheetId="21">#REF!</definedName>
    <definedName name="A5_H491040">#REF!</definedName>
    <definedName name="A5_H500135" localSheetId="21">#REF!</definedName>
    <definedName name="A5_H500135">#REF!</definedName>
    <definedName name="A5_H500140" localSheetId="21">#REF!</definedName>
    <definedName name="A5_H500140">#REF!</definedName>
    <definedName name="A5_H500150" localSheetId="21">#REF!</definedName>
    <definedName name="A5_H500150">#REF!</definedName>
    <definedName name="A5_H500160" localSheetId="21">#REF!</definedName>
    <definedName name="A5_H500160">#REF!</definedName>
    <definedName name="A5_H500165" localSheetId="21">#REF!</definedName>
    <definedName name="A5_H500165">#REF!</definedName>
    <definedName name="A5_H500170" localSheetId="21">#REF!</definedName>
    <definedName name="A5_H500170">#REF!</definedName>
    <definedName name="A5_H500180" localSheetId="21">#REF!</definedName>
    <definedName name="A5_H500180">#REF!</definedName>
    <definedName name="A5_H501020" localSheetId="21">#REF!</definedName>
    <definedName name="A5_H501020">#REF!</definedName>
    <definedName name="A5_H504010" localSheetId="21">#REF!</definedName>
    <definedName name="A5_H504010">#REF!</definedName>
    <definedName name="A5_H504011" localSheetId="21">#REF!</definedName>
    <definedName name="A5_H504011">#REF!</definedName>
    <definedName name="A5_H504012" localSheetId="21">#REF!</definedName>
    <definedName name="A5_H504012">#REF!</definedName>
    <definedName name="A5_H504013" localSheetId="21">#REF!</definedName>
    <definedName name="A5_H504013">#REF!</definedName>
    <definedName name="A5_H504014" localSheetId="21">#REF!</definedName>
    <definedName name="A5_H504014">#REF!</definedName>
    <definedName name="A5_H504016" localSheetId="21">#REF!</definedName>
    <definedName name="A5_H504016">#REF!</definedName>
    <definedName name="A5_H504019" localSheetId="21">#REF!</definedName>
    <definedName name="A5_H504019">#REF!</definedName>
    <definedName name="A5_H504022" localSheetId="21">#REF!</definedName>
    <definedName name="A5_H504022">#REF!</definedName>
    <definedName name="A5_H504023" localSheetId="21">#REF!</definedName>
    <definedName name="A5_H504023">#REF!</definedName>
    <definedName name="A5_H504024" localSheetId="21">#REF!</definedName>
    <definedName name="A5_H504024">#REF!</definedName>
    <definedName name="A5_H504030" localSheetId="21">#REF!</definedName>
    <definedName name="A5_H504030">#REF!</definedName>
    <definedName name="A5_H504042" localSheetId="21">#REF!</definedName>
    <definedName name="A5_H504042">#REF!</definedName>
    <definedName name="A5_H504044" localSheetId="21">#REF!</definedName>
    <definedName name="A5_H504044">#REF!</definedName>
    <definedName name="A5_H504046" localSheetId="21">#REF!</definedName>
    <definedName name="A5_H504046">#REF!</definedName>
    <definedName name="A5_H504047" localSheetId="21">#REF!</definedName>
    <definedName name="A5_H504047">#REF!</definedName>
    <definedName name="A5_H504054" localSheetId="21">#REF!</definedName>
    <definedName name="A5_H504054">#REF!</definedName>
    <definedName name="A5_H504056" localSheetId="21">#REF!</definedName>
    <definedName name="A5_H504056">#REF!</definedName>
    <definedName name="A5_H505005" localSheetId="21">#REF!</definedName>
    <definedName name="A5_H505005">#REF!</definedName>
    <definedName name="A5_H505007" localSheetId="21">#REF!</definedName>
    <definedName name="A5_H505007">#REF!</definedName>
    <definedName name="A5_H505008" localSheetId="21">#REF!</definedName>
    <definedName name="A5_H505008">#REF!</definedName>
    <definedName name="A5_H505009" localSheetId="21">#REF!</definedName>
    <definedName name="A5_H505009">#REF!</definedName>
    <definedName name="A5_H505010" localSheetId="21">#REF!</definedName>
    <definedName name="A5_H505010">#REF!</definedName>
    <definedName name="A5_H505011" localSheetId="21">#REF!</definedName>
    <definedName name="A5_H505011">#REF!</definedName>
    <definedName name="A5_H505012" localSheetId="21">#REF!</definedName>
    <definedName name="A5_H505012">#REF!</definedName>
    <definedName name="A5_H505013" localSheetId="21">#REF!</definedName>
    <definedName name="A5_H505013">#REF!</definedName>
    <definedName name="A5_H505014" localSheetId="21">#REF!</definedName>
    <definedName name="A5_H505014">#REF!</definedName>
    <definedName name="A5_H505015" localSheetId="21">#REF!</definedName>
    <definedName name="A5_H505015">#REF!</definedName>
    <definedName name="A5_H505016" localSheetId="21">#REF!</definedName>
    <definedName name="A5_H505016">#REF!</definedName>
    <definedName name="A5_H505017" localSheetId="21">#REF!</definedName>
    <definedName name="A5_H505017">#REF!</definedName>
    <definedName name="A5_H505018" localSheetId="21">#REF!</definedName>
    <definedName name="A5_H505018">#REF!</definedName>
    <definedName name="A5_H505020" localSheetId="21">#REF!</definedName>
    <definedName name="A5_H505020">#REF!</definedName>
    <definedName name="A5_H505021" localSheetId="21">#REF!</definedName>
    <definedName name="A5_H505021">#REF!</definedName>
    <definedName name="A5_H505024" localSheetId="21">#REF!</definedName>
    <definedName name="A5_H505024">#REF!</definedName>
    <definedName name="A5_H505026" localSheetId="21">#REF!</definedName>
    <definedName name="A5_H505026">#REF!</definedName>
    <definedName name="A5_H505029" localSheetId="21">#REF!</definedName>
    <definedName name="A5_H505029">#REF!</definedName>
    <definedName name="A5_H505030" localSheetId="21">#REF!</definedName>
    <definedName name="A5_H505030">#REF!</definedName>
    <definedName name="A5_H505040" localSheetId="21">#REF!</definedName>
    <definedName name="A5_H505040">#REF!</definedName>
    <definedName name="A5_H505070" localSheetId="21">#REF!</definedName>
    <definedName name="A5_H505070">#REF!</definedName>
    <definedName name="A5_H505080" localSheetId="21">#REF!</definedName>
    <definedName name="A5_H505080">#REF!</definedName>
    <definedName name="A5_H505081" localSheetId="21">#REF!</definedName>
    <definedName name="A5_H505081">#REF!</definedName>
    <definedName name="A5_H505090" localSheetId="21">#REF!</definedName>
    <definedName name="A5_H505090">#REF!</definedName>
    <definedName name="A5_H505100" localSheetId="21">#REF!</definedName>
    <definedName name="A5_H505100">#REF!</definedName>
    <definedName name="A5_H505110" localSheetId="21">#REF!</definedName>
    <definedName name="A5_H505110">#REF!</definedName>
    <definedName name="A5_H505132" localSheetId="21">#REF!</definedName>
    <definedName name="A5_H505132">#REF!</definedName>
    <definedName name="A5_H505146" localSheetId="21">#REF!</definedName>
    <definedName name="A5_H505146">#REF!</definedName>
    <definedName name="A5_H505163" localSheetId="21">#REF!</definedName>
    <definedName name="A5_H505163">#REF!</definedName>
    <definedName name="A5_H505164" localSheetId="21">#REF!</definedName>
    <definedName name="A5_H505164">#REF!</definedName>
    <definedName name="A5_H505165" localSheetId="21">#REF!</definedName>
    <definedName name="A5_H505165">#REF!</definedName>
    <definedName name="A5_H505166" localSheetId="21">#REF!</definedName>
    <definedName name="A5_H505166">#REF!</definedName>
    <definedName name="A5_H505168" localSheetId="21">#REF!</definedName>
    <definedName name="A5_H505168">#REF!</definedName>
    <definedName name="A5_H505172" localSheetId="21">#REF!</definedName>
    <definedName name="A5_H505172">#REF!</definedName>
    <definedName name="A5_H505184" localSheetId="21">#REF!</definedName>
    <definedName name="A5_H505184">#REF!</definedName>
    <definedName name="A5_H505222" localSheetId="21">#REF!</definedName>
    <definedName name="A5_H505222">#REF!</definedName>
    <definedName name="A5_H505242" localSheetId="21">#REF!</definedName>
    <definedName name="A5_H505242">#REF!</definedName>
    <definedName name="A5_H505246" localSheetId="21">#REF!</definedName>
    <definedName name="A5_H505246">#REF!</definedName>
    <definedName name="A5_H505247" localSheetId="21">#REF!</definedName>
    <definedName name="A5_H505247">#REF!</definedName>
    <definedName name="A5_H506001" localSheetId="21">#REF!</definedName>
    <definedName name="A5_H506001">#REF!</definedName>
    <definedName name="A5_H506002" localSheetId="21">#REF!</definedName>
    <definedName name="A5_H506002">#REF!</definedName>
    <definedName name="A5_H506010" localSheetId="21">#REF!</definedName>
    <definedName name="A5_H506010">#REF!</definedName>
    <definedName name="A5_H506012" localSheetId="21">#REF!</definedName>
    <definedName name="A5_H506012">#REF!</definedName>
    <definedName name="A5_H506013" localSheetId="21">#REF!</definedName>
    <definedName name="A5_H506013">#REF!</definedName>
    <definedName name="A5_H507010" localSheetId="21">#REF!</definedName>
    <definedName name="A5_H507010">#REF!</definedName>
    <definedName name="A5_H507036" localSheetId="21">#REF!</definedName>
    <definedName name="A5_H507036">#REF!</definedName>
    <definedName name="A5_H507510" localSheetId="21">#REF!</definedName>
    <definedName name="A5_H507510">#REF!</definedName>
    <definedName name="A5_H507511" localSheetId="21">#REF!</definedName>
    <definedName name="A5_H507511">#REF!</definedName>
    <definedName name="A5_H507513" localSheetId="21">#REF!</definedName>
    <definedName name="A5_H507513">#REF!</definedName>
    <definedName name="A5_H507514" localSheetId="21">#REF!</definedName>
    <definedName name="A5_H507514">#REF!</definedName>
    <definedName name="A5_H507517" localSheetId="21">#REF!</definedName>
    <definedName name="A5_H507517">#REF!</definedName>
    <definedName name="A5_H507519" localSheetId="21">#REF!</definedName>
    <definedName name="A5_H507519">#REF!</definedName>
    <definedName name="A5_H508010" localSheetId="21">#REF!</definedName>
    <definedName name="A5_H508010">#REF!</definedName>
    <definedName name="A5_H508020" localSheetId="21">#REF!</definedName>
    <definedName name="A5_H508020">#REF!</definedName>
    <definedName name="A5_H508995" localSheetId="21">#REF!</definedName>
    <definedName name="A5_H508995">#REF!</definedName>
    <definedName name="A5_H508998" localSheetId="21">#REF!</definedName>
    <definedName name="A5_H508998">#REF!</definedName>
    <definedName name="A5_H508999" localSheetId="21">#REF!</definedName>
    <definedName name="A5_H508999">#REF!</definedName>
    <definedName name="A5_H509005" localSheetId="21">#REF!</definedName>
    <definedName name="A5_H509005">#REF!</definedName>
    <definedName name="A5_H509040" localSheetId="21">#REF!</definedName>
    <definedName name="A5_H509040">#REF!</definedName>
    <definedName name="A5_H509061" localSheetId="21">#REF!</definedName>
    <definedName name="A5_H509061">#REF!</definedName>
    <definedName name="A5_H510010" localSheetId="21">#REF!</definedName>
    <definedName name="A5_H510010">#REF!</definedName>
    <definedName name="A5_H510020" localSheetId="21">#REF!</definedName>
    <definedName name="A5_H510020">#REF!</definedName>
    <definedName name="A5_H511010" localSheetId="21">#REF!</definedName>
    <definedName name="A5_H511010">#REF!</definedName>
    <definedName name="A5_H513010" localSheetId="21">#REF!</definedName>
    <definedName name="A5_H513010">#REF!</definedName>
    <definedName name="A5_H513030" localSheetId="21">#REF!</definedName>
    <definedName name="A5_H513030">#REF!</definedName>
    <definedName name="A5_H513031" localSheetId="21">#REF!</definedName>
    <definedName name="A5_H513031">#REF!</definedName>
    <definedName name="A5_H515040" localSheetId="21">#REF!</definedName>
    <definedName name="A5_H515040">#REF!</definedName>
    <definedName name="A5_H515042" localSheetId="21">#REF!</definedName>
    <definedName name="A5_H515042">#REF!</definedName>
    <definedName name="A5_H515044" localSheetId="21">#REF!</definedName>
    <definedName name="A5_H515044">#REF!</definedName>
    <definedName name="A5_H515050" localSheetId="21">#REF!</definedName>
    <definedName name="A5_H515050">#REF!</definedName>
    <definedName name="A5_H515052" localSheetId="21">#REF!</definedName>
    <definedName name="A5_H515052">#REF!</definedName>
    <definedName name="A5_H515053" localSheetId="21">#REF!</definedName>
    <definedName name="A5_H515053">#REF!</definedName>
    <definedName name="A5_H515054" localSheetId="21">#REF!</definedName>
    <definedName name="A5_H515054">#REF!</definedName>
    <definedName name="A5_H515055" localSheetId="21">#REF!</definedName>
    <definedName name="A5_H515055">#REF!</definedName>
    <definedName name="A5_H515056" localSheetId="21">#REF!</definedName>
    <definedName name="A5_H515056">#REF!</definedName>
    <definedName name="A5_H515070" localSheetId="21">#REF!</definedName>
    <definedName name="A5_H515070">#REF!</definedName>
    <definedName name="A5_H515080" localSheetId="21">#REF!</definedName>
    <definedName name="A5_H515080">#REF!</definedName>
    <definedName name="A5_H517500" localSheetId="21">#REF!</definedName>
    <definedName name="A5_H517500">#REF!</definedName>
    <definedName name="A5_H517987" localSheetId="21">#REF!</definedName>
    <definedName name="A5_H517987">#REF!</definedName>
    <definedName name="A5_H517988" localSheetId="21">#REF!</definedName>
    <definedName name="A5_H517988">#REF!</definedName>
    <definedName name="A5_H517989" localSheetId="21">#REF!</definedName>
    <definedName name="A5_H517989">#REF!</definedName>
    <definedName name="A5_H517990" localSheetId="21">#REF!</definedName>
    <definedName name="A5_H517990">#REF!</definedName>
    <definedName name="A5_H517991" localSheetId="21">#REF!</definedName>
    <definedName name="A5_H517991">#REF!</definedName>
    <definedName name="A5_H517992" localSheetId="21">#REF!</definedName>
    <definedName name="A5_H517992">#REF!</definedName>
    <definedName name="A5_H517994" localSheetId="21">#REF!</definedName>
    <definedName name="A5_H517994">#REF!</definedName>
    <definedName name="A5_H517995" localSheetId="21">#REF!</definedName>
    <definedName name="A5_H517995">#REF!</definedName>
    <definedName name="A5_H517996" localSheetId="21">#REF!</definedName>
    <definedName name="A5_H517996">#REF!</definedName>
    <definedName name="A5_H517997" localSheetId="21">#REF!</definedName>
    <definedName name="A5_H517997">#REF!</definedName>
    <definedName name="A5_H517998" localSheetId="21">#REF!</definedName>
    <definedName name="A5_H517998">#REF!</definedName>
    <definedName name="A5_H517999" localSheetId="21">#REF!</definedName>
    <definedName name="A5_H517999">#REF!</definedName>
    <definedName name="A5_H518010" localSheetId="21">#REF!</definedName>
    <definedName name="A5_H518010">#REF!</definedName>
    <definedName name="A5_H518015" localSheetId="21">#REF!</definedName>
    <definedName name="A5_H518015">#REF!</definedName>
    <definedName name="A5_H518020" localSheetId="21">#REF!</definedName>
    <definedName name="A5_H518020">#REF!</definedName>
    <definedName name="A5_H518030" localSheetId="21">#REF!</definedName>
    <definedName name="A5_H518030">#REF!</definedName>
    <definedName name="A5_H518070" localSheetId="21">#REF!</definedName>
    <definedName name="A5_H518070">#REF!</definedName>
    <definedName name="A5_H518090" localSheetId="21">#REF!</definedName>
    <definedName name="A5_H518090">#REF!</definedName>
    <definedName name="A5_H518130" localSheetId="21">#REF!</definedName>
    <definedName name="A5_H518130">#REF!</definedName>
    <definedName name="A5_H518160" localSheetId="21">#REF!</definedName>
    <definedName name="A5_H518160">#REF!</definedName>
    <definedName name="A5_H518161" localSheetId="21">#REF!</definedName>
    <definedName name="A5_H518161">#REF!</definedName>
    <definedName name="A5_H518162" localSheetId="21">#REF!</definedName>
    <definedName name="A5_H518162">#REF!</definedName>
    <definedName name="A5_H518163" localSheetId="21">#REF!</definedName>
    <definedName name="A5_H518163">#REF!</definedName>
    <definedName name="A5_H518164" localSheetId="21">#REF!</definedName>
    <definedName name="A5_H518164">#REF!</definedName>
    <definedName name="A5_H518165" localSheetId="21">#REF!</definedName>
    <definedName name="A5_H518165">#REF!</definedName>
    <definedName name="A5_H521989" localSheetId="21">#REF!</definedName>
    <definedName name="A5_H521989">#REF!</definedName>
    <definedName name="A5_H521990" localSheetId="21">#REF!</definedName>
    <definedName name="A5_H521990">#REF!</definedName>
    <definedName name="A5_H521991" localSheetId="21">#REF!</definedName>
    <definedName name="A5_H521991">#REF!</definedName>
    <definedName name="A5_H521994" localSheetId="21">#REF!</definedName>
    <definedName name="A5_H521994">#REF!</definedName>
    <definedName name="A5_H521999" localSheetId="21">#REF!</definedName>
    <definedName name="A5_H521999">#REF!</definedName>
    <definedName name="A5_H522010" localSheetId="21">#REF!</definedName>
    <definedName name="A5_H522010">#REF!</definedName>
    <definedName name="A5_H522020" localSheetId="21">#REF!</definedName>
    <definedName name="A5_H522020">#REF!</definedName>
    <definedName name="A5_H522025" localSheetId="21">#REF!</definedName>
    <definedName name="A5_H522025">#REF!</definedName>
    <definedName name="A5_H522030" localSheetId="21">#REF!</definedName>
    <definedName name="A5_H522030">#REF!</definedName>
    <definedName name="A5_H522040" localSheetId="21">#REF!</definedName>
    <definedName name="A5_H522040">#REF!</definedName>
    <definedName name="A5_H522050" localSheetId="21">#REF!</definedName>
    <definedName name="A5_H522050">#REF!</definedName>
    <definedName name="A5_H522060" localSheetId="21">#REF!</definedName>
    <definedName name="A5_H522060">#REF!</definedName>
    <definedName name="A5_H522062" localSheetId="21">#REF!</definedName>
    <definedName name="A5_H522062">#REF!</definedName>
    <definedName name="A5_H522070" localSheetId="21">#REF!</definedName>
    <definedName name="A5_H522070">#REF!</definedName>
    <definedName name="A5_H522080" localSheetId="21">#REF!</definedName>
    <definedName name="A5_H522080">#REF!</definedName>
    <definedName name="A5_H522090" localSheetId="21">#REF!</definedName>
    <definedName name="A5_H522090">#REF!</definedName>
    <definedName name="A5_H522100" localSheetId="21">#REF!</definedName>
    <definedName name="A5_H522100">#REF!</definedName>
    <definedName name="A5_H522110" localSheetId="21">#REF!</definedName>
    <definedName name="A5_H522110">#REF!</definedName>
    <definedName name="A5_H522120" localSheetId="21">#REF!</definedName>
    <definedName name="A5_H522120">#REF!</definedName>
    <definedName name="A5_H522130" localSheetId="21">#REF!</definedName>
    <definedName name="A5_H522130">#REF!</definedName>
    <definedName name="A5_H522140" localSheetId="21">#REF!</definedName>
    <definedName name="A5_H522140">#REF!</definedName>
    <definedName name="A5_H522150" localSheetId="21">#REF!</definedName>
    <definedName name="A5_H522150">#REF!</definedName>
    <definedName name="A5_H523000" localSheetId="21">#REF!</definedName>
    <definedName name="A5_H523000">#REF!</definedName>
    <definedName name="A5_H530010" localSheetId="21">#REF!</definedName>
    <definedName name="A5_H530010">#REF!</definedName>
    <definedName name="A5_H530011" localSheetId="21">#REF!</definedName>
    <definedName name="A5_H530011">#REF!</definedName>
    <definedName name="A5_H530020" localSheetId="21">#REF!</definedName>
    <definedName name="A5_H530020">#REF!</definedName>
    <definedName name="A5_H530030" localSheetId="21">#REF!</definedName>
    <definedName name="A5_H530030">#REF!</definedName>
    <definedName name="A5_H530050" localSheetId="21">#REF!</definedName>
    <definedName name="A5_H530050">#REF!</definedName>
    <definedName name="A5_H530977" localSheetId="21">#REF!</definedName>
    <definedName name="A5_H530977">#REF!</definedName>
    <definedName name="A5_H530978" localSheetId="21">#REF!</definedName>
    <definedName name="A5_H530978">#REF!</definedName>
    <definedName name="A5_H530979" localSheetId="21">#REF!</definedName>
    <definedName name="A5_H530979">#REF!</definedName>
    <definedName name="A5_H530991" localSheetId="21">#REF!</definedName>
    <definedName name="A5_H530991">#REF!</definedName>
    <definedName name="A5_H530992" localSheetId="21">#REF!</definedName>
    <definedName name="A5_H530992">#REF!</definedName>
    <definedName name="A5_H530995" localSheetId="21">#REF!</definedName>
    <definedName name="A5_H530995">#REF!</definedName>
    <definedName name="A5_H530996" localSheetId="21">#REF!</definedName>
    <definedName name="A5_H530996">#REF!</definedName>
    <definedName name="A5_H530997" localSheetId="21">#REF!</definedName>
    <definedName name="A5_H530997">#REF!</definedName>
    <definedName name="A5_H530998" localSheetId="21">#REF!</definedName>
    <definedName name="A5_H530998">#REF!</definedName>
    <definedName name="A5_H530999" localSheetId="21">#REF!</definedName>
    <definedName name="A5_H530999">#REF!</definedName>
    <definedName name="A5_H531010" localSheetId="21">#REF!</definedName>
    <definedName name="A5_H531010">#REF!</definedName>
    <definedName name="A5_H531020" localSheetId="21">#REF!</definedName>
    <definedName name="A5_H531020">#REF!</definedName>
    <definedName name="A5_H531030" localSheetId="21">#REF!</definedName>
    <definedName name="A5_H531030">#REF!</definedName>
    <definedName name="A5_H531040" localSheetId="21">#REF!</definedName>
    <definedName name="A5_H531040">#REF!</definedName>
    <definedName name="A5_H532010" localSheetId="21">#REF!</definedName>
    <definedName name="A5_H532010">#REF!</definedName>
    <definedName name="A5_H532020" localSheetId="21">#REF!</definedName>
    <definedName name="A5_H532020">#REF!</definedName>
    <definedName name="A5_H532040" localSheetId="21">#REF!</definedName>
    <definedName name="A5_H532040">#REF!</definedName>
    <definedName name="A5_H532041" localSheetId="21">#REF!</definedName>
    <definedName name="A5_H532041">#REF!</definedName>
    <definedName name="A5_H532050" localSheetId="21">#REF!</definedName>
    <definedName name="A5_H532050">#REF!</definedName>
    <definedName name="A5_H532060" localSheetId="21">#REF!</definedName>
    <definedName name="A5_H532060">#REF!</definedName>
    <definedName name="A5_H532070" localSheetId="21">#REF!</definedName>
    <definedName name="A5_H532070">#REF!</definedName>
    <definedName name="A5_H532080" localSheetId="21">#REF!</definedName>
    <definedName name="A5_H532080">#REF!</definedName>
    <definedName name="A5_H532090" localSheetId="21">#REF!</definedName>
    <definedName name="A5_H532090">#REF!</definedName>
    <definedName name="A5_H532130" localSheetId="21">#REF!</definedName>
    <definedName name="A5_H532130">#REF!</definedName>
    <definedName name="A5_H533010" localSheetId="21">#REF!</definedName>
    <definedName name="A5_H533010">#REF!</definedName>
    <definedName name="A5_H533020" localSheetId="21">#REF!</definedName>
    <definedName name="A5_H533020">#REF!</definedName>
    <definedName name="A5_H533030" localSheetId="21">#REF!</definedName>
    <definedName name="A5_H533030">#REF!</definedName>
    <definedName name="A5_H534010" localSheetId="21">#REF!</definedName>
    <definedName name="A5_H534010">#REF!</definedName>
    <definedName name="A5_H535010" localSheetId="21">#REF!</definedName>
    <definedName name="A5_H535010">#REF!</definedName>
    <definedName name="A5_H535016" localSheetId="21">#REF!</definedName>
    <definedName name="A5_H535016">#REF!</definedName>
    <definedName name="A5_H535020" localSheetId="21">#REF!</definedName>
    <definedName name="A5_H535020">#REF!</definedName>
    <definedName name="A5_H540000" localSheetId="21">#REF!</definedName>
    <definedName name="A5_H540000">#REF!</definedName>
    <definedName name="A5_H540010" localSheetId="21">#REF!</definedName>
    <definedName name="A5_H540010">#REF!</definedName>
    <definedName name="A5_H540020" localSheetId="21">#REF!</definedName>
    <definedName name="A5_H540020">#REF!</definedName>
    <definedName name="A5_H540030" localSheetId="21">#REF!</definedName>
    <definedName name="A5_H540030">#REF!</definedName>
    <definedName name="A5_H540040" localSheetId="21">#REF!</definedName>
    <definedName name="A5_H540040">#REF!</definedName>
    <definedName name="A5_H540050" localSheetId="21">#REF!</definedName>
    <definedName name="A5_H540050">#REF!</definedName>
    <definedName name="A5_H540060" localSheetId="21">#REF!</definedName>
    <definedName name="A5_H540060">#REF!</definedName>
    <definedName name="A5_H540070" localSheetId="21">#REF!</definedName>
    <definedName name="A5_H540070">#REF!</definedName>
    <definedName name="A5_H540080" localSheetId="21">#REF!</definedName>
    <definedName name="A5_H540080">#REF!</definedName>
    <definedName name="A5_H540090" localSheetId="21">#REF!</definedName>
    <definedName name="A5_H540090">#REF!</definedName>
    <definedName name="A5_H541530" localSheetId="21">#REF!</definedName>
    <definedName name="A5_H541530">#REF!</definedName>
    <definedName name="A5_H543010" localSheetId="21">#REF!</definedName>
    <definedName name="A5_H543010">#REF!</definedName>
    <definedName name="A5_H543030" localSheetId="21">#REF!</definedName>
    <definedName name="A5_H543030">#REF!</definedName>
    <definedName name="A5_H543040" localSheetId="21">#REF!</definedName>
    <definedName name="A5_H543040">#REF!</definedName>
    <definedName name="A5_H543050" localSheetId="21">#REF!</definedName>
    <definedName name="A5_H543050">#REF!</definedName>
    <definedName name="A5_H543060" localSheetId="21">#REF!</definedName>
    <definedName name="A5_H543060">#REF!</definedName>
    <definedName name="A5_H543070" localSheetId="21">#REF!</definedName>
    <definedName name="A5_H543070">#REF!</definedName>
    <definedName name="A5_H543080" localSheetId="21">#REF!</definedName>
    <definedName name="A5_H543080">#REF!</definedName>
    <definedName name="A5_H543090" localSheetId="21">#REF!</definedName>
    <definedName name="A5_H543090">#REF!</definedName>
    <definedName name="A5_H543110" localSheetId="21">#REF!</definedName>
    <definedName name="A5_H543110">#REF!</definedName>
    <definedName name="A5_H543120" localSheetId="21">#REF!</definedName>
    <definedName name="A5_H543120">#REF!</definedName>
    <definedName name="A5_H543140" localSheetId="21">#REF!</definedName>
    <definedName name="A5_H543140">#REF!</definedName>
    <definedName name="A5_H543150" localSheetId="21">#REF!</definedName>
    <definedName name="A5_H543150">#REF!</definedName>
    <definedName name="A5_H543160" localSheetId="21">#REF!</definedName>
    <definedName name="A5_H543160">#REF!</definedName>
    <definedName name="A5_H545010" localSheetId="21">#REF!</definedName>
    <definedName name="A5_H545010">#REF!</definedName>
    <definedName name="A5_H545040" localSheetId="21">#REF!</definedName>
    <definedName name="A5_H545040">#REF!</definedName>
    <definedName name="A5_H545045" localSheetId="21">#REF!</definedName>
    <definedName name="A5_H545045">#REF!</definedName>
    <definedName name="A5_H545050" localSheetId="21">#REF!</definedName>
    <definedName name="A5_H545050">#REF!</definedName>
    <definedName name="A5_H545060" localSheetId="21">#REF!</definedName>
    <definedName name="A5_H545060">#REF!</definedName>
    <definedName name="A5_H545070" localSheetId="21">#REF!</definedName>
    <definedName name="A5_H545070">#REF!</definedName>
    <definedName name="A5_H545080" localSheetId="21">#REF!</definedName>
    <definedName name="A5_H545080">#REF!</definedName>
    <definedName name="A5_H545090" localSheetId="21">#REF!</definedName>
    <definedName name="A5_H545090">#REF!</definedName>
    <definedName name="A5_H545100" localSheetId="21">#REF!</definedName>
    <definedName name="A5_H545100">#REF!</definedName>
    <definedName name="A5_H545105" localSheetId="21">#REF!</definedName>
    <definedName name="A5_H545105">#REF!</definedName>
    <definedName name="A5_H545110" localSheetId="21">#REF!</definedName>
    <definedName name="A5_H545110">#REF!</definedName>
    <definedName name="A5_H545115" localSheetId="21">#REF!</definedName>
    <definedName name="A5_H545115">#REF!</definedName>
    <definedName name="A5_H545120" localSheetId="21">#REF!</definedName>
    <definedName name="A5_H545120">#REF!</definedName>
    <definedName name="A5_H545130" localSheetId="21">#REF!</definedName>
    <definedName name="A5_H545130">#REF!</definedName>
    <definedName name="A5_H545140" localSheetId="21">#REF!</definedName>
    <definedName name="A5_H545140">#REF!</definedName>
    <definedName name="A5_H545150" localSheetId="21">#REF!</definedName>
    <definedName name="A5_H545150">#REF!</definedName>
    <definedName name="A5_H545160" localSheetId="21">#REF!</definedName>
    <definedName name="A5_H545160">#REF!</definedName>
    <definedName name="A5_H545165" localSheetId="21">#REF!</definedName>
    <definedName name="A5_H545165">#REF!</definedName>
    <definedName name="A5_H545170" localSheetId="21">#REF!</definedName>
    <definedName name="A5_H545170">#REF!</definedName>
    <definedName name="A5_H545510" localSheetId="21">#REF!</definedName>
    <definedName name="A5_H545510">#REF!</definedName>
    <definedName name="A5_H545520" localSheetId="21">#REF!</definedName>
    <definedName name="A5_H545520">#REF!</definedName>
    <definedName name="A5_H545530" localSheetId="21">#REF!</definedName>
    <definedName name="A5_H545530">#REF!</definedName>
    <definedName name="A5_H546010" localSheetId="21">#REF!</definedName>
    <definedName name="A5_H546010">#REF!</definedName>
    <definedName name="A5_H546015" localSheetId="21">#REF!</definedName>
    <definedName name="A5_H546015">#REF!</definedName>
    <definedName name="A5_H550010" localSheetId="21">#REF!</definedName>
    <definedName name="A5_H550010">#REF!</definedName>
    <definedName name="A5_H550011" localSheetId="21">#REF!</definedName>
    <definedName name="A5_H550011">#REF!</definedName>
    <definedName name="A5_H550020" localSheetId="21">#REF!</definedName>
    <definedName name="A5_H550020">#REF!</definedName>
    <definedName name="A5_H550021" localSheetId="21">#REF!</definedName>
    <definedName name="A5_H550021">#REF!</definedName>
    <definedName name="A5_H550022" localSheetId="21">#REF!</definedName>
    <definedName name="A5_H550022">#REF!</definedName>
    <definedName name="A5_H550025" localSheetId="21">#REF!</definedName>
    <definedName name="A5_H550025">#REF!</definedName>
    <definedName name="A5_H550030" localSheetId="21">#REF!</definedName>
    <definedName name="A5_H550030">#REF!</definedName>
    <definedName name="A5_H550040" localSheetId="21">#REF!</definedName>
    <definedName name="A5_H550040">#REF!</definedName>
    <definedName name="A5_H550041" localSheetId="21">#REF!</definedName>
    <definedName name="A5_H550041">#REF!</definedName>
    <definedName name="A5_H550050" localSheetId="21">#REF!</definedName>
    <definedName name="A5_H550050">#REF!</definedName>
    <definedName name="A5_H550053" localSheetId="21">#REF!</definedName>
    <definedName name="A5_H550053">#REF!</definedName>
    <definedName name="A5_H550060" localSheetId="21">#REF!</definedName>
    <definedName name="A5_H550060">#REF!</definedName>
    <definedName name="A5_H550070" localSheetId="21">#REF!</definedName>
    <definedName name="A5_H550070">#REF!</definedName>
    <definedName name="A5_H550075" localSheetId="21">#REF!</definedName>
    <definedName name="A5_H550075">#REF!</definedName>
    <definedName name="A5_H550080" localSheetId="21">#REF!</definedName>
    <definedName name="A5_H550080">#REF!</definedName>
    <definedName name="A5_H550086" localSheetId="21">#REF!</definedName>
    <definedName name="A5_H550086">#REF!</definedName>
    <definedName name="A5_H550087" localSheetId="21">#REF!</definedName>
    <definedName name="A5_H550087">#REF!</definedName>
    <definedName name="A5_H550100" localSheetId="21">#REF!</definedName>
    <definedName name="A5_H550100">#REF!</definedName>
    <definedName name="A5_H550120" localSheetId="21">#REF!</definedName>
    <definedName name="A5_H550120">#REF!</definedName>
    <definedName name="A5_H550130" localSheetId="21">#REF!</definedName>
    <definedName name="A5_H550130">#REF!</definedName>
    <definedName name="A5_H550160" localSheetId="21">#REF!</definedName>
    <definedName name="A5_H550160">#REF!</definedName>
    <definedName name="A5_H550170" localSheetId="21">#REF!</definedName>
    <definedName name="A5_H550170">#REF!</definedName>
    <definedName name="A5_H559950" localSheetId="21">#REF!</definedName>
    <definedName name="A5_H559950">#REF!</definedName>
    <definedName name="A5_H559951" localSheetId="21">#REF!</definedName>
    <definedName name="A5_H559951">#REF!</definedName>
    <definedName name="A5_H559952" localSheetId="21">#REF!</definedName>
    <definedName name="A5_H559952">#REF!</definedName>
    <definedName name="A5_H559953" localSheetId="21">#REF!</definedName>
    <definedName name="A5_H559953">#REF!</definedName>
    <definedName name="A5_H559954" localSheetId="21">#REF!</definedName>
    <definedName name="A5_H559954">#REF!</definedName>
    <definedName name="A5_H559955" localSheetId="21">#REF!</definedName>
    <definedName name="A5_H559955">#REF!</definedName>
    <definedName name="A5_H559956" localSheetId="21">#REF!</definedName>
    <definedName name="A5_H559956">#REF!</definedName>
    <definedName name="A5_H559960" localSheetId="21">#REF!</definedName>
    <definedName name="A5_H559960">#REF!</definedName>
    <definedName name="A5_H559961" localSheetId="21">#REF!</definedName>
    <definedName name="A5_H559961">#REF!</definedName>
    <definedName name="A5_H559962" localSheetId="21">#REF!</definedName>
    <definedName name="A5_H559962">#REF!</definedName>
    <definedName name="A5_H559963" localSheetId="21">#REF!</definedName>
    <definedName name="A5_H559963">#REF!</definedName>
    <definedName name="A5_H559964" localSheetId="21">#REF!</definedName>
    <definedName name="A5_H559964">#REF!</definedName>
    <definedName name="A5_H559966" localSheetId="21">#REF!</definedName>
    <definedName name="A5_H559966">#REF!</definedName>
    <definedName name="A5_H559994" localSheetId="21">#REF!</definedName>
    <definedName name="A5_H559994">#REF!</definedName>
    <definedName name="A5_H559996" localSheetId="21">#REF!</definedName>
    <definedName name="A5_H559996">#REF!</definedName>
    <definedName name="A5_H559999" localSheetId="21">#REF!</definedName>
    <definedName name="A5_H559999">#REF!</definedName>
    <definedName name="A5_H560010" localSheetId="21">#REF!</definedName>
    <definedName name="A5_H560010">#REF!</definedName>
    <definedName name="A5_H560020" localSheetId="21">#REF!</definedName>
    <definedName name="A5_H560020">#REF!</definedName>
    <definedName name="A5_H560030" localSheetId="21">#REF!</definedName>
    <definedName name="A5_H560030">#REF!</definedName>
    <definedName name="A5_H560070" localSheetId="21">#REF!</definedName>
    <definedName name="A5_H560070">#REF!</definedName>
    <definedName name="A5_H560075" localSheetId="21">#REF!</definedName>
    <definedName name="A5_H560075">#REF!</definedName>
    <definedName name="A5_H560080" localSheetId="21">#REF!</definedName>
    <definedName name="A5_H560080">#REF!</definedName>
    <definedName name="A5_H560090" localSheetId="21">#REF!</definedName>
    <definedName name="A5_H560090">#REF!</definedName>
    <definedName name="A5_H560100" localSheetId="21">#REF!</definedName>
    <definedName name="A5_H560100">#REF!</definedName>
    <definedName name="A5_H560110" localSheetId="21">#REF!</definedName>
    <definedName name="A5_H560110">#REF!</definedName>
    <definedName name="A5_H560115" localSheetId="21">#REF!</definedName>
    <definedName name="A5_H560115">#REF!</definedName>
    <definedName name="A5_H560117" localSheetId="21">#REF!</definedName>
    <definedName name="A5_H560117">#REF!</definedName>
    <definedName name="A5_H560120" localSheetId="21">#REF!</definedName>
    <definedName name="A5_H560120">#REF!</definedName>
    <definedName name="A5_H562010" localSheetId="21">#REF!</definedName>
    <definedName name="A5_H562010">#REF!</definedName>
    <definedName name="A5_H562015" localSheetId="21">#REF!</definedName>
    <definedName name="A5_H562015">#REF!</definedName>
    <definedName name="A5_H562016" localSheetId="21">#REF!</definedName>
    <definedName name="A5_H562016">#REF!</definedName>
    <definedName name="A5_H562017" localSheetId="21">#REF!</definedName>
    <definedName name="A5_H562017">#REF!</definedName>
    <definedName name="A5_H562018" localSheetId="21">#REF!</definedName>
    <definedName name="A5_H562018">#REF!</definedName>
    <definedName name="A5_H562020" localSheetId="21">#REF!</definedName>
    <definedName name="A5_H562020">#REF!</definedName>
    <definedName name="A5_H562025" localSheetId="21">#REF!</definedName>
    <definedName name="A5_H562025">#REF!</definedName>
    <definedName name="A5_H562030" localSheetId="21">#REF!</definedName>
    <definedName name="A5_H562030">#REF!</definedName>
    <definedName name="A5_H562040" localSheetId="21">#REF!</definedName>
    <definedName name="A5_H562040">#REF!</definedName>
    <definedName name="A5_H562050" localSheetId="21">#REF!</definedName>
    <definedName name="A5_H562050">#REF!</definedName>
    <definedName name="A5_H562060" localSheetId="21">#REF!</definedName>
    <definedName name="A5_H562060">#REF!</definedName>
    <definedName name="A5_H562070" localSheetId="21">#REF!</definedName>
    <definedName name="A5_H562070">#REF!</definedName>
    <definedName name="A5_H562080" localSheetId="21">#REF!</definedName>
    <definedName name="A5_H562080">#REF!</definedName>
    <definedName name="A5_H562100" localSheetId="21">#REF!</definedName>
    <definedName name="A5_H562100">#REF!</definedName>
    <definedName name="A5_H562110" localSheetId="21">#REF!</definedName>
    <definedName name="A5_H562110">#REF!</definedName>
    <definedName name="A5_H562140" localSheetId="21">#REF!</definedName>
    <definedName name="A5_H562140">#REF!</definedName>
    <definedName name="A5_H562141" localSheetId="21">#REF!</definedName>
    <definedName name="A5_H562141">#REF!</definedName>
    <definedName name="A5_H562142" localSheetId="21">#REF!</definedName>
    <definedName name="A5_H562142">#REF!</definedName>
    <definedName name="A5_H562143" localSheetId="21">#REF!</definedName>
    <definedName name="A5_H562143">#REF!</definedName>
    <definedName name="A5_H562144" localSheetId="21">#REF!</definedName>
    <definedName name="A5_H562144">#REF!</definedName>
    <definedName name="A5_H562145" localSheetId="21">#REF!</definedName>
    <definedName name="A5_H562145">#REF!</definedName>
    <definedName name="A5_H562146" localSheetId="21">#REF!</definedName>
    <definedName name="A5_H562146">#REF!</definedName>
    <definedName name="A5_H562147" localSheetId="21">#REF!</definedName>
    <definedName name="A5_H562147">#REF!</definedName>
    <definedName name="A5_H562148" localSheetId="21">#REF!</definedName>
    <definedName name="A5_H562148">#REF!</definedName>
    <definedName name="A5_H562149" localSheetId="21">#REF!</definedName>
    <definedName name="A5_H562149">#REF!</definedName>
    <definedName name="A5_H562150" localSheetId="21">#REF!</definedName>
    <definedName name="A5_H562150">#REF!</definedName>
    <definedName name="A5_H562151" localSheetId="21">#REF!</definedName>
    <definedName name="A5_H562151">#REF!</definedName>
    <definedName name="A5_H562153" localSheetId="21">#REF!</definedName>
    <definedName name="A5_H562153">#REF!</definedName>
    <definedName name="A5_H562154" localSheetId="21">#REF!</definedName>
    <definedName name="A5_H562154">#REF!</definedName>
    <definedName name="A5_H562155" localSheetId="21">#REF!</definedName>
    <definedName name="A5_H562155">#REF!</definedName>
    <definedName name="A5_H562160" localSheetId="21">#REF!</definedName>
    <definedName name="A5_H562160">#REF!</definedName>
    <definedName name="A5_H562161" localSheetId="21">#REF!</definedName>
    <definedName name="A5_H562161">#REF!</definedName>
    <definedName name="A5_H562163" localSheetId="21">#REF!</definedName>
    <definedName name="A5_H562163">#REF!</definedName>
    <definedName name="A5_H562165" localSheetId="21">#REF!</definedName>
    <definedName name="A5_H562165">#REF!</definedName>
    <definedName name="A5_H562170" localSheetId="21">#REF!</definedName>
    <definedName name="A5_H562170">#REF!</definedName>
    <definedName name="A5_H562180" localSheetId="21">#REF!</definedName>
    <definedName name="A5_H562180">#REF!</definedName>
    <definedName name="A5_H562190" localSheetId="21">#REF!</definedName>
    <definedName name="A5_H562190">#REF!</definedName>
    <definedName name="A5_H562200" localSheetId="21">#REF!</definedName>
    <definedName name="A5_H562200">#REF!</definedName>
    <definedName name="A5_H562210" localSheetId="21">#REF!</definedName>
    <definedName name="A5_H562210">#REF!</definedName>
    <definedName name="A5_H562220" localSheetId="21">#REF!</definedName>
    <definedName name="A5_H562220">#REF!</definedName>
    <definedName name="A5_H562230" localSheetId="21">#REF!</definedName>
    <definedName name="A5_H562230">#REF!</definedName>
    <definedName name="A5_H562235" localSheetId="21">#REF!</definedName>
    <definedName name="A5_H562235">#REF!</definedName>
    <definedName name="A5_H562250" localSheetId="21">#REF!</definedName>
    <definedName name="A5_H562250">#REF!</definedName>
    <definedName name="A5_H565010" localSheetId="21">#REF!</definedName>
    <definedName name="A5_H565010">#REF!</definedName>
    <definedName name="A5_H565030" localSheetId="21">#REF!</definedName>
    <definedName name="A5_H565030">#REF!</definedName>
    <definedName name="A5_H565040" localSheetId="21">#REF!</definedName>
    <definedName name="A5_H565040">#REF!</definedName>
    <definedName name="A5_H566010" localSheetId="21">#REF!</definedName>
    <definedName name="A5_H566010">#REF!</definedName>
    <definedName name="A5_H566020" localSheetId="21">#REF!</definedName>
    <definedName name="A5_H566020">#REF!</definedName>
    <definedName name="A5_H566030" localSheetId="21">#REF!</definedName>
    <definedName name="A5_H566030">#REF!</definedName>
    <definedName name="A5_H566040" localSheetId="21">#REF!</definedName>
    <definedName name="A5_H566040">#REF!</definedName>
    <definedName name="A5_H567000" localSheetId="21">#REF!</definedName>
    <definedName name="A5_H567000">#REF!</definedName>
    <definedName name="A5_H569010" localSheetId="21">#REF!</definedName>
    <definedName name="A5_H569010">#REF!</definedName>
    <definedName name="A5_H569020" localSheetId="21">#REF!</definedName>
    <definedName name="A5_H569020">#REF!</definedName>
    <definedName name="A5_H570010" localSheetId="21">#REF!</definedName>
    <definedName name="A5_H570010">#REF!</definedName>
    <definedName name="A5_H571010" localSheetId="21">#REF!</definedName>
    <definedName name="A5_H571010">#REF!</definedName>
    <definedName name="A5_H571020" localSheetId="21">#REF!</definedName>
    <definedName name="A5_H571020">#REF!</definedName>
    <definedName name="A5_H571030" localSheetId="21">#REF!</definedName>
    <definedName name="A5_H571030">#REF!</definedName>
    <definedName name="A5_H571040" localSheetId="21">#REF!</definedName>
    <definedName name="A5_H571040">#REF!</definedName>
    <definedName name="A5_H571050" localSheetId="21">#REF!</definedName>
    <definedName name="A5_H571050">#REF!</definedName>
    <definedName name="A5_H572010" localSheetId="21">#REF!</definedName>
    <definedName name="A5_H572010">#REF!</definedName>
    <definedName name="A5_H572020" localSheetId="21">#REF!</definedName>
    <definedName name="A5_H572020">#REF!</definedName>
    <definedName name="A5_H572025" localSheetId="21">#REF!</definedName>
    <definedName name="A5_H572025">#REF!</definedName>
    <definedName name="A5_H572027" localSheetId="21">#REF!</definedName>
    <definedName name="A5_H572027">#REF!</definedName>
    <definedName name="A5_H572030" localSheetId="21">#REF!</definedName>
    <definedName name="A5_H572030">#REF!</definedName>
    <definedName name="A5_H572035" localSheetId="21">#REF!</definedName>
    <definedName name="A5_H572035">#REF!</definedName>
    <definedName name="A5_H572040" localSheetId="21">#REF!</definedName>
    <definedName name="A5_H572040">#REF!</definedName>
    <definedName name="A5_H572051" localSheetId="21">#REF!</definedName>
    <definedName name="A5_H572051">#REF!</definedName>
    <definedName name="A5_H572052" localSheetId="21">#REF!</definedName>
    <definedName name="A5_H572052">#REF!</definedName>
    <definedName name="A5_H60100UR" localSheetId="21">#REF!</definedName>
    <definedName name="A5_H60100UR">#REF!</definedName>
    <definedName name="A5_H6011070" localSheetId="21">#REF!</definedName>
    <definedName name="A5_H6011070">#REF!</definedName>
    <definedName name="A5_H6011074" localSheetId="21">#REF!</definedName>
    <definedName name="A5_H6011074">#REF!</definedName>
    <definedName name="A5_H6011090" localSheetId="21">#REF!</definedName>
    <definedName name="A5_H6011090">#REF!</definedName>
    <definedName name="A5_H6013090" localSheetId="21">#REF!</definedName>
    <definedName name="A5_H6013090">#REF!</definedName>
    <definedName name="A5_H6021080" localSheetId="21">#REF!</definedName>
    <definedName name="A5_H6021080">#REF!</definedName>
    <definedName name="A5_H6021090" localSheetId="21">#REF!</definedName>
    <definedName name="A5_H6021090">#REF!</definedName>
    <definedName name="A5_H6023090" localSheetId="21">#REF!</definedName>
    <definedName name="A5_H6023090">#REF!</definedName>
    <definedName name="A5_H6025010" localSheetId="21">#REF!</definedName>
    <definedName name="A5_H6025010">#REF!</definedName>
    <definedName name="A5_H6025050" localSheetId="21">#REF!</definedName>
    <definedName name="A5_H6025050">#REF!</definedName>
    <definedName name="A5_H6025051" localSheetId="21">#REF!</definedName>
    <definedName name="A5_H6025051">#REF!</definedName>
    <definedName name="A5_H6025065" localSheetId="21">#REF!</definedName>
    <definedName name="A5_H6025065">#REF!</definedName>
    <definedName name="A5_H6025091" localSheetId="21">#REF!</definedName>
    <definedName name="A5_H6025091">#REF!</definedName>
    <definedName name="A5_H6025092" localSheetId="21">#REF!</definedName>
    <definedName name="A5_H6025092">#REF!</definedName>
    <definedName name="A5_H6025093" localSheetId="21">#REF!</definedName>
    <definedName name="A5_H6025093">#REF!</definedName>
    <definedName name="A5_H6025095" localSheetId="21">#REF!</definedName>
    <definedName name="A5_H6025095">#REF!</definedName>
    <definedName name="A5_H6025150" localSheetId="21">#REF!</definedName>
    <definedName name="A5_H6025150">#REF!</definedName>
    <definedName name="A5_H6025304" localSheetId="21">#REF!</definedName>
    <definedName name="A5_H6025304">#REF!</definedName>
    <definedName name="A5_H6025306" localSheetId="21">#REF!</definedName>
    <definedName name="A5_H6025306">#REF!</definedName>
    <definedName name="A5_H6026090" localSheetId="21">#REF!</definedName>
    <definedName name="A5_H6026090">#REF!</definedName>
    <definedName name="A5_H6028080" localSheetId="21">#REF!</definedName>
    <definedName name="A5_H6028080">#REF!</definedName>
    <definedName name="A5_H6028090" localSheetId="21">#REF!</definedName>
    <definedName name="A5_H6028090">#REF!</definedName>
    <definedName name="A5_H6040050" localSheetId="21">#REF!</definedName>
    <definedName name="A5_H6040050">#REF!</definedName>
    <definedName name="A5_H6040051" localSheetId="21">#REF!</definedName>
    <definedName name="A5_H6040051">#REF!</definedName>
    <definedName name="A5_H6044090" localSheetId="21">#REF!</definedName>
    <definedName name="A5_H6044090">#REF!</definedName>
    <definedName name="A5_H6047090" localSheetId="21">#REF!</definedName>
    <definedName name="A5_H6047090">#REF!</definedName>
    <definedName name="A5_H6049090" localSheetId="21">#REF!</definedName>
    <definedName name="A5_H6049090">#REF!</definedName>
    <definedName name="A5_H604909D" localSheetId="21">#REF!</definedName>
    <definedName name="A5_H604909D">#REF!</definedName>
    <definedName name="A5_H604909Z" localSheetId="21">#REF!</definedName>
    <definedName name="A5_H604909Z">#REF!</definedName>
    <definedName name="A5_H6061090" localSheetId="21">#REF!</definedName>
    <definedName name="A5_H6061090">#REF!</definedName>
    <definedName name="A5_H6061090F" localSheetId="21">#REF!</definedName>
    <definedName name="A5_H6061090F">#REF!</definedName>
    <definedName name="A5_H606109D" localSheetId="21">#REF!</definedName>
    <definedName name="A5_H606109D">#REF!</definedName>
    <definedName name="A5_H6062090" localSheetId="21">#REF!</definedName>
    <definedName name="A5_H6062090">#REF!</definedName>
    <definedName name="A5_H6071010" localSheetId="21">#REF!</definedName>
    <definedName name="A5_H6071010">#REF!</definedName>
    <definedName name="A5_H607101D" localSheetId="21">#REF!</definedName>
    <definedName name="A5_H607101D">#REF!</definedName>
    <definedName name="A5_H607109D" localSheetId="21">#REF!</definedName>
    <definedName name="A5_H607109D">#REF!</definedName>
    <definedName name="A5_H6090000" localSheetId="21">#REF!</definedName>
    <definedName name="A5_H6090000">#REF!</definedName>
    <definedName name="A5_H6090089" localSheetId="21">#REF!</definedName>
    <definedName name="A5_H6090089">#REF!</definedName>
    <definedName name="A5_H6092086" localSheetId="21">#REF!</definedName>
    <definedName name="A5_H6092086">#REF!</definedName>
    <definedName name="A5_H6092087" localSheetId="21">#REF!</definedName>
    <definedName name="A5_H6092087">#REF!</definedName>
    <definedName name="A5_H6092090" localSheetId="21">#REF!</definedName>
    <definedName name="A5_H6092090">#REF!</definedName>
    <definedName name="A5_H6094090" localSheetId="21">#REF!</definedName>
    <definedName name="A5_H6094090">#REF!</definedName>
    <definedName name="A5_H6094091" localSheetId="21">#REF!</definedName>
    <definedName name="A5_H6094091">#REF!</definedName>
    <definedName name="A5_H60940DG" localSheetId="21">#REF!</definedName>
    <definedName name="A5_H60940DG">#REF!</definedName>
    <definedName name="A5_H60940DL" localSheetId="21">#REF!</definedName>
    <definedName name="A5_H60940DL">#REF!</definedName>
    <definedName name="A5_H6095010" localSheetId="21">#REF!</definedName>
    <definedName name="A5_H6095010">#REF!</definedName>
    <definedName name="A5_H6095090" localSheetId="21">#REF!</definedName>
    <definedName name="A5_H6095090">#REF!</definedName>
    <definedName name="A5_H6097010" localSheetId="21">#REF!</definedName>
    <definedName name="A5_H6097010">#REF!</definedName>
    <definedName name="A5_H6100005" localSheetId="21">#REF!</definedName>
    <definedName name="A5_H6100005">#REF!</definedName>
    <definedName name="A5_H6100030" localSheetId="21">#REF!</definedName>
    <definedName name="A5_H6100030">#REF!</definedName>
    <definedName name="A5_H6100035" localSheetId="21">#REF!</definedName>
    <definedName name="A5_H6100035">#REF!</definedName>
    <definedName name="A5_H6100054" localSheetId="21">#REF!</definedName>
    <definedName name="A5_H6100054">#REF!</definedName>
    <definedName name="A5_H6100055" localSheetId="21">#REF!</definedName>
    <definedName name="A5_H6100055">#REF!</definedName>
    <definedName name="A5_H6100060" localSheetId="21">#REF!</definedName>
    <definedName name="A5_H6100060">#REF!</definedName>
    <definedName name="A5_H6100061" localSheetId="21">#REF!</definedName>
    <definedName name="A5_H6100061">#REF!</definedName>
    <definedName name="A5_H6100062" localSheetId="21">#REF!</definedName>
    <definedName name="A5_H6100062">#REF!</definedName>
    <definedName name="A5_H6100063" localSheetId="21">#REF!</definedName>
    <definedName name="A5_H6100063">#REF!</definedName>
    <definedName name="A5_H6100064" localSheetId="21">#REF!</definedName>
    <definedName name="A5_H6100064">#REF!</definedName>
    <definedName name="A5_H6100071" localSheetId="21">#REF!</definedName>
    <definedName name="A5_H6100071">#REF!</definedName>
    <definedName name="A5_H6100078" localSheetId="21">#REF!</definedName>
    <definedName name="A5_H6100078">#REF!</definedName>
    <definedName name="A5_H6100079" localSheetId="21">#REF!</definedName>
    <definedName name="A5_H6100079">#REF!</definedName>
    <definedName name="A5_H6100089" localSheetId="21">#REF!</definedName>
    <definedName name="A5_H6100089">#REF!</definedName>
    <definedName name="A5_H6100090" localSheetId="21">#REF!</definedName>
    <definedName name="A5_H6100090">#REF!</definedName>
    <definedName name="A5_H6100100" localSheetId="21">#REF!</definedName>
    <definedName name="A5_H6100100">#REF!</definedName>
    <definedName name="A5_H6100140" localSheetId="21">#REF!</definedName>
    <definedName name="A5_H6100140">#REF!</definedName>
    <definedName name="A5_H610017E" localSheetId="21">#REF!</definedName>
    <definedName name="A5_H610017E">#REF!</definedName>
    <definedName name="A5_H610017Z" localSheetId="21">#REF!</definedName>
    <definedName name="A5_H610017Z">#REF!</definedName>
    <definedName name="A5_H6100200" localSheetId="21">#REF!</definedName>
    <definedName name="A5_H6100200">#REF!</definedName>
    <definedName name="A5_H610109D" localSheetId="21">#REF!</definedName>
    <definedName name="A5_H610109D">#REF!</definedName>
    <definedName name="A5_H610110D" localSheetId="21">#REF!</definedName>
    <definedName name="A5_H610110D">#REF!</definedName>
    <definedName name="A5_H6106090" localSheetId="21">#REF!</definedName>
    <definedName name="A5_H6106090">#REF!</definedName>
    <definedName name="A5_H6107055" localSheetId="21">#REF!</definedName>
    <definedName name="A5_H6107055">#REF!</definedName>
    <definedName name="A5_H6107084" localSheetId="21">#REF!</definedName>
    <definedName name="A5_H6107084">#REF!</definedName>
    <definedName name="A5_H6107099" localSheetId="21">#REF!</definedName>
    <definedName name="A5_H6107099">#REF!</definedName>
    <definedName name="A5_H6107106" localSheetId="21">#REF!</definedName>
    <definedName name="A5_H6107106">#REF!</definedName>
    <definedName name="A5_H6107108" localSheetId="21">#REF!</definedName>
    <definedName name="A5_H6107108">#REF!</definedName>
    <definedName name="A5_H6109210" localSheetId="21">#REF!</definedName>
    <definedName name="A5_H6109210">#REF!</definedName>
    <definedName name="A5_H6109300" localSheetId="21">#REF!</definedName>
    <definedName name="A5_H6109300">#REF!</definedName>
    <definedName name="A5_H6120090" localSheetId="21">#REF!</definedName>
    <definedName name="A5_H6120090">#REF!</definedName>
    <definedName name="A5_H6120094" localSheetId="21">#REF!</definedName>
    <definedName name="A5_H6120094">#REF!</definedName>
    <definedName name="A5_H6130070" localSheetId="21">#REF!</definedName>
    <definedName name="A5_H6130070">#REF!</definedName>
    <definedName name="A5_H6130080" localSheetId="21">#REF!</definedName>
    <definedName name="A5_H6130080">#REF!</definedName>
    <definedName name="A5_H6130085" localSheetId="21">#REF!</definedName>
    <definedName name="A5_H6130085">#REF!</definedName>
    <definedName name="A5_H6130090" localSheetId="21">#REF!</definedName>
    <definedName name="A5_H6130090">#REF!</definedName>
    <definedName name="A5_H6130096" localSheetId="21">#REF!</definedName>
    <definedName name="A5_H6130096">#REF!</definedName>
    <definedName name="A5_H6130097" localSheetId="21">#REF!</definedName>
    <definedName name="A5_H6130097">#REF!</definedName>
    <definedName name="A5_H6130098" localSheetId="21">#REF!</definedName>
    <definedName name="A5_H6130098">#REF!</definedName>
    <definedName name="A5_H6140010" localSheetId="21">#REF!</definedName>
    <definedName name="A5_H6140010">#REF!</definedName>
    <definedName name="A5_H6140030" localSheetId="21">#REF!</definedName>
    <definedName name="A5_H6140030">#REF!</definedName>
    <definedName name="A5_H6140090" localSheetId="21">#REF!</definedName>
    <definedName name="A5_H6140090">#REF!</definedName>
    <definedName name="A5_H6150090" localSheetId="21">#REF!</definedName>
    <definedName name="A5_H6150090">#REF!</definedName>
    <definedName name="A5_H6160080" localSheetId="21">#REF!</definedName>
    <definedName name="A5_H6160080">#REF!</definedName>
    <definedName name="A5_H6160090" localSheetId="21">#REF!</definedName>
    <definedName name="A5_H6160090">#REF!</definedName>
    <definedName name="A5_H6160091" localSheetId="21">#REF!</definedName>
    <definedName name="A5_H6160091">#REF!</definedName>
    <definedName name="A5_H6170090" localSheetId="21">#REF!</definedName>
    <definedName name="A5_H6170090">#REF!</definedName>
    <definedName name="A5_H6170093" localSheetId="21">#REF!</definedName>
    <definedName name="A5_H6170093">#REF!</definedName>
    <definedName name="A5_H6170094" localSheetId="21">#REF!</definedName>
    <definedName name="A5_H6170094">#REF!</definedName>
    <definedName name="A5_H6171090" localSheetId="21">#REF!</definedName>
    <definedName name="A5_H6171090">#REF!</definedName>
    <definedName name="A5_H6172090" localSheetId="21">#REF!</definedName>
    <definedName name="A5_H6172090">#REF!</definedName>
    <definedName name="A5_H6172093" localSheetId="21">#REF!</definedName>
    <definedName name="A5_H6172093">#REF!</definedName>
    <definedName name="A5_H6172094" localSheetId="21">#REF!</definedName>
    <definedName name="A5_H6172094">#REF!</definedName>
    <definedName name="A5_H6175010" localSheetId="21">#REF!</definedName>
    <definedName name="A5_H6175010">#REF!</definedName>
    <definedName name="A5_H6175020" localSheetId="21">#REF!</definedName>
    <definedName name="A5_H6175020">#REF!</definedName>
    <definedName name="A5_H6175035" localSheetId="21">#REF!</definedName>
    <definedName name="A5_H6175035">#REF!</definedName>
    <definedName name="A5_H6175040" localSheetId="21">#REF!</definedName>
    <definedName name="A5_H6175040">#REF!</definedName>
    <definedName name="A5_H6175070" localSheetId="21">#REF!</definedName>
    <definedName name="A5_H6175070">#REF!</definedName>
    <definedName name="A5_H6175075" localSheetId="21">#REF!</definedName>
    <definedName name="A5_H6175075">#REF!</definedName>
    <definedName name="A5_H6175080" localSheetId="21">#REF!</definedName>
    <definedName name="A5_H6175080">#REF!</definedName>
    <definedName name="A5_H6175090" localSheetId="21">#REF!</definedName>
    <definedName name="A5_H6175090">#REF!</definedName>
    <definedName name="A5_H6176090" localSheetId="21">#REF!</definedName>
    <definedName name="A5_H6176090">#REF!</definedName>
    <definedName name="A5_H6176100" localSheetId="21">#REF!</definedName>
    <definedName name="A5_H6176100">#REF!</definedName>
    <definedName name="A5_H6181090" localSheetId="21">#REF!</definedName>
    <definedName name="A5_H6181090">#REF!</definedName>
    <definedName name="A5_H6182090" localSheetId="21">#REF!</definedName>
    <definedName name="A5_H6182090">#REF!</definedName>
    <definedName name="A5_H6184090" localSheetId="21">#REF!</definedName>
    <definedName name="A5_H6184090">#REF!</definedName>
    <definedName name="A5_H6190090" localSheetId="21">#REF!</definedName>
    <definedName name="A5_H6190090">#REF!</definedName>
    <definedName name="A5_H6191090" localSheetId="21">#REF!</definedName>
    <definedName name="A5_H6191090">#REF!</definedName>
    <definedName name="A5_H6200090" localSheetId="21">#REF!</definedName>
    <definedName name="A5_H6200090">#REF!</definedName>
    <definedName name="A5_H6202010" localSheetId="21">#REF!</definedName>
    <definedName name="A5_H6202010">#REF!</definedName>
    <definedName name="A5_H6202020" localSheetId="21">#REF!</definedName>
    <definedName name="A5_H6202020">#REF!</definedName>
    <definedName name="A5_H6202030" localSheetId="21">#REF!</definedName>
    <definedName name="A5_H6202030">#REF!</definedName>
    <definedName name="A5_H6202040" localSheetId="21">#REF!</definedName>
    <definedName name="A5_H6202040">#REF!</definedName>
    <definedName name="A5_H6202050" localSheetId="21">#REF!</definedName>
    <definedName name="A5_H6202050">#REF!</definedName>
    <definedName name="A5_H6202060" localSheetId="21">#REF!</definedName>
    <definedName name="A5_H6202060">#REF!</definedName>
    <definedName name="A5_H6202085" localSheetId="21">#REF!</definedName>
    <definedName name="A5_H6202085">#REF!</definedName>
    <definedName name="A5_H6202090" localSheetId="21">#REF!</definedName>
    <definedName name="A5_H6202090">#REF!</definedName>
    <definedName name="A5_H6203090" localSheetId="21">#REF!</definedName>
    <definedName name="A5_H6203090">#REF!</definedName>
    <definedName name="A5_H6203095" localSheetId="21">#REF!</definedName>
    <definedName name="A5_H6203095">#REF!</definedName>
    <definedName name="A5_H6204010" localSheetId="21">#REF!</definedName>
    <definedName name="A5_H6204010">#REF!</definedName>
    <definedName name="A5_H6206090" localSheetId="21">#REF!</definedName>
    <definedName name="A5_H6206090">#REF!</definedName>
    <definedName name="A5_H6208010" localSheetId="21">#REF!</definedName>
    <definedName name="A5_H6208010">#REF!</definedName>
    <definedName name="A5_H6208015" localSheetId="21">#REF!</definedName>
    <definedName name="A5_H6208015">#REF!</definedName>
    <definedName name="A5_H6220090" localSheetId="21">#REF!</definedName>
    <definedName name="A5_H6220090">#REF!</definedName>
    <definedName name="A5_H6230090" localSheetId="21">#REF!</definedName>
    <definedName name="A5_H6230090">#REF!</definedName>
    <definedName name="A5_H6241010" localSheetId="21">#REF!</definedName>
    <definedName name="A5_H6241010">#REF!</definedName>
    <definedName name="A5_H6241020" localSheetId="21">#REF!</definedName>
    <definedName name="A5_H6241020">#REF!</definedName>
    <definedName name="A5_H6250090" localSheetId="21">#REF!</definedName>
    <definedName name="A5_H6250090">#REF!</definedName>
    <definedName name="A5_H6250095" localSheetId="21">#REF!</definedName>
    <definedName name="A5_H6250095">#REF!</definedName>
    <definedName name="A5_H6260002" localSheetId="21">#REF!</definedName>
    <definedName name="A5_H6260002">#REF!</definedName>
    <definedName name="A5_H6260004" localSheetId="21">#REF!</definedName>
    <definedName name="A5_H6260004">#REF!</definedName>
    <definedName name="A5_H6260005" localSheetId="21">#REF!</definedName>
    <definedName name="A5_H6260005">#REF!</definedName>
    <definedName name="A5_H6260007" localSheetId="21">#REF!</definedName>
    <definedName name="A5_H6260007">#REF!</definedName>
    <definedName name="A5_H6260010" localSheetId="21">#REF!</definedName>
    <definedName name="A5_H6260010">#REF!</definedName>
    <definedName name="A5_H6260012" localSheetId="21">#REF!</definedName>
    <definedName name="A5_H6260012">#REF!</definedName>
    <definedName name="A5_H6260016" localSheetId="21">#REF!</definedName>
    <definedName name="A5_H6260016">#REF!</definedName>
    <definedName name="A5_H6260018" localSheetId="21">#REF!</definedName>
    <definedName name="A5_H6260018">#REF!</definedName>
    <definedName name="A5_H6260020" localSheetId="21">#REF!</definedName>
    <definedName name="A5_H6260020">#REF!</definedName>
    <definedName name="A5_H6260021" localSheetId="21">#REF!</definedName>
    <definedName name="A5_H6260021">#REF!</definedName>
    <definedName name="A5_H6260026" localSheetId="21">#REF!</definedName>
    <definedName name="A5_H6260026">#REF!</definedName>
    <definedName name="A5_H6260030" localSheetId="21">#REF!</definedName>
    <definedName name="A5_H6260030">#REF!</definedName>
    <definedName name="A5_H6260031" localSheetId="21">#REF!</definedName>
    <definedName name="A5_H6260031">#REF!</definedName>
    <definedName name="A5_H6260032" localSheetId="21">#REF!</definedName>
    <definedName name="A5_H6260032">#REF!</definedName>
    <definedName name="A5_H6260033" localSheetId="21">#REF!</definedName>
    <definedName name="A5_H6260033">#REF!</definedName>
    <definedName name="A5_H6260034" localSheetId="21">#REF!</definedName>
    <definedName name="A5_H6260034">#REF!</definedName>
    <definedName name="A5_H6260035" localSheetId="21">#REF!</definedName>
    <definedName name="A5_H6260035">#REF!</definedName>
    <definedName name="A5_H6260036" localSheetId="21">#REF!</definedName>
    <definedName name="A5_H6260036">#REF!</definedName>
    <definedName name="A5_H6260038" localSheetId="21">#REF!</definedName>
    <definedName name="A5_H6260038">#REF!</definedName>
    <definedName name="A5_H6260040" localSheetId="21">#REF!</definedName>
    <definedName name="A5_H6260040">#REF!</definedName>
    <definedName name="A5_H6260041" localSheetId="21">#REF!</definedName>
    <definedName name="A5_H6260041">#REF!</definedName>
    <definedName name="A5_H6260045" localSheetId="21">#REF!</definedName>
    <definedName name="A5_H6260045">#REF!</definedName>
    <definedName name="A5_H6260050" localSheetId="21">#REF!</definedName>
    <definedName name="A5_H6260050">#REF!</definedName>
    <definedName name="A5_H6260052" localSheetId="21">#REF!</definedName>
    <definedName name="A5_H6260052">#REF!</definedName>
    <definedName name="A5_H6260054" localSheetId="21">#REF!</definedName>
    <definedName name="A5_H6260054">#REF!</definedName>
    <definedName name="A5_H6260056" localSheetId="21">#REF!</definedName>
    <definedName name="A5_H6260056">#REF!</definedName>
    <definedName name="A5_H6260058" localSheetId="21">#REF!</definedName>
    <definedName name="A5_H6260058">#REF!</definedName>
    <definedName name="A5_H6260064" localSheetId="21">#REF!</definedName>
    <definedName name="A5_H6260064">#REF!</definedName>
    <definedName name="A5_H6260068" localSheetId="21">#REF!</definedName>
    <definedName name="A5_H6260068">#REF!</definedName>
    <definedName name="A5_H6260092" localSheetId="21">#REF!</definedName>
    <definedName name="A5_H6260092">#REF!</definedName>
    <definedName name="A5_H6260094" localSheetId="21">#REF!</definedName>
    <definedName name="A5_H6260094">#REF!</definedName>
    <definedName name="A5_H6260096" localSheetId="21">#REF!</definedName>
    <definedName name="A5_H6260096">#REF!</definedName>
    <definedName name="A5_H6260097" localSheetId="21">#REF!</definedName>
    <definedName name="A5_H6260097">#REF!</definedName>
    <definedName name="A5_H6260200" localSheetId="21">#REF!</definedName>
    <definedName name="A5_H6260200">#REF!</definedName>
    <definedName name="A5_H6260205" localSheetId="21">#REF!</definedName>
    <definedName name="A5_H6260205">#REF!</definedName>
    <definedName name="A5_H6260210" localSheetId="21">#REF!</definedName>
    <definedName name="A5_H6260210">#REF!</definedName>
    <definedName name="A5_H6260220" localSheetId="21">#REF!</definedName>
    <definedName name="A5_H6260220">#REF!</definedName>
    <definedName name="A5_H6260221" localSheetId="21">#REF!</definedName>
    <definedName name="A5_H6260221">#REF!</definedName>
    <definedName name="A5_H6260225" localSheetId="21">#REF!</definedName>
    <definedName name="A5_H6260225">#REF!</definedName>
    <definedName name="A5_H6260230" localSheetId="21">#REF!</definedName>
    <definedName name="A5_H6260230">#REF!</definedName>
    <definedName name="A5_H6260300" localSheetId="21">#REF!</definedName>
    <definedName name="A5_H6260300">#REF!</definedName>
    <definedName name="A5_H6260301" localSheetId="21">#REF!</definedName>
    <definedName name="A5_H6260301">#REF!</definedName>
    <definedName name="A5_H6260302" localSheetId="21">#REF!</definedName>
    <definedName name="A5_H6260302">#REF!</definedName>
    <definedName name="A5_H6260303" localSheetId="21">#REF!</definedName>
    <definedName name="A5_H6260303">#REF!</definedName>
    <definedName name="A5_H6260410" localSheetId="21">#REF!</definedName>
    <definedName name="A5_H6260410">#REF!</definedName>
    <definedName name="A5_H6260435" localSheetId="21">#REF!</definedName>
    <definedName name="A5_H6260435">#REF!</definedName>
    <definedName name="A5_H6260455" localSheetId="21">#REF!</definedName>
    <definedName name="A5_H6260455">#REF!</definedName>
    <definedName name="A5_H6260465" localSheetId="21">#REF!</definedName>
    <definedName name="A5_H6260465">#REF!</definedName>
    <definedName name="A5_H6260515" localSheetId="21">#REF!</definedName>
    <definedName name="A5_H6260515">#REF!</definedName>
    <definedName name="A5_H6260992" localSheetId="21">#REF!</definedName>
    <definedName name="A5_H6260992">#REF!</definedName>
    <definedName name="A5_H6260993" localSheetId="21">#REF!</definedName>
    <definedName name="A5_H6260993">#REF!</definedName>
    <definedName name="A5_H6260999" localSheetId="21">#REF!</definedName>
    <definedName name="A5_H6260999">#REF!</definedName>
    <definedName name="A5_H626409D" localSheetId="21">#REF!</definedName>
    <definedName name="A5_H626409D">#REF!</definedName>
    <definedName name="A5_H6266020" localSheetId="21">#REF!</definedName>
    <definedName name="A5_H6266020">#REF!</definedName>
    <definedName name="A5_H6268050" localSheetId="21">#REF!</definedName>
    <definedName name="A5_H6268050">#REF!</definedName>
    <definedName name="A5_H6268051" localSheetId="21">#REF!</definedName>
    <definedName name="A5_H6268051">#REF!</definedName>
    <definedName name="A5_H6268090" localSheetId="21">#REF!</definedName>
    <definedName name="A5_H6268090">#REF!</definedName>
    <definedName name="A5_H6268100" localSheetId="21">#REF!</definedName>
    <definedName name="A5_H6268100">#REF!</definedName>
    <definedName name="A5_H6268120" localSheetId="21">#REF!</definedName>
    <definedName name="A5_H6268120">#REF!</definedName>
    <definedName name="A5_H6268130" localSheetId="21">#REF!</definedName>
    <definedName name="A5_H6268130">#REF!</definedName>
    <definedName name="A5_H6268150" localSheetId="21">#REF!</definedName>
    <definedName name="A5_H6268150">#REF!</definedName>
    <definedName name="A5_H626F107" localSheetId="21">#REF!</definedName>
    <definedName name="A5_H626F107">#REF!</definedName>
    <definedName name="A5_H700010" localSheetId="21">#REF!</definedName>
    <definedName name="A5_H700010">#REF!</definedName>
    <definedName name="A5_H702010" localSheetId="21">#REF!</definedName>
    <definedName name="A5_H702010">#REF!</definedName>
    <definedName name="A5_H702050" localSheetId="21">#REF!</definedName>
    <definedName name="A5_H702050">#REF!</definedName>
    <definedName name="A5_H702070" localSheetId="21">#REF!</definedName>
    <definedName name="A5_H702070">#REF!</definedName>
    <definedName name="A5_H704010" localSheetId="21">#REF!</definedName>
    <definedName name="A5_H704010">#REF!</definedName>
    <definedName name="A5_H704020" localSheetId="21">#REF!</definedName>
    <definedName name="A5_H704020">#REF!</definedName>
    <definedName name="A5_H704030" localSheetId="21">#REF!</definedName>
    <definedName name="A5_H704030">#REF!</definedName>
    <definedName name="A5_H704031" localSheetId="21">#REF!</definedName>
    <definedName name="A5_H704031">#REF!</definedName>
    <definedName name="A5_H704034" localSheetId="21">#REF!</definedName>
    <definedName name="A5_H704034">#REF!</definedName>
    <definedName name="A5_H704040" localSheetId="21">#REF!</definedName>
    <definedName name="A5_H704040">#REF!</definedName>
    <definedName name="A5_H704090" localSheetId="21">#REF!</definedName>
    <definedName name="A5_H704090">#REF!</definedName>
    <definedName name="A5_H708010" localSheetId="21">#REF!</definedName>
    <definedName name="A5_H708010">#REF!</definedName>
    <definedName name="A5_H708020" localSheetId="21">#REF!</definedName>
    <definedName name="A5_H708020">#REF!</definedName>
    <definedName name="A5_H708030" localSheetId="21">#REF!</definedName>
    <definedName name="A5_H708030">#REF!</definedName>
    <definedName name="A5_H708050" localSheetId="21">#REF!</definedName>
    <definedName name="A5_H708050">#REF!</definedName>
    <definedName name="A5_H708060" localSheetId="21">#REF!</definedName>
    <definedName name="A5_H708060">#REF!</definedName>
    <definedName name="A5_H708062" localSheetId="21">#REF!</definedName>
    <definedName name="A5_H708062">#REF!</definedName>
    <definedName name="A5_H708070" localSheetId="21">#REF!</definedName>
    <definedName name="A5_H708070">#REF!</definedName>
    <definedName name="A5_H708080" localSheetId="21">#REF!</definedName>
    <definedName name="A5_H708080">#REF!</definedName>
    <definedName name="A5_H708085" localSheetId="21">#REF!</definedName>
    <definedName name="A5_H708085">#REF!</definedName>
    <definedName name="A5_H708115" localSheetId="21">#REF!</definedName>
    <definedName name="A5_H708115">#REF!</definedName>
    <definedName name="A5_H708120" localSheetId="21">#REF!</definedName>
    <definedName name="A5_H708120">#REF!</definedName>
    <definedName name="A5_H708130" localSheetId="21">#REF!</definedName>
    <definedName name="A5_H708130">#REF!</definedName>
    <definedName name="A5_H708140" localSheetId="21">#REF!</definedName>
    <definedName name="A5_H708140">#REF!</definedName>
    <definedName name="A5_H708160" localSheetId="21">#REF!</definedName>
    <definedName name="A5_H708160">#REF!</definedName>
    <definedName name="A5_H708165" localSheetId="21">#REF!</definedName>
    <definedName name="A5_H708165">#REF!</definedName>
    <definedName name="A5_H708230" localSheetId="21">#REF!</definedName>
    <definedName name="A5_H708230">#REF!</definedName>
    <definedName name="A5_H708240" localSheetId="21">#REF!</definedName>
    <definedName name="A5_H708240">#REF!</definedName>
    <definedName name="A5_H708280" localSheetId="21">#REF!</definedName>
    <definedName name="A5_H708280">#REF!</definedName>
    <definedName name="A5_H711998" localSheetId="21">#REF!</definedName>
    <definedName name="A5_H711998">#REF!</definedName>
    <definedName name="A5_H711999" localSheetId="21">#REF!</definedName>
    <definedName name="A5_H711999">#REF!</definedName>
    <definedName name="A5_H712015" localSheetId="21">#REF!</definedName>
    <definedName name="A5_H712015">#REF!</definedName>
    <definedName name="A5_H712020" localSheetId="21">#REF!</definedName>
    <definedName name="A5_H712020">#REF!</definedName>
    <definedName name="A5_H712031" localSheetId="21">#REF!</definedName>
    <definedName name="A5_H712031">#REF!</definedName>
    <definedName name="A5_H712040" localSheetId="21">#REF!</definedName>
    <definedName name="A5_H712040">#REF!</definedName>
    <definedName name="A5_H717010" localSheetId="21">#REF!</definedName>
    <definedName name="A5_H717010">#REF!</definedName>
    <definedName name="A5_H717020" localSheetId="21">#REF!</definedName>
    <definedName name="A5_H717020">#REF!</definedName>
    <definedName name="A5_H717025" localSheetId="21">#REF!</definedName>
    <definedName name="A5_H717025">#REF!</definedName>
    <definedName name="A5_H717510" localSheetId="21">#REF!</definedName>
    <definedName name="A5_H717510">#REF!</definedName>
    <definedName name="A5_H717520" localSheetId="21">#REF!</definedName>
    <definedName name="A5_H717520">#REF!</definedName>
    <definedName name="A5_H717545" localSheetId="21">#REF!</definedName>
    <definedName name="A5_H717545">#REF!</definedName>
    <definedName name="A5_H717550" localSheetId="21">#REF!</definedName>
    <definedName name="A5_H717550">#REF!</definedName>
    <definedName name="A5_H720020" localSheetId="21">#REF!</definedName>
    <definedName name="A5_H720020">#REF!</definedName>
    <definedName name="A5_H720040" localSheetId="21">#REF!</definedName>
    <definedName name="A5_H720040">#REF!</definedName>
    <definedName name="A5_H722010" localSheetId="21">#REF!</definedName>
    <definedName name="A5_H722010">#REF!</definedName>
    <definedName name="A5_H722020" localSheetId="21">#REF!</definedName>
    <definedName name="A5_H722020">#REF!</definedName>
    <definedName name="A5_H722080" localSheetId="21">#REF!</definedName>
    <definedName name="A5_H722080">#REF!</definedName>
    <definedName name="A5_H722110" localSheetId="21">#REF!</definedName>
    <definedName name="A5_H722110">#REF!</definedName>
    <definedName name="A5_H722120" localSheetId="21">#REF!</definedName>
    <definedName name="A5_H722120">#REF!</definedName>
    <definedName name="A5_H722130" localSheetId="21">#REF!</definedName>
    <definedName name="A5_H722130">#REF!</definedName>
    <definedName name="A5_H722131" localSheetId="21">#REF!</definedName>
    <definedName name="A5_H722131">#REF!</definedName>
    <definedName name="A5_H722135" localSheetId="21">#REF!</definedName>
    <definedName name="A5_H722135">#REF!</definedName>
    <definedName name="A5_H722140" localSheetId="21">#REF!</definedName>
    <definedName name="A5_H722140">#REF!</definedName>
    <definedName name="A5_H722150" localSheetId="21">#REF!</definedName>
    <definedName name="A5_H722150">#REF!</definedName>
    <definedName name="A5_H722160" localSheetId="21">#REF!</definedName>
    <definedName name="A5_H722160">#REF!</definedName>
    <definedName name="A5_H722170" localSheetId="21">#REF!</definedName>
    <definedName name="A5_H722170">#REF!</definedName>
    <definedName name="A5_H722181" localSheetId="21">#REF!</definedName>
    <definedName name="A5_H722181">#REF!</definedName>
    <definedName name="A5_H722190" localSheetId="21">#REF!</definedName>
    <definedName name="A5_H722190">#REF!</definedName>
    <definedName name="A5_H722200" localSheetId="21">#REF!</definedName>
    <definedName name="A5_H722200">#REF!</definedName>
    <definedName name="A5_H722205" localSheetId="21">#REF!</definedName>
    <definedName name="A5_H722205">#REF!</definedName>
    <definedName name="A5_I1000090" localSheetId="21">#REF!</definedName>
    <definedName name="A5_I1000090">#REF!</definedName>
    <definedName name="A5_I1000091" localSheetId="21">#REF!</definedName>
    <definedName name="A5_I1000091">#REF!</definedName>
    <definedName name="A5_I100030" localSheetId="21">#REF!</definedName>
    <definedName name="A5_I100030">#REF!</definedName>
    <definedName name="A5_I100040" localSheetId="21">#REF!</definedName>
    <definedName name="A5_I100040">#REF!</definedName>
    <definedName name="A5_I100510" localSheetId="21">#REF!</definedName>
    <definedName name="A5_I100510">#REF!</definedName>
    <definedName name="A5_I100520" localSheetId="21">#REF!</definedName>
    <definedName name="A5_I100520">#REF!</definedName>
    <definedName name="A5_I100540" localSheetId="21">#REF!</definedName>
    <definedName name="A5_I100540">#REF!</definedName>
    <definedName name="A5_I101990" localSheetId="21">#REF!</definedName>
    <definedName name="A5_I101990">#REF!</definedName>
    <definedName name="A5_I102000" localSheetId="21">#REF!</definedName>
    <definedName name="A5_I102000">#REF!</definedName>
    <definedName name="A5_I102010" localSheetId="21">#REF!</definedName>
    <definedName name="A5_I102010">#REF!</definedName>
    <definedName name="A5_I102011" localSheetId="21">#REF!</definedName>
    <definedName name="A5_I102011">#REF!</definedName>
    <definedName name="A5_I102017" localSheetId="21">#REF!</definedName>
    <definedName name="A5_I102017">#REF!</definedName>
    <definedName name="A5_I102018" localSheetId="21">#REF!</definedName>
    <definedName name="A5_I102018">#REF!</definedName>
    <definedName name="A5_I102021" localSheetId="21">#REF!</definedName>
    <definedName name="A5_I102021">#REF!</definedName>
    <definedName name="A5_I102050" localSheetId="21">#REF!</definedName>
    <definedName name="A5_I102050">#REF!</definedName>
    <definedName name="A5_I102116" localSheetId="21">#REF!</definedName>
    <definedName name="A5_I102116">#REF!</definedName>
    <definedName name="A5_I102371" localSheetId="21">#REF!</definedName>
    <definedName name="A5_I102371">#REF!</definedName>
    <definedName name="A5_I102372" localSheetId="21">#REF!</definedName>
    <definedName name="A5_I102372">#REF!</definedName>
    <definedName name="A5_I102376" localSheetId="21">#REF!</definedName>
    <definedName name="A5_I102376">#REF!</definedName>
    <definedName name="A5_I102377" localSheetId="21">#REF!</definedName>
    <definedName name="A5_I102377">#REF!</definedName>
    <definedName name="A5_I102379" localSheetId="21">#REF!</definedName>
    <definedName name="A5_I102379">#REF!</definedName>
    <definedName name="A5_I102380" localSheetId="21">#REF!</definedName>
    <definedName name="A5_I102380">#REF!</definedName>
    <definedName name="A5_I102534" localSheetId="21">#REF!</definedName>
    <definedName name="A5_I102534">#REF!</definedName>
    <definedName name="A5_I102536" localSheetId="21">#REF!</definedName>
    <definedName name="A5_I102536">#REF!</definedName>
    <definedName name="A5_I102651" localSheetId="21">#REF!</definedName>
    <definedName name="A5_I102651">#REF!</definedName>
    <definedName name="A5_I102710" localSheetId="21">#REF!</definedName>
    <definedName name="A5_I102710">#REF!</definedName>
    <definedName name="A5_I102813" localSheetId="21">#REF!</definedName>
    <definedName name="A5_I102813">#REF!</definedName>
    <definedName name="A5_I102961" localSheetId="21">#REF!</definedName>
    <definedName name="A5_I102961">#REF!</definedName>
    <definedName name="A5_I111999" localSheetId="21">#REF!</definedName>
    <definedName name="A5_I111999">#REF!</definedName>
    <definedName name="A5_I114010" localSheetId="21">#REF!</definedName>
    <definedName name="A5_I114010">#REF!</definedName>
    <definedName name="A5_I114015" localSheetId="21">#REF!</definedName>
    <definedName name="A5_I114015">#REF!</definedName>
    <definedName name="A5_I116010" localSheetId="21">#REF!</definedName>
    <definedName name="A5_I116010">#REF!</definedName>
    <definedName name="A5_I116020" localSheetId="21">#REF!</definedName>
    <definedName name="A5_I116020">#REF!</definedName>
    <definedName name="A5_I118010" localSheetId="21">#REF!</definedName>
    <definedName name="A5_I118010">#REF!</definedName>
    <definedName name="A5_I120001" localSheetId="21">#REF!</definedName>
    <definedName name="A5_I120001">#REF!</definedName>
    <definedName name="A5_I1200090" localSheetId="21">#REF!</definedName>
    <definedName name="A5_I1200090">#REF!</definedName>
    <definedName name="A5_I120010" localSheetId="21">#REF!</definedName>
    <definedName name="A5_I120010">#REF!</definedName>
    <definedName name="A5_I121018" localSheetId="21">#REF!</definedName>
    <definedName name="A5_I121018">#REF!</definedName>
    <definedName name="A5_I121019" localSheetId="21">#REF!</definedName>
    <definedName name="A5_I121019">#REF!</definedName>
    <definedName name="A5_I121020" localSheetId="21">#REF!</definedName>
    <definedName name="A5_I121020">#REF!</definedName>
    <definedName name="A5_I121022" localSheetId="21">#REF!</definedName>
    <definedName name="A5_I121022">#REF!</definedName>
    <definedName name="A5_I121023" localSheetId="21">#REF!</definedName>
    <definedName name="A5_I121023">#REF!</definedName>
    <definedName name="A5_I121030" localSheetId="21">#REF!</definedName>
    <definedName name="A5_I121030">#REF!</definedName>
    <definedName name="A5_I121040" localSheetId="21">#REF!</definedName>
    <definedName name="A5_I121040">#REF!</definedName>
    <definedName name="A5_I121042" localSheetId="21">#REF!</definedName>
    <definedName name="A5_I121042">#REF!</definedName>
    <definedName name="A5_I121045" localSheetId="21">#REF!</definedName>
    <definedName name="A5_I121045">#REF!</definedName>
    <definedName name="A5_I121049" localSheetId="21">#REF!</definedName>
    <definedName name="A5_I121049">#REF!</definedName>
    <definedName name="A5_I121050" localSheetId="21">#REF!</definedName>
    <definedName name="A5_I121050">#REF!</definedName>
    <definedName name="A5_I121055" localSheetId="21">#REF!</definedName>
    <definedName name="A5_I121055">#REF!</definedName>
    <definedName name="A5_I121060" localSheetId="21">#REF!</definedName>
    <definedName name="A5_I121060">#REF!</definedName>
    <definedName name="A5_I121061" localSheetId="21">#REF!</definedName>
    <definedName name="A5_I121061">#REF!</definedName>
    <definedName name="A5_I121063" localSheetId="21">#REF!</definedName>
    <definedName name="A5_I121063">#REF!</definedName>
    <definedName name="A5_I121064" localSheetId="21">#REF!</definedName>
    <definedName name="A5_I121064">#REF!</definedName>
    <definedName name="A5_I121065" localSheetId="21">#REF!</definedName>
    <definedName name="A5_I121065">#REF!</definedName>
    <definedName name="A5_I121068" localSheetId="21">#REF!</definedName>
    <definedName name="A5_I121068">#REF!</definedName>
    <definedName name="A5_I121070" localSheetId="21">#REF!</definedName>
    <definedName name="A5_I121070">#REF!</definedName>
    <definedName name="A5_I121072" localSheetId="21">#REF!</definedName>
    <definedName name="A5_I121072">#REF!</definedName>
    <definedName name="A5_I121080" localSheetId="21">#REF!</definedName>
    <definedName name="A5_I121080">#REF!</definedName>
    <definedName name="A5_I121081" localSheetId="21">#REF!</definedName>
    <definedName name="A5_I121081">#REF!</definedName>
    <definedName name="A5_I121082" localSheetId="21">#REF!</definedName>
    <definedName name="A5_I121082">#REF!</definedName>
    <definedName name="A5_I121083" localSheetId="21">#REF!</definedName>
    <definedName name="A5_I121083">#REF!</definedName>
    <definedName name="A5_I121084" localSheetId="21">#REF!</definedName>
    <definedName name="A5_I121084">#REF!</definedName>
    <definedName name="A5_I121085" localSheetId="21">#REF!</definedName>
    <definedName name="A5_I121085">#REF!</definedName>
    <definedName name="A5_I121086" localSheetId="21">#REF!</definedName>
    <definedName name="A5_I121086">#REF!</definedName>
    <definedName name="A5_I121090" localSheetId="21">#REF!</definedName>
    <definedName name="A5_I121090">#REF!</definedName>
    <definedName name="A5_I121140" localSheetId="21">#REF!</definedName>
    <definedName name="A5_I121140">#REF!</definedName>
    <definedName name="A5_I121155" localSheetId="21">#REF!</definedName>
    <definedName name="A5_I121155">#REF!</definedName>
    <definedName name="A5_I121156" localSheetId="21">#REF!</definedName>
    <definedName name="A5_I121156">#REF!</definedName>
    <definedName name="A5_I121160" localSheetId="21">#REF!</definedName>
    <definedName name="A5_I121160">#REF!</definedName>
    <definedName name="A5_I121200" localSheetId="21">#REF!</definedName>
    <definedName name="A5_I121200">#REF!</definedName>
    <definedName name="A5_I121205" localSheetId="21">#REF!</definedName>
    <definedName name="A5_I121205">#REF!</definedName>
    <definedName name="A5_I121995" localSheetId="21">#REF!</definedName>
    <definedName name="A5_I121995">#REF!</definedName>
    <definedName name="A5_I121997" localSheetId="21">#REF!</definedName>
    <definedName name="A5_I121997">#REF!</definedName>
    <definedName name="A5_I121998" localSheetId="21">#REF!</definedName>
    <definedName name="A5_I121998">#REF!</definedName>
    <definedName name="A5_I121999" localSheetId="21">#REF!</definedName>
    <definedName name="A5_I121999">#REF!</definedName>
    <definedName name="A5_I123010" localSheetId="21">#REF!</definedName>
    <definedName name="A5_I123010">#REF!</definedName>
    <definedName name="A5_I123030" localSheetId="21">#REF!</definedName>
    <definedName name="A5_I123030">#REF!</definedName>
    <definedName name="A5_I123040" localSheetId="21">#REF!</definedName>
    <definedName name="A5_I123040">#REF!</definedName>
    <definedName name="A5_I123050" localSheetId="21">#REF!</definedName>
    <definedName name="A5_I123050">#REF!</definedName>
    <definedName name="A5_I124030" localSheetId="21">#REF!</definedName>
    <definedName name="A5_I124030">#REF!</definedName>
    <definedName name="A5_I124035" localSheetId="21">#REF!</definedName>
    <definedName name="A5_I124035">#REF!</definedName>
    <definedName name="A5_I124050" localSheetId="21">#REF!</definedName>
    <definedName name="A5_I124050">#REF!</definedName>
    <definedName name="A5_I124060" localSheetId="21">#REF!</definedName>
    <definedName name="A5_I124060">#REF!</definedName>
    <definedName name="A5_I124083" localSheetId="21">#REF!</definedName>
    <definedName name="A5_I124083">#REF!</definedName>
    <definedName name="A5_I126010" localSheetId="21">#REF!</definedName>
    <definedName name="A5_I126010">#REF!</definedName>
    <definedName name="A5_I126030" localSheetId="21">#REF!</definedName>
    <definedName name="A5_I126030">#REF!</definedName>
    <definedName name="A5_I126040" localSheetId="21">#REF!</definedName>
    <definedName name="A5_I126040">#REF!</definedName>
    <definedName name="A5_I126045" localSheetId="21">#REF!</definedName>
    <definedName name="A5_I126045">#REF!</definedName>
    <definedName name="A5_I127010" localSheetId="21">#REF!</definedName>
    <definedName name="A5_I127010">#REF!</definedName>
    <definedName name="A5_I1290090" localSheetId="21">#REF!</definedName>
    <definedName name="A5_I1290090">#REF!</definedName>
    <definedName name="A5_I129010" localSheetId="21">#REF!</definedName>
    <definedName name="A5_I129010">#REF!</definedName>
    <definedName name="A5_I133020" localSheetId="21">#REF!</definedName>
    <definedName name="A5_I133020">#REF!</definedName>
    <definedName name="A5_I133999" localSheetId="21">#REF!</definedName>
    <definedName name="A5_I133999">#REF!</definedName>
    <definedName name="A5_I134999" localSheetId="21">#REF!</definedName>
    <definedName name="A5_I134999">#REF!</definedName>
    <definedName name="A5_I135010" localSheetId="21">#REF!</definedName>
    <definedName name="A5_I135010">#REF!</definedName>
    <definedName name="A5_I135050" localSheetId="21">#REF!</definedName>
    <definedName name="A5_I135050">#REF!</definedName>
    <definedName name="A5_I135060" localSheetId="21">#REF!</definedName>
    <definedName name="A5_I135060">#REF!</definedName>
    <definedName name="A5_I136010" localSheetId="21">#REF!</definedName>
    <definedName name="A5_I136010">#REF!</definedName>
    <definedName name="A5_I137010" localSheetId="21">#REF!</definedName>
    <definedName name="A5_I137010">#REF!</definedName>
    <definedName name="A5_I137011" localSheetId="21">#REF!</definedName>
    <definedName name="A5_I137011">#REF!</definedName>
    <definedName name="A5_I137012" localSheetId="21">#REF!</definedName>
    <definedName name="A5_I137012">#REF!</definedName>
    <definedName name="A5_I137015" localSheetId="21">#REF!</definedName>
    <definedName name="A5_I137015">#REF!</definedName>
    <definedName name="A5_I138010" localSheetId="21">#REF!</definedName>
    <definedName name="A5_I138010">#REF!</definedName>
    <definedName name="A5_I138999" localSheetId="21">#REF!</definedName>
    <definedName name="A5_I138999">#REF!</definedName>
    <definedName name="A5_I139010" localSheetId="21">#REF!</definedName>
    <definedName name="A5_I139010">#REF!</definedName>
    <definedName name="A5_I1400090" localSheetId="21">#REF!</definedName>
    <definedName name="A5_I1400090">#REF!</definedName>
    <definedName name="A5_I141020" localSheetId="21">#REF!</definedName>
    <definedName name="A5_I141020">#REF!</definedName>
    <definedName name="A5_I141050" localSheetId="21">#REF!</definedName>
    <definedName name="A5_I141050">#REF!</definedName>
    <definedName name="A5_I143030" localSheetId="21">#REF!</definedName>
    <definedName name="A5_I143030">#REF!</definedName>
    <definedName name="A5_I143040" localSheetId="21">#REF!</definedName>
    <definedName name="A5_I143040">#REF!</definedName>
    <definedName name="A5_I144010" localSheetId="21">#REF!</definedName>
    <definedName name="A5_I144010">#REF!</definedName>
    <definedName name="A5_I144020" localSheetId="21">#REF!</definedName>
    <definedName name="A5_I144020">#REF!</definedName>
    <definedName name="A5_I144030" localSheetId="21">#REF!</definedName>
    <definedName name="A5_I144030">#REF!</definedName>
    <definedName name="A5_I146020" localSheetId="21">#REF!</definedName>
    <definedName name="A5_I146020">#REF!</definedName>
    <definedName name="A5_I147015" localSheetId="21">#REF!</definedName>
    <definedName name="A5_I147015">#REF!</definedName>
    <definedName name="A5_I147025" localSheetId="21">#REF!</definedName>
    <definedName name="A5_I147025">#REF!</definedName>
    <definedName name="A5_I147026" localSheetId="21">#REF!</definedName>
    <definedName name="A5_I147026">#REF!</definedName>
    <definedName name="A5_I147040" localSheetId="21">#REF!</definedName>
    <definedName name="A5_I147040">#REF!</definedName>
    <definedName name="A5_I147041" localSheetId="21">#REF!</definedName>
    <definedName name="A5_I147041">#REF!</definedName>
    <definedName name="A5_I147060" localSheetId="21">#REF!</definedName>
    <definedName name="A5_I147060">#REF!</definedName>
    <definedName name="A5_I148010" localSheetId="21">#REF!</definedName>
    <definedName name="A5_I148010">#REF!</definedName>
    <definedName name="A5_I150100" localSheetId="21">#REF!</definedName>
    <definedName name="A5_I150100">#REF!</definedName>
    <definedName name="A5_I151010" localSheetId="21">#REF!</definedName>
    <definedName name="A5_I151010">#REF!</definedName>
    <definedName name="A5_I152010" localSheetId="21">#REF!</definedName>
    <definedName name="A5_I152010">#REF!</definedName>
    <definedName name="A5_I153000" localSheetId="21">#REF!</definedName>
    <definedName name="A5_I153000">#REF!</definedName>
    <definedName name="A5_I154070" localSheetId="21">#REF!</definedName>
    <definedName name="A5_I154070">#REF!</definedName>
    <definedName name="A5_I156010" localSheetId="21">#REF!</definedName>
    <definedName name="A5_I156010">#REF!</definedName>
    <definedName name="A5_I157010" localSheetId="21">#REF!</definedName>
    <definedName name="A5_I157010">#REF!</definedName>
    <definedName name="A5_I157020" localSheetId="21">#REF!</definedName>
    <definedName name="A5_I157020">#REF!</definedName>
    <definedName name="A5_I157030" localSheetId="21">#REF!</definedName>
    <definedName name="A5_I157030">#REF!</definedName>
    <definedName name="A5_I157040" localSheetId="21">#REF!</definedName>
    <definedName name="A5_I157040">#REF!</definedName>
    <definedName name="A5_I157050" localSheetId="21">#REF!</definedName>
    <definedName name="A5_I157050">#REF!</definedName>
    <definedName name="A5_I157080" localSheetId="21">#REF!</definedName>
    <definedName name="A5_I157080">#REF!</definedName>
    <definedName name="A5_I161005" localSheetId="21">#REF!</definedName>
    <definedName name="A5_I161005">#REF!</definedName>
    <definedName name="A5_I162010" localSheetId="21">#REF!</definedName>
    <definedName name="A5_I162010">#REF!</definedName>
    <definedName name="A5_I162013" localSheetId="21">#REF!</definedName>
    <definedName name="A5_I162013">#REF!</definedName>
    <definedName name="A5_I162014" localSheetId="21">#REF!</definedName>
    <definedName name="A5_I162014">#REF!</definedName>
    <definedName name="A5_I162015" localSheetId="21">#REF!</definedName>
    <definedName name="A5_I162015">#REF!</definedName>
    <definedName name="A5_I162020" localSheetId="21">#REF!</definedName>
    <definedName name="A5_I162020">#REF!</definedName>
    <definedName name="A5_I162035" localSheetId="21">#REF!</definedName>
    <definedName name="A5_I162035">#REF!</definedName>
    <definedName name="A5_I162036" localSheetId="21">#REF!</definedName>
    <definedName name="A5_I162036">#REF!</definedName>
    <definedName name="A5_I163010" localSheetId="21">#REF!</definedName>
    <definedName name="A5_I163010">#REF!</definedName>
    <definedName name="A5_I163020" localSheetId="21">#REF!</definedName>
    <definedName name="A5_I163020">#REF!</definedName>
    <definedName name="A5_I163030" localSheetId="21">#REF!</definedName>
    <definedName name="A5_I163030">#REF!</definedName>
    <definedName name="A5_I164010" localSheetId="21">#REF!</definedName>
    <definedName name="A5_I164010">#REF!</definedName>
    <definedName name="A5_I166010" localSheetId="21">#REF!</definedName>
    <definedName name="A5_I166010">#REF!</definedName>
    <definedName name="A5_I166011" localSheetId="21">#REF!</definedName>
    <definedName name="A5_I166011">#REF!</definedName>
    <definedName name="A5_I167010" localSheetId="21">#REF!</definedName>
    <definedName name="A5_I167010">#REF!</definedName>
    <definedName name="A5_I169010" localSheetId="21">#REF!</definedName>
    <definedName name="A5_I169010">#REF!</definedName>
    <definedName name="A5_I170010" localSheetId="21">#REF!</definedName>
    <definedName name="A5_I170010">#REF!</definedName>
    <definedName name="A5_I171010" localSheetId="21">#REF!</definedName>
    <definedName name="A5_I171010">#REF!</definedName>
    <definedName name="A5_I171030" localSheetId="21">#REF!</definedName>
    <definedName name="A5_I171030">#REF!</definedName>
    <definedName name="A5_I171040" localSheetId="21">#REF!</definedName>
    <definedName name="A5_I171040">#REF!</definedName>
    <definedName name="A5_I172010" localSheetId="21">#REF!</definedName>
    <definedName name="A5_I172010">#REF!</definedName>
    <definedName name="A5_I172011" localSheetId="21">#REF!</definedName>
    <definedName name="A5_I172011">#REF!</definedName>
    <definedName name="A5_I172030" localSheetId="21">#REF!</definedName>
    <definedName name="A5_I172030">#REF!</definedName>
    <definedName name="A5_I172031" localSheetId="21">#REF!</definedName>
    <definedName name="A5_I172031">#REF!</definedName>
    <definedName name="A5_I172050" localSheetId="21">#REF!</definedName>
    <definedName name="A5_I172050">#REF!</definedName>
    <definedName name="A5_I172080" localSheetId="21">#REF!</definedName>
    <definedName name="A5_I172080">#REF!</definedName>
    <definedName name="A5_I172085" localSheetId="21">#REF!</definedName>
    <definedName name="A5_I172085">#REF!</definedName>
    <definedName name="A5_I172090" localSheetId="21">#REF!</definedName>
    <definedName name="A5_I172090">#REF!</definedName>
    <definedName name="A5_I172115" localSheetId="21">#REF!</definedName>
    <definedName name="A5_I172115">#REF!</definedName>
    <definedName name="A5_I172120" localSheetId="21">#REF!</definedName>
    <definedName name="A5_I172120">#REF!</definedName>
    <definedName name="A5_I173012" localSheetId="21">#REF!</definedName>
    <definedName name="A5_I173012">#REF!</definedName>
    <definedName name="A5_I173013" localSheetId="21">#REF!</definedName>
    <definedName name="A5_I173013">#REF!</definedName>
    <definedName name="A5_I173014" localSheetId="21">#REF!</definedName>
    <definedName name="A5_I173014">#REF!</definedName>
    <definedName name="A5_I173015" localSheetId="21">#REF!</definedName>
    <definedName name="A5_I173015">#REF!</definedName>
    <definedName name="A5_I173017" localSheetId="21">#REF!</definedName>
    <definedName name="A5_I173017">#REF!</definedName>
    <definedName name="A5_I173020" localSheetId="21">#REF!</definedName>
    <definedName name="A5_I173020">#REF!</definedName>
    <definedName name="A5_I174520" localSheetId="21">#REF!</definedName>
    <definedName name="A5_I174520">#REF!</definedName>
    <definedName name="A5_I174992" localSheetId="21">#REF!</definedName>
    <definedName name="A5_I174992">#REF!</definedName>
    <definedName name="A5_I174993" localSheetId="21">#REF!</definedName>
    <definedName name="A5_I174993">#REF!</definedName>
    <definedName name="A5_I174995" localSheetId="21">#REF!</definedName>
    <definedName name="A5_I174995">#REF!</definedName>
    <definedName name="A5_I174996" localSheetId="21">#REF!</definedName>
    <definedName name="A5_I174996">#REF!</definedName>
    <definedName name="A5_I174998" localSheetId="21">#REF!</definedName>
    <definedName name="A5_I174998">#REF!</definedName>
    <definedName name="A5_I174999" localSheetId="21">#REF!</definedName>
    <definedName name="A5_I174999">#REF!</definedName>
    <definedName name="A5_I175030" localSheetId="21">#REF!</definedName>
    <definedName name="A5_I175030">#REF!</definedName>
    <definedName name="A5_I176982" localSheetId="21">#REF!</definedName>
    <definedName name="A5_I176982">#REF!</definedName>
    <definedName name="A5_I176985" localSheetId="21">#REF!</definedName>
    <definedName name="A5_I176985">#REF!</definedName>
    <definedName name="A5_I176986" localSheetId="21">#REF!</definedName>
    <definedName name="A5_I176986">#REF!</definedName>
    <definedName name="A5_I176987" localSheetId="21">#REF!</definedName>
    <definedName name="A5_I176987">#REF!</definedName>
    <definedName name="A5_I176993" localSheetId="21">#REF!</definedName>
    <definedName name="A5_I176993">#REF!</definedName>
    <definedName name="A5_I176995" localSheetId="21">#REF!</definedName>
    <definedName name="A5_I176995">#REF!</definedName>
    <definedName name="A5_I176997" localSheetId="21">#REF!</definedName>
    <definedName name="A5_I176997">#REF!</definedName>
    <definedName name="A5_I176998" localSheetId="21">#REF!</definedName>
    <definedName name="A5_I176998">#REF!</definedName>
    <definedName name="A5_I176999" localSheetId="21">#REF!</definedName>
    <definedName name="A5_I176999">#REF!</definedName>
    <definedName name="A5_I177010" localSheetId="21">#REF!</definedName>
    <definedName name="A5_I177010">#REF!</definedName>
    <definedName name="A5_I177011" localSheetId="21">#REF!</definedName>
    <definedName name="A5_I177011">#REF!</definedName>
    <definedName name="A5_I177015" localSheetId="21">#REF!</definedName>
    <definedName name="A5_I177015">#REF!</definedName>
    <definedName name="A5_I177999" localSheetId="21">#REF!</definedName>
    <definedName name="A5_I177999">#REF!</definedName>
    <definedName name="A5_I179021" localSheetId="21">#REF!</definedName>
    <definedName name="A5_I179021">#REF!</definedName>
    <definedName name="A5_I179022" localSheetId="21">#REF!</definedName>
    <definedName name="A5_I179022">#REF!</definedName>
    <definedName name="A5_I179023" localSheetId="21">#REF!</definedName>
    <definedName name="A5_I179023">#REF!</definedName>
    <definedName name="A5_I179026" localSheetId="21">#REF!</definedName>
    <definedName name="A5_I179026">#REF!</definedName>
    <definedName name="A5_I179030" localSheetId="21">#REF!</definedName>
    <definedName name="A5_I179030">#REF!</definedName>
    <definedName name="A5_I179031" localSheetId="21">#REF!</definedName>
    <definedName name="A5_I179031">#REF!</definedName>
    <definedName name="A5_I179032" localSheetId="21">#REF!</definedName>
    <definedName name="A5_I179032">#REF!</definedName>
    <definedName name="A5_I179033" localSheetId="21">#REF!</definedName>
    <definedName name="A5_I179033">#REF!</definedName>
    <definedName name="A5_I179034" localSheetId="21">#REF!</definedName>
    <definedName name="A5_I179034">#REF!</definedName>
    <definedName name="A5_I179035" localSheetId="21">#REF!</definedName>
    <definedName name="A5_I179035">#REF!</definedName>
    <definedName name="A5_I179036" localSheetId="21">#REF!</definedName>
    <definedName name="A5_I179036">#REF!</definedName>
    <definedName name="A5_I179038" localSheetId="21">#REF!</definedName>
    <definedName name="A5_I179038">#REF!</definedName>
    <definedName name="A5_I179039" localSheetId="21">#REF!</definedName>
    <definedName name="A5_I179039">#REF!</definedName>
    <definedName name="A5_I179041" localSheetId="21">#REF!</definedName>
    <definedName name="A5_I179041">#REF!</definedName>
    <definedName name="A5_I179042" localSheetId="21">#REF!</definedName>
    <definedName name="A5_I179042">#REF!</definedName>
    <definedName name="A5_I179059" localSheetId="21">#REF!</definedName>
    <definedName name="A5_I179059">#REF!</definedName>
    <definedName name="A5_I179060" localSheetId="21">#REF!</definedName>
    <definedName name="A5_I179060">#REF!</definedName>
    <definedName name="A5_I179062" localSheetId="21">#REF!</definedName>
    <definedName name="A5_I179062">#REF!</definedName>
    <definedName name="A5_I179064" localSheetId="21">#REF!</definedName>
    <definedName name="A5_I179064">#REF!</definedName>
    <definedName name="A5_I179070" localSheetId="21">#REF!</definedName>
    <definedName name="A5_I179070">#REF!</definedName>
    <definedName name="A5_I179072" localSheetId="21">#REF!</definedName>
    <definedName name="A5_I179072">#REF!</definedName>
    <definedName name="A5_I179079" localSheetId="21">#REF!</definedName>
    <definedName name="A5_I179079">#REF!</definedName>
    <definedName name="A5_I179080" localSheetId="21">#REF!</definedName>
    <definedName name="A5_I179080">#REF!</definedName>
    <definedName name="A5_I179088" localSheetId="21">#REF!</definedName>
    <definedName name="A5_I179088">#REF!</definedName>
    <definedName name="A5_I179089" localSheetId="21">#REF!</definedName>
    <definedName name="A5_I179089">#REF!</definedName>
    <definedName name="A5_I179090" localSheetId="21">#REF!</definedName>
    <definedName name="A5_I179090">#REF!</definedName>
    <definedName name="A5_I179091" localSheetId="21">#REF!</definedName>
    <definedName name="A5_I179091">#REF!</definedName>
    <definedName name="A5_I179092" localSheetId="21">#REF!</definedName>
    <definedName name="A5_I179092">#REF!</definedName>
    <definedName name="A5_I179093" localSheetId="21">#REF!</definedName>
    <definedName name="A5_I179093">#REF!</definedName>
    <definedName name="A5_I179094" localSheetId="21">#REF!</definedName>
    <definedName name="A5_I179094">#REF!</definedName>
    <definedName name="A5_I179095" localSheetId="21">#REF!</definedName>
    <definedName name="A5_I179095">#REF!</definedName>
    <definedName name="A5_I179096" localSheetId="21">#REF!</definedName>
    <definedName name="A5_I179096">#REF!</definedName>
    <definedName name="A5_I179105" localSheetId="21">#REF!</definedName>
    <definedName name="A5_I179105">#REF!</definedName>
    <definedName name="A5_I179110" localSheetId="21">#REF!</definedName>
    <definedName name="A5_I179110">#REF!</definedName>
    <definedName name="A5_I179120" localSheetId="21">#REF!</definedName>
    <definedName name="A5_I179120">#REF!</definedName>
    <definedName name="A5_I179130" localSheetId="21">#REF!</definedName>
    <definedName name="A5_I179130">#REF!</definedName>
    <definedName name="A5_I179140" localSheetId="21">#REF!</definedName>
    <definedName name="A5_I179140">#REF!</definedName>
    <definedName name="A5_I179150" localSheetId="21">#REF!</definedName>
    <definedName name="A5_I179150">#REF!</definedName>
    <definedName name="A5_I179220" localSheetId="21">#REF!</definedName>
    <definedName name="A5_I179220">#REF!</definedName>
    <definedName name="A5_I179230" localSheetId="21">#REF!</definedName>
    <definedName name="A5_I179230">#REF!</definedName>
    <definedName name="A5_I179240" localSheetId="21">#REF!</definedName>
    <definedName name="A5_I179240">#REF!</definedName>
    <definedName name="A5_I179250" localSheetId="21">#REF!</definedName>
    <definedName name="A5_I179250">#REF!</definedName>
    <definedName name="A5_I179260" localSheetId="21">#REF!</definedName>
    <definedName name="A5_I179260">#REF!</definedName>
    <definedName name="A5_I179270" localSheetId="21">#REF!</definedName>
    <definedName name="A5_I179270">#REF!</definedName>
    <definedName name="A5_I1800001" localSheetId="21">#REF!</definedName>
    <definedName name="A5_I1800001">#REF!</definedName>
    <definedName name="A5_I1800002" localSheetId="21">#REF!</definedName>
    <definedName name="A5_I1800002">#REF!</definedName>
    <definedName name="A5_I1800003" localSheetId="21">#REF!</definedName>
    <definedName name="A5_I1800003">#REF!</definedName>
    <definedName name="A5_I1800004" localSheetId="21">#REF!</definedName>
    <definedName name="A5_I1800004">#REF!</definedName>
    <definedName name="A5_I1800015" localSheetId="21">#REF!</definedName>
    <definedName name="A5_I1800015">#REF!</definedName>
    <definedName name="A5_I1800020" localSheetId="21">#REF!</definedName>
    <definedName name="A5_I1800020">#REF!</definedName>
    <definedName name="A5_I1800025" localSheetId="21">#REF!</definedName>
    <definedName name="A5_I1800025">#REF!</definedName>
    <definedName name="A5_I1800030" localSheetId="21">#REF!</definedName>
    <definedName name="A5_I1800030">#REF!</definedName>
    <definedName name="A5_I1800035" localSheetId="21">#REF!</definedName>
    <definedName name="A5_I1800035">#REF!</definedName>
    <definedName name="A5_I1800040" localSheetId="21">#REF!</definedName>
    <definedName name="A5_I1800040">#REF!</definedName>
    <definedName name="A5_I1800050" localSheetId="21">#REF!</definedName>
    <definedName name="A5_I1800050">#REF!</definedName>
    <definedName name="A5_I1800060" localSheetId="21">#REF!</definedName>
    <definedName name="A5_I1800060">#REF!</definedName>
    <definedName name="A5_I1800070" localSheetId="21">#REF!</definedName>
    <definedName name="A5_I1800070">#REF!</definedName>
    <definedName name="A5_I1800072" localSheetId="21">#REF!</definedName>
    <definedName name="A5_I1800072">#REF!</definedName>
    <definedName name="A5_I1800080" localSheetId="21">#REF!</definedName>
    <definedName name="A5_I1800080">#REF!</definedName>
    <definedName name="A5_I1800086" localSheetId="21">#REF!</definedName>
    <definedName name="A5_I1800086">#REF!</definedName>
    <definedName name="A5_I1800090" localSheetId="21">#REF!</definedName>
    <definedName name="A5_I1800090">#REF!</definedName>
    <definedName name="A5_I1800092" localSheetId="21">#REF!</definedName>
    <definedName name="A5_I1800092">#REF!</definedName>
    <definedName name="A5_I1800202" localSheetId="21">#REF!</definedName>
    <definedName name="A5_I1800202">#REF!</definedName>
    <definedName name="A5_I1800210" localSheetId="21">#REF!</definedName>
    <definedName name="A5_I1800210">#REF!</definedName>
    <definedName name="A5_I1800230" localSheetId="21">#REF!</definedName>
    <definedName name="A5_I1800230">#REF!</definedName>
    <definedName name="A5_I1800605" localSheetId="21">#REF!</definedName>
    <definedName name="A5_I1800605">#REF!</definedName>
    <definedName name="A5_I1800610" localSheetId="21">#REF!</definedName>
    <definedName name="A5_I1800610">#REF!</definedName>
    <definedName name="A5_I183010" localSheetId="21">#REF!</definedName>
    <definedName name="A5_I183010">#REF!</definedName>
    <definedName name="A5_I184025" localSheetId="21">#REF!</definedName>
    <definedName name="A5_I184025">#REF!</definedName>
    <definedName name="A5_I184030" localSheetId="21">#REF!</definedName>
    <definedName name="A5_I184030">#REF!</definedName>
    <definedName name="A5_I184035" localSheetId="21">#REF!</definedName>
    <definedName name="A5_I184035">#REF!</definedName>
    <definedName name="A5_I186010" localSheetId="21">#REF!</definedName>
    <definedName name="A5_I186010">#REF!</definedName>
    <definedName name="A5_I186020" localSheetId="21">#REF!</definedName>
    <definedName name="A5_I186020">#REF!</definedName>
    <definedName name="A5_I188010" localSheetId="21">#REF!</definedName>
    <definedName name="A5_I188010">#REF!</definedName>
    <definedName name="A5_I188085" localSheetId="21">#REF!</definedName>
    <definedName name="A5_I188085">#REF!</definedName>
    <definedName name="A5_I188130" localSheetId="21">#REF!</definedName>
    <definedName name="A5_I188130">#REF!</definedName>
    <definedName name="A5_I193010" localSheetId="21">#REF!</definedName>
    <definedName name="A5_I193010">#REF!</definedName>
    <definedName name="A5_I193020" localSheetId="21">#REF!</definedName>
    <definedName name="A5_I193020">#REF!</definedName>
    <definedName name="A5_I193021" localSheetId="21">#REF!</definedName>
    <definedName name="A5_I193021">#REF!</definedName>
    <definedName name="A5_I193025" localSheetId="21">#REF!</definedName>
    <definedName name="A5_I193025">#REF!</definedName>
    <definedName name="A5_I193026" localSheetId="21">#REF!</definedName>
    <definedName name="A5_I193026">#REF!</definedName>
    <definedName name="A5_I193070" localSheetId="21">#REF!</definedName>
    <definedName name="A5_I193070">#REF!</definedName>
    <definedName name="A5_I193071" localSheetId="21">#REF!</definedName>
    <definedName name="A5_I193071">#REF!</definedName>
    <definedName name="A5_I193072" localSheetId="21">#REF!</definedName>
    <definedName name="A5_I193072">#REF!</definedName>
    <definedName name="A5_I193090" localSheetId="21">#REF!</definedName>
    <definedName name="A5_I193090">#REF!</definedName>
    <definedName name="A5_I193095" localSheetId="21">#REF!</definedName>
    <definedName name="A5_I193095">#REF!</definedName>
    <definedName name="A5_I194010" localSheetId="21">#REF!</definedName>
    <definedName name="A5_I194010">#REF!</definedName>
    <definedName name="A5_I194030" localSheetId="21">#REF!</definedName>
    <definedName name="A5_I194030">#REF!</definedName>
    <definedName name="A5_I1950010" localSheetId="21">#REF!</definedName>
    <definedName name="A5_I1950010">#REF!</definedName>
    <definedName name="A5_I1950082" localSheetId="21">#REF!</definedName>
    <definedName name="A5_I1950082">#REF!</definedName>
    <definedName name="A5_I1950090" localSheetId="21">#REF!</definedName>
    <definedName name="A5_I1950090">#REF!</definedName>
    <definedName name="A5_I1950092" localSheetId="21">#REF!</definedName>
    <definedName name="A5_I1950092">#REF!</definedName>
    <definedName name="A5_I1950336" localSheetId="21">#REF!</definedName>
    <definedName name="A5_I1950336">#REF!</definedName>
    <definedName name="A5_I1950401" localSheetId="21">#REF!</definedName>
    <definedName name="A5_I1950401">#REF!</definedName>
    <definedName name="A5_I1950940" localSheetId="21">#REF!</definedName>
    <definedName name="A5_I1950940">#REF!</definedName>
    <definedName name="A5_I1950990" localSheetId="21">#REF!</definedName>
    <definedName name="A5_I1950990">#REF!</definedName>
    <definedName name="A5_I1951005" localSheetId="21">#REF!</definedName>
    <definedName name="A5_I1951005">#REF!</definedName>
    <definedName name="A5_I1951015" localSheetId="21">#REF!</definedName>
    <definedName name="A5_I1951015">#REF!</definedName>
    <definedName name="A5_I1951020" localSheetId="21">#REF!</definedName>
    <definedName name="A5_I1951020">#REF!</definedName>
    <definedName name="A5_I200001" localSheetId="21">#REF!</definedName>
    <definedName name="A5_I200001">#REF!</definedName>
    <definedName name="A5_I200010" localSheetId="21">#REF!</definedName>
    <definedName name="A5_I200010">#REF!</definedName>
    <definedName name="A5_I201010" localSheetId="21">#REF!</definedName>
    <definedName name="A5_I201010">#REF!</definedName>
    <definedName name="A5_I202015" localSheetId="21">#REF!</definedName>
    <definedName name="A5_I202015">#REF!</definedName>
    <definedName name="A5_I203010" localSheetId="21">#REF!</definedName>
    <definedName name="A5_I203010">#REF!</definedName>
    <definedName name="A5_I203015" localSheetId="21">#REF!</definedName>
    <definedName name="A5_I203015">#REF!</definedName>
    <definedName name="A5_I203020" localSheetId="21">#REF!</definedName>
    <definedName name="A5_I203020">#REF!</definedName>
    <definedName name="A5_I203030" localSheetId="21">#REF!</definedName>
    <definedName name="A5_I203030">#REF!</definedName>
    <definedName name="A5_I203040" localSheetId="21">#REF!</definedName>
    <definedName name="A5_I203040">#REF!</definedName>
    <definedName name="A5_I203050" localSheetId="21">#REF!</definedName>
    <definedName name="A5_I203050">#REF!</definedName>
    <definedName name="A5_I204010" localSheetId="21">#REF!</definedName>
    <definedName name="A5_I204010">#REF!</definedName>
    <definedName name="A5_I204020" localSheetId="21">#REF!</definedName>
    <definedName name="A5_I204020">#REF!</definedName>
    <definedName name="A5_I204110" localSheetId="21">#REF!</definedName>
    <definedName name="A5_I204110">#REF!</definedName>
    <definedName name="A5_I204220" localSheetId="21">#REF!</definedName>
    <definedName name="A5_I204220">#REF!</definedName>
    <definedName name="A5_I204230" localSheetId="21">#REF!</definedName>
    <definedName name="A5_I204230">#REF!</definedName>
    <definedName name="A5_I204260" localSheetId="21">#REF!</definedName>
    <definedName name="A5_I204260">#REF!</definedName>
    <definedName name="A5_I204330" localSheetId="21">#REF!</definedName>
    <definedName name="A5_I204330">#REF!</definedName>
    <definedName name="A5_I204410" localSheetId="21">#REF!</definedName>
    <definedName name="A5_I204410">#REF!</definedName>
    <definedName name="A5_I204420" localSheetId="21">#REF!</definedName>
    <definedName name="A5_I204420">#REF!</definedName>
    <definedName name="A5_I204520" localSheetId="21">#REF!</definedName>
    <definedName name="A5_I204520">#REF!</definedName>
    <definedName name="A5_I204530" localSheetId="21">#REF!</definedName>
    <definedName name="A5_I204530">#REF!</definedName>
    <definedName name="A5_I204720" localSheetId="21">#REF!</definedName>
    <definedName name="A5_I204720">#REF!</definedName>
    <definedName name="A5_I205001" localSheetId="21">#REF!</definedName>
    <definedName name="A5_I205001">#REF!</definedName>
    <definedName name="A5_I205003" localSheetId="21">#REF!</definedName>
    <definedName name="A5_I205003">#REF!</definedName>
    <definedName name="A5_I205005" localSheetId="21">#REF!</definedName>
    <definedName name="A5_I205005">#REF!</definedName>
    <definedName name="A5_I205006" localSheetId="21">#REF!</definedName>
    <definedName name="A5_I205006">#REF!</definedName>
    <definedName name="A5_I205007" localSheetId="21">#REF!</definedName>
    <definedName name="A5_I205007">#REF!</definedName>
    <definedName name="A5_I2091005" localSheetId="21">#REF!</definedName>
    <definedName name="A5_I2091005">#REF!</definedName>
    <definedName name="A5_I2091030" localSheetId="21">#REF!</definedName>
    <definedName name="A5_I2091030">#REF!</definedName>
    <definedName name="A5_I2091070" localSheetId="21">#REF!</definedName>
    <definedName name="A5_I2091070">#REF!</definedName>
    <definedName name="A5_I2091080" localSheetId="21">#REF!</definedName>
    <definedName name="A5_I2091080">#REF!</definedName>
    <definedName name="A5_I2091090" localSheetId="21">#REF!</definedName>
    <definedName name="A5_I2091090">#REF!</definedName>
    <definedName name="A5_I213792" localSheetId="21">#REF!</definedName>
    <definedName name="A5_I213792">#REF!</definedName>
    <definedName name="A5_I213806" localSheetId="21">#REF!</definedName>
    <definedName name="A5_I213806">#REF!</definedName>
    <definedName name="A5_I213813" localSheetId="21">#REF!</definedName>
    <definedName name="A5_I213813">#REF!</definedName>
    <definedName name="A5_I213816" localSheetId="21">#REF!</definedName>
    <definedName name="A5_I213816">#REF!</definedName>
    <definedName name="A5_I213817" localSheetId="21">#REF!</definedName>
    <definedName name="A5_I213817">#REF!</definedName>
    <definedName name="A5_I213818" localSheetId="21">#REF!</definedName>
    <definedName name="A5_I213818">#REF!</definedName>
    <definedName name="A5_I213820" localSheetId="21">#REF!</definedName>
    <definedName name="A5_I213820">#REF!</definedName>
    <definedName name="A5_I213824" localSheetId="21">#REF!</definedName>
    <definedName name="A5_I213824">#REF!</definedName>
    <definedName name="A5_I213825" localSheetId="21">#REF!</definedName>
    <definedName name="A5_I213825">#REF!</definedName>
    <definedName name="A5_I213826" localSheetId="21">#REF!</definedName>
    <definedName name="A5_I213826">#REF!</definedName>
    <definedName name="A5_I213831" localSheetId="21">#REF!</definedName>
    <definedName name="A5_I213831">#REF!</definedName>
    <definedName name="A5_I213832" localSheetId="21">#REF!</definedName>
    <definedName name="A5_I213832">#REF!</definedName>
    <definedName name="A5_I213834" localSheetId="21">#REF!</definedName>
    <definedName name="A5_I213834">#REF!</definedName>
    <definedName name="A5_I213842" localSheetId="21">#REF!</definedName>
    <definedName name="A5_I213842">#REF!</definedName>
    <definedName name="A5_I213893" localSheetId="21">#REF!</definedName>
    <definedName name="A5_I213893">#REF!</definedName>
    <definedName name="A5_I213895" localSheetId="21">#REF!</definedName>
    <definedName name="A5_I213895">#REF!</definedName>
    <definedName name="A5_I213902" localSheetId="21">#REF!</definedName>
    <definedName name="A5_I213902">#REF!</definedName>
    <definedName name="A5_I213918" localSheetId="21">#REF!</definedName>
    <definedName name="A5_I213918">#REF!</definedName>
    <definedName name="A5_I213938" localSheetId="21">#REF!</definedName>
    <definedName name="A5_I213938">#REF!</definedName>
    <definedName name="A5_I213967" localSheetId="21">#REF!</definedName>
    <definedName name="A5_I213967">#REF!</definedName>
    <definedName name="A5_I213988" localSheetId="21">#REF!</definedName>
    <definedName name="A5_I213988">#REF!</definedName>
    <definedName name="A5_I213994" localSheetId="21">#REF!</definedName>
    <definedName name="A5_I213994">#REF!</definedName>
    <definedName name="A5_I213995" localSheetId="21">#REF!</definedName>
    <definedName name="A5_I213995">#REF!</definedName>
    <definedName name="A5_I213997" localSheetId="21">#REF!</definedName>
    <definedName name="A5_I213997">#REF!</definedName>
    <definedName name="A5_I213999" localSheetId="21">#REF!</definedName>
    <definedName name="A5_I213999">#REF!</definedName>
    <definedName name="A5_I214010" localSheetId="21">#REF!</definedName>
    <definedName name="A5_I214010">#REF!</definedName>
    <definedName name="A5_I215010" localSheetId="21">#REF!</definedName>
    <definedName name="A5_I215010">#REF!</definedName>
    <definedName name="A5_I215020" localSheetId="21">#REF!</definedName>
    <definedName name="A5_I215020">#REF!</definedName>
    <definedName name="A5_I216090" localSheetId="21">#REF!</definedName>
    <definedName name="A5_I216090">#REF!</definedName>
    <definedName name="A5_I217010" localSheetId="21">#REF!</definedName>
    <definedName name="A5_I217010">#REF!</definedName>
    <definedName name="A5_I2200070" localSheetId="21">#REF!</definedName>
    <definedName name="A5_I2200070">#REF!</definedName>
    <definedName name="A5_I2200090" localSheetId="21">#REF!</definedName>
    <definedName name="A5_I2200090">#REF!</definedName>
    <definedName name="A5_I220010" localSheetId="21">#REF!</definedName>
    <definedName name="A5_I220010">#REF!</definedName>
    <definedName name="A5_I2200100" localSheetId="21">#REF!</definedName>
    <definedName name="A5_I2200100">#REF!</definedName>
    <definedName name="A5_I2200110" localSheetId="21">#REF!</definedName>
    <definedName name="A5_I2200110">#REF!</definedName>
    <definedName name="A5_I2200120" localSheetId="21">#REF!</definedName>
    <definedName name="A5_I2200120">#REF!</definedName>
    <definedName name="A5_I2200130" localSheetId="21">#REF!</definedName>
    <definedName name="A5_I2200130">#REF!</definedName>
    <definedName name="A5_I2200160" localSheetId="21">#REF!</definedName>
    <definedName name="A5_I2200160">#REF!</definedName>
    <definedName name="A5_I2200170" localSheetId="21">#REF!</definedName>
    <definedName name="A5_I2200170">#REF!</definedName>
    <definedName name="A5_I220020" localSheetId="21">#REF!</definedName>
    <definedName name="A5_I220020">#REF!</definedName>
    <definedName name="A5_I220510" localSheetId="21">#REF!</definedName>
    <definedName name="A5_I220510">#REF!</definedName>
    <definedName name="A5_I220520" localSheetId="21">#REF!</definedName>
    <definedName name="A5_I220520">#REF!</definedName>
    <definedName name="A5_I221050" localSheetId="21">#REF!</definedName>
    <definedName name="A5_I221050">#REF!</definedName>
    <definedName name="A5_I221135" localSheetId="21">#REF!</definedName>
    <definedName name="A5_I221135">#REF!</definedName>
    <definedName name="A5_I221140" localSheetId="21">#REF!</definedName>
    <definedName name="A5_I221140">#REF!</definedName>
    <definedName name="A5_I221142" localSheetId="21">#REF!</definedName>
    <definedName name="A5_I221142">#REF!</definedName>
    <definedName name="A5_I221143" localSheetId="21">#REF!</definedName>
    <definedName name="A5_I221143">#REF!</definedName>
    <definedName name="A5_I221144" localSheetId="21">#REF!</definedName>
    <definedName name="A5_I221144">#REF!</definedName>
    <definedName name="A5_I221146" localSheetId="21">#REF!</definedName>
    <definedName name="A5_I221146">#REF!</definedName>
    <definedName name="A5_I221148" localSheetId="21">#REF!</definedName>
    <definedName name="A5_I221148">#REF!</definedName>
    <definedName name="A5_I221149" localSheetId="21">#REF!</definedName>
    <definedName name="A5_I221149">#REF!</definedName>
    <definedName name="A5_I221151" localSheetId="21">#REF!</definedName>
    <definedName name="A5_I221151">#REF!</definedName>
    <definedName name="A5_I221152" localSheetId="21">#REF!</definedName>
    <definedName name="A5_I221152">#REF!</definedName>
    <definedName name="A5_I221153" localSheetId="21">#REF!</definedName>
    <definedName name="A5_I221153">#REF!</definedName>
    <definedName name="A5_I221160" localSheetId="21">#REF!</definedName>
    <definedName name="A5_I221160">#REF!</definedName>
    <definedName name="A5_I221165" localSheetId="21">#REF!</definedName>
    <definedName name="A5_I221165">#REF!</definedName>
    <definedName name="A5_I221180" localSheetId="21">#REF!</definedName>
    <definedName name="A5_I221180">#REF!</definedName>
    <definedName name="A5_I222010" localSheetId="21">#REF!</definedName>
    <definedName name="A5_I222010">#REF!</definedName>
    <definedName name="A5_I223010" localSheetId="21">#REF!</definedName>
    <definedName name="A5_I223010">#REF!</definedName>
    <definedName name="A5_I223011" localSheetId="21">#REF!</definedName>
    <definedName name="A5_I223011">#REF!</definedName>
    <definedName name="A5_I223015" localSheetId="21">#REF!</definedName>
    <definedName name="A5_I223015">#REF!</definedName>
    <definedName name="A5_I223025" localSheetId="21">#REF!</definedName>
    <definedName name="A5_I223025">#REF!</definedName>
    <definedName name="A5_I223030" localSheetId="21">#REF!</definedName>
    <definedName name="A5_I223030">#REF!</definedName>
    <definedName name="A5_I228011" localSheetId="21">#REF!</definedName>
    <definedName name="A5_I228011">#REF!</definedName>
    <definedName name="A5_I231010" localSheetId="21">#REF!</definedName>
    <definedName name="A5_I231010">#REF!</definedName>
    <definedName name="A5_I231011" localSheetId="21">#REF!</definedName>
    <definedName name="A5_I231011">#REF!</definedName>
    <definedName name="A5_I232001" localSheetId="21">#REF!</definedName>
    <definedName name="A5_I232001">#REF!</definedName>
    <definedName name="A5_I232002" localSheetId="21">#REF!</definedName>
    <definedName name="A5_I232002">#REF!</definedName>
    <definedName name="A5_I232003" localSheetId="21">#REF!</definedName>
    <definedName name="A5_I232003">#REF!</definedName>
    <definedName name="A5_I232010" localSheetId="21">#REF!</definedName>
    <definedName name="A5_I232010">#REF!</definedName>
    <definedName name="A5_I232011" localSheetId="21">#REF!</definedName>
    <definedName name="A5_I232011">#REF!</definedName>
    <definedName name="A5_I232030" localSheetId="21">#REF!</definedName>
    <definedName name="A5_I232030">#REF!</definedName>
    <definedName name="A5_I232050" localSheetId="21">#REF!</definedName>
    <definedName name="A5_I232050">#REF!</definedName>
    <definedName name="A5_I232150" localSheetId="21">#REF!</definedName>
    <definedName name="A5_I232150">#REF!</definedName>
    <definedName name="A5_I240010" localSheetId="21">#REF!</definedName>
    <definedName name="A5_I240010">#REF!</definedName>
    <definedName name="A5_I240035" localSheetId="21">#REF!</definedName>
    <definedName name="A5_I240035">#REF!</definedName>
    <definedName name="A5_I240060" localSheetId="21">#REF!</definedName>
    <definedName name="A5_I240060">#REF!</definedName>
    <definedName name="A5_I240065" localSheetId="21">#REF!</definedName>
    <definedName name="A5_I240065">#REF!</definedName>
    <definedName name="A5_I240066" localSheetId="21">#REF!</definedName>
    <definedName name="A5_I240066">#REF!</definedName>
    <definedName name="A5_I240067" localSheetId="21">#REF!</definedName>
    <definedName name="A5_I240067">#REF!</definedName>
    <definedName name="A5_I240080" localSheetId="21">#REF!</definedName>
    <definedName name="A5_I240080">#REF!</definedName>
    <definedName name="A5_I241140" localSheetId="21">#REF!</definedName>
    <definedName name="A5_I241140">#REF!</definedName>
    <definedName name="A5_I242010" localSheetId="21">#REF!</definedName>
    <definedName name="A5_I242010">#REF!</definedName>
    <definedName name="A5_I242020" localSheetId="21">#REF!</definedName>
    <definedName name="A5_I242020">#REF!</definedName>
    <definedName name="A5_I243010" localSheetId="21">#REF!</definedName>
    <definedName name="A5_I243010">#REF!</definedName>
    <definedName name="A5_I244010" localSheetId="21">#REF!</definedName>
    <definedName name="A5_I244010">#REF!</definedName>
    <definedName name="A5_I244011" localSheetId="21">#REF!</definedName>
    <definedName name="A5_I244011">#REF!</definedName>
    <definedName name="A5_I244015" localSheetId="21">#REF!</definedName>
    <definedName name="A5_I244015">#REF!</definedName>
    <definedName name="A5_I244020" localSheetId="21">#REF!</definedName>
    <definedName name="A5_I244020">#REF!</definedName>
    <definedName name="A5_I244030" localSheetId="21">#REF!</definedName>
    <definedName name="A5_I244030">#REF!</definedName>
    <definedName name="A5_I245010" localSheetId="21">#REF!</definedName>
    <definedName name="A5_I245010">#REF!</definedName>
    <definedName name="A5_I245015" localSheetId="21">#REF!</definedName>
    <definedName name="A5_I245015">#REF!</definedName>
    <definedName name="A5_I246010" localSheetId="21">#REF!</definedName>
    <definedName name="A5_I246010">#REF!</definedName>
    <definedName name="A5_I246020" localSheetId="21">#REF!</definedName>
    <definedName name="A5_I246020">#REF!</definedName>
    <definedName name="A5_I246030" localSheetId="21">#REF!</definedName>
    <definedName name="A5_I246030">#REF!</definedName>
    <definedName name="A5_I247010" localSheetId="21">#REF!</definedName>
    <definedName name="A5_I247010">#REF!</definedName>
    <definedName name="A5_I247030" localSheetId="21">#REF!</definedName>
    <definedName name="A5_I247030">#REF!</definedName>
    <definedName name="A5_I247050" localSheetId="21">#REF!</definedName>
    <definedName name="A5_I247050">#REF!</definedName>
    <definedName name="A5_I248010" localSheetId="21">#REF!</definedName>
    <definedName name="A5_I248010">#REF!</definedName>
    <definedName name="A5_I248500" localSheetId="21">#REF!</definedName>
    <definedName name="A5_I248500">#REF!</definedName>
    <definedName name="A5_I249100" localSheetId="21">#REF!</definedName>
    <definedName name="A5_I249100">#REF!</definedName>
    <definedName name="A5_I2510090" localSheetId="21">#REF!</definedName>
    <definedName name="A5_I2510090">#REF!</definedName>
    <definedName name="A5_I251010" localSheetId="21">#REF!</definedName>
    <definedName name="A5_I251010">#REF!</definedName>
    <definedName name="A5_I2510100" localSheetId="21">#REF!</definedName>
    <definedName name="A5_I2510100">#REF!</definedName>
    <definedName name="A5_I2510110" localSheetId="21">#REF!</definedName>
    <definedName name="A5_I2510110">#REF!</definedName>
    <definedName name="A5_I2510120" localSheetId="21">#REF!</definedName>
    <definedName name="A5_I2510120">#REF!</definedName>
    <definedName name="A5_I2520090" localSheetId="21">#REF!</definedName>
    <definedName name="A5_I2520090">#REF!</definedName>
    <definedName name="A5_I254010" localSheetId="21">#REF!</definedName>
    <definedName name="A5_I254010">#REF!</definedName>
    <definedName name="A5_I254020" localSheetId="21">#REF!</definedName>
    <definedName name="A5_I254020">#REF!</definedName>
    <definedName name="A5_I254030" localSheetId="21">#REF!</definedName>
    <definedName name="A5_I254030">#REF!</definedName>
    <definedName name="A5_I254031" localSheetId="21">#REF!</definedName>
    <definedName name="A5_I254031">#REF!</definedName>
    <definedName name="A5_I255010" localSheetId="21">#REF!</definedName>
    <definedName name="A5_I255010">#REF!</definedName>
    <definedName name="A5_I255011" localSheetId="21">#REF!</definedName>
    <definedName name="A5_I255011">#REF!</definedName>
    <definedName name="A5_I255020" localSheetId="21">#REF!</definedName>
    <definedName name="A5_I255020">#REF!</definedName>
    <definedName name="A5_I256000" localSheetId="21">#REF!</definedName>
    <definedName name="A5_I256000">#REF!</definedName>
    <definedName name="A5_I256001" localSheetId="21">#REF!</definedName>
    <definedName name="A5_I256001">#REF!</definedName>
    <definedName name="A5_I257010" localSheetId="21">#REF!</definedName>
    <definedName name="A5_I257010">#REF!</definedName>
    <definedName name="A5_I257023" localSheetId="21">#REF!</definedName>
    <definedName name="A5_I257023">#REF!</definedName>
    <definedName name="A5_I257024" localSheetId="21">#REF!</definedName>
    <definedName name="A5_I257024">#REF!</definedName>
    <definedName name="A5_I257027" localSheetId="21">#REF!</definedName>
    <definedName name="A5_I257027">#REF!</definedName>
    <definedName name="A5_I257028" localSheetId="21">#REF!</definedName>
    <definedName name="A5_I257028">#REF!</definedName>
    <definedName name="A5_I257029" localSheetId="21">#REF!</definedName>
    <definedName name="A5_I257029">#REF!</definedName>
    <definedName name="A5_I258010" localSheetId="21">#REF!</definedName>
    <definedName name="A5_I258010">#REF!</definedName>
    <definedName name="A5_I258020" localSheetId="21">#REF!</definedName>
    <definedName name="A5_I258020">#REF!</definedName>
    <definedName name="A5_I258021" localSheetId="21">#REF!</definedName>
    <definedName name="A5_I258021">#REF!</definedName>
    <definedName name="A5_I258030" localSheetId="21">#REF!</definedName>
    <definedName name="A5_I258030">#REF!</definedName>
    <definedName name="A5_I258031" localSheetId="21">#REF!</definedName>
    <definedName name="A5_I258031">#REF!</definedName>
    <definedName name="A5_I259020" localSheetId="21">#REF!</definedName>
    <definedName name="A5_I259020">#REF!</definedName>
    <definedName name="A5_I259021" localSheetId="21">#REF!</definedName>
    <definedName name="A5_I259021">#REF!</definedName>
    <definedName name="A5_I259040" localSheetId="21">#REF!</definedName>
    <definedName name="A5_I259040">#REF!</definedName>
    <definedName name="A5_I259041" localSheetId="21">#REF!</definedName>
    <definedName name="A5_I259041">#REF!</definedName>
    <definedName name="A5_I259042" localSheetId="21">#REF!</definedName>
    <definedName name="A5_I259042">#REF!</definedName>
    <definedName name="A5_I259043" localSheetId="21">#REF!</definedName>
    <definedName name="A5_I259043">#REF!</definedName>
    <definedName name="A5_I259044" localSheetId="21">#REF!</definedName>
    <definedName name="A5_I259044">#REF!</definedName>
    <definedName name="A5_I259045" localSheetId="21">#REF!</definedName>
    <definedName name="A5_I259045">#REF!</definedName>
    <definedName name="A5_I2600005" localSheetId="21">#REF!</definedName>
    <definedName name="A5_I2600005">#REF!</definedName>
    <definedName name="A5_I2600011" localSheetId="21">#REF!</definedName>
    <definedName name="A5_I2600011">#REF!</definedName>
    <definedName name="A5_I2600015" localSheetId="21">#REF!</definedName>
    <definedName name="A5_I2600015">#REF!</definedName>
    <definedName name="A5_I2600020" localSheetId="21">#REF!</definedName>
    <definedName name="A5_I2600020">#REF!</definedName>
    <definedName name="A5_I2600030" localSheetId="21">#REF!</definedName>
    <definedName name="A5_I2600030">#REF!</definedName>
    <definedName name="A5_I2600031" localSheetId="21">#REF!</definedName>
    <definedName name="A5_I2600031">#REF!</definedName>
    <definedName name="A5_I2600040" localSheetId="21">#REF!</definedName>
    <definedName name="A5_I2600040">#REF!</definedName>
    <definedName name="A5_I2600055" localSheetId="21">#REF!</definedName>
    <definedName name="A5_I2600055">#REF!</definedName>
    <definedName name="A5_I2600080" localSheetId="21">#REF!</definedName>
    <definedName name="A5_I2600080">#REF!</definedName>
    <definedName name="A5_I2600090" localSheetId="21">#REF!</definedName>
    <definedName name="A5_I2600090">#REF!</definedName>
    <definedName name="A5_I2600201" localSheetId="21">#REF!</definedName>
    <definedName name="A5_I2600201">#REF!</definedName>
    <definedName name="A5_I2600205" localSheetId="21">#REF!</definedName>
    <definedName name="A5_I2600205">#REF!</definedName>
    <definedName name="A5_I2600207" localSheetId="21">#REF!</definedName>
    <definedName name="A5_I2600207">#REF!</definedName>
    <definedName name="A5_I2600209" localSheetId="21">#REF!</definedName>
    <definedName name="A5_I2600209">#REF!</definedName>
    <definedName name="A5_I2600218" localSheetId="21">#REF!</definedName>
    <definedName name="A5_I2600218">#REF!</definedName>
    <definedName name="A5_I2600220" localSheetId="21">#REF!</definedName>
    <definedName name="A5_I2600220">#REF!</definedName>
    <definedName name="A5_I2600221" localSheetId="21">#REF!</definedName>
    <definedName name="A5_I2600221">#REF!</definedName>
    <definedName name="A5_I2600224" localSheetId="21">#REF!</definedName>
    <definedName name="A5_I2600224">#REF!</definedName>
    <definedName name="A5_I2600226" localSheetId="21">#REF!</definedName>
    <definedName name="A5_I2600226">#REF!</definedName>
    <definedName name="A5_I2600229" localSheetId="21">#REF!</definedName>
    <definedName name="A5_I2600229">#REF!</definedName>
    <definedName name="A5_I2600230" localSheetId="21">#REF!</definedName>
    <definedName name="A5_I2600230">#REF!</definedName>
    <definedName name="A5_I2600231" localSheetId="21">#REF!</definedName>
    <definedName name="A5_I2600231">#REF!</definedName>
    <definedName name="A5_I2600232" localSheetId="21">#REF!</definedName>
    <definedName name="A5_I2600232">#REF!</definedName>
    <definedName name="A5_I262010" localSheetId="21">#REF!</definedName>
    <definedName name="A5_I262010">#REF!</definedName>
    <definedName name="A5_I263010" localSheetId="21">#REF!</definedName>
    <definedName name="A5_I263010">#REF!</definedName>
    <definedName name="A5_I264050" localSheetId="21">#REF!</definedName>
    <definedName name="A5_I264050">#REF!</definedName>
    <definedName name="A5_I265010" localSheetId="21">#REF!</definedName>
    <definedName name="A5_I265010">#REF!</definedName>
    <definedName name="A5_I265020" localSheetId="21">#REF!</definedName>
    <definedName name="A5_I265020">#REF!</definedName>
    <definedName name="A5_I265025" localSheetId="21">#REF!</definedName>
    <definedName name="A5_I265025">#REF!</definedName>
    <definedName name="A5_I265030" localSheetId="21">#REF!</definedName>
    <definedName name="A5_I265030">#REF!</definedName>
    <definedName name="A5_I265035" localSheetId="21">#REF!</definedName>
    <definedName name="A5_I265035">#REF!</definedName>
    <definedName name="A5_I265150" localSheetId="21">#REF!</definedName>
    <definedName name="A5_I265150">#REF!</definedName>
    <definedName name="A5_I265190" localSheetId="21">#REF!</definedName>
    <definedName name="A5_I265190">#REF!</definedName>
    <definedName name="A5_I265192" localSheetId="21">#REF!</definedName>
    <definedName name="A5_I265192">#REF!</definedName>
    <definedName name="A5_I265193" localSheetId="21">#REF!</definedName>
    <definedName name="A5_I265193">#REF!</definedName>
    <definedName name="A5_I265310" localSheetId="21">#REF!</definedName>
    <definedName name="A5_I265310">#REF!</definedName>
    <definedName name="A5_I269010" localSheetId="21">#REF!</definedName>
    <definedName name="A5_I269010">#REF!</definedName>
    <definedName name="A5_I269013" localSheetId="21">#REF!</definedName>
    <definedName name="A5_I269013">#REF!</definedName>
    <definedName name="A5_I269018" localSheetId="21">#REF!</definedName>
    <definedName name="A5_I269018">#REF!</definedName>
    <definedName name="A5_I269020" localSheetId="21">#REF!</definedName>
    <definedName name="A5_I269020">#REF!</definedName>
    <definedName name="A5_I269030" localSheetId="21">#REF!</definedName>
    <definedName name="A5_I269030">#REF!</definedName>
    <definedName name="A5_I269066" localSheetId="21">#REF!</definedName>
    <definedName name="A5_I269066">#REF!</definedName>
    <definedName name="A5_I269068" localSheetId="21">#REF!</definedName>
    <definedName name="A5_I269068">#REF!</definedName>
    <definedName name="A5_I269069" localSheetId="21">#REF!</definedName>
    <definedName name="A5_I269069">#REF!</definedName>
    <definedName name="A5_I269070" localSheetId="21">#REF!</definedName>
    <definedName name="A5_I269070">#REF!</definedName>
    <definedName name="A5_I269071" localSheetId="21">#REF!</definedName>
    <definedName name="A5_I269071">#REF!</definedName>
    <definedName name="A5_I269075" localSheetId="21">#REF!</definedName>
    <definedName name="A5_I269075">#REF!</definedName>
    <definedName name="A5_I269082" localSheetId="21">#REF!</definedName>
    <definedName name="A5_I269082">#REF!</definedName>
    <definedName name="A5_I269084" localSheetId="21">#REF!</definedName>
    <definedName name="A5_I269084">#REF!</definedName>
    <definedName name="A5_I269085" localSheetId="21">#REF!</definedName>
    <definedName name="A5_I269085">#REF!</definedName>
    <definedName name="A5_I275010" localSheetId="21">#REF!</definedName>
    <definedName name="A5_I275010">#REF!</definedName>
    <definedName name="A5_I275020" localSheetId="21">#REF!</definedName>
    <definedName name="A5_I275020">#REF!</definedName>
    <definedName name="A5_I275021" localSheetId="21">#REF!</definedName>
    <definedName name="A5_I275021">#REF!</definedName>
    <definedName name="A5_I275030" localSheetId="21">#REF!</definedName>
    <definedName name="A5_I275030">#REF!</definedName>
    <definedName name="A5_I275040" localSheetId="21">#REF!</definedName>
    <definedName name="A5_I275040">#REF!</definedName>
    <definedName name="A5_I276999" localSheetId="21">#REF!</definedName>
    <definedName name="A5_I276999">#REF!</definedName>
    <definedName name="A5_I277010" localSheetId="21">#REF!</definedName>
    <definedName name="A5_I277010">#REF!</definedName>
    <definedName name="A5_I277018" localSheetId="21">#REF!</definedName>
    <definedName name="A5_I277018">#REF!</definedName>
    <definedName name="A5_I277020" localSheetId="21">#REF!</definedName>
    <definedName name="A5_I277020">#REF!</definedName>
    <definedName name="A5_I277200" localSheetId="21">#REF!</definedName>
    <definedName name="A5_I277200">#REF!</definedName>
    <definedName name="A5_I282010" localSheetId="21">#REF!</definedName>
    <definedName name="A5_I282010">#REF!</definedName>
    <definedName name="A5_I285020" localSheetId="21">#REF!</definedName>
    <definedName name="A5_I285020">#REF!</definedName>
    <definedName name="A5_I285030" localSheetId="21">#REF!</definedName>
    <definedName name="A5_I285030">#REF!</definedName>
    <definedName name="A5_I285031" localSheetId="21">#REF!</definedName>
    <definedName name="A5_I285031">#REF!</definedName>
    <definedName name="A5_I285032" localSheetId="21">#REF!</definedName>
    <definedName name="A5_I285032">#REF!</definedName>
    <definedName name="A5_I285033" localSheetId="21">#REF!</definedName>
    <definedName name="A5_I285033">#REF!</definedName>
    <definedName name="A5_I285034" localSheetId="21">#REF!</definedName>
    <definedName name="A5_I285034">#REF!</definedName>
    <definedName name="A5_I285035" localSheetId="21">#REF!</definedName>
    <definedName name="A5_I285035">#REF!</definedName>
    <definedName name="A5_I285036" localSheetId="21">#REF!</definedName>
    <definedName name="A5_I285036">#REF!</definedName>
    <definedName name="A5_I285050" localSheetId="21">#REF!</definedName>
    <definedName name="A5_I285050">#REF!</definedName>
    <definedName name="A5_I285060" localSheetId="21">#REF!</definedName>
    <definedName name="A5_I285060">#REF!</definedName>
    <definedName name="A5_I285100" localSheetId="21">#REF!</definedName>
    <definedName name="A5_I285100">#REF!</definedName>
    <definedName name="A5_I285150" localSheetId="21">#REF!</definedName>
    <definedName name="A5_I285150">#REF!</definedName>
    <definedName name="A5_I287010" localSheetId="21">#REF!</definedName>
    <definedName name="A5_I287010">#REF!</definedName>
    <definedName name="A5_I289010" localSheetId="21">#REF!</definedName>
    <definedName name="A5_I289010">#REF!</definedName>
    <definedName name="A5_I290010" localSheetId="21">#REF!</definedName>
    <definedName name="A5_I290010">#REF!</definedName>
    <definedName name="A5_I290041" localSheetId="21">#REF!</definedName>
    <definedName name="A5_I290041">#REF!</definedName>
    <definedName name="A5_I290051" localSheetId="21">#REF!</definedName>
    <definedName name="A5_I290051">#REF!</definedName>
    <definedName name="A5_I295010" localSheetId="21">#REF!</definedName>
    <definedName name="A5_I295010">#REF!</definedName>
    <definedName name="A5_I295011" localSheetId="21">#REF!</definedName>
    <definedName name="A5_I295011">#REF!</definedName>
    <definedName name="A5_I297050" localSheetId="21">#REF!</definedName>
    <definedName name="A5_I297050">#REF!</definedName>
    <definedName name="A5_I297090" localSheetId="21">#REF!</definedName>
    <definedName name="A5_I297090">#REF!</definedName>
    <definedName name="A5_I297095" localSheetId="21">#REF!</definedName>
    <definedName name="A5_I297095">#REF!</definedName>
    <definedName name="A5_I297992" localSheetId="21">#REF!</definedName>
    <definedName name="A5_I297992">#REF!</definedName>
    <definedName name="A5_I297993" localSheetId="21">#REF!</definedName>
    <definedName name="A5_I297993">#REF!</definedName>
    <definedName name="A5_I297998" localSheetId="21">#REF!</definedName>
    <definedName name="A5_I297998">#REF!</definedName>
    <definedName name="A5_I297999" localSheetId="21">#REF!</definedName>
    <definedName name="A5_I297999">#REF!</definedName>
    <definedName name="A5_I298012" localSheetId="21">#REF!</definedName>
    <definedName name="A5_I298012">#REF!</definedName>
    <definedName name="A5_I298021" localSheetId="21">#REF!</definedName>
    <definedName name="A5_I298021">#REF!</definedName>
    <definedName name="A5_I298022" localSheetId="21">#REF!</definedName>
    <definedName name="A5_I298022">#REF!</definedName>
    <definedName name="A5_I298030" localSheetId="21">#REF!</definedName>
    <definedName name="A5_I298030">#REF!</definedName>
    <definedName name="A5_I298031" localSheetId="21">#REF!</definedName>
    <definedName name="A5_I298031">#REF!</definedName>
    <definedName name="A5_I298050" localSheetId="21">#REF!</definedName>
    <definedName name="A5_I298050">#REF!</definedName>
    <definedName name="A5_I3100090" localSheetId="21">#REF!</definedName>
    <definedName name="A5_I3100090">#REF!</definedName>
    <definedName name="A5_I3150090" localSheetId="21">#REF!</definedName>
    <definedName name="A5_I3150090">#REF!</definedName>
    <definedName name="A5_I3150092" localSheetId="21">#REF!</definedName>
    <definedName name="A5_I3150092">#REF!</definedName>
    <definedName name="A5_I3200005" localSheetId="21">#REF!</definedName>
    <definedName name="A5_I3200005">#REF!</definedName>
    <definedName name="A5_I3200006" localSheetId="21">#REF!</definedName>
    <definedName name="A5_I3200006">#REF!</definedName>
    <definedName name="A5_I3200008" localSheetId="21">#REF!</definedName>
    <definedName name="A5_I3200008">#REF!</definedName>
    <definedName name="A5_I3200010" localSheetId="21">#REF!</definedName>
    <definedName name="A5_I3200010">#REF!</definedName>
    <definedName name="A5_I3200015" localSheetId="21">#REF!</definedName>
    <definedName name="A5_I3200015">#REF!</definedName>
    <definedName name="A5_I3200016" localSheetId="21">#REF!</definedName>
    <definedName name="A5_I3200016">#REF!</definedName>
    <definedName name="A5_I3200018" localSheetId="21">#REF!</definedName>
    <definedName name="A5_I3200018">#REF!</definedName>
    <definedName name="A5_I3200025" localSheetId="21">#REF!</definedName>
    <definedName name="A5_I3200025">#REF!</definedName>
    <definedName name="A5_I3200027" localSheetId="21">#REF!</definedName>
    <definedName name="A5_I3200027">#REF!</definedName>
    <definedName name="A5_I3200030" localSheetId="21">#REF!</definedName>
    <definedName name="A5_I3200030">#REF!</definedName>
    <definedName name="A5_I3200035" localSheetId="21">#REF!</definedName>
    <definedName name="A5_I3200035">#REF!</definedName>
    <definedName name="A5_I3200040" localSheetId="21">#REF!</definedName>
    <definedName name="A5_I3200040">#REF!</definedName>
    <definedName name="A5_I3200045" localSheetId="21">#REF!</definedName>
    <definedName name="A5_I3200045">#REF!</definedName>
    <definedName name="A5_I3200046" localSheetId="21">#REF!</definedName>
    <definedName name="A5_I3200046">#REF!</definedName>
    <definedName name="A5_I3200055" localSheetId="21">#REF!</definedName>
    <definedName name="A5_I3200055">#REF!</definedName>
    <definedName name="A5_I3200065" localSheetId="21">#REF!</definedName>
    <definedName name="A5_I3200065">#REF!</definedName>
    <definedName name="A5_I3200070" localSheetId="21">#REF!</definedName>
    <definedName name="A5_I3200070">#REF!</definedName>
    <definedName name="A5_I3200071" localSheetId="21">#REF!</definedName>
    <definedName name="A5_I3200071">#REF!</definedName>
    <definedName name="A5_I3200072" localSheetId="21">#REF!</definedName>
    <definedName name="A5_I3200072">#REF!</definedName>
    <definedName name="A5_I3200080" localSheetId="21">#REF!</definedName>
    <definedName name="A5_I3200080">#REF!</definedName>
    <definedName name="A5_I3200090" localSheetId="21">#REF!</definedName>
    <definedName name="A5_I3200090">#REF!</definedName>
    <definedName name="A5_I3200091" localSheetId="21">#REF!</definedName>
    <definedName name="A5_I3200091">#REF!</definedName>
    <definedName name="A5_I3200092" localSheetId="21">#REF!</definedName>
    <definedName name="A5_I3200092">#REF!</definedName>
    <definedName name="A5_I3200120" localSheetId="21">#REF!</definedName>
    <definedName name="A5_I3200120">#REF!</definedName>
    <definedName name="A5_I3200130" localSheetId="21">#REF!</definedName>
    <definedName name="A5_I3200130">#REF!</definedName>
    <definedName name="A5_I3200140" localSheetId="21">#REF!</definedName>
    <definedName name="A5_I3200140">#REF!</definedName>
    <definedName name="A5_I3200201" localSheetId="21">#REF!</definedName>
    <definedName name="A5_I3200201">#REF!</definedName>
    <definedName name="A5_I3200202" localSheetId="21">#REF!</definedName>
    <definedName name="A5_I3200202">#REF!</definedName>
    <definedName name="A5_I3200203" localSheetId="21">#REF!</definedName>
    <definedName name="A5_I3200203">#REF!</definedName>
    <definedName name="A5_I3200206" localSheetId="21">#REF!</definedName>
    <definedName name="A5_I3200206">#REF!</definedName>
    <definedName name="A5_I3200211" localSheetId="21">#REF!</definedName>
    <definedName name="A5_I3200211">#REF!</definedName>
    <definedName name="A5_I3200214" localSheetId="21">#REF!</definedName>
    <definedName name="A5_I3200214">#REF!</definedName>
    <definedName name="A5_I3200215" localSheetId="21">#REF!</definedName>
    <definedName name="A5_I3200215">#REF!</definedName>
    <definedName name="A5_I3200216" localSheetId="21">#REF!</definedName>
    <definedName name="A5_I3200216">#REF!</definedName>
    <definedName name="A5_I3200220" localSheetId="21">#REF!</definedName>
    <definedName name="A5_I3200220">#REF!</definedName>
    <definedName name="A5_I3200225" localSheetId="21">#REF!</definedName>
    <definedName name="A5_I3200225">#REF!</definedName>
    <definedName name="A5_I3200369" localSheetId="21">#REF!</definedName>
    <definedName name="A5_I3200369">#REF!</definedName>
    <definedName name="A5_I3200406" localSheetId="21">#REF!</definedName>
    <definedName name="A5_I3200406">#REF!</definedName>
    <definedName name="A5_I3200502" localSheetId="21">#REF!</definedName>
    <definedName name="A5_I3200502">#REF!</definedName>
    <definedName name="A5_I3200605" localSheetId="21">#REF!</definedName>
    <definedName name="A5_I3200605">#REF!</definedName>
    <definedName name="A5_I3600090" localSheetId="21">#REF!</definedName>
    <definedName name="A5_I3600090">#REF!</definedName>
    <definedName name="A5_I3700005" localSheetId="21">#REF!</definedName>
    <definedName name="A5_I3700005">#REF!</definedName>
    <definedName name="A5_I3700007" localSheetId="21">#REF!</definedName>
    <definedName name="A5_I3700007">#REF!</definedName>
    <definedName name="A5_I3700008" localSheetId="21">#REF!</definedName>
    <definedName name="A5_I3700008">#REF!</definedName>
    <definedName name="A5_I3700010" localSheetId="21">#REF!</definedName>
    <definedName name="A5_I3700010">#REF!</definedName>
    <definedName name="A5_I3700011" localSheetId="21">#REF!</definedName>
    <definedName name="A5_I3700011">#REF!</definedName>
    <definedName name="A5_I3700015" localSheetId="21">#REF!</definedName>
    <definedName name="A5_I3700015">#REF!</definedName>
    <definedName name="A5_I3700020" localSheetId="21">#REF!</definedName>
    <definedName name="A5_I3700020">#REF!</definedName>
    <definedName name="A5_I3700025" localSheetId="21">#REF!</definedName>
    <definedName name="A5_I3700025">#REF!</definedName>
    <definedName name="A5_I3700027" localSheetId="21">#REF!</definedName>
    <definedName name="A5_I3700027">#REF!</definedName>
    <definedName name="A5_I3700035" localSheetId="21">#REF!</definedName>
    <definedName name="A5_I3700035">#REF!</definedName>
    <definedName name="A5_I3700040" localSheetId="21">#REF!</definedName>
    <definedName name="A5_I3700040">#REF!</definedName>
    <definedName name="A5_I3700045" localSheetId="21">#REF!</definedName>
    <definedName name="A5_I3700045">#REF!</definedName>
    <definedName name="A5_I3700046" localSheetId="21">#REF!</definedName>
    <definedName name="A5_I3700046">#REF!</definedName>
    <definedName name="A5_I3700050" localSheetId="21">#REF!</definedName>
    <definedName name="A5_I3700050">#REF!</definedName>
    <definedName name="A5_I3700051" localSheetId="21">#REF!</definedName>
    <definedName name="A5_I3700051">#REF!</definedName>
    <definedName name="A5_I3700060" localSheetId="21">#REF!</definedName>
    <definedName name="A5_I3700060">#REF!</definedName>
    <definedName name="A5_I3700070" localSheetId="21">#REF!</definedName>
    <definedName name="A5_I3700070">#REF!</definedName>
    <definedName name="A5_I3700085" localSheetId="21">#REF!</definedName>
    <definedName name="A5_I3700085">#REF!</definedName>
    <definedName name="A5_I3700090" localSheetId="21">#REF!</definedName>
    <definedName name="A5_I3700090">#REF!</definedName>
    <definedName name="A5_I3700092" localSheetId="21">#REF!</definedName>
    <definedName name="A5_I3700092">#REF!</definedName>
    <definedName name="A5_I3700200" localSheetId="21">#REF!</definedName>
    <definedName name="A5_I3700200">#REF!</definedName>
    <definedName name="A5_I3700201" localSheetId="21">#REF!</definedName>
    <definedName name="A5_I3700201">#REF!</definedName>
    <definedName name="A5_I3700203" localSheetId="21">#REF!</definedName>
    <definedName name="A5_I3700203">#REF!</definedName>
    <definedName name="A5_I3700205" localSheetId="21">#REF!</definedName>
    <definedName name="A5_I3700205">#REF!</definedName>
    <definedName name="A5_I3700206" localSheetId="21">#REF!</definedName>
    <definedName name="A5_I3700206">#REF!</definedName>
    <definedName name="A5_I3700207" localSheetId="21">#REF!</definedName>
    <definedName name="A5_I3700207">#REF!</definedName>
    <definedName name="A5_I3700208" localSheetId="21">#REF!</definedName>
    <definedName name="A5_I3700208">#REF!</definedName>
    <definedName name="A5_I3700209" localSheetId="21">#REF!</definedName>
    <definedName name="A5_I3700209">#REF!</definedName>
    <definedName name="A5_I3700212" localSheetId="21">#REF!</definedName>
    <definedName name="A5_I3700212">#REF!</definedName>
    <definedName name="A5_I3700213" localSheetId="21">#REF!</definedName>
    <definedName name="A5_I3700213">#REF!</definedName>
    <definedName name="A5_I3700215" localSheetId="21">#REF!</definedName>
    <definedName name="A5_I3700215">#REF!</definedName>
    <definedName name="A5_I3700216" localSheetId="21">#REF!</definedName>
    <definedName name="A5_I3700216">#REF!</definedName>
    <definedName name="A5_I3700217" localSheetId="21">#REF!</definedName>
    <definedName name="A5_I3700217">#REF!</definedName>
    <definedName name="A5_I3700218" localSheetId="21">#REF!</definedName>
    <definedName name="A5_I3700218">#REF!</definedName>
    <definedName name="A5_I3700222" localSheetId="21">#REF!</definedName>
    <definedName name="A5_I3700222">#REF!</definedName>
    <definedName name="A5_I3700224" localSheetId="21">#REF!</definedName>
    <definedName name="A5_I3700224">#REF!</definedName>
    <definedName name="A5_I3700227" localSheetId="21">#REF!</definedName>
    <definedName name="A5_I3700227">#REF!</definedName>
    <definedName name="A5_I3700228" localSheetId="21">#REF!</definedName>
    <definedName name="A5_I3700228">#REF!</definedName>
    <definedName name="A5_I3700229" localSheetId="21">#REF!</definedName>
    <definedName name="A5_I3700229">#REF!</definedName>
    <definedName name="A5_I3700235" localSheetId="21">#REF!</definedName>
    <definedName name="A5_I3700235">#REF!</definedName>
    <definedName name="A5_I3700237" localSheetId="21">#REF!</definedName>
    <definedName name="A5_I3700237">#REF!</definedName>
    <definedName name="A5_I3700238" localSheetId="21">#REF!</definedName>
    <definedName name="A5_I3700238">#REF!</definedName>
    <definedName name="A5_I3700239" localSheetId="21">#REF!</definedName>
    <definedName name="A5_I3700239">#REF!</definedName>
    <definedName name="A5_I3700240" localSheetId="21">#REF!</definedName>
    <definedName name="A5_I3700240">#REF!</definedName>
    <definedName name="A5_I3700241" localSheetId="21">#REF!</definedName>
    <definedName name="A5_I3700241">#REF!</definedName>
    <definedName name="A5_I3700242" localSheetId="21">#REF!</definedName>
    <definedName name="A5_I3700242">#REF!</definedName>
    <definedName name="A5_I3700316" localSheetId="21">#REF!</definedName>
    <definedName name="A5_I3700316">#REF!</definedName>
    <definedName name="A5_I3700405" localSheetId="21">#REF!</definedName>
    <definedName name="A5_I3700405">#REF!</definedName>
    <definedName name="A5_I3910090" localSheetId="21">#REF!</definedName>
    <definedName name="A5_I3910090">#REF!</definedName>
    <definedName name="A5_I3920090" localSheetId="21">#REF!</definedName>
    <definedName name="A5_I3920090">#REF!</definedName>
    <definedName name="A5_I3930070" localSheetId="21">#REF!</definedName>
    <definedName name="A5_I3930070">#REF!</definedName>
    <definedName name="A5_I3930090" localSheetId="21">#REF!</definedName>
    <definedName name="A5_I3930090">#REF!</definedName>
    <definedName name="A5_I3933090" localSheetId="21">#REF!</definedName>
    <definedName name="A5_I3933090">#REF!</definedName>
    <definedName name="A5_I3951010" localSheetId="21">#REF!</definedName>
    <definedName name="A5_I3951010">#REF!</definedName>
    <definedName name="A5_I3951090" localSheetId="21">#REF!</definedName>
    <definedName name="A5_I3951090">#REF!</definedName>
    <definedName name="A5_I3951095" localSheetId="21">#REF!</definedName>
    <definedName name="A5_I3951095">#REF!</definedName>
    <definedName name="A5_I3952010" localSheetId="21">#REF!</definedName>
    <definedName name="A5_I3952010">#REF!</definedName>
    <definedName name="A5_I3953025" localSheetId="21">#REF!</definedName>
    <definedName name="A5_I3953025">#REF!</definedName>
    <definedName name="A5_I3953035" localSheetId="21">#REF!</definedName>
    <definedName name="A5_I3953035">#REF!</definedName>
    <definedName name="A5_I3953036" localSheetId="21">#REF!</definedName>
    <definedName name="A5_I3953036">#REF!</definedName>
    <definedName name="A5_I3953045" localSheetId="21">#REF!</definedName>
    <definedName name="A5_I3953045">#REF!</definedName>
    <definedName name="A5_I3953090" localSheetId="21">#REF!</definedName>
    <definedName name="A5_I3953090">#REF!</definedName>
    <definedName name="A5_I3955010" localSheetId="21">#REF!</definedName>
    <definedName name="A5_I3955010">#REF!</definedName>
    <definedName name="A5_I3955020" localSheetId="21">#REF!</definedName>
    <definedName name="A5_I3955020">#REF!</definedName>
    <definedName name="A5_I3958035" localSheetId="21">#REF!</definedName>
    <definedName name="A5_I3958035">#REF!</definedName>
    <definedName name="A5_I3958090" localSheetId="21">#REF!</definedName>
    <definedName name="A5_I3958090">#REF!</definedName>
    <definedName name="A5_I3959020" localSheetId="21">#REF!</definedName>
    <definedName name="A5_I3959020">#REF!</definedName>
    <definedName name="A5_I3959021" localSheetId="21">#REF!</definedName>
    <definedName name="A5_I3959021">#REF!</definedName>
    <definedName name="A5_I3959090" localSheetId="21">#REF!</definedName>
    <definedName name="A5_I3959090">#REF!</definedName>
    <definedName name="A5_I3960090" localSheetId="21">#REF!</definedName>
    <definedName name="A5_I3960090">#REF!</definedName>
    <definedName name="A5_I401001" localSheetId="21">#REF!</definedName>
    <definedName name="A5_I401001">#REF!</definedName>
    <definedName name="A5_I401002" localSheetId="21">#REF!</definedName>
    <definedName name="A5_I401002">#REF!</definedName>
    <definedName name="A5_I401011" localSheetId="21">#REF!</definedName>
    <definedName name="A5_I401011">#REF!</definedName>
    <definedName name="A5_I401015" localSheetId="21">#REF!</definedName>
    <definedName name="A5_I401015">#REF!</definedName>
    <definedName name="A5_I401017" localSheetId="21">#REF!</definedName>
    <definedName name="A5_I401017">#REF!</definedName>
    <definedName name="A5_I401020" localSheetId="21">#REF!</definedName>
    <definedName name="A5_I401020">#REF!</definedName>
    <definedName name="A5_I401022" localSheetId="21">#REF!</definedName>
    <definedName name="A5_I401022">#REF!</definedName>
    <definedName name="A5_I401026" localSheetId="21">#REF!</definedName>
    <definedName name="A5_I401026">#REF!</definedName>
    <definedName name="A5_I401028" localSheetId="21">#REF!</definedName>
    <definedName name="A5_I401028">#REF!</definedName>
    <definedName name="A5_I401030" localSheetId="21">#REF!</definedName>
    <definedName name="A5_I401030">#REF!</definedName>
    <definedName name="A5_I401032" localSheetId="21">#REF!</definedName>
    <definedName name="A5_I401032">#REF!</definedName>
    <definedName name="A5_I401151" localSheetId="21">#REF!</definedName>
    <definedName name="A5_I401151">#REF!</definedName>
    <definedName name="A5_I401153" localSheetId="21">#REF!</definedName>
    <definedName name="A5_I401153">#REF!</definedName>
    <definedName name="A5_I401154" localSheetId="21">#REF!</definedName>
    <definedName name="A5_I401154">#REF!</definedName>
    <definedName name="A5_I401160" localSheetId="21">#REF!</definedName>
    <definedName name="A5_I401160">#REF!</definedName>
    <definedName name="A5_I401162" localSheetId="21">#REF!</definedName>
    <definedName name="A5_I401162">#REF!</definedName>
    <definedName name="A5_I401166" localSheetId="21">#REF!</definedName>
    <definedName name="A5_I401166">#REF!</definedName>
    <definedName name="A5_I401168" localSheetId="21">#REF!</definedName>
    <definedName name="A5_I401168">#REF!</definedName>
    <definedName name="A5_I401170" localSheetId="21">#REF!</definedName>
    <definedName name="A5_I401170">#REF!</definedName>
    <definedName name="A5_I401172" localSheetId="21">#REF!</definedName>
    <definedName name="A5_I401172">#REF!</definedName>
    <definedName name="A5_I401176" localSheetId="21">#REF!</definedName>
    <definedName name="A5_I401176">#REF!</definedName>
    <definedName name="A5_I401178" localSheetId="21">#REF!</definedName>
    <definedName name="A5_I401178">#REF!</definedName>
    <definedName name="A5_I401180" localSheetId="21">#REF!</definedName>
    <definedName name="A5_I401180">#REF!</definedName>
    <definedName name="A5_I401182" localSheetId="21">#REF!</definedName>
    <definedName name="A5_I401182">#REF!</definedName>
    <definedName name="A5_I401320" localSheetId="21">#REF!</definedName>
    <definedName name="A5_I401320">#REF!</definedName>
    <definedName name="A5_I401322" localSheetId="21">#REF!</definedName>
    <definedName name="A5_I401322">#REF!</definedName>
    <definedName name="A5_I401323" localSheetId="21">#REF!</definedName>
    <definedName name="A5_I401323">#REF!</definedName>
    <definedName name="A5_I401326" localSheetId="21">#REF!</definedName>
    <definedName name="A5_I401326">#REF!</definedName>
    <definedName name="A5_I401328" localSheetId="21">#REF!</definedName>
    <definedName name="A5_I401328">#REF!</definedName>
    <definedName name="A5_I401330" localSheetId="21">#REF!</definedName>
    <definedName name="A5_I401330">#REF!</definedName>
    <definedName name="A5_I401332" localSheetId="21">#REF!</definedName>
    <definedName name="A5_I401332">#REF!</definedName>
    <definedName name="A5_I401335" localSheetId="21">#REF!</definedName>
    <definedName name="A5_I401335">#REF!</definedName>
    <definedName name="A5_I401410" localSheetId="21">#REF!</definedName>
    <definedName name="A5_I401410">#REF!</definedName>
    <definedName name="A5_I401411" localSheetId="21">#REF!</definedName>
    <definedName name="A5_I401411">#REF!</definedName>
    <definedName name="A5_I401413" localSheetId="21">#REF!</definedName>
    <definedName name="A5_I401413">#REF!</definedName>
    <definedName name="A5_I401420" localSheetId="21">#REF!</definedName>
    <definedName name="A5_I401420">#REF!</definedName>
    <definedName name="A5_I401422" localSheetId="21">#REF!</definedName>
    <definedName name="A5_I401422">#REF!</definedName>
    <definedName name="A5_I401423" localSheetId="21">#REF!</definedName>
    <definedName name="A5_I401423">#REF!</definedName>
    <definedName name="A5_I401426" localSheetId="21">#REF!</definedName>
    <definedName name="A5_I401426">#REF!</definedName>
    <definedName name="A5_I401428" localSheetId="21">#REF!</definedName>
    <definedName name="A5_I401428">#REF!</definedName>
    <definedName name="A5_I401430" localSheetId="21">#REF!</definedName>
    <definedName name="A5_I401430">#REF!</definedName>
    <definedName name="A5_I401432" localSheetId="21">#REF!</definedName>
    <definedName name="A5_I401432">#REF!</definedName>
    <definedName name="A5_I401436" localSheetId="21">#REF!</definedName>
    <definedName name="A5_I401436">#REF!</definedName>
    <definedName name="A5_I401437" localSheetId="21">#REF!</definedName>
    <definedName name="A5_I401437">#REF!</definedName>
    <definedName name="A5_I401460" localSheetId="21">#REF!</definedName>
    <definedName name="A5_I401460">#REF!</definedName>
    <definedName name="A5_I401462" localSheetId="21">#REF!</definedName>
    <definedName name="A5_I401462">#REF!</definedName>
    <definedName name="A5_I401463" localSheetId="21">#REF!</definedName>
    <definedName name="A5_I401463">#REF!</definedName>
    <definedName name="A5_I401466" localSheetId="21">#REF!</definedName>
    <definedName name="A5_I401466">#REF!</definedName>
    <definedName name="A5_I401468" localSheetId="21">#REF!</definedName>
    <definedName name="A5_I401468">#REF!</definedName>
    <definedName name="A5_I401469" localSheetId="21">#REF!</definedName>
    <definedName name="A5_I401469">#REF!</definedName>
    <definedName name="A5_I401470" localSheetId="21">#REF!</definedName>
    <definedName name="A5_I401470">#REF!</definedName>
    <definedName name="A5_I401472" localSheetId="21">#REF!</definedName>
    <definedName name="A5_I401472">#REF!</definedName>
    <definedName name="A5_I401481" localSheetId="21">#REF!</definedName>
    <definedName name="A5_I401481">#REF!</definedName>
    <definedName name="A5_I401483" localSheetId="21">#REF!</definedName>
    <definedName name="A5_I401483">#REF!</definedName>
    <definedName name="A5_I401485" localSheetId="21">#REF!</definedName>
    <definedName name="A5_I401485">#REF!</definedName>
    <definedName name="A5_I401501" localSheetId="21">#REF!</definedName>
    <definedName name="A5_I401501">#REF!</definedName>
    <definedName name="A5_I401503" localSheetId="21">#REF!</definedName>
    <definedName name="A5_I401503">#REF!</definedName>
    <definedName name="A5_I401511" localSheetId="21">#REF!</definedName>
    <definedName name="A5_I401511">#REF!</definedName>
    <definedName name="A5_I401513" localSheetId="21">#REF!</definedName>
    <definedName name="A5_I401513">#REF!</definedName>
    <definedName name="A5_I401514" localSheetId="21">#REF!</definedName>
    <definedName name="A5_I401514">#REF!</definedName>
    <definedName name="A5_I401515" localSheetId="21">#REF!</definedName>
    <definedName name="A5_I401515">#REF!</definedName>
    <definedName name="A5_I401620" localSheetId="21">#REF!</definedName>
    <definedName name="A5_I401620">#REF!</definedName>
    <definedName name="A5_I401622" localSheetId="21">#REF!</definedName>
    <definedName name="A5_I401622">#REF!</definedName>
    <definedName name="A5_I401626" localSheetId="21">#REF!</definedName>
    <definedName name="A5_I401626">#REF!</definedName>
    <definedName name="A5_I401628" localSheetId="21">#REF!</definedName>
    <definedName name="A5_I401628">#REF!</definedName>
    <definedName name="A5_I401630" localSheetId="21">#REF!</definedName>
    <definedName name="A5_I401630">#REF!</definedName>
    <definedName name="A5_I401632" localSheetId="21">#REF!</definedName>
    <definedName name="A5_I401632">#REF!</definedName>
    <definedName name="A5_I401636" localSheetId="21">#REF!</definedName>
    <definedName name="A5_I401636">#REF!</definedName>
    <definedName name="A5_I401637" localSheetId="21">#REF!</definedName>
    <definedName name="A5_I401637">#REF!</definedName>
    <definedName name="A5_I401820" localSheetId="21">#REF!</definedName>
    <definedName name="A5_I401820">#REF!</definedName>
    <definedName name="A5_I401822" localSheetId="21">#REF!</definedName>
    <definedName name="A5_I401822">#REF!</definedName>
    <definedName name="A5_I401826" localSheetId="21">#REF!</definedName>
    <definedName name="A5_I401826">#REF!</definedName>
    <definedName name="A5_I401828" localSheetId="21">#REF!</definedName>
    <definedName name="A5_I401828">#REF!</definedName>
    <definedName name="A5_I401830" localSheetId="21">#REF!</definedName>
    <definedName name="A5_I401830">#REF!</definedName>
    <definedName name="A5_I401832" localSheetId="21">#REF!</definedName>
    <definedName name="A5_I401832">#REF!</definedName>
    <definedName name="A5_I401850" localSheetId="21">#REF!</definedName>
    <definedName name="A5_I401850">#REF!</definedName>
    <definedName name="A5_I401851" localSheetId="21">#REF!</definedName>
    <definedName name="A5_I401851">#REF!</definedName>
    <definedName name="A5_I402320" localSheetId="21">#REF!</definedName>
    <definedName name="A5_I402320">#REF!</definedName>
    <definedName name="A5_I402322" localSheetId="21">#REF!</definedName>
    <definedName name="A5_I402322">#REF!</definedName>
    <definedName name="A5_I402326" localSheetId="21">#REF!</definedName>
    <definedName name="A5_I402326">#REF!</definedName>
    <definedName name="A5_I402328" localSheetId="21">#REF!</definedName>
    <definedName name="A5_I402328">#REF!</definedName>
    <definedName name="A5_I402330" localSheetId="21">#REF!</definedName>
    <definedName name="A5_I402330">#REF!</definedName>
    <definedName name="A5_I402332" localSheetId="21">#REF!</definedName>
    <definedName name="A5_I402332">#REF!</definedName>
    <definedName name="A5_I402335" localSheetId="21">#REF!</definedName>
    <definedName name="A5_I402335">#REF!</definedName>
    <definedName name="A5_I402350" localSheetId="21">#REF!</definedName>
    <definedName name="A5_I402350">#REF!</definedName>
    <definedName name="A5_I402351" localSheetId="21">#REF!</definedName>
    <definedName name="A5_I402351">#REF!</definedName>
    <definedName name="A5_I402701" localSheetId="21">#REF!</definedName>
    <definedName name="A5_I402701">#REF!</definedName>
    <definedName name="A5_I402720" localSheetId="21">#REF!</definedName>
    <definedName name="A5_I402720">#REF!</definedName>
    <definedName name="A5_I402723" localSheetId="21">#REF!</definedName>
    <definedName name="A5_I402723">#REF!</definedName>
    <definedName name="A5_I402732" localSheetId="21">#REF!</definedName>
    <definedName name="A5_I402732">#REF!</definedName>
    <definedName name="A5_I402825" localSheetId="21">#REF!</definedName>
    <definedName name="A5_I402825">#REF!</definedName>
    <definedName name="A5_I402826" localSheetId="21">#REF!</definedName>
    <definedName name="A5_I402826">#REF!</definedName>
    <definedName name="A5_I402827" localSheetId="21">#REF!</definedName>
    <definedName name="A5_I402827">#REF!</definedName>
    <definedName name="A5_I402828" localSheetId="21">#REF!</definedName>
    <definedName name="A5_I402828">#REF!</definedName>
    <definedName name="A5_I402829" localSheetId="21">#REF!</definedName>
    <definedName name="A5_I402829">#REF!</definedName>
    <definedName name="A5_I402831" localSheetId="21">#REF!</definedName>
    <definedName name="A5_I402831">#REF!</definedName>
    <definedName name="A5_I402840" localSheetId="21">#REF!</definedName>
    <definedName name="A5_I402840">#REF!</definedName>
    <definedName name="A5_I404010" localSheetId="21">#REF!</definedName>
    <definedName name="A5_I404010">#REF!</definedName>
    <definedName name="A5_I405015" localSheetId="21">#REF!</definedName>
    <definedName name="A5_I405015">#REF!</definedName>
    <definedName name="A5_I405025" localSheetId="21">#REF!</definedName>
    <definedName name="A5_I405025">#REF!</definedName>
    <definedName name="A5_I405026" localSheetId="21">#REF!</definedName>
    <definedName name="A5_I405026">#REF!</definedName>
    <definedName name="A5_I405060" localSheetId="21">#REF!</definedName>
    <definedName name="A5_I405060">#REF!</definedName>
    <definedName name="A5_I405070" localSheetId="21">#REF!</definedName>
    <definedName name="A5_I405070">#REF!</definedName>
    <definedName name="A5_I411010" localSheetId="21">#REF!</definedName>
    <definedName name="A5_I411010">#REF!</definedName>
    <definedName name="A5_I411034" localSheetId="21">#REF!</definedName>
    <definedName name="A5_I411034">#REF!</definedName>
    <definedName name="A5_I412002" localSheetId="21">#REF!</definedName>
    <definedName name="A5_I412002">#REF!</definedName>
    <definedName name="A5_I412003" localSheetId="21">#REF!</definedName>
    <definedName name="A5_I412003">#REF!</definedName>
    <definedName name="A5_I412010" localSheetId="21">#REF!</definedName>
    <definedName name="A5_I412010">#REF!</definedName>
    <definedName name="A5_I412011" localSheetId="21">#REF!</definedName>
    <definedName name="A5_I412011">#REF!</definedName>
    <definedName name="A5_I412012" localSheetId="21">#REF!</definedName>
    <definedName name="A5_I412012">#REF!</definedName>
    <definedName name="A5_I412013" localSheetId="21">#REF!</definedName>
    <definedName name="A5_I412013">#REF!</definedName>
    <definedName name="A5_I412014" localSheetId="21">#REF!</definedName>
    <definedName name="A5_I412014">#REF!</definedName>
    <definedName name="A5_I412015" localSheetId="21">#REF!</definedName>
    <definedName name="A5_I412015">#REF!</definedName>
    <definedName name="A5_I412016" localSheetId="21">#REF!</definedName>
    <definedName name="A5_I412016">#REF!</definedName>
    <definedName name="A5_I412017" localSheetId="21">#REF!</definedName>
    <definedName name="A5_I412017">#REF!</definedName>
    <definedName name="A5_I412018" localSheetId="21">#REF!</definedName>
    <definedName name="A5_I412018">#REF!</definedName>
    <definedName name="A5_I412019" localSheetId="21">#REF!</definedName>
    <definedName name="A5_I412019">#REF!</definedName>
    <definedName name="A5_I412020" localSheetId="21">#REF!</definedName>
    <definedName name="A5_I412020">#REF!</definedName>
    <definedName name="A5_I412021" localSheetId="21">#REF!</definedName>
    <definedName name="A5_I412021">#REF!</definedName>
    <definedName name="A5_I412022" localSheetId="21">#REF!</definedName>
    <definedName name="A5_I412022">#REF!</definedName>
    <definedName name="A5_I412023" localSheetId="21">#REF!</definedName>
    <definedName name="A5_I412023">#REF!</definedName>
    <definedName name="A5_I412024" localSheetId="21">#REF!</definedName>
    <definedName name="A5_I412024">#REF!</definedName>
    <definedName name="A5_I412026" localSheetId="21">#REF!</definedName>
    <definedName name="A5_I412026">#REF!</definedName>
    <definedName name="A5_I412027" localSheetId="21">#REF!</definedName>
    <definedName name="A5_I412027">#REF!</definedName>
    <definedName name="A5_I412028" localSheetId="21">#REF!</definedName>
    <definedName name="A5_I412028">#REF!</definedName>
    <definedName name="A5_I412030" localSheetId="21">#REF!</definedName>
    <definedName name="A5_I412030">#REF!</definedName>
    <definedName name="A5_I412031" localSheetId="21">#REF!</definedName>
    <definedName name="A5_I412031">#REF!</definedName>
    <definedName name="A5_I412032" localSheetId="21">#REF!</definedName>
    <definedName name="A5_I412032">#REF!</definedName>
    <definedName name="A5_I412033" localSheetId="21">#REF!</definedName>
    <definedName name="A5_I412033">#REF!</definedName>
    <definedName name="A5_I412034" localSheetId="21">#REF!</definedName>
    <definedName name="A5_I412034">#REF!</definedName>
    <definedName name="A5_I412035" localSheetId="21">#REF!</definedName>
    <definedName name="A5_I412035">#REF!</definedName>
    <definedName name="A5_I412044" localSheetId="21">#REF!</definedName>
    <definedName name="A5_I412044">#REF!</definedName>
    <definedName name="A5_I412045" localSheetId="21">#REF!</definedName>
    <definedName name="A5_I412045">#REF!</definedName>
    <definedName name="A5_I412050" localSheetId="21">#REF!</definedName>
    <definedName name="A5_I412050">#REF!</definedName>
    <definedName name="A5_I412051" localSheetId="21">#REF!</definedName>
    <definedName name="A5_I412051">#REF!</definedName>
    <definedName name="A5_I412052" localSheetId="21">#REF!</definedName>
    <definedName name="A5_I412052">#REF!</definedName>
    <definedName name="A5_I412053" localSheetId="21">#REF!</definedName>
    <definedName name="A5_I412053">#REF!</definedName>
    <definedName name="A5_I412054" localSheetId="21">#REF!</definedName>
    <definedName name="A5_I412054">#REF!</definedName>
    <definedName name="A5_I412055" localSheetId="21">#REF!</definedName>
    <definedName name="A5_I412055">#REF!</definedName>
    <definedName name="A5_I412056" localSheetId="21">#REF!</definedName>
    <definedName name="A5_I412056">#REF!</definedName>
    <definedName name="A5_I412057" localSheetId="21">#REF!</definedName>
    <definedName name="A5_I412057">#REF!</definedName>
    <definedName name="A5_I412058" localSheetId="21">#REF!</definedName>
    <definedName name="A5_I412058">#REF!</definedName>
    <definedName name="A5_I412059" localSheetId="21">#REF!</definedName>
    <definedName name="A5_I412059">#REF!</definedName>
    <definedName name="A5_I412060" localSheetId="21">#REF!</definedName>
    <definedName name="A5_I412060">#REF!</definedName>
    <definedName name="A5_I412061" localSheetId="21">#REF!</definedName>
    <definedName name="A5_I412061">#REF!</definedName>
    <definedName name="A5_I412062" localSheetId="21">#REF!</definedName>
    <definedName name="A5_I412062">#REF!</definedName>
    <definedName name="A5_I412063" localSheetId="21">#REF!</definedName>
    <definedName name="A5_I412063">#REF!</definedName>
    <definedName name="A5_I412070" localSheetId="21">#REF!</definedName>
    <definedName name="A5_I412070">#REF!</definedName>
    <definedName name="A5_I412071" localSheetId="21">#REF!</definedName>
    <definedName name="A5_I412071">#REF!</definedName>
    <definedName name="A5_I412072" localSheetId="21">#REF!</definedName>
    <definedName name="A5_I412072">#REF!</definedName>
    <definedName name="A5_I412073" localSheetId="21">#REF!</definedName>
    <definedName name="A5_I412073">#REF!</definedName>
    <definedName name="A5_I412074" localSheetId="21">#REF!</definedName>
    <definedName name="A5_I412074">#REF!</definedName>
    <definedName name="A5_I412075" localSheetId="21">#REF!</definedName>
    <definedName name="A5_I412075">#REF!</definedName>
    <definedName name="A5_I412076" localSheetId="21">#REF!</definedName>
    <definedName name="A5_I412076">#REF!</definedName>
    <definedName name="A5_I412077" localSheetId="21">#REF!</definedName>
    <definedName name="A5_I412077">#REF!</definedName>
    <definedName name="A5_I412078" localSheetId="21">#REF!</definedName>
    <definedName name="A5_I412078">#REF!</definedName>
    <definedName name="A5_I412079" localSheetId="21">#REF!</definedName>
    <definedName name="A5_I412079">#REF!</definedName>
    <definedName name="A5_I412080" localSheetId="21">#REF!</definedName>
    <definedName name="A5_I412080">#REF!</definedName>
    <definedName name="A5_I412081" localSheetId="21">#REF!</definedName>
    <definedName name="A5_I412081">#REF!</definedName>
    <definedName name="A5_I412082" localSheetId="21">#REF!</definedName>
    <definedName name="A5_I412082">#REF!</definedName>
    <definedName name="A5_I412083" localSheetId="21">#REF!</definedName>
    <definedName name="A5_I412083">#REF!</definedName>
    <definedName name="A5_I412084" localSheetId="21">#REF!</definedName>
    <definedName name="A5_I412084">#REF!</definedName>
    <definedName name="A5_I412085" localSheetId="21">#REF!</definedName>
    <definedName name="A5_I412085">#REF!</definedName>
    <definedName name="A5_I412086" localSheetId="21">#REF!</definedName>
    <definedName name="A5_I412086">#REF!</definedName>
    <definedName name="A5_I412087" localSheetId="21">#REF!</definedName>
    <definedName name="A5_I412087">#REF!</definedName>
    <definedName name="A5_I412088" localSheetId="21">#REF!</definedName>
    <definedName name="A5_I412088">#REF!</definedName>
    <definedName name="A5_I412089" localSheetId="21">#REF!</definedName>
    <definedName name="A5_I412089">#REF!</definedName>
    <definedName name="A5_I412090" localSheetId="21">#REF!</definedName>
    <definedName name="A5_I412090">#REF!</definedName>
    <definedName name="A5_I412091" localSheetId="21">#REF!</definedName>
    <definedName name="A5_I412091">#REF!</definedName>
    <definedName name="A5_I412092" localSheetId="21">#REF!</definedName>
    <definedName name="A5_I412092">#REF!</definedName>
    <definedName name="A5_I412093" localSheetId="21">#REF!</definedName>
    <definedName name="A5_I412093">#REF!</definedName>
    <definedName name="A5_I412094" localSheetId="21">#REF!</definedName>
    <definedName name="A5_I412094">#REF!</definedName>
    <definedName name="A5_I412096" localSheetId="21">#REF!</definedName>
    <definedName name="A5_I412096">#REF!</definedName>
    <definedName name="A5_I412225" localSheetId="21">#REF!</definedName>
    <definedName name="A5_I412225">#REF!</definedName>
    <definedName name="A5_I412230" localSheetId="21">#REF!</definedName>
    <definedName name="A5_I412230">#REF!</definedName>
    <definedName name="A5_I412231" localSheetId="21">#REF!</definedName>
    <definedName name="A5_I412231">#REF!</definedName>
    <definedName name="A5_I412234" localSheetId="21">#REF!</definedName>
    <definedName name="A5_I412234">#REF!</definedName>
    <definedName name="A5_I412235" localSheetId="21">#REF!</definedName>
    <definedName name="A5_I412235">#REF!</definedName>
    <definedName name="A5_I412236" localSheetId="21">#REF!</definedName>
    <definedName name="A5_I412236">#REF!</definedName>
    <definedName name="A5_I412237" localSheetId="21">#REF!</definedName>
    <definedName name="A5_I412237">#REF!</definedName>
    <definedName name="A5_I412238" localSheetId="21">#REF!</definedName>
    <definedName name="A5_I412238">#REF!</definedName>
    <definedName name="A5_I412239" localSheetId="21">#REF!</definedName>
    <definedName name="A5_I412239">#REF!</definedName>
    <definedName name="A5_I412240" localSheetId="21">#REF!</definedName>
    <definedName name="A5_I412240">#REF!</definedName>
    <definedName name="A5_I412241" localSheetId="21">#REF!</definedName>
    <definedName name="A5_I412241">#REF!</definedName>
    <definedName name="A5_I412242" localSheetId="21">#REF!</definedName>
    <definedName name="A5_I412242">#REF!</definedName>
    <definedName name="A5_I412244" localSheetId="21">#REF!</definedName>
    <definedName name="A5_I412244">#REF!</definedName>
    <definedName name="A5_I412245" localSheetId="21">#REF!</definedName>
    <definedName name="A5_I412245">#REF!</definedName>
    <definedName name="A5_I412247" localSheetId="21">#REF!</definedName>
    <definedName name="A5_I412247">#REF!</definedName>
    <definedName name="A5_I412248" localSheetId="21">#REF!</definedName>
    <definedName name="A5_I412248">#REF!</definedName>
    <definedName name="A5_I412249" localSheetId="21">#REF!</definedName>
    <definedName name="A5_I412249">#REF!</definedName>
    <definedName name="A5_I412251" localSheetId="21">#REF!</definedName>
    <definedName name="A5_I412251">#REF!</definedName>
    <definedName name="A5_I412252" localSheetId="21">#REF!</definedName>
    <definedName name="A5_I412252">#REF!</definedName>
    <definedName name="A5_I412253" localSheetId="21">#REF!</definedName>
    <definedName name="A5_I412253">#REF!</definedName>
    <definedName name="A5_I412254" localSheetId="21">#REF!</definedName>
    <definedName name="A5_I412254">#REF!</definedName>
    <definedName name="A5_I412256" localSheetId="21">#REF!</definedName>
    <definedName name="A5_I412256">#REF!</definedName>
    <definedName name="A5_I412257" localSheetId="21">#REF!</definedName>
    <definedName name="A5_I412257">#REF!</definedName>
    <definedName name="A5_I412258" localSheetId="21">#REF!</definedName>
    <definedName name="A5_I412258">#REF!</definedName>
    <definedName name="A5_I412259" localSheetId="21">#REF!</definedName>
    <definedName name="A5_I412259">#REF!</definedName>
    <definedName name="A5_I412260" localSheetId="21">#REF!</definedName>
    <definedName name="A5_I412260">#REF!</definedName>
    <definedName name="A5_I412264" localSheetId="21">#REF!</definedName>
    <definedName name="A5_I412264">#REF!</definedName>
    <definedName name="A5_I412265" localSheetId="21">#REF!</definedName>
    <definedName name="A5_I412265">#REF!</definedName>
    <definedName name="A5_I412300" localSheetId="21">#REF!</definedName>
    <definedName name="A5_I412300">#REF!</definedName>
    <definedName name="A5_I412301" localSheetId="21">#REF!</definedName>
    <definedName name="A5_I412301">#REF!</definedName>
    <definedName name="A5_I412302" localSheetId="21">#REF!</definedName>
    <definedName name="A5_I412302">#REF!</definedName>
    <definedName name="A5_I412303" localSheetId="21">#REF!</definedName>
    <definedName name="A5_I412303">#REF!</definedName>
    <definedName name="A5_I412304" localSheetId="21">#REF!</definedName>
    <definedName name="A5_I412304">#REF!</definedName>
    <definedName name="A5_I412305" localSheetId="21">#REF!</definedName>
    <definedName name="A5_I412305">#REF!</definedName>
    <definedName name="A5_I412306" localSheetId="21">#REF!</definedName>
    <definedName name="A5_I412306">#REF!</definedName>
    <definedName name="A5_I412307" localSheetId="21">#REF!</definedName>
    <definedName name="A5_I412307">#REF!</definedName>
    <definedName name="A5_I412308" localSheetId="21">#REF!</definedName>
    <definedName name="A5_I412308">#REF!</definedName>
    <definedName name="A5_I412309" localSheetId="21">#REF!</definedName>
    <definedName name="A5_I412309">#REF!</definedName>
    <definedName name="A5_I412310" localSheetId="21">#REF!</definedName>
    <definedName name="A5_I412310">#REF!</definedName>
    <definedName name="A5_I412320" localSheetId="21">#REF!</definedName>
    <definedName name="A5_I412320">#REF!</definedName>
    <definedName name="A5_I412322" localSheetId="21">#REF!</definedName>
    <definedName name="A5_I412322">#REF!</definedName>
    <definedName name="A5_I412323" localSheetId="21">#REF!</definedName>
    <definedName name="A5_I412323">#REF!</definedName>
    <definedName name="A5_I412324" localSheetId="21">#REF!</definedName>
    <definedName name="A5_I412324">#REF!</definedName>
    <definedName name="A5_I412325" localSheetId="21">#REF!</definedName>
    <definedName name="A5_I412325">#REF!</definedName>
    <definedName name="A5_I412326" localSheetId="21">#REF!</definedName>
    <definedName name="A5_I412326">#REF!</definedName>
    <definedName name="A5_I412327" localSheetId="21">#REF!</definedName>
    <definedName name="A5_I412327">#REF!</definedName>
    <definedName name="A5_I412328" localSheetId="21">#REF!</definedName>
    <definedName name="A5_I412328">#REF!</definedName>
    <definedName name="A5_I412329" localSheetId="21">#REF!</definedName>
    <definedName name="A5_I412329">#REF!</definedName>
    <definedName name="A5_I412333" localSheetId="21">#REF!</definedName>
    <definedName name="A5_I412333">#REF!</definedName>
    <definedName name="A5_I412334" localSheetId="21">#REF!</definedName>
    <definedName name="A5_I412334">#REF!</definedName>
    <definedName name="A5_I412335" localSheetId="21">#REF!</definedName>
    <definedName name="A5_I412335">#REF!</definedName>
    <definedName name="A5_I412336" localSheetId="21">#REF!</definedName>
    <definedName name="A5_I412336">#REF!</definedName>
    <definedName name="A5_I412337" localSheetId="21">#REF!</definedName>
    <definedName name="A5_I412337">#REF!</definedName>
    <definedName name="A5_I412338" localSheetId="21">#REF!</definedName>
    <definedName name="A5_I412338">#REF!</definedName>
    <definedName name="A5_I412339" localSheetId="21">#REF!</definedName>
    <definedName name="A5_I412339">#REF!</definedName>
    <definedName name="A5_I412340" localSheetId="21">#REF!</definedName>
    <definedName name="A5_I412340">#REF!</definedName>
    <definedName name="A5_I412341" localSheetId="21">#REF!</definedName>
    <definedName name="A5_I412341">#REF!</definedName>
    <definedName name="A5_I412342" localSheetId="21">#REF!</definedName>
    <definedName name="A5_I412342">#REF!</definedName>
    <definedName name="A5_I412343" localSheetId="21">#REF!</definedName>
    <definedName name="A5_I412343">#REF!</definedName>
    <definedName name="A5_I412410" localSheetId="21">#REF!</definedName>
    <definedName name="A5_I412410">#REF!</definedName>
    <definedName name="A5_I412414" localSheetId="21">#REF!</definedName>
    <definedName name="A5_I412414">#REF!</definedName>
    <definedName name="A5_I412422" localSheetId="21">#REF!</definedName>
    <definedName name="A5_I412422">#REF!</definedName>
    <definedName name="A5_I412423" localSheetId="21">#REF!</definedName>
    <definedName name="A5_I412423">#REF!</definedName>
    <definedName name="A5_I412424" localSheetId="21">#REF!</definedName>
    <definedName name="A5_I412424">#REF!</definedName>
    <definedName name="A5_I412426" localSheetId="21">#REF!</definedName>
    <definedName name="A5_I412426">#REF!</definedName>
    <definedName name="A5_I412610" localSheetId="21">#REF!</definedName>
    <definedName name="A5_I412610">#REF!</definedName>
    <definedName name="A5_I412800" localSheetId="21">#REF!</definedName>
    <definedName name="A5_I412800">#REF!</definedName>
    <definedName name="A5_I412801" localSheetId="21">#REF!</definedName>
    <definedName name="A5_I412801">#REF!</definedName>
    <definedName name="A5_I412802" localSheetId="21">#REF!</definedName>
    <definedName name="A5_I412802">#REF!</definedName>
    <definedName name="A5_I412803" localSheetId="21">#REF!</definedName>
    <definedName name="A5_I412803">#REF!</definedName>
    <definedName name="A5_I412804" localSheetId="21">#REF!</definedName>
    <definedName name="A5_I412804">#REF!</definedName>
    <definedName name="A5_I412806" localSheetId="21">#REF!</definedName>
    <definedName name="A5_I412806">#REF!</definedName>
    <definedName name="A5_I412807" localSheetId="21">#REF!</definedName>
    <definedName name="A5_I412807">#REF!</definedName>
    <definedName name="A5_I412808" localSheetId="21">#REF!</definedName>
    <definedName name="A5_I412808">#REF!</definedName>
    <definedName name="A5_I412809" localSheetId="21">#REF!</definedName>
    <definedName name="A5_I412809">#REF!</definedName>
    <definedName name="A5_I412814" localSheetId="21">#REF!</definedName>
    <definedName name="A5_I412814">#REF!</definedName>
    <definedName name="A5_I412816" localSheetId="21">#REF!</definedName>
    <definedName name="A5_I412816">#REF!</definedName>
    <definedName name="A5_I412817" localSheetId="21">#REF!</definedName>
    <definedName name="A5_I412817">#REF!</definedName>
    <definedName name="A5_I412818" localSheetId="21">#REF!</definedName>
    <definedName name="A5_I412818">#REF!</definedName>
    <definedName name="A5_I412819" localSheetId="21">#REF!</definedName>
    <definedName name="A5_I412819">#REF!</definedName>
    <definedName name="A5_I412821" localSheetId="21">#REF!</definedName>
    <definedName name="A5_I412821">#REF!</definedName>
    <definedName name="A5_I412822" localSheetId="21">#REF!</definedName>
    <definedName name="A5_I412822">#REF!</definedName>
    <definedName name="A5_I412823" localSheetId="21">#REF!</definedName>
    <definedName name="A5_I412823">#REF!</definedName>
    <definedName name="A5_I412824" localSheetId="21">#REF!</definedName>
    <definedName name="A5_I412824">#REF!</definedName>
    <definedName name="A5_I412825" localSheetId="21">#REF!</definedName>
    <definedName name="A5_I412825">#REF!</definedName>
    <definedName name="A5_I412826" localSheetId="21">#REF!</definedName>
    <definedName name="A5_I412826">#REF!</definedName>
    <definedName name="A5_I412831" localSheetId="21">#REF!</definedName>
    <definedName name="A5_I412831">#REF!</definedName>
    <definedName name="A5_I412832" localSheetId="21">#REF!</definedName>
    <definedName name="A5_I412832">#REF!</definedName>
    <definedName name="A5_I412833" localSheetId="21">#REF!</definedName>
    <definedName name="A5_I412833">#REF!</definedName>
    <definedName name="A5_I413010" localSheetId="21">#REF!</definedName>
    <definedName name="A5_I413010">#REF!</definedName>
    <definedName name="A5_I413060" localSheetId="21">#REF!</definedName>
    <definedName name="A5_I413060">#REF!</definedName>
    <definedName name="A5_I415010" localSheetId="21">#REF!</definedName>
    <definedName name="A5_I415010">#REF!</definedName>
    <definedName name="A5_I420010" localSheetId="21">#REF!</definedName>
    <definedName name="A5_I420010">#REF!</definedName>
    <definedName name="A5_I420011" localSheetId="21">#REF!</definedName>
    <definedName name="A5_I420011">#REF!</definedName>
    <definedName name="A5_I420012" localSheetId="21">#REF!</definedName>
    <definedName name="A5_I420012">#REF!</definedName>
    <definedName name="A5_I420014" localSheetId="21">#REF!</definedName>
    <definedName name="A5_I420014">#REF!</definedName>
    <definedName name="A5_I420015" localSheetId="21">#REF!</definedName>
    <definedName name="A5_I420015">#REF!</definedName>
    <definedName name="A5_I420016" localSheetId="21">#REF!</definedName>
    <definedName name="A5_I420016">#REF!</definedName>
    <definedName name="A5_I420017" localSheetId="21">#REF!</definedName>
    <definedName name="A5_I420017">#REF!</definedName>
    <definedName name="A5_I420019" localSheetId="21">#REF!</definedName>
    <definedName name="A5_I420019">#REF!</definedName>
    <definedName name="A5_I420020" localSheetId="21">#REF!</definedName>
    <definedName name="A5_I420020">#REF!</definedName>
    <definedName name="A5_I420026" localSheetId="21">#REF!</definedName>
    <definedName name="A5_I420026">#REF!</definedName>
    <definedName name="A5_I420027" localSheetId="21">#REF!</definedName>
    <definedName name="A5_I420027">#REF!</definedName>
    <definedName name="A5_I420028" localSheetId="21">#REF!</definedName>
    <definedName name="A5_I420028">#REF!</definedName>
    <definedName name="A5_I420030" localSheetId="21">#REF!</definedName>
    <definedName name="A5_I420030">#REF!</definedName>
    <definedName name="A5_I420031" localSheetId="21">#REF!</definedName>
    <definedName name="A5_I420031">#REF!</definedName>
    <definedName name="A5_I420032" localSheetId="21">#REF!</definedName>
    <definedName name="A5_I420032">#REF!</definedName>
    <definedName name="A5_I420033" localSheetId="21">#REF!</definedName>
    <definedName name="A5_I420033">#REF!</definedName>
    <definedName name="A5_I421012" localSheetId="21">#REF!</definedName>
    <definedName name="A5_I421012">#REF!</definedName>
    <definedName name="A5_I421016" localSheetId="21">#REF!</definedName>
    <definedName name="A5_I421016">#REF!</definedName>
    <definedName name="A5_I421020" localSheetId="21">#REF!</definedName>
    <definedName name="A5_I421020">#REF!</definedName>
    <definedName name="A5_I421021" localSheetId="21">#REF!</definedName>
    <definedName name="A5_I421021">#REF!</definedName>
    <definedName name="A5_I421022" localSheetId="21">#REF!</definedName>
    <definedName name="A5_I421022">#REF!</definedName>
    <definedName name="A5_I421023" localSheetId="21">#REF!</definedName>
    <definedName name="A5_I421023">#REF!</definedName>
    <definedName name="A5_I421024" localSheetId="21">#REF!</definedName>
    <definedName name="A5_I421024">#REF!</definedName>
    <definedName name="A5_I421027" localSheetId="21">#REF!</definedName>
    <definedName name="A5_I421027">#REF!</definedName>
    <definedName name="A5_I421030" localSheetId="21">#REF!</definedName>
    <definedName name="A5_I421030">#REF!</definedName>
    <definedName name="A5_I421031" localSheetId="21">#REF!</definedName>
    <definedName name="A5_I421031">#REF!</definedName>
    <definedName name="A5_I421032" localSheetId="21">#REF!</definedName>
    <definedName name="A5_I421032">#REF!</definedName>
    <definedName name="A5_I421034" localSheetId="21">#REF!</definedName>
    <definedName name="A5_I421034">#REF!</definedName>
    <definedName name="A5_I421035" localSheetId="21">#REF!</definedName>
    <definedName name="A5_I421035">#REF!</definedName>
    <definedName name="A5_I421038" localSheetId="21">#REF!</definedName>
    <definedName name="A5_I421038">#REF!</definedName>
    <definedName name="A5_I421040" localSheetId="21">#REF!</definedName>
    <definedName name="A5_I421040">#REF!</definedName>
    <definedName name="A5_I421042" localSheetId="21">#REF!</definedName>
    <definedName name="A5_I421042">#REF!</definedName>
    <definedName name="A5_I421060" localSheetId="21">#REF!</definedName>
    <definedName name="A5_I421060">#REF!</definedName>
    <definedName name="A5_I421061" localSheetId="21">#REF!</definedName>
    <definedName name="A5_I421061">#REF!</definedName>
    <definedName name="A5_I421063" localSheetId="21">#REF!</definedName>
    <definedName name="A5_I421063">#REF!</definedName>
    <definedName name="A5_I421064" localSheetId="21">#REF!</definedName>
    <definedName name="A5_I421064">#REF!</definedName>
    <definedName name="A5_I421065" localSheetId="21">#REF!</definedName>
    <definedName name="A5_I421065">#REF!</definedName>
    <definedName name="A5_I421066" localSheetId="21">#REF!</definedName>
    <definedName name="A5_I421066">#REF!</definedName>
    <definedName name="A5_I421067" localSheetId="21">#REF!</definedName>
    <definedName name="A5_I421067">#REF!</definedName>
    <definedName name="A5_I421068" localSheetId="21">#REF!</definedName>
    <definedName name="A5_I421068">#REF!</definedName>
    <definedName name="A5_I421071" localSheetId="21">#REF!</definedName>
    <definedName name="A5_I421071">#REF!</definedName>
    <definedName name="A5_I424020" localSheetId="21">#REF!</definedName>
    <definedName name="A5_I424020">#REF!</definedName>
    <definedName name="A5_I424030" localSheetId="21">#REF!</definedName>
    <definedName name="A5_I424030">#REF!</definedName>
    <definedName name="A5_I430010" localSheetId="21">#REF!</definedName>
    <definedName name="A5_I430010">#REF!</definedName>
    <definedName name="A5_I432010" localSheetId="21">#REF!</definedName>
    <definedName name="A5_I432010">#REF!</definedName>
    <definedName name="A5_I434010" localSheetId="21">#REF!</definedName>
    <definedName name="A5_I434010">#REF!</definedName>
    <definedName name="A5_I434020" localSheetId="21">#REF!</definedName>
    <definedName name="A5_I434020">#REF!</definedName>
    <definedName name="A5_I443010" localSheetId="21">#REF!</definedName>
    <definedName name="A5_I443010">#REF!</definedName>
    <definedName name="A5_I443012" localSheetId="21">#REF!</definedName>
    <definedName name="A5_I443012">#REF!</definedName>
    <definedName name="A5_I443013" localSheetId="21">#REF!</definedName>
    <definedName name="A5_I443013">#REF!</definedName>
    <definedName name="A5_I443014" localSheetId="21">#REF!</definedName>
    <definedName name="A5_I443014">#REF!</definedName>
    <definedName name="A5_I443016" localSheetId="21">#REF!</definedName>
    <definedName name="A5_I443016">#REF!</definedName>
    <definedName name="A5_I443020" localSheetId="21">#REF!</definedName>
    <definedName name="A5_I443020">#REF!</definedName>
    <definedName name="A5_I443021" localSheetId="21">#REF!</definedName>
    <definedName name="A5_I443021">#REF!</definedName>
    <definedName name="A5_I443022" localSheetId="21">#REF!</definedName>
    <definedName name="A5_I443022">#REF!</definedName>
    <definedName name="A5_I443023" localSheetId="21">#REF!</definedName>
    <definedName name="A5_I443023">#REF!</definedName>
    <definedName name="A5_I443024" localSheetId="21">#REF!</definedName>
    <definedName name="A5_I443024">#REF!</definedName>
    <definedName name="A5_I443025" localSheetId="21">#REF!</definedName>
    <definedName name="A5_I443025">#REF!</definedName>
    <definedName name="A5_I443026" localSheetId="21">#REF!</definedName>
    <definedName name="A5_I443026">#REF!</definedName>
    <definedName name="A5_I443027" localSheetId="21">#REF!</definedName>
    <definedName name="A5_I443027">#REF!</definedName>
    <definedName name="A5_I443029" localSheetId="21">#REF!</definedName>
    <definedName name="A5_I443029">#REF!</definedName>
    <definedName name="A5_I443032" localSheetId="21">#REF!</definedName>
    <definedName name="A5_I443032">#REF!</definedName>
    <definedName name="A5_I443033" localSheetId="21">#REF!</definedName>
    <definedName name="A5_I443033">#REF!</definedName>
    <definedName name="A5_I443035" localSheetId="21">#REF!</definedName>
    <definedName name="A5_I443035">#REF!</definedName>
    <definedName name="A5_I443110" localSheetId="21">#REF!</definedName>
    <definedName name="A5_I443110">#REF!</definedName>
    <definedName name="A5_I443120" localSheetId="21">#REF!</definedName>
    <definedName name="A5_I443120">#REF!</definedName>
    <definedName name="A5_I443160" localSheetId="21">#REF!</definedName>
    <definedName name="A5_I443160">#REF!</definedName>
    <definedName name="A5_I443170" localSheetId="21">#REF!</definedName>
    <definedName name="A5_I443170">#REF!</definedName>
    <definedName name="A5_I443180" localSheetId="21">#REF!</definedName>
    <definedName name="A5_I443180">#REF!</definedName>
    <definedName name="A5_I443210" localSheetId="21">#REF!</definedName>
    <definedName name="A5_I443210">#REF!</definedName>
    <definedName name="A5_I443270" localSheetId="21">#REF!</definedName>
    <definedName name="A5_I443270">#REF!</definedName>
    <definedName name="A5_I443280" localSheetId="21">#REF!</definedName>
    <definedName name="A5_I443280">#REF!</definedName>
    <definedName name="A5_I443310" localSheetId="21">#REF!</definedName>
    <definedName name="A5_I443310">#REF!</definedName>
    <definedName name="A5_I444061" localSheetId="21">#REF!</definedName>
    <definedName name="A5_I444061">#REF!</definedName>
    <definedName name="A5_I444310" localSheetId="21">#REF!</definedName>
    <definedName name="A5_I444310">#REF!</definedName>
    <definedName name="A5_I445006" localSheetId="21">#REF!</definedName>
    <definedName name="A5_I445006">#REF!</definedName>
    <definedName name="A5_I445010" localSheetId="21">#REF!</definedName>
    <definedName name="A5_I445010">#REF!</definedName>
    <definedName name="A5_I445011" localSheetId="21">#REF!</definedName>
    <definedName name="A5_I445011">#REF!</definedName>
    <definedName name="A5_I445012" localSheetId="21">#REF!</definedName>
    <definedName name="A5_I445012">#REF!</definedName>
    <definedName name="A5_I445025" localSheetId="21">#REF!</definedName>
    <definedName name="A5_I445025">#REF!</definedName>
    <definedName name="A5_I480010" localSheetId="21">#REF!</definedName>
    <definedName name="A5_I480010">#REF!</definedName>
    <definedName name="A5_I481010" localSheetId="21">#REF!</definedName>
    <definedName name="A5_I481010">#REF!</definedName>
    <definedName name="A5_I482010" localSheetId="21">#REF!</definedName>
    <definedName name="A5_I482010">#REF!</definedName>
    <definedName name="A5_I482012" localSheetId="21">#REF!</definedName>
    <definedName name="A5_I482012">#REF!</definedName>
    <definedName name="A5_I483010" localSheetId="21">#REF!</definedName>
    <definedName name="A5_I483010">#REF!</definedName>
    <definedName name="A5_I483510" localSheetId="21">#REF!</definedName>
    <definedName name="A5_I483510">#REF!</definedName>
    <definedName name="A5_I484010" localSheetId="21">#REF!</definedName>
    <definedName name="A5_I484010">#REF!</definedName>
    <definedName name="A5_I484011" localSheetId="21">#REF!</definedName>
    <definedName name="A5_I484011">#REF!</definedName>
    <definedName name="A5_I484012" localSheetId="21">#REF!</definedName>
    <definedName name="A5_I484012">#REF!</definedName>
    <definedName name="A5_I485010" localSheetId="21">#REF!</definedName>
    <definedName name="A5_I485010">#REF!</definedName>
    <definedName name="A5_I487010" localSheetId="21">#REF!</definedName>
    <definedName name="A5_I487010">#REF!</definedName>
    <definedName name="A5_I488010" localSheetId="21">#REF!</definedName>
    <definedName name="A5_I488010">#REF!</definedName>
    <definedName name="A5_I489010" localSheetId="21">#REF!</definedName>
    <definedName name="A5_I489010">#REF!</definedName>
    <definedName name="A5_I490010" localSheetId="21">#REF!</definedName>
    <definedName name="A5_I490010">#REF!</definedName>
    <definedName name="A5_I491010" localSheetId="21">#REF!</definedName>
    <definedName name="A5_I491010">#REF!</definedName>
    <definedName name="A5_I491011" localSheetId="21">#REF!</definedName>
    <definedName name="A5_I491011">#REF!</definedName>
    <definedName name="A5_I491020" localSheetId="21">#REF!</definedName>
    <definedName name="A5_I491020">#REF!</definedName>
    <definedName name="A5_I491030" localSheetId="21">#REF!</definedName>
    <definedName name="A5_I491030">#REF!</definedName>
    <definedName name="A5_I491040" localSheetId="21">#REF!</definedName>
    <definedName name="A5_I491040">#REF!</definedName>
    <definedName name="A5_I500135" localSheetId="21">#REF!</definedName>
    <definedName name="A5_I500135">#REF!</definedName>
    <definedName name="A5_I500140" localSheetId="21">#REF!</definedName>
    <definedName name="A5_I500140">#REF!</definedName>
    <definedName name="A5_I500150" localSheetId="21">#REF!</definedName>
    <definedName name="A5_I500150">#REF!</definedName>
    <definedName name="A5_I500160" localSheetId="21">#REF!</definedName>
    <definedName name="A5_I500160">#REF!</definedName>
    <definedName name="A5_I500165" localSheetId="21">#REF!</definedName>
    <definedName name="A5_I500165">#REF!</definedName>
    <definedName name="A5_I500170" localSheetId="21">#REF!</definedName>
    <definedName name="A5_I500170">#REF!</definedName>
    <definedName name="A5_I500180" localSheetId="21">#REF!</definedName>
    <definedName name="A5_I500180">#REF!</definedName>
    <definedName name="A5_I501020" localSheetId="21">#REF!</definedName>
    <definedName name="A5_I501020">#REF!</definedName>
    <definedName name="A5_I504010" localSheetId="21">#REF!</definedName>
    <definedName name="A5_I504010">#REF!</definedName>
    <definedName name="A5_I504011" localSheetId="21">#REF!</definedName>
    <definedName name="A5_I504011">#REF!</definedName>
    <definedName name="A5_I504012" localSheetId="21">#REF!</definedName>
    <definedName name="A5_I504012">#REF!</definedName>
    <definedName name="A5_I504013" localSheetId="21">#REF!</definedName>
    <definedName name="A5_I504013">#REF!</definedName>
    <definedName name="A5_I504014" localSheetId="21">#REF!</definedName>
    <definedName name="A5_I504014">#REF!</definedName>
    <definedName name="A5_I504016" localSheetId="21">#REF!</definedName>
    <definedName name="A5_I504016">#REF!</definedName>
    <definedName name="A5_I504019" localSheetId="21">#REF!</definedName>
    <definedName name="A5_I504019">#REF!</definedName>
    <definedName name="A5_I504022" localSheetId="21">#REF!</definedName>
    <definedName name="A5_I504022">#REF!</definedName>
    <definedName name="A5_I504023" localSheetId="21">#REF!</definedName>
    <definedName name="A5_I504023">#REF!</definedName>
    <definedName name="A5_I504024" localSheetId="21">#REF!</definedName>
    <definedName name="A5_I504024">#REF!</definedName>
    <definedName name="A5_I504030" localSheetId="21">#REF!</definedName>
    <definedName name="A5_I504030">#REF!</definedName>
    <definedName name="A5_I504042" localSheetId="21">#REF!</definedName>
    <definedName name="A5_I504042">#REF!</definedName>
    <definedName name="A5_I504044" localSheetId="21">#REF!</definedName>
    <definedName name="A5_I504044">#REF!</definedName>
    <definedName name="A5_I504046" localSheetId="21">#REF!</definedName>
    <definedName name="A5_I504046">#REF!</definedName>
    <definedName name="A5_I504047" localSheetId="21">#REF!</definedName>
    <definedName name="A5_I504047">#REF!</definedName>
    <definedName name="A5_I504054" localSheetId="21">#REF!</definedName>
    <definedName name="A5_I504054">#REF!</definedName>
    <definedName name="A5_I504056" localSheetId="21">#REF!</definedName>
    <definedName name="A5_I504056">#REF!</definedName>
    <definedName name="A5_I505005" localSheetId="21">#REF!</definedName>
    <definedName name="A5_I505005">#REF!</definedName>
    <definedName name="A5_I505007" localSheetId="21">#REF!</definedName>
    <definedName name="A5_I505007">#REF!</definedName>
    <definedName name="A5_I505008" localSheetId="21">#REF!</definedName>
    <definedName name="A5_I505008">#REF!</definedName>
    <definedName name="A5_I505009" localSheetId="21">#REF!</definedName>
    <definedName name="A5_I505009">#REF!</definedName>
    <definedName name="A5_I505010" localSheetId="21">#REF!</definedName>
    <definedName name="A5_I505010">#REF!</definedName>
    <definedName name="A5_I505011" localSheetId="21">#REF!</definedName>
    <definedName name="A5_I505011">#REF!</definedName>
    <definedName name="A5_I505012" localSheetId="21">#REF!</definedName>
    <definedName name="A5_I505012">#REF!</definedName>
    <definedName name="A5_I505013" localSheetId="21">#REF!</definedName>
    <definedName name="A5_I505013">#REF!</definedName>
    <definedName name="A5_I505014" localSheetId="21">#REF!</definedName>
    <definedName name="A5_I505014">#REF!</definedName>
    <definedName name="A5_I505015" localSheetId="21">#REF!</definedName>
    <definedName name="A5_I505015">#REF!</definedName>
    <definedName name="A5_I505016" localSheetId="21">#REF!</definedName>
    <definedName name="A5_I505016">#REF!</definedName>
    <definedName name="A5_I505017" localSheetId="21">#REF!</definedName>
    <definedName name="A5_I505017">#REF!</definedName>
    <definedName name="A5_I505018" localSheetId="21">#REF!</definedName>
    <definedName name="A5_I505018">#REF!</definedName>
    <definedName name="A5_I505020" localSheetId="21">#REF!</definedName>
    <definedName name="A5_I505020">#REF!</definedName>
    <definedName name="A5_I505021" localSheetId="21">#REF!</definedName>
    <definedName name="A5_I505021">#REF!</definedName>
    <definedName name="A5_I505024" localSheetId="21">#REF!</definedName>
    <definedName name="A5_I505024">#REF!</definedName>
    <definedName name="A5_I505026" localSheetId="21">#REF!</definedName>
    <definedName name="A5_I505026">#REF!</definedName>
    <definedName name="A5_I505029" localSheetId="21">#REF!</definedName>
    <definedName name="A5_I505029">#REF!</definedName>
    <definedName name="A5_I505030" localSheetId="21">#REF!</definedName>
    <definedName name="A5_I505030">#REF!</definedName>
    <definedName name="A5_I505040" localSheetId="21">#REF!</definedName>
    <definedName name="A5_I505040">#REF!</definedName>
    <definedName name="A5_I505070" localSheetId="21">#REF!</definedName>
    <definedName name="A5_I505070">#REF!</definedName>
    <definedName name="A5_I505080" localSheetId="21">#REF!</definedName>
    <definedName name="A5_I505080">#REF!</definedName>
    <definedName name="A5_I505081" localSheetId="21">#REF!</definedName>
    <definedName name="A5_I505081">#REF!</definedName>
    <definedName name="A5_I505090" localSheetId="21">#REF!</definedName>
    <definedName name="A5_I505090">#REF!</definedName>
    <definedName name="A5_I505100" localSheetId="21">#REF!</definedName>
    <definedName name="A5_I505100">#REF!</definedName>
    <definedName name="A5_I505110" localSheetId="21">#REF!</definedName>
    <definedName name="A5_I505110">#REF!</definedName>
    <definedName name="A5_I505132" localSheetId="21">#REF!</definedName>
    <definedName name="A5_I505132">#REF!</definedName>
    <definedName name="A5_I505146" localSheetId="21">#REF!</definedName>
    <definedName name="A5_I505146">#REF!</definedName>
    <definedName name="A5_I505163" localSheetId="21">#REF!</definedName>
    <definedName name="A5_I505163">#REF!</definedName>
    <definedName name="A5_I505164" localSheetId="21">#REF!</definedName>
    <definedName name="A5_I505164">#REF!</definedName>
    <definedName name="A5_I505165" localSheetId="21">#REF!</definedName>
    <definedName name="A5_I505165">#REF!</definedName>
    <definedName name="A5_I505166" localSheetId="21">#REF!</definedName>
    <definedName name="A5_I505166">#REF!</definedName>
    <definedName name="A5_I505168" localSheetId="21">#REF!</definedName>
    <definedName name="A5_I505168">#REF!</definedName>
    <definedName name="A5_I505172" localSheetId="21">#REF!</definedName>
    <definedName name="A5_I505172">#REF!</definedName>
    <definedName name="A5_I505184" localSheetId="21">#REF!</definedName>
    <definedName name="A5_I505184">#REF!</definedName>
    <definedName name="A5_I505222" localSheetId="21">#REF!</definedName>
    <definedName name="A5_I505222">#REF!</definedName>
    <definedName name="A5_I505242" localSheetId="21">#REF!</definedName>
    <definedName name="A5_I505242">#REF!</definedName>
    <definedName name="A5_I505246" localSheetId="21">#REF!</definedName>
    <definedName name="A5_I505246">#REF!</definedName>
    <definedName name="A5_I505247" localSheetId="21">#REF!</definedName>
    <definedName name="A5_I505247">#REF!</definedName>
    <definedName name="A5_I506001" localSheetId="21">#REF!</definedName>
    <definedName name="A5_I506001">#REF!</definedName>
    <definedName name="A5_I506002" localSheetId="21">#REF!</definedName>
    <definedName name="A5_I506002">#REF!</definedName>
    <definedName name="A5_I506010" localSheetId="21">#REF!</definedName>
    <definedName name="A5_I506010">#REF!</definedName>
    <definedName name="A5_I506012" localSheetId="21">#REF!</definedName>
    <definedName name="A5_I506012">#REF!</definedName>
    <definedName name="A5_I506013" localSheetId="21">#REF!</definedName>
    <definedName name="A5_I506013">#REF!</definedName>
    <definedName name="A5_I507010" localSheetId="21">#REF!</definedName>
    <definedName name="A5_I507010">#REF!</definedName>
    <definedName name="A5_I507036" localSheetId="21">#REF!</definedName>
    <definedName name="A5_I507036">#REF!</definedName>
    <definedName name="A5_I507510" localSheetId="21">#REF!</definedName>
    <definedName name="A5_I507510">#REF!</definedName>
    <definedName name="A5_I507511" localSheetId="21">#REF!</definedName>
    <definedName name="A5_I507511">#REF!</definedName>
    <definedName name="A5_I507513" localSheetId="21">#REF!</definedName>
    <definedName name="A5_I507513">#REF!</definedName>
    <definedName name="A5_I507514" localSheetId="21">#REF!</definedName>
    <definedName name="A5_I507514">#REF!</definedName>
    <definedName name="A5_I507517" localSheetId="21">#REF!</definedName>
    <definedName name="A5_I507517">#REF!</definedName>
    <definedName name="A5_I507519" localSheetId="21">#REF!</definedName>
    <definedName name="A5_I507519">#REF!</definedName>
    <definedName name="A5_I508010" localSheetId="21">#REF!</definedName>
    <definedName name="A5_I508010">#REF!</definedName>
    <definedName name="A5_I508020" localSheetId="21">#REF!</definedName>
    <definedName name="A5_I508020">#REF!</definedName>
    <definedName name="A5_I508995" localSheetId="21">#REF!</definedName>
    <definedName name="A5_I508995">#REF!</definedName>
    <definedName name="A5_I508998" localSheetId="21">#REF!</definedName>
    <definedName name="A5_I508998">#REF!</definedName>
    <definedName name="A5_I508999" localSheetId="21">#REF!</definedName>
    <definedName name="A5_I508999">#REF!</definedName>
    <definedName name="A5_I509005" localSheetId="21">#REF!</definedName>
    <definedName name="A5_I509005">#REF!</definedName>
    <definedName name="A5_I509040" localSheetId="21">#REF!</definedName>
    <definedName name="A5_I509040">#REF!</definedName>
    <definedName name="A5_I509061" localSheetId="21">#REF!</definedName>
    <definedName name="A5_I509061">#REF!</definedName>
    <definedName name="A5_I510010" localSheetId="21">#REF!</definedName>
    <definedName name="A5_I510010">#REF!</definedName>
    <definedName name="A5_I510020" localSheetId="21">#REF!</definedName>
    <definedName name="A5_I510020">#REF!</definedName>
    <definedName name="A5_I511010" localSheetId="21">#REF!</definedName>
    <definedName name="A5_I511010">#REF!</definedName>
    <definedName name="A5_I513010" localSheetId="21">#REF!</definedName>
    <definedName name="A5_I513010">#REF!</definedName>
    <definedName name="A5_I513030" localSheetId="21">#REF!</definedName>
    <definedName name="A5_I513030">#REF!</definedName>
    <definedName name="A5_I513031" localSheetId="21">#REF!</definedName>
    <definedName name="A5_I513031">#REF!</definedName>
    <definedName name="A5_I515040" localSheetId="21">#REF!</definedName>
    <definedName name="A5_I515040">#REF!</definedName>
    <definedName name="A5_I515042" localSheetId="21">#REF!</definedName>
    <definedName name="A5_I515042">#REF!</definedName>
    <definedName name="A5_I515044" localSheetId="21">#REF!</definedName>
    <definedName name="A5_I515044">#REF!</definedName>
    <definedName name="A5_I515050" localSheetId="21">#REF!</definedName>
    <definedName name="A5_I515050">#REF!</definedName>
    <definedName name="A5_I515052" localSheetId="21">#REF!</definedName>
    <definedName name="A5_I515052">#REF!</definedName>
    <definedName name="A5_I515053" localSheetId="21">#REF!</definedName>
    <definedName name="A5_I515053">#REF!</definedName>
    <definedName name="A5_I515054" localSheetId="21">#REF!</definedName>
    <definedName name="A5_I515054">#REF!</definedName>
    <definedName name="A5_I515055" localSheetId="21">#REF!</definedName>
    <definedName name="A5_I515055">#REF!</definedName>
    <definedName name="A5_I515056" localSheetId="21">#REF!</definedName>
    <definedName name="A5_I515056">#REF!</definedName>
    <definedName name="A5_I515070" localSheetId="21">#REF!</definedName>
    <definedName name="A5_I515070">#REF!</definedName>
    <definedName name="A5_I515080" localSheetId="21">#REF!</definedName>
    <definedName name="A5_I515080">#REF!</definedName>
    <definedName name="A5_I517500" localSheetId="21">#REF!</definedName>
    <definedName name="A5_I517500">#REF!</definedName>
    <definedName name="A5_I517987" localSheetId="21">#REF!</definedName>
    <definedName name="A5_I517987">#REF!</definedName>
    <definedName name="A5_I517988" localSheetId="21">#REF!</definedName>
    <definedName name="A5_I517988">#REF!</definedName>
    <definedName name="A5_I517989" localSheetId="21">#REF!</definedName>
    <definedName name="A5_I517989">#REF!</definedName>
    <definedName name="A5_I517990" localSheetId="21">#REF!</definedName>
    <definedName name="A5_I517990">#REF!</definedName>
    <definedName name="A5_I517991" localSheetId="21">#REF!</definedName>
    <definedName name="A5_I517991">#REF!</definedName>
    <definedName name="A5_I517992" localSheetId="21">#REF!</definedName>
    <definedName name="A5_I517992">#REF!</definedName>
    <definedName name="A5_I517994" localSheetId="21">#REF!</definedName>
    <definedName name="A5_I517994">#REF!</definedName>
    <definedName name="A5_I517995" localSheetId="21">#REF!</definedName>
    <definedName name="A5_I517995">#REF!</definedName>
    <definedName name="A5_I517996" localSheetId="21">#REF!</definedName>
    <definedName name="A5_I517996">#REF!</definedName>
    <definedName name="A5_I517997" localSheetId="21">#REF!</definedName>
    <definedName name="A5_I517997">#REF!</definedName>
    <definedName name="A5_I517998" localSheetId="21">#REF!</definedName>
    <definedName name="A5_I517998">#REF!</definedName>
    <definedName name="A5_I517999" localSheetId="21">#REF!</definedName>
    <definedName name="A5_I517999">#REF!</definedName>
    <definedName name="A5_I518010" localSheetId="21">#REF!</definedName>
    <definedName name="A5_I518010">#REF!</definedName>
    <definedName name="A5_I518015" localSheetId="21">#REF!</definedName>
    <definedName name="A5_I518015">#REF!</definedName>
    <definedName name="A5_I518020" localSheetId="21">#REF!</definedName>
    <definedName name="A5_I518020">#REF!</definedName>
    <definedName name="A5_I518030" localSheetId="21">#REF!</definedName>
    <definedName name="A5_I518030">#REF!</definedName>
    <definedName name="A5_I518070" localSheetId="21">#REF!</definedName>
    <definedName name="A5_I518070">#REF!</definedName>
    <definedName name="A5_I518090" localSheetId="21">#REF!</definedName>
    <definedName name="A5_I518090">#REF!</definedName>
    <definedName name="A5_I518130" localSheetId="21">#REF!</definedName>
    <definedName name="A5_I518130">#REF!</definedName>
    <definedName name="A5_I518160" localSheetId="21">#REF!</definedName>
    <definedName name="A5_I518160">#REF!</definedName>
    <definedName name="A5_I518161" localSheetId="21">#REF!</definedName>
    <definedName name="A5_I518161">#REF!</definedName>
    <definedName name="A5_I518162" localSheetId="21">#REF!</definedName>
    <definedName name="A5_I518162">#REF!</definedName>
    <definedName name="A5_I518163" localSheetId="21">#REF!</definedName>
    <definedName name="A5_I518163">#REF!</definedName>
    <definedName name="A5_I518164" localSheetId="21">#REF!</definedName>
    <definedName name="A5_I518164">#REF!</definedName>
    <definedName name="A5_I518165" localSheetId="21">#REF!</definedName>
    <definedName name="A5_I518165">#REF!</definedName>
    <definedName name="A5_I521989" localSheetId="21">#REF!</definedName>
    <definedName name="A5_I521989">#REF!</definedName>
    <definedName name="A5_I521990" localSheetId="21">#REF!</definedName>
    <definedName name="A5_I521990">#REF!</definedName>
    <definedName name="A5_I521991" localSheetId="21">#REF!</definedName>
    <definedName name="A5_I521991">#REF!</definedName>
    <definedName name="A5_I521994" localSheetId="21">#REF!</definedName>
    <definedName name="A5_I521994">#REF!</definedName>
    <definedName name="A5_I521999" localSheetId="21">#REF!</definedName>
    <definedName name="A5_I521999">#REF!</definedName>
    <definedName name="A5_I522010" localSheetId="21">#REF!</definedName>
    <definedName name="A5_I522010">#REF!</definedName>
    <definedName name="A5_I522020" localSheetId="21">#REF!</definedName>
    <definedName name="A5_I522020">#REF!</definedName>
    <definedName name="A5_I522025" localSheetId="21">#REF!</definedName>
    <definedName name="A5_I522025">#REF!</definedName>
    <definedName name="A5_I522030" localSheetId="21">#REF!</definedName>
    <definedName name="A5_I522030">#REF!</definedName>
    <definedName name="A5_I522040" localSheetId="21">#REF!</definedName>
    <definedName name="A5_I522040">#REF!</definedName>
    <definedName name="A5_I522050" localSheetId="21">#REF!</definedName>
    <definedName name="A5_I522050">#REF!</definedName>
    <definedName name="A5_I522060" localSheetId="21">#REF!</definedName>
    <definedName name="A5_I522060">#REF!</definedName>
    <definedName name="A5_I522062" localSheetId="21">#REF!</definedName>
    <definedName name="A5_I522062">#REF!</definedName>
    <definedName name="A5_I522070" localSheetId="21">#REF!</definedName>
    <definedName name="A5_I522070">#REF!</definedName>
    <definedName name="A5_I522080" localSheetId="21">#REF!</definedName>
    <definedName name="A5_I522080">#REF!</definedName>
    <definedName name="A5_I522090" localSheetId="21">#REF!</definedName>
    <definedName name="A5_I522090">#REF!</definedName>
    <definedName name="A5_I522100" localSheetId="21">#REF!</definedName>
    <definedName name="A5_I522100">#REF!</definedName>
    <definedName name="A5_I522110" localSheetId="21">#REF!</definedName>
    <definedName name="A5_I522110">#REF!</definedName>
    <definedName name="A5_I522120" localSheetId="21">#REF!</definedName>
    <definedName name="A5_I522120">#REF!</definedName>
    <definedName name="A5_I522130" localSheetId="21">#REF!</definedName>
    <definedName name="A5_I522130">#REF!</definedName>
    <definedName name="A5_I522140" localSheetId="21">#REF!</definedName>
    <definedName name="A5_I522140">#REF!</definedName>
    <definedName name="A5_I522150" localSheetId="21">#REF!</definedName>
    <definedName name="A5_I522150">#REF!</definedName>
    <definedName name="A5_I523000" localSheetId="21">#REF!</definedName>
    <definedName name="A5_I523000">#REF!</definedName>
    <definedName name="A5_I530010" localSheetId="21">#REF!</definedName>
    <definedName name="A5_I530010">#REF!</definedName>
    <definedName name="A5_I530011" localSheetId="21">#REF!</definedName>
    <definedName name="A5_I530011">#REF!</definedName>
    <definedName name="A5_I530020" localSheetId="21">#REF!</definedName>
    <definedName name="A5_I530020">#REF!</definedName>
    <definedName name="A5_I530030" localSheetId="21">#REF!</definedName>
    <definedName name="A5_I530030">#REF!</definedName>
    <definedName name="A5_I530050" localSheetId="21">#REF!</definedName>
    <definedName name="A5_I530050">#REF!</definedName>
    <definedName name="A5_I530977" localSheetId="21">#REF!</definedName>
    <definedName name="A5_I530977">#REF!</definedName>
    <definedName name="A5_I530978" localSheetId="21">#REF!</definedName>
    <definedName name="A5_I530978">#REF!</definedName>
    <definedName name="A5_I530979" localSheetId="21">#REF!</definedName>
    <definedName name="A5_I530979">#REF!</definedName>
    <definedName name="A5_I530991" localSheetId="21">#REF!</definedName>
    <definedName name="A5_I530991">#REF!</definedName>
    <definedName name="A5_I530992" localSheetId="21">#REF!</definedName>
    <definedName name="A5_I530992">#REF!</definedName>
    <definedName name="A5_I530995" localSheetId="21">#REF!</definedName>
    <definedName name="A5_I530995">#REF!</definedName>
    <definedName name="A5_I530996" localSheetId="21">#REF!</definedName>
    <definedName name="A5_I530996">#REF!</definedName>
    <definedName name="A5_I530997" localSheetId="21">#REF!</definedName>
    <definedName name="A5_I530997">#REF!</definedName>
    <definedName name="A5_I530998" localSheetId="21">#REF!</definedName>
    <definedName name="A5_I530998">#REF!</definedName>
    <definedName name="A5_I530999" localSheetId="21">#REF!</definedName>
    <definedName name="A5_I530999">#REF!</definedName>
    <definedName name="A5_I531010" localSheetId="21">#REF!</definedName>
    <definedName name="A5_I531010">#REF!</definedName>
    <definedName name="A5_I531020" localSheetId="21">#REF!</definedName>
    <definedName name="A5_I531020">#REF!</definedName>
    <definedName name="A5_I531030" localSheetId="21">#REF!</definedName>
    <definedName name="A5_I531030">#REF!</definedName>
    <definedName name="A5_I531040" localSheetId="21">#REF!</definedName>
    <definedName name="A5_I531040">#REF!</definedName>
    <definedName name="A5_I532010" localSheetId="21">#REF!</definedName>
    <definedName name="A5_I532010">#REF!</definedName>
    <definedName name="A5_I532020" localSheetId="21">#REF!</definedName>
    <definedName name="A5_I532020">#REF!</definedName>
    <definedName name="A5_I532040" localSheetId="21">#REF!</definedName>
    <definedName name="A5_I532040">#REF!</definedName>
    <definedName name="A5_I532041" localSheetId="21">#REF!</definedName>
    <definedName name="A5_I532041">#REF!</definedName>
    <definedName name="A5_I532050" localSheetId="21">#REF!</definedName>
    <definedName name="A5_I532050">#REF!</definedName>
    <definedName name="A5_I532060" localSheetId="21">#REF!</definedName>
    <definedName name="A5_I532060">#REF!</definedName>
    <definedName name="A5_I532070" localSheetId="21">#REF!</definedName>
    <definedName name="A5_I532070">#REF!</definedName>
    <definedName name="A5_I532080" localSheetId="21">#REF!</definedName>
    <definedName name="A5_I532080">#REF!</definedName>
    <definedName name="A5_I532090" localSheetId="21">#REF!</definedName>
    <definedName name="A5_I532090">#REF!</definedName>
    <definedName name="A5_I532130" localSheetId="21">#REF!</definedName>
    <definedName name="A5_I532130">#REF!</definedName>
    <definedName name="A5_I533010" localSheetId="21">#REF!</definedName>
    <definedName name="A5_I533010">#REF!</definedName>
    <definedName name="A5_I533020" localSheetId="21">#REF!</definedName>
    <definedName name="A5_I533020">#REF!</definedName>
    <definedName name="A5_I533030" localSheetId="21">#REF!</definedName>
    <definedName name="A5_I533030">#REF!</definedName>
    <definedName name="A5_I534010" localSheetId="21">#REF!</definedName>
    <definedName name="A5_I534010">#REF!</definedName>
    <definedName name="A5_I535010" localSheetId="21">#REF!</definedName>
    <definedName name="A5_I535010">#REF!</definedName>
    <definedName name="A5_I535016" localSheetId="21">#REF!</definedName>
    <definedName name="A5_I535016">#REF!</definedName>
    <definedName name="A5_I535020" localSheetId="21">#REF!</definedName>
    <definedName name="A5_I535020">#REF!</definedName>
    <definedName name="A5_I540000" localSheetId="21">#REF!</definedName>
    <definedName name="A5_I540000">#REF!</definedName>
    <definedName name="A5_I540010" localSheetId="21">#REF!</definedName>
    <definedName name="A5_I540010">#REF!</definedName>
    <definedName name="A5_I540020" localSheetId="21">#REF!</definedName>
    <definedName name="A5_I540020">#REF!</definedName>
    <definedName name="A5_I540030" localSheetId="21">#REF!</definedName>
    <definedName name="A5_I540030">#REF!</definedName>
    <definedName name="A5_I540040" localSheetId="21">#REF!</definedName>
    <definedName name="A5_I540040">#REF!</definedName>
    <definedName name="A5_I540050" localSheetId="21">#REF!</definedName>
    <definedName name="A5_I540050">#REF!</definedName>
    <definedName name="A5_I540060" localSheetId="21">#REF!</definedName>
    <definedName name="A5_I540060">#REF!</definedName>
    <definedName name="A5_I540070" localSheetId="21">#REF!</definedName>
    <definedName name="A5_I540070">#REF!</definedName>
    <definedName name="A5_I540080" localSheetId="21">#REF!</definedName>
    <definedName name="A5_I540080">#REF!</definedName>
    <definedName name="A5_I540090" localSheetId="21">#REF!</definedName>
    <definedName name="A5_I540090">#REF!</definedName>
    <definedName name="A5_I541530" localSheetId="21">#REF!</definedName>
    <definedName name="A5_I541530">#REF!</definedName>
    <definedName name="A5_I543010" localSheetId="21">#REF!</definedName>
    <definedName name="A5_I543010">#REF!</definedName>
    <definedName name="A5_I543030" localSheetId="21">#REF!</definedName>
    <definedName name="A5_I543030">#REF!</definedName>
    <definedName name="A5_I543040" localSheetId="21">#REF!</definedName>
    <definedName name="A5_I543040">#REF!</definedName>
    <definedName name="A5_I543050" localSheetId="21">#REF!</definedName>
    <definedName name="A5_I543050">#REF!</definedName>
    <definedName name="A5_I543060" localSheetId="21">#REF!</definedName>
    <definedName name="A5_I543060">#REF!</definedName>
    <definedName name="A5_I543070" localSheetId="21">#REF!</definedName>
    <definedName name="A5_I543070">#REF!</definedName>
    <definedName name="A5_I543080" localSheetId="21">#REF!</definedName>
    <definedName name="A5_I543080">#REF!</definedName>
    <definedName name="A5_I543090" localSheetId="21">#REF!</definedName>
    <definedName name="A5_I543090">#REF!</definedName>
    <definedName name="A5_I543110" localSheetId="21">#REF!</definedName>
    <definedName name="A5_I543110">#REF!</definedName>
    <definedName name="A5_I543120" localSheetId="21">#REF!</definedName>
    <definedName name="A5_I543120">#REF!</definedName>
    <definedName name="A5_I543140" localSheetId="21">#REF!</definedName>
    <definedName name="A5_I543140">#REF!</definedName>
    <definedName name="A5_I543150" localSheetId="21">#REF!</definedName>
    <definedName name="A5_I543150">#REF!</definedName>
    <definedName name="A5_I543160" localSheetId="21">#REF!</definedName>
    <definedName name="A5_I543160">#REF!</definedName>
    <definedName name="A5_I545010" localSheetId="21">#REF!</definedName>
    <definedName name="A5_I545010">#REF!</definedName>
    <definedName name="A5_I545040" localSheetId="21">#REF!</definedName>
    <definedName name="A5_I545040">#REF!</definedName>
    <definedName name="A5_I545045" localSheetId="21">#REF!</definedName>
    <definedName name="A5_I545045">#REF!</definedName>
    <definedName name="A5_I545050" localSheetId="21">#REF!</definedName>
    <definedName name="A5_I545050">#REF!</definedName>
    <definedName name="A5_I545060" localSheetId="21">#REF!</definedName>
    <definedName name="A5_I545060">#REF!</definedName>
    <definedName name="A5_I545070" localSheetId="21">#REF!</definedName>
    <definedName name="A5_I545070">#REF!</definedName>
    <definedName name="A5_I545080" localSheetId="21">#REF!</definedName>
    <definedName name="A5_I545080">#REF!</definedName>
    <definedName name="A5_I545090" localSheetId="21">#REF!</definedName>
    <definedName name="A5_I545090">#REF!</definedName>
    <definedName name="A5_I545100" localSheetId="21">#REF!</definedName>
    <definedName name="A5_I545100">#REF!</definedName>
    <definedName name="A5_I545105" localSheetId="21">#REF!</definedName>
    <definedName name="A5_I545105">#REF!</definedName>
    <definedName name="A5_I545110" localSheetId="21">#REF!</definedName>
    <definedName name="A5_I545110">#REF!</definedName>
    <definedName name="A5_I545115" localSheetId="21">#REF!</definedName>
    <definedName name="A5_I545115">#REF!</definedName>
    <definedName name="A5_I545120" localSheetId="21">#REF!</definedName>
    <definedName name="A5_I545120">#REF!</definedName>
    <definedName name="A5_I545130" localSheetId="21">#REF!</definedName>
    <definedName name="A5_I545130">#REF!</definedName>
    <definedName name="A5_I545140" localSheetId="21">#REF!</definedName>
    <definedName name="A5_I545140">#REF!</definedName>
    <definedName name="A5_I545150" localSheetId="21">#REF!</definedName>
    <definedName name="A5_I545150">#REF!</definedName>
    <definedName name="A5_I545160" localSheetId="21">#REF!</definedName>
    <definedName name="A5_I545160">#REF!</definedName>
    <definedName name="A5_I545165" localSheetId="21">#REF!</definedName>
    <definedName name="A5_I545165">#REF!</definedName>
    <definedName name="A5_I545170" localSheetId="21">#REF!</definedName>
    <definedName name="A5_I545170">#REF!</definedName>
    <definedName name="A5_I545510" localSheetId="21">#REF!</definedName>
    <definedName name="A5_I545510">#REF!</definedName>
    <definedName name="A5_I545520" localSheetId="21">#REF!</definedName>
    <definedName name="A5_I545520">#REF!</definedName>
    <definedName name="A5_I545530" localSheetId="21">#REF!</definedName>
    <definedName name="A5_I545530">#REF!</definedName>
    <definedName name="A5_I546010" localSheetId="21">#REF!</definedName>
    <definedName name="A5_I546010">#REF!</definedName>
    <definedName name="A5_I546015" localSheetId="21">#REF!</definedName>
    <definedName name="A5_I546015">#REF!</definedName>
    <definedName name="A5_I550010" localSheetId="21">#REF!</definedName>
    <definedName name="A5_I550010">#REF!</definedName>
    <definedName name="A5_I550011" localSheetId="21">#REF!</definedName>
    <definedName name="A5_I550011">#REF!</definedName>
    <definedName name="A5_I550020" localSheetId="21">#REF!</definedName>
    <definedName name="A5_I550020">#REF!</definedName>
    <definedName name="A5_I550021" localSheetId="21">#REF!</definedName>
    <definedName name="A5_I550021">#REF!</definedName>
    <definedName name="A5_I550022" localSheetId="21">#REF!</definedName>
    <definedName name="A5_I550022">#REF!</definedName>
    <definedName name="A5_I550025" localSheetId="21">#REF!</definedName>
    <definedName name="A5_I550025">#REF!</definedName>
    <definedName name="A5_I550030" localSheetId="21">#REF!</definedName>
    <definedName name="A5_I550030">#REF!</definedName>
    <definedName name="A5_I550040" localSheetId="21">#REF!</definedName>
    <definedName name="A5_I550040">#REF!</definedName>
    <definedName name="A5_I550041" localSheetId="21">#REF!</definedName>
    <definedName name="A5_I550041">#REF!</definedName>
    <definedName name="A5_I550050" localSheetId="21">#REF!</definedName>
    <definedName name="A5_I550050">#REF!</definedName>
    <definedName name="A5_I550053" localSheetId="21">#REF!</definedName>
    <definedName name="A5_I550053">#REF!</definedName>
    <definedName name="A5_I550060" localSheetId="21">#REF!</definedName>
    <definedName name="A5_I550060">#REF!</definedName>
    <definedName name="A5_I550070" localSheetId="21">#REF!</definedName>
    <definedName name="A5_I550070">#REF!</definedName>
    <definedName name="A5_I550075" localSheetId="21">#REF!</definedName>
    <definedName name="A5_I550075">#REF!</definedName>
    <definedName name="A5_I550080" localSheetId="21">#REF!</definedName>
    <definedName name="A5_I550080">#REF!</definedName>
    <definedName name="A5_I550086" localSheetId="21">#REF!</definedName>
    <definedName name="A5_I550086">#REF!</definedName>
    <definedName name="A5_I550087" localSheetId="21">#REF!</definedName>
    <definedName name="A5_I550087">#REF!</definedName>
    <definedName name="A5_I550100" localSheetId="21">#REF!</definedName>
    <definedName name="A5_I550100">#REF!</definedName>
    <definedName name="A5_I550120" localSheetId="21">#REF!</definedName>
    <definedName name="A5_I550120">#REF!</definedName>
    <definedName name="A5_I550130" localSheetId="21">#REF!</definedName>
    <definedName name="A5_I550130">#REF!</definedName>
    <definedName name="A5_I550160" localSheetId="21">#REF!</definedName>
    <definedName name="A5_I550160">#REF!</definedName>
    <definedName name="A5_I550170" localSheetId="21">#REF!</definedName>
    <definedName name="A5_I550170">#REF!</definedName>
    <definedName name="A5_I559950" localSheetId="21">#REF!</definedName>
    <definedName name="A5_I559950">#REF!</definedName>
    <definedName name="A5_I559951" localSheetId="21">#REF!</definedName>
    <definedName name="A5_I559951">#REF!</definedName>
    <definedName name="A5_I559952" localSheetId="21">#REF!</definedName>
    <definedName name="A5_I559952">#REF!</definedName>
    <definedName name="A5_I559953" localSheetId="21">#REF!</definedName>
    <definedName name="A5_I559953">#REF!</definedName>
    <definedName name="A5_I559954" localSheetId="21">#REF!</definedName>
    <definedName name="A5_I559954">#REF!</definedName>
    <definedName name="A5_I559955" localSheetId="21">#REF!</definedName>
    <definedName name="A5_I559955">#REF!</definedName>
    <definedName name="A5_I559956" localSheetId="21">#REF!</definedName>
    <definedName name="A5_I559956">#REF!</definedName>
    <definedName name="A5_I559960" localSheetId="21">#REF!</definedName>
    <definedName name="A5_I559960">#REF!</definedName>
    <definedName name="A5_I559961" localSheetId="21">#REF!</definedName>
    <definedName name="A5_I559961">#REF!</definedName>
    <definedName name="A5_I559962" localSheetId="21">#REF!</definedName>
    <definedName name="A5_I559962">#REF!</definedName>
    <definedName name="A5_I559963" localSheetId="21">#REF!</definedName>
    <definedName name="A5_I559963">#REF!</definedName>
    <definedName name="A5_I559964" localSheetId="21">#REF!</definedName>
    <definedName name="A5_I559964">#REF!</definedName>
    <definedName name="A5_I559966" localSheetId="21">#REF!</definedName>
    <definedName name="A5_I559966">#REF!</definedName>
    <definedName name="A5_I559994" localSheetId="21">#REF!</definedName>
    <definedName name="A5_I559994">#REF!</definedName>
    <definedName name="A5_I559996" localSheetId="21">#REF!</definedName>
    <definedName name="A5_I559996">#REF!</definedName>
    <definedName name="A5_I559999" localSheetId="21">#REF!</definedName>
    <definedName name="A5_I559999">#REF!</definedName>
    <definedName name="A5_I560010" localSheetId="21">#REF!</definedName>
    <definedName name="A5_I560010">#REF!</definedName>
    <definedName name="A5_I560020" localSheetId="21">#REF!</definedName>
    <definedName name="A5_I560020">#REF!</definedName>
    <definedName name="A5_I560030" localSheetId="21">#REF!</definedName>
    <definedName name="A5_I560030">#REF!</definedName>
    <definedName name="A5_I560070" localSheetId="21">#REF!</definedName>
    <definedName name="A5_I560070">#REF!</definedName>
    <definedName name="A5_I560075" localSheetId="21">#REF!</definedName>
    <definedName name="A5_I560075">#REF!</definedName>
    <definedName name="A5_I560080" localSheetId="21">#REF!</definedName>
    <definedName name="A5_I560080">#REF!</definedName>
    <definedName name="A5_I560090" localSheetId="21">#REF!</definedName>
    <definedName name="A5_I560090">#REF!</definedName>
    <definedName name="A5_I560100" localSheetId="21">#REF!</definedName>
    <definedName name="A5_I560100">#REF!</definedName>
    <definedName name="A5_I560110" localSheetId="21">#REF!</definedName>
    <definedName name="A5_I560110">#REF!</definedName>
    <definedName name="A5_I560115" localSheetId="21">#REF!</definedName>
    <definedName name="A5_I560115">#REF!</definedName>
    <definedName name="A5_I560117" localSheetId="21">#REF!</definedName>
    <definedName name="A5_I560117">#REF!</definedName>
    <definedName name="A5_I560120" localSheetId="21">#REF!</definedName>
    <definedName name="A5_I560120">#REF!</definedName>
    <definedName name="A5_I562010" localSheetId="21">#REF!</definedName>
    <definedName name="A5_I562010">#REF!</definedName>
    <definedName name="A5_I562015" localSheetId="21">#REF!</definedName>
    <definedName name="A5_I562015">#REF!</definedName>
    <definedName name="A5_I562016" localSheetId="21">#REF!</definedName>
    <definedName name="A5_I562016">#REF!</definedName>
    <definedName name="A5_I562017" localSheetId="21">#REF!</definedName>
    <definedName name="A5_I562017">#REF!</definedName>
    <definedName name="A5_I562018" localSheetId="21">#REF!</definedName>
    <definedName name="A5_I562018">#REF!</definedName>
    <definedName name="A5_I562020" localSheetId="21">#REF!</definedName>
    <definedName name="A5_I562020">#REF!</definedName>
    <definedName name="A5_I562025" localSheetId="21">#REF!</definedName>
    <definedName name="A5_I562025">#REF!</definedName>
    <definedName name="A5_I562030" localSheetId="21">#REF!</definedName>
    <definedName name="A5_I562030">#REF!</definedName>
    <definedName name="A5_I562040" localSheetId="21">#REF!</definedName>
    <definedName name="A5_I562040">#REF!</definedName>
    <definedName name="A5_I562050" localSheetId="21">#REF!</definedName>
    <definedName name="A5_I562050">#REF!</definedName>
    <definedName name="A5_I562060" localSheetId="21">#REF!</definedName>
    <definedName name="A5_I562060">#REF!</definedName>
    <definedName name="A5_I562070" localSheetId="21">#REF!</definedName>
    <definedName name="A5_I562070">#REF!</definedName>
    <definedName name="A5_I562080" localSheetId="21">#REF!</definedName>
    <definedName name="A5_I562080">#REF!</definedName>
    <definedName name="A5_I562100" localSheetId="21">#REF!</definedName>
    <definedName name="A5_I562100">#REF!</definedName>
    <definedName name="A5_I562110" localSheetId="21">#REF!</definedName>
    <definedName name="A5_I562110">#REF!</definedName>
    <definedName name="A5_I562140" localSheetId="21">#REF!</definedName>
    <definedName name="A5_I562140">#REF!</definedName>
    <definedName name="A5_I562141" localSheetId="21">#REF!</definedName>
    <definedName name="A5_I562141">#REF!</definedName>
    <definedName name="A5_I562142" localSheetId="21">#REF!</definedName>
    <definedName name="A5_I562142">#REF!</definedName>
    <definedName name="A5_I562143" localSheetId="21">#REF!</definedName>
    <definedName name="A5_I562143">#REF!</definedName>
    <definedName name="A5_I562144" localSheetId="21">#REF!</definedName>
    <definedName name="A5_I562144">#REF!</definedName>
    <definedName name="A5_I562145" localSheetId="21">#REF!</definedName>
    <definedName name="A5_I562145">#REF!</definedName>
    <definedName name="A5_I562146" localSheetId="21">#REF!</definedName>
    <definedName name="A5_I562146">#REF!</definedName>
    <definedName name="A5_I562147" localSheetId="21">#REF!</definedName>
    <definedName name="A5_I562147">#REF!</definedName>
    <definedName name="A5_I562148" localSheetId="21">#REF!</definedName>
    <definedName name="A5_I562148">#REF!</definedName>
    <definedName name="A5_I562149" localSheetId="21">#REF!</definedName>
    <definedName name="A5_I562149">#REF!</definedName>
    <definedName name="A5_I562150" localSheetId="21">#REF!</definedName>
    <definedName name="A5_I562150">#REF!</definedName>
    <definedName name="A5_I562151" localSheetId="21">#REF!</definedName>
    <definedName name="A5_I562151">#REF!</definedName>
    <definedName name="A5_I562153" localSheetId="21">#REF!</definedName>
    <definedName name="A5_I562153">#REF!</definedName>
    <definedName name="A5_I562154" localSheetId="21">#REF!</definedName>
    <definedName name="A5_I562154">#REF!</definedName>
    <definedName name="A5_I562155" localSheetId="21">#REF!</definedName>
    <definedName name="A5_I562155">#REF!</definedName>
    <definedName name="A5_I562160" localSheetId="21">#REF!</definedName>
    <definedName name="A5_I562160">#REF!</definedName>
    <definedName name="A5_I562161" localSheetId="21">#REF!</definedName>
    <definedName name="A5_I562161">#REF!</definedName>
    <definedName name="A5_I562163" localSheetId="21">#REF!</definedName>
    <definedName name="A5_I562163">#REF!</definedName>
    <definedName name="A5_I562165" localSheetId="21">#REF!</definedName>
    <definedName name="A5_I562165">#REF!</definedName>
    <definedName name="A5_I562170" localSheetId="21">#REF!</definedName>
    <definedName name="A5_I562170">#REF!</definedName>
    <definedName name="A5_I562180" localSheetId="21">#REF!</definedName>
    <definedName name="A5_I562180">#REF!</definedName>
    <definedName name="A5_I562190" localSheetId="21">#REF!</definedName>
    <definedName name="A5_I562190">#REF!</definedName>
    <definedName name="A5_I562200" localSheetId="21">#REF!</definedName>
    <definedName name="A5_I562200">#REF!</definedName>
    <definedName name="A5_I562210" localSheetId="21">#REF!</definedName>
    <definedName name="A5_I562210">#REF!</definedName>
    <definedName name="A5_I562220" localSheetId="21">#REF!</definedName>
    <definedName name="A5_I562220">#REF!</definedName>
    <definedName name="A5_I562230" localSheetId="21">#REF!</definedName>
    <definedName name="A5_I562230">#REF!</definedName>
    <definedName name="A5_I562235" localSheetId="21">#REF!</definedName>
    <definedName name="A5_I562235">#REF!</definedName>
    <definedName name="A5_I562250" localSheetId="21">#REF!</definedName>
    <definedName name="A5_I562250">#REF!</definedName>
    <definedName name="A5_I565010" localSheetId="21">#REF!</definedName>
    <definedName name="A5_I565010">#REF!</definedName>
    <definedName name="A5_I565030" localSheetId="21">#REF!</definedName>
    <definedName name="A5_I565030">#REF!</definedName>
    <definedName name="A5_I565040" localSheetId="21">#REF!</definedName>
    <definedName name="A5_I565040">#REF!</definedName>
    <definedName name="A5_I566010" localSheetId="21">#REF!</definedName>
    <definedName name="A5_I566010">#REF!</definedName>
    <definedName name="A5_I566020" localSheetId="21">#REF!</definedName>
    <definedName name="A5_I566020">#REF!</definedName>
    <definedName name="A5_I566030" localSheetId="21">#REF!</definedName>
    <definedName name="A5_I566030">#REF!</definedName>
    <definedName name="A5_I566040" localSheetId="21">#REF!</definedName>
    <definedName name="A5_I566040">#REF!</definedName>
    <definedName name="A5_I567000" localSheetId="21">#REF!</definedName>
    <definedName name="A5_I567000">#REF!</definedName>
    <definedName name="A5_I569010" localSheetId="21">#REF!</definedName>
    <definedName name="A5_I569010">#REF!</definedName>
    <definedName name="A5_I569020" localSheetId="21">#REF!</definedName>
    <definedName name="A5_I569020">#REF!</definedName>
    <definedName name="A5_I570010" localSheetId="21">#REF!</definedName>
    <definedName name="A5_I570010">#REF!</definedName>
    <definedName name="A5_I571010" localSheetId="21">#REF!</definedName>
    <definedName name="A5_I571010">#REF!</definedName>
    <definedName name="A5_I571020" localSheetId="21">#REF!</definedName>
    <definedName name="A5_I571020">#REF!</definedName>
    <definedName name="A5_I571030" localSheetId="21">#REF!</definedName>
    <definedName name="A5_I571030">#REF!</definedName>
    <definedName name="A5_I571040" localSheetId="21">#REF!</definedName>
    <definedName name="A5_I571040">#REF!</definedName>
    <definedName name="A5_I571050" localSheetId="21">#REF!</definedName>
    <definedName name="A5_I571050">#REF!</definedName>
    <definedName name="A5_I572010" localSheetId="21">#REF!</definedName>
    <definedName name="A5_I572010">#REF!</definedName>
    <definedName name="A5_I572020" localSheetId="21">#REF!</definedName>
    <definedName name="A5_I572020">#REF!</definedName>
    <definedName name="A5_I572025" localSheetId="21">#REF!</definedName>
    <definedName name="A5_I572025">#REF!</definedName>
    <definedName name="A5_I572027" localSheetId="21">#REF!</definedName>
    <definedName name="A5_I572027">#REF!</definedName>
    <definedName name="A5_I572030" localSheetId="21">#REF!</definedName>
    <definedName name="A5_I572030">#REF!</definedName>
    <definedName name="A5_I572035" localSheetId="21">#REF!</definedName>
    <definedName name="A5_I572035">#REF!</definedName>
    <definedName name="A5_I572040" localSheetId="21">#REF!</definedName>
    <definedName name="A5_I572040">#REF!</definedName>
    <definedName name="A5_I572051" localSheetId="21">#REF!</definedName>
    <definedName name="A5_I572051">#REF!</definedName>
    <definedName name="A5_I572052" localSheetId="21">#REF!</definedName>
    <definedName name="A5_I572052">#REF!</definedName>
    <definedName name="A5_I60100UR" localSheetId="21">#REF!</definedName>
    <definedName name="A5_I60100UR">#REF!</definedName>
    <definedName name="A5_I6011070" localSheetId="21">#REF!</definedName>
    <definedName name="A5_I6011070">#REF!</definedName>
    <definedName name="A5_I6011074" localSheetId="21">#REF!</definedName>
    <definedName name="A5_I6011074">#REF!</definedName>
    <definedName name="A5_I6011090" localSheetId="21">#REF!</definedName>
    <definedName name="A5_I6011090">#REF!</definedName>
    <definedName name="A5_I6013090" localSheetId="21">#REF!</definedName>
    <definedName name="A5_I6013090">#REF!</definedName>
    <definedName name="A5_I6021080" localSheetId="21">#REF!</definedName>
    <definedName name="A5_I6021080">#REF!</definedName>
    <definedName name="A5_I6021090" localSheetId="21">#REF!</definedName>
    <definedName name="A5_I6021090">#REF!</definedName>
    <definedName name="A5_I6023090" localSheetId="21">#REF!</definedName>
    <definedName name="A5_I6023090">#REF!</definedName>
    <definedName name="A5_I6025010" localSheetId="21">#REF!</definedName>
    <definedName name="A5_I6025010">#REF!</definedName>
    <definedName name="A5_I6025050" localSheetId="21">#REF!</definedName>
    <definedName name="A5_I6025050">#REF!</definedName>
    <definedName name="A5_I6025051" localSheetId="21">#REF!</definedName>
    <definedName name="A5_I6025051">#REF!</definedName>
    <definedName name="A5_I6025065" localSheetId="21">#REF!</definedName>
    <definedName name="A5_I6025065">#REF!</definedName>
    <definedName name="A5_I6025091" localSheetId="21">#REF!</definedName>
    <definedName name="A5_I6025091">#REF!</definedName>
    <definedName name="A5_I6025092" localSheetId="21">#REF!</definedName>
    <definedName name="A5_I6025092">#REF!</definedName>
    <definedName name="A5_I6025093" localSheetId="21">#REF!</definedName>
    <definedName name="A5_I6025093">#REF!</definedName>
    <definedName name="A5_I6025095" localSheetId="21">#REF!</definedName>
    <definedName name="A5_I6025095">#REF!</definedName>
    <definedName name="A5_I6025150" localSheetId="21">#REF!</definedName>
    <definedName name="A5_I6025150">#REF!</definedName>
    <definedName name="A5_I6025304" localSheetId="21">#REF!</definedName>
    <definedName name="A5_I6025304">#REF!</definedName>
    <definedName name="A5_I6025306" localSheetId="21">#REF!</definedName>
    <definedName name="A5_I6025306">#REF!</definedName>
    <definedName name="A5_I6026090" localSheetId="21">#REF!</definedName>
    <definedName name="A5_I6026090">#REF!</definedName>
    <definedName name="A5_I6028080" localSheetId="21">#REF!</definedName>
    <definedName name="A5_I6028080">#REF!</definedName>
    <definedName name="A5_I6028090" localSheetId="21">#REF!</definedName>
    <definedName name="A5_I6028090">#REF!</definedName>
    <definedName name="A5_I6040050" localSheetId="21">#REF!</definedName>
    <definedName name="A5_I6040050">#REF!</definedName>
    <definedName name="A5_I6040051" localSheetId="21">#REF!</definedName>
    <definedName name="A5_I6040051">#REF!</definedName>
    <definedName name="A5_I6044090" localSheetId="21">#REF!</definedName>
    <definedName name="A5_I6044090">#REF!</definedName>
    <definedName name="A5_I6047090" localSheetId="21">#REF!</definedName>
    <definedName name="A5_I6047090">#REF!</definedName>
    <definedName name="A5_I6049090" localSheetId="21">#REF!</definedName>
    <definedName name="A5_I6049090">#REF!</definedName>
    <definedName name="A5_I604909D" localSheetId="21">#REF!</definedName>
    <definedName name="A5_I604909D">#REF!</definedName>
    <definedName name="A5_I604909Z" localSheetId="21">#REF!</definedName>
    <definedName name="A5_I604909Z">#REF!</definedName>
    <definedName name="A5_I6061090" localSheetId="21">#REF!</definedName>
    <definedName name="A5_I6061090">#REF!</definedName>
    <definedName name="A5_I6061090F" localSheetId="21">#REF!</definedName>
    <definedName name="A5_I6061090F">#REF!</definedName>
    <definedName name="A5_I606109D" localSheetId="21">#REF!</definedName>
    <definedName name="A5_I606109D">#REF!</definedName>
    <definedName name="A5_I6062090" localSheetId="21">#REF!</definedName>
    <definedName name="A5_I6062090">#REF!</definedName>
    <definedName name="A5_I6071010" localSheetId="21">#REF!</definedName>
    <definedName name="A5_I6071010">#REF!</definedName>
    <definedName name="A5_I607101D" localSheetId="21">#REF!</definedName>
    <definedName name="A5_I607101D">#REF!</definedName>
    <definedName name="A5_I607109D" localSheetId="21">#REF!</definedName>
    <definedName name="A5_I607109D">#REF!</definedName>
    <definedName name="A5_I6090000" localSheetId="21">#REF!</definedName>
    <definedName name="A5_I6090000">#REF!</definedName>
    <definedName name="A5_I6090089" localSheetId="21">#REF!</definedName>
    <definedName name="A5_I6090089">#REF!</definedName>
    <definedName name="A5_I6092086" localSheetId="21">#REF!</definedName>
    <definedName name="A5_I6092086">#REF!</definedName>
    <definedName name="A5_I6092087" localSheetId="21">#REF!</definedName>
    <definedName name="A5_I6092087">#REF!</definedName>
    <definedName name="A5_I6092090" localSheetId="21">#REF!</definedName>
    <definedName name="A5_I6092090">#REF!</definedName>
    <definedName name="A5_I6094090" localSheetId="21">#REF!</definedName>
    <definedName name="A5_I6094090">#REF!</definedName>
    <definedName name="A5_I6094091" localSheetId="21">#REF!</definedName>
    <definedName name="A5_I6094091">#REF!</definedName>
    <definedName name="A5_I60940DG" localSheetId="21">#REF!</definedName>
    <definedName name="A5_I60940DG">#REF!</definedName>
    <definedName name="A5_I60940DL" localSheetId="21">#REF!</definedName>
    <definedName name="A5_I60940DL">#REF!</definedName>
    <definedName name="A5_I6095010" localSheetId="21">#REF!</definedName>
    <definedName name="A5_I6095010">#REF!</definedName>
    <definedName name="A5_I6095090" localSheetId="21">#REF!</definedName>
    <definedName name="A5_I6095090">#REF!</definedName>
    <definedName name="A5_I6097010" localSheetId="21">#REF!</definedName>
    <definedName name="A5_I6097010">#REF!</definedName>
    <definedName name="A5_I6100005" localSheetId="21">#REF!</definedName>
    <definedName name="A5_I6100005">#REF!</definedName>
    <definedName name="A5_I6100030" localSheetId="21">#REF!</definedName>
    <definedName name="A5_I6100030">#REF!</definedName>
    <definedName name="A5_I6100035" localSheetId="21">#REF!</definedName>
    <definedName name="A5_I6100035">#REF!</definedName>
    <definedName name="A5_I6100054" localSheetId="21">#REF!</definedName>
    <definedName name="A5_I6100054">#REF!</definedName>
    <definedName name="A5_I6100055" localSheetId="21">#REF!</definedName>
    <definedName name="A5_I6100055">#REF!</definedName>
    <definedName name="A5_I6100060" localSheetId="21">#REF!</definedName>
    <definedName name="A5_I6100060">#REF!</definedName>
    <definedName name="A5_I6100061" localSheetId="21">#REF!</definedName>
    <definedName name="A5_I6100061">#REF!</definedName>
    <definedName name="A5_I6100062" localSheetId="21">#REF!</definedName>
    <definedName name="A5_I6100062">#REF!</definedName>
    <definedName name="A5_I6100063" localSheetId="21">#REF!</definedName>
    <definedName name="A5_I6100063">#REF!</definedName>
    <definedName name="A5_I6100064" localSheetId="21">#REF!</definedName>
    <definedName name="A5_I6100064">#REF!</definedName>
    <definedName name="A5_I6100071" localSheetId="21">#REF!</definedName>
    <definedName name="A5_I6100071">#REF!</definedName>
    <definedName name="A5_I6100078" localSheetId="21">#REF!</definedName>
    <definedName name="A5_I6100078">#REF!</definedName>
    <definedName name="A5_I6100079" localSheetId="21">#REF!</definedName>
    <definedName name="A5_I6100079">#REF!</definedName>
    <definedName name="A5_I6100089" localSheetId="21">#REF!</definedName>
    <definedName name="A5_I6100089">#REF!</definedName>
    <definedName name="A5_I6100090" localSheetId="21">#REF!</definedName>
    <definedName name="A5_I6100090">#REF!</definedName>
    <definedName name="A5_I6100100" localSheetId="21">#REF!</definedName>
    <definedName name="A5_I6100100">#REF!</definedName>
    <definedName name="A5_I6100140" localSheetId="21">#REF!</definedName>
    <definedName name="A5_I6100140">#REF!</definedName>
    <definedName name="A5_I610017E" localSheetId="21">#REF!</definedName>
    <definedName name="A5_I610017E">#REF!</definedName>
    <definedName name="A5_I610017Z" localSheetId="21">#REF!</definedName>
    <definedName name="A5_I610017Z">#REF!</definedName>
    <definedName name="A5_I6100200" localSheetId="21">#REF!</definedName>
    <definedName name="A5_I6100200">#REF!</definedName>
    <definedName name="A5_I610109D" localSheetId="21">#REF!</definedName>
    <definedName name="A5_I610109D">#REF!</definedName>
    <definedName name="A5_I610110D" localSheetId="21">#REF!</definedName>
    <definedName name="A5_I610110D">#REF!</definedName>
    <definedName name="A5_I6106090" localSheetId="21">#REF!</definedName>
    <definedName name="A5_I6106090">#REF!</definedName>
    <definedName name="A5_I6107055" localSheetId="21">#REF!</definedName>
    <definedName name="A5_I6107055">#REF!</definedName>
    <definedName name="A5_I6107084" localSheetId="21">#REF!</definedName>
    <definedName name="A5_I6107084">#REF!</definedName>
    <definedName name="A5_I6107099" localSheetId="21">#REF!</definedName>
    <definedName name="A5_I6107099">#REF!</definedName>
    <definedName name="A5_I6107106" localSheetId="21">#REF!</definedName>
    <definedName name="A5_I6107106">#REF!</definedName>
    <definedName name="A5_I6107108" localSheetId="21">#REF!</definedName>
    <definedName name="A5_I6107108">#REF!</definedName>
    <definedName name="A5_I6109210" localSheetId="21">#REF!</definedName>
    <definedName name="A5_I6109210">#REF!</definedName>
    <definedName name="A5_I6109300" localSheetId="21">#REF!</definedName>
    <definedName name="A5_I6109300">#REF!</definedName>
    <definedName name="A5_I6120090" localSheetId="21">#REF!</definedName>
    <definedName name="A5_I6120090">#REF!</definedName>
    <definedName name="A5_I6120094" localSheetId="21">#REF!</definedName>
    <definedName name="A5_I6120094">#REF!</definedName>
    <definedName name="A5_I6130070" localSheetId="21">#REF!</definedName>
    <definedName name="A5_I6130070">#REF!</definedName>
    <definedName name="A5_I6130080" localSheetId="21">#REF!</definedName>
    <definedName name="A5_I6130080">#REF!</definedName>
    <definedName name="A5_I6130085" localSheetId="21">#REF!</definedName>
    <definedName name="A5_I6130085">#REF!</definedName>
    <definedName name="A5_I6130090" localSheetId="21">#REF!</definedName>
    <definedName name="A5_I6130090">#REF!</definedName>
    <definedName name="A5_I6130096" localSheetId="21">#REF!</definedName>
    <definedName name="A5_I6130096">#REF!</definedName>
    <definedName name="A5_I6130097" localSheetId="21">#REF!</definedName>
    <definedName name="A5_I6130097">#REF!</definedName>
    <definedName name="A5_I6130098" localSheetId="21">#REF!</definedName>
    <definedName name="A5_I6130098">#REF!</definedName>
    <definedName name="A5_I6140010" localSheetId="21">#REF!</definedName>
    <definedName name="A5_I6140010">#REF!</definedName>
    <definedName name="A5_I6140030" localSheetId="21">#REF!</definedName>
    <definedName name="A5_I6140030">#REF!</definedName>
    <definedName name="A5_I6140090" localSheetId="21">#REF!</definedName>
    <definedName name="A5_I6140090">#REF!</definedName>
    <definedName name="A5_I6150090" localSheetId="21">#REF!</definedName>
    <definedName name="A5_I6150090">#REF!</definedName>
    <definedName name="A5_I6160080" localSheetId="21">#REF!</definedName>
    <definedName name="A5_I6160080">#REF!</definedName>
    <definedName name="A5_I6160090" localSheetId="21">#REF!</definedName>
    <definedName name="A5_I6160090">#REF!</definedName>
    <definedName name="A5_I6160091" localSheetId="21">#REF!</definedName>
    <definedName name="A5_I6160091">#REF!</definedName>
    <definedName name="A5_I6170090" localSheetId="21">#REF!</definedName>
    <definedName name="A5_I6170090">#REF!</definedName>
    <definedName name="A5_I6170093" localSheetId="21">#REF!</definedName>
    <definedName name="A5_I6170093">#REF!</definedName>
    <definedName name="A5_I6170094" localSheetId="21">#REF!</definedName>
    <definedName name="A5_I6170094">#REF!</definedName>
    <definedName name="A5_I6171090" localSheetId="21">#REF!</definedName>
    <definedName name="A5_I6171090">#REF!</definedName>
    <definedName name="A5_I6172090" localSheetId="21">#REF!</definedName>
    <definedName name="A5_I6172090">#REF!</definedName>
    <definedName name="A5_I6172093" localSheetId="21">#REF!</definedName>
    <definedName name="A5_I6172093">#REF!</definedName>
    <definedName name="A5_I6172094" localSheetId="21">#REF!</definedName>
    <definedName name="A5_I6172094">#REF!</definedName>
    <definedName name="A5_I6175010" localSheetId="21">#REF!</definedName>
    <definedName name="A5_I6175010">#REF!</definedName>
    <definedName name="A5_I6175020" localSheetId="21">#REF!</definedName>
    <definedName name="A5_I6175020">#REF!</definedName>
    <definedName name="A5_I6175035" localSheetId="21">#REF!</definedName>
    <definedName name="A5_I6175035">#REF!</definedName>
    <definedName name="A5_I6175040" localSheetId="21">#REF!</definedName>
    <definedName name="A5_I6175040">#REF!</definedName>
    <definedName name="A5_I6175070" localSheetId="21">#REF!</definedName>
    <definedName name="A5_I6175070">#REF!</definedName>
    <definedName name="A5_I6175075" localSheetId="21">#REF!</definedName>
    <definedName name="A5_I6175075">#REF!</definedName>
    <definedName name="A5_I6175080" localSheetId="21">#REF!</definedName>
    <definedName name="A5_I6175080">#REF!</definedName>
    <definedName name="A5_I6175090" localSheetId="21">#REF!</definedName>
    <definedName name="A5_I6175090">#REF!</definedName>
    <definedName name="A5_I6176090" localSheetId="21">#REF!</definedName>
    <definedName name="A5_I6176090">#REF!</definedName>
    <definedName name="A5_I6176100" localSheetId="21">#REF!</definedName>
    <definedName name="A5_I6176100">#REF!</definedName>
    <definedName name="A5_I6181090" localSheetId="21">#REF!</definedName>
    <definedName name="A5_I6181090">#REF!</definedName>
    <definedName name="A5_I6182090" localSheetId="21">#REF!</definedName>
    <definedName name="A5_I6182090">#REF!</definedName>
    <definedName name="A5_I6184090" localSheetId="21">#REF!</definedName>
    <definedName name="A5_I6184090">#REF!</definedName>
    <definedName name="A5_I6190090" localSheetId="21">#REF!</definedName>
    <definedName name="A5_I6190090">#REF!</definedName>
    <definedName name="A5_I6191090" localSheetId="21">#REF!</definedName>
    <definedName name="A5_I6191090">#REF!</definedName>
    <definedName name="A5_I6200090" localSheetId="21">#REF!</definedName>
    <definedName name="A5_I6200090">#REF!</definedName>
    <definedName name="A5_I6202010" localSheetId="21">#REF!</definedName>
    <definedName name="A5_I6202010">#REF!</definedName>
    <definedName name="A5_I6202020" localSheetId="21">#REF!</definedName>
    <definedName name="A5_I6202020">#REF!</definedName>
    <definedName name="A5_I6202030" localSheetId="21">#REF!</definedName>
    <definedName name="A5_I6202030">#REF!</definedName>
    <definedName name="A5_I6202040" localSheetId="21">#REF!</definedName>
    <definedName name="A5_I6202040">#REF!</definedName>
    <definedName name="A5_I6202050" localSheetId="21">#REF!</definedName>
    <definedName name="A5_I6202050">#REF!</definedName>
    <definedName name="A5_I6202060" localSheetId="21">#REF!</definedName>
    <definedName name="A5_I6202060">#REF!</definedName>
    <definedName name="A5_I6202085" localSheetId="21">#REF!</definedName>
    <definedName name="A5_I6202085">#REF!</definedName>
    <definedName name="A5_I6202090" localSheetId="21">#REF!</definedName>
    <definedName name="A5_I6202090">#REF!</definedName>
    <definedName name="A5_I6203090" localSheetId="21">#REF!</definedName>
    <definedName name="A5_I6203090">#REF!</definedName>
    <definedName name="A5_I6203095" localSheetId="21">#REF!</definedName>
    <definedName name="A5_I6203095">#REF!</definedName>
    <definedName name="A5_I6204010" localSheetId="21">#REF!</definedName>
    <definedName name="A5_I6204010">#REF!</definedName>
    <definedName name="A5_I6206090" localSheetId="21">#REF!</definedName>
    <definedName name="A5_I6206090">#REF!</definedName>
    <definedName name="A5_I6208010" localSheetId="21">#REF!</definedName>
    <definedName name="A5_I6208010">#REF!</definedName>
    <definedName name="A5_I6208015" localSheetId="21">#REF!</definedName>
    <definedName name="A5_I6208015">#REF!</definedName>
    <definedName name="A5_I6220090" localSheetId="21">#REF!</definedName>
    <definedName name="A5_I6220090">#REF!</definedName>
    <definedName name="A5_I6230090" localSheetId="21">#REF!</definedName>
    <definedName name="A5_I6230090">#REF!</definedName>
    <definedName name="A5_I6241010" localSheetId="21">#REF!</definedName>
    <definedName name="A5_I6241010">#REF!</definedName>
    <definedName name="A5_I6241020" localSheetId="21">#REF!</definedName>
    <definedName name="A5_I6241020">#REF!</definedName>
    <definedName name="A5_I6250090" localSheetId="21">#REF!</definedName>
    <definedName name="A5_I6250090">#REF!</definedName>
    <definedName name="A5_I6250095" localSheetId="21">#REF!</definedName>
    <definedName name="A5_I6250095">#REF!</definedName>
    <definedName name="A5_I6260002" localSheetId="21">#REF!</definedName>
    <definedName name="A5_I6260002">#REF!</definedName>
    <definedName name="A5_I6260004" localSheetId="21">#REF!</definedName>
    <definedName name="A5_I6260004">#REF!</definedName>
    <definedName name="A5_I6260005" localSheetId="21">#REF!</definedName>
    <definedName name="A5_I6260005">#REF!</definedName>
    <definedName name="A5_I6260007" localSheetId="21">#REF!</definedName>
    <definedName name="A5_I6260007">#REF!</definedName>
    <definedName name="A5_I6260010" localSheetId="21">#REF!</definedName>
    <definedName name="A5_I6260010">#REF!</definedName>
    <definedName name="A5_I6260012" localSheetId="21">#REF!</definedName>
    <definedName name="A5_I6260012">#REF!</definedName>
    <definedName name="A5_I6260016" localSheetId="21">#REF!</definedName>
    <definedName name="A5_I6260016">#REF!</definedName>
    <definedName name="A5_I6260018" localSheetId="21">#REF!</definedName>
    <definedName name="A5_I6260018">#REF!</definedName>
    <definedName name="A5_I6260020" localSheetId="21">#REF!</definedName>
    <definedName name="A5_I6260020">#REF!</definedName>
    <definedName name="A5_I6260021" localSheetId="21">#REF!</definedName>
    <definedName name="A5_I6260021">#REF!</definedName>
    <definedName name="A5_I6260026" localSheetId="21">#REF!</definedName>
    <definedName name="A5_I6260026">#REF!</definedName>
    <definedName name="A5_I6260030" localSheetId="21">#REF!</definedName>
    <definedName name="A5_I6260030">#REF!</definedName>
    <definedName name="A5_I6260031" localSheetId="21">#REF!</definedName>
    <definedName name="A5_I6260031">#REF!</definedName>
    <definedName name="A5_I6260032" localSheetId="21">#REF!</definedName>
    <definedName name="A5_I6260032">#REF!</definedName>
    <definedName name="A5_I6260033" localSheetId="21">#REF!</definedName>
    <definedName name="A5_I6260033">#REF!</definedName>
    <definedName name="A5_I6260034" localSheetId="21">#REF!</definedName>
    <definedName name="A5_I6260034">#REF!</definedName>
    <definedName name="A5_I6260035" localSheetId="21">#REF!</definedName>
    <definedName name="A5_I6260035">#REF!</definedName>
    <definedName name="A5_I6260036" localSheetId="21">#REF!</definedName>
    <definedName name="A5_I6260036">#REF!</definedName>
    <definedName name="A5_I6260038" localSheetId="21">#REF!</definedName>
    <definedName name="A5_I6260038">#REF!</definedName>
    <definedName name="A5_I6260040" localSheetId="21">#REF!</definedName>
    <definedName name="A5_I6260040">#REF!</definedName>
    <definedName name="A5_I6260041" localSheetId="21">#REF!</definedName>
    <definedName name="A5_I6260041">#REF!</definedName>
    <definedName name="A5_I6260045" localSheetId="21">#REF!</definedName>
    <definedName name="A5_I6260045">#REF!</definedName>
    <definedName name="A5_I6260050" localSheetId="21">#REF!</definedName>
    <definedName name="A5_I6260050">#REF!</definedName>
    <definedName name="A5_I6260052" localSheetId="21">#REF!</definedName>
    <definedName name="A5_I6260052">#REF!</definedName>
    <definedName name="A5_I6260054" localSheetId="21">#REF!</definedName>
    <definedName name="A5_I6260054">#REF!</definedName>
    <definedName name="A5_I6260056" localSheetId="21">#REF!</definedName>
    <definedName name="A5_I6260056">#REF!</definedName>
    <definedName name="A5_I6260058" localSheetId="21">#REF!</definedName>
    <definedName name="A5_I6260058">#REF!</definedName>
    <definedName name="A5_I6260064" localSheetId="21">#REF!</definedName>
    <definedName name="A5_I6260064">#REF!</definedName>
    <definedName name="A5_I6260068" localSheetId="21">#REF!</definedName>
    <definedName name="A5_I6260068">#REF!</definedName>
    <definedName name="A5_I6260092" localSheetId="21">#REF!</definedName>
    <definedName name="A5_I6260092">#REF!</definedName>
    <definedName name="A5_I6260094" localSheetId="21">#REF!</definedName>
    <definedName name="A5_I6260094">#REF!</definedName>
    <definedName name="A5_I6260096" localSheetId="21">#REF!</definedName>
    <definedName name="A5_I6260096">#REF!</definedName>
    <definedName name="A5_I6260097" localSheetId="21">#REF!</definedName>
    <definedName name="A5_I6260097">#REF!</definedName>
    <definedName name="A5_I6260200" localSheetId="21">#REF!</definedName>
    <definedName name="A5_I6260200">#REF!</definedName>
    <definedName name="A5_I6260205" localSheetId="21">#REF!</definedName>
    <definedName name="A5_I6260205">#REF!</definedName>
    <definedName name="A5_I6260210" localSheetId="21">#REF!</definedName>
    <definedName name="A5_I6260210">#REF!</definedName>
    <definedName name="A5_I6260220" localSheetId="21">#REF!</definedName>
    <definedName name="A5_I6260220">#REF!</definedName>
    <definedName name="A5_I6260221" localSheetId="21">#REF!</definedName>
    <definedName name="A5_I6260221">#REF!</definedName>
    <definedName name="A5_I6260225" localSheetId="21">#REF!</definedName>
    <definedName name="A5_I6260225">#REF!</definedName>
    <definedName name="A5_I6260230" localSheetId="21">#REF!</definedName>
    <definedName name="A5_I6260230">#REF!</definedName>
    <definedName name="A5_I6260300" localSheetId="21">#REF!</definedName>
    <definedName name="A5_I6260300">#REF!</definedName>
    <definedName name="A5_I6260301" localSheetId="21">#REF!</definedName>
    <definedName name="A5_I6260301">#REF!</definedName>
    <definedName name="A5_I6260302" localSheetId="21">#REF!</definedName>
    <definedName name="A5_I6260302">#REF!</definedName>
    <definedName name="A5_I6260303" localSheetId="21">#REF!</definedName>
    <definedName name="A5_I6260303">#REF!</definedName>
    <definedName name="A5_I6260410" localSheetId="21">#REF!</definedName>
    <definedName name="A5_I6260410">#REF!</definedName>
    <definedName name="A5_I6260435" localSheetId="21">#REF!</definedName>
    <definedName name="A5_I6260435">#REF!</definedName>
    <definedName name="A5_I6260455" localSheetId="21">#REF!</definedName>
    <definedName name="A5_I6260455">#REF!</definedName>
    <definedName name="A5_I6260465" localSheetId="21">#REF!</definedName>
    <definedName name="A5_I6260465">#REF!</definedName>
    <definedName name="A5_I6260515" localSheetId="21">#REF!</definedName>
    <definedName name="A5_I6260515">#REF!</definedName>
    <definedName name="A5_I6260992" localSheetId="21">#REF!</definedName>
    <definedName name="A5_I6260992">#REF!</definedName>
    <definedName name="A5_I6260993" localSheetId="21">#REF!</definedName>
    <definedName name="A5_I6260993">#REF!</definedName>
    <definedName name="A5_I6260999" localSheetId="21">#REF!</definedName>
    <definedName name="A5_I6260999">#REF!</definedName>
    <definedName name="A5_I626409D" localSheetId="21">#REF!</definedName>
    <definedName name="A5_I626409D">#REF!</definedName>
    <definedName name="A5_I6266020" localSheetId="21">#REF!</definedName>
    <definedName name="A5_I6266020">#REF!</definedName>
    <definedName name="A5_I6268050" localSheetId="21">#REF!</definedName>
    <definedName name="A5_I6268050">#REF!</definedName>
    <definedName name="A5_I6268051" localSheetId="21">#REF!</definedName>
    <definedName name="A5_I6268051">#REF!</definedName>
    <definedName name="A5_I6268090" localSheetId="21">#REF!</definedName>
    <definedName name="A5_I6268090">#REF!</definedName>
    <definedName name="A5_I6268100" localSheetId="21">#REF!</definedName>
    <definedName name="A5_I6268100">#REF!</definedName>
    <definedName name="A5_I6268120" localSheetId="21">#REF!</definedName>
    <definedName name="A5_I6268120">#REF!</definedName>
    <definedName name="A5_I6268130" localSheetId="21">#REF!</definedName>
    <definedName name="A5_I6268130">#REF!</definedName>
    <definedName name="A5_I6268150" localSheetId="21">#REF!</definedName>
    <definedName name="A5_I6268150">#REF!</definedName>
    <definedName name="A5_I626F107" localSheetId="21">#REF!</definedName>
    <definedName name="A5_I626F107">#REF!</definedName>
    <definedName name="A5_I700010" localSheetId="21">#REF!</definedName>
    <definedName name="A5_I700010">#REF!</definedName>
    <definedName name="A5_I702010" localSheetId="21">#REF!</definedName>
    <definedName name="A5_I702010">#REF!</definedName>
    <definedName name="A5_I702050" localSheetId="21">#REF!</definedName>
    <definedName name="A5_I702050">#REF!</definedName>
    <definedName name="A5_I702070" localSheetId="21">#REF!</definedName>
    <definedName name="A5_I702070">#REF!</definedName>
    <definedName name="A5_I704010" localSheetId="21">#REF!</definedName>
    <definedName name="A5_I704010">#REF!</definedName>
    <definedName name="A5_I704020" localSheetId="21">#REF!</definedName>
    <definedName name="A5_I704020">#REF!</definedName>
    <definedName name="A5_I704030" localSheetId="21">#REF!</definedName>
    <definedName name="A5_I704030">#REF!</definedName>
    <definedName name="A5_I704031" localSheetId="21">#REF!</definedName>
    <definedName name="A5_I704031">#REF!</definedName>
    <definedName name="A5_I704034" localSheetId="21">#REF!</definedName>
    <definedName name="A5_I704034">#REF!</definedName>
    <definedName name="A5_I704040" localSheetId="21">#REF!</definedName>
    <definedName name="A5_I704040">#REF!</definedName>
    <definedName name="A5_I704090" localSheetId="21">#REF!</definedName>
    <definedName name="A5_I704090">#REF!</definedName>
    <definedName name="A5_I708010" localSheetId="21">#REF!</definedName>
    <definedName name="A5_I708010">#REF!</definedName>
    <definedName name="A5_I708020" localSheetId="21">#REF!</definedName>
    <definedName name="A5_I708020">#REF!</definedName>
    <definedName name="A5_I708030" localSheetId="21">#REF!</definedName>
    <definedName name="A5_I708030">#REF!</definedName>
    <definedName name="A5_I708050" localSheetId="21">#REF!</definedName>
    <definedName name="A5_I708050">#REF!</definedName>
    <definedName name="A5_I708060" localSheetId="21">#REF!</definedName>
    <definedName name="A5_I708060">#REF!</definedName>
    <definedName name="A5_I708062" localSheetId="21">#REF!</definedName>
    <definedName name="A5_I708062">#REF!</definedName>
    <definedName name="A5_I708070" localSheetId="21">#REF!</definedName>
    <definedName name="A5_I708070">#REF!</definedName>
    <definedName name="A5_I708080" localSheetId="21">#REF!</definedName>
    <definedName name="A5_I708080">#REF!</definedName>
    <definedName name="A5_I708085" localSheetId="21">#REF!</definedName>
    <definedName name="A5_I708085">#REF!</definedName>
    <definedName name="A5_I708115" localSheetId="21">#REF!</definedName>
    <definedName name="A5_I708115">#REF!</definedName>
    <definedName name="A5_I708120" localSheetId="21">#REF!</definedName>
    <definedName name="A5_I708120">#REF!</definedName>
    <definedName name="A5_I708130" localSheetId="21">#REF!</definedName>
    <definedName name="A5_I708130">#REF!</definedName>
    <definedName name="A5_I708140" localSheetId="21">#REF!</definedName>
    <definedName name="A5_I708140">#REF!</definedName>
    <definedName name="A5_I708160" localSheetId="21">#REF!</definedName>
    <definedName name="A5_I708160">#REF!</definedName>
    <definedName name="A5_I708165" localSheetId="21">#REF!</definedName>
    <definedName name="A5_I708165">#REF!</definedName>
    <definedName name="A5_I708230" localSheetId="21">#REF!</definedName>
    <definedName name="A5_I708230">#REF!</definedName>
    <definedName name="A5_I708240" localSheetId="21">#REF!</definedName>
    <definedName name="A5_I708240">#REF!</definedName>
    <definedName name="A5_I708280" localSheetId="21">#REF!</definedName>
    <definedName name="A5_I708280">#REF!</definedName>
    <definedName name="A5_I711998" localSheetId="21">#REF!</definedName>
    <definedName name="A5_I711998">#REF!</definedName>
    <definedName name="A5_I711999" localSheetId="21">#REF!</definedName>
    <definedName name="A5_I711999">#REF!</definedName>
    <definedName name="A5_I712015" localSheetId="21">#REF!</definedName>
    <definedName name="A5_I712015">#REF!</definedName>
    <definedName name="A5_I712020" localSheetId="21">#REF!</definedName>
    <definedName name="A5_I712020">#REF!</definedName>
    <definedName name="A5_I712031" localSheetId="21">#REF!</definedName>
    <definedName name="A5_I712031">#REF!</definedName>
    <definedName name="A5_I712040" localSheetId="21">#REF!</definedName>
    <definedName name="A5_I712040">#REF!</definedName>
    <definedName name="A5_I717010" localSheetId="21">#REF!</definedName>
    <definedName name="A5_I717010">#REF!</definedName>
    <definedName name="A5_I717020" localSheetId="21">#REF!</definedName>
    <definedName name="A5_I717020">#REF!</definedName>
    <definedName name="A5_I717025" localSheetId="21">#REF!</definedName>
    <definedName name="A5_I717025">#REF!</definedName>
    <definedName name="A5_I717510" localSheetId="21">#REF!</definedName>
    <definedName name="A5_I717510">#REF!</definedName>
    <definedName name="A5_I717520" localSheetId="21">#REF!</definedName>
    <definedName name="A5_I717520">#REF!</definedName>
    <definedName name="A5_I717545" localSheetId="21">#REF!</definedName>
    <definedName name="A5_I717545">#REF!</definedName>
    <definedName name="A5_I717550" localSheetId="21">#REF!</definedName>
    <definedName name="A5_I717550">#REF!</definedName>
    <definedName name="A5_I720020" localSheetId="21">#REF!</definedName>
    <definedName name="A5_I720020">#REF!</definedName>
    <definedName name="A5_I720040" localSheetId="21">#REF!</definedName>
    <definedName name="A5_I720040">#REF!</definedName>
    <definedName name="A5_I722010" localSheetId="21">#REF!</definedName>
    <definedName name="A5_I722010">#REF!</definedName>
    <definedName name="A5_I722020" localSheetId="21">#REF!</definedName>
    <definedName name="A5_I722020">#REF!</definedName>
    <definedName name="A5_I722080" localSheetId="21">#REF!</definedName>
    <definedName name="A5_I722080">#REF!</definedName>
    <definedName name="A5_I722110" localSheetId="21">#REF!</definedName>
    <definedName name="A5_I722110">#REF!</definedName>
    <definedName name="A5_I722120" localSheetId="21">#REF!</definedName>
    <definedName name="A5_I722120">#REF!</definedName>
    <definedName name="A5_I722130" localSheetId="21">#REF!</definedName>
    <definedName name="A5_I722130">#REF!</definedName>
    <definedName name="A5_I722131" localSheetId="21">#REF!</definedName>
    <definedName name="A5_I722131">#REF!</definedName>
    <definedName name="A5_I722135" localSheetId="21">#REF!</definedName>
    <definedName name="A5_I722135">#REF!</definedName>
    <definedName name="A5_I722140" localSheetId="21">#REF!</definedName>
    <definedName name="A5_I722140">#REF!</definedName>
    <definedName name="A5_I722150" localSheetId="21">#REF!</definedName>
    <definedName name="A5_I722150">#REF!</definedName>
    <definedName name="A5_I722160" localSheetId="21">#REF!</definedName>
    <definedName name="A5_I722160">#REF!</definedName>
    <definedName name="A5_I722170" localSheetId="21">#REF!</definedName>
    <definedName name="A5_I722170">#REF!</definedName>
    <definedName name="A5_I722181" localSheetId="21">#REF!</definedName>
    <definedName name="A5_I722181">#REF!</definedName>
    <definedName name="A5_I722190" localSheetId="21">#REF!</definedName>
    <definedName name="A5_I722190">#REF!</definedName>
    <definedName name="A5_I722200" localSheetId="21">#REF!</definedName>
    <definedName name="A5_I722200">#REF!</definedName>
    <definedName name="A5_I722205" localSheetId="21">#REF!</definedName>
    <definedName name="A5_I722205">#REF!</definedName>
    <definedName name="A5_K1000090" localSheetId="21">#REF!</definedName>
    <definedName name="A5_K1000090">#REF!</definedName>
    <definedName name="A5_K1000091" localSheetId="21">#REF!</definedName>
    <definedName name="A5_K1000091">#REF!</definedName>
    <definedName name="A5_K100030" localSheetId="21">#REF!</definedName>
    <definedName name="A5_K100030">#REF!</definedName>
    <definedName name="A5_K100040" localSheetId="21">#REF!</definedName>
    <definedName name="A5_K100040">#REF!</definedName>
    <definedName name="A5_K100510" localSheetId="21">#REF!</definedName>
    <definedName name="A5_K100510">#REF!</definedName>
    <definedName name="A5_K100520" localSheetId="21">#REF!</definedName>
    <definedName name="A5_K100520">#REF!</definedName>
    <definedName name="A5_K100540" localSheetId="21">#REF!</definedName>
    <definedName name="A5_K100540">#REF!</definedName>
    <definedName name="A5_K101990" localSheetId="21">#REF!</definedName>
    <definedName name="A5_K101990">#REF!</definedName>
    <definedName name="A5_K102000" localSheetId="21">#REF!</definedName>
    <definedName name="A5_K102000">#REF!</definedName>
    <definedName name="A5_K102010" localSheetId="21">#REF!</definedName>
    <definedName name="A5_K102010">#REF!</definedName>
    <definedName name="A5_K102011" localSheetId="21">#REF!</definedName>
    <definedName name="A5_K102011">#REF!</definedName>
    <definedName name="A5_K102017" localSheetId="21">#REF!</definedName>
    <definedName name="A5_K102017">#REF!</definedName>
    <definedName name="A5_K102018" localSheetId="21">#REF!</definedName>
    <definedName name="A5_K102018">#REF!</definedName>
    <definedName name="A5_K102021" localSheetId="21">#REF!</definedName>
    <definedName name="A5_K102021">#REF!</definedName>
    <definedName name="A5_K102050" localSheetId="21">#REF!</definedName>
    <definedName name="A5_K102050">#REF!</definedName>
    <definedName name="A5_K102116" localSheetId="21">#REF!</definedName>
    <definedName name="A5_K102116">#REF!</definedName>
    <definedName name="A5_K102371" localSheetId="21">#REF!</definedName>
    <definedName name="A5_K102371">#REF!</definedName>
    <definedName name="A5_K102372" localSheetId="21">#REF!</definedName>
    <definedName name="A5_K102372">#REF!</definedName>
    <definedName name="A5_K102376" localSheetId="21">#REF!</definedName>
    <definedName name="A5_K102376">#REF!</definedName>
    <definedName name="A5_K102377" localSheetId="21">#REF!</definedName>
    <definedName name="A5_K102377">#REF!</definedName>
    <definedName name="A5_K102379" localSheetId="21">#REF!</definedName>
    <definedName name="A5_K102379">#REF!</definedName>
    <definedName name="A5_K102380" localSheetId="21">#REF!</definedName>
    <definedName name="A5_K102380">#REF!</definedName>
    <definedName name="A5_K102534" localSheetId="21">#REF!</definedName>
    <definedName name="A5_K102534">#REF!</definedName>
    <definedName name="A5_K102536" localSheetId="21">#REF!</definedName>
    <definedName name="A5_K102536">#REF!</definedName>
    <definedName name="A5_K102651" localSheetId="21">#REF!</definedName>
    <definedName name="A5_K102651">#REF!</definedName>
    <definedName name="A5_K102710" localSheetId="21">#REF!</definedName>
    <definedName name="A5_K102710">#REF!</definedName>
    <definedName name="A5_K102813" localSheetId="21">#REF!</definedName>
    <definedName name="A5_K102813">#REF!</definedName>
    <definedName name="A5_K102961" localSheetId="21">#REF!</definedName>
    <definedName name="A5_K102961">#REF!</definedName>
    <definedName name="A5_K111999" localSheetId="21">#REF!</definedName>
    <definedName name="A5_K111999">#REF!</definedName>
    <definedName name="A5_K114010" localSheetId="21">#REF!</definedName>
    <definedName name="A5_K114010">#REF!</definedName>
    <definedName name="A5_K114015" localSheetId="21">#REF!</definedName>
    <definedName name="A5_K114015">#REF!</definedName>
    <definedName name="A5_K116010" localSheetId="21">#REF!</definedName>
    <definedName name="A5_K116010">#REF!</definedName>
    <definedName name="A5_K116020" localSheetId="21">#REF!</definedName>
    <definedName name="A5_K116020">#REF!</definedName>
    <definedName name="A5_K118010" localSheetId="21">#REF!</definedName>
    <definedName name="A5_K118010">#REF!</definedName>
    <definedName name="A5_K120001" localSheetId="21">#REF!</definedName>
    <definedName name="A5_K120001">#REF!</definedName>
    <definedName name="A5_K1200090" localSheetId="21">#REF!</definedName>
    <definedName name="A5_K1200090">#REF!</definedName>
    <definedName name="A5_K120010" localSheetId="21">#REF!</definedName>
    <definedName name="A5_K120010">#REF!</definedName>
    <definedName name="A5_K121018" localSheetId="21">#REF!</definedName>
    <definedName name="A5_K121018">#REF!</definedName>
    <definedName name="A5_K121019" localSheetId="21">#REF!</definedName>
    <definedName name="A5_K121019">#REF!</definedName>
    <definedName name="A5_K121020" localSheetId="21">#REF!</definedName>
    <definedName name="A5_K121020">#REF!</definedName>
    <definedName name="A5_K121022" localSheetId="21">#REF!</definedName>
    <definedName name="A5_K121022">#REF!</definedName>
    <definedName name="A5_K121023" localSheetId="21">#REF!</definedName>
    <definedName name="A5_K121023">#REF!</definedName>
    <definedName name="A5_K121030" localSheetId="21">#REF!</definedName>
    <definedName name="A5_K121030">#REF!</definedName>
    <definedName name="A5_K121040" localSheetId="21">#REF!</definedName>
    <definedName name="A5_K121040">#REF!</definedName>
    <definedName name="A5_K121042" localSheetId="21">#REF!</definedName>
    <definedName name="A5_K121042">#REF!</definedName>
    <definedName name="A5_K121045" localSheetId="21">#REF!</definedName>
    <definedName name="A5_K121045">#REF!</definedName>
    <definedName name="A5_K121049" localSheetId="21">#REF!</definedName>
    <definedName name="A5_K121049">#REF!</definedName>
    <definedName name="A5_K121050" localSheetId="21">#REF!</definedName>
    <definedName name="A5_K121050">#REF!</definedName>
    <definedName name="A5_K121055" localSheetId="21">#REF!</definedName>
    <definedName name="A5_K121055">#REF!</definedName>
    <definedName name="A5_K121060" localSheetId="21">#REF!</definedName>
    <definedName name="A5_K121060">#REF!</definedName>
    <definedName name="A5_K121061" localSheetId="21">#REF!</definedName>
    <definedName name="A5_K121061">#REF!</definedName>
    <definedName name="A5_K121063" localSheetId="21">#REF!</definedName>
    <definedName name="A5_K121063">#REF!</definedName>
    <definedName name="A5_K121064" localSheetId="21">#REF!</definedName>
    <definedName name="A5_K121064">#REF!</definedName>
    <definedName name="A5_K121065" localSheetId="21">#REF!</definedName>
    <definedName name="A5_K121065">#REF!</definedName>
    <definedName name="A5_K121068" localSheetId="21">#REF!</definedName>
    <definedName name="A5_K121068">#REF!</definedName>
    <definedName name="A5_K121070" localSheetId="21">#REF!</definedName>
    <definedName name="A5_K121070">#REF!</definedName>
    <definedName name="A5_K121072" localSheetId="21">#REF!</definedName>
    <definedName name="A5_K121072">#REF!</definedName>
    <definedName name="A5_K121080" localSheetId="21">#REF!</definedName>
    <definedName name="A5_K121080">#REF!</definedName>
    <definedName name="A5_K121081" localSheetId="21">#REF!</definedName>
    <definedName name="A5_K121081">#REF!</definedName>
    <definedName name="A5_K121082" localSheetId="21">#REF!</definedName>
    <definedName name="A5_K121082">#REF!</definedName>
    <definedName name="A5_K121083" localSheetId="21">#REF!</definedName>
    <definedName name="A5_K121083">#REF!</definedName>
    <definedName name="A5_K121084" localSheetId="21">#REF!</definedName>
    <definedName name="A5_K121084">#REF!</definedName>
    <definedName name="A5_K121085" localSheetId="21">#REF!</definedName>
    <definedName name="A5_K121085">#REF!</definedName>
    <definedName name="A5_K121086" localSheetId="21">#REF!</definedName>
    <definedName name="A5_K121086">#REF!</definedName>
    <definedName name="A5_K121090" localSheetId="21">#REF!</definedName>
    <definedName name="A5_K121090">#REF!</definedName>
    <definedName name="A5_K121140" localSheetId="21">#REF!</definedName>
    <definedName name="A5_K121140">#REF!</definedName>
    <definedName name="A5_K121155" localSheetId="21">#REF!</definedName>
    <definedName name="A5_K121155">#REF!</definedName>
    <definedName name="A5_K121156" localSheetId="21">#REF!</definedName>
    <definedName name="A5_K121156">#REF!</definedName>
    <definedName name="A5_K121160" localSheetId="21">#REF!</definedName>
    <definedName name="A5_K121160">#REF!</definedName>
    <definedName name="A5_K121200" localSheetId="21">#REF!</definedName>
    <definedName name="A5_K121200">#REF!</definedName>
    <definedName name="A5_K121205" localSheetId="21">#REF!</definedName>
    <definedName name="A5_K121205">#REF!</definedName>
    <definedName name="A5_K121995" localSheetId="21">#REF!</definedName>
    <definedName name="A5_K121995">#REF!</definedName>
    <definedName name="A5_K121997" localSheetId="21">#REF!</definedName>
    <definedName name="A5_K121997">#REF!</definedName>
    <definedName name="A5_K121998" localSheetId="21">#REF!</definedName>
    <definedName name="A5_K121998">#REF!</definedName>
    <definedName name="A5_K121999" localSheetId="21">#REF!</definedName>
    <definedName name="A5_K121999">#REF!</definedName>
    <definedName name="A5_K123010" localSheetId="21">#REF!</definedName>
    <definedName name="A5_K123010">#REF!</definedName>
    <definedName name="A5_K123030" localSheetId="21">#REF!</definedName>
    <definedName name="A5_K123030">#REF!</definedName>
    <definedName name="A5_K123040" localSheetId="21">#REF!</definedName>
    <definedName name="A5_K123040">#REF!</definedName>
    <definedName name="A5_K123050" localSheetId="21">#REF!</definedName>
    <definedName name="A5_K123050">#REF!</definedName>
    <definedName name="A5_K124030" localSheetId="21">#REF!</definedName>
    <definedName name="A5_K124030">#REF!</definedName>
    <definedName name="A5_K124035" localSheetId="21">#REF!</definedName>
    <definedName name="A5_K124035">#REF!</definedName>
    <definedName name="A5_K124050" localSheetId="21">#REF!</definedName>
    <definedName name="A5_K124050">#REF!</definedName>
    <definedName name="A5_K124060" localSheetId="21">#REF!</definedName>
    <definedName name="A5_K124060">#REF!</definedName>
    <definedName name="A5_K124083" localSheetId="21">#REF!</definedName>
    <definedName name="A5_K124083">#REF!</definedName>
    <definedName name="A5_K126010" localSheetId="21">#REF!</definedName>
    <definedName name="A5_K126010">#REF!</definedName>
    <definedName name="A5_K126030" localSheetId="21">#REF!</definedName>
    <definedName name="A5_K126030">#REF!</definedName>
    <definedName name="A5_K126040" localSheetId="21">#REF!</definedName>
    <definedName name="A5_K126040">#REF!</definedName>
    <definedName name="A5_K126045" localSheetId="21">#REF!</definedName>
    <definedName name="A5_K126045">#REF!</definedName>
    <definedName name="A5_K127010" localSheetId="21">#REF!</definedName>
    <definedName name="A5_K127010">#REF!</definedName>
    <definedName name="A5_K1290090" localSheetId="21">#REF!</definedName>
    <definedName name="A5_K1290090">#REF!</definedName>
    <definedName name="A5_K129010" localSheetId="21">#REF!</definedName>
    <definedName name="A5_K129010">#REF!</definedName>
    <definedName name="A5_K133020" localSheetId="21">#REF!</definedName>
    <definedName name="A5_K133020">#REF!</definedName>
    <definedName name="A5_K133999" localSheetId="21">#REF!</definedName>
    <definedName name="A5_K133999">#REF!</definedName>
    <definedName name="A5_K134999" localSheetId="21">#REF!</definedName>
    <definedName name="A5_K134999">#REF!</definedName>
    <definedName name="A5_K135010" localSheetId="21">#REF!</definedName>
    <definedName name="A5_K135010">#REF!</definedName>
    <definedName name="A5_K135050" localSheetId="21">#REF!</definedName>
    <definedName name="A5_K135050">#REF!</definedName>
    <definedName name="A5_K135060" localSheetId="21">#REF!</definedName>
    <definedName name="A5_K135060">#REF!</definedName>
    <definedName name="A5_K136010" localSheetId="21">#REF!</definedName>
    <definedName name="A5_K136010">#REF!</definedName>
    <definedName name="A5_K137010" localSheetId="21">#REF!</definedName>
    <definedName name="A5_K137010">#REF!</definedName>
    <definedName name="A5_K137011" localSheetId="21">#REF!</definedName>
    <definedName name="A5_K137011">#REF!</definedName>
    <definedName name="A5_K137012" localSheetId="21">#REF!</definedName>
    <definedName name="A5_K137012">#REF!</definedName>
    <definedName name="A5_K137015" localSheetId="21">#REF!</definedName>
    <definedName name="A5_K137015">#REF!</definedName>
    <definedName name="A5_K138010" localSheetId="21">#REF!</definedName>
    <definedName name="A5_K138010">#REF!</definedName>
    <definedName name="A5_K138999" localSheetId="21">#REF!</definedName>
    <definedName name="A5_K138999">#REF!</definedName>
    <definedName name="A5_K139010" localSheetId="21">#REF!</definedName>
    <definedName name="A5_K139010">#REF!</definedName>
    <definedName name="A5_K1400090" localSheetId="21">#REF!</definedName>
    <definedName name="A5_K1400090">#REF!</definedName>
    <definedName name="A5_K141020" localSheetId="21">#REF!</definedName>
    <definedName name="A5_K141020">#REF!</definedName>
    <definedName name="A5_K141050" localSheetId="21">#REF!</definedName>
    <definedName name="A5_K141050">#REF!</definedName>
    <definedName name="A5_K143030" localSheetId="21">#REF!</definedName>
    <definedName name="A5_K143030">#REF!</definedName>
    <definedName name="A5_K143040" localSheetId="21">#REF!</definedName>
    <definedName name="A5_K143040">#REF!</definedName>
    <definedName name="A5_K144010" localSheetId="21">#REF!</definedName>
    <definedName name="A5_K144010">#REF!</definedName>
    <definedName name="A5_K144020" localSheetId="21">#REF!</definedName>
    <definedName name="A5_K144020">#REF!</definedName>
    <definedName name="A5_K144030" localSheetId="21">#REF!</definedName>
    <definedName name="A5_K144030">#REF!</definedName>
    <definedName name="A5_K146020" localSheetId="21">#REF!</definedName>
    <definedName name="A5_K146020">#REF!</definedName>
    <definedName name="A5_K147015" localSheetId="21">#REF!</definedName>
    <definedName name="A5_K147015">#REF!</definedName>
    <definedName name="A5_K147025" localSheetId="21">#REF!</definedName>
    <definedName name="A5_K147025">#REF!</definedName>
    <definedName name="A5_K147026" localSheetId="21">#REF!</definedName>
    <definedName name="A5_K147026">#REF!</definedName>
    <definedName name="A5_K147040" localSheetId="21">#REF!</definedName>
    <definedName name="A5_K147040">#REF!</definedName>
    <definedName name="A5_K147041" localSheetId="21">#REF!</definedName>
    <definedName name="A5_K147041">#REF!</definedName>
    <definedName name="A5_K147060" localSheetId="21">#REF!</definedName>
    <definedName name="A5_K147060">#REF!</definedName>
    <definedName name="A5_K148010" localSheetId="21">#REF!</definedName>
    <definedName name="A5_K148010">#REF!</definedName>
    <definedName name="A5_K150100" localSheetId="21">#REF!</definedName>
    <definedName name="A5_K150100">#REF!</definedName>
    <definedName name="A5_K151010" localSheetId="21">#REF!</definedName>
    <definedName name="A5_K151010">#REF!</definedName>
    <definedName name="A5_K152010" localSheetId="21">#REF!</definedName>
    <definedName name="A5_K152010">#REF!</definedName>
    <definedName name="A5_K153000" localSheetId="21">#REF!</definedName>
    <definedName name="A5_K153000">#REF!</definedName>
    <definedName name="A5_K154070" localSheetId="21">#REF!</definedName>
    <definedName name="A5_K154070">#REF!</definedName>
    <definedName name="A5_K156010" localSheetId="21">#REF!</definedName>
    <definedName name="A5_K156010">#REF!</definedName>
    <definedName name="A5_K157010" localSheetId="21">#REF!</definedName>
    <definedName name="A5_K157010">#REF!</definedName>
    <definedName name="A5_K157020" localSheetId="21">#REF!</definedName>
    <definedName name="A5_K157020">#REF!</definedName>
    <definedName name="A5_K157030" localSheetId="21">#REF!</definedName>
    <definedName name="A5_K157030">#REF!</definedName>
    <definedName name="A5_K157040" localSheetId="21">#REF!</definedName>
    <definedName name="A5_K157040">#REF!</definedName>
    <definedName name="A5_K157050" localSheetId="21">#REF!</definedName>
    <definedName name="A5_K157050">#REF!</definedName>
    <definedName name="A5_K157080" localSheetId="21">#REF!</definedName>
    <definedName name="A5_K157080">#REF!</definedName>
    <definedName name="A5_K161005" localSheetId="21">#REF!</definedName>
    <definedName name="A5_K161005">#REF!</definedName>
    <definedName name="A5_K162010" localSheetId="21">#REF!</definedName>
    <definedName name="A5_K162010">#REF!</definedName>
    <definedName name="A5_K162013" localSheetId="21">#REF!</definedName>
    <definedName name="A5_K162013">#REF!</definedName>
    <definedName name="A5_K162014" localSheetId="21">#REF!</definedName>
    <definedName name="A5_K162014">#REF!</definedName>
    <definedName name="A5_K162015" localSheetId="21">#REF!</definedName>
    <definedName name="A5_K162015">#REF!</definedName>
    <definedName name="A5_K162020" localSheetId="21">#REF!</definedName>
    <definedName name="A5_K162020">#REF!</definedName>
    <definedName name="A5_K162035" localSheetId="21">#REF!</definedName>
    <definedName name="A5_K162035">#REF!</definedName>
    <definedName name="A5_K162036" localSheetId="21">#REF!</definedName>
    <definedName name="A5_K162036">#REF!</definedName>
    <definedName name="A5_K163010" localSheetId="21">#REF!</definedName>
    <definedName name="A5_K163010">#REF!</definedName>
    <definedName name="A5_K163020" localSheetId="21">#REF!</definedName>
    <definedName name="A5_K163020">#REF!</definedName>
    <definedName name="A5_K163030" localSheetId="21">#REF!</definedName>
    <definedName name="A5_K163030">#REF!</definedName>
    <definedName name="A5_K164010" localSheetId="21">#REF!</definedName>
    <definedName name="A5_K164010">#REF!</definedName>
    <definedName name="A5_K166010" localSheetId="21">#REF!</definedName>
    <definedName name="A5_K166010">#REF!</definedName>
    <definedName name="A5_K166011" localSheetId="21">#REF!</definedName>
    <definedName name="A5_K166011">#REF!</definedName>
    <definedName name="A5_K167010" localSheetId="21">#REF!</definedName>
    <definedName name="A5_K167010">#REF!</definedName>
    <definedName name="A5_K169010" localSheetId="21">#REF!</definedName>
    <definedName name="A5_K169010">#REF!</definedName>
    <definedName name="A5_K170010" localSheetId="21">#REF!</definedName>
    <definedName name="A5_K170010">#REF!</definedName>
    <definedName name="A5_K171010" localSheetId="21">#REF!</definedName>
    <definedName name="A5_K171010">#REF!</definedName>
    <definedName name="A5_K171030" localSheetId="21">#REF!</definedName>
    <definedName name="A5_K171030">#REF!</definedName>
    <definedName name="A5_K171040" localSheetId="21">#REF!</definedName>
    <definedName name="A5_K171040">#REF!</definedName>
    <definedName name="A5_K172010" localSheetId="21">#REF!</definedName>
    <definedName name="A5_K172010">#REF!</definedName>
    <definedName name="A5_K172011" localSheetId="21">#REF!</definedName>
    <definedName name="A5_K172011">#REF!</definedName>
    <definedName name="A5_K172030" localSheetId="21">#REF!</definedName>
    <definedName name="A5_K172030">#REF!</definedName>
    <definedName name="A5_K172031" localSheetId="21">#REF!</definedName>
    <definedName name="A5_K172031">#REF!</definedName>
    <definedName name="A5_K172050" localSheetId="21">#REF!</definedName>
    <definedName name="A5_K172050">#REF!</definedName>
    <definedName name="A5_K172080" localSheetId="21">#REF!</definedName>
    <definedName name="A5_K172080">#REF!</definedName>
    <definedName name="A5_K172085" localSheetId="21">#REF!</definedName>
    <definedName name="A5_K172085">#REF!</definedName>
    <definedName name="A5_K172090" localSheetId="21">#REF!</definedName>
    <definedName name="A5_K172090">#REF!</definedName>
    <definedName name="A5_K172115" localSheetId="21">#REF!</definedName>
    <definedName name="A5_K172115">#REF!</definedName>
    <definedName name="A5_K172120" localSheetId="21">#REF!</definedName>
    <definedName name="A5_K172120">#REF!</definedName>
    <definedName name="A5_K173012" localSheetId="21">#REF!</definedName>
    <definedName name="A5_K173012">#REF!</definedName>
    <definedName name="A5_K173013" localSheetId="21">#REF!</definedName>
    <definedName name="A5_K173013">#REF!</definedName>
    <definedName name="A5_K173014" localSheetId="21">#REF!</definedName>
    <definedName name="A5_K173014">#REF!</definedName>
    <definedName name="A5_K173015" localSheetId="21">#REF!</definedName>
    <definedName name="A5_K173015">#REF!</definedName>
    <definedName name="A5_K173017" localSheetId="21">#REF!</definedName>
    <definedName name="A5_K173017">#REF!</definedName>
    <definedName name="A5_K173020" localSheetId="21">#REF!</definedName>
    <definedName name="A5_K173020">#REF!</definedName>
    <definedName name="A5_K174520" localSheetId="21">#REF!</definedName>
    <definedName name="A5_K174520">#REF!</definedName>
    <definedName name="A5_K174992" localSheetId="21">#REF!</definedName>
    <definedName name="A5_K174992">#REF!</definedName>
    <definedName name="A5_K174993" localSheetId="21">#REF!</definedName>
    <definedName name="A5_K174993">#REF!</definedName>
    <definedName name="A5_K174995" localSheetId="21">#REF!</definedName>
    <definedName name="A5_K174995">#REF!</definedName>
    <definedName name="A5_K174996" localSheetId="21">#REF!</definedName>
    <definedName name="A5_K174996">#REF!</definedName>
    <definedName name="A5_K174998" localSheetId="21">#REF!</definedName>
    <definedName name="A5_K174998">#REF!</definedName>
    <definedName name="A5_K174999" localSheetId="21">#REF!</definedName>
    <definedName name="A5_K174999">#REF!</definedName>
    <definedName name="A5_K175030" localSheetId="21">#REF!</definedName>
    <definedName name="A5_K175030">#REF!</definedName>
    <definedName name="A5_K176982" localSheetId="21">#REF!</definedName>
    <definedName name="A5_K176982">#REF!</definedName>
    <definedName name="A5_K176985" localSheetId="21">#REF!</definedName>
    <definedName name="A5_K176985">#REF!</definedName>
    <definedName name="A5_K176986" localSheetId="21">#REF!</definedName>
    <definedName name="A5_K176986">#REF!</definedName>
    <definedName name="A5_K176987" localSheetId="21">#REF!</definedName>
    <definedName name="A5_K176987">#REF!</definedName>
    <definedName name="A5_K176993" localSheetId="21">#REF!</definedName>
    <definedName name="A5_K176993">#REF!</definedName>
    <definedName name="A5_K176995" localSheetId="21">#REF!</definedName>
    <definedName name="A5_K176995">#REF!</definedName>
    <definedName name="A5_K176997" localSheetId="21">#REF!</definedName>
    <definedName name="A5_K176997">#REF!</definedName>
    <definedName name="A5_K176998" localSheetId="21">#REF!</definedName>
    <definedName name="A5_K176998">#REF!</definedName>
    <definedName name="A5_K176999" localSheetId="21">#REF!</definedName>
    <definedName name="A5_K176999">#REF!</definedName>
    <definedName name="A5_K177010" localSheetId="21">#REF!</definedName>
    <definedName name="A5_K177010">#REF!</definedName>
    <definedName name="A5_K177011" localSheetId="21">#REF!</definedName>
    <definedName name="A5_K177011">#REF!</definedName>
    <definedName name="A5_K177015" localSheetId="21">#REF!</definedName>
    <definedName name="A5_K177015">#REF!</definedName>
    <definedName name="A5_K177999" localSheetId="21">#REF!</definedName>
    <definedName name="A5_K177999">#REF!</definedName>
    <definedName name="A5_K179021" localSheetId="21">#REF!</definedName>
    <definedName name="A5_K179021">#REF!</definedName>
    <definedName name="A5_K179022" localSheetId="21">#REF!</definedName>
    <definedName name="A5_K179022">#REF!</definedName>
    <definedName name="A5_K179023" localSheetId="21">#REF!</definedName>
    <definedName name="A5_K179023">#REF!</definedName>
    <definedName name="A5_K179026" localSheetId="21">#REF!</definedName>
    <definedName name="A5_K179026">#REF!</definedName>
    <definedName name="A5_K179030" localSheetId="21">#REF!</definedName>
    <definedName name="A5_K179030">#REF!</definedName>
    <definedName name="A5_K179031" localSheetId="21">#REF!</definedName>
    <definedName name="A5_K179031">#REF!</definedName>
    <definedName name="A5_K179032" localSheetId="21">#REF!</definedName>
    <definedName name="A5_K179032">#REF!</definedName>
    <definedName name="A5_K179033" localSheetId="21">#REF!</definedName>
    <definedName name="A5_K179033">#REF!</definedName>
    <definedName name="A5_K179034" localSheetId="21">#REF!</definedName>
    <definedName name="A5_K179034">#REF!</definedName>
    <definedName name="A5_K179035" localSheetId="21">#REF!</definedName>
    <definedName name="A5_K179035">#REF!</definedName>
    <definedName name="A5_K179036" localSheetId="21">#REF!</definedName>
    <definedName name="A5_K179036">#REF!</definedName>
    <definedName name="A5_K179038" localSheetId="21">#REF!</definedName>
    <definedName name="A5_K179038">#REF!</definedName>
    <definedName name="A5_K179039" localSheetId="21">#REF!</definedName>
    <definedName name="A5_K179039">#REF!</definedName>
    <definedName name="A5_K179041" localSheetId="21">#REF!</definedName>
    <definedName name="A5_K179041">#REF!</definedName>
    <definedName name="A5_K179042" localSheetId="21">#REF!</definedName>
    <definedName name="A5_K179042">#REF!</definedName>
    <definedName name="A5_K179059" localSheetId="21">#REF!</definedName>
    <definedName name="A5_K179059">#REF!</definedName>
    <definedName name="A5_K179060" localSheetId="21">#REF!</definedName>
    <definedName name="A5_K179060">#REF!</definedName>
    <definedName name="A5_K179062" localSheetId="21">#REF!</definedName>
    <definedName name="A5_K179062">#REF!</definedName>
    <definedName name="A5_K179064" localSheetId="21">#REF!</definedName>
    <definedName name="A5_K179064">#REF!</definedName>
    <definedName name="A5_K179070" localSheetId="21">#REF!</definedName>
    <definedName name="A5_K179070">#REF!</definedName>
    <definedName name="A5_K179072" localSheetId="21">#REF!</definedName>
    <definedName name="A5_K179072">#REF!</definedName>
    <definedName name="A5_K179079" localSheetId="21">#REF!</definedName>
    <definedName name="A5_K179079">#REF!</definedName>
    <definedName name="A5_K179080" localSheetId="21">#REF!</definedName>
    <definedName name="A5_K179080">#REF!</definedName>
    <definedName name="A5_K179088" localSheetId="21">#REF!</definedName>
    <definedName name="A5_K179088">#REF!</definedName>
    <definedName name="A5_K179089" localSheetId="21">#REF!</definedName>
    <definedName name="A5_K179089">#REF!</definedName>
    <definedName name="A5_K179090" localSheetId="21">#REF!</definedName>
    <definedName name="A5_K179090">#REF!</definedName>
    <definedName name="A5_K179091" localSheetId="21">#REF!</definedName>
    <definedName name="A5_K179091">#REF!</definedName>
    <definedName name="A5_K179092" localSheetId="21">#REF!</definedName>
    <definedName name="A5_K179092">#REF!</definedName>
    <definedName name="A5_K179093" localSheetId="21">#REF!</definedName>
    <definedName name="A5_K179093">#REF!</definedName>
    <definedName name="A5_K179094" localSheetId="21">#REF!</definedName>
    <definedName name="A5_K179094">#REF!</definedName>
    <definedName name="A5_K179095" localSheetId="21">#REF!</definedName>
    <definedName name="A5_K179095">#REF!</definedName>
    <definedName name="A5_K179096" localSheetId="21">#REF!</definedName>
    <definedName name="A5_K179096">#REF!</definedName>
    <definedName name="A5_K179105" localSheetId="21">#REF!</definedName>
    <definedName name="A5_K179105">#REF!</definedName>
    <definedName name="A5_K179110" localSheetId="21">#REF!</definedName>
    <definedName name="A5_K179110">#REF!</definedName>
    <definedName name="A5_K179120" localSheetId="21">#REF!</definedName>
    <definedName name="A5_K179120">#REF!</definedName>
    <definedName name="A5_K179130" localSheetId="21">#REF!</definedName>
    <definedName name="A5_K179130">#REF!</definedName>
    <definedName name="A5_K179140" localSheetId="21">#REF!</definedName>
    <definedName name="A5_K179140">#REF!</definedName>
    <definedName name="A5_K179150" localSheetId="21">#REF!</definedName>
    <definedName name="A5_K179150">#REF!</definedName>
    <definedName name="A5_K179220" localSheetId="21">#REF!</definedName>
    <definedName name="A5_K179220">#REF!</definedName>
    <definedName name="A5_K179230" localSheetId="21">#REF!</definedName>
    <definedName name="A5_K179230">#REF!</definedName>
    <definedName name="A5_K179240" localSheetId="21">#REF!</definedName>
    <definedName name="A5_K179240">#REF!</definedName>
    <definedName name="A5_K179250" localSheetId="21">#REF!</definedName>
    <definedName name="A5_K179250">#REF!</definedName>
    <definedName name="A5_K179260" localSheetId="21">#REF!</definedName>
    <definedName name="A5_K179260">#REF!</definedName>
    <definedName name="A5_K179270" localSheetId="21">#REF!</definedName>
    <definedName name="A5_K179270">#REF!</definedName>
    <definedName name="A5_K1800001" localSheetId="21">#REF!</definedName>
    <definedName name="A5_K1800001">#REF!</definedName>
    <definedName name="A5_K1800002" localSheetId="21">#REF!</definedName>
    <definedName name="A5_K1800002">#REF!</definedName>
    <definedName name="A5_K1800003" localSheetId="21">#REF!</definedName>
    <definedName name="A5_K1800003">#REF!</definedName>
    <definedName name="A5_K1800004" localSheetId="21">#REF!</definedName>
    <definedName name="A5_K1800004">#REF!</definedName>
    <definedName name="A5_K1800015" localSheetId="21">#REF!</definedName>
    <definedName name="A5_K1800015">#REF!</definedName>
    <definedName name="A5_K1800020" localSheetId="21">#REF!</definedName>
    <definedName name="A5_K1800020">#REF!</definedName>
    <definedName name="A5_K1800025" localSheetId="21">#REF!</definedName>
    <definedName name="A5_K1800025">#REF!</definedName>
    <definedName name="A5_K1800030" localSheetId="21">#REF!</definedName>
    <definedName name="A5_K1800030">#REF!</definedName>
    <definedName name="A5_K1800035" localSheetId="21">#REF!</definedName>
    <definedName name="A5_K1800035">#REF!</definedName>
    <definedName name="A5_K1800040" localSheetId="21">#REF!</definedName>
    <definedName name="A5_K1800040">#REF!</definedName>
    <definedName name="A5_K1800050" localSheetId="21">#REF!</definedName>
    <definedName name="A5_K1800050">#REF!</definedName>
    <definedName name="A5_K1800060" localSheetId="21">#REF!</definedName>
    <definedName name="A5_K1800060">#REF!</definedName>
    <definedName name="A5_K1800070" localSheetId="21">#REF!</definedName>
    <definedName name="A5_K1800070">#REF!</definedName>
    <definedName name="A5_K1800072" localSheetId="21">#REF!</definedName>
    <definedName name="A5_K1800072">#REF!</definedName>
    <definedName name="A5_K1800080" localSheetId="21">#REF!</definedName>
    <definedName name="A5_K1800080">#REF!</definedName>
    <definedName name="A5_K1800086" localSheetId="21">#REF!</definedName>
    <definedName name="A5_K1800086">#REF!</definedName>
    <definedName name="A5_K1800090" localSheetId="21">#REF!</definedName>
    <definedName name="A5_K1800090">#REF!</definedName>
    <definedName name="A5_K1800092" localSheetId="21">#REF!</definedName>
    <definedName name="A5_K1800092">#REF!</definedName>
    <definedName name="A5_K1800202" localSheetId="21">#REF!</definedName>
    <definedName name="A5_K1800202">#REF!</definedName>
    <definedName name="A5_K1800210" localSheetId="21">#REF!</definedName>
    <definedName name="A5_K1800210">#REF!</definedName>
    <definedName name="A5_K1800230" localSheetId="21">#REF!</definedName>
    <definedName name="A5_K1800230">#REF!</definedName>
    <definedName name="A5_K1800605" localSheetId="21">#REF!</definedName>
    <definedName name="A5_K1800605">#REF!</definedName>
    <definedName name="A5_K1800610" localSheetId="21">#REF!</definedName>
    <definedName name="A5_K1800610">#REF!</definedName>
    <definedName name="A5_K183010" localSheetId="21">#REF!</definedName>
    <definedName name="A5_K183010">#REF!</definedName>
    <definedName name="A5_K184025" localSheetId="21">#REF!</definedName>
    <definedName name="A5_K184025">#REF!</definedName>
    <definedName name="A5_K184030" localSheetId="21">#REF!</definedName>
    <definedName name="A5_K184030">#REF!</definedName>
    <definedName name="A5_K184035" localSheetId="21">#REF!</definedName>
    <definedName name="A5_K184035">#REF!</definedName>
    <definedName name="A5_K186010" localSheetId="21">#REF!</definedName>
    <definedName name="A5_K186010">#REF!</definedName>
    <definedName name="A5_K186020" localSheetId="21">#REF!</definedName>
    <definedName name="A5_K186020">#REF!</definedName>
    <definedName name="A5_K188010" localSheetId="21">#REF!</definedName>
    <definedName name="A5_K188010">#REF!</definedName>
    <definedName name="A5_K188085" localSheetId="21">#REF!</definedName>
    <definedName name="A5_K188085">#REF!</definedName>
    <definedName name="A5_K188130" localSheetId="21">#REF!</definedName>
    <definedName name="A5_K188130">#REF!</definedName>
    <definedName name="A5_K193010" localSheetId="21">#REF!</definedName>
    <definedName name="A5_K193010">#REF!</definedName>
    <definedName name="A5_K193020" localSheetId="21">#REF!</definedName>
    <definedName name="A5_K193020">#REF!</definedName>
    <definedName name="A5_K193021" localSheetId="21">#REF!</definedName>
    <definedName name="A5_K193021">#REF!</definedName>
    <definedName name="A5_K193025" localSheetId="21">#REF!</definedName>
    <definedName name="A5_K193025">#REF!</definedName>
    <definedName name="A5_K193026" localSheetId="21">#REF!</definedName>
    <definedName name="A5_K193026">#REF!</definedName>
    <definedName name="A5_K193070" localSheetId="21">#REF!</definedName>
    <definedName name="A5_K193070">#REF!</definedName>
    <definedName name="A5_K193071" localSheetId="21">#REF!</definedName>
    <definedName name="A5_K193071">#REF!</definedName>
    <definedName name="A5_K193072" localSheetId="21">#REF!</definedName>
    <definedName name="A5_K193072">#REF!</definedName>
    <definedName name="A5_K193090" localSheetId="21">#REF!</definedName>
    <definedName name="A5_K193090">#REF!</definedName>
    <definedName name="A5_K193095" localSheetId="21">#REF!</definedName>
    <definedName name="A5_K193095">#REF!</definedName>
    <definedName name="A5_K194010" localSheetId="21">#REF!</definedName>
    <definedName name="A5_K194010">#REF!</definedName>
    <definedName name="A5_K194030" localSheetId="21">#REF!</definedName>
    <definedName name="A5_K194030">#REF!</definedName>
    <definedName name="A5_K1950010" localSheetId="21">#REF!</definedName>
    <definedName name="A5_K1950010">#REF!</definedName>
    <definedName name="A5_K1950082" localSheetId="21">#REF!</definedName>
    <definedName name="A5_K1950082">#REF!</definedName>
    <definedName name="A5_K1950090" localSheetId="21">#REF!</definedName>
    <definedName name="A5_K1950090">#REF!</definedName>
    <definedName name="A5_K1950092" localSheetId="21">#REF!</definedName>
    <definedName name="A5_K1950092">#REF!</definedName>
    <definedName name="A5_K1950336" localSheetId="21">#REF!</definedName>
    <definedName name="A5_K1950336">#REF!</definedName>
    <definedName name="A5_K1950401" localSheetId="21">#REF!</definedName>
    <definedName name="A5_K1950401">#REF!</definedName>
    <definedName name="A5_K1950940" localSheetId="21">#REF!</definedName>
    <definedName name="A5_K1950940">#REF!</definedName>
    <definedName name="A5_K1950990" localSheetId="21">#REF!</definedName>
    <definedName name="A5_K1950990">#REF!</definedName>
    <definedName name="A5_K1951005" localSheetId="21">#REF!</definedName>
    <definedName name="A5_K1951005">#REF!</definedName>
    <definedName name="A5_K1951015" localSheetId="21">#REF!</definedName>
    <definedName name="A5_K1951015">#REF!</definedName>
    <definedName name="A5_K1951020" localSheetId="21">#REF!</definedName>
    <definedName name="A5_K1951020">#REF!</definedName>
    <definedName name="A5_K200001" localSheetId="21">#REF!</definedName>
    <definedName name="A5_K200001">#REF!</definedName>
    <definedName name="A5_K200010" localSheetId="21">#REF!</definedName>
    <definedName name="A5_K200010">#REF!</definedName>
    <definedName name="A5_K201010" localSheetId="21">#REF!</definedName>
    <definedName name="A5_K201010">#REF!</definedName>
    <definedName name="A5_K202015" localSheetId="21">#REF!</definedName>
    <definedName name="A5_K202015">#REF!</definedName>
    <definedName name="A5_K203010" localSheetId="21">#REF!</definedName>
    <definedName name="A5_K203010">#REF!</definedName>
    <definedName name="A5_K203015" localSheetId="21">#REF!</definedName>
    <definedName name="A5_K203015">#REF!</definedName>
    <definedName name="A5_K203020" localSheetId="21">#REF!</definedName>
    <definedName name="A5_K203020">#REF!</definedName>
    <definedName name="A5_K203030" localSheetId="21">#REF!</definedName>
    <definedName name="A5_K203030">#REF!</definedName>
    <definedName name="A5_K203040" localSheetId="21">#REF!</definedName>
    <definedName name="A5_K203040">#REF!</definedName>
    <definedName name="A5_K203050" localSheetId="21">#REF!</definedName>
    <definedName name="A5_K203050">#REF!</definedName>
    <definedName name="A5_K204010" localSheetId="21">#REF!</definedName>
    <definedName name="A5_K204010">#REF!</definedName>
    <definedName name="A5_K204020" localSheetId="21">#REF!</definedName>
    <definedName name="A5_K204020">#REF!</definedName>
    <definedName name="A5_K204110" localSheetId="21">#REF!</definedName>
    <definedName name="A5_K204110">#REF!</definedName>
    <definedName name="A5_K204220" localSheetId="21">#REF!</definedName>
    <definedName name="A5_K204220">#REF!</definedName>
    <definedName name="A5_K204230" localSheetId="21">#REF!</definedName>
    <definedName name="A5_K204230">#REF!</definedName>
    <definedName name="A5_K204260" localSheetId="21">#REF!</definedName>
    <definedName name="A5_K204260">#REF!</definedName>
    <definedName name="A5_K204330" localSheetId="21">#REF!</definedName>
    <definedName name="A5_K204330">#REF!</definedName>
    <definedName name="A5_K204410" localSheetId="21">#REF!</definedName>
    <definedName name="A5_K204410">#REF!</definedName>
    <definedName name="A5_K204420" localSheetId="21">#REF!</definedName>
    <definedName name="A5_K204420">#REF!</definedName>
    <definedName name="A5_K204520" localSheetId="21">#REF!</definedName>
    <definedName name="A5_K204520">#REF!</definedName>
    <definedName name="A5_K204530" localSheetId="21">#REF!</definedName>
    <definedName name="A5_K204530">#REF!</definedName>
    <definedName name="A5_K204720" localSheetId="21">#REF!</definedName>
    <definedName name="A5_K204720">#REF!</definedName>
    <definedName name="A5_K205001" localSheetId="21">#REF!</definedName>
    <definedName name="A5_K205001">#REF!</definedName>
    <definedName name="A5_K205003" localSheetId="21">#REF!</definedName>
    <definedName name="A5_K205003">#REF!</definedName>
    <definedName name="A5_K205005" localSheetId="21">#REF!</definedName>
    <definedName name="A5_K205005">#REF!</definedName>
    <definedName name="A5_K205006" localSheetId="21">#REF!</definedName>
    <definedName name="A5_K205006">#REF!</definedName>
    <definedName name="A5_K205007" localSheetId="21">#REF!</definedName>
    <definedName name="A5_K205007">#REF!</definedName>
    <definedName name="A5_K2091005" localSheetId="21">#REF!</definedName>
    <definedName name="A5_K2091005">#REF!</definedName>
    <definedName name="A5_K2091030" localSheetId="21">#REF!</definedName>
    <definedName name="A5_K2091030">#REF!</definedName>
    <definedName name="A5_K2091070" localSheetId="21">#REF!</definedName>
    <definedName name="A5_K2091070">#REF!</definedName>
    <definedName name="A5_K2091080" localSheetId="21">#REF!</definedName>
    <definedName name="A5_K2091080">#REF!</definedName>
    <definedName name="A5_K2091090" localSheetId="21">#REF!</definedName>
    <definedName name="A5_K2091090">#REF!</definedName>
    <definedName name="A5_K213792" localSheetId="21">#REF!</definedName>
    <definedName name="A5_K213792">#REF!</definedName>
    <definedName name="A5_K213806" localSheetId="21">#REF!</definedName>
    <definedName name="A5_K213806">#REF!</definedName>
    <definedName name="A5_K213813" localSheetId="21">#REF!</definedName>
    <definedName name="A5_K213813">#REF!</definedName>
    <definedName name="A5_K213816" localSheetId="21">#REF!</definedName>
    <definedName name="A5_K213816">#REF!</definedName>
    <definedName name="A5_K213817" localSheetId="21">#REF!</definedName>
    <definedName name="A5_K213817">#REF!</definedName>
    <definedName name="A5_K213818" localSheetId="21">#REF!</definedName>
    <definedName name="A5_K213818">#REF!</definedName>
    <definedName name="A5_K213820" localSheetId="21">#REF!</definedName>
    <definedName name="A5_K213820">#REF!</definedName>
    <definedName name="A5_K213824" localSheetId="21">#REF!</definedName>
    <definedName name="A5_K213824">#REF!</definedName>
    <definedName name="A5_K213825" localSheetId="21">#REF!</definedName>
    <definedName name="A5_K213825">#REF!</definedName>
    <definedName name="A5_K213826" localSheetId="21">#REF!</definedName>
    <definedName name="A5_K213826">#REF!</definedName>
    <definedName name="A5_K213831" localSheetId="21">#REF!</definedName>
    <definedName name="A5_K213831">#REF!</definedName>
    <definedName name="A5_K213832" localSheetId="21">#REF!</definedName>
    <definedName name="A5_K213832">#REF!</definedName>
    <definedName name="A5_K213834" localSheetId="21">#REF!</definedName>
    <definedName name="A5_K213834">#REF!</definedName>
    <definedName name="A5_K213842" localSheetId="21">#REF!</definedName>
    <definedName name="A5_K213842">#REF!</definedName>
    <definedName name="A5_K213893" localSheetId="21">#REF!</definedName>
    <definedName name="A5_K213893">#REF!</definedName>
    <definedName name="A5_K213895" localSheetId="21">#REF!</definedName>
    <definedName name="A5_K213895">#REF!</definedName>
    <definedName name="A5_K213902" localSheetId="21">#REF!</definedName>
    <definedName name="A5_K213902">#REF!</definedName>
    <definedName name="A5_K213918" localSheetId="21">#REF!</definedName>
    <definedName name="A5_K213918">#REF!</definedName>
    <definedName name="A5_K213938" localSheetId="21">#REF!</definedName>
    <definedName name="A5_K213938">#REF!</definedName>
    <definedName name="A5_K213967" localSheetId="21">#REF!</definedName>
    <definedName name="A5_K213967">#REF!</definedName>
    <definedName name="A5_K213988" localSheetId="21">#REF!</definedName>
    <definedName name="A5_K213988">#REF!</definedName>
    <definedName name="A5_K213994" localSheetId="21">#REF!</definedName>
    <definedName name="A5_K213994">#REF!</definedName>
    <definedName name="A5_K213995" localSheetId="21">#REF!</definedName>
    <definedName name="A5_K213995">#REF!</definedName>
    <definedName name="A5_K213997" localSheetId="21">#REF!</definedName>
    <definedName name="A5_K213997">#REF!</definedName>
    <definedName name="A5_K213999" localSheetId="21">#REF!</definedName>
    <definedName name="A5_K213999">#REF!</definedName>
    <definedName name="A5_K214010" localSheetId="21">#REF!</definedName>
    <definedName name="A5_K214010">#REF!</definedName>
    <definedName name="A5_K215010" localSheetId="21">#REF!</definedName>
    <definedName name="A5_K215010">#REF!</definedName>
    <definedName name="A5_K215020" localSheetId="21">#REF!</definedName>
    <definedName name="A5_K215020">#REF!</definedName>
    <definedName name="A5_K216090" localSheetId="21">#REF!</definedName>
    <definedName name="A5_K216090">#REF!</definedName>
    <definedName name="A5_K217010" localSheetId="21">#REF!</definedName>
    <definedName name="A5_K217010">#REF!</definedName>
    <definedName name="A5_K2200070" localSheetId="21">#REF!</definedName>
    <definedName name="A5_K2200070">#REF!</definedName>
    <definedName name="A5_K2200090" localSheetId="21">#REF!</definedName>
    <definedName name="A5_K2200090">#REF!</definedName>
    <definedName name="A5_K220010" localSheetId="21">#REF!</definedName>
    <definedName name="A5_K220010">#REF!</definedName>
    <definedName name="A5_K2200100" localSheetId="21">#REF!</definedName>
    <definedName name="A5_K2200100">#REF!</definedName>
    <definedName name="A5_K2200110" localSheetId="21">#REF!</definedName>
    <definedName name="A5_K2200110">#REF!</definedName>
    <definedName name="A5_K2200120" localSheetId="21">#REF!</definedName>
    <definedName name="A5_K2200120">#REF!</definedName>
    <definedName name="A5_K2200130" localSheetId="21">#REF!</definedName>
    <definedName name="A5_K2200130">#REF!</definedName>
    <definedName name="A5_K2200160" localSheetId="21">#REF!</definedName>
    <definedName name="A5_K2200160">#REF!</definedName>
    <definedName name="A5_K2200170" localSheetId="21">#REF!</definedName>
    <definedName name="A5_K2200170">#REF!</definedName>
    <definedName name="A5_K220020" localSheetId="21">#REF!</definedName>
    <definedName name="A5_K220020">#REF!</definedName>
    <definedName name="A5_K220510" localSheetId="21">#REF!</definedName>
    <definedName name="A5_K220510">#REF!</definedName>
    <definedName name="A5_K220520" localSheetId="21">#REF!</definedName>
    <definedName name="A5_K220520">#REF!</definedName>
    <definedName name="A5_K221050" localSheetId="21">#REF!</definedName>
    <definedName name="A5_K221050">#REF!</definedName>
    <definedName name="A5_K221135" localSheetId="21">#REF!</definedName>
    <definedName name="A5_K221135">#REF!</definedName>
    <definedName name="A5_K221140" localSheetId="21">#REF!</definedName>
    <definedName name="A5_K221140">#REF!</definedName>
    <definedName name="A5_K221142" localSheetId="21">#REF!</definedName>
    <definedName name="A5_K221142">#REF!</definedName>
    <definedName name="A5_K221143" localSheetId="21">#REF!</definedName>
    <definedName name="A5_K221143">#REF!</definedName>
    <definedName name="A5_K221144" localSheetId="21">#REF!</definedName>
    <definedName name="A5_K221144">#REF!</definedName>
    <definedName name="A5_K221146" localSheetId="21">#REF!</definedName>
    <definedName name="A5_K221146">#REF!</definedName>
    <definedName name="A5_K221148" localSheetId="21">#REF!</definedName>
    <definedName name="A5_K221148">#REF!</definedName>
    <definedName name="A5_K221149" localSheetId="21">#REF!</definedName>
    <definedName name="A5_K221149">#REF!</definedName>
    <definedName name="A5_K221151" localSheetId="21">#REF!</definedName>
    <definedName name="A5_K221151">#REF!</definedName>
    <definedName name="A5_K221152" localSheetId="21">#REF!</definedName>
    <definedName name="A5_K221152">#REF!</definedName>
    <definedName name="A5_K221153" localSheetId="21">#REF!</definedName>
    <definedName name="A5_K221153">#REF!</definedName>
    <definedName name="A5_K221160" localSheetId="21">#REF!</definedName>
    <definedName name="A5_K221160">#REF!</definedName>
    <definedName name="A5_K221165" localSheetId="21">#REF!</definedName>
    <definedName name="A5_K221165">#REF!</definedName>
    <definedName name="A5_K221180" localSheetId="21">#REF!</definedName>
    <definedName name="A5_K221180">#REF!</definedName>
    <definedName name="A5_K222010" localSheetId="21">#REF!</definedName>
    <definedName name="A5_K222010">#REF!</definedName>
    <definedName name="A5_K223010" localSheetId="21">#REF!</definedName>
    <definedName name="A5_K223010">#REF!</definedName>
    <definedName name="A5_K223011" localSheetId="21">#REF!</definedName>
    <definedName name="A5_K223011">#REF!</definedName>
    <definedName name="A5_K223015" localSheetId="21">#REF!</definedName>
    <definedName name="A5_K223015">#REF!</definedName>
    <definedName name="A5_K223025" localSheetId="21">#REF!</definedName>
    <definedName name="A5_K223025">#REF!</definedName>
    <definedName name="A5_K223030" localSheetId="21">#REF!</definedName>
    <definedName name="A5_K223030">#REF!</definedName>
    <definedName name="A5_K228011" localSheetId="21">#REF!</definedName>
    <definedName name="A5_K228011">#REF!</definedName>
    <definedName name="A5_K231010" localSheetId="21">#REF!</definedName>
    <definedName name="A5_K231010">#REF!</definedName>
    <definedName name="A5_K231011" localSheetId="21">#REF!</definedName>
    <definedName name="A5_K231011">#REF!</definedName>
    <definedName name="A5_K232001" localSheetId="21">#REF!</definedName>
    <definedName name="A5_K232001">#REF!</definedName>
    <definedName name="A5_K232002" localSheetId="21">#REF!</definedName>
    <definedName name="A5_K232002">#REF!</definedName>
    <definedName name="A5_K232003" localSheetId="21">#REF!</definedName>
    <definedName name="A5_K232003">#REF!</definedName>
    <definedName name="A5_K232010" localSheetId="21">#REF!</definedName>
    <definedName name="A5_K232010">#REF!</definedName>
    <definedName name="A5_K232011" localSheetId="21">#REF!</definedName>
    <definedName name="A5_K232011">#REF!</definedName>
    <definedName name="A5_K232030" localSheetId="21">#REF!</definedName>
    <definedName name="A5_K232030">#REF!</definedName>
    <definedName name="A5_K232050" localSheetId="21">#REF!</definedName>
    <definedName name="A5_K232050">#REF!</definedName>
    <definedName name="A5_K232150" localSheetId="21">#REF!</definedName>
    <definedName name="A5_K232150">#REF!</definedName>
    <definedName name="A5_K240010" localSheetId="21">#REF!</definedName>
    <definedName name="A5_K240010">#REF!</definedName>
    <definedName name="A5_K240035" localSheetId="21">#REF!</definedName>
    <definedName name="A5_K240035">#REF!</definedName>
    <definedName name="A5_K240060" localSheetId="21">#REF!</definedName>
    <definedName name="A5_K240060">#REF!</definedName>
    <definedName name="A5_K240065" localSheetId="21">#REF!</definedName>
    <definedName name="A5_K240065">#REF!</definedName>
    <definedName name="A5_K240066" localSheetId="21">#REF!</definedName>
    <definedName name="A5_K240066">#REF!</definedName>
    <definedName name="A5_K240067" localSheetId="21">#REF!</definedName>
    <definedName name="A5_K240067">#REF!</definedName>
    <definedName name="A5_K240080" localSheetId="21">#REF!</definedName>
    <definedName name="A5_K240080">#REF!</definedName>
    <definedName name="A5_K241140" localSheetId="21">#REF!</definedName>
    <definedName name="A5_K241140">#REF!</definedName>
    <definedName name="A5_K242010" localSheetId="21">#REF!</definedName>
    <definedName name="A5_K242010">#REF!</definedName>
    <definedName name="A5_K242020" localSheetId="21">#REF!</definedName>
    <definedName name="A5_K242020">#REF!</definedName>
    <definedName name="A5_K243010" localSheetId="21">#REF!</definedName>
    <definedName name="A5_K243010">#REF!</definedName>
    <definedName name="A5_K244010" localSheetId="21">#REF!</definedName>
    <definedName name="A5_K244010">#REF!</definedName>
    <definedName name="A5_K244011" localSheetId="21">#REF!</definedName>
    <definedName name="A5_K244011">#REF!</definedName>
    <definedName name="A5_K244015" localSheetId="21">#REF!</definedName>
    <definedName name="A5_K244015">#REF!</definedName>
    <definedName name="A5_K244020" localSheetId="21">#REF!</definedName>
    <definedName name="A5_K244020">#REF!</definedName>
    <definedName name="A5_K244030" localSheetId="21">#REF!</definedName>
    <definedName name="A5_K244030">#REF!</definedName>
    <definedName name="A5_K245010" localSheetId="21">#REF!</definedName>
    <definedName name="A5_K245010">#REF!</definedName>
    <definedName name="A5_K245015" localSheetId="21">#REF!</definedName>
    <definedName name="A5_K245015">#REF!</definedName>
    <definedName name="A5_K246010" localSheetId="21">#REF!</definedName>
    <definedName name="A5_K246010">#REF!</definedName>
    <definedName name="A5_K246020" localSheetId="21">#REF!</definedName>
    <definedName name="A5_K246020">#REF!</definedName>
    <definedName name="A5_K246030" localSheetId="21">#REF!</definedName>
    <definedName name="A5_K246030">#REF!</definedName>
    <definedName name="A5_K247010" localSheetId="21">#REF!</definedName>
    <definedName name="A5_K247010">#REF!</definedName>
    <definedName name="A5_K247030" localSheetId="21">#REF!</definedName>
    <definedName name="A5_K247030">#REF!</definedName>
    <definedName name="A5_K247050" localSheetId="21">#REF!</definedName>
    <definedName name="A5_K247050">#REF!</definedName>
    <definedName name="A5_K248010" localSheetId="21">#REF!</definedName>
    <definedName name="A5_K248010">#REF!</definedName>
    <definedName name="A5_K248500" localSheetId="21">#REF!</definedName>
    <definedName name="A5_K248500">#REF!</definedName>
    <definedName name="A5_K249100" localSheetId="21">#REF!</definedName>
    <definedName name="A5_K249100">#REF!</definedName>
    <definedName name="A5_K2510090" localSheetId="21">#REF!</definedName>
    <definedName name="A5_K2510090">#REF!</definedName>
    <definedName name="A5_K251010" localSheetId="21">#REF!</definedName>
    <definedName name="A5_K251010">#REF!</definedName>
    <definedName name="A5_K2510100" localSheetId="21">#REF!</definedName>
    <definedName name="A5_K2510100">#REF!</definedName>
    <definedName name="A5_K2510110" localSheetId="21">#REF!</definedName>
    <definedName name="A5_K2510110">#REF!</definedName>
    <definedName name="A5_K2510120" localSheetId="21">#REF!</definedName>
    <definedName name="A5_K2510120">#REF!</definedName>
    <definedName name="A5_K2520090" localSheetId="21">#REF!</definedName>
    <definedName name="A5_K2520090">#REF!</definedName>
    <definedName name="A5_K254010" localSheetId="21">#REF!</definedName>
    <definedName name="A5_K254010">#REF!</definedName>
    <definedName name="A5_K254020" localSheetId="21">#REF!</definedName>
    <definedName name="A5_K254020">#REF!</definedName>
    <definedName name="A5_K254030" localSheetId="21">#REF!</definedName>
    <definedName name="A5_K254030">#REF!</definedName>
    <definedName name="A5_K254031" localSheetId="21">#REF!</definedName>
    <definedName name="A5_K254031">#REF!</definedName>
    <definedName name="A5_K255010" localSheetId="21">#REF!</definedName>
    <definedName name="A5_K255010">#REF!</definedName>
    <definedName name="A5_K255011" localSheetId="21">#REF!</definedName>
    <definedName name="A5_K255011">#REF!</definedName>
    <definedName name="A5_K255020" localSheetId="21">#REF!</definedName>
    <definedName name="A5_K255020">#REF!</definedName>
    <definedName name="A5_K256000" localSheetId="21">#REF!</definedName>
    <definedName name="A5_K256000">#REF!</definedName>
    <definedName name="A5_K256001" localSheetId="21">#REF!</definedName>
    <definedName name="A5_K256001">#REF!</definedName>
    <definedName name="A5_K257010" localSheetId="21">#REF!</definedName>
    <definedName name="A5_K257010">#REF!</definedName>
    <definedName name="A5_K257023" localSheetId="21">#REF!</definedName>
    <definedName name="A5_K257023">#REF!</definedName>
    <definedName name="A5_K257024" localSheetId="21">#REF!</definedName>
    <definedName name="A5_K257024">#REF!</definedName>
    <definedName name="A5_K257027" localSheetId="21">#REF!</definedName>
    <definedName name="A5_K257027">#REF!</definedName>
    <definedName name="A5_K257028" localSheetId="21">#REF!</definedName>
    <definedName name="A5_K257028">#REF!</definedName>
    <definedName name="A5_K257029" localSheetId="21">#REF!</definedName>
    <definedName name="A5_K257029">#REF!</definedName>
    <definedName name="A5_K258010" localSheetId="21">#REF!</definedName>
    <definedName name="A5_K258010">#REF!</definedName>
    <definedName name="A5_K258020" localSheetId="21">#REF!</definedName>
    <definedName name="A5_K258020">#REF!</definedName>
    <definedName name="A5_K258021" localSheetId="21">#REF!</definedName>
    <definedName name="A5_K258021">#REF!</definedName>
    <definedName name="A5_K258030" localSheetId="21">#REF!</definedName>
    <definedName name="A5_K258030">#REF!</definedName>
    <definedName name="A5_K258031" localSheetId="21">#REF!</definedName>
    <definedName name="A5_K258031">#REF!</definedName>
    <definedName name="A5_K259020" localSheetId="21">#REF!</definedName>
    <definedName name="A5_K259020">#REF!</definedName>
    <definedName name="A5_K259021" localSheetId="21">#REF!</definedName>
    <definedName name="A5_K259021">#REF!</definedName>
    <definedName name="A5_K259040" localSheetId="21">#REF!</definedName>
    <definedName name="A5_K259040">#REF!</definedName>
    <definedName name="A5_K259041" localSheetId="21">#REF!</definedName>
    <definedName name="A5_K259041">#REF!</definedName>
    <definedName name="A5_K259042" localSheetId="21">#REF!</definedName>
    <definedName name="A5_K259042">#REF!</definedName>
    <definedName name="A5_K259043" localSheetId="21">#REF!</definedName>
    <definedName name="A5_K259043">#REF!</definedName>
    <definedName name="A5_K259044" localSheetId="21">#REF!</definedName>
    <definedName name="A5_K259044">#REF!</definedName>
    <definedName name="A5_K259045" localSheetId="21">#REF!</definedName>
    <definedName name="A5_K259045">#REF!</definedName>
    <definedName name="A5_K2600005" localSheetId="21">#REF!</definedName>
    <definedName name="A5_K2600005">#REF!</definedName>
    <definedName name="A5_K2600011" localSheetId="21">#REF!</definedName>
    <definedName name="A5_K2600011">#REF!</definedName>
    <definedName name="A5_K2600015" localSheetId="21">#REF!</definedName>
    <definedName name="A5_K2600015">#REF!</definedName>
    <definedName name="A5_K2600020" localSheetId="21">#REF!</definedName>
    <definedName name="A5_K2600020">#REF!</definedName>
    <definedName name="A5_K2600030" localSheetId="21">#REF!</definedName>
    <definedName name="A5_K2600030">#REF!</definedName>
    <definedName name="A5_K2600031" localSheetId="21">#REF!</definedName>
    <definedName name="A5_K2600031">#REF!</definedName>
    <definedName name="A5_K2600040" localSheetId="21">#REF!</definedName>
    <definedName name="A5_K2600040">#REF!</definedName>
    <definedName name="A5_K2600055" localSheetId="21">#REF!</definedName>
    <definedName name="A5_K2600055">#REF!</definedName>
    <definedName name="A5_K2600080" localSheetId="21">#REF!</definedName>
    <definedName name="A5_K2600080">#REF!</definedName>
    <definedName name="A5_K2600090" localSheetId="21">#REF!</definedName>
    <definedName name="A5_K2600090">#REF!</definedName>
    <definedName name="A5_K2600201" localSheetId="21">#REF!</definedName>
    <definedName name="A5_K2600201">#REF!</definedName>
    <definedName name="A5_K2600205" localSheetId="21">#REF!</definedName>
    <definedName name="A5_K2600205">#REF!</definedName>
    <definedName name="A5_K2600207" localSheetId="21">#REF!</definedName>
    <definedName name="A5_K2600207">#REF!</definedName>
    <definedName name="A5_K2600209" localSheetId="21">#REF!</definedName>
    <definedName name="A5_K2600209">#REF!</definedName>
    <definedName name="A5_K2600218" localSheetId="21">#REF!</definedName>
    <definedName name="A5_K2600218">#REF!</definedName>
    <definedName name="A5_K2600220" localSheetId="21">#REF!</definedName>
    <definedName name="A5_K2600220">#REF!</definedName>
    <definedName name="A5_K2600221" localSheetId="21">#REF!</definedName>
    <definedName name="A5_K2600221">#REF!</definedName>
    <definedName name="A5_K2600224" localSheetId="21">#REF!</definedName>
    <definedName name="A5_K2600224">#REF!</definedName>
    <definedName name="A5_K2600226" localSheetId="21">#REF!</definedName>
    <definedName name="A5_K2600226">#REF!</definedName>
    <definedName name="A5_K2600229" localSheetId="21">#REF!</definedName>
    <definedName name="A5_K2600229">#REF!</definedName>
    <definedName name="A5_K2600230" localSheetId="21">#REF!</definedName>
    <definedName name="A5_K2600230">#REF!</definedName>
    <definedName name="A5_K2600231" localSheetId="21">#REF!</definedName>
    <definedName name="A5_K2600231">#REF!</definedName>
    <definedName name="A5_K2600232" localSheetId="21">#REF!</definedName>
    <definedName name="A5_K2600232">#REF!</definedName>
    <definedName name="A5_K262010" localSheetId="21">#REF!</definedName>
    <definedName name="A5_K262010">#REF!</definedName>
    <definedName name="A5_K263010" localSheetId="21">#REF!</definedName>
    <definedName name="A5_K263010">#REF!</definedName>
    <definedName name="A5_K264050" localSheetId="21">#REF!</definedName>
    <definedName name="A5_K264050">#REF!</definedName>
    <definedName name="A5_K265010" localSheetId="21">#REF!</definedName>
    <definedName name="A5_K265010">#REF!</definedName>
    <definedName name="A5_K265020" localSheetId="21">#REF!</definedName>
    <definedName name="A5_K265020">#REF!</definedName>
    <definedName name="A5_K265025" localSheetId="21">#REF!</definedName>
    <definedName name="A5_K265025">#REF!</definedName>
    <definedName name="A5_K265030" localSheetId="21">#REF!</definedName>
    <definedName name="A5_K265030">#REF!</definedName>
    <definedName name="A5_K265035" localSheetId="21">#REF!</definedName>
    <definedName name="A5_K265035">#REF!</definedName>
    <definedName name="A5_K265150" localSheetId="21">#REF!</definedName>
    <definedName name="A5_K265150">#REF!</definedName>
    <definedName name="A5_K265190" localSheetId="21">#REF!</definedName>
    <definedName name="A5_K265190">#REF!</definedName>
    <definedName name="A5_K265192" localSheetId="21">#REF!</definedName>
    <definedName name="A5_K265192">#REF!</definedName>
    <definedName name="A5_K265193" localSheetId="21">#REF!</definedName>
    <definedName name="A5_K265193">#REF!</definedName>
    <definedName name="A5_K265310" localSheetId="21">#REF!</definedName>
    <definedName name="A5_K265310">#REF!</definedName>
    <definedName name="A5_K269010" localSheetId="21">#REF!</definedName>
    <definedName name="A5_K269010">#REF!</definedName>
    <definedName name="A5_K269013" localSheetId="21">#REF!</definedName>
    <definedName name="A5_K269013">#REF!</definedName>
    <definedName name="A5_K269018" localSheetId="21">#REF!</definedName>
    <definedName name="A5_K269018">#REF!</definedName>
    <definedName name="A5_K269020" localSheetId="21">#REF!</definedName>
    <definedName name="A5_K269020">#REF!</definedName>
    <definedName name="A5_K269030" localSheetId="21">#REF!</definedName>
    <definedName name="A5_K269030">#REF!</definedName>
    <definedName name="A5_K269066" localSheetId="21">#REF!</definedName>
    <definedName name="A5_K269066">#REF!</definedName>
    <definedName name="A5_K269068" localSheetId="21">#REF!</definedName>
    <definedName name="A5_K269068">#REF!</definedName>
    <definedName name="A5_K269069" localSheetId="21">#REF!</definedName>
    <definedName name="A5_K269069">#REF!</definedName>
    <definedName name="A5_K269070" localSheetId="21">#REF!</definedName>
    <definedName name="A5_K269070">#REF!</definedName>
    <definedName name="A5_K269071" localSheetId="21">#REF!</definedName>
    <definedName name="A5_K269071">#REF!</definedName>
    <definedName name="A5_K269075" localSheetId="21">#REF!</definedName>
    <definedName name="A5_K269075">#REF!</definedName>
    <definedName name="A5_K269082" localSheetId="21">#REF!</definedName>
    <definedName name="A5_K269082">#REF!</definedName>
    <definedName name="A5_K269084" localSheetId="21">#REF!</definedName>
    <definedName name="A5_K269084">#REF!</definedName>
    <definedName name="A5_K269085" localSheetId="21">#REF!</definedName>
    <definedName name="A5_K269085">#REF!</definedName>
    <definedName name="A5_K275010" localSheetId="21">#REF!</definedName>
    <definedName name="A5_K275010">#REF!</definedName>
    <definedName name="A5_K275020" localSheetId="21">#REF!</definedName>
    <definedName name="A5_K275020">#REF!</definedName>
    <definedName name="A5_K275021" localSheetId="21">#REF!</definedName>
    <definedName name="A5_K275021">#REF!</definedName>
    <definedName name="A5_K275030" localSheetId="21">#REF!</definedName>
    <definedName name="A5_K275030">#REF!</definedName>
    <definedName name="A5_K275040" localSheetId="21">#REF!</definedName>
    <definedName name="A5_K275040">#REF!</definedName>
    <definedName name="A5_K276999" localSheetId="21">#REF!</definedName>
    <definedName name="A5_K276999">#REF!</definedName>
    <definedName name="A5_K277010" localSheetId="21">#REF!</definedName>
    <definedName name="A5_K277010">#REF!</definedName>
    <definedName name="A5_K277018" localSheetId="21">#REF!</definedName>
    <definedName name="A5_K277018">#REF!</definedName>
    <definedName name="A5_K277020" localSheetId="21">#REF!</definedName>
    <definedName name="A5_K277020">#REF!</definedName>
    <definedName name="A5_K277200" localSheetId="21">#REF!</definedName>
    <definedName name="A5_K277200">#REF!</definedName>
    <definedName name="A5_K282010" localSheetId="21">#REF!</definedName>
    <definedName name="A5_K282010">#REF!</definedName>
    <definedName name="A5_K285020" localSheetId="21">#REF!</definedName>
    <definedName name="A5_K285020">#REF!</definedName>
    <definedName name="A5_K285030" localSheetId="21">#REF!</definedName>
    <definedName name="A5_K285030">#REF!</definedName>
    <definedName name="A5_K285031" localSheetId="21">#REF!</definedName>
    <definedName name="A5_K285031">#REF!</definedName>
    <definedName name="A5_K285032" localSheetId="21">#REF!</definedName>
    <definedName name="A5_K285032">#REF!</definedName>
    <definedName name="A5_K285033" localSheetId="21">#REF!</definedName>
    <definedName name="A5_K285033">#REF!</definedName>
    <definedName name="A5_K285034" localSheetId="21">#REF!</definedName>
    <definedName name="A5_K285034">#REF!</definedName>
    <definedName name="A5_K285035" localSheetId="21">#REF!</definedName>
    <definedName name="A5_K285035">#REF!</definedName>
    <definedName name="A5_K285036" localSheetId="21">#REF!</definedName>
    <definedName name="A5_K285036">#REF!</definedName>
    <definedName name="A5_K285050" localSheetId="21">#REF!</definedName>
    <definedName name="A5_K285050">#REF!</definedName>
    <definedName name="A5_K285060" localSheetId="21">#REF!</definedName>
    <definedName name="A5_K285060">#REF!</definedName>
    <definedName name="A5_K285100" localSheetId="21">#REF!</definedName>
    <definedName name="A5_K285100">#REF!</definedName>
    <definedName name="A5_K285150" localSheetId="21">#REF!</definedName>
    <definedName name="A5_K285150">#REF!</definedName>
    <definedName name="A5_K287010" localSheetId="21">#REF!</definedName>
    <definedName name="A5_K287010">#REF!</definedName>
    <definedName name="A5_K289010" localSheetId="21">#REF!</definedName>
    <definedName name="A5_K289010">#REF!</definedName>
    <definedName name="A5_K290010" localSheetId="21">#REF!</definedName>
    <definedName name="A5_K290010">#REF!</definedName>
    <definedName name="A5_K290041" localSheetId="21">#REF!</definedName>
    <definedName name="A5_K290041">#REF!</definedName>
    <definedName name="A5_K290051" localSheetId="21">#REF!</definedName>
    <definedName name="A5_K290051">#REF!</definedName>
    <definedName name="A5_K295010" localSheetId="21">#REF!</definedName>
    <definedName name="A5_K295010">#REF!</definedName>
    <definedName name="A5_K295011" localSheetId="21">#REF!</definedName>
    <definedName name="A5_K295011">#REF!</definedName>
    <definedName name="A5_K297050" localSheetId="21">#REF!</definedName>
    <definedName name="A5_K297050">#REF!</definedName>
    <definedName name="A5_K297090" localSheetId="21">#REF!</definedName>
    <definedName name="A5_K297090">#REF!</definedName>
    <definedName name="A5_K297095" localSheetId="21">#REF!</definedName>
    <definedName name="A5_K297095">#REF!</definedName>
    <definedName name="A5_K297992" localSheetId="21">#REF!</definedName>
    <definedName name="A5_K297992">#REF!</definedName>
    <definedName name="A5_K297993" localSheetId="21">#REF!</definedName>
    <definedName name="A5_K297993">#REF!</definedName>
    <definedName name="A5_K297998" localSheetId="21">#REF!</definedName>
    <definedName name="A5_K297998">#REF!</definedName>
    <definedName name="A5_K297999" localSheetId="21">#REF!</definedName>
    <definedName name="A5_K297999">#REF!</definedName>
    <definedName name="A5_K298012" localSheetId="21">#REF!</definedName>
    <definedName name="A5_K298012">#REF!</definedName>
    <definedName name="A5_K298021" localSheetId="21">#REF!</definedName>
    <definedName name="A5_K298021">#REF!</definedName>
    <definedName name="A5_K298022" localSheetId="21">#REF!</definedName>
    <definedName name="A5_K298022">#REF!</definedName>
    <definedName name="A5_K298030" localSheetId="21">#REF!</definedName>
    <definedName name="A5_K298030">#REF!</definedName>
    <definedName name="A5_K298031" localSheetId="21">#REF!</definedName>
    <definedName name="A5_K298031">#REF!</definedName>
    <definedName name="A5_K298050" localSheetId="21">#REF!</definedName>
    <definedName name="A5_K298050">#REF!</definedName>
    <definedName name="A5_K3100090" localSheetId="21">#REF!</definedName>
    <definedName name="A5_K3100090">#REF!</definedName>
    <definedName name="A5_K3150090" localSheetId="21">#REF!</definedName>
    <definedName name="A5_K3150090">#REF!</definedName>
    <definedName name="A5_K3150092" localSheetId="21">#REF!</definedName>
    <definedName name="A5_K3150092">#REF!</definedName>
    <definedName name="A5_K3200005" localSheetId="21">#REF!</definedName>
    <definedName name="A5_K3200005">#REF!</definedName>
    <definedName name="A5_K3200006" localSheetId="21">#REF!</definedName>
    <definedName name="A5_K3200006">#REF!</definedName>
    <definedName name="A5_K3200008" localSheetId="21">#REF!</definedName>
    <definedName name="A5_K3200008">#REF!</definedName>
    <definedName name="A5_K3200010" localSheetId="21">#REF!</definedName>
    <definedName name="A5_K3200010">#REF!</definedName>
    <definedName name="A5_K3200015" localSheetId="21">#REF!</definedName>
    <definedName name="A5_K3200015">#REF!</definedName>
    <definedName name="A5_K3200016" localSheetId="21">#REF!</definedName>
    <definedName name="A5_K3200016">#REF!</definedName>
    <definedName name="A5_K3200018" localSheetId="21">#REF!</definedName>
    <definedName name="A5_K3200018">#REF!</definedName>
    <definedName name="A5_K3200025" localSheetId="21">#REF!</definedName>
    <definedName name="A5_K3200025">#REF!</definedName>
    <definedName name="A5_K3200027" localSheetId="21">#REF!</definedName>
    <definedName name="A5_K3200027">#REF!</definedName>
    <definedName name="A5_K3200030" localSheetId="21">#REF!</definedName>
    <definedName name="A5_K3200030">#REF!</definedName>
    <definedName name="A5_K3200035" localSheetId="21">#REF!</definedName>
    <definedName name="A5_K3200035">#REF!</definedName>
    <definedName name="A5_K3200040" localSheetId="21">#REF!</definedName>
    <definedName name="A5_K3200040">#REF!</definedName>
    <definedName name="A5_K3200045" localSheetId="21">#REF!</definedName>
    <definedName name="A5_K3200045">#REF!</definedName>
    <definedName name="A5_K3200046" localSheetId="21">#REF!</definedName>
    <definedName name="A5_K3200046">#REF!</definedName>
    <definedName name="A5_K3200055" localSheetId="21">#REF!</definedName>
    <definedName name="A5_K3200055">#REF!</definedName>
    <definedName name="A5_K3200065" localSheetId="21">#REF!</definedName>
    <definedName name="A5_K3200065">#REF!</definedName>
    <definedName name="A5_K3200070" localSheetId="21">#REF!</definedName>
    <definedName name="A5_K3200070">#REF!</definedName>
    <definedName name="A5_K3200071" localSheetId="21">#REF!</definedName>
    <definedName name="A5_K3200071">#REF!</definedName>
    <definedName name="A5_K3200072" localSheetId="21">#REF!</definedName>
    <definedName name="A5_K3200072">#REF!</definedName>
    <definedName name="A5_K3200080" localSheetId="21">#REF!</definedName>
    <definedName name="A5_K3200080">#REF!</definedName>
    <definedName name="A5_K3200090" localSheetId="21">#REF!</definedName>
    <definedName name="A5_K3200090">#REF!</definedName>
    <definedName name="A5_K3200091" localSheetId="21">#REF!</definedName>
    <definedName name="A5_K3200091">#REF!</definedName>
    <definedName name="A5_K3200092" localSheetId="21">#REF!</definedName>
    <definedName name="A5_K3200092">#REF!</definedName>
    <definedName name="A5_K3200120" localSheetId="21">#REF!</definedName>
    <definedName name="A5_K3200120">#REF!</definedName>
    <definedName name="A5_K3200130" localSheetId="21">#REF!</definedName>
    <definedName name="A5_K3200130">#REF!</definedName>
    <definedName name="A5_K3200140" localSheetId="21">#REF!</definedName>
    <definedName name="A5_K3200140">#REF!</definedName>
    <definedName name="A5_K3200201" localSheetId="21">#REF!</definedName>
    <definedName name="A5_K3200201">#REF!</definedName>
    <definedName name="A5_K3200202" localSheetId="21">#REF!</definedName>
    <definedName name="A5_K3200202">#REF!</definedName>
    <definedName name="A5_K3200203" localSheetId="21">#REF!</definedName>
    <definedName name="A5_K3200203">#REF!</definedName>
    <definedName name="A5_K3200206" localSheetId="21">#REF!</definedName>
    <definedName name="A5_K3200206">#REF!</definedName>
    <definedName name="A5_K3200211" localSheetId="21">#REF!</definedName>
    <definedName name="A5_K3200211">#REF!</definedName>
    <definedName name="A5_K3200214" localSheetId="21">#REF!</definedName>
    <definedName name="A5_K3200214">#REF!</definedName>
    <definedName name="A5_K3200215" localSheetId="21">#REF!</definedName>
    <definedName name="A5_K3200215">#REF!</definedName>
    <definedName name="A5_K3200216" localSheetId="21">#REF!</definedName>
    <definedName name="A5_K3200216">#REF!</definedName>
    <definedName name="A5_K3200220" localSheetId="21">#REF!</definedName>
    <definedName name="A5_K3200220">#REF!</definedName>
    <definedName name="A5_K3200225" localSheetId="21">#REF!</definedName>
    <definedName name="A5_K3200225">#REF!</definedName>
    <definedName name="A5_K3200369" localSheetId="21">#REF!</definedName>
    <definedName name="A5_K3200369">#REF!</definedName>
    <definedName name="A5_K3200406" localSheetId="21">#REF!</definedName>
    <definedName name="A5_K3200406">#REF!</definedName>
    <definedName name="A5_K3200502" localSheetId="21">#REF!</definedName>
    <definedName name="A5_K3200502">#REF!</definedName>
    <definedName name="A5_K3200605" localSheetId="21">#REF!</definedName>
    <definedName name="A5_K3200605">#REF!</definedName>
    <definedName name="A5_K3600090" localSheetId="21">#REF!</definedName>
    <definedName name="A5_K3600090">#REF!</definedName>
    <definedName name="A5_K3700005" localSheetId="21">#REF!</definedName>
    <definedName name="A5_K3700005">#REF!</definedName>
    <definedName name="A5_K3700007" localSheetId="21">#REF!</definedName>
    <definedName name="A5_K3700007">#REF!</definedName>
    <definedName name="A5_K3700008" localSheetId="21">#REF!</definedName>
    <definedName name="A5_K3700008">#REF!</definedName>
    <definedName name="A5_K3700010" localSheetId="21">#REF!</definedName>
    <definedName name="A5_K3700010">#REF!</definedName>
    <definedName name="A5_K3700011" localSheetId="21">#REF!</definedName>
    <definedName name="A5_K3700011">#REF!</definedName>
    <definedName name="A5_K3700015" localSheetId="21">#REF!</definedName>
    <definedName name="A5_K3700015">#REF!</definedName>
    <definedName name="A5_K3700020" localSheetId="21">#REF!</definedName>
    <definedName name="A5_K3700020">#REF!</definedName>
    <definedName name="A5_K3700025" localSheetId="21">#REF!</definedName>
    <definedName name="A5_K3700025">#REF!</definedName>
    <definedName name="A5_K3700027" localSheetId="21">#REF!</definedName>
    <definedName name="A5_K3700027">#REF!</definedName>
    <definedName name="A5_K3700035" localSheetId="21">#REF!</definedName>
    <definedName name="A5_K3700035">#REF!</definedName>
    <definedName name="A5_K3700040" localSheetId="21">#REF!</definedName>
    <definedName name="A5_K3700040">#REF!</definedName>
    <definedName name="A5_K3700045" localSheetId="21">#REF!</definedName>
    <definedName name="A5_K3700045">#REF!</definedName>
    <definedName name="A5_K3700046" localSheetId="21">#REF!</definedName>
    <definedName name="A5_K3700046">#REF!</definedName>
    <definedName name="A5_K3700050" localSheetId="21">#REF!</definedName>
    <definedName name="A5_K3700050">#REF!</definedName>
    <definedName name="A5_K3700051" localSheetId="21">#REF!</definedName>
    <definedName name="A5_K3700051">#REF!</definedName>
    <definedName name="A5_K3700060" localSheetId="21">#REF!</definedName>
    <definedName name="A5_K3700060">#REF!</definedName>
    <definedName name="A5_K3700070" localSheetId="21">#REF!</definedName>
    <definedName name="A5_K3700070">#REF!</definedName>
    <definedName name="A5_K3700085" localSheetId="21">#REF!</definedName>
    <definedName name="A5_K3700085">#REF!</definedName>
    <definedName name="A5_K3700090" localSheetId="21">#REF!</definedName>
    <definedName name="A5_K3700090">#REF!</definedName>
    <definedName name="A5_K3700092" localSheetId="21">#REF!</definedName>
    <definedName name="A5_K3700092">#REF!</definedName>
    <definedName name="A5_K3700200" localSheetId="21">#REF!</definedName>
    <definedName name="A5_K3700200">#REF!</definedName>
    <definedName name="A5_K3700201" localSheetId="21">#REF!</definedName>
    <definedName name="A5_K3700201">#REF!</definedName>
    <definedName name="A5_K3700203" localSheetId="21">#REF!</definedName>
    <definedName name="A5_K3700203">#REF!</definedName>
    <definedName name="A5_K3700205" localSheetId="21">#REF!</definedName>
    <definedName name="A5_K3700205">#REF!</definedName>
    <definedName name="A5_K3700206" localSheetId="21">#REF!</definedName>
    <definedName name="A5_K3700206">#REF!</definedName>
    <definedName name="A5_K3700207" localSheetId="21">#REF!</definedName>
    <definedName name="A5_K3700207">#REF!</definedName>
    <definedName name="A5_K3700208" localSheetId="21">#REF!</definedName>
    <definedName name="A5_K3700208">#REF!</definedName>
    <definedName name="A5_K3700209" localSheetId="21">#REF!</definedName>
    <definedName name="A5_K3700209">#REF!</definedName>
    <definedName name="A5_K3700212" localSheetId="21">#REF!</definedName>
    <definedName name="A5_K3700212">#REF!</definedName>
    <definedName name="A5_K3700213" localSheetId="21">#REF!</definedName>
    <definedName name="A5_K3700213">#REF!</definedName>
    <definedName name="A5_K3700215" localSheetId="21">#REF!</definedName>
    <definedName name="A5_K3700215">#REF!</definedName>
    <definedName name="A5_K3700216" localSheetId="21">#REF!</definedName>
    <definedName name="A5_K3700216">#REF!</definedName>
    <definedName name="A5_K3700217" localSheetId="21">#REF!</definedName>
    <definedName name="A5_K3700217">#REF!</definedName>
    <definedName name="A5_K3700218" localSheetId="21">#REF!</definedName>
    <definedName name="A5_K3700218">#REF!</definedName>
    <definedName name="A5_K3700222" localSheetId="21">#REF!</definedName>
    <definedName name="A5_K3700222">#REF!</definedName>
    <definedName name="A5_K3700224" localSheetId="21">#REF!</definedName>
    <definedName name="A5_K3700224">#REF!</definedName>
    <definedName name="A5_K3700227" localSheetId="21">#REF!</definedName>
    <definedName name="A5_K3700227">#REF!</definedName>
    <definedName name="A5_K3700228" localSheetId="21">#REF!</definedName>
    <definedName name="A5_K3700228">#REF!</definedName>
    <definedName name="A5_K3700229" localSheetId="21">#REF!</definedName>
    <definedName name="A5_K3700229">#REF!</definedName>
    <definedName name="A5_K3700235" localSheetId="21">#REF!</definedName>
    <definedName name="A5_K3700235">#REF!</definedName>
    <definedName name="A5_K3700237" localSheetId="21">#REF!</definedName>
    <definedName name="A5_K3700237">#REF!</definedName>
    <definedName name="A5_K3700238" localSheetId="21">#REF!</definedName>
    <definedName name="A5_K3700238">#REF!</definedName>
    <definedName name="A5_K3700239" localSheetId="21">#REF!</definedName>
    <definedName name="A5_K3700239">#REF!</definedName>
    <definedName name="A5_K3700240" localSheetId="21">#REF!</definedName>
    <definedName name="A5_K3700240">#REF!</definedName>
    <definedName name="A5_K3700241" localSheetId="21">#REF!</definedName>
    <definedName name="A5_K3700241">#REF!</definedName>
    <definedName name="A5_K3700242" localSheetId="21">#REF!</definedName>
    <definedName name="A5_K3700242">#REF!</definedName>
    <definedName name="A5_K3700316" localSheetId="21">#REF!</definedName>
    <definedName name="A5_K3700316">#REF!</definedName>
    <definedName name="A5_K3700405" localSheetId="21">#REF!</definedName>
    <definedName name="A5_K3700405">#REF!</definedName>
    <definedName name="A5_K3910090" localSheetId="21">#REF!</definedName>
    <definedName name="A5_K3910090">#REF!</definedName>
    <definedName name="A5_K3920090" localSheetId="21">#REF!</definedName>
    <definedName name="A5_K3920090">#REF!</definedName>
    <definedName name="A5_K3930070" localSheetId="21">#REF!</definedName>
    <definedName name="A5_K3930070">#REF!</definedName>
    <definedName name="A5_K3930090" localSheetId="21">#REF!</definedName>
    <definedName name="A5_K3930090">#REF!</definedName>
    <definedName name="A5_K3933090" localSheetId="21">#REF!</definedName>
    <definedName name="A5_K3933090">#REF!</definedName>
    <definedName name="A5_K3951010" localSheetId="21">#REF!</definedName>
    <definedName name="A5_K3951010">#REF!</definedName>
    <definedName name="A5_K3951090" localSheetId="21">#REF!</definedName>
    <definedName name="A5_K3951090">#REF!</definedName>
    <definedName name="A5_K3951095" localSheetId="21">#REF!</definedName>
    <definedName name="A5_K3951095">#REF!</definedName>
    <definedName name="A5_K3952010" localSheetId="21">#REF!</definedName>
    <definedName name="A5_K3952010">#REF!</definedName>
    <definedName name="A5_K3953025" localSheetId="21">#REF!</definedName>
    <definedName name="A5_K3953025">#REF!</definedName>
    <definedName name="A5_K3953035" localSheetId="21">#REF!</definedName>
    <definedName name="A5_K3953035">#REF!</definedName>
    <definedName name="A5_K3953036" localSheetId="21">#REF!</definedName>
    <definedName name="A5_K3953036">#REF!</definedName>
    <definedName name="A5_K3953045" localSheetId="21">#REF!</definedName>
    <definedName name="A5_K3953045">#REF!</definedName>
    <definedName name="A5_K3953090" localSheetId="21">#REF!</definedName>
    <definedName name="A5_K3953090">#REF!</definedName>
    <definedName name="A5_K3955010" localSheetId="21">#REF!</definedName>
    <definedName name="A5_K3955010">#REF!</definedName>
    <definedName name="A5_K3955020" localSheetId="21">#REF!</definedName>
    <definedName name="A5_K3955020">#REF!</definedName>
    <definedName name="A5_K3958035" localSheetId="21">#REF!</definedName>
    <definedName name="A5_K3958035">#REF!</definedName>
    <definedName name="A5_K3958090" localSheetId="21">#REF!</definedName>
    <definedName name="A5_K3958090">#REF!</definedName>
    <definedName name="A5_K3959020" localSheetId="21">#REF!</definedName>
    <definedName name="A5_K3959020">#REF!</definedName>
    <definedName name="A5_K3959021" localSheetId="21">#REF!</definedName>
    <definedName name="A5_K3959021">#REF!</definedName>
    <definedName name="A5_K3959090" localSheetId="21">#REF!</definedName>
    <definedName name="A5_K3959090">#REF!</definedName>
    <definedName name="A5_K3960090" localSheetId="21">#REF!</definedName>
    <definedName name="A5_K3960090">#REF!</definedName>
    <definedName name="A5_K401001" localSheetId="21">#REF!</definedName>
    <definedName name="A5_K401001">#REF!</definedName>
    <definedName name="A5_K401002" localSheetId="21">#REF!</definedName>
    <definedName name="A5_K401002">#REF!</definedName>
    <definedName name="A5_K401011" localSheetId="21">#REF!</definedName>
    <definedName name="A5_K401011">#REF!</definedName>
    <definedName name="A5_K401015" localSheetId="21">#REF!</definedName>
    <definedName name="A5_K401015">#REF!</definedName>
    <definedName name="A5_K401017" localSheetId="21">#REF!</definedName>
    <definedName name="A5_K401017">#REF!</definedName>
    <definedName name="A5_K401020" localSheetId="21">#REF!</definedName>
    <definedName name="A5_K401020">#REF!</definedName>
    <definedName name="A5_K401022" localSheetId="21">#REF!</definedName>
    <definedName name="A5_K401022">#REF!</definedName>
    <definedName name="A5_K401026" localSheetId="21">#REF!</definedName>
    <definedName name="A5_K401026">#REF!</definedName>
    <definedName name="A5_K401028" localSheetId="21">#REF!</definedName>
    <definedName name="A5_K401028">#REF!</definedName>
    <definedName name="A5_K401030" localSheetId="21">#REF!</definedName>
    <definedName name="A5_K401030">#REF!</definedName>
    <definedName name="A5_K401032" localSheetId="21">#REF!</definedName>
    <definedName name="A5_K401032">#REF!</definedName>
    <definedName name="A5_K401151" localSheetId="21">#REF!</definedName>
    <definedName name="A5_K401151">#REF!</definedName>
    <definedName name="A5_K401153" localSheetId="21">#REF!</definedName>
    <definedName name="A5_K401153">#REF!</definedName>
    <definedName name="A5_K401154" localSheetId="21">#REF!</definedName>
    <definedName name="A5_K401154">#REF!</definedName>
    <definedName name="A5_K401160" localSheetId="21">#REF!</definedName>
    <definedName name="A5_K401160">#REF!</definedName>
    <definedName name="A5_K401162" localSheetId="21">#REF!</definedName>
    <definedName name="A5_K401162">#REF!</definedName>
    <definedName name="A5_K401166" localSheetId="21">#REF!</definedName>
    <definedName name="A5_K401166">#REF!</definedName>
    <definedName name="A5_K401168" localSheetId="21">#REF!</definedName>
    <definedName name="A5_K401168">#REF!</definedName>
    <definedName name="A5_K401170" localSheetId="21">#REF!</definedName>
    <definedName name="A5_K401170">#REF!</definedName>
    <definedName name="A5_K401172" localSheetId="21">#REF!</definedName>
    <definedName name="A5_K401172">#REF!</definedName>
    <definedName name="A5_K401176" localSheetId="21">#REF!</definedName>
    <definedName name="A5_K401176">#REF!</definedName>
    <definedName name="A5_K401178" localSheetId="21">#REF!</definedName>
    <definedName name="A5_K401178">#REF!</definedName>
    <definedName name="A5_K401180" localSheetId="21">#REF!</definedName>
    <definedName name="A5_K401180">#REF!</definedName>
    <definedName name="A5_K401182" localSheetId="21">#REF!</definedName>
    <definedName name="A5_K401182">#REF!</definedName>
    <definedName name="A5_K401320" localSheetId="21">#REF!</definedName>
    <definedName name="A5_K401320">#REF!</definedName>
    <definedName name="A5_K401322" localSheetId="21">#REF!</definedName>
    <definedName name="A5_K401322">#REF!</definedName>
    <definedName name="A5_K401323" localSheetId="21">#REF!</definedName>
    <definedName name="A5_K401323">#REF!</definedName>
    <definedName name="A5_K401326" localSheetId="21">#REF!</definedName>
    <definedName name="A5_K401326">#REF!</definedName>
    <definedName name="A5_K401328" localSheetId="21">#REF!</definedName>
    <definedName name="A5_K401328">#REF!</definedName>
    <definedName name="A5_K401330" localSheetId="21">#REF!</definedName>
    <definedName name="A5_K401330">#REF!</definedName>
    <definedName name="A5_K401332" localSheetId="21">#REF!</definedName>
    <definedName name="A5_K401332">#REF!</definedName>
    <definedName name="A5_K401335" localSheetId="21">#REF!</definedName>
    <definedName name="A5_K401335">#REF!</definedName>
    <definedName name="A5_K401410" localSheetId="21">#REF!</definedName>
    <definedName name="A5_K401410">#REF!</definedName>
    <definedName name="A5_K401411" localSheetId="21">#REF!</definedName>
    <definedName name="A5_K401411">#REF!</definedName>
    <definedName name="A5_K401413" localSheetId="21">#REF!</definedName>
    <definedName name="A5_K401413">#REF!</definedName>
    <definedName name="A5_K401420" localSheetId="21">#REF!</definedName>
    <definedName name="A5_K401420">#REF!</definedName>
    <definedName name="A5_K401422" localSheetId="21">#REF!</definedName>
    <definedName name="A5_K401422">#REF!</definedName>
    <definedName name="A5_K401423" localSheetId="21">#REF!</definedName>
    <definedName name="A5_K401423">#REF!</definedName>
    <definedName name="A5_K401426" localSheetId="21">#REF!</definedName>
    <definedName name="A5_K401426">#REF!</definedName>
    <definedName name="A5_K401428" localSheetId="21">#REF!</definedName>
    <definedName name="A5_K401428">#REF!</definedName>
    <definedName name="A5_K401430" localSheetId="21">#REF!</definedName>
    <definedName name="A5_K401430">#REF!</definedName>
    <definedName name="A5_K401432" localSheetId="21">#REF!</definedName>
    <definedName name="A5_K401432">#REF!</definedName>
    <definedName name="A5_K401436" localSheetId="21">#REF!</definedName>
    <definedName name="A5_K401436">#REF!</definedName>
    <definedName name="A5_K401437" localSheetId="21">#REF!</definedName>
    <definedName name="A5_K401437">#REF!</definedName>
    <definedName name="A5_K401460" localSheetId="21">#REF!</definedName>
    <definedName name="A5_K401460">#REF!</definedName>
    <definedName name="A5_K401462" localSheetId="21">#REF!</definedName>
    <definedName name="A5_K401462">#REF!</definedName>
    <definedName name="A5_K401463" localSheetId="21">#REF!</definedName>
    <definedName name="A5_K401463">#REF!</definedName>
    <definedName name="A5_K401466" localSheetId="21">#REF!</definedName>
    <definedName name="A5_K401466">#REF!</definedName>
    <definedName name="A5_K401468" localSheetId="21">#REF!</definedName>
    <definedName name="A5_K401468">#REF!</definedName>
    <definedName name="A5_K401469" localSheetId="21">#REF!</definedName>
    <definedName name="A5_K401469">#REF!</definedName>
    <definedName name="A5_K401470" localSheetId="21">#REF!</definedName>
    <definedName name="A5_K401470">#REF!</definedName>
    <definedName name="A5_K401472" localSheetId="21">#REF!</definedName>
    <definedName name="A5_K401472">#REF!</definedName>
    <definedName name="A5_K401481" localSheetId="21">#REF!</definedName>
    <definedName name="A5_K401481">#REF!</definedName>
    <definedName name="A5_K401483" localSheetId="21">#REF!</definedName>
    <definedName name="A5_K401483">#REF!</definedName>
    <definedName name="A5_K401485" localSheetId="21">#REF!</definedName>
    <definedName name="A5_K401485">#REF!</definedName>
    <definedName name="A5_K401501" localSheetId="21">#REF!</definedName>
    <definedName name="A5_K401501">#REF!</definedName>
    <definedName name="A5_K401503" localSheetId="21">#REF!</definedName>
    <definedName name="A5_K401503">#REF!</definedName>
    <definedName name="A5_K401511" localSheetId="21">#REF!</definedName>
    <definedName name="A5_K401511">#REF!</definedName>
    <definedName name="A5_K401513" localSheetId="21">#REF!</definedName>
    <definedName name="A5_K401513">#REF!</definedName>
    <definedName name="A5_K401514" localSheetId="21">#REF!</definedName>
    <definedName name="A5_K401514">#REF!</definedName>
    <definedName name="A5_K401515" localSheetId="21">#REF!</definedName>
    <definedName name="A5_K401515">#REF!</definedName>
    <definedName name="A5_K401620" localSheetId="21">#REF!</definedName>
    <definedName name="A5_K401620">#REF!</definedName>
    <definedName name="A5_K401622" localSheetId="21">#REF!</definedName>
    <definedName name="A5_K401622">#REF!</definedName>
    <definedName name="A5_K401626" localSheetId="21">#REF!</definedName>
    <definedName name="A5_K401626">#REF!</definedName>
    <definedName name="A5_K401628" localSheetId="21">#REF!</definedName>
    <definedName name="A5_K401628">#REF!</definedName>
    <definedName name="A5_K401630" localSheetId="21">#REF!</definedName>
    <definedName name="A5_K401630">#REF!</definedName>
    <definedName name="A5_K401632" localSheetId="21">#REF!</definedName>
    <definedName name="A5_K401632">#REF!</definedName>
    <definedName name="A5_K401636" localSheetId="21">#REF!</definedName>
    <definedName name="A5_K401636">#REF!</definedName>
    <definedName name="A5_K401637" localSheetId="21">#REF!</definedName>
    <definedName name="A5_K401637">#REF!</definedName>
    <definedName name="A5_K401820" localSheetId="21">#REF!</definedName>
    <definedName name="A5_K401820">#REF!</definedName>
    <definedName name="A5_K401822" localSheetId="21">#REF!</definedName>
    <definedName name="A5_K401822">#REF!</definedName>
    <definedName name="A5_K401826" localSheetId="21">#REF!</definedName>
    <definedName name="A5_K401826">#REF!</definedName>
    <definedName name="A5_K401828" localSheetId="21">#REF!</definedName>
    <definedName name="A5_K401828">#REF!</definedName>
    <definedName name="A5_K401830" localSheetId="21">#REF!</definedName>
    <definedName name="A5_K401830">#REF!</definedName>
    <definedName name="A5_K401832" localSheetId="21">#REF!</definedName>
    <definedName name="A5_K401832">#REF!</definedName>
    <definedName name="A5_K401850" localSheetId="21">#REF!</definedName>
    <definedName name="A5_K401850">#REF!</definedName>
    <definedName name="A5_K401851" localSheetId="21">#REF!</definedName>
    <definedName name="A5_K401851">#REF!</definedName>
    <definedName name="A5_K402320" localSheetId="21">#REF!</definedName>
    <definedName name="A5_K402320">#REF!</definedName>
    <definedName name="A5_K402322" localSheetId="21">#REF!</definedName>
    <definedName name="A5_K402322">#REF!</definedName>
    <definedName name="A5_K402326" localSheetId="21">#REF!</definedName>
    <definedName name="A5_K402326">#REF!</definedName>
    <definedName name="A5_K402328" localSheetId="21">#REF!</definedName>
    <definedName name="A5_K402328">#REF!</definedName>
    <definedName name="A5_K402330" localSheetId="21">#REF!</definedName>
    <definedName name="A5_K402330">#REF!</definedName>
    <definedName name="A5_K402332" localSheetId="21">#REF!</definedName>
    <definedName name="A5_K402332">#REF!</definedName>
    <definedName name="A5_K402335" localSheetId="21">#REF!</definedName>
    <definedName name="A5_K402335">#REF!</definedName>
    <definedName name="A5_K402350" localSheetId="21">#REF!</definedName>
    <definedName name="A5_K402350">#REF!</definedName>
    <definedName name="A5_K402351" localSheetId="21">#REF!</definedName>
    <definedName name="A5_K402351">#REF!</definedName>
    <definedName name="A5_K402701" localSheetId="21">#REF!</definedName>
    <definedName name="A5_K402701">#REF!</definedName>
    <definedName name="A5_K402720" localSheetId="21">#REF!</definedName>
    <definedName name="A5_K402720">#REF!</definedName>
    <definedName name="A5_K402723" localSheetId="21">#REF!</definedName>
    <definedName name="A5_K402723">#REF!</definedName>
    <definedName name="A5_K402732" localSheetId="21">#REF!</definedName>
    <definedName name="A5_K402732">#REF!</definedName>
    <definedName name="A5_K402825" localSheetId="21">#REF!</definedName>
    <definedName name="A5_K402825">#REF!</definedName>
    <definedName name="A5_K402826" localSheetId="21">#REF!</definedName>
    <definedName name="A5_K402826">#REF!</definedName>
    <definedName name="A5_K402827" localSheetId="21">#REF!</definedName>
    <definedName name="A5_K402827">#REF!</definedName>
    <definedName name="A5_K402828" localSheetId="21">#REF!</definedName>
    <definedName name="A5_K402828">#REF!</definedName>
    <definedName name="A5_K402829" localSheetId="21">#REF!</definedName>
    <definedName name="A5_K402829">#REF!</definedName>
    <definedName name="A5_K402831" localSheetId="21">#REF!</definedName>
    <definedName name="A5_K402831">#REF!</definedName>
    <definedName name="A5_K402840" localSheetId="21">#REF!</definedName>
    <definedName name="A5_K402840">#REF!</definedName>
    <definedName name="A5_K404010" localSheetId="21">#REF!</definedName>
    <definedName name="A5_K404010">#REF!</definedName>
    <definedName name="A5_K405015" localSheetId="21">#REF!</definedName>
    <definedName name="A5_K405015">#REF!</definedName>
    <definedName name="A5_K405025" localSheetId="21">#REF!</definedName>
    <definedName name="A5_K405025">#REF!</definedName>
    <definedName name="A5_K405026" localSheetId="21">#REF!</definedName>
    <definedName name="A5_K405026">#REF!</definedName>
    <definedName name="A5_K405060" localSheetId="21">#REF!</definedName>
    <definedName name="A5_K405060">#REF!</definedName>
    <definedName name="A5_K405070" localSheetId="21">#REF!</definedName>
    <definedName name="A5_K405070">#REF!</definedName>
    <definedName name="A5_K411010" localSheetId="21">#REF!</definedName>
    <definedName name="A5_K411010">#REF!</definedName>
    <definedName name="A5_K411034" localSheetId="21">#REF!</definedName>
    <definedName name="A5_K411034">#REF!</definedName>
    <definedName name="A5_K412002" localSheetId="21">#REF!</definedName>
    <definedName name="A5_K412002">#REF!</definedName>
    <definedName name="A5_K412003" localSheetId="21">#REF!</definedName>
    <definedName name="A5_K412003">#REF!</definedName>
    <definedName name="A5_K412010" localSheetId="21">#REF!</definedName>
    <definedName name="A5_K412010">#REF!</definedName>
    <definedName name="A5_K412011" localSheetId="21">#REF!</definedName>
    <definedName name="A5_K412011">#REF!</definedName>
    <definedName name="A5_K412012" localSheetId="21">#REF!</definedName>
    <definedName name="A5_K412012">#REF!</definedName>
    <definedName name="A5_K412013" localSheetId="21">#REF!</definedName>
    <definedName name="A5_K412013">#REF!</definedName>
    <definedName name="A5_K412014" localSheetId="21">#REF!</definedName>
    <definedName name="A5_K412014">#REF!</definedName>
    <definedName name="A5_K412015" localSheetId="21">#REF!</definedName>
    <definedName name="A5_K412015">#REF!</definedName>
    <definedName name="A5_K412016" localSheetId="21">#REF!</definedName>
    <definedName name="A5_K412016">#REF!</definedName>
    <definedName name="A5_K412017" localSheetId="21">#REF!</definedName>
    <definedName name="A5_K412017">#REF!</definedName>
    <definedName name="A5_K412018" localSheetId="21">#REF!</definedName>
    <definedName name="A5_K412018">#REF!</definedName>
    <definedName name="A5_K412019" localSheetId="21">#REF!</definedName>
    <definedName name="A5_K412019">#REF!</definedName>
    <definedName name="A5_K412020" localSheetId="21">#REF!</definedName>
    <definedName name="A5_K412020">#REF!</definedName>
    <definedName name="A5_K412021" localSheetId="21">#REF!</definedName>
    <definedName name="A5_K412021">#REF!</definedName>
    <definedName name="A5_K412022" localSheetId="21">#REF!</definedName>
    <definedName name="A5_K412022">#REF!</definedName>
    <definedName name="A5_K412023" localSheetId="21">#REF!</definedName>
    <definedName name="A5_K412023">#REF!</definedName>
    <definedName name="A5_K412024" localSheetId="21">#REF!</definedName>
    <definedName name="A5_K412024">#REF!</definedName>
    <definedName name="A5_K412026" localSheetId="21">#REF!</definedName>
    <definedName name="A5_K412026">#REF!</definedName>
    <definedName name="A5_K412027" localSheetId="21">#REF!</definedName>
    <definedName name="A5_K412027">#REF!</definedName>
    <definedName name="A5_K412028" localSheetId="21">#REF!</definedName>
    <definedName name="A5_K412028">#REF!</definedName>
    <definedName name="A5_K412030" localSheetId="21">#REF!</definedName>
    <definedName name="A5_K412030">#REF!</definedName>
    <definedName name="A5_K412031" localSheetId="21">#REF!</definedName>
    <definedName name="A5_K412031">#REF!</definedName>
    <definedName name="A5_K412032" localSheetId="21">#REF!</definedName>
    <definedName name="A5_K412032">#REF!</definedName>
    <definedName name="A5_K412033" localSheetId="21">#REF!</definedName>
    <definedName name="A5_K412033">#REF!</definedName>
    <definedName name="A5_K412034" localSheetId="21">#REF!</definedName>
    <definedName name="A5_K412034">#REF!</definedName>
    <definedName name="A5_K412035" localSheetId="21">#REF!</definedName>
    <definedName name="A5_K412035">#REF!</definedName>
    <definedName name="A5_K412044" localSheetId="21">#REF!</definedName>
    <definedName name="A5_K412044">#REF!</definedName>
    <definedName name="A5_K412045" localSheetId="21">#REF!</definedName>
    <definedName name="A5_K412045">#REF!</definedName>
    <definedName name="A5_K412050" localSheetId="21">#REF!</definedName>
    <definedName name="A5_K412050">#REF!</definedName>
    <definedName name="A5_K412051" localSheetId="21">#REF!</definedName>
    <definedName name="A5_K412051">#REF!</definedName>
    <definedName name="A5_K412052" localSheetId="21">#REF!</definedName>
    <definedName name="A5_K412052">#REF!</definedName>
    <definedName name="A5_K412053" localSheetId="21">#REF!</definedName>
    <definedName name="A5_K412053">#REF!</definedName>
    <definedName name="A5_K412054" localSheetId="21">#REF!</definedName>
    <definedName name="A5_K412054">#REF!</definedName>
    <definedName name="A5_K412055" localSheetId="21">#REF!</definedName>
    <definedName name="A5_K412055">#REF!</definedName>
    <definedName name="A5_K412056" localSheetId="21">#REF!</definedName>
    <definedName name="A5_K412056">#REF!</definedName>
    <definedName name="A5_K412057" localSheetId="21">#REF!</definedName>
    <definedName name="A5_K412057">#REF!</definedName>
    <definedName name="A5_K412058" localSheetId="21">#REF!</definedName>
    <definedName name="A5_K412058">#REF!</definedName>
    <definedName name="A5_K412059" localSheetId="21">#REF!</definedName>
    <definedName name="A5_K412059">#REF!</definedName>
    <definedName name="A5_K412060" localSheetId="21">#REF!</definedName>
    <definedName name="A5_K412060">#REF!</definedName>
    <definedName name="A5_K412061" localSheetId="21">#REF!</definedName>
    <definedName name="A5_K412061">#REF!</definedName>
    <definedName name="A5_K412062" localSheetId="21">#REF!</definedName>
    <definedName name="A5_K412062">#REF!</definedName>
    <definedName name="A5_K412063" localSheetId="21">#REF!</definedName>
    <definedName name="A5_K412063">#REF!</definedName>
    <definedName name="A5_K412070" localSheetId="21">#REF!</definedName>
    <definedName name="A5_K412070">#REF!</definedName>
    <definedName name="A5_K412071" localSheetId="21">#REF!</definedName>
    <definedName name="A5_K412071">#REF!</definedName>
    <definedName name="A5_K412072" localSheetId="21">#REF!</definedName>
    <definedName name="A5_K412072">#REF!</definedName>
    <definedName name="A5_K412073" localSheetId="21">#REF!</definedName>
    <definedName name="A5_K412073">#REF!</definedName>
    <definedName name="A5_K412074" localSheetId="21">#REF!</definedName>
    <definedName name="A5_K412074">#REF!</definedName>
    <definedName name="A5_K412075" localSheetId="21">#REF!</definedName>
    <definedName name="A5_K412075">#REF!</definedName>
    <definedName name="A5_K412076" localSheetId="21">#REF!</definedName>
    <definedName name="A5_K412076">#REF!</definedName>
    <definedName name="A5_K412077" localSheetId="21">#REF!</definedName>
    <definedName name="A5_K412077">#REF!</definedName>
    <definedName name="A5_K412078" localSheetId="21">#REF!</definedName>
    <definedName name="A5_K412078">#REF!</definedName>
    <definedName name="A5_K412079" localSheetId="21">#REF!</definedName>
    <definedName name="A5_K412079">#REF!</definedName>
    <definedName name="A5_K412080" localSheetId="21">#REF!</definedName>
    <definedName name="A5_K412080">#REF!</definedName>
    <definedName name="A5_K412081" localSheetId="21">#REF!</definedName>
    <definedName name="A5_K412081">#REF!</definedName>
    <definedName name="A5_K412082" localSheetId="21">#REF!</definedName>
    <definedName name="A5_K412082">#REF!</definedName>
    <definedName name="A5_K412083" localSheetId="21">#REF!</definedName>
    <definedName name="A5_K412083">#REF!</definedName>
    <definedName name="A5_K412084" localSheetId="21">#REF!</definedName>
    <definedName name="A5_K412084">#REF!</definedName>
    <definedName name="A5_K412085" localSheetId="21">#REF!</definedName>
    <definedName name="A5_K412085">#REF!</definedName>
    <definedName name="A5_K412086" localSheetId="21">#REF!</definedName>
    <definedName name="A5_K412086">#REF!</definedName>
    <definedName name="A5_K412087" localSheetId="21">#REF!</definedName>
    <definedName name="A5_K412087">#REF!</definedName>
    <definedName name="A5_K412088" localSheetId="21">#REF!</definedName>
    <definedName name="A5_K412088">#REF!</definedName>
    <definedName name="A5_K412089" localSheetId="21">#REF!</definedName>
    <definedName name="A5_K412089">#REF!</definedName>
    <definedName name="A5_K412090" localSheetId="21">#REF!</definedName>
    <definedName name="A5_K412090">#REF!</definedName>
    <definedName name="A5_K412091" localSheetId="21">#REF!</definedName>
    <definedName name="A5_K412091">#REF!</definedName>
    <definedName name="A5_K412092" localSheetId="21">#REF!</definedName>
    <definedName name="A5_K412092">#REF!</definedName>
    <definedName name="A5_K412093" localSheetId="21">#REF!</definedName>
    <definedName name="A5_K412093">#REF!</definedName>
    <definedName name="A5_K412094" localSheetId="21">#REF!</definedName>
    <definedName name="A5_K412094">#REF!</definedName>
    <definedName name="A5_K412096" localSheetId="21">#REF!</definedName>
    <definedName name="A5_K412096">#REF!</definedName>
    <definedName name="A5_K412225" localSheetId="21">#REF!</definedName>
    <definedName name="A5_K412225">#REF!</definedName>
    <definedName name="A5_K412230" localSheetId="21">#REF!</definedName>
    <definedName name="A5_K412230">#REF!</definedName>
    <definedName name="A5_K412231" localSheetId="21">#REF!</definedName>
    <definedName name="A5_K412231">#REF!</definedName>
    <definedName name="A5_K412234" localSheetId="21">#REF!</definedName>
    <definedName name="A5_K412234">#REF!</definedName>
    <definedName name="A5_K412235" localSheetId="21">#REF!</definedName>
    <definedName name="A5_K412235">#REF!</definedName>
    <definedName name="A5_K412236" localSheetId="21">#REF!</definedName>
    <definedName name="A5_K412236">#REF!</definedName>
    <definedName name="A5_K412237" localSheetId="21">#REF!</definedName>
    <definedName name="A5_K412237">#REF!</definedName>
    <definedName name="A5_K412238" localSheetId="21">#REF!</definedName>
    <definedName name="A5_K412238">#REF!</definedName>
    <definedName name="A5_K412239" localSheetId="21">#REF!</definedName>
    <definedName name="A5_K412239">#REF!</definedName>
    <definedName name="A5_K412240" localSheetId="21">#REF!</definedName>
    <definedName name="A5_K412240">#REF!</definedName>
    <definedName name="A5_K412241" localSheetId="21">#REF!</definedName>
    <definedName name="A5_K412241">#REF!</definedName>
    <definedName name="A5_K412242" localSheetId="21">#REF!</definedName>
    <definedName name="A5_K412242">#REF!</definedName>
    <definedName name="A5_K412244" localSheetId="21">#REF!</definedName>
    <definedName name="A5_K412244">#REF!</definedName>
    <definedName name="A5_K412245" localSheetId="21">#REF!</definedName>
    <definedName name="A5_K412245">#REF!</definedName>
    <definedName name="A5_K412247" localSheetId="21">#REF!</definedName>
    <definedName name="A5_K412247">#REF!</definedName>
    <definedName name="A5_K412248" localSheetId="21">#REF!</definedName>
    <definedName name="A5_K412248">#REF!</definedName>
    <definedName name="A5_K412249" localSheetId="21">#REF!</definedName>
    <definedName name="A5_K412249">#REF!</definedName>
    <definedName name="A5_K412251" localSheetId="21">#REF!</definedName>
    <definedName name="A5_K412251">#REF!</definedName>
    <definedName name="A5_K412252" localSheetId="21">#REF!</definedName>
    <definedName name="A5_K412252">#REF!</definedName>
    <definedName name="A5_K412253" localSheetId="21">#REF!</definedName>
    <definedName name="A5_K412253">#REF!</definedName>
    <definedName name="A5_K412254" localSheetId="21">#REF!</definedName>
    <definedName name="A5_K412254">#REF!</definedName>
    <definedName name="A5_K412256" localSheetId="21">#REF!</definedName>
    <definedName name="A5_K412256">#REF!</definedName>
    <definedName name="A5_K412257" localSheetId="21">#REF!</definedName>
    <definedName name="A5_K412257">#REF!</definedName>
    <definedName name="A5_K412258" localSheetId="21">#REF!</definedName>
    <definedName name="A5_K412258">#REF!</definedName>
    <definedName name="A5_K412259" localSheetId="21">#REF!</definedName>
    <definedName name="A5_K412259">#REF!</definedName>
    <definedName name="A5_K412260" localSheetId="21">#REF!</definedName>
    <definedName name="A5_K412260">#REF!</definedName>
    <definedName name="A5_K412264" localSheetId="21">#REF!</definedName>
    <definedName name="A5_K412264">#REF!</definedName>
    <definedName name="A5_K412265" localSheetId="21">#REF!</definedName>
    <definedName name="A5_K412265">#REF!</definedName>
    <definedName name="A5_K412300" localSheetId="21">#REF!</definedName>
    <definedName name="A5_K412300">#REF!</definedName>
    <definedName name="A5_K412301" localSheetId="21">#REF!</definedName>
    <definedName name="A5_K412301">#REF!</definedName>
    <definedName name="A5_K412302" localSheetId="21">#REF!</definedName>
    <definedName name="A5_K412302">#REF!</definedName>
    <definedName name="A5_K412303" localSheetId="21">#REF!</definedName>
    <definedName name="A5_K412303">#REF!</definedName>
    <definedName name="A5_K412304" localSheetId="21">#REF!</definedName>
    <definedName name="A5_K412304">#REF!</definedName>
    <definedName name="A5_K412305" localSheetId="21">#REF!</definedName>
    <definedName name="A5_K412305">#REF!</definedName>
    <definedName name="A5_K412306" localSheetId="21">#REF!</definedName>
    <definedName name="A5_K412306">#REF!</definedName>
    <definedName name="A5_K412307" localSheetId="21">#REF!</definedName>
    <definedName name="A5_K412307">#REF!</definedName>
    <definedName name="A5_K412308" localSheetId="21">#REF!</definedName>
    <definedName name="A5_K412308">#REF!</definedName>
    <definedName name="A5_K412309" localSheetId="21">#REF!</definedName>
    <definedName name="A5_K412309">#REF!</definedName>
    <definedName name="A5_K412310" localSheetId="21">#REF!</definedName>
    <definedName name="A5_K412310">#REF!</definedName>
    <definedName name="A5_K412320" localSheetId="21">#REF!</definedName>
    <definedName name="A5_K412320">#REF!</definedName>
    <definedName name="A5_K412322" localSheetId="21">#REF!</definedName>
    <definedName name="A5_K412322">#REF!</definedName>
    <definedName name="A5_K412323" localSheetId="21">#REF!</definedName>
    <definedName name="A5_K412323">#REF!</definedName>
    <definedName name="A5_K412324" localSheetId="21">#REF!</definedName>
    <definedName name="A5_K412324">#REF!</definedName>
    <definedName name="A5_K412325" localSheetId="21">#REF!</definedName>
    <definedName name="A5_K412325">#REF!</definedName>
    <definedName name="A5_K412326" localSheetId="21">#REF!</definedName>
    <definedName name="A5_K412326">#REF!</definedName>
    <definedName name="A5_K412327" localSheetId="21">#REF!</definedName>
    <definedName name="A5_K412327">#REF!</definedName>
    <definedName name="A5_K412328" localSheetId="21">#REF!</definedName>
    <definedName name="A5_K412328">#REF!</definedName>
    <definedName name="A5_K412329" localSheetId="21">#REF!</definedName>
    <definedName name="A5_K412329">#REF!</definedName>
    <definedName name="A5_K412333" localSheetId="21">#REF!</definedName>
    <definedName name="A5_K412333">#REF!</definedName>
    <definedName name="A5_K412334" localSheetId="21">#REF!</definedName>
    <definedName name="A5_K412334">#REF!</definedName>
    <definedName name="A5_K412335" localSheetId="21">#REF!</definedName>
    <definedName name="A5_K412335">#REF!</definedName>
    <definedName name="A5_K412336" localSheetId="21">#REF!</definedName>
    <definedName name="A5_K412336">#REF!</definedName>
    <definedName name="A5_K412337" localSheetId="21">#REF!</definedName>
    <definedName name="A5_K412337">#REF!</definedName>
    <definedName name="A5_K412338" localSheetId="21">#REF!</definedName>
    <definedName name="A5_K412338">#REF!</definedName>
    <definedName name="A5_K412339" localSheetId="21">#REF!</definedName>
    <definedName name="A5_K412339">#REF!</definedName>
    <definedName name="A5_K412340" localSheetId="21">#REF!</definedName>
    <definedName name="A5_K412340">#REF!</definedName>
    <definedName name="A5_K412341" localSheetId="21">#REF!</definedName>
    <definedName name="A5_K412341">#REF!</definedName>
    <definedName name="A5_K412342" localSheetId="21">#REF!</definedName>
    <definedName name="A5_K412342">#REF!</definedName>
    <definedName name="A5_K412343" localSheetId="21">#REF!</definedName>
    <definedName name="A5_K412343">#REF!</definedName>
    <definedName name="A5_K412410" localSheetId="21">#REF!</definedName>
    <definedName name="A5_K412410">#REF!</definedName>
    <definedName name="A5_K412414" localSheetId="21">#REF!</definedName>
    <definedName name="A5_K412414">#REF!</definedName>
    <definedName name="A5_K412422" localSheetId="21">#REF!</definedName>
    <definedName name="A5_K412422">#REF!</definedName>
    <definedName name="A5_K412423" localSheetId="21">#REF!</definedName>
    <definedName name="A5_K412423">#REF!</definedName>
    <definedName name="A5_K412424" localSheetId="21">#REF!</definedName>
    <definedName name="A5_K412424">#REF!</definedName>
    <definedName name="A5_K412426" localSheetId="21">#REF!</definedName>
    <definedName name="A5_K412426">#REF!</definedName>
    <definedName name="A5_K412610" localSheetId="21">#REF!</definedName>
    <definedName name="A5_K412610">#REF!</definedName>
    <definedName name="A5_K412800" localSheetId="21">#REF!</definedName>
    <definedName name="A5_K412800">#REF!</definedName>
    <definedName name="A5_K412801" localSheetId="21">#REF!</definedName>
    <definedName name="A5_K412801">#REF!</definedName>
    <definedName name="A5_K412802" localSheetId="21">#REF!</definedName>
    <definedName name="A5_K412802">#REF!</definedName>
    <definedName name="A5_K412803" localSheetId="21">#REF!</definedName>
    <definedName name="A5_K412803">#REF!</definedName>
    <definedName name="A5_K412804" localSheetId="21">#REF!</definedName>
    <definedName name="A5_K412804">#REF!</definedName>
    <definedName name="A5_K412806" localSheetId="21">#REF!</definedName>
    <definedName name="A5_K412806">#REF!</definedName>
    <definedName name="A5_K412807" localSheetId="21">#REF!</definedName>
    <definedName name="A5_K412807">#REF!</definedName>
    <definedName name="A5_K412808" localSheetId="21">#REF!</definedName>
    <definedName name="A5_K412808">#REF!</definedName>
    <definedName name="A5_K412809" localSheetId="21">#REF!</definedName>
    <definedName name="A5_K412809">#REF!</definedName>
    <definedName name="A5_K412814" localSheetId="21">#REF!</definedName>
    <definedName name="A5_K412814">#REF!</definedName>
    <definedName name="A5_K412816" localSheetId="21">#REF!</definedName>
    <definedName name="A5_K412816">#REF!</definedName>
    <definedName name="A5_K412817" localSheetId="21">#REF!</definedName>
    <definedName name="A5_K412817">#REF!</definedName>
    <definedName name="A5_K412818" localSheetId="21">#REF!</definedName>
    <definedName name="A5_K412818">#REF!</definedName>
    <definedName name="A5_K412819" localSheetId="21">#REF!</definedName>
    <definedName name="A5_K412819">#REF!</definedName>
    <definedName name="A5_K412821" localSheetId="21">#REF!</definedName>
    <definedName name="A5_K412821">#REF!</definedName>
    <definedName name="A5_K412822" localSheetId="21">#REF!</definedName>
    <definedName name="A5_K412822">#REF!</definedName>
    <definedName name="A5_K412823" localSheetId="21">#REF!</definedName>
    <definedName name="A5_K412823">#REF!</definedName>
    <definedName name="A5_K412824" localSheetId="21">#REF!</definedName>
    <definedName name="A5_K412824">#REF!</definedName>
    <definedName name="A5_K412825" localSheetId="21">#REF!</definedName>
    <definedName name="A5_K412825">#REF!</definedName>
    <definedName name="A5_K412826" localSheetId="21">#REF!</definedName>
    <definedName name="A5_K412826">#REF!</definedName>
    <definedName name="A5_K412831" localSheetId="21">#REF!</definedName>
    <definedName name="A5_K412831">#REF!</definedName>
    <definedName name="A5_K412832" localSheetId="21">#REF!</definedName>
    <definedName name="A5_K412832">#REF!</definedName>
    <definedName name="A5_K412833" localSheetId="21">#REF!</definedName>
    <definedName name="A5_K412833">#REF!</definedName>
    <definedName name="A5_K413010" localSheetId="21">#REF!</definedName>
    <definedName name="A5_K413010">#REF!</definedName>
    <definedName name="A5_K413060" localSheetId="21">#REF!</definedName>
    <definedName name="A5_K413060">#REF!</definedName>
    <definedName name="A5_K415010" localSheetId="21">#REF!</definedName>
    <definedName name="A5_K415010">#REF!</definedName>
    <definedName name="A5_K420010" localSheetId="21">#REF!</definedName>
    <definedName name="A5_K420010">#REF!</definedName>
    <definedName name="A5_K420011" localSheetId="21">#REF!</definedName>
    <definedName name="A5_K420011">#REF!</definedName>
    <definedName name="A5_K420012" localSheetId="21">#REF!</definedName>
    <definedName name="A5_K420012">#REF!</definedName>
    <definedName name="A5_K420014" localSheetId="21">#REF!</definedName>
    <definedName name="A5_K420014">#REF!</definedName>
    <definedName name="A5_K420015" localSheetId="21">#REF!</definedName>
    <definedName name="A5_K420015">#REF!</definedName>
    <definedName name="A5_K420016" localSheetId="21">#REF!</definedName>
    <definedName name="A5_K420016">#REF!</definedName>
    <definedName name="A5_K420017" localSheetId="21">#REF!</definedName>
    <definedName name="A5_K420017">#REF!</definedName>
    <definedName name="A5_K420019" localSheetId="21">#REF!</definedName>
    <definedName name="A5_K420019">#REF!</definedName>
    <definedName name="A5_K420020" localSheetId="21">#REF!</definedName>
    <definedName name="A5_K420020">#REF!</definedName>
    <definedName name="A5_K420026" localSheetId="21">#REF!</definedName>
    <definedName name="A5_K420026">#REF!</definedName>
    <definedName name="A5_K420027" localSheetId="21">#REF!</definedName>
    <definedName name="A5_K420027">#REF!</definedName>
    <definedName name="A5_K420028" localSheetId="21">#REF!</definedName>
    <definedName name="A5_K420028">#REF!</definedName>
    <definedName name="A5_K420030" localSheetId="21">#REF!</definedName>
    <definedName name="A5_K420030">#REF!</definedName>
    <definedName name="A5_K420031" localSheetId="21">#REF!</definedName>
    <definedName name="A5_K420031">#REF!</definedName>
    <definedName name="A5_K420032" localSheetId="21">#REF!</definedName>
    <definedName name="A5_K420032">#REF!</definedName>
    <definedName name="A5_K420033" localSheetId="21">#REF!</definedName>
    <definedName name="A5_K420033">#REF!</definedName>
    <definedName name="A5_K421012" localSheetId="21">#REF!</definedName>
    <definedName name="A5_K421012">#REF!</definedName>
    <definedName name="A5_K421016" localSheetId="21">#REF!</definedName>
    <definedName name="A5_K421016">#REF!</definedName>
    <definedName name="A5_K421020" localSheetId="21">#REF!</definedName>
    <definedName name="A5_K421020">#REF!</definedName>
    <definedName name="A5_K421021" localSheetId="21">#REF!</definedName>
    <definedName name="A5_K421021">#REF!</definedName>
    <definedName name="A5_K421022" localSheetId="21">#REF!</definedName>
    <definedName name="A5_K421022">#REF!</definedName>
    <definedName name="A5_K421023" localSheetId="21">#REF!</definedName>
    <definedName name="A5_K421023">#REF!</definedName>
    <definedName name="A5_K421024" localSheetId="21">#REF!</definedName>
    <definedName name="A5_K421024">#REF!</definedName>
    <definedName name="A5_K421027" localSheetId="21">#REF!</definedName>
    <definedName name="A5_K421027">#REF!</definedName>
    <definedName name="A5_K421030" localSheetId="21">#REF!</definedName>
    <definedName name="A5_K421030">#REF!</definedName>
    <definedName name="A5_K421031" localSheetId="21">#REF!</definedName>
    <definedName name="A5_K421031">#REF!</definedName>
    <definedName name="A5_K421032" localSheetId="21">#REF!</definedName>
    <definedName name="A5_K421032">#REF!</definedName>
    <definedName name="A5_K421034" localSheetId="21">#REF!</definedName>
    <definedName name="A5_K421034">#REF!</definedName>
    <definedName name="A5_K421035" localSheetId="21">#REF!</definedName>
    <definedName name="A5_K421035">#REF!</definedName>
    <definedName name="A5_K421038" localSheetId="21">#REF!</definedName>
    <definedName name="A5_K421038">#REF!</definedName>
    <definedName name="A5_K421040" localSheetId="21">#REF!</definedName>
    <definedName name="A5_K421040">#REF!</definedName>
    <definedName name="A5_K421042" localSheetId="21">#REF!</definedName>
    <definedName name="A5_K421042">#REF!</definedName>
    <definedName name="A5_K421060" localSheetId="21">#REF!</definedName>
    <definedName name="A5_K421060">#REF!</definedName>
    <definedName name="A5_K421061" localSheetId="21">#REF!</definedName>
    <definedName name="A5_K421061">#REF!</definedName>
    <definedName name="A5_K421063" localSheetId="21">#REF!</definedName>
    <definedName name="A5_K421063">#REF!</definedName>
    <definedName name="A5_K421064" localSheetId="21">#REF!</definedName>
    <definedName name="A5_K421064">#REF!</definedName>
    <definedName name="A5_K421065" localSheetId="21">#REF!</definedName>
    <definedName name="A5_K421065">#REF!</definedName>
    <definedName name="A5_K421066" localSheetId="21">#REF!</definedName>
    <definedName name="A5_K421066">#REF!</definedName>
    <definedName name="A5_K421067" localSheetId="21">#REF!</definedName>
    <definedName name="A5_K421067">#REF!</definedName>
    <definedName name="A5_K421068" localSheetId="21">#REF!</definedName>
    <definedName name="A5_K421068">#REF!</definedName>
    <definedName name="A5_K421071" localSheetId="21">#REF!</definedName>
    <definedName name="A5_K421071">#REF!</definedName>
    <definedName name="A5_K424020" localSheetId="21">#REF!</definedName>
    <definedName name="A5_K424020">#REF!</definedName>
    <definedName name="A5_K424030" localSheetId="21">#REF!</definedName>
    <definedName name="A5_K424030">#REF!</definedName>
    <definedName name="A5_K430010" localSheetId="21">#REF!</definedName>
    <definedName name="A5_K430010">#REF!</definedName>
    <definedName name="A5_K432010" localSheetId="21">#REF!</definedName>
    <definedName name="A5_K432010">#REF!</definedName>
    <definedName name="A5_K434010" localSheetId="21">#REF!</definedName>
    <definedName name="A5_K434010">#REF!</definedName>
    <definedName name="A5_K434020" localSheetId="21">#REF!</definedName>
    <definedName name="A5_K434020">#REF!</definedName>
    <definedName name="A5_K443010" localSheetId="21">#REF!</definedName>
    <definedName name="A5_K443010">#REF!</definedName>
    <definedName name="A5_K443012" localSheetId="21">#REF!</definedName>
    <definedName name="A5_K443012">#REF!</definedName>
    <definedName name="A5_K443013" localSheetId="21">#REF!</definedName>
    <definedName name="A5_K443013">#REF!</definedName>
    <definedName name="A5_K443014" localSheetId="21">#REF!</definedName>
    <definedName name="A5_K443014">#REF!</definedName>
    <definedName name="A5_K443016" localSheetId="21">#REF!</definedName>
    <definedName name="A5_K443016">#REF!</definedName>
    <definedName name="A5_K443020" localSheetId="21">#REF!</definedName>
    <definedName name="A5_K443020">#REF!</definedName>
    <definedName name="A5_K443021" localSheetId="21">#REF!</definedName>
    <definedName name="A5_K443021">#REF!</definedName>
    <definedName name="A5_K443022" localSheetId="21">#REF!</definedName>
    <definedName name="A5_K443022">#REF!</definedName>
    <definedName name="A5_K443023" localSheetId="21">#REF!</definedName>
    <definedName name="A5_K443023">#REF!</definedName>
    <definedName name="A5_K443024" localSheetId="21">#REF!</definedName>
    <definedName name="A5_K443024">#REF!</definedName>
    <definedName name="A5_K443025" localSheetId="21">#REF!</definedName>
    <definedName name="A5_K443025">#REF!</definedName>
    <definedName name="A5_K443026" localSheetId="21">#REF!</definedName>
    <definedName name="A5_K443026">#REF!</definedName>
    <definedName name="A5_K443027" localSheetId="21">#REF!</definedName>
    <definedName name="A5_K443027">#REF!</definedName>
    <definedName name="A5_K443029" localSheetId="21">#REF!</definedName>
    <definedName name="A5_K443029">#REF!</definedName>
    <definedName name="A5_K443032" localSheetId="21">#REF!</definedName>
    <definedName name="A5_K443032">#REF!</definedName>
    <definedName name="A5_K443033" localSheetId="21">#REF!</definedName>
    <definedName name="A5_K443033">#REF!</definedName>
    <definedName name="A5_K443035" localSheetId="21">#REF!</definedName>
    <definedName name="A5_K443035">#REF!</definedName>
    <definedName name="A5_K443110" localSheetId="21">#REF!</definedName>
    <definedName name="A5_K443110">#REF!</definedName>
    <definedName name="A5_K443120" localSheetId="21">#REF!</definedName>
    <definedName name="A5_K443120">#REF!</definedName>
    <definedName name="A5_K443160" localSheetId="21">#REF!</definedName>
    <definedName name="A5_K443160">#REF!</definedName>
    <definedName name="A5_K443170" localSheetId="21">#REF!</definedName>
    <definedName name="A5_K443170">#REF!</definedName>
    <definedName name="A5_K443180" localSheetId="21">#REF!</definedName>
    <definedName name="A5_K443180">#REF!</definedName>
    <definedName name="A5_K443210" localSheetId="21">#REF!</definedName>
    <definedName name="A5_K443210">#REF!</definedName>
    <definedName name="A5_K443270" localSheetId="21">#REF!</definedName>
    <definedName name="A5_K443270">#REF!</definedName>
    <definedName name="A5_K443280" localSheetId="21">#REF!</definedName>
    <definedName name="A5_K443280">#REF!</definedName>
    <definedName name="A5_K443310" localSheetId="21">#REF!</definedName>
    <definedName name="A5_K443310">#REF!</definedName>
    <definedName name="A5_K444061" localSheetId="21">#REF!</definedName>
    <definedName name="A5_K444061">#REF!</definedName>
    <definedName name="A5_K444310" localSheetId="21">#REF!</definedName>
    <definedName name="A5_K444310">#REF!</definedName>
    <definedName name="A5_K445006" localSheetId="21">#REF!</definedName>
    <definedName name="A5_K445006">#REF!</definedName>
    <definedName name="A5_K445010" localSheetId="21">#REF!</definedName>
    <definedName name="A5_K445010">#REF!</definedName>
    <definedName name="A5_K445011" localSheetId="21">#REF!</definedName>
    <definedName name="A5_K445011">#REF!</definedName>
    <definedName name="A5_K445012" localSheetId="21">#REF!</definedName>
    <definedName name="A5_K445012">#REF!</definedName>
    <definedName name="A5_K445025" localSheetId="21">#REF!</definedName>
    <definedName name="A5_K445025">#REF!</definedName>
    <definedName name="A5_K480010" localSheetId="21">#REF!</definedName>
    <definedName name="A5_K480010">#REF!</definedName>
    <definedName name="A5_K481010" localSheetId="21">#REF!</definedName>
    <definedName name="A5_K481010">#REF!</definedName>
    <definedName name="A5_K482010" localSheetId="21">#REF!</definedName>
    <definedName name="A5_K482010">#REF!</definedName>
    <definedName name="A5_K482012" localSheetId="21">#REF!</definedName>
    <definedName name="A5_K482012">#REF!</definedName>
    <definedName name="A5_K483010" localSheetId="21">#REF!</definedName>
    <definedName name="A5_K483010">#REF!</definedName>
    <definedName name="A5_K483510" localSheetId="21">#REF!</definedName>
    <definedName name="A5_K483510">#REF!</definedName>
    <definedName name="A5_K484010" localSheetId="21">#REF!</definedName>
    <definedName name="A5_K484010">#REF!</definedName>
    <definedName name="A5_K484011" localSheetId="21">#REF!</definedName>
    <definedName name="A5_K484011">#REF!</definedName>
    <definedName name="A5_K484012" localSheetId="21">#REF!</definedName>
    <definedName name="A5_K484012">#REF!</definedName>
    <definedName name="A5_K485010" localSheetId="21">#REF!</definedName>
    <definedName name="A5_K485010">#REF!</definedName>
    <definedName name="A5_K487010" localSheetId="21">#REF!</definedName>
    <definedName name="A5_K487010">#REF!</definedName>
    <definedName name="A5_K488010" localSheetId="21">#REF!</definedName>
    <definedName name="A5_K488010">#REF!</definedName>
    <definedName name="A5_K489010" localSheetId="21">#REF!</definedName>
    <definedName name="A5_K489010">#REF!</definedName>
    <definedName name="A5_K490010" localSheetId="21">#REF!</definedName>
    <definedName name="A5_K490010">#REF!</definedName>
    <definedName name="A5_K491010" localSheetId="21">#REF!</definedName>
    <definedName name="A5_K491010">#REF!</definedName>
    <definedName name="A5_K491011" localSheetId="21">#REF!</definedName>
    <definedName name="A5_K491011">#REF!</definedName>
    <definedName name="A5_K491020" localSheetId="21">#REF!</definedName>
    <definedName name="A5_K491020">#REF!</definedName>
    <definedName name="A5_K491030" localSheetId="21">#REF!</definedName>
    <definedName name="A5_K491030">#REF!</definedName>
    <definedName name="A5_K491040" localSheetId="21">#REF!</definedName>
    <definedName name="A5_K491040">#REF!</definedName>
    <definedName name="A5_K500135" localSheetId="21">#REF!</definedName>
    <definedName name="A5_K500135">#REF!</definedName>
    <definedName name="A5_K500140" localSheetId="21">#REF!</definedName>
    <definedName name="A5_K500140">#REF!</definedName>
    <definedName name="A5_K500150" localSheetId="21">#REF!</definedName>
    <definedName name="A5_K500150">#REF!</definedName>
    <definedName name="A5_K500160" localSheetId="21">#REF!</definedName>
    <definedName name="A5_K500160">#REF!</definedName>
    <definedName name="A5_K500165" localSheetId="21">#REF!</definedName>
    <definedName name="A5_K500165">#REF!</definedName>
    <definedName name="A5_K500170" localSheetId="21">#REF!</definedName>
    <definedName name="A5_K500170">#REF!</definedName>
    <definedName name="A5_K500180" localSheetId="21">#REF!</definedName>
    <definedName name="A5_K500180">#REF!</definedName>
    <definedName name="A5_K501020" localSheetId="21">#REF!</definedName>
    <definedName name="A5_K501020">#REF!</definedName>
    <definedName name="A5_K504010" localSheetId="21">#REF!</definedName>
    <definedName name="A5_K504010">#REF!</definedName>
    <definedName name="A5_K504011" localSheetId="21">#REF!</definedName>
    <definedName name="A5_K504011">#REF!</definedName>
    <definedName name="A5_K504012" localSheetId="21">#REF!</definedName>
    <definedName name="A5_K504012">#REF!</definedName>
    <definedName name="A5_K504013" localSheetId="21">#REF!</definedName>
    <definedName name="A5_K504013">#REF!</definedName>
    <definedName name="A5_K504014" localSheetId="21">#REF!</definedName>
    <definedName name="A5_K504014">#REF!</definedName>
    <definedName name="A5_K504016" localSheetId="21">#REF!</definedName>
    <definedName name="A5_K504016">#REF!</definedName>
    <definedName name="A5_K504019" localSheetId="21">#REF!</definedName>
    <definedName name="A5_K504019">#REF!</definedName>
    <definedName name="A5_K504022" localSheetId="21">#REF!</definedName>
    <definedName name="A5_K504022">#REF!</definedName>
    <definedName name="A5_K504023" localSheetId="21">#REF!</definedName>
    <definedName name="A5_K504023">#REF!</definedName>
    <definedName name="A5_K504024" localSheetId="21">#REF!</definedName>
    <definedName name="A5_K504024">#REF!</definedName>
    <definedName name="A5_K504030" localSheetId="21">#REF!</definedName>
    <definedName name="A5_K504030">#REF!</definedName>
    <definedName name="A5_K504042" localSheetId="21">#REF!</definedName>
    <definedName name="A5_K504042">#REF!</definedName>
    <definedName name="A5_K504044" localSheetId="21">#REF!</definedName>
    <definedName name="A5_K504044">#REF!</definedName>
    <definedName name="A5_K504046" localSheetId="21">#REF!</definedName>
    <definedName name="A5_K504046">#REF!</definedName>
    <definedName name="A5_K504047" localSheetId="21">#REF!</definedName>
    <definedName name="A5_K504047">#REF!</definedName>
    <definedName name="A5_K504054" localSheetId="21">#REF!</definedName>
    <definedName name="A5_K504054">#REF!</definedName>
    <definedName name="A5_K504056" localSheetId="21">#REF!</definedName>
    <definedName name="A5_K504056">#REF!</definedName>
    <definedName name="A5_K505005" localSheetId="21">#REF!</definedName>
    <definedName name="A5_K505005">#REF!</definedName>
    <definedName name="A5_K505007" localSheetId="21">#REF!</definedName>
    <definedName name="A5_K505007">#REF!</definedName>
    <definedName name="A5_K505008" localSheetId="21">#REF!</definedName>
    <definedName name="A5_K505008">#REF!</definedName>
    <definedName name="A5_K505009" localSheetId="21">#REF!</definedName>
    <definedName name="A5_K505009">#REF!</definedName>
    <definedName name="A5_K505010" localSheetId="21">#REF!</definedName>
    <definedName name="A5_K505010">#REF!</definedName>
    <definedName name="A5_K505011" localSheetId="21">#REF!</definedName>
    <definedName name="A5_K505011">#REF!</definedName>
    <definedName name="A5_K505012" localSheetId="21">#REF!</definedName>
    <definedName name="A5_K505012">#REF!</definedName>
    <definedName name="A5_K505013" localSheetId="21">#REF!</definedName>
    <definedName name="A5_K505013">#REF!</definedName>
    <definedName name="A5_K505014" localSheetId="21">#REF!</definedName>
    <definedName name="A5_K505014">#REF!</definedName>
    <definedName name="A5_K505015" localSheetId="21">#REF!</definedName>
    <definedName name="A5_K505015">#REF!</definedName>
    <definedName name="A5_K505016" localSheetId="21">#REF!</definedName>
    <definedName name="A5_K505016">#REF!</definedName>
    <definedName name="A5_K505017" localSheetId="21">#REF!</definedName>
    <definedName name="A5_K505017">#REF!</definedName>
    <definedName name="A5_K505018" localSheetId="21">#REF!</definedName>
    <definedName name="A5_K505018">#REF!</definedName>
    <definedName name="A5_K505020" localSheetId="21">#REF!</definedName>
    <definedName name="A5_K505020">#REF!</definedName>
    <definedName name="A5_K505021" localSheetId="21">#REF!</definedName>
    <definedName name="A5_K505021">#REF!</definedName>
    <definedName name="A5_K505024" localSheetId="21">#REF!</definedName>
    <definedName name="A5_K505024">#REF!</definedName>
    <definedName name="A5_K505026" localSheetId="21">#REF!</definedName>
    <definedName name="A5_K505026">#REF!</definedName>
    <definedName name="A5_K505029" localSheetId="21">#REF!</definedName>
    <definedName name="A5_K505029">#REF!</definedName>
    <definedName name="A5_K505030" localSheetId="21">#REF!</definedName>
    <definedName name="A5_K505030">#REF!</definedName>
    <definedName name="A5_K505040" localSheetId="21">#REF!</definedName>
    <definedName name="A5_K505040">#REF!</definedName>
    <definedName name="A5_K505070" localSheetId="21">#REF!</definedName>
    <definedName name="A5_K505070">#REF!</definedName>
    <definedName name="A5_K505080" localSheetId="21">#REF!</definedName>
    <definedName name="A5_K505080">#REF!</definedName>
    <definedName name="A5_K505081" localSheetId="21">#REF!</definedName>
    <definedName name="A5_K505081">#REF!</definedName>
    <definedName name="A5_K505090" localSheetId="21">#REF!</definedName>
    <definedName name="A5_K505090">#REF!</definedName>
    <definedName name="A5_K505100" localSheetId="21">#REF!</definedName>
    <definedName name="A5_K505100">#REF!</definedName>
    <definedName name="A5_K505110" localSheetId="21">#REF!</definedName>
    <definedName name="A5_K505110">#REF!</definedName>
    <definedName name="A5_K505132" localSheetId="21">#REF!</definedName>
    <definedName name="A5_K505132">#REF!</definedName>
    <definedName name="A5_K505146" localSheetId="21">#REF!</definedName>
    <definedName name="A5_K505146">#REF!</definedName>
    <definedName name="A5_K505163" localSheetId="21">#REF!</definedName>
    <definedName name="A5_K505163">#REF!</definedName>
    <definedName name="A5_K505164" localSheetId="21">#REF!</definedName>
    <definedName name="A5_K505164">#REF!</definedName>
    <definedName name="A5_K505165" localSheetId="21">#REF!</definedName>
    <definedName name="A5_K505165">#REF!</definedName>
    <definedName name="A5_K505166" localSheetId="21">#REF!</definedName>
    <definedName name="A5_K505166">#REF!</definedName>
    <definedName name="A5_K505168" localSheetId="21">#REF!</definedName>
    <definedName name="A5_K505168">#REF!</definedName>
    <definedName name="A5_K505172" localSheetId="21">#REF!</definedName>
    <definedName name="A5_K505172">#REF!</definedName>
    <definedName name="A5_K505184" localSheetId="21">#REF!</definedName>
    <definedName name="A5_K505184">#REF!</definedName>
    <definedName name="A5_K505222" localSheetId="21">#REF!</definedName>
    <definedName name="A5_K505222">#REF!</definedName>
    <definedName name="A5_K505242" localSheetId="21">#REF!</definedName>
    <definedName name="A5_K505242">#REF!</definedName>
    <definedName name="A5_K505246" localSheetId="21">#REF!</definedName>
    <definedName name="A5_K505246">#REF!</definedName>
    <definedName name="A5_K505247" localSheetId="21">#REF!</definedName>
    <definedName name="A5_K505247">#REF!</definedName>
    <definedName name="A5_K506001" localSheetId="21">#REF!</definedName>
    <definedName name="A5_K506001">#REF!</definedName>
    <definedName name="A5_K506002" localSheetId="21">#REF!</definedName>
    <definedName name="A5_K506002">#REF!</definedName>
    <definedName name="A5_K506010" localSheetId="21">#REF!</definedName>
    <definedName name="A5_K506010">#REF!</definedName>
    <definedName name="A5_K506012" localSheetId="21">#REF!</definedName>
    <definedName name="A5_K506012">#REF!</definedName>
    <definedName name="A5_K506013" localSheetId="21">#REF!</definedName>
    <definedName name="A5_K506013">#REF!</definedName>
    <definedName name="A5_K507010" localSheetId="21">#REF!</definedName>
    <definedName name="A5_K507010">#REF!</definedName>
    <definedName name="A5_K507036" localSheetId="21">#REF!</definedName>
    <definedName name="A5_K507036">#REF!</definedName>
    <definedName name="A5_K507510" localSheetId="21">#REF!</definedName>
    <definedName name="A5_K507510">#REF!</definedName>
    <definedName name="A5_K507511" localSheetId="21">#REF!</definedName>
    <definedName name="A5_K507511">#REF!</definedName>
    <definedName name="A5_K507513" localSheetId="21">#REF!</definedName>
    <definedName name="A5_K507513">#REF!</definedName>
    <definedName name="A5_K507514" localSheetId="21">#REF!</definedName>
    <definedName name="A5_K507514">#REF!</definedName>
    <definedName name="A5_K507517" localSheetId="21">#REF!</definedName>
    <definedName name="A5_K507517">#REF!</definedName>
    <definedName name="A5_K507519" localSheetId="21">#REF!</definedName>
    <definedName name="A5_K507519">#REF!</definedName>
    <definedName name="A5_K508010" localSheetId="21">#REF!</definedName>
    <definedName name="A5_K508010">#REF!</definedName>
    <definedName name="A5_K508020" localSheetId="21">#REF!</definedName>
    <definedName name="A5_K508020">#REF!</definedName>
    <definedName name="A5_K508995" localSheetId="21">#REF!</definedName>
    <definedName name="A5_K508995">#REF!</definedName>
    <definedName name="A5_K508998" localSheetId="21">#REF!</definedName>
    <definedName name="A5_K508998">#REF!</definedName>
    <definedName name="A5_K508999" localSheetId="21">#REF!</definedName>
    <definedName name="A5_K508999">#REF!</definedName>
    <definedName name="A5_K509005" localSheetId="21">#REF!</definedName>
    <definedName name="A5_K509005">#REF!</definedName>
    <definedName name="A5_K509040" localSheetId="21">#REF!</definedName>
    <definedName name="A5_K509040">#REF!</definedName>
    <definedName name="A5_K509061" localSheetId="21">#REF!</definedName>
    <definedName name="A5_K509061">#REF!</definedName>
    <definedName name="A5_K510010" localSheetId="21">#REF!</definedName>
    <definedName name="A5_K510010">#REF!</definedName>
    <definedName name="A5_K510020" localSheetId="21">#REF!</definedName>
    <definedName name="A5_K510020">#REF!</definedName>
    <definedName name="A5_K511010" localSheetId="21">#REF!</definedName>
    <definedName name="A5_K511010">#REF!</definedName>
    <definedName name="A5_K513010" localSheetId="21">#REF!</definedName>
    <definedName name="A5_K513010">#REF!</definedName>
    <definedName name="A5_K513030" localSheetId="21">#REF!</definedName>
    <definedName name="A5_K513030">#REF!</definedName>
    <definedName name="A5_K513031" localSheetId="21">#REF!</definedName>
    <definedName name="A5_K513031">#REF!</definedName>
    <definedName name="A5_K515040" localSheetId="21">#REF!</definedName>
    <definedName name="A5_K515040">#REF!</definedName>
    <definedName name="A5_K515042" localSheetId="21">#REF!</definedName>
    <definedName name="A5_K515042">#REF!</definedName>
    <definedName name="A5_K515044" localSheetId="21">#REF!</definedName>
    <definedName name="A5_K515044">#REF!</definedName>
    <definedName name="A5_K515050" localSheetId="21">#REF!</definedName>
    <definedName name="A5_K515050">#REF!</definedName>
    <definedName name="A5_K515052" localSheetId="21">#REF!</definedName>
    <definedName name="A5_K515052">#REF!</definedName>
    <definedName name="A5_K515053" localSheetId="21">#REF!</definedName>
    <definedName name="A5_K515053">#REF!</definedName>
    <definedName name="A5_K515054" localSheetId="21">#REF!</definedName>
    <definedName name="A5_K515054">#REF!</definedName>
    <definedName name="A5_K515055" localSheetId="21">#REF!</definedName>
    <definedName name="A5_K515055">#REF!</definedName>
    <definedName name="A5_K515056" localSheetId="21">#REF!</definedName>
    <definedName name="A5_K515056">#REF!</definedName>
    <definedName name="A5_K515070" localSheetId="21">#REF!</definedName>
    <definedName name="A5_K515070">#REF!</definedName>
    <definedName name="A5_K515080" localSheetId="21">#REF!</definedName>
    <definedName name="A5_K515080">#REF!</definedName>
    <definedName name="A5_K517500" localSheetId="21">#REF!</definedName>
    <definedName name="A5_K517500">#REF!</definedName>
    <definedName name="A5_K517987" localSheetId="21">#REF!</definedName>
    <definedName name="A5_K517987">#REF!</definedName>
    <definedName name="A5_K517988" localSheetId="21">#REF!</definedName>
    <definedName name="A5_K517988">#REF!</definedName>
    <definedName name="A5_K517989" localSheetId="21">#REF!</definedName>
    <definedName name="A5_K517989">#REF!</definedName>
    <definedName name="A5_K517990" localSheetId="21">#REF!</definedName>
    <definedName name="A5_K517990">#REF!</definedName>
    <definedName name="A5_K517991" localSheetId="21">#REF!</definedName>
    <definedName name="A5_K517991">#REF!</definedName>
    <definedName name="A5_K517992" localSheetId="21">#REF!</definedName>
    <definedName name="A5_K517992">#REF!</definedName>
    <definedName name="A5_K517994" localSheetId="21">#REF!</definedName>
    <definedName name="A5_K517994">#REF!</definedName>
    <definedName name="A5_K517995" localSheetId="21">#REF!</definedName>
    <definedName name="A5_K517995">#REF!</definedName>
    <definedName name="A5_K517996" localSheetId="21">#REF!</definedName>
    <definedName name="A5_K517996">#REF!</definedName>
    <definedName name="A5_K517997" localSheetId="21">#REF!</definedName>
    <definedName name="A5_K517997">#REF!</definedName>
    <definedName name="A5_K517998" localSheetId="21">#REF!</definedName>
    <definedName name="A5_K517998">#REF!</definedName>
    <definedName name="A5_K517999" localSheetId="21">#REF!</definedName>
    <definedName name="A5_K517999">#REF!</definedName>
    <definedName name="A5_K518010" localSheetId="21">#REF!</definedName>
    <definedName name="A5_K518010">#REF!</definedName>
    <definedName name="A5_K518015" localSheetId="21">#REF!</definedName>
    <definedName name="A5_K518015">#REF!</definedName>
    <definedName name="A5_K518020" localSheetId="21">#REF!</definedName>
    <definedName name="A5_K518020">#REF!</definedName>
    <definedName name="A5_K518030" localSheetId="21">#REF!</definedName>
    <definedName name="A5_K518030">#REF!</definedName>
    <definedName name="A5_K518070" localSheetId="21">#REF!</definedName>
    <definedName name="A5_K518070">#REF!</definedName>
    <definedName name="A5_K518090" localSheetId="21">#REF!</definedName>
    <definedName name="A5_K518090">#REF!</definedName>
    <definedName name="A5_K518130" localSheetId="21">#REF!</definedName>
    <definedName name="A5_K518130">#REF!</definedName>
    <definedName name="A5_K518160" localSheetId="21">#REF!</definedName>
    <definedName name="A5_K518160">#REF!</definedName>
    <definedName name="A5_K518161" localSheetId="21">#REF!</definedName>
    <definedName name="A5_K518161">#REF!</definedName>
    <definedName name="A5_K518162" localSheetId="21">#REF!</definedName>
    <definedName name="A5_K518162">#REF!</definedName>
    <definedName name="A5_K518163" localSheetId="21">#REF!</definedName>
    <definedName name="A5_K518163">#REF!</definedName>
    <definedName name="A5_K518164" localSheetId="21">#REF!</definedName>
    <definedName name="A5_K518164">#REF!</definedName>
    <definedName name="A5_K518165" localSheetId="21">#REF!</definedName>
    <definedName name="A5_K518165">#REF!</definedName>
    <definedName name="A5_K521989" localSheetId="21">#REF!</definedName>
    <definedName name="A5_K521989">#REF!</definedName>
    <definedName name="A5_K521990" localSheetId="21">#REF!</definedName>
    <definedName name="A5_K521990">#REF!</definedName>
    <definedName name="A5_K521991" localSheetId="21">#REF!</definedName>
    <definedName name="A5_K521991">#REF!</definedName>
    <definedName name="A5_K521994" localSheetId="21">#REF!</definedName>
    <definedName name="A5_K521994">#REF!</definedName>
    <definedName name="A5_K521999" localSheetId="21">#REF!</definedName>
    <definedName name="A5_K521999">#REF!</definedName>
    <definedName name="A5_K522010" localSheetId="21">#REF!</definedName>
    <definedName name="A5_K522010">#REF!</definedName>
    <definedName name="A5_K522020" localSheetId="21">#REF!</definedName>
    <definedName name="A5_K522020">#REF!</definedName>
    <definedName name="A5_K522025" localSheetId="21">#REF!</definedName>
    <definedName name="A5_K522025">#REF!</definedName>
    <definedName name="A5_K522030" localSheetId="21">#REF!</definedName>
    <definedName name="A5_K522030">#REF!</definedName>
    <definedName name="A5_K522040" localSheetId="21">#REF!</definedName>
    <definedName name="A5_K522040">#REF!</definedName>
    <definedName name="A5_K522050" localSheetId="21">#REF!</definedName>
    <definedName name="A5_K522050">#REF!</definedName>
    <definedName name="A5_K522060" localSheetId="21">#REF!</definedName>
    <definedName name="A5_K522060">#REF!</definedName>
    <definedName name="A5_K522062" localSheetId="21">#REF!</definedName>
    <definedName name="A5_K522062">#REF!</definedName>
    <definedName name="A5_K522070" localSheetId="21">#REF!</definedName>
    <definedName name="A5_K522070">#REF!</definedName>
    <definedName name="A5_K522080" localSheetId="21">#REF!</definedName>
    <definedName name="A5_K522080">#REF!</definedName>
    <definedName name="A5_K522090" localSheetId="21">#REF!</definedName>
    <definedName name="A5_K522090">#REF!</definedName>
    <definedName name="A5_K522100" localSheetId="21">#REF!</definedName>
    <definedName name="A5_K522100">#REF!</definedName>
    <definedName name="A5_K522110" localSheetId="21">#REF!</definedName>
    <definedName name="A5_K522110">#REF!</definedName>
    <definedName name="A5_K522120" localSheetId="21">#REF!</definedName>
    <definedName name="A5_K522120">#REF!</definedName>
    <definedName name="A5_K522130" localSheetId="21">#REF!</definedName>
    <definedName name="A5_K522130">#REF!</definedName>
    <definedName name="A5_K522140" localSheetId="21">#REF!</definedName>
    <definedName name="A5_K522140">#REF!</definedName>
    <definedName name="A5_K522150" localSheetId="21">#REF!</definedName>
    <definedName name="A5_K522150">#REF!</definedName>
    <definedName name="A5_K523000" localSheetId="21">#REF!</definedName>
    <definedName name="A5_K523000">#REF!</definedName>
    <definedName name="A5_K530010" localSheetId="21">#REF!</definedName>
    <definedName name="A5_K530010">#REF!</definedName>
    <definedName name="A5_K530011" localSheetId="21">#REF!</definedName>
    <definedName name="A5_K530011">#REF!</definedName>
    <definedName name="A5_K530020" localSheetId="21">#REF!</definedName>
    <definedName name="A5_K530020">#REF!</definedName>
    <definedName name="A5_K530030" localSheetId="21">#REF!</definedName>
    <definedName name="A5_K530030">#REF!</definedName>
    <definedName name="A5_K530050" localSheetId="21">#REF!</definedName>
    <definedName name="A5_K530050">#REF!</definedName>
    <definedName name="A5_K530977" localSheetId="21">#REF!</definedName>
    <definedName name="A5_K530977">#REF!</definedName>
    <definedName name="A5_K530978" localSheetId="21">#REF!</definedName>
    <definedName name="A5_K530978">#REF!</definedName>
    <definedName name="A5_K530979" localSheetId="21">#REF!</definedName>
    <definedName name="A5_K530979">#REF!</definedName>
    <definedName name="A5_K530991" localSheetId="21">#REF!</definedName>
    <definedName name="A5_K530991">#REF!</definedName>
    <definedName name="A5_K530992" localSheetId="21">#REF!</definedName>
    <definedName name="A5_K530992">#REF!</definedName>
    <definedName name="A5_K530995" localSheetId="21">#REF!</definedName>
    <definedName name="A5_K530995">#REF!</definedName>
    <definedName name="A5_K530996" localSheetId="21">#REF!</definedName>
    <definedName name="A5_K530996">#REF!</definedName>
    <definedName name="A5_K530997" localSheetId="21">#REF!</definedName>
    <definedName name="A5_K530997">#REF!</definedName>
    <definedName name="A5_K530998" localSheetId="21">#REF!</definedName>
    <definedName name="A5_K530998">#REF!</definedName>
    <definedName name="A5_K530999" localSheetId="21">#REF!</definedName>
    <definedName name="A5_K530999">#REF!</definedName>
    <definedName name="A5_K531010" localSheetId="21">#REF!</definedName>
    <definedName name="A5_K531010">#REF!</definedName>
    <definedName name="A5_K531020" localSheetId="21">#REF!</definedName>
    <definedName name="A5_K531020">#REF!</definedName>
    <definedName name="A5_K531030" localSheetId="21">#REF!</definedName>
    <definedName name="A5_K531030">#REF!</definedName>
    <definedName name="A5_K531040" localSheetId="21">#REF!</definedName>
    <definedName name="A5_K531040">#REF!</definedName>
    <definedName name="A5_K532010" localSheetId="21">#REF!</definedName>
    <definedName name="A5_K532010">#REF!</definedName>
    <definedName name="A5_K532020" localSheetId="21">#REF!</definedName>
    <definedName name="A5_K532020">#REF!</definedName>
    <definedName name="A5_K532040" localSheetId="21">#REF!</definedName>
    <definedName name="A5_K532040">#REF!</definedName>
    <definedName name="A5_K532041" localSheetId="21">#REF!</definedName>
    <definedName name="A5_K532041">#REF!</definedName>
    <definedName name="A5_K532050" localSheetId="21">#REF!</definedName>
    <definedName name="A5_K532050">#REF!</definedName>
    <definedName name="A5_K532060" localSheetId="21">#REF!</definedName>
    <definedName name="A5_K532060">#REF!</definedName>
    <definedName name="A5_K532070" localSheetId="21">#REF!</definedName>
    <definedName name="A5_K532070">#REF!</definedName>
    <definedName name="A5_K532080" localSheetId="21">#REF!</definedName>
    <definedName name="A5_K532080">#REF!</definedName>
    <definedName name="A5_K532090" localSheetId="21">#REF!</definedName>
    <definedName name="A5_K532090">#REF!</definedName>
    <definedName name="A5_K532130" localSheetId="21">#REF!</definedName>
    <definedName name="A5_K532130">#REF!</definedName>
    <definedName name="A5_K533010" localSheetId="21">#REF!</definedName>
    <definedName name="A5_K533010">#REF!</definedName>
    <definedName name="A5_K533020" localSheetId="21">#REF!</definedName>
    <definedName name="A5_K533020">#REF!</definedName>
    <definedName name="A5_K533030" localSheetId="21">#REF!</definedName>
    <definedName name="A5_K533030">#REF!</definedName>
    <definedName name="A5_K534010" localSheetId="21">#REF!</definedName>
    <definedName name="A5_K534010">#REF!</definedName>
    <definedName name="A5_K535010" localSheetId="21">#REF!</definedName>
    <definedName name="A5_K535010">#REF!</definedName>
    <definedName name="A5_K535016" localSheetId="21">#REF!</definedName>
    <definedName name="A5_K535016">#REF!</definedName>
    <definedName name="A5_K535020" localSheetId="21">#REF!</definedName>
    <definedName name="A5_K535020">#REF!</definedName>
    <definedName name="A5_K540000" localSheetId="21">#REF!</definedName>
    <definedName name="A5_K540000">#REF!</definedName>
    <definedName name="A5_K540010" localSheetId="21">#REF!</definedName>
    <definedName name="A5_K540010">#REF!</definedName>
    <definedName name="A5_K540020" localSheetId="21">#REF!</definedName>
    <definedName name="A5_K540020">#REF!</definedName>
    <definedName name="A5_K540030" localSheetId="21">#REF!</definedName>
    <definedName name="A5_K540030">#REF!</definedName>
    <definedName name="A5_K540040" localSheetId="21">#REF!</definedName>
    <definedName name="A5_K540040">#REF!</definedName>
    <definedName name="A5_K540050" localSheetId="21">#REF!</definedName>
    <definedName name="A5_K540050">#REF!</definedName>
    <definedName name="A5_K540060" localSheetId="21">#REF!</definedName>
    <definedName name="A5_K540060">#REF!</definedName>
    <definedName name="A5_K540070" localSheetId="21">#REF!</definedName>
    <definedName name="A5_K540070">#REF!</definedName>
    <definedName name="A5_K540080" localSheetId="21">#REF!</definedName>
    <definedName name="A5_K540080">#REF!</definedName>
    <definedName name="A5_K540090" localSheetId="21">#REF!</definedName>
    <definedName name="A5_K540090">#REF!</definedName>
    <definedName name="A5_K541530" localSheetId="21">#REF!</definedName>
    <definedName name="A5_K541530">#REF!</definedName>
    <definedName name="A5_K543010" localSheetId="21">#REF!</definedName>
    <definedName name="A5_K543010">#REF!</definedName>
    <definedName name="A5_K543030" localSheetId="21">#REF!</definedName>
    <definedName name="A5_K543030">#REF!</definedName>
    <definedName name="A5_K543040" localSheetId="21">#REF!</definedName>
    <definedName name="A5_K543040">#REF!</definedName>
    <definedName name="A5_K543050" localSheetId="21">#REF!</definedName>
    <definedName name="A5_K543050">#REF!</definedName>
    <definedName name="A5_K543060" localSheetId="21">#REF!</definedName>
    <definedName name="A5_K543060">#REF!</definedName>
    <definedName name="A5_K543070" localSheetId="21">#REF!</definedName>
    <definedName name="A5_K543070">#REF!</definedName>
    <definedName name="A5_K543080" localSheetId="21">#REF!</definedName>
    <definedName name="A5_K543080">#REF!</definedName>
    <definedName name="A5_K543090" localSheetId="21">#REF!</definedName>
    <definedName name="A5_K543090">#REF!</definedName>
    <definedName name="A5_K543110" localSheetId="21">#REF!</definedName>
    <definedName name="A5_K543110">#REF!</definedName>
    <definedName name="A5_K543120" localSheetId="21">#REF!</definedName>
    <definedName name="A5_K543120">#REF!</definedName>
    <definedName name="A5_K543140" localSheetId="21">#REF!</definedName>
    <definedName name="A5_K543140">#REF!</definedName>
    <definedName name="A5_K543150" localSheetId="21">#REF!</definedName>
    <definedName name="A5_K543150">#REF!</definedName>
    <definedName name="A5_K543160" localSheetId="21">#REF!</definedName>
    <definedName name="A5_K543160">#REF!</definedName>
    <definedName name="A5_K545010" localSheetId="21">#REF!</definedName>
    <definedName name="A5_K545010">#REF!</definedName>
    <definedName name="A5_K545040" localSheetId="21">#REF!</definedName>
    <definedName name="A5_K545040">#REF!</definedName>
    <definedName name="A5_K545045" localSheetId="21">#REF!</definedName>
    <definedName name="A5_K545045">#REF!</definedName>
    <definedName name="A5_K545050" localSheetId="21">#REF!</definedName>
    <definedName name="A5_K545050">#REF!</definedName>
    <definedName name="A5_K545060" localSheetId="21">#REF!</definedName>
    <definedName name="A5_K545060">#REF!</definedName>
    <definedName name="A5_K545070" localSheetId="21">#REF!</definedName>
    <definedName name="A5_K545070">#REF!</definedName>
    <definedName name="A5_K545080" localSheetId="21">#REF!</definedName>
    <definedName name="A5_K545080">#REF!</definedName>
    <definedName name="A5_K545090" localSheetId="21">#REF!</definedName>
    <definedName name="A5_K545090">#REF!</definedName>
    <definedName name="A5_K545100" localSheetId="21">#REF!</definedName>
    <definedName name="A5_K545100">#REF!</definedName>
    <definedName name="A5_K545105" localSheetId="21">#REF!</definedName>
    <definedName name="A5_K545105">#REF!</definedName>
    <definedName name="A5_K545110" localSheetId="21">#REF!</definedName>
    <definedName name="A5_K545110">#REF!</definedName>
    <definedName name="A5_K545115" localSheetId="21">#REF!</definedName>
    <definedName name="A5_K545115">#REF!</definedName>
    <definedName name="A5_K545120" localSheetId="21">#REF!</definedName>
    <definedName name="A5_K545120">#REF!</definedName>
    <definedName name="A5_K545130" localSheetId="21">#REF!</definedName>
    <definedName name="A5_K545130">#REF!</definedName>
    <definedName name="A5_K545140" localSheetId="21">#REF!</definedName>
    <definedName name="A5_K545140">#REF!</definedName>
    <definedName name="A5_K545150" localSheetId="21">#REF!</definedName>
    <definedName name="A5_K545150">#REF!</definedName>
    <definedName name="A5_K545160" localSheetId="21">#REF!</definedName>
    <definedName name="A5_K545160">#REF!</definedName>
    <definedName name="A5_K545165" localSheetId="21">#REF!</definedName>
    <definedName name="A5_K545165">#REF!</definedName>
    <definedName name="A5_K545170" localSheetId="21">#REF!</definedName>
    <definedName name="A5_K545170">#REF!</definedName>
    <definedName name="A5_K545510" localSheetId="21">#REF!</definedName>
    <definedName name="A5_K545510">#REF!</definedName>
    <definedName name="A5_K545520" localSheetId="21">#REF!</definedName>
    <definedName name="A5_K545520">#REF!</definedName>
    <definedName name="A5_K545530" localSheetId="21">#REF!</definedName>
    <definedName name="A5_K545530">#REF!</definedName>
    <definedName name="A5_K546010" localSheetId="21">#REF!</definedName>
    <definedName name="A5_K546010">#REF!</definedName>
    <definedName name="A5_K546015" localSheetId="21">#REF!</definedName>
    <definedName name="A5_K546015">#REF!</definedName>
    <definedName name="A5_K550010" localSheetId="21">#REF!</definedName>
    <definedName name="A5_K550010">#REF!</definedName>
    <definedName name="A5_K550011" localSheetId="21">#REF!</definedName>
    <definedName name="A5_K550011">#REF!</definedName>
    <definedName name="A5_K550020" localSheetId="21">#REF!</definedName>
    <definedName name="A5_K550020">#REF!</definedName>
    <definedName name="A5_K550021" localSheetId="21">#REF!</definedName>
    <definedName name="A5_K550021">#REF!</definedName>
    <definedName name="A5_K550022" localSheetId="21">#REF!</definedName>
    <definedName name="A5_K550022">#REF!</definedName>
    <definedName name="A5_K550025" localSheetId="21">#REF!</definedName>
    <definedName name="A5_K550025">#REF!</definedName>
    <definedName name="A5_K550030" localSheetId="21">#REF!</definedName>
    <definedName name="A5_K550030">#REF!</definedName>
    <definedName name="A5_K550040" localSheetId="21">#REF!</definedName>
    <definedName name="A5_K550040">#REF!</definedName>
    <definedName name="A5_K550041" localSheetId="21">#REF!</definedName>
    <definedName name="A5_K550041">#REF!</definedName>
    <definedName name="A5_K550050" localSheetId="21">#REF!</definedName>
    <definedName name="A5_K550050">#REF!</definedName>
    <definedName name="A5_K550053" localSheetId="21">#REF!</definedName>
    <definedName name="A5_K550053">#REF!</definedName>
    <definedName name="A5_K550060" localSheetId="21">#REF!</definedName>
    <definedName name="A5_K550060">#REF!</definedName>
    <definedName name="A5_K550070" localSheetId="21">#REF!</definedName>
    <definedName name="A5_K550070">#REF!</definedName>
    <definedName name="A5_K550075" localSheetId="21">#REF!</definedName>
    <definedName name="A5_K550075">#REF!</definedName>
    <definedName name="A5_K550080" localSheetId="21">#REF!</definedName>
    <definedName name="A5_K550080">#REF!</definedName>
    <definedName name="A5_K550086" localSheetId="21">#REF!</definedName>
    <definedName name="A5_K550086">#REF!</definedName>
    <definedName name="A5_K550087" localSheetId="21">#REF!</definedName>
    <definedName name="A5_K550087">#REF!</definedName>
    <definedName name="A5_K550100" localSheetId="21">#REF!</definedName>
    <definedName name="A5_K550100">#REF!</definedName>
    <definedName name="A5_K550120" localSheetId="21">#REF!</definedName>
    <definedName name="A5_K550120">#REF!</definedName>
    <definedName name="A5_K550130" localSheetId="21">#REF!</definedName>
    <definedName name="A5_K550130">#REF!</definedName>
    <definedName name="A5_K550160" localSheetId="21">#REF!</definedName>
    <definedName name="A5_K550160">#REF!</definedName>
    <definedName name="A5_K550170" localSheetId="21">#REF!</definedName>
    <definedName name="A5_K550170">#REF!</definedName>
    <definedName name="A5_K559950" localSheetId="21">#REF!</definedName>
    <definedName name="A5_K559950">#REF!</definedName>
    <definedName name="A5_K559951" localSheetId="21">#REF!</definedName>
    <definedName name="A5_K559951">#REF!</definedName>
    <definedName name="A5_K559952" localSheetId="21">#REF!</definedName>
    <definedName name="A5_K559952">#REF!</definedName>
    <definedName name="A5_K559953" localSheetId="21">#REF!</definedName>
    <definedName name="A5_K559953">#REF!</definedName>
    <definedName name="A5_K559954" localSheetId="21">#REF!</definedName>
    <definedName name="A5_K559954">#REF!</definedName>
    <definedName name="A5_K559955" localSheetId="21">#REF!</definedName>
    <definedName name="A5_K559955">#REF!</definedName>
    <definedName name="A5_K559956" localSheetId="21">#REF!</definedName>
    <definedName name="A5_K559956">#REF!</definedName>
    <definedName name="A5_K559960" localSheetId="21">#REF!</definedName>
    <definedName name="A5_K559960">#REF!</definedName>
    <definedName name="A5_K559961" localSheetId="21">#REF!</definedName>
    <definedName name="A5_K559961">#REF!</definedName>
    <definedName name="A5_K559962" localSheetId="21">#REF!</definedName>
    <definedName name="A5_K559962">#REF!</definedName>
    <definedName name="A5_K559963" localSheetId="21">#REF!</definedName>
    <definedName name="A5_K559963">#REF!</definedName>
    <definedName name="A5_K559964" localSheetId="21">#REF!</definedName>
    <definedName name="A5_K559964">#REF!</definedName>
    <definedName name="A5_K559966" localSheetId="21">#REF!</definedName>
    <definedName name="A5_K559966">#REF!</definedName>
    <definedName name="A5_K559994" localSheetId="21">#REF!</definedName>
    <definedName name="A5_K559994">#REF!</definedName>
    <definedName name="A5_K559996" localSheetId="21">#REF!</definedName>
    <definedName name="A5_K559996">#REF!</definedName>
    <definedName name="A5_K559999" localSheetId="21">#REF!</definedName>
    <definedName name="A5_K559999">#REF!</definedName>
    <definedName name="A5_K560010" localSheetId="21">#REF!</definedName>
    <definedName name="A5_K560010">#REF!</definedName>
    <definedName name="A5_K560020" localSheetId="21">#REF!</definedName>
    <definedName name="A5_K560020">#REF!</definedName>
    <definedName name="A5_K560030" localSheetId="21">#REF!</definedName>
    <definedName name="A5_K560030">#REF!</definedName>
    <definedName name="A5_K560070" localSheetId="21">#REF!</definedName>
    <definedName name="A5_K560070">#REF!</definedName>
    <definedName name="A5_K560075" localSheetId="21">#REF!</definedName>
    <definedName name="A5_K560075">#REF!</definedName>
    <definedName name="A5_K560080" localSheetId="21">#REF!</definedName>
    <definedName name="A5_K560080">#REF!</definedName>
    <definedName name="A5_K560090" localSheetId="21">#REF!</definedName>
    <definedName name="A5_K560090">#REF!</definedName>
    <definedName name="A5_K560100" localSheetId="21">#REF!</definedName>
    <definedName name="A5_K560100">#REF!</definedName>
    <definedName name="A5_K560110" localSheetId="21">#REF!</definedName>
    <definedName name="A5_K560110">#REF!</definedName>
    <definedName name="A5_K560115" localSheetId="21">#REF!</definedName>
    <definedName name="A5_K560115">#REF!</definedName>
    <definedName name="A5_K560117" localSheetId="21">#REF!</definedName>
    <definedName name="A5_K560117">#REF!</definedName>
    <definedName name="A5_K560120" localSheetId="21">#REF!</definedName>
    <definedName name="A5_K560120">#REF!</definedName>
    <definedName name="A5_K562010" localSheetId="21">#REF!</definedName>
    <definedName name="A5_K562010">#REF!</definedName>
    <definedName name="A5_K562015" localSheetId="21">#REF!</definedName>
    <definedName name="A5_K562015">#REF!</definedName>
    <definedName name="A5_K562016" localSheetId="21">#REF!</definedName>
    <definedName name="A5_K562016">#REF!</definedName>
    <definedName name="A5_K562017" localSheetId="21">#REF!</definedName>
    <definedName name="A5_K562017">#REF!</definedName>
    <definedName name="A5_K562018" localSheetId="21">#REF!</definedName>
    <definedName name="A5_K562018">#REF!</definedName>
    <definedName name="A5_K562020" localSheetId="21">#REF!</definedName>
    <definedName name="A5_K562020">#REF!</definedName>
    <definedName name="A5_K562025" localSheetId="21">#REF!</definedName>
    <definedName name="A5_K562025">#REF!</definedName>
    <definedName name="A5_K562030" localSheetId="21">#REF!</definedName>
    <definedName name="A5_K562030">#REF!</definedName>
    <definedName name="A5_K562040" localSheetId="21">#REF!</definedName>
    <definedName name="A5_K562040">#REF!</definedName>
    <definedName name="A5_K562050" localSheetId="21">#REF!</definedName>
    <definedName name="A5_K562050">#REF!</definedName>
    <definedName name="A5_K562060" localSheetId="21">#REF!</definedName>
    <definedName name="A5_K562060">#REF!</definedName>
    <definedName name="A5_K562070" localSheetId="21">#REF!</definedName>
    <definedName name="A5_K562070">#REF!</definedName>
    <definedName name="A5_K562080" localSheetId="21">#REF!</definedName>
    <definedName name="A5_K562080">#REF!</definedName>
    <definedName name="A5_K562100" localSheetId="21">#REF!</definedName>
    <definedName name="A5_K562100">#REF!</definedName>
    <definedName name="A5_K562110" localSheetId="21">#REF!</definedName>
    <definedName name="A5_K562110">#REF!</definedName>
    <definedName name="A5_K562140" localSheetId="21">#REF!</definedName>
    <definedName name="A5_K562140">#REF!</definedName>
    <definedName name="A5_K562141" localSheetId="21">#REF!</definedName>
    <definedName name="A5_K562141">#REF!</definedName>
    <definedName name="A5_K562142" localSheetId="21">#REF!</definedName>
    <definedName name="A5_K562142">#REF!</definedName>
    <definedName name="A5_K562143" localSheetId="21">#REF!</definedName>
    <definedName name="A5_K562143">#REF!</definedName>
    <definedName name="A5_K562144" localSheetId="21">#REF!</definedName>
    <definedName name="A5_K562144">#REF!</definedName>
    <definedName name="A5_K562145" localSheetId="21">#REF!</definedName>
    <definedName name="A5_K562145">#REF!</definedName>
    <definedName name="A5_K562146" localSheetId="21">#REF!</definedName>
    <definedName name="A5_K562146">#REF!</definedName>
    <definedName name="A5_K562147" localSheetId="21">#REF!</definedName>
    <definedName name="A5_K562147">#REF!</definedName>
    <definedName name="A5_K562148" localSheetId="21">#REF!</definedName>
    <definedName name="A5_K562148">#REF!</definedName>
    <definedName name="A5_K562149" localSheetId="21">#REF!</definedName>
    <definedName name="A5_K562149">#REF!</definedName>
    <definedName name="A5_K562150" localSheetId="21">#REF!</definedName>
    <definedName name="A5_K562150">#REF!</definedName>
    <definedName name="A5_K562151" localSheetId="21">#REF!</definedName>
    <definedName name="A5_K562151">#REF!</definedName>
    <definedName name="A5_K562153" localSheetId="21">#REF!</definedName>
    <definedName name="A5_K562153">#REF!</definedName>
    <definedName name="A5_K562154" localSheetId="21">#REF!</definedName>
    <definedName name="A5_K562154">#REF!</definedName>
    <definedName name="A5_K562155" localSheetId="21">#REF!</definedName>
    <definedName name="A5_K562155">#REF!</definedName>
    <definedName name="A5_K562160" localSheetId="21">#REF!</definedName>
    <definedName name="A5_K562160">#REF!</definedName>
    <definedName name="A5_K562161" localSheetId="21">#REF!</definedName>
    <definedName name="A5_K562161">#REF!</definedName>
    <definedName name="A5_K562163" localSheetId="21">#REF!</definedName>
    <definedName name="A5_K562163">#REF!</definedName>
    <definedName name="A5_K562165" localSheetId="21">#REF!</definedName>
    <definedName name="A5_K562165">#REF!</definedName>
    <definedName name="A5_K562170" localSheetId="21">#REF!</definedName>
    <definedName name="A5_K562170">#REF!</definedName>
    <definedName name="A5_K562180" localSheetId="21">#REF!</definedName>
    <definedName name="A5_K562180">#REF!</definedName>
    <definedName name="A5_K562190" localSheetId="21">#REF!</definedName>
    <definedName name="A5_K562190">#REF!</definedName>
    <definedName name="A5_K562200" localSheetId="21">#REF!</definedName>
    <definedName name="A5_K562200">#REF!</definedName>
    <definedName name="A5_K562210" localSheetId="21">#REF!</definedName>
    <definedName name="A5_K562210">#REF!</definedName>
    <definedName name="A5_K562220" localSheetId="21">#REF!</definedName>
    <definedName name="A5_K562220">#REF!</definedName>
    <definedName name="A5_K562230" localSheetId="21">#REF!</definedName>
    <definedName name="A5_K562230">#REF!</definedName>
    <definedName name="A5_K562235" localSheetId="21">#REF!</definedName>
    <definedName name="A5_K562235">#REF!</definedName>
    <definedName name="A5_K562250" localSheetId="21">#REF!</definedName>
    <definedName name="A5_K562250">#REF!</definedName>
    <definedName name="A5_K565010" localSheetId="21">#REF!</definedName>
    <definedName name="A5_K565010">#REF!</definedName>
    <definedName name="A5_K565030" localSheetId="21">#REF!</definedName>
    <definedName name="A5_K565030">#REF!</definedName>
    <definedName name="A5_K565040" localSheetId="21">#REF!</definedName>
    <definedName name="A5_K565040">#REF!</definedName>
    <definedName name="A5_K566010" localSheetId="21">#REF!</definedName>
    <definedName name="A5_K566010">#REF!</definedName>
    <definedName name="A5_K566020" localSheetId="21">#REF!</definedName>
    <definedName name="A5_K566020">#REF!</definedName>
    <definedName name="A5_K566030" localSheetId="21">#REF!</definedName>
    <definedName name="A5_K566030">#REF!</definedName>
    <definedName name="A5_K566040" localSheetId="21">#REF!</definedName>
    <definedName name="A5_K566040">#REF!</definedName>
    <definedName name="A5_K567000" localSheetId="21">#REF!</definedName>
    <definedName name="A5_K567000">#REF!</definedName>
    <definedName name="A5_K569010" localSheetId="21">#REF!</definedName>
    <definedName name="A5_K569010">#REF!</definedName>
    <definedName name="A5_K569020" localSheetId="21">#REF!</definedName>
    <definedName name="A5_K569020">#REF!</definedName>
    <definedName name="A5_K570010" localSheetId="21">#REF!</definedName>
    <definedName name="A5_K570010">#REF!</definedName>
    <definedName name="A5_K571010" localSheetId="21">#REF!</definedName>
    <definedName name="A5_K571010">#REF!</definedName>
    <definedName name="A5_K571020" localSheetId="21">#REF!</definedName>
    <definedName name="A5_K571020">#REF!</definedName>
    <definedName name="A5_K571030" localSheetId="21">#REF!</definedName>
    <definedName name="A5_K571030">#REF!</definedName>
    <definedName name="A5_K571040" localSheetId="21">#REF!</definedName>
    <definedName name="A5_K571040">#REF!</definedName>
    <definedName name="A5_K571050" localSheetId="21">#REF!</definedName>
    <definedName name="A5_K571050">#REF!</definedName>
    <definedName name="A5_K572010" localSheetId="21">#REF!</definedName>
    <definedName name="A5_K572010">#REF!</definedName>
    <definedName name="A5_K572020" localSheetId="21">#REF!</definedName>
    <definedName name="A5_K572020">#REF!</definedName>
    <definedName name="A5_K572025" localSheetId="21">#REF!</definedName>
    <definedName name="A5_K572025">#REF!</definedName>
    <definedName name="A5_K572027" localSheetId="21">#REF!</definedName>
    <definedName name="A5_K572027">#REF!</definedName>
    <definedName name="A5_K572030" localSheetId="21">#REF!</definedName>
    <definedName name="A5_K572030">#REF!</definedName>
    <definedName name="A5_K572035" localSheetId="21">#REF!</definedName>
    <definedName name="A5_K572035">#REF!</definedName>
    <definedName name="A5_K572040" localSheetId="21">#REF!</definedName>
    <definedName name="A5_K572040">#REF!</definedName>
    <definedName name="A5_K572051" localSheetId="21">#REF!</definedName>
    <definedName name="A5_K572051">#REF!</definedName>
    <definedName name="A5_K572052" localSheetId="21">#REF!</definedName>
    <definedName name="A5_K572052">#REF!</definedName>
    <definedName name="A5_K60100UR" localSheetId="21">#REF!</definedName>
    <definedName name="A5_K60100UR">#REF!</definedName>
    <definedName name="A5_K6011070" localSheetId="21">#REF!</definedName>
    <definedName name="A5_K6011070">#REF!</definedName>
    <definedName name="A5_K6011074" localSheetId="21">#REF!</definedName>
    <definedName name="A5_K6011074">#REF!</definedName>
    <definedName name="A5_K6011090" localSheetId="21">#REF!</definedName>
    <definedName name="A5_K6011090">#REF!</definedName>
    <definedName name="A5_K6013090" localSheetId="21">#REF!</definedName>
    <definedName name="A5_K6013090">#REF!</definedName>
    <definedName name="A5_K6021080" localSheetId="21">#REF!</definedName>
    <definedName name="A5_K6021080">#REF!</definedName>
    <definedName name="A5_K6021090" localSheetId="21">#REF!</definedName>
    <definedName name="A5_K6021090">#REF!</definedName>
    <definedName name="A5_K6023090" localSheetId="21">#REF!</definedName>
    <definedName name="A5_K6023090">#REF!</definedName>
    <definedName name="A5_K6025010" localSheetId="21">#REF!</definedName>
    <definedName name="A5_K6025010">#REF!</definedName>
    <definedName name="A5_K6025050" localSheetId="21">#REF!</definedName>
    <definedName name="A5_K6025050">#REF!</definedName>
    <definedName name="A5_K6025051" localSheetId="21">#REF!</definedName>
    <definedName name="A5_K6025051">#REF!</definedName>
    <definedName name="A5_K6025065" localSheetId="21">#REF!</definedName>
    <definedName name="A5_K6025065">#REF!</definedName>
    <definedName name="A5_K6025091" localSheetId="21">#REF!</definedName>
    <definedName name="A5_K6025091">#REF!</definedName>
    <definedName name="A5_K6025092" localSheetId="21">#REF!</definedName>
    <definedName name="A5_K6025092">#REF!</definedName>
    <definedName name="A5_K6025093" localSheetId="21">#REF!</definedName>
    <definedName name="A5_K6025093">#REF!</definedName>
    <definedName name="A5_K6025095" localSheetId="21">#REF!</definedName>
    <definedName name="A5_K6025095">#REF!</definedName>
    <definedName name="A5_K6025150" localSheetId="21">#REF!</definedName>
    <definedName name="A5_K6025150">#REF!</definedName>
    <definedName name="A5_K6025304" localSheetId="21">#REF!</definedName>
    <definedName name="A5_K6025304">#REF!</definedName>
    <definedName name="A5_K6025306" localSheetId="21">#REF!</definedName>
    <definedName name="A5_K6025306">#REF!</definedName>
    <definedName name="A5_K6026090" localSheetId="21">#REF!</definedName>
    <definedName name="A5_K6026090">#REF!</definedName>
    <definedName name="A5_K6028080" localSheetId="21">#REF!</definedName>
    <definedName name="A5_K6028080">#REF!</definedName>
    <definedName name="A5_K6028090" localSheetId="21">#REF!</definedName>
    <definedName name="A5_K6028090">#REF!</definedName>
    <definedName name="A5_K6040050" localSheetId="21">#REF!</definedName>
    <definedName name="A5_K6040050">#REF!</definedName>
    <definedName name="A5_K6040051" localSheetId="21">#REF!</definedName>
    <definedName name="A5_K6040051">#REF!</definedName>
    <definedName name="A5_K6044090" localSheetId="21">#REF!</definedName>
    <definedName name="A5_K6044090">#REF!</definedName>
    <definedName name="A5_K6047090" localSheetId="21">#REF!</definedName>
    <definedName name="A5_K6047090">#REF!</definedName>
    <definedName name="A5_K6049090" localSheetId="21">#REF!</definedName>
    <definedName name="A5_K6049090">#REF!</definedName>
    <definedName name="A5_K604909D" localSheetId="21">#REF!</definedName>
    <definedName name="A5_K604909D">#REF!</definedName>
    <definedName name="A5_K604909Z" localSheetId="21">#REF!</definedName>
    <definedName name="A5_K604909Z">#REF!</definedName>
    <definedName name="A5_K6061090" localSheetId="21">#REF!</definedName>
    <definedName name="A5_K6061090">#REF!</definedName>
    <definedName name="A5_K6061090F" localSheetId="21">#REF!</definedName>
    <definedName name="A5_K6061090F">#REF!</definedName>
    <definedName name="A5_K606109D" localSheetId="21">#REF!</definedName>
    <definedName name="A5_K606109D">#REF!</definedName>
    <definedName name="A5_K6062090" localSheetId="21">#REF!</definedName>
    <definedName name="A5_K6062090">#REF!</definedName>
    <definedName name="A5_K6071010" localSheetId="21">#REF!</definedName>
    <definedName name="A5_K6071010">#REF!</definedName>
    <definedName name="A5_K607101D" localSheetId="21">#REF!</definedName>
    <definedName name="A5_K607101D">#REF!</definedName>
    <definedName name="A5_K607109D" localSheetId="21">#REF!</definedName>
    <definedName name="A5_K607109D">#REF!</definedName>
    <definedName name="A5_K6090000" localSheetId="21">#REF!</definedName>
    <definedName name="A5_K6090000">#REF!</definedName>
    <definedName name="A5_K6090089" localSheetId="21">#REF!</definedName>
    <definedName name="A5_K6090089">#REF!</definedName>
    <definedName name="A5_K6092086" localSheetId="21">#REF!</definedName>
    <definedName name="A5_K6092086">#REF!</definedName>
    <definedName name="A5_K6092087" localSheetId="21">#REF!</definedName>
    <definedName name="A5_K6092087">#REF!</definedName>
    <definedName name="A5_K6092090" localSheetId="21">#REF!</definedName>
    <definedName name="A5_K6092090">#REF!</definedName>
    <definedName name="A5_K6094090" localSheetId="21">#REF!</definedName>
    <definedName name="A5_K6094090">#REF!</definedName>
    <definedName name="A5_K6094091" localSheetId="21">#REF!</definedName>
    <definedName name="A5_K6094091">#REF!</definedName>
    <definedName name="A5_K60940DG" localSheetId="21">#REF!</definedName>
    <definedName name="A5_K60940DG">#REF!</definedName>
    <definedName name="A5_K60940DL" localSheetId="21">#REF!</definedName>
    <definedName name="A5_K60940DL">#REF!</definedName>
    <definedName name="A5_K6095010" localSheetId="21">#REF!</definedName>
    <definedName name="A5_K6095010">#REF!</definedName>
    <definedName name="A5_K6095090" localSheetId="21">#REF!</definedName>
    <definedName name="A5_K6095090">#REF!</definedName>
    <definedName name="A5_K6097010" localSheetId="21">#REF!</definedName>
    <definedName name="A5_K6097010">#REF!</definedName>
    <definedName name="A5_K6100005" localSheetId="21">#REF!</definedName>
    <definedName name="A5_K6100005">#REF!</definedName>
    <definedName name="A5_K6100030" localSheetId="21">#REF!</definedName>
    <definedName name="A5_K6100030">#REF!</definedName>
    <definedName name="A5_K6100035" localSheetId="21">#REF!</definedName>
    <definedName name="A5_K6100035">#REF!</definedName>
    <definedName name="A5_K6100054" localSheetId="21">#REF!</definedName>
    <definedName name="A5_K6100054">#REF!</definedName>
    <definedName name="A5_K6100055" localSheetId="21">#REF!</definedName>
    <definedName name="A5_K6100055">#REF!</definedName>
    <definedName name="A5_K6100060" localSheetId="21">#REF!</definedName>
    <definedName name="A5_K6100060">#REF!</definedName>
    <definedName name="A5_K6100061" localSheetId="21">#REF!</definedName>
    <definedName name="A5_K6100061">#REF!</definedName>
    <definedName name="A5_K6100062" localSheetId="21">#REF!</definedName>
    <definedName name="A5_K6100062">#REF!</definedName>
    <definedName name="A5_K6100063" localSheetId="21">#REF!</definedName>
    <definedName name="A5_K6100063">#REF!</definedName>
    <definedName name="A5_K6100064" localSheetId="21">#REF!</definedName>
    <definedName name="A5_K6100064">#REF!</definedName>
    <definedName name="A5_K6100071" localSheetId="21">#REF!</definedName>
    <definedName name="A5_K6100071">#REF!</definedName>
    <definedName name="A5_K6100078" localSheetId="21">#REF!</definedName>
    <definedName name="A5_K6100078">#REF!</definedName>
    <definedName name="A5_K6100079" localSheetId="21">#REF!</definedName>
    <definedName name="A5_K6100079">#REF!</definedName>
    <definedName name="A5_K6100089" localSheetId="21">#REF!</definedName>
    <definedName name="A5_K6100089">#REF!</definedName>
    <definedName name="A5_K6100090" localSheetId="21">#REF!</definedName>
    <definedName name="A5_K6100090">#REF!</definedName>
    <definedName name="A5_K6100100" localSheetId="21">#REF!</definedName>
    <definedName name="A5_K6100100">#REF!</definedName>
    <definedName name="A5_K6100140" localSheetId="21">#REF!</definedName>
    <definedName name="A5_K6100140">#REF!</definedName>
    <definedName name="A5_K610017E" localSheetId="21">#REF!</definedName>
    <definedName name="A5_K610017E">#REF!</definedName>
    <definedName name="A5_K610017Z" localSheetId="21">#REF!</definedName>
    <definedName name="A5_K610017Z">#REF!</definedName>
    <definedName name="A5_K6100200" localSheetId="21">#REF!</definedName>
    <definedName name="A5_K6100200">#REF!</definedName>
    <definedName name="A5_K610109D" localSheetId="21">#REF!</definedName>
    <definedName name="A5_K610109D">#REF!</definedName>
    <definedName name="A5_K610110D" localSheetId="21">#REF!</definedName>
    <definedName name="A5_K610110D">#REF!</definedName>
    <definedName name="A5_K6106090" localSheetId="21">#REF!</definedName>
    <definedName name="A5_K6106090">#REF!</definedName>
    <definedName name="A5_K6107055" localSheetId="21">#REF!</definedName>
    <definedName name="A5_K6107055">#REF!</definedName>
    <definedName name="A5_K6107084" localSheetId="21">#REF!</definedName>
    <definedName name="A5_K6107084">#REF!</definedName>
    <definedName name="A5_K6107099" localSheetId="21">#REF!</definedName>
    <definedName name="A5_K6107099">#REF!</definedName>
    <definedName name="A5_K6107106" localSheetId="21">#REF!</definedName>
    <definedName name="A5_K6107106">#REF!</definedName>
    <definedName name="A5_K6107108" localSheetId="21">#REF!</definedName>
    <definedName name="A5_K6107108">#REF!</definedName>
    <definedName name="A5_K6109210" localSheetId="21">#REF!</definedName>
    <definedName name="A5_K6109210">#REF!</definedName>
    <definedName name="A5_K6109300" localSheetId="21">#REF!</definedName>
    <definedName name="A5_K6109300">#REF!</definedName>
    <definedName name="A5_K6120090" localSheetId="21">#REF!</definedName>
    <definedName name="A5_K6120090">#REF!</definedName>
    <definedName name="A5_K6120094" localSheetId="21">#REF!</definedName>
    <definedName name="A5_K6120094">#REF!</definedName>
    <definedName name="A5_K6130070" localSheetId="21">#REF!</definedName>
    <definedName name="A5_K6130070">#REF!</definedName>
    <definedName name="A5_K6130080" localSheetId="21">#REF!</definedName>
    <definedName name="A5_K6130080">#REF!</definedName>
    <definedName name="A5_K6130085" localSheetId="21">#REF!</definedName>
    <definedName name="A5_K6130085">#REF!</definedName>
    <definedName name="A5_K6130090" localSheetId="21">#REF!</definedName>
    <definedName name="A5_K6130090">#REF!</definedName>
    <definedName name="A5_K6130096" localSheetId="21">#REF!</definedName>
    <definedName name="A5_K6130096">#REF!</definedName>
    <definedName name="A5_K6130097" localSheetId="21">#REF!</definedName>
    <definedName name="A5_K6130097">#REF!</definedName>
    <definedName name="A5_K6130098" localSheetId="21">#REF!</definedName>
    <definedName name="A5_K6130098">#REF!</definedName>
    <definedName name="A5_K6140010" localSheetId="21">#REF!</definedName>
    <definedName name="A5_K6140010">#REF!</definedName>
    <definedName name="A5_K6140030" localSheetId="21">#REF!</definedName>
    <definedName name="A5_K6140030">#REF!</definedName>
    <definedName name="A5_K6140090" localSheetId="21">#REF!</definedName>
    <definedName name="A5_K6140090">#REF!</definedName>
    <definedName name="A5_K6150090" localSheetId="21">#REF!</definedName>
    <definedName name="A5_K6150090">#REF!</definedName>
    <definedName name="A5_K6160080" localSheetId="21">#REF!</definedName>
    <definedName name="A5_K6160080">#REF!</definedName>
    <definedName name="A5_K6160090" localSheetId="21">#REF!</definedName>
    <definedName name="A5_K6160090">#REF!</definedName>
    <definedName name="A5_K6160091" localSheetId="21">#REF!</definedName>
    <definedName name="A5_K6160091">#REF!</definedName>
    <definedName name="A5_K6170090" localSheetId="21">#REF!</definedName>
    <definedName name="A5_K6170090">#REF!</definedName>
    <definedName name="A5_K6170093" localSheetId="21">#REF!</definedName>
    <definedName name="A5_K6170093">#REF!</definedName>
    <definedName name="A5_K6170094" localSheetId="21">#REF!</definedName>
    <definedName name="A5_K6170094">#REF!</definedName>
    <definedName name="A5_K6171090" localSheetId="21">#REF!</definedName>
    <definedName name="A5_K6171090">#REF!</definedName>
    <definedName name="A5_K6172090" localSheetId="21">#REF!</definedName>
    <definedName name="A5_K6172090">#REF!</definedName>
    <definedName name="A5_K6172093" localSheetId="21">#REF!</definedName>
    <definedName name="A5_K6172093">#REF!</definedName>
    <definedName name="A5_K6172094" localSheetId="21">#REF!</definedName>
    <definedName name="A5_K6172094">#REF!</definedName>
    <definedName name="A5_K6175010" localSheetId="21">#REF!</definedName>
    <definedName name="A5_K6175010">#REF!</definedName>
    <definedName name="A5_K6175020" localSheetId="21">#REF!</definedName>
    <definedName name="A5_K6175020">#REF!</definedName>
    <definedName name="A5_K6175035" localSheetId="21">#REF!</definedName>
    <definedName name="A5_K6175035">#REF!</definedName>
    <definedName name="A5_K6175040" localSheetId="21">#REF!</definedName>
    <definedName name="A5_K6175040">#REF!</definedName>
    <definedName name="A5_K6175070" localSheetId="21">#REF!</definedName>
    <definedName name="A5_K6175070">#REF!</definedName>
    <definedName name="A5_K6175075" localSheetId="21">#REF!</definedName>
    <definedName name="A5_K6175075">#REF!</definedName>
    <definedName name="A5_K6175080" localSheetId="21">#REF!</definedName>
    <definedName name="A5_K6175080">#REF!</definedName>
    <definedName name="A5_K6175090" localSheetId="21">#REF!</definedName>
    <definedName name="A5_K6175090">#REF!</definedName>
    <definedName name="A5_K6176090" localSheetId="21">#REF!</definedName>
    <definedName name="A5_K6176090">#REF!</definedName>
    <definedName name="A5_K6176100" localSheetId="21">#REF!</definedName>
    <definedName name="A5_K6176100">#REF!</definedName>
    <definedName name="A5_K6181090" localSheetId="21">#REF!</definedName>
    <definedName name="A5_K6181090">#REF!</definedName>
    <definedName name="A5_K6182090" localSheetId="21">#REF!</definedName>
    <definedName name="A5_K6182090">#REF!</definedName>
    <definedName name="A5_K6184090" localSheetId="21">#REF!</definedName>
    <definedName name="A5_K6184090">#REF!</definedName>
    <definedName name="A5_K6190090" localSheetId="21">#REF!</definedName>
    <definedName name="A5_K6190090">#REF!</definedName>
    <definedName name="A5_K6191090" localSheetId="21">#REF!</definedName>
    <definedName name="A5_K6191090">#REF!</definedName>
    <definedName name="A5_K6200090" localSheetId="21">#REF!</definedName>
    <definedName name="A5_K6200090">#REF!</definedName>
    <definedName name="A5_K6202010" localSheetId="21">#REF!</definedName>
    <definedName name="A5_K6202010">#REF!</definedName>
    <definedName name="A5_K6202020" localSheetId="21">#REF!</definedName>
    <definedName name="A5_K6202020">#REF!</definedName>
    <definedName name="A5_K6202030" localSheetId="21">#REF!</definedName>
    <definedName name="A5_K6202030">#REF!</definedName>
    <definedName name="A5_K6202040" localSheetId="21">#REF!</definedName>
    <definedName name="A5_K6202040">#REF!</definedName>
    <definedName name="A5_K6202050" localSheetId="21">#REF!</definedName>
    <definedName name="A5_K6202050">#REF!</definedName>
    <definedName name="A5_K6202060" localSheetId="21">#REF!</definedName>
    <definedName name="A5_K6202060">#REF!</definedName>
    <definedName name="A5_K6202085" localSheetId="21">#REF!</definedName>
    <definedName name="A5_K6202085">#REF!</definedName>
    <definedName name="A5_K6202090" localSheetId="21">#REF!</definedName>
    <definedName name="A5_K6202090">#REF!</definedName>
    <definedName name="A5_K6203090" localSheetId="21">#REF!</definedName>
    <definedName name="A5_K6203090">#REF!</definedName>
    <definedName name="A5_K6203095" localSheetId="21">#REF!</definedName>
    <definedName name="A5_K6203095">#REF!</definedName>
    <definedName name="A5_K6204010" localSheetId="21">#REF!</definedName>
    <definedName name="A5_K6204010">#REF!</definedName>
    <definedName name="A5_K6206090" localSheetId="21">#REF!</definedName>
    <definedName name="A5_K6206090">#REF!</definedName>
    <definedName name="A5_K6208010" localSheetId="21">#REF!</definedName>
    <definedName name="A5_K6208010">#REF!</definedName>
    <definedName name="A5_K6208015" localSheetId="21">#REF!</definedName>
    <definedName name="A5_K6208015">#REF!</definedName>
    <definedName name="A5_K6220090" localSheetId="21">#REF!</definedName>
    <definedName name="A5_K6220090">#REF!</definedName>
    <definedName name="A5_K6230090" localSheetId="21">#REF!</definedName>
    <definedName name="A5_K6230090">#REF!</definedName>
    <definedName name="A5_K6241010" localSheetId="21">#REF!</definedName>
    <definedName name="A5_K6241010">#REF!</definedName>
    <definedName name="A5_K6241020" localSheetId="21">#REF!</definedName>
    <definedName name="A5_K6241020">#REF!</definedName>
    <definedName name="A5_K6250090" localSheetId="21">#REF!</definedName>
    <definedName name="A5_K6250090">#REF!</definedName>
    <definedName name="A5_K6250095" localSheetId="21">#REF!</definedName>
    <definedName name="A5_K6250095">#REF!</definedName>
    <definedName name="A5_K6260002" localSheetId="21">#REF!</definedName>
    <definedName name="A5_K6260002">#REF!</definedName>
    <definedName name="A5_K6260004" localSheetId="21">#REF!</definedName>
    <definedName name="A5_K6260004">#REF!</definedName>
    <definedName name="A5_K6260005" localSheetId="21">#REF!</definedName>
    <definedName name="A5_K6260005">#REF!</definedName>
    <definedName name="A5_K6260007" localSheetId="21">#REF!</definedName>
    <definedName name="A5_K6260007">#REF!</definedName>
    <definedName name="A5_K6260010" localSheetId="21">#REF!</definedName>
    <definedName name="A5_K6260010">#REF!</definedName>
    <definedName name="A5_K6260012" localSheetId="21">#REF!</definedName>
    <definedName name="A5_K6260012">#REF!</definedName>
    <definedName name="A5_K6260016" localSheetId="21">#REF!</definedName>
    <definedName name="A5_K6260016">#REF!</definedName>
    <definedName name="A5_K6260018" localSheetId="21">#REF!</definedName>
    <definedName name="A5_K6260018">#REF!</definedName>
    <definedName name="A5_K6260020" localSheetId="21">#REF!</definedName>
    <definedName name="A5_K6260020">#REF!</definedName>
    <definedName name="A5_K6260021" localSheetId="21">#REF!</definedName>
    <definedName name="A5_K6260021">#REF!</definedName>
    <definedName name="A5_K6260026" localSheetId="21">#REF!</definedName>
    <definedName name="A5_K6260026">#REF!</definedName>
    <definedName name="A5_K6260030" localSheetId="21">#REF!</definedName>
    <definedName name="A5_K6260030">#REF!</definedName>
    <definedName name="A5_K6260031" localSheetId="21">#REF!</definedName>
    <definedName name="A5_K6260031">#REF!</definedName>
    <definedName name="A5_K6260032" localSheetId="21">#REF!</definedName>
    <definedName name="A5_K6260032">#REF!</definedName>
    <definedName name="A5_K6260033" localSheetId="21">#REF!</definedName>
    <definedName name="A5_K6260033">#REF!</definedName>
    <definedName name="A5_K6260034" localSheetId="21">#REF!</definedName>
    <definedName name="A5_K6260034">#REF!</definedName>
    <definedName name="A5_K6260035" localSheetId="21">#REF!</definedName>
    <definedName name="A5_K6260035">#REF!</definedName>
    <definedName name="A5_K6260036" localSheetId="21">#REF!</definedName>
    <definedName name="A5_K6260036">#REF!</definedName>
    <definedName name="A5_K6260038" localSheetId="21">#REF!</definedName>
    <definedName name="A5_K6260038">#REF!</definedName>
    <definedName name="A5_K6260040" localSheetId="21">#REF!</definedName>
    <definedName name="A5_K6260040">#REF!</definedName>
    <definedName name="A5_K6260041" localSheetId="21">#REF!</definedName>
    <definedName name="A5_K6260041">#REF!</definedName>
    <definedName name="A5_K6260045" localSheetId="21">#REF!</definedName>
    <definedName name="A5_K6260045">#REF!</definedName>
    <definedName name="A5_K6260050" localSheetId="21">#REF!</definedName>
    <definedName name="A5_K6260050">#REF!</definedName>
    <definedName name="A5_K6260052" localSheetId="21">#REF!</definedName>
    <definedName name="A5_K6260052">#REF!</definedName>
    <definedName name="A5_K6260054" localSheetId="21">#REF!</definedName>
    <definedName name="A5_K6260054">#REF!</definedName>
    <definedName name="A5_K6260056" localSheetId="21">#REF!</definedName>
    <definedName name="A5_K6260056">#REF!</definedName>
    <definedName name="A5_K6260058" localSheetId="21">#REF!</definedName>
    <definedName name="A5_K6260058">#REF!</definedName>
    <definedName name="A5_K6260064" localSheetId="21">#REF!</definedName>
    <definedName name="A5_K6260064">#REF!</definedName>
    <definedName name="A5_K6260068" localSheetId="21">#REF!</definedName>
    <definedName name="A5_K6260068">#REF!</definedName>
    <definedName name="A5_K6260092" localSheetId="21">#REF!</definedName>
    <definedName name="A5_K6260092">#REF!</definedName>
    <definedName name="A5_K6260094" localSheetId="21">#REF!</definedName>
    <definedName name="A5_K6260094">#REF!</definedName>
    <definedName name="A5_K6260096" localSheetId="21">#REF!</definedName>
    <definedName name="A5_K6260096">#REF!</definedName>
    <definedName name="A5_K6260097" localSheetId="21">#REF!</definedName>
    <definedName name="A5_K6260097">#REF!</definedName>
    <definedName name="A5_K6260200" localSheetId="21">#REF!</definedName>
    <definedName name="A5_K6260200">#REF!</definedName>
    <definedName name="A5_K6260205" localSheetId="21">#REF!</definedName>
    <definedName name="A5_K6260205">#REF!</definedName>
    <definedName name="A5_K6260210" localSheetId="21">#REF!</definedName>
    <definedName name="A5_K6260210">#REF!</definedName>
    <definedName name="A5_K6260220" localSheetId="21">#REF!</definedName>
    <definedName name="A5_K6260220">#REF!</definedName>
    <definedName name="A5_K6260221" localSheetId="21">#REF!</definedName>
    <definedName name="A5_K6260221">#REF!</definedName>
    <definedName name="A5_K6260225" localSheetId="21">#REF!</definedName>
    <definedName name="A5_K6260225">#REF!</definedName>
    <definedName name="A5_K6260230" localSheetId="21">#REF!</definedName>
    <definedName name="A5_K6260230">#REF!</definedName>
    <definedName name="A5_K6260300" localSheetId="21">#REF!</definedName>
    <definedName name="A5_K6260300">#REF!</definedName>
    <definedName name="A5_K6260301" localSheetId="21">#REF!</definedName>
    <definedName name="A5_K6260301">#REF!</definedName>
    <definedName name="A5_K6260302" localSheetId="21">#REF!</definedName>
    <definedName name="A5_K6260302">#REF!</definedName>
    <definedName name="A5_K6260303" localSheetId="21">#REF!</definedName>
    <definedName name="A5_K6260303">#REF!</definedName>
    <definedName name="A5_K6260410" localSheetId="21">#REF!</definedName>
    <definedName name="A5_K6260410">#REF!</definedName>
    <definedName name="A5_K6260435" localSheetId="21">#REF!</definedName>
    <definedName name="A5_K6260435">#REF!</definedName>
    <definedName name="A5_K6260455" localSheetId="21">#REF!</definedName>
    <definedName name="A5_K6260455">#REF!</definedName>
    <definedName name="A5_K6260465" localSheetId="21">#REF!</definedName>
    <definedName name="A5_K6260465">#REF!</definedName>
    <definedName name="A5_K6260515" localSheetId="21">#REF!</definedName>
    <definedName name="A5_K6260515">#REF!</definedName>
    <definedName name="A5_K6260992" localSheetId="21">#REF!</definedName>
    <definedName name="A5_K6260992">#REF!</definedName>
    <definedName name="A5_K6260993" localSheetId="21">#REF!</definedName>
    <definedName name="A5_K6260993">#REF!</definedName>
    <definedName name="A5_K6260999" localSheetId="21">#REF!</definedName>
    <definedName name="A5_K6260999">#REF!</definedName>
    <definedName name="A5_K626409D" localSheetId="21">#REF!</definedName>
    <definedName name="A5_K626409D">#REF!</definedName>
    <definedName name="A5_K6266020" localSheetId="21">#REF!</definedName>
    <definedName name="A5_K6266020">#REF!</definedName>
    <definedName name="A5_K6268050" localSheetId="21">#REF!</definedName>
    <definedName name="A5_K6268050">#REF!</definedName>
    <definedName name="A5_K6268051" localSheetId="21">#REF!</definedName>
    <definedName name="A5_K6268051">#REF!</definedName>
    <definedName name="A5_K6268090" localSheetId="21">#REF!</definedName>
    <definedName name="A5_K6268090">#REF!</definedName>
    <definedName name="A5_K6268100" localSheetId="21">#REF!</definedName>
    <definedName name="A5_K6268100">#REF!</definedName>
    <definedName name="A5_K6268120" localSheetId="21">#REF!</definedName>
    <definedName name="A5_K6268120">#REF!</definedName>
    <definedName name="A5_K6268130" localSheetId="21">#REF!</definedName>
    <definedName name="A5_K6268130">#REF!</definedName>
    <definedName name="A5_K6268150" localSheetId="21">#REF!</definedName>
    <definedName name="A5_K6268150">#REF!</definedName>
    <definedName name="A5_K626F107" localSheetId="21">#REF!</definedName>
    <definedName name="A5_K626F107">#REF!</definedName>
    <definedName name="A5_K700010" localSheetId="21">#REF!</definedName>
    <definedName name="A5_K700010">#REF!</definedName>
    <definedName name="A5_K702010" localSheetId="21">#REF!</definedName>
    <definedName name="A5_K702010">#REF!</definedName>
    <definedName name="A5_K702050" localSheetId="21">#REF!</definedName>
    <definedName name="A5_K702050">#REF!</definedName>
    <definedName name="A5_K702070" localSheetId="21">#REF!</definedName>
    <definedName name="A5_K702070">#REF!</definedName>
    <definedName name="A5_K704010" localSheetId="21">#REF!</definedName>
    <definedName name="A5_K704010">#REF!</definedName>
    <definedName name="A5_K704020" localSheetId="21">#REF!</definedName>
    <definedName name="A5_K704020">#REF!</definedName>
    <definedName name="A5_K704030" localSheetId="21">#REF!</definedName>
    <definedName name="A5_K704030">#REF!</definedName>
    <definedName name="A5_K704031" localSheetId="21">#REF!</definedName>
    <definedName name="A5_K704031">#REF!</definedName>
    <definedName name="A5_K704034" localSheetId="21">#REF!</definedName>
    <definedName name="A5_K704034">#REF!</definedName>
    <definedName name="A5_K704040" localSheetId="21">#REF!</definedName>
    <definedName name="A5_K704040">#REF!</definedName>
    <definedName name="A5_K704090" localSheetId="21">#REF!</definedName>
    <definedName name="A5_K704090">#REF!</definedName>
    <definedName name="A5_K708010" localSheetId="21">#REF!</definedName>
    <definedName name="A5_K708010">#REF!</definedName>
    <definedName name="A5_K708020" localSheetId="21">#REF!</definedName>
    <definedName name="A5_K708020">#REF!</definedName>
    <definedName name="A5_K708030" localSheetId="21">#REF!</definedName>
    <definedName name="A5_K708030">#REF!</definedName>
    <definedName name="A5_K708050" localSheetId="21">#REF!</definedName>
    <definedName name="A5_K708050">#REF!</definedName>
    <definedName name="A5_K708060" localSheetId="21">#REF!</definedName>
    <definedName name="A5_K708060">#REF!</definedName>
    <definedName name="A5_K708062" localSheetId="21">#REF!</definedName>
    <definedName name="A5_K708062">#REF!</definedName>
    <definedName name="A5_K708070" localSheetId="21">#REF!</definedName>
    <definedName name="A5_K708070">#REF!</definedName>
    <definedName name="A5_K708080" localSheetId="21">#REF!</definedName>
    <definedName name="A5_K708080">#REF!</definedName>
    <definedName name="A5_K708085" localSheetId="21">#REF!</definedName>
    <definedName name="A5_K708085">#REF!</definedName>
    <definedName name="A5_K708115" localSheetId="21">#REF!</definedName>
    <definedName name="A5_K708115">#REF!</definedName>
    <definedName name="A5_K708120" localSheetId="21">#REF!</definedName>
    <definedName name="A5_K708120">#REF!</definedName>
    <definedName name="A5_K708130" localSheetId="21">#REF!</definedName>
    <definedName name="A5_K708130">#REF!</definedName>
    <definedName name="A5_K708140" localSheetId="21">#REF!</definedName>
    <definedName name="A5_K708140">#REF!</definedName>
    <definedName name="A5_K708160" localSheetId="21">#REF!</definedName>
    <definedName name="A5_K708160">#REF!</definedName>
    <definedName name="A5_K708165" localSheetId="21">#REF!</definedName>
    <definedName name="A5_K708165">#REF!</definedName>
    <definedName name="A5_K708230" localSheetId="21">#REF!</definedName>
    <definedName name="A5_K708230">#REF!</definedName>
    <definedName name="A5_K708240" localSheetId="21">#REF!</definedName>
    <definedName name="A5_K708240">#REF!</definedName>
    <definedName name="A5_K708280" localSheetId="21">#REF!</definedName>
    <definedName name="A5_K708280">#REF!</definedName>
    <definedName name="A5_K711998" localSheetId="21">#REF!</definedName>
    <definedName name="A5_K711998">#REF!</definedName>
    <definedName name="A5_K711999" localSheetId="21">#REF!</definedName>
    <definedName name="A5_K711999">#REF!</definedName>
    <definedName name="A5_K712015" localSheetId="21">#REF!</definedName>
    <definedName name="A5_K712015">#REF!</definedName>
    <definedName name="A5_K712020" localSheetId="21">#REF!</definedName>
    <definedName name="A5_K712020">#REF!</definedName>
    <definedName name="A5_K712031" localSheetId="21">#REF!</definedName>
    <definedName name="A5_K712031">#REF!</definedName>
    <definedName name="A5_K712040" localSheetId="21">#REF!</definedName>
    <definedName name="A5_K712040">#REF!</definedName>
    <definedName name="A5_K717010" localSheetId="21">#REF!</definedName>
    <definedName name="A5_K717010">#REF!</definedName>
    <definedName name="A5_K717020" localSheetId="21">#REF!</definedName>
    <definedName name="A5_K717020">#REF!</definedName>
    <definedName name="A5_K717025" localSheetId="21">#REF!</definedName>
    <definedName name="A5_K717025">#REF!</definedName>
    <definedName name="A5_K717510" localSheetId="21">#REF!</definedName>
    <definedName name="A5_K717510">#REF!</definedName>
    <definedName name="A5_K717520" localSheetId="21">#REF!</definedName>
    <definedName name="A5_K717520">#REF!</definedName>
    <definedName name="A5_K717545" localSheetId="21">#REF!</definedName>
    <definedName name="A5_K717545">#REF!</definedName>
    <definedName name="A5_K717550" localSheetId="21">#REF!</definedName>
    <definedName name="A5_K717550">#REF!</definedName>
    <definedName name="A5_K720020" localSheetId="21">#REF!</definedName>
    <definedName name="A5_K720020">#REF!</definedName>
    <definedName name="A5_K720040" localSheetId="21">#REF!</definedName>
    <definedName name="A5_K720040">#REF!</definedName>
    <definedName name="A5_K722010" localSheetId="21">#REF!</definedName>
    <definedName name="A5_K722010">#REF!</definedName>
    <definedName name="A5_K722020" localSheetId="21">#REF!</definedName>
    <definedName name="A5_K722020">#REF!</definedName>
    <definedName name="A5_K722080" localSheetId="21">#REF!</definedName>
    <definedName name="A5_K722080">#REF!</definedName>
    <definedName name="A5_K722110" localSheetId="21">#REF!</definedName>
    <definedName name="A5_K722110">#REF!</definedName>
    <definedName name="A5_K722120" localSheetId="21">#REF!</definedName>
    <definedName name="A5_K722120">#REF!</definedName>
    <definedName name="A5_K722130" localSheetId="21">#REF!</definedName>
    <definedName name="A5_K722130">#REF!</definedName>
    <definedName name="A5_K722131" localSheetId="21">#REF!</definedName>
    <definedName name="A5_K722131">#REF!</definedName>
    <definedName name="A5_K722135" localSheetId="21">#REF!</definedName>
    <definedName name="A5_K722135">#REF!</definedName>
    <definedName name="A5_K722140" localSheetId="21">#REF!</definedName>
    <definedName name="A5_K722140">#REF!</definedName>
    <definedName name="A5_K722150" localSheetId="21">#REF!</definedName>
    <definedName name="A5_K722150">#REF!</definedName>
    <definedName name="A5_K722160" localSheetId="21">#REF!</definedName>
    <definedName name="A5_K722160">#REF!</definedName>
    <definedName name="A5_K722170" localSheetId="21">#REF!</definedName>
    <definedName name="A5_K722170">#REF!</definedName>
    <definedName name="A5_K722181" localSheetId="21">#REF!</definedName>
    <definedName name="A5_K722181">#REF!</definedName>
    <definedName name="A5_K722190" localSheetId="21">#REF!</definedName>
    <definedName name="A5_K722190">#REF!</definedName>
    <definedName name="A5_K722200" localSheetId="21">#REF!</definedName>
    <definedName name="A5_K722200">#REF!</definedName>
    <definedName name="A5_K722205" localSheetId="21">#REF!</definedName>
    <definedName name="A5_K722205">#REF!</definedName>
    <definedName name="A5_L1000090" localSheetId="21">#REF!</definedName>
    <definedName name="A5_L1000090">#REF!</definedName>
    <definedName name="A5_L1000091" localSheetId="21">#REF!</definedName>
    <definedName name="A5_L1000091">#REF!</definedName>
    <definedName name="A5_L100030" localSheetId="21">#REF!</definedName>
    <definedName name="A5_L100030">#REF!</definedName>
    <definedName name="A5_L100040" localSheetId="21">#REF!</definedName>
    <definedName name="A5_L100040">#REF!</definedName>
    <definedName name="A5_L100510" localSheetId="21">#REF!</definedName>
    <definedName name="A5_L100510">#REF!</definedName>
    <definedName name="A5_L100520" localSheetId="21">#REF!</definedName>
    <definedName name="A5_L100520">#REF!</definedName>
    <definedName name="A5_L100540" localSheetId="21">#REF!</definedName>
    <definedName name="A5_L100540">#REF!</definedName>
    <definedName name="A5_L101990" localSheetId="21">#REF!</definedName>
    <definedName name="A5_L101990">#REF!</definedName>
    <definedName name="A5_L102000" localSheetId="21">#REF!</definedName>
    <definedName name="A5_L102000">#REF!</definedName>
    <definedName name="A5_L102010" localSheetId="21">#REF!</definedName>
    <definedName name="A5_L102010">#REF!</definedName>
    <definedName name="A5_L102011" localSheetId="21">#REF!</definedName>
    <definedName name="A5_L102011">#REF!</definedName>
    <definedName name="A5_L102017" localSheetId="21">#REF!</definedName>
    <definedName name="A5_L102017">#REF!</definedName>
    <definedName name="A5_L102018" localSheetId="21">#REF!</definedName>
    <definedName name="A5_L102018">#REF!</definedName>
    <definedName name="A5_L102021" localSheetId="21">#REF!</definedName>
    <definedName name="A5_L102021">#REF!</definedName>
    <definedName name="A5_L102050" localSheetId="21">#REF!</definedName>
    <definedName name="A5_L102050">#REF!</definedName>
    <definedName name="A5_L102116" localSheetId="21">#REF!</definedName>
    <definedName name="A5_L102116">#REF!</definedName>
    <definedName name="A5_L102371" localSheetId="21">#REF!</definedName>
    <definedName name="A5_L102371">#REF!</definedName>
    <definedName name="A5_L102372" localSheetId="21">#REF!</definedName>
    <definedName name="A5_L102372">#REF!</definedName>
    <definedName name="A5_L102376" localSheetId="21">#REF!</definedName>
    <definedName name="A5_L102376">#REF!</definedName>
    <definedName name="A5_L102377" localSheetId="21">#REF!</definedName>
    <definedName name="A5_L102377">#REF!</definedName>
    <definedName name="A5_L102379" localSheetId="21">#REF!</definedName>
    <definedName name="A5_L102379">#REF!</definedName>
    <definedName name="A5_L102380" localSheetId="21">#REF!</definedName>
    <definedName name="A5_L102380">#REF!</definedName>
    <definedName name="A5_L102534" localSheetId="21">#REF!</definedName>
    <definedName name="A5_L102534">#REF!</definedName>
    <definedName name="A5_L102536" localSheetId="21">#REF!</definedName>
    <definedName name="A5_L102536">#REF!</definedName>
    <definedName name="A5_L102651" localSheetId="21">#REF!</definedName>
    <definedName name="A5_L102651">#REF!</definedName>
    <definedName name="A5_L102710" localSheetId="21">#REF!</definedName>
    <definedName name="A5_L102710">#REF!</definedName>
    <definedName name="A5_L102813" localSheetId="21">#REF!</definedName>
    <definedName name="A5_L102813">#REF!</definedName>
    <definedName name="A5_L102961" localSheetId="21">#REF!</definedName>
    <definedName name="A5_L102961">#REF!</definedName>
    <definedName name="A5_L111999" localSheetId="21">#REF!</definedName>
    <definedName name="A5_L111999">#REF!</definedName>
    <definedName name="A5_L114010" localSheetId="21">#REF!</definedName>
    <definedName name="A5_L114010">#REF!</definedName>
    <definedName name="A5_L114015" localSheetId="21">#REF!</definedName>
    <definedName name="A5_L114015">#REF!</definedName>
    <definedName name="A5_L116010" localSheetId="21">#REF!</definedName>
    <definedName name="A5_L116010">#REF!</definedName>
    <definedName name="A5_L116020" localSheetId="21">#REF!</definedName>
    <definedName name="A5_L116020">#REF!</definedName>
    <definedName name="A5_L118010" localSheetId="21">#REF!</definedName>
    <definedName name="A5_L118010">#REF!</definedName>
    <definedName name="A5_L120001" localSheetId="21">#REF!</definedName>
    <definedName name="A5_L120001">#REF!</definedName>
    <definedName name="A5_L1200090" localSheetId="21">#REF!</definedName>
    <definedName name="A5_L1200090">#REF!</definedName>
    <definedName name="A5_L120010" localSheetId="21">#REF!</definedName>
    <definedName name="A5_L120010">#REF!</definedName>
    <definedName name="A5_L121018" localSheetId="21">#REF!</definedName>
    <definedName name="A5_L121018">#REF!</definedName>
    <definedName name="A5_L121019" localSheetId="21">#REF!</definedName>
    <definedName name="A5_L121019">#REF!</definedName>
    <definedName name="A5_L121020" localSheetId="21">#REF!</definedName>
    <definedName name="A5_L121020">#REF!</definedName>
    <definedName name="A5_L121022" localSheetId="21">#REF!</definedName>
    <definedName name="A5_L121022">#REF!</definedName>
    <definedName name="A5_L121023" localSheetId="21">#REF!</definedName>
    <definedName name="A5_L121023">#REF!</definedName>
    <definedName name="A5_L121030" localSheetId="21">#REF!</definedName>
    <definedName name="A5_L121030">#REF!</definedName>
    <definedName name="A5_L121040" localSheetId="21">#REF!</definedName>
    <definedName name="A5_L121040">#REF!</definedName>
    <definedName name="A5_L121042" localSheetId="21">#REF!</definedName>
    <definedName name="A5_L121042">#REF!</definedName>
    <definedName name="A5_L121045" localSheetId="21">#REF!</definedName>
    <definedName name="A5_L121045">#REF!</definedName>
    <definedName name="A5_L121049" localSheetId="21">#REF!</definedName>
    <definedName name="A5_L121049">#REF!</definedName>
    <definedName name="A5_L121050" localSheetId="21">#REF!</definedName>
    <definedName name="A5_L121050">#REF!</definedName>
    <definedName name="A5_L121055" localSheetId="21">#REF!</definedName>
    <definedName name="A5_L121055">#REF!</definedName>
    <definedName name="A5_L121060" localSheetId="21">#REF!</definedName>
    <definedName name="A5_L121060">#REF!</definedName>
    <definedName name="A5_L121061" localSheetId="21">#REF!</definedName>
    <definedName name="A5_L121061">#REF!</definedName>
    <definedName name="A5_L121063" localSheetId="21">#REF!</definedName>
    <definedName name="A5_L121063">#REF!</definedName>
    <definedName name="A5_L121064" localSheetId="21">#REF!</definedName>
    <definedName name="A5_L121064">#REF!</definedName>
    <definedName name="A5_L121065" localSheetId="21">#REF!</definedName>
    <definedName name="A5_L121065">#REF!</definedName>
    <definedName name="A5_L121068" localSheetId="21">#REF!</definedName>
    <definedName name="A5_L121068">#REF!</definedName>
    <definedName name="A5_L121070" localSheetId="21">#REF!</definedName>
    <definedName name="A5_L121070">#REF!</definedName>
    <definedName name="A5_L121072" localSheetId="21">#REF!</definedName>
    <definedName name="A5_L121072">#REF!</definedName>
    <definedName name="A5_L121080" localSheetId="21">#REF!</definedName>
    <definedName name="A5_L121080">#REF!</definedName>
    <definedName name="A5_L121081" localSheetId="21">#REF!</definedName>
    <definedName name="A5_L121081">#REF!</definedName>
    <definedName name="A5_L121082" localSheetId="21">#REF!</definedName>
    <definedName name="A5_L121082">#REF!</definedName>
    <definedName name="A5_L121083" localSheetId="21">#REF!</definedName>
    <definedName name="A5_L121083">#REF!</definedName>
    <definedName name="A5_L121084" localSheetId="21">#REF!</definedName>
    <definedName name="A5_L121084">#REF!</definedName>
    <definedName name="A5_L121085" localSheetId="21">#REF!</definedName>
    <definedName name="A5_L121085">#REF!</definedName>
    <definedName name="A5_L121086" localSheetId="21">#REF!</definedName>
    <definedName name="A5_L121086">#REF!</definedName>
    <definedName name="A5_L121090" localSheetId="21">#REF!</definedName>
    <definedName name="A5_L121090">#REF!</definedName>
    <definedName name="A5_L121140" localSheetId="21">#REF!</definedName>
    <definedName name="A5_L121140">#REF!</definedName>
    <definedName name="A5_L121155" localSheetId="21">#REF!</definedName>
    <definedName name="A5_L121155">#REF!</definedName>
    <definedName name="A5_L121156" localSheetId="21">#REF!</definedName>
    <definedName name="A5_L121156">#REF!</definedName>
    <definedName name="A5_L121160" localSheetId="21">#REF!</definedName>
    <definedName name="A5_L121160">#REF!</definedName>
    <definedName name="A5_L121200" localSheetId="21">#REF!</definedName>
    <definedName name="A5_L121200">#REF!</definedName>
    <definedName name="A5_L121205" localSheetId="21">#REF!</definedName>
    <definedName name="A5_L121205">#REF!</definedName>
    <definedName name="A5_L121995" localSheetId="21">#REF!</definedName>
    <definedName name="A5_L121995">#REF!</definedName>
    <definedName name="A5_L121997" localSheetId="21">#REF!</definedName>
    <definedName name="A5_L121997">#REF!</definedName>
    <definedName name="A5_L121998" localSheetId="21">#REF!</definedName>
    <definedName name="A5_L121998">#REF!</definedName>
    <definedName name="A5_L121999" localSheetId="21">#REF!</definedName>
    <definedName name="A5_L121999">#REF!</definedName>
    <definedName name="A5_L123010" localSheetId="21">#REF!</definedName>
    <definedName name="A5_L123010">#REF!</definedName>
    <definedName name="A5_L123030" localSheetId="21">#REF!</definedName>
    <definedName name="A5_L123030">#REF!</definedName>
    <definedName name="A5_L123040" localSheetId="21">#REF!</definedName>
    <definedName name="A5_L123040">#REF!</definedName>
    <definedName name="A5_L123050" localSheetId="21">#REF!</definedName>
    <definedName name="A5_L123050">#REF!</definedName>
    <definedName name="A5_L124030" localSheetId="21">#REF!</definedName>
    <definedName name="A5_L124030">#REF!</definedName>
    <definedName name="A5_L124035" localSheetId="21">#REF!</definedName>
    <definedName name="A5_L124035">#REF!</definedName>
    <definedName name="A5_L124050" localSheetId="21">#REF!</definedName>
    <definedName name="A5_L124050">#REF!</definedName>
    <definedName name="A5_L124060" localSheetId="21">#REF!</definedName>
    <definedName name="A5_L124060">#REF!</definedName>
    <definedName name="A5_L124083" localSheetId="21">#REF!</definedName>
    <definedName name="A5_L124083">#REF!</definedName>
    <definedName name="A5_L126010" localSheetId="21">#REF!</definedName>
    <definedName name="A5_L126010">#REF!</definedName>
    <definedName name="A5_L126030" localSheetId="21">#REF!</definedName>
    <definedName name="A5_L126030">#REF!</definedName>
    <definedName name="A5_L126040" localSheetId="21">#REF!</definedName>
    <definedName name="A5_L126040">#REF!</definedName>
    <definedName name="A5_L126045" localSheetId="21">#REF!</definedName>
    <definedName name="A5_L126045">#REF!</definedName>
    <definedName name="A5_L127010" localSheetId="21">#REF!</definedName>
    <definedName name="A5_L127010">#REF!</definedName>
    <definedName name="A5_L1290090" localSheetId="21">#REF!</definedName>
    <definedName name="A5_L1290090">#REF!</definedName>
    <definedName name="A5_L129010" localSheetId="21">#REF!</definedName>
    <definedName name="A5_L129010">#REF!</definedName>
    <definedName name="A5_L133020" localSheetId="21">#REF!</definedName>
    <definedName name="A5_L133020">#REF!</definedName>
    <definedName name="A5_L133999" localSheetId="21">#REF!</definedName>
    <definedName name="A5_L133999">#REF!</definedName>
    <definedName name="A5_L134999" localSheetId="21">#REF!</definedName>
    <definedName name="A5_L134999">#REF!</definedName>
    <definedName name="A5_L135010" localSheetId="21">#REF!</definedName>
    <definedName name="A5_L135010">#REF!</definedName>
    <definedName name="A5_L135050" localSheetId="21">#REF!</definedName>
    <definedName name="A5_L135050">#REF!</definedName>
    <definedName name="A5_L135060" localSheetId="21">#REF!</definedName>
    <definedName name="A5_L135060">#REF!</definedName>
    <definedName name="A5_L136010" localSheetId="21">#REF!</definedName>
    <definedName name="A5_L136010">#REF!</definedName>
    <definedName name="A5_L137010" localSheetId="21">#REF!</definedName>
    <definedName name="A5_L137010">#REF!</definedName>
    <definedName name="A5_L137011" localSheetId="21">#REF!</definedName>
    <definedName name="A5_L137011">#REF!</definedName>
    <definedName name="A5_L137012" localSheetId="21">#REF!</definedName>
    <definedName name="A5_L137012">#REF!</definedName>
    <definedName name="A5_L137015" localSheetId="21">#REF!</definedName>
    <definedName name="A5_L137015">#REF!</definedName>
    <definedName name="A5_L138010" localSheetId="21">#REF!</definedName>
    <definedName name="A5_L138010">#REF!</definedName>
    <definedName name="A5_L138999" localSheetId="21">#REF!</definedName>
    <definedName name="A5_L138999">#REF!</definedName>
    <definedName name="A5_L139010" localSheetId="21">#REF!</definedName>
    <definedName name="A5_L139010">#REF!</definedName>
    <definedName name="A5_L1400090" localSheetId="21">#REF!</definedName>
    <definedName name="A5_L1400090">#REF!</definedName>
    <definedName name="A5_L141020" localSheetId="21">#REF!</definedName>
    <definedName name="A5_L141020">#REF!</definedName>
    <definedName name="A5_L141050" localSheetId="21">#REF!</definedName>
    <definedName name="A5_L141050">#REF!</definedName>
    <definedName name="A5_L143030" localSheetId="21">#REF!</definedName>
    <definedName name="A5_L143030">#REF!</definedName>
    <definedName name="A5_L143040" localSheetId="21">#REF!</definedName>
    <definedName name="A5_L143040">#REF!</definedName>
    <definedName name="A5_L144010" localSheetId="21">#REF!</definedName>
    <definedName name="A5_L144010">#REF!</definedName>
    <definedName name="A5_L144020" localSheetId="21">#REF!</definedName>
    <definedName name="A5_L144020">#REF!</definedName>
    <definedName name="A5_L144030" localSheetId="21">#REF!</definedName>
    <definedName name="A5_L144030">#REF!</definedName>
    <definedName name="A5_L146020" localSheetId="21">#REF!</definedName>
    <definedName name="A5_L146020">#REF!</definedName>
    <definedName name="A5_L147015" localSheetId="21">#REF!</definedName>
    <definedName name="A5_L147015">#REF!</definedName>
    <definedName name="A5_L147025" localSheetId="21">#REF!</definedName>
    <definedName name="A5_L147025">#REF!</definedName>
    <definedName name="A5_L147026" localSheetId="21">#REF!</definedName>
    <definedName name="A5_L147026">#REF!</definedName>
    <definedName name="A5_L147040" localSheetId="21">#REF!</definedName>
    <definedName name="A5_L147040">#REF!</definedName>
    <definedName name="A5_L147041" localSheetId="21">#REF!</definedName>
    <definedName name="A5_L147041">#REF!</definedName>
    <definedName name="A5_L147060" localSheetId="21">#REF!</definedName>
    <definedName name="A5_L147060">#REF!</definedName>
    <definedName name="A5_L148010" localSheetId="21">#REF!</definedName>
    <definedName name="A5_L148010">#REF!</definedName>
    <definedName name="A5_L150100" localSheetId="21">#REF!</definedName>
    <definedName name="A5_L150100">#REF!</definedName>
    <definedName name="A5_L151010" localSheetId="21">#REF!</definedName>
    <definedName name="A5_L151010">#REF!</definedName>
    <definedName name="A5_L152010" localSheetId="21">#REF!</definedName>
    <definedName name="A5_L152010">#REF!</definedName>
    <definedName name="A5_L153000" localSheetId="21">#REF!</definedName>
    <definedName name="A5_L153000">#REF!</definedName>
    <definedName name="A5_L154070" localSheetId="21">#REF!</definedName>
    <definedName name="A5_L154070">#REF!</definedName>
    <definedName name="A5_L156010" localSheetId="21">#REF!</definedName>
    <definedName name="A5_L156010">#REF!</definedName>
    <definedName name="A5_L157010" localSheetId="21">#REF!</definedName>
    <definedName name="A5_L157010">#REF!</definedName>
    <definedName name="A5_L157020" localSheetId="21">#REF!</definedName>
    <definedName name="A5_L157020">#REF!</definedName>
    <definedName name="A5_L157030" localSheetId="21">#REF!</definedName>
    <definedName name="A5_L157030">#REF!</definedName>
    <definedName name="A5_L157040" localSheetId="21">#REF!</definedName>
    <definedName name="A5_L157040">#REF!</definedName>
    <definedName name="A5_L157050" localSheetId="21">#REF!</definedName>
    <definedName name="A5_L157050">#REF!</definedName>
    <definedName name="A5_L157080" localSheetId="21">#REF!</definedName>
    <definedName name="A5_L157080">#REF!</definedName>
    <definedName name="A5_L161005" localSheetId="21">#REF!</definedName>
    <definedName name="A5_L161005">#REF!</definedName>
    <definedName name="A5_L162010" localSheetId="21">#REF!</definedName>
    <definedName name="A5_L162010">#REF!</definedName>
    <definedName name="A5_L162013" localSheetId="21">#REF!</definedName>
    <definedName name="A5_L162013">#REF!</definedName>
    <definedName name="A5_L162014" localSheetId="21">#REF!</definedName>
    <definedName name="A5_L162014">#REF!</definedName>
    <definedName name="A5_L162015" localSheetId="21">#REF!</definedName>
    <definedName name="A5_L162015">#REF!</definedName>
    <definedName name="A5_L162020" localSheetId="21">#REF!</definedName>
    <definedName name="A5_L162020">#REF!</definedName>
    <definedName name="A5_L162035" localSheetId="21">#REF!</definedName>
    <definedName name="A5_L162035">#REF!</definedName>
    <definedName name="A5_L162036" localSheetId="21">#REF!</definedName>
    <definedName name="A5_L162036">#REF!</definedName>
    <definedName name="A5_L163010" localSheetId="21">#REF!</definedName>
    <definedName name="A5_L163010">#REF!</definedName>
    <definedName name="A5_L163020" localSheetId="21">#REF!</definedName>
    <definedName name="A5_L163020">#REF!</definedName>
    <definedName name="A5_L163030" localSheetId="21">#REF!</definedName>
    <definedName name="A5_L163030">#REF!</definedName>
    <definedName name="A5_L164010" localSheetId="21">#REF!</definedName>
    <definedName name="A5_L164010">#REF!</definedName>
    <definedName name="A5_L166010" localSheetId="21">#REF!</definedName>
    <definedName name="A5_L166010">#REF!</definedName>
    <definedName name="A5_L166011" localSheetId="21">#REF!</definedName>
    <definedName name="A5_L166011">#REF!</definedName>
    <definedName name="A5_L167010" localSheetId="21">#REF!</definedName>
    <definedName name="A5_L167010">#REF!</definedName>
    <definedName name="A5_L169010" localSheetId="21">#REF!</definedName>
    <definedName name="A5_L169010">#REF!</definedName>
    <definedName name="A5_L170010" localSheetId="21">#REF!</definedName>
    <definedName name="A5_L170010">#REF!</definedName>
    <definedName name="A5_L171010" localSheetId="21">#REF!</definedName>
    <definedName name="A5_L171010">#REF!</definedName>
    <definedName name="A5_L171030" localSheetId="21">#REF!</definedName>
    <definedName name="A5_L171030">#REF!</definedName>
    <definedName name="A5_L171040" localSheetId="21">#REF!</definedName>
    <definedName name="A5_L171040">#REF!</definedName>
    <definedName name="A5_L172010" localSheetId="21">#REF!</definedName>
    <definedName name="A5_L172010">#REF!</definedName>
    <definedName name="A5_L172011" localSheetId="21">#REF!</definedName>
    <definedName name="A5_L172011">#REF!</definedName>
    <definedName name="A5_L172030" localSheetId="21">#REF!</definedName>
    <definedName name="A5_L172030">#REF!</definedName>
    <definedName name="A5_L172031" localSheetId="21">#REF!</definedName>
    <definedName name="A5_L172031">#REF!</definedName>
    <definedName name="A5_L172050" localSheetId="21">#REF!</definedName>
    <definedName name="A5_L172050">#REF!</definedName>
    <definedName name="A5_L172080" localSheetId="21">#REF!</definedName>
    <definedName name="A5_L172080">#REF!</definedName>
    <definedName name="A5_L172085" localSheetId="21">#REF!</definedName>
    <definedName name="A5_L172085">#REF!</definedName>
    <definedName name="A5_L172090" localSheetId="21">#REF!</definedName>
    <definedName name="A5_L172090">#REF!</definedName>
    <definedName name="A5_L172115" localSheetId="21">#REF!</definedName>
    <definedName name="A5_L172115">#REF!</definedName>
    <definedName name="A5_L172120" localSheetId="21">#REF!</definedName>
    <definedName name="A5_L172120">#REF!</definedName>
    <definedName name="A5_L173012" localSheetId="21">#REF!</definedName>
    <definedName name="A5_L173012">#REF!</definedName>
    <definedName name="A5_L173013" localSheetId="21">#REF!</definedName>
    <definedName name="A5_L173013">#REF!</definedName>
    <definedName name="A5_L173014" localSheetId="21">#REF!</definedName>
    <definedName name="A5_L173014">#REF!</definedName>
    <definedName name="A5_L173015" localSheetId="21">#REF!</definedName>
    <definedName name="A5_L173015">#REF!</definedName>
    <definedName name="A5_L173017" localSheetId="21">#REF!</definedName>
    <definedName name="A5_L173017">#REF!</definedName>
    <definedName name="A5_L173020" localSheetId="21">#REF!</definedName>
    <definedName name="A5_L173020">#REF!</definedName>
    <definedName name="A5_L174520" localSheetId="21">#REF!</definedName>
    <definedName name="A5_L174520">#REF!</definedName>
    <definedName name="A5_L174992" localSheetId="21">#REF!</definedName>
    <definedName name="A5_L174992">#REF!</definedName>
    <definedName name="A5_L174993" localSheetId="21">#REF!</definedName>
    <definedName name="A5_L174993">#REF!</definedName>
    <definedName name="A5_L174995" localSheetId="21">#REF!</definedName>
    <definedName name="A5_L174995">#REF!</definedName>
    <definedName name="A5_L174996" localSheetId="21">#REF!</definedName>
    <definedName name="A5_L174996">#REF!</definedName>
    <definedName name="A5_L174998" localSheetId="21">#REF!</definedName>
    <definedName name="A5_L174998">#REF!</definedName>
    <definedName name="A5_L174999" localSheetId="21">#REF!</definedName>
    <definedName name="A5_L174999">#REF!</definedName>
    <definedName name="A5_L175030" localSheetId="21">#REF!</definedName>
    <definedName name="A5_L175030">#REF!</definedName>
    <definedName name="A5_L176982" localSheetId="21">#REF!</definedName>
    <definedName name="A5_L176982">#REF!</definedName>
    <definedName name="A5_L176985" localSheetId="21">#REF!</definedName>
    <definedName name="A5_L176985">#REF!</definedName>
    <definedName name="A5_L176986" localSheetId="21">#REF!</definedName>
    <definedName name="A5_L176986">#REF!</definedName>
    <definedName name="A5_L176987" localSheetId="21">#REF!</definedName>
    <definedName name="A5_L176987">#REF!</definedName>
    <definedName name="A5_L176993" localSheetId="21">#REF!</definedName>
    <definedName name="A5_L176993">#REF!</definedName>
    <definedName name="A5_L176995" localSheetId="21">#REF!</definedName>
    <definedName name="A5_L176995">#REF!</definedName>
    <definedName name="A5_L176997" localSheetId="21">#REF!</definedName>
    <definedName name="A5_L176997">#REF!</definedName>
    <definedName name="A5_L176998" localSheetId="21">#REF!</definedName>
    <definedName name="A5_L176998">#REF!</definedName>
    <definedName name="A5_L176999" localSheetId="21">#REF!</definedName>
    <definedName name="A5_L176999">#REF!</definedName>
    <definedName name="A5_L177010" localSheetId="21">#REF!</definedName>
    <definedName name="A5_L177010">#REF!</definedName>
    <definedName name="A5_L177011" localSheetId="21">#REF!</definedName>
    <definedName name="A5_L177011">#REF!</definedName>
    <definedName name="A5_L177015" localSheetId="21">#REF!</definedName>
    <definedName name="A5_L177015">#REF!</definedName>
    <definedName name="A5_L177999" localSheetId="21">#REF!</definedName>
    <definedName name="A5_L177999">#REF!</definedName>
    <definedName name="A5_L179021" localSheetId="21">#REF!</definedName>
    <definedName name="A5_L179021">#REF!</definedName>
    <definedName name="A5_L179022" localSheetId="21">#REF!</definedName>
    <definedName name="A5_L179022">#REF!</definedName>
    <definedName name="A5_L179023" localSheetId="21">#REF!</definedName>
    <definedName name="A5_L179023">#REF!</definedName>
    <definedName name="A5_L179026" localSheetId="21">#REF!</definedName>
    <definedName name="A5_L179026">#REF!</definedName>
    <definedName name="A5_L179030" localSheetId="21">#REF!</definedName>
    <definedName name="A5_L179030">#REF!</definedName>
    <definedName name="A5_L179031" localSheetId="21">#REF!</definedName>
    <definedName name="A5_L179031">#REF!</definedName>
    <definedName name="A5_L179032" localSheetId="21">#REF!</definedName>
    <definedName name="A5_L179032">#REF!</definedName>
    <definedName name="A5_L179033" localSheetId="21">#REF!</definedName>
    <definedName name="A5_L179033">#REF!</definedName>
    <definedName name="A5_L179034" localSheetId="21">#REF!</definedName>
    <definedName name="A5_L179034">#REF!</definedName>
    <definedName name="A5_L179035" localSheetId="21">#REF!</definedName>
    <definedName name="A5_L179035">#REF!</definedName>
    <definedName name="A5_L179036" localSheetId="21">#REF!</definedName>
    <definedName name="A5_L179036">#REF!</definedName>
    <definedName name="A5_L179038" localSheetId="21">#REF!</definedName>
    <definedName name="A5_L179038">#REF!</definedName>
    <definedName name="A5_L179039" localSheetId="21">#REF!</definedName>
    <definedName name="A5_L179039">#REF!</definedName>
    <definedName name="A5_L179041" localSheetId="21">#REF!</definedName>
    <definedName name="A5_L179041">#REF!</definedName>
    <definedName name="A5_L179042" localSheetId="21">#REF!</definedName>
    <definedName name="A5_L179042">#REF!</definedName>
    <definedName name="A5_L179059" localSheetId="21">#REF!</definedName>
    <definedName name="A5_L179059">#REF!</definedName>
    <definedName name="A5_L179060" localSheetId="21">#REF!</definedName>
    <definedName name="A5_L179060">#REF!</definedName>
    <definedName name="A5_L179062" localSheetId="21">#REF!</definedName>
    <definedName name="A5_L179062">#REF!</definedName>
    <definedName name="A5_L179064" localSheetId="21">#REF!</definedName>
    <definedName name="A5_L179064">#REF!</definedName>
    <definedName name="A5_L179070" localSheetId="21">#REF!</definedName>
    <definedName name="A5_L179070">#REF!</definedName>
    <definedName name="A5_L179072" localSheetId="21">#REF!</definedName>
    <definedName name="A5_L179072">#REF!</definedName>
    <definedName name="A5_L179079" localSheetId="21">#REF!</definedName>
    <definedName name="A5_L179079">#REF!</definedName>
    <definedName name="A5_L179080" localSheetId="21">#REF!</definedName>
    <definedName name="A5_L179080">#REF!</definedName>
    <definedName name="A5_L179088" localSheetId="21">#REF!</definedName>
    <definedName name="A5_L179088">#REF!</definedName>
    <definedName name="A5_L179089" localSheetId="21">#REF!</definedName>
    <definedName name="A5_L179089">#REF!</definedName>
    <definedName name="A5_L179090" localSheetId="21">#REF!</definedName>
    <definedName name="A5_L179090">#REF!</definedName>
    <definedName name="A5_L179091" localSheetId="21">#REF!</definedName>
    <definedName name="A5_L179091">#REF!</definedName>
    <definedName name="A5_L179092" localSheetId="21">#REF!</definedName>
    <definedName name="A5_L179092">#REF!</definedName>
    <definedName name="A5_L179093" localSheetId="21">#REF!</definedName>
    <definedName name="A5_L179093">#REF!</definedName>
    <definedName name="A5_L179094" localSheetId="21">#REF!</definedName>
    <definedName name="A5_L179094">#REF!</definedName>
    <definedName name="A5_L179095" localSheetId="21">#REF!</definedName>
    <definedName name="A5_L179095">#REF!</definedName>
    <definedName name="A5_L179096" localSheetId="21">#REF!</definedName>
    <definedName name="A5_L179096">#REF!</definedName>
    <definedName name="A5_L179105" localSheetId="21">#REF!</definedName>
    <definedName name="A5_L179105">#REF!</definedName>
    <definedName name="A5_L179110" localSheetId="21">#REF!</definedName>
    <definedName name="A5_L179110">#REF!</definedName>
    <definedName name="A5_L179120" localSheetId="21">#REF!</definedName>
    <definedName name="A5_L179120">#REF!</definedName>
    <definedName name="A5_L179130" localSheetId="21">#REF!</definedName>
    <definedName name="A5_L179130">#REF!</definedName>
    <definedName name="A5_L179140" localSheetId="21">#REF!</definedName>
    <definedName name="A5_L179140">#REF!</definedName>
    <definedName name="A5_L179150" localSheetId="21">#REF!</definedName>
    <definedName name="A5_L179150">#REF!</definedName>
    <definedName name="A5_L179220" localSheetId="21">#REF!</definedName>
    <definedName name="A5_L179220">#REF!</definedName>
    <definedName name="A5_L179230" localSheetId="21">#REF!</definedName>
    <definedName name="A5_L179230">#REF!</definedName>
    <definedName name="A5_L179240" localSheetId="21">#REF!</definedName>
    <definedName name="A5_L179240">#REF!</definedName>
    <definedName name="A5_L179250" localSheetId="21">#REF!</definedName>
    <definedName name="A5_L179250">#REF!</definedName>
    <definedName name="A5_L179260" localSheetId="21">#REF!</definedName>
    <definedName name="A5_L179260">#REF!</definedName>
    <definedName name="A5_L179270" localSheetId="21">#REF!</definedName>
    <definedName name="A5_L179270">#REF!</definedName>
    <definedName name="A5_L1800001" localSheetId="21">#REF!</definedName>
    <definedName name="A5_L1800001">#REF!</definedName>
    <definedName name="A5_L1800002" localSheetId="21">#REF!</definedName>
    <definedName name="A5_L1800002">#REF!</definedName>
    <definedName name="A5_L1800003" localSheetId="21">#REF!</definedName>
    <definedName name="A5_L1800003">#REF!</definedName>
    <definedName name="A5_L1800004" localSheetId="21">#REF!</definedName>
    <definedName name="A5_L1800004">#REF!</definedName>
    <definedName name="A5_L1800015" localSheetId="21">#REF!</definedName>
    <definedName name="A5_L1800015">#REF!</definedName>
    <definedName name="A5_L1800020" localSheetId="21">#REF!</definedName>
    <definedName name="A5_L1800020">#REF!</definedName>
    <definedName name="A5_L1800025" localSheetId="21">#REF!</definedName>
    <definedName name="A5_L1800025">#REF!</definedName>
    <definedName name="A5_L1800030" localSheetId="21">#REF!</definedName>
    <definedName name="A5_L1800030">#REF!</definedName>
    <definedName name="A5_L1800035" localSheetId="21">#REF!</definedName>
    <definedName name="A5_L1800035">#REF!</definedName>
    <definedName name="A5_L1800040" localSheetId="21">#REF!</definedName>
    <definedName name="A5_L1800040">#REF!</definedName>
    <definedName name="A5_L1800050" localSheetId="21">#REF!</definedName>
    <definedName name="A5_L1800050">#REF!</definedName>
    <definedName name="A5_L1800060" localSheetId="21">#REF!</definedName>
    <definedName name="A5_L1800060">#REF!</definedName>
    <definedName name="A5_L1800070" localSheetId="21">#REF!</definedName>
    <definedName name="A5_L1800070">#REF!</definedName>
    <definedName name="A5_L1800072" localSheetId="21">#REF!</definedName>
    <definedName name="A5_L1800072">#REF!</definedName>
    <definedName name="A5_L1800080" localSheetId="21">#REF!</definedName>
    <definedName name="A5_L1800080">#REF!</definedName>
    <definedName name="A5_L1800086" localSheetId="21">#REF!</definedName>
    <definedName name="A5_L1800086">#REF!</definedName>
    <definedName name="A5_L1800090" localSheetId="21">#REF!</definedName>
    <definedName name="A5_L1800090">#REF!</definedName>
    <definedName name="A5_L1800092" localSheetId="21">#REF!</definedName>
    <definedName name="A5_L1800092">#REF!</definedName>
    <definedName name="A5_L1800202" localSheetId="21">#REF!</definedName>
    <definedName name="A5_L1800202">#REF!</definedName>
    <definedName name="A5_L1800210" localSheetId="21">#REF!</definedName>
    <definedName name="A5_L1800210">#REF!</definedName>
    <definedName name="A5_L1800230" localSheetId="21">#REF!</definedName>
    <definedName name="A5_L1800230">#REF!</definedName>
    <definedName name="A5_L1800605" localSheetId="21">#REF!</definedName>
    <definedName name="A5_L1800605">#REF!</definedName>
    <definedName name="A5_L1800610" localSheetId="21">#REF!</definedName>
    <definedName name="A5_L1800610">#REF!</definedName>
    <definedName name="A5_L183010" localSheetId="21">#REF!</definedName>
    <definedName name="A5_L183010">#REF!</definedName>
    <definedName name="A5_L184025" localSheetId="21">#REF!</definedName>
    <definedName name="A5_L184025">#REF!</definedName>
    <definedName name="A5_L184030" localSheetId="21">#REF!</definedName>
    <definedName name="A5_L184030">#REF!</definedName>
    <definedName name="A5_L184035" localSheetId="21">#REF!</definedName>
    <definedName name="A5_L184035">#REF!</definedName>
    <definedName name="A5_L186010" localSheetId="21">#REF!</definedName>
    <definedName name="A5_L186010">#REF!</definedName>
    <definedName name="A5_L186020" localSheetId="21">#REF!</definedName>
    <definedName name="A5_L186020">#REF!</definedName>
    <definedName name="A5_L188010" localSheetId="21">#REF!</definedName>
    <definedName name="A5_L188010">#REF!</definedName>
    <definedName name="A5_L188085" localSheetId="21">#REF!</definedName>
    <definedName name="A5_L188085">#REF!</definedName>
    <definedName name="A5_L188130" localSheetId="21">#REF!</definedName>
    <definedName name="A5_L188130">#REF!</definedName>
    <definedName name="A5_L193010" localSheetId="21">#REF!</definedName>
    <definedName name="A5_L193010">#REF!</definedName>
    <definedName name="A5_L193020" localSheetId="21">#REF!</definedName>
    <definedName name="A5_L193020">#REF!</definedName>
    <definedName name="A5_L193021" localSheetId="21">#REF!</definedName>
    <definedName name="A5_L193021">#REF!</definedName>
    <definedName name="A5_L193025" localSheetId="21">#REF!</definedName>
    <definedName name="A5_L193025">#REF!</definedName>
    <definedName name="A5_L193026" localSheetId="21">#REF!</definedName>
    <definedName name="A5_L193026">#REF!</definedName>
    <definedName name="A5_L193070" localSheetId="21">#REF!</definedName>
    <definedName name="A5_L193070">#REF!</definedName>
    <definedName name="A5_L193071" localSheetId="21">#REF!</definedName>
    <definedName name="A5_L193071">#REF!</definedName>
    <definedName name="A5_L193072" localSheetId="21">#REF!</definedName>
    <definedName name="A5_L193072">#REF!</definedName>
    <definedName name="A5_L193090" localSheetId="21">#REF!</definedName>
    <definedName name="A5_L193090">#REF!</definedName>
    <definedName name="A5_L193095" localSheetId="21">#REF!</definedName>
    <definedName name="A5_L193095">#REF!</definedName>
    <definedName name="A5_L194010" localSheetId="21">#REF!</definedName>
    <definedName name="A5_L194010">#REF!</definedName>
    <definedName name="A5_L194030" localSheetId="21">#REF!</definedName>
    <definedName name="A5_L194030">#REF!</definedName>
    <definedName name="A5_L1950010" localSheetId="21">#REF!</definedName>
    <definedName name="A5_L1950010">#REF!</definedName>
    <definedName name="A5_L1950082" localSheetId="21">#REF!</definedName>
    <definedName name="A5_L1950082">#REF!</definedName>
    <definedName name="A5_L1950090" localSheetId="21">#REF!</definedName>
    <definedName name="A5_L1950090">#REF!</definedName>
    <definedName name="A5_L1950092" localSheetId="21">#REF!</definedName>
    <definedName name="A5_L1950092">#REF!</definedName>
    <definedName name="A5_L1950336" localSheetId="21">#REF!</definedName>
    <definedName name="A5_L1950336">#REF!</definedName>
    <definedName name="A5_L1950401" localSheetId="21">#REF!</definedName>
    <definedName name="A5_L1950401">#REF!</definedName>
    <definedName name="A5_L1950940" localSheetId="21">#REF!</definedName>
    <definedName name="A5_L1950940">#REF!</definedName>
    <definedName name="A5_L1950990" localSheetId="21">#REF!</definedName>
    <definedName name="A5_L1950990">#REF!</definedName>
    <definedName name="A5_L1951005" localSheetId="21">#REF!</definedName>
    <definedName name="A5_L1951005">#REF!</definedName>
    <definedName name="A5_L1951015" localSheetId="21">#REF!</definedName>
    <definedName name="A5_L1951015">#REF!</definedName>
    <definedName name="A5_L1951020" localSheetId="21">#REF!</definedName>
    <definedName name="A5_L1951020">#REF!</definedName>
    <definedName name="A5_L200001" localSheetId="21">#REF!</definedName>
    <definedName name="A5_L200001">#REF!</definedName>
    <definedName name="A5_L200010" localSheetId="21">#REF!</definedName>
    <definedName name="A5_L200010">#REF!</definedName>
    <definedName name="A5_L201010" localSheetId="21">#REF!</definedName>
    <definedName name="A5_L201010">#REF!</definedName>
    <definedName name="A5_L202015" localSheetId="21">#REF!</definedName>
    <definedName name="A5_L202015">#REF!</definedName>
    <definedName name="A5_L203010" localSheetId="21">#REF!</definedName>
    <definedName name="A5_L203010">#REF!</definedName>
    <definedName name="A5_L203015" localSheetId="21">#REF!</definedName>
    <definedName name="A5_L203015">#REF!</definedName>
    <definedName name="A5_L203020" localSheetId="21">#REF!</definedName>
    <definedName name="A5_L203020">#REF!</definedName>
    <definedName name="A5_L203030" localSheetId="21">#REF!</definedName>
    <definedName name="A5_L203030">#REF!</definedName>
    <definedName name="A5_L203040" localSheetId="21">#REF!</definedName>
    <definedName name="A5_L203040">#REF!</definedName>
    <definedName name="A5_L203050" localSheetId="21">#REF!</definedName>
    <definedName name="A5_L203050">#REF!</definedName>
    <definedName name="A5_L204010" localSheetId="21">#REF!</definedName>
    <definedName name="A5_L204010">#REF!</definedName>
    <definedName name="A5_L204020" localSheetId="21">#REF!</definedName>
    <definedName name="A5_L204020">#REF!</definedName>
    <definedName name="A5_L204110" localSheetId="21">#REF!</definedName>
    <definedName name="A5_L204110">#REF!</definedName>
    <definedName name="A5_L204220" localSheetId="21">#REF!</definedName>
    <definedName name="A5_L204220">#REF!</definedName>
    <definedName name="A5_L204230" localSheetId="21">#REF!</definedName>
    <definedName name="A5_L204230">#REF!</definedName>
    <definedName name="A5_L204260" localSheetId="21">#REF!</definedName>
    <definedName name="A5_L204260">#REF!</definedName>
    <definedName name="A5_L204330" localSheetId="21">#REF!</definedName>
    <definedName name="A5_L204330">#REF!</definedName>
    <definedName name="A5_L204410" localSheetId="21">#REF!</definedName>
    <definedName name="A5_L204410">#REF!</definedName>
    <definedName name="A5_L204420" localSheetId="21">#REF!</definedName>
    <definedName name="A5_L204420">#REF!</definedName>
    <definedName name="A5_L204520" localSheetId="21">#REF!</definedName>
    <definedName name="A5_L204520">#REF!</definedName>
    <definedName name="A5_L204530" localSheetId="21">#REF!</definedName>
    <definedName name="A5_L204530">#REF!</definedName>
    <definedName name="A5_L204720" localSheetId="21">#REF!</definedName>
    <definedName name="A5_L204720">#REF!</definedName>
    <definedName name="A5_L205001" localSheetId="21">#REF!</definedName>
    <definedName name="A5_L205001">#REF!</definedName>
    <definedName name="A5_L205003" localSheetId="21">#REF!</definedName>
    <definedName name="A5_L205003">#REF!</definedName>
    <definedName name="A5_L205005" localSheetId="21">#REF!</definedName>
    <definedName name="A5_L205005">#REF!</definedName>
    <definedName name="A5_L205006" localSheetId="21">#REF!</definedName>
    <definedName name="A5_L205006">#REF!</definedName>
    <definedName name="A5_L205007" localSheetId="21">#REF!</definedName>
    <definedName name="A5_L205007">#REF!</definedName>
    <definedName name="A5_L2091005" localSheetId="21">#REF!</definedName>
    <definedName name="A5_L2091005">#REF!</definedName>
    <definedName name="A5_L2091030" localSheetId="21">#REF!</definedName>
    <definedName name="A5_L2091030">#REF!</definedName>
    <definedName name="A5_L2091070" localSheetId="21">#REF!</definedName>
    <definedName name="A5_L2091070">#REF!</definedName>
    <definedName name="A5_L2091080" localSheetId="21">#REF!</definedName>
    <definedName name="A5_L2091080">#REF!</definedName>
    <definedName name="A5_L2091090" localSheetId="21">#REF!</definedName>
    <definedName name="A5_L2091090">#REF!</definedName>
    <definedName name="A5_L213792" localSheetId="21">#REF!</definedName>
    <definedName name="A5_L213792">#REF!</definedName>
    <definedName name="A5_L213806" localSheetId="21">#REF!</definedName>
    <definedName name="A5_L213806">#REF!</definedName>
    <definedName name="A5_L213813" localSheetId="21">#REF!</definedName>
    <definedName name="A5_L213813">#REF!</definedName>
    <definedName name="A5_L213816" localSheetId="21">#REF!</definedName>
    <definedName name="A5_L213816">#REF!</definedName>
    <definedName name="A5_L213817" localSheetId="21">#REF!</definedName>
    <definedName name="A5_L213817">#REF!</definedName>
    <definedName name="A5_L213818" localSheetId="21">#REF!</definedName>
    <definedName name="A5_L213818">#REF!</definedName>
    <definedName name="A5_L213820" localSheetId="21">#REF!</definedName>
    <definedName name="A5_L213820">#REF!</definedName>
    <definedName name="A5_L213824" localSheetId="21">#REF!</definedName>
    <definedName name="A5_L213824">#REF!</definedName>
    <definedName name="A5_L213825" localSheetId="21">#REF!</definedName>
    <definedName name="A5_L213825">#REF!</definedName>
    <definedName name="A5_L213826" localSheetId="21">#REF!</definedName>
    <definedName name="A5_L213826">#REF!</definedName>
    <definedName name="A5_L213831" localSheetId="21">#REF!</definedName>
    <definedName name="A5_L213831">#REF!</definedName>
    <definedName name="A5_L213832" localSheetId="21">#REF!</definedName>
    <definedName name="A5_L213832">#REF!</definedName>
    <definedName name="A5_L213834" localSheetId="21">#REF!</definedName>
    <definedName name="A5_L213834">#REF!</definedName>
    <definedName name="A5_L213842" localSheetId="21">#REF!</definedName>
    <definedName name="A5_L213842">#REF!</definedName>
    <definedName name="A5_L213893" localSheetId="21">#REF!</definedName>
    <definedName name="A5_L213893">#REF!</definedName>
    <definedName name="A5_L213895" localSheetId="21">#REF!</definedName>
    <definedName name="A5_L213895">#REF!</definedName>
    <definedName name="A5_L213902" localSheetId="21">#REF!</definedName>
    <definedName name="A5_L213902">#REF!</definedName>
    <definedName name="A5_L213918" localSheetId="21">#REF!</definedName>
    <definedName name="A5_L213918">#REF!</definedName>
    <definedName name="A5_L213938" localSheetId="21">#REF!</definedName>
    <definedName name="A5_L213938">#REF!</definedName>
    <definedName name="A5_L213967" localSheetId="21">#REF!</definedName>
    <definedName name="A5_L213967">#REF!</definedName>
    <definedName name="A5_L213988" localSheetId="21">#REF!</definedName>
    <definedName name="A5_L213988">#REF!</definedName>
    <definedName name="A5_L213994" localSheetId="21">#REF!</definedName>
    <definedName name="A5_L213994">#REF!</definedName>
    <definedName name="A5_L213995" localSheetId="21">#REF!</definedName>
    <definedName name="A5_L213995">#REF!</definedName>
    <definedName name="A5_L213997" localSheetId="21">#REF!</definedName>
    <definedName name="A5_L213997">#REF!</definedName>
    <definedName name="A5_L213999" localSheetId="21">#REF!</definedName>
    <definedName name="A5_L213999">#REF!</definedName>
    <definedName name="A5_L214010" localSheetId="21">#REF!</definedName>
    <definedName name="A5_L214010">#REF!</definedName>
    <definedName name="A5_L215010" localSheetId="21">#REF!</definedName>
    <definedName name="A5_L215010">#REF!</definedName>
    <definedName name="A5_L215020" localSheetId="21">#REF!</definedName>
    <definedName name="A5_L215020">#REF!</definedName>
    <definedName name="A5_L216090" localSheetId="21">#REF!</definedName>
    <definedName name="A5_L216090">#REF!</definedName>
    <definedName name="A5_L217010" localSheetId="21">#REF!</definedName>
    <definedName name="A5_L217010">#REF!</definedName>
    <definedName name="A5_L2200070" localSheetId="21">#REF!</definedName>
    <definedName name="A5_L2200070">#REF!</definedName>
    <definedName name="A5_L2200090" localSheetId="21">#REF!</definedName>
    <definedName name="A5_L2200090">#REF!</definedName>
    <definedName name="A5_L220010" localSheetId="21">#REF!</definedName>
    <definedName name="A5_L220010">#REF!</definedName>
    <definedName name="A5_L2200100" localSheetId="21">#REF!</definedName>
    <definedName name="A5_L2200100">#REF!</definedName>
    <definedName name="A5_L2200110" localSheetId="21">#REF!</definedName>
    <definedName name="A5_L2200110">#REF!</definedName>
    <definedName name="A5_L2200120" localSheetId="21">#REF!</definedName>
    <definedName name="A5_L2200120">#REF!</definedName>
    <definedName name="A5_L2200130" localSheetId="21">#REF!</definedName>
    <definedName name="A5_L2200130">#REF!</definedName>
    <definedName name="A5_L2200160" localSheetId="21">#REF!</definedName>
    <definedName name="A5_L2200160">#REF!</definedName>
    <definedName name="A5_L2200170" localSheetId="21">#REF!</definedName>
    <definedName name="A5_L2200170">#REF!</definedName>
    <definedName name="A5_L220020" localSheetId="21">#REF!</definedName>
    <definedName name="A5_L220020">#REF!</definedName>
    <definedName name="A5_L220510" localSheetId="21">#REF!</definedName>
    <definedName name="A5_L220510">#REF!</definedName>
    <definedName name="A5_L220520" localSheetId="21">#REF!</definedName>
    <definedName name="A5_L220520">#REF!</definedName>
    <definedName name="A5_L221050" localSheetId="21">#REF!</definedName>
    <definedName name="A5_L221050">#REF!</definedName>
    <definedName name="A5_L221135" localSheetId="21">#REF!</definedName>
    <definedName name="A5_L221135">#REF!</definedName>
    <definedName name="A5_L221140" localSheetId="21">#REF!</definedName>
    <definedName name="A5_L221140">#REF!</definedName>
    <definedName name="A5_L221142" localSheetId="21">#REF!</definedName>
    <definedName name="A5_L221142">#REF!</definedName>
    <definedName name="A5_L221143" localSheetId="21">#REF!</definedName>
    <definedName name="A5_L221143">#REF!</definedName>
    <definedName name="A5_L221144" localSheetId="21">#REF!</definedName>
    <definedName name="A5_L221144">#REF!</definedName>
    <definedName name="A5_L221146" localSheetId="21">#REF!</definedName>
    <definedName name="A5_L221146">#REF!</definedName>
    <definedName name="A5_L221148" localSheetId="21">#REF!</definedName>
    <definedName name="A5_L221148">#REF!</definedName>
    <definedName name="A5_L221149" localSheetId="21">#REF!</definedName>
    <definedName name="A5_L221149">#REF!</definedName>
    <definedName name="A5_L221151" localSheetId="21">#REF!</definedName>
    <definedName name="A5_L221151">#REF!</definedName>
    <definedName name="A5_L221152" localSheetId="21">#REF!</definedName>
    <definedName name="A5_L221152">#REF!</definedName>
    <definedName name="A5_L221153" localSheetId="21">#REF!</definedName>
    <definedName name="A5_L221153">#REF!</definedName>
    <definedName name="A5_L221160" localSheetId="21">#REF!</definedName>
    <definedName name="A5_L221160">#REF!</definedName>
    <definedName name="A5_L221165" localSheetId="21">#REF!</definedName>
    <definedName name="A5_L221165">#REF!</definedName>
    <definedName name="A5_L221180" localSheetId="21">#REF!</definedName>
    <definedName name="A5_L221180">#REF!</definedName>
    <definedName name="A5_L222010" localSheetId="21">#REF!</definedName>
    <definedName name="A5_L222010">#REF!</definedName>
    <definedName name="A5_L223010" localSheetId="21">#REF!</definedName>
    <definedName name="A5_L223010">#REF!</definedName>
    <definedName name="A5_L223011" localSheetId="21">#REF!</definedName>
    <definedName name="A5_L223011">#REF!</definedName>
    <definedName name="A5_L223015" localSheetId="21">#REF!</definedName>
    <definedName name="A5_L223015">#REF!</definedName>
    <definedName name="A5_L223025" localSheetId="21">#REF!</definedName>
    <definedName name="A5_L223025">#REF!</definedName>
    <definedName name="A5_L223030" localSheetId="21">#REF!</definedName>
    <definedName name="A5_L223030">#REF!</definedName>
    <definedName name="A5_L228011" localSheetId="21">#REF!</definedName>
    <definedName name="A5_L228011">#REF!</definedName>
    <definedName name="A5_L231010" localSheetId="21">#REF!</definedName>
    <definedName name="A5_L231010">#REF!</definedName>
    <definedName name="A5_L231011" localSheetId="21">#REF!</definedName>
    <definedName name="A5_L231011">#REF!</definedName>
    <definedName name="A5_L232001" localSheetId="21">#REF!</definedName>
    <definedName name="A5_L232001">#REF!</definedName>
    <definedName name="A5_L232002" localSheetId="21">#REF!</definedName>
    <definedName name="A5_L232002">#REF!</definedName>
    <definedName name="A5_L232003" localSheetId="21">#REF!</definedName>
    <definedName name="A5_L232003">#REF!</definedName>
    <definedName name="A5_L232010" localSheetId="21">#REF!</definedName>
    <definedName name="A5_L232010">#REF!</definedName>
    <definedName name="A5_L232011" localSheetId="21">#REF!</definedName>
    <definedName name="A5_L232011">#REF!</definedName>
    <definedName name="A5_L232030" localSheetId="21">#REF!</definedName>
    <definedName name="A5_L232030">#REF!</definedName>
    <definedName name="A5_L232050" localSheetId="21">#REF!</definedName>
    <definedName name="A5_L232050">#REF!</definedName>
    <definedName name="A5_L232150" localSheetId="21">#REF!</definedName>
    <definedName name="A5_L232150">#REF!</definedName>
    <definedName name="A5_L240010" localSheetId="21">#REF!</definedName>
    <definedName name="A5_L240010">#REF!</definedName>
    <definedName name="A5_L240035" localSheetId="21">#REF!</definedName>
    <definedName name="A5_L240035">#REF!</definedName>
    <definedName name="A5_L240060" localSheetId="21">#REF!</definedName>
    <definedName name="A5_L240060">#REF!</definedName>
    <definedName name="A5_L240065" localSheetId="21">#REF!</definedName>
    <definedName name="A5_L240065">#REF!</definedName>
    <definedName name="A5_L240066" localSheetId="21">#REF!</definedName>
    <definedName name="A5_L240066">#REF!</definedName>
    <definedName name="A5_L240067" localSheetId="21">#REF!</definedName>
    <definedName name="A5_L240067">#REF!</definedName>
    <definedName name="A5_L240080" localSheetId="21">#REF!</definedName>
    <definedName name="A5_L240080">#REF!</definedName>
    <definedName name="A5_L241140" localSheetId="21">#REF!</definedName>
    <definedName name="A5_L241140">#REF!</definedName>
    <definedName name="A5_L242010" localSheetId="21">#REF!</definedName>
    <definedName name="A5_L242010">#REF!</definedName>
    <definedName name="A5_L242020" localSheetId="21">#REF!</definedName>
    <definedName name="A5_L242020">#REF!</definedName>
    <definedName name="A5_L243010" localSheetId="21">#REF!</definedName>
    <definedName name="A5_L243010">#REF!</definedName>
    <definedName name="A5_L244010" localSheetId="21">#REF!</definedName>
    <definedName name="A5_L244010">#REF!</definedName>
    <definedName name="A5_L244011" localSheetId="21">#REF!</definedName>
    <definedName name="A5_L244011">#REF!</definedName>
    <definedName name="A5_L244015" localSheetId="21">#REF!</definedName>
    <definedName name="A5_L244015">#REF!</definedName>
    <definedName name="A5_L244020" localSheetId="21">#REF!</definedName>
    <definedName name="A5_L244020">#REF!</definedName>
    <definedName name="A5_L244030" localSheetId="21">#REF!</definedName>
    <definedName name="A5_L244030">#REF!</definedName>
    <definedName name="A5_L245010" localSheetId="21">#REF!</definedName>
    <definedName name="A5_L245010">#REF!</definedName>
    <definedName name="A5_L245015" localSheetId="21">#REF!</definedName>
    <definedName name="A5_L245015">#REF!</definedName>
    <definedName name="A5_L246010" localSheetId="21">#REF!</definedName>
    <definedName name="A5_L246010">#REF!</definedName>
    <definedName name="A5_L246020" localSheetId="21">#REF!</definedName>
    <definedName name="A5_L246020">#REF!</definedName>
    <definedName name="A5_L246030" localSheetId="21">#REF!</definedName>
    <definedName name="A5_L246030">#REF!</definedName>
    <definedName name="A5_L247010" localSheetId="21">#REF!</definedName>
    <definedName name="A5_L247010">#REF!</definedName>
    <definedName name="A5_L247030" localSheetId="21">#REF!</definedName>
    <definedName name="A5_L247030">#REF!</definedName>
    <definedName name="A5_L247050" localSheetId="21">#REF!</definedName>
    <definedName name="A5_L247050">#REF!</definedName>
    <definedName name="A5_L248010" localSheetId="21">#REF!</definedName>
    <definedName name="A5_L248010">#REF!</definedName>
    <definedName name="A5_L248500" localSheetId="21">#REF!</definedName>
    <definedName name="A5_L248500">#REF!</definedName>
    <definedName name="A5_L249100" localSheetId="21">#REF!</definedName>
    <definedName name="A5_L249100">#REF!</definedName>
    <definedName name="A5_L2510090" localSheetId="21">#REF!</definedName>
    <definedName name="A5_L2510090">#REF!</definedName>
    <definedName name="A5_L251010" localSheetId="21">#REF!</definedName>
    <definedName name="A5_L251010">#REF!</definedName>
    <definedName name="A5_L2510100" localSheetId="21">#REF!</definedName>
    <definedName name="A5_L2510100">#REF!</definedName>
    <definedName name="A5_L2510110" localSheetId="21">#REF!</definedName>
    <definedName name="A5_L2510110">#REF!</definedName>
    <definedName name="A5_L2510120" localSheetId="21">#REF!</definedName>
    <definedName name="A5_L2510120">#REF!</definedName>
    <definedName name="A5_L2520090" localSheetId="21">#REF!</definedName>
    <definedName name="A5_L2520090">#REF!</definedName>
    <definedName name="A5_L254010" localSheetId="21">#REF!</definedName>
    <definedName name="A5_L254010">#REF!</definedName>
    <definedName name="A5_L254020" localSheetId="21">#REF!</definedName>
    <definedName name="A5_L254020">#REF!</definedName>
    <definedName name="A5_L254030" localSheetId="21">#REF!</definedName>
    <definedName name="A5_L254030">#REF!</definedName>
    <definedName name="A5_L254031" localSheetId="21">#REF!</definedName>
    <definedName name="A5_L254031">#REF!</definedName>
    <definedName name="A5_L255010" localSheetId="21">#REF!</definedName>
    <definedName name="A5_L255010">#REF!</definedName>
    <definedName name="A5_L255011" localSheetId="21">#REF!</definedName>
    <definedName name="A5_L255011">#REF!</definedName>
    <definedName name="A5_L255020" localSheetId="21">#REF!</definedName>
    <definedName name="A5_L255020">#REF!</definedName>
    <definedName name="A5_L256000" localSheetId="21">#REF!</definedName>
    <definedName name="A5_L256000">#REF!</definedName>
    <definedName name="A5_L256001" localSheetId="21">#REF!</definedName>
    <definedName name="A5_L256001">#REF!</definedName>
    <definedName name="A5_L257010" localSheetId="21">#REF!</definedName>
    <definedName name="A5_L257010">#REF!</definedName>
    <definedName name="A5_L257023" localSheetId="21">#REF!</definedName>
    <definedName name="A5_L257023">#REF!</definedName>
    <definedName name="A5_L257024" localSheetId="21">#REF!</definedName>
    <definedName name="A5_L257024">#REF!</definedName>
    <definedName name="A5_L257027" localSheetId="21">#REF!</definedName>
    <definedName name="A5_L257027">#REF!</definedName>
    <definedName name="A5_L257028" localSheetId="21">#REF!</definedName>
    <definedName name="A5_L257028">#REF!</definedName>
    <definedName name="A5_L257029" localSheetId="21">#REF!</definedName>
    <definedName name="A5_L257029">#REF!</definedName>
    <definedName name="A5_L258010" localSheetId="21">#REF!</definedName>
    <definedName name="A5_L258010">#REF!</definedName>
    <definedName name="A5_L258020" localSheetId="21">#REF!</definedName>
    <definedName name="A5_L258020">#REF!</definedName>
    <definedName name="A5_L258021" localSheetId="21">#REF!</definedName>
    <definedName name="A5_L258021">#REF!</definedName>
    <definedName name="A5_L258030" localSheetId="21">#REF!</definedName>
    <definedName name="A5_L258030">#REF!</definedName>
    <definedName name="A5_L258031" localSheetId="21">#REF!</definedName>
    <definedName name="A5_L258031">#REF!</definedName>
    <definedName name="A5_L259020" localSheetId="21">#REF!</definedName>
    <definedName name="A5_L259020">#REF!</definedName>
    <definedName name="A5_L259021" localSheetId="21">#REF!</definedName>
    <definedName name="A5_L259021">#REF!</definedName>
    <definedName name="A5_L259040" localSheetId="21">#REF!</definedName>
    <definedName name="A5_L259040">#REF!</definedName>
    <definedName name="A5_L259041" localSheetId="21">#REF!</definedName>
    <definedName name="A5_L259041">#REF!</definedName>
    <definedName name="A5_L259042" localSheetId="21">#REF!</definedName>
    <definedName name="A5_L259042">#REF!</definedName>
    <definedName name="A5_L259043" localSheetId="21">#REF!</definedName>
    <definedName name="A5_L259043">#REF!</definedName>
    <definedName name="A5_L259044" localSheetId="21">#REF!</definedName>
    <definedName name="A5_L259044">#REF!</definedName>
    <definedName name="A5_L259045" localSheetId="21">#REF!</definedName>
    <definedName name="A5_L259045">#REF!</definedName>
    <definedName name="A5_L2600005" localSheetId="21">#REF!</definedName>
    <definedName name="A5_L2600005">#REF!</definedName>
    <definedName name="A5_L2600011" localSheetId="21">#REF!</definedName>
    <definedName name="A5_L2600011">#REF!</definedName>
    <definedName name="A5_L2600015" localSheetId="21">#REF!</definedName>
    <definedName name="A5_L2600015">#REF!</definedName>
    <definedName name="A5_L2600020" localSheetId="21">#REF!</definedName>
    <definedName name="A5_L2600020">#REF!</definedName>
    <definedName name="A5_L2600030" localSheetId="21">#REF!</definedName>
    <definedName name="A5_L2600030">#REF!</definedName>
    <definedName name="A5_L2600031" localSheetId="21">#REF!</definedName>
    <definedName name="A5_L2600031">#REF!</definedName>
    <definedName name="A5_L2600040" localSheetId="21">#REF!</definedName>
    <definedName name="A5_L2600040">#REF!</definedName>
    <definedName name="A5_L2600055" localSheetId="21">#REF!</definedName>
    <definedName name="A5_L2600055">#REF!</definedName>
    <definedName name="A5_L2600080" localSheetId="21">#REF!</definedName>
    <definedName name="A5_L2600080">#REF!</definedName>
    <definedName name="A5_L2600090" localSheetId="21">#REF!</definedName>
    <definedName name="A5_L2600090">#REF!</definedName>
    <definedName name="A5_L2600201" localSheetId="21">#REF!</definedName>
    <definedName name="A5_L2600201">#REF!</definedName>
    <definedName name="A5_L2600205" localSheetId="21">#REF!</definedName>
    <definedName name="A5_L2600205">#REF!</definedName>
    <definedName name="A5_L2600207" localSheetId="21">#REF!</definedName>
    <definedName name="A5_L2600207">#REF!</definedName>
    <definedName name="A5_L2600209" localSheetId="21">#REF!</definedName>
    <definedName name="A5_L2600209">#REF!</definedName>
    <definedName name="A5_L2600218" localSheetId="21">#REF!</definedName>
    <definedName name="A5_L2600218">#REF!</definedName>
    <definedName name="A5_L2600220" localSheetId="21">#REF!</definedName>
    <definedName name="A5_L2600220">#REF!</definedName>
    <definedName name="A5_L2600221" localSheetId="21">#REF!</definedName>
    <definedName name="A5_L2600221">#REF!</definedName>
    <definedName name="A5_L2600224" localSheetId="21">#REF!</definedName>
    <definedName name="A5_L2600224">#REF!</definedName>
    <definedName name="A5_L2600226" localSheetId="21">#REF!</definedName>
    <definedName name="A5_L2600226">#REF!</definedName>
    <definedName name="A5_L2600229" localSheetId="21">#REF!</definedName>
    <definedName name="A5_L2600229">#REF!</definedName>
    <definedName name="A5_L2600230" localSheetId="21">#REF!</definedName>
    <definedName name="A5_L2600230">#REF!</definedName>
    <definedName name="A5_L2600231" localSheetId="21">#REF!</definedName>
    <definedName name="A5_L2600231">#REF!</definedName>
    <definedName name="A5_L2600232" localSheetId="21">#REF!</definedName>
    <definedName name="A5_L2600232">#REF!</definedName>
    <definedName name="A5_L262010" localSheetId="21">#REF!</definedName>
    <definedName name="A5_L262010">#REF!</definedName>
    <definedName name="A5_L263010" localSheetId="21">#REF!</definedName>
    <definedName name="A5_L263010">#REF!</definedName>
    <definedName name="A5_L264050" localSheetId="21">#REF!</definedName>
    <definedName name="A5_L264050">#REF!</definedName>
    <definedName name="A5_L265010" localSheetId="21">#REF!</definedName>
    <definedName name="A5_L265010">#REF!</definedName>
    <definedName name="A5_L265020" localSheetId="21">#REF!</definedName>
    <definedName name="A5_L265020">#REF!</definedName>
    <definedName name="A5_L265025" localSheetId="21">#REF!</definedName>
    <definedName name="A5_L265025">#REF!</definedName>
    <definedName name="A5_L265030" localSheetId="21">#REF!</definedName>
    <definedName name="A5_L265030">#REF!</definedName>
    <definedName name="A5_L265035" localSheetId="21">#REF!</definedName>
    <definedName name="A5_L265035">#REF!</definedName>
    <definedName name="A5_L265150" localSheetId="21">#REF!</definedName>
    <definedName name="A5_L265150">#REF!</definedName>
    <definedName name="A5_L265190" localSheetId="21">#REF!</definedName>
    <definedName name="A5_L265190">#REF!</definedName>
    <definedName name="A5_L265192" localSheetId="21">#REF!</definedName>
    <definedName name="A5_L265192">#REF!</definedName>
    <definedName name="A5_L265193" localSheetId="21">#REF!</definedName>
    <definedName name="A5_L265193">#REF!</definedName>
    <definedName name="A5_L265310" localSheetId="21">#REF!</definedName>
    <definedName name="A5_L265310">#REF!</definedName>
    <definedName name="A5_L269010" localSheetId="21">#REF!</definedName>
    <definedName name="A5_L269010">#REF!</definedName>
    <definedName name="A5_L269013" localSheetId="21">#REF!</definedName>
    <definedName name="A5_L269013">#REF!</definedName>
    <definedName name="A5_L269018" localSheetId="21">#REF!</definedName>
    <definedName name="A5_L269018">#REF!</definedName>
    <definedName name="A5_L269020" localSheetId="21">#REF!</definedName>
    <definedName name="A5_L269020">#REF!</definedName>
    <definedName name="A5_L269030" localSheetId="21">#REF!</definedName>
    <definedName name="A5_L269030">#REF!</definedName>
    <definedName name="A5_L269066" localSheetId="21">#REF!</definedName>
    <definedName name="A5_L269066">#REF!</definedName>
    <definedName name="A5_L269068" localSheetId="21">#REF!</definedName>
    <definedName name="A5_L269068">#REF!</definedName>
    <definedName name="A5_L269069" localSheetId="21">#REF!</definedName>
    <definedName name="A5_L269069">#REF!</definedName>
    <definedName name="A5_L269070" localSheetId="21">#REF!</definedName>
    <definedName name="A5_L269070">#REF!</definedName>
    <definedName name="A5_L269071" localSheetId="21">#REF!</definedName>
    <definedName name="A5_L269071">#REF!</definedName>
    <definedName name="A5_L269075" localSheetId="21">#REF!</definedName>
    <definedName name="A5_L269075">#REF!</definedName>
    <definedName name="A5_L269082" localSheetId="21">#REF!</definedName>
    <definedName name="A5_L269082">#REF!</definedName>
    <definedName name="A5_L269084" localSheetId="21">#REF!</definedName>
    <definedName name="A5_L269084">#REF!</definedName>
    <definedName name="A5_L269085" localSheetId="21">#REF!</definedName>
    <definedName name="A5_L269085">#REF!</definedName>
    <definedName name="A5_L275010" localSheetId="21">#REF!</definedName>
    <definedName name="A5_L275010">#REF!</definedName>
    <definedName name="A5_L275020" localSheetId="21">#REF!</definedName>
    <definedName name="A5_L275020">#REF!</definedName>
    <definedName name="A5_L275021" localSheetId="21">#REF!</definedName>
    <definedName name="A5_L275021">#REF!</definedName>
    <definedName name="A5_L275030" localSheetId="21">#REF!</definedName>
    <definedName name="A5_L275030">#REF!</definedName>
    <definedName name="A5_L275040" localSheetId="21">#REF!</definedName>
    <definedName name="A5_L275040">#REF!</definedName>
    <definedName name="A5_L276999" localSheetId="21">#REF!</definedName>
    <definedName name="A5_L276999">#REF!</definedName>
    <definedName name="A5_L277010" localSheetId="21">#REF!</definedName>
    <definedName name="A5_L277010">#REF!</definedName>
    <definedName name="A5_L277018" localSheetId="21">#REF!</definedName>
    <definedName name="A5_L277018">#REF!</definedName>
    <definedName name="A5_L277020" localSheetId="21">#REF!</definedName>
    <definedName name="A5_L277020">#REF!</definedName>
    <definedName name="A5_L277200" localSheetId="21">#REF!</definedName>
    <definedName name="A5_L277200">#REF!</definedName>
    <definedName name="A5_L282010" localSheetId="21">#REF!</definedName>
    <definedName name="A5_L282010">#REF!</definedName>
    <definedName name="A5_L285020" localSheetId="21">#REF!</definedName>
    <definedName name="A5_L285020">#REF!</definedName>
    <definedName name="A5_L285030" localSheetId="21">#REF!</definedName>
    <definedName name="A5_L285030">#REF!</definedName>
    <definedName name="A5_L285031" localSheetId="21">#REF!</definedName>
    <definedName name="A5_L285031">#REF!</definedName>
    <definedName name="A5_L285032" localSheetId="21">#REF!</definedName>
    <definedName name="A5_L285032">#REF!</definedName>
    <definedName name="A5_L285033" localSheetId="21">#REF!</definedName>
    <definedName name="A5_L285033">#REF!</definedName>
    <definedName name="A5_L285034" localSheetId="21">#REF!</definedName>
    <definedName name="A5_L285034">#REF!</definedName>
    <definedName name="A5_L285035" localSheetId="21">#REF!</definedName>
    <definedName name="A5_L285035">#REF!</definedName>
    <definedName name="A5_L285036" localSheetId="21">#REF!</definedName>
    <definedName name="A5_L285036">#REF!</definedName>
    <definedName name="A5_L285050" localSheetId="21">#REF!</definedName>
    <definedName name="A5_L285050">#REF!</definedName>
    <definedName name="A5_L285060" localSheetId="21">#REF!</definedName>
    <definedName name="A5_L285060">#REF!</definedName>
    <definedName name="A5_L285100" localSheetId="21">#REF!</definedName>
    <definedName name="A5_L285100">#REF!</definedName>
    <definedName name="A5_L285150" localSheetId="21">#REF!</definedName>
    <definedName name="A5_L285150">#REF!</definedName>
    <definedName name="A5_L287010" localSheetId="21">#REF!</definedName>
    <definedName name="A5_L287010">#REF!</definedName>
    <definedName name="A5_L289010" localSheetId="21">#REF!</definedName>
    <definedName name="A5_L289010">#REF!</definedName>
    <definedName name="A5_L290010" localSheetId="21">#REF!</definedName>
    <definedName name="A5_L290010">#REF!</definedName>
    <definedName name="A5_L290041" localSheetId="21">#REF!</definedName>
    <definedName name="A5_L290041">#REF!</definedName>
    <definedName name="A5_L290051" localSheetId="21">#REF!</definedName>
    <definedName name="A5_L290051">#REF!</definedName>
    <definedName name="A5_L295010" localSheetId="21">#REF!</definedName>
    <definedName name="A5_L295010">#REF!</definedName>
    <definedName name="A5_L295011" localSheetId="21">#REF!</definedName>
    <definedName name="A5_L295011">#REF!</definedName>
    <definedName name="A5_L297050" localSheetId="21">#REF!</definedName>
    <definedName name="A5_L297050">#REF!</definedName>
    <definedName name="A5_L297090" localSheetId="21">#REF!</definedName>
    <definedName name="A5_L297090">#REF!</definedName>
    <definedName name="A5_L297095" localSheetId="21">#REF!</definedName>
    <definedName name="A5_L297095">#REF!</definedName>
    <definedName name="A5_L297992" localSheetId="21">#REF!</definedName>
    <definedName name="A5_L297992">#REF!</definedName>
    <definedName name="A5_L297993" localSheetId="21">#REF!</definedName>
    <definedName name="A5_L297993">#REF!</definedName>
    <definedName name="A5_L297998" localSheetId="21">#REF!</definedName>
    <definedName name="A5_L297998">#REF!</definedName>
    <definedName name="A5_L297999" localSheetId="21">#REF!</definedName>
    <definedName name="A5_L297999">#REF!</definedName>
    <definedName name="A5_L298012" localSheetId="21">#REF!</definedName>
    <definedName name="A5_L298012">#REF!</definedName>
    <definedName name="A5_L298021" localSheetId="21">#REF!</definedName>
    <definedName name="A5_L298021">#REF!</definedName>
    <definedName name="A5_L298022" localSheetId="21">#REF!</definedName>
    <definedName name="A5_L298022">#REF!</definedName>
    <definedName name="A5_L298030" localSheetId="21">#REF!</definedName>
    <definedName name="A5_L298030">#REF!</definedName>
    <definedName name="A5_L298031" localSheetId="21">#REF!</definedName>
    <definedName name="A5_L298031">#REF!</definedName>
    <definedName name="A5_L298050" localSheetId="21">#REF!</definedName>
    <definedName name="A5_L298050">#REF!</definedName>
    <definedName name="A5_L3100090" localSheetId="21">#REF!</definedName>
    <definedName name="A5_L3100090">#REF!</definedName>
    <definedName name="A5_L3150090" localSheetId="21">#REF!</definedName>
    <definedName name="A5_L3150090">#REF!</definedName>
    <definedName name="A5_L3150092" localSheetId="21">#REF!</definedName>
    <definedName name="A5_L3150092">#REF!</definedName>
    <definedName name="A5_L3200005" localSheetId="21">#REF!</definedName>
    <definedName name="A5_L3200005">#REF!</definedName>
    <definedName name="A5_L3200006" localSheetId="21">#REF!</definedName>
    <definedName name="A5_L3200006">#REF!</definedName>
    <definedName name="A5_L3200008" localSheetId="21">#REF!</definedName>
    <definedName name="A5_L3200008">#REF!</definedName>
    <definedName name="A5_L3200010" localSheetId="21">#REF!</definedName>
    <definedName name="A5_L3200010">#REF!</definedName>
    <definedName name="A5_L3200015" localSheetId="21">#REF!</definedName>
    <definedName name="A5_L3200015">#REF!</definedName>
    <definedName name="A5_L3200016" localSheetId="21">#REF!</definedName>
    <definedName name="A5_L3200016">#REF!</definedName>
    <definedName name="A5_L3200018" localSheetId="21">#REF!</definedName>
    <definedName name="A5_L3200018">#REF!</definedName>
    <definedName name="A5_L3200025" localSheetId="21">#REF!</definedName>
    <definedName name="A5_L3200025">#REF!</definedName>
    <definedName name="A5_L3200027" localSheetId="21">#REF!</definedName>
    <definedName name="A5_L3200027">#REF!</definedName>
    <definedName name="A5_L3200030" localSheetId="21">#REF!</definedName>
    <definedName name="A5_L3200030">#REF!</definedName>
    <definedName name="A5_L3200035" localSheetId="21">#REF!</definedName>
    <definedName name="A5_L3200035">#REF!</definedName>
    <definedName name="A5_L3200040" localSheetId="21">#REF!</definedName>
    <definedName name="A5_L3200040">#REF!</definedName>
    <definedName name="A5_L3200045" localSheetId="21">#REF!</definedName>
    <definedName name="A5_L3200045">#REF!</definedName>
    <definedName name="A5_L3200046" localSheetId="21">#REF!</definedName>
    <definedName name="A5_L3200046">#REF!</definedName>
    <definedName name="A5_L3200055" localSheetId="21">#REF!</definedName>
    <definedName name="A5_L3200055">#REF!</definedName>
    <definedName name="A5_L3200065" localSheetId="21">#REF!</definedName>
    <definedName name="A5_L3200065">#REF!</definedName>
    <definedName name="A5_L3200070" localSheetId="21">#REF!</definedName>
    <definedName name="A5_L3200070">#REF!</definedName>
    <definedName name="A5_L3200071" localSheetId="21">#REF!</definedName>
    <definedName name="A5_L3200071">#REF!</definedName>
    <definedName name="A5_L3200072" localSheetId="21">#REF!</definedName>
    <definedName name="A5_L3200072">#REF!</definedName>
    <definedName name="A5_L3200080" localSheetId="21">#REF!</definedName>
    <definedName name="A5_L3200080">#REF!</definedName>
    <definedName name="A5_L3200090" localSheetId="21">#REF!</definedName>
    <definedName name="A5_L3200090">#REF!</definedName>
    <definedName name="A5_L3200091" localSheetId="21">#REF!</definedName>
    <definedName name="A5_L3200091">#REF!</definedName>
    <definedName name="A5_L3200092" localSheetId="21">#REF!</definedName>
    <definedName name="A5_L3200092">#REF!</definedName>
    <definedName name="A5_L3200120" localSheetId="21">#REF!</definedName>
    <definedName name="A5_L3200120">#REF!</definedName>
    <definedName name="A5_L3200130" localSheetId="21">#REF!</definedName>
    <definedName name="A5_L3200130">#REF!</definedName>
    <definedName name="A5_L3200140" localSheetId="21">#REF!</definedName>
    <definedName name="A5_L3200140">#REF!</definedName>
    <definedName name="A5_L3200201" localSheetId="21">#REF!</definedName>
    <definedName name="A5_L3200201">#REF!</definedName>
    <definedName name="A5_L3200202" localSheetId="21">#REF!</definedName>
    <definedName name="A5_L3200202">#REF!</definedName>
    <definedName name="A5_L3200203" localSheetId="21">#REF!</definedName>
    <definedName name="A5_L3200203">#REF!</definedName>
    <definedName name="A5_L3200206" localSheetId="21">#REF!</definedName>
    <definedName name="A5_L3200206">#REF!</definedName>
    <definedName name="A5_L3200211" localSheetId="21">#REF!</definedName>
    <definedName name="A5_L3200211">#REF!</definedName>
    <definedName name="A5_L3200214" localSheetId="21">#REF!</definedName>
    <definedName name="A5_L3200214">#REF!</definedName>
    <definedName name="A5_L3200215" localSheetId="21">#REF!</definedName>
    <definedName name="A5_L3200215">#REF!</definedName>
    <definedName name="A5_L3200216" localSheetId="21">#REF!</definedName>
    <definedName name="A5_L3200216">#REF!</definedName>
    <definedName name="A5_L3200220" localSheetId="21">#REF!</definedName>
    <definedName name="A5_L3200220">#REF!</definedName>
    <definedName name="A5_L3200225" localSheetId="21">#REF!</definedName>
    <definedName name="A5_L3200225">#REF!</definedName>
    <definedName name="A5_L3200369" localSheetId="21">#REF!</definedName>
    <definedName name="A5_L3200369">#REF!</definedName>
    <definedName name="A5_L3200406" localSheetId="21">#REF!</definedName>
    <definedName name="A5_L3200406">#REF!</definedName>
    <definedName name="A5_L3200502" localSheetId="21">#REF!</definedName>
    <definedName name="A5_L3200502">#REF!</definedName>
    <definedName name="A5_L3200605" localSheetId="21">#REF!</definedName>
    <definedName name="A5_L3200605">#REF!</definedName>
    <definedName name="A5_L3600090" localSheetId="21">#REF!</definedName>
    <definedName name="A5_L3600090">#REF!</definedName>
    <definedName name="A5_L3700005" localSheetId="21">#REF!</definedName>
    <definedName name="A5_L3700005">#REF!</definedName>
    <definedName name="A5_L3700007" localSheetId="21">#REF!</definedName>
    <definedName name="A5_L3700007">#REF!</definedName>
    <definedName name="A5_L3700008" localSheetId="21">#REF!</definedName>
    <definedName name="A5_L3700008">#REF!</definedName>
    <definedName name="A5_L3700010" localSheetId="21">#REF!</definedName>
    <definedName name="A5_L3700010">#REF!</definedName>
    <definedName name="A5_L3700011" localSheetId="21">#REF!</definedName>
    <definedName name="A5_L3700011">#REF!</definedName>
    <definedName name="A5_L3700015" localSheetId="21">#REF!</definedName>
    <definedName name="A5_L3700015">#REF!</definedName>
    <definedName name="A5_L3700020" localSheetId="21">#REF!</definedName>
    <definedName name="A5_L3700020">#REF!</definedName>
    <definedName name="A5_L3700025" localSheetId="21">#REF!</definedName>
    <definedName name="A5_L3700025">#REF!</definedName>
    <definedName name="A5_L3700027" localSheetId="21">#REF!</definedName>
    <definedName name="A5_L3700027">#REF!</definedName>
    <definedName name="A5_L3700035" localSheetId="21">#REF!</definedName>
    <definedName name="A5_L3700035">#REF!</definedName>
    <definedName name="A5_L3700040" localSheetId="21">#REF!</definedName>
    <definedName name="A5_L3700040">#REF!</definedName>
    <definedName name="A5_L3700045" localSheetId="21">#REF!</definedName>
    <definedName name="A5_L3700045">#REF!</definedName>
    <definedName name="A5_L3700046" localSheetId="21">#REF!</definedName>
    <definedName name="A5_L3700046">#REF!</definedName>
    <definedName name="A5_L3700050" localSheetId="21">#REF!</definedName>
    <definedName name="A5_L3700050">#REF!</definedName>
    <definedName name="A5_L3700051" localSheetId="21">#REF!</definedName>
    <definedName name="A5_L3700051">#REF!</definedName>
    <definedName name="A5_L3700060" localSheetId="21">#REF!</definedName>
    <definedName name="A5_L3700060">#REF!</definedName>
    <definedName name="A5_L3700070" localSheetId="21">#REF!</definedName>
    <definedName name="A5_L3700070">#REF!</definedName>
    <definedName name="A5_L3700085" localSheetId="21">#REF!</definedName>
    <definedName name="A5_L3700085">#REF!</definedName>
    <definedName name="A5_L3700090" localSheetId="21">#REF!</definedName>
    <definedName name="A5_L3700090">#REF!</definedName>
    <definedName name="A5_L3700092" localSheetId="21">#REF!</definedName>
    <definedName name="A5_L3700092">#REF!</definedName>
    <definedName name="A5_L3700200" localSheetId="21">#REF!</definedName>
    <definedName name="A5_L3700200">#REF!</definedName>
    <definedName name="A5_L3700201" localSheetId="21">#REF!</definedName>
    <definedName name="A5_L3700201">#REF!</definedName>
    <definedName name="A5_L3700203" localSheetId="21">#REF!</definedName>
    <definedName name="A5_L3700203">#REF!</definedName>
    <definedName name="A5_L3700205" localSheetId="21">#REF!</definedName>
    <definedName name="A5_L3700205">#REF!</definedName>
    <definedName name="A5_L3700206" localSheetId="21">#REF!</definedName>
    <definedName name="A5_L3700206">#REF!</definedName>
    <definedName name="A5_L3700207" localSheetId="21">#REF!</definedName>
    <definedName name="A5_L3700207">#REF!</definedName>
    <definedName name="A5_L3700208" localSheetId="21">#REF!</definedName>
    <definedName name="A5_L3700208">#REF!</definedName>
    <definedName name="A5_L3700209" localSheetId="21">#REF!</definedName>
    <definedName name="A5_L3700209">#REF!</definedName>
    <definedName name="A5_L3700212" localSheetId="21">#REF!</definedName>
    <definedName name="A5_L3700212">#REF!</definedName>
    <definedName name="A5_L3700213" localSheetId="21">#REF!</definedName>
    <definedName name="A5_L3700213">#REF!</definedName>
    <definedName name="A5_L3700215" localSheetId="21">#REF!</definedName>
    <definedName name="A5_L3700215">#REF!</definedName>
    <definedName name="A5_L3700216" localSheetId="21">#REF!</definedName>
    <definedName name="A5_L3700216">#REF!</definedName>
    <definedName name="A5_L3700217" localSheetId="21">#REF!</definedName>
    <definedName name="A5_L3700217">#REF!</definedName>
    <definedName name="A5_L3700218" localSheetId="21">#REF!</definedName>
    <definedName name="A5_L3700218">#REF!</definedName>
    <definedName name="A5_L3700222" localSheetId="21">#REF!</definedName>
    <definedName name="A5_L3700222">#REF!</definedName>
    <definedName name="A5_L3700224" localSheetId="21">#REF!</definedName>
    <definedName name="A5_L3700224">#REF!</definedName>
    <definedName name="A5_L3700227" localSheetId="21">#REF!</definedName>
    <definedName name="A5_L3700227">#REF!</definedName>
    <definedName name="A5_L3700228" localSheetId="21">#REF!</definedName>
    <definedName name="A5_L3700228">#REF!</definedName>
    <definedName name="A5_L3700229" localSheetId="21">#REF!</definedName>
    <definedName name="A5_L3700229">#REF!</definedName>
    <definedName name="A5_L3700235" localSheetId="21">#REF!</definedName>
    <definedName name="A5_L3700235">#REF!</definedName>
    <definedName name="A5_L3700237" localSheetId="21">#REF!</definedName>
    <definedName name="A5_L3700237">#REF!</definedName>
    <definedName name="A5_L3700238" localSheetId="21">#REF!</definedName>
    <definedName name="A5_L3700238">#REF!</definedName>
    <definedName name="A5_L3700239" localSheetId="21">#REF!</definedName>
    <definedName name="A5_L3700239">#REF!</definedName>
    <definedName name="A5_L3700240" localSheetId="21">#REF!</definedName>
    <definedName name="A5_L3700240">#REF!</definedName>
    <definedName name="A5_L3700241" localSheetId="21">#REF!</definedName>
    <definedName name="A5_L3700241">#REF!</definedName>
    <definedName name="A5_L3700242" localSheetId="21">#REF!</definedName>
    <definedName name="A5_L3700242">#REF!</definedName>
    <definedName name="A5_L3700316" localSheetId="21">#REF!</definedName>
    <definedName name="A5_L3700316">#REF!</definedName>
    <definedName name="A5_L3700405" localSheetId="21">#REF!</definedName>
    <definedName name="A5_L3700405">#REF!</definedName>
    <definedName name="A5_L3910090" localSheetId="21">#REF!</definedName>
    <definedName name="A5_L3910090">#REF!</definedName>
    <definedName name="A5_L3920090" localSheetId="21">#REF!</definedName>
    <definedName name="A5_L3920090">#REF!</definedName>
    <definedName name="A5_L3930070" localSheetId="21">#REF!</definedName>
    <definedName name="A5_L3930070">#REF!</definedName>
    <definedName name="A5_L3930090" localSheetId="21">#REF!</definedName>
    <definedName name="A5_L3930090">#REF!</definedName>
    <definedName name="A5_L3933090" localSheetId="21">#REF!</definedName>
    <definedName name="A5_L3933090">#REF!</definedName>
    <definedName name="A5_L3951010" localSheetId="21">#REF!</definedName>
    <definedName name="A5_L3951010">#REF!</definedName>
    <definedName name="A5_L3951090" localSheetId="21">#REF!</definedName>
    <definedName name="A5_L3951090">#REF!</definedName>
    <definedName name="A5_L3951095" localSheetId="21">#REF!</definedName>
    <definedName name="A5_L3951095">#REF!</definedName>
    <definedName name="A5_L3952010" localSheetId="21">#REF!</definedName>
    <definedName name="A5_L3952010">#REF!</definedName>
    <definedName name="A5_L3953025" localSheetId="21">#REF!</definedName>
    <definedName name="A5_L3953025">#REF!</definedName>
    <definedName name="A5_L3953035" localSheetId="21">#REF!</definedName>
    <definedName name="A5_L3953035">#REF!</definedName>
    <definedName name="A5_L3953036" localSheetId="21">#REF!</definedName>
    <definedName name="A5_L3953036">#REF!</definedName>
    <definedName name="A5_L3953045" localSheetId="21">#REF!</definedName>
    <definedName name="A5_L3953045">#REF!</definedName>
    <definedName name="A5_L3953090" localSheetId="21">#REF!</definedName>
    <definedName name="A5_L3953090">#REF!</definedName>
    <definedName name="A5_L3955010" localSheetId="21">#REF!</definedName>
    <definedName name="A5_L3955010">#REF!</definedName>
    <definedName name="A5_L3955020" localSheetId="21">#REF!</definedName>
    <definedName name="A5_L3955020">#REF!</definedName>
    <definedName name="A5_L3958035" localSheetId="21">#REF!</definedName>
    <definedName name="A5_L3958035">#REF!</definedName>
    <definedName name="A5_L3958090" localSheetId="21">#REF!</definedName>
    <definedName name="A5_L3958090">#REF!</definedName>
    <definedName name="A5_L3959020" localSheetId="21">#REF!</definedName>
    <definedName name="A5_L3959020">#REF!</definedName>
    <definedName name="A5_L3959021" localSheetId="21">#REF!</definedName>
    <definedName name="A5_L3959021">#REF!</definedName>
    <definedName name="A5_L3959090" localSheetId="21">#REF!</definedName>
    <definedName name="A5_L3959090">#REF!</definedName>
    <definedName name="A5_L3960090" localSheetId="21">#REF!</definedName>
    <definedName name="A5_L3960090">#REF!</definedName>
    <definedName name="A5_L401001" localSheetId="21">#REF!</definedName>
    <definedName name="A5_L401001">#REF!</definedName>
    <definedName name="A5_L401002" localSheetId="21">#REF!</definedName>
    <definedName name="A5_L401002">#REF!</definedName>
    <definedName name="A5_L401011" localSheetId="21">#REF!</definedName>
    <definedName name="A5_L401011">#REF!</definedName>
    <definedName name="A5_L401015" localSheetId="21">#REF!</definedName>
    <definedName name="A5_L401015">#REF!</definedName>
    <definedName name="A5_L401017" localSheetId="21">#REF!</definedName>
    <definedName name="A5_L401017">#REF!</definedName>
    <definedName name="A5_L401020" localSheetId="21">#REF!</definedName>
    <definedName name="A5_L401020">#REF!</definedName>
    <definedName name="A5_L401022" localSheetId="21">#REF!</definedName>
    <definedName name="A5_L401022">#REF!</definedName>
    <definedName name="A5_L401026" localSheetId="21">#REF!</definedName>
    <definedName name="A5_L401026">#REF!</definedName>
    <definedName name="A5_L401028" localSheetId="21">#REF!</definedName>
    <definedName name="A5_L401028">#REF!</definedName>
    <definedName name="A5_L401030" localSheetId="21">#REF!</definedName>
    <definedName name="A5_L401030">#REF!</definedName>
    <definedName name="A5_L401032" localSheetId="21">#REF!</definedName>
    <definedName name="A5_L401032">#REF!</definedName>
    <definedName name="A5_L401151" localSheetId="21">#REF!</definedName>
    <definedName name="A5_L401151">#REF!</definedName>
    <definedName name="A5_L401153" localSheetId="21">#REF!</definedName>
    <definedName name="A5_L401153">#REF!</definedName>
    <definedName name="A5_L401154" localSheetId="21">#REF!</definedName>
    <definedName name="A5_L401154">#REF!</definedName>
    <definedName name="A5_L401160" localSheetId="21">#REF!</definedName>
    <definedName name="A5_L401160">#REF!</definedName>
    <definedName name="A5_L401162" localSheetId="21">#REF!</definedName>
    <definedName name="A5_L401162">#REF!</definedName>
    <definedName name="A5_L401166" localSheetId="21">#REF!</definedName>
    <definedName name="A5_L401166">#REF!</definedName>
    <definedName name="A5_L401168" localSheetId="21">#REF!</definedName>
    <definedName name="A5_L401168">#REF!</definedName>
    <definedName name="A5_L401170" localSheetId="21">#REF!</definedName>
    <definedName name="A5_L401170">#REF!</definedName>
    <definedName name="A5_L401172" localSheetId="21">#REF!</definedName>
    <definedName name="A5_L401172">#REF!</definedName>
    <definedName name="A5_L401176" localSheetId="21">#REF!</definedName>
    <definedName name="A5_L401176">#REF!</definedName>
    <definedName name="A5_L401178" localSheetId="21">#REF!</definedName>
    <definedName name="A5_L401178">#REF!</definedName>
    <definedName name="A5_L401180" localSheetId="21">#REF!</definedName>
    <definedName name="A5_L401180">#REF!</definedName>
    <definedName name="A5_L401182" localSheetId="21">#REF!</definedName>
    <definedName name="A5_L401182">#REF!</definedName>
    <definedName name="A5_L401320" localSheetId="21">#REF!</definedName>
    <definedName name="A5_L401320">#REF!</definedName>
    <definedName name="A5_L401322" localSheetId="21">#REF!</definedName>
    <definedName name="A5_L401322">#REF!</definedName>
    <definedName name="A5_L401323" localSheetId="21">#REF!</definedName>
    <definedName name="A5_L401323">#REF!</definedName>
    <definedName name="A5_L401326" localSheetId="21">#REF!</definedName>
    <definedName name="A5_L401326">#REF!</definedName>
    <definedName name="A5_L401328" localSheetId="21">#REF!</definedName>
    <definedName name="A5_L401328">#REF!</definedName>
    <definedName name="A5_L401330" localSheetId="21">#REF!</definedName>
    <definedName name="A5_L401330">#REF!</definedName>
    <definedName name="A5_L401332" localSheetId="21">#REF!</definedName>
    <definedName name="A5_L401332">#REF!</definedName>
    <definedName name="A5_L401335" localSheetId="21">#REF!</definedName>
    <definedName name="A5_L401335">#REF!</definedName>
    <definedName name="A5_L401410" localSheetId="21">#REF!</definedName>
    <definedName name="A5_L401410">#REF!</definedName>
    <definedName name="A5_L401411" localSheetId="21">#REF!</definedName>
    <definedName name="A5_L401411">#REF!</definedName>
    <definedName name="A5_L401413" localSheetId="21">#REF!</definedName>
    <definedName name="A5_L401413">#REF!</definedName>
    <definedName name="A5_L401420" localSheetId="21">#REF!</definedName>
    <definedName name="A5_L401420">#REF!</definedName>
    <definedName name="A5_L401422" localSheetId="21">#REF!</definedName>
    <definedName name="A5_L401422">#REF!</definedName>
    <definedName name="A5_L401423" localSheetId="21">#REF!</definedName>
    <definedName name="A5_L401423">#REF!</definedName>
    <definedName name="A5_L401426" localSheetId="21">#REF!</definedName>
    <definedName name="A5_L401426">#REF!</definedName>
    <definedName name="A5_L401428" localSheetId="21">#REF!</definedName>
    <definedName name="A5_L401428">#REF!</definedName>
    <definedName name="A5_L401430" localSheetId="21">#REF!</definedName>
    <definedName name="A5_L401430">#REF!</definedName>
    <definedName name="A5_L401432" localSheetId="21">#REF!</definedName>
    <definedName name="A5_L401432">#REF!</definedName>
    <definedName name="A5_L401436" localSheetId="21">#REF!</definedName>
    <definedName name="A5_L401436">#REF!</definedName>
    <definedName name="A5_L401437" localSheetId="21">#REF!</definedName>
    <definedName name="A5_L401437">#REF!</definedName>
    <definedName name="A5_L401460" localSheetId="21">#REF!</definedName>
    <definedName name="A5_L401460">#REF!</definedName>
    <definedName name="A5_L401462" localSheetId="21">#REF!</definedName>
    <definedName name="A5_L401462">#REF!</definedName>
    <definedName name="A5_L401463" localSheetId="21">#REF!</definedName>
    <definedName name="A5_L401463">#REF!</definedName>
    <definedName name="A5_L401466" localSheetId="21">#REF!</definedName>
    <definedName name="A5_L401466">#REF!</definedName>
    <definedName name="A5_L401468" localSheetId="21">#REF!</definedName>
    <definedName name="A5_L401468">#REF!</definedName>
    <definedName name="A5_L401469" localSheetId="21">#REF!</definedName>
    <definedName name="A5_L401469">#REF!</definedName>
    <definedName name="A5_L401470" localSheetId="21">#REF!</definedName>
    <definedName name="A5_L401470">#REF!</definedName>
    <definedName name="A5_L401472" localSheetId="21">#REF!</definedName>
    <definedName name="A5_L401472">#REF!</definedName>
    <definedName name="A5_L401481" localSheetId="21">#REF!</definedName>
    <definedName name="A5_L401481">#REF!</definedName>
    <definedName name="A5_L401483" localSheetId="21">#REF!</definedName>
    <definedName name="A5_L401483">#REF!</definedName>
    <definedName name="A5_L401485" localSheetId="21">#REF!</definedName>
    <definedName name="A5_L401485">#REF!</definedName>
    <definedName name="A5_L401501" localSheetId="21">#REF!</definedName>
    <definedName name="A5_L401501">#REF!</definedName>
    <definedName name="A5_L401503" localSheetId="21">#REF!</definedName>
    <definedName name="A5_L401503">#REF!</definedName>
    <definedName name="A5_L401511" localSheetId="21">#REF!</definedName>
    <definedName name="A5_L401511">#REF!</definedName>
    <definedName name="A5_L401513" localSheetId="21">#REF!</definedName>
    <definedName name="A5_L401513">#REF!</definedName>
    <definedName name="A5_L401514" localSheetId="21">#REF!</definedName>
    <definedName name="A5_L401514">#REF!</definedName>
    <definedName name="A5_L401515" localSheetId="21">#REF!</definedName>
    <definedName name="A5_L401515">#REF!</definedName>
    <definedName name="A5_L401620" localSheetId="21">#REF!</definedName>
    <definedName name="A5_L401620">#REF!</definedName>
    <definedName name="A5_L401622" localSheetId="21">#REF!</definedName>
    <definedName name="A5_L401622">#REF!</definedName>
    <definedName name="A5_L401626" localSheetId="21">#REF!</definedName>
    <definedName name="A5_L401626">#REF!</definedName>
    <definedName name="A5_L401628" localSheetId="21">#REF!</definedName>
    <definedName name="A5_L401628">#REF!</definedName>
    <definedName name="A5_L401630" localSheetId="21">#REF!</definedName>
    <definedName name="A5_L401630">#REF!</definedName>
    <definedName name="A5_L401632" localSheetId="21">#REF!</definedName>
    <definedName name="A5_L401632">#REF!</definedName>
    <definedName name="A5_L401636" localSheetId="21">#REF!</definedName>
    <definedName name="A5_L401636">#REF!</definedName>
    <definedName name="A5_L401637" localSheetId="21">#REF!</definedName>
    <definedName name="A5_L401637">#REF!</definedName>
    <definedName name="A5_L401820" localSheetId="21">#REF!</definedName>
    <definedName name="A5_L401820">#REF!</definedName>
    <definedName name="A5_L401822" localSheetId="21">#REF!</definedName>
    <definedName name="A5_L401822">#REF!</definedName>
    <definedName name="A5_L401826" localSheetId="21">#REF!</definedName>
    <definedName name="A5_L401826">#REF!</definedName>
    <definedName name="A5_L401828" localSheetId="21">#REF!</definedName>
    <definedName name="A5_L401828">#REF!</definedName>
    <definedName name="A5_L401830" localSheetId="21">#REF!</definedName>
    <definedName name="A5_L401830">#REF!</definedName>
    <definedName name="A5_L401832" localSheetId="21">#REF!</definedName>
    <definedName name="A5_L401832">#REF!</definedName>
    <definedName name="A5_L401850" localSheetId="21">#REF!</definedName>
    <definedName name="A5_L401850">#REF!</definedName>
    <definedName name="A5_L401851" localSheetId="21">#REF!</definedName>
    <definedName name="A5_L401851">#REF!</definedName>
    <definedName name="A5_L402320" localSheetId="21">#REF!</definedName>
    <definedName name="A5_L402320">#REF!</definedName>
    <definedName name="A5_L402322" localSheetId="21">#REF!</definedName>
    <definedName name="A5_L402322">#REF!</definedName>
    <definedName name="A5_L402326" localSheetId="21">#REF!</definedName>
    <definedName name="A5_L402326">#REF!</definedName>
    <definedName name="A5_L402328" localSheetId="21">#REF!</definedName>
    <definedName name="A5_L402328">#REF!</definedName>
    <definedName name="A5_L402330" localSheetId="21">#REF!</definedName>
    <definedName name="A5_L402330">#REF!</definedName>
    <definedName name="A5_L402332" localSheetId="21">#REF!</definedName>
    <definedName name="A5_L402332">#REF!</definedName>
    <definedName name="A5_L402335" localSheetId="21">#REF!</definedName>
    <definedName name="A5_L402335">#REF!</definedName>
    <definedName name="A5_L402350" localSheetId="21">#REF!</definedName>
    <definedName name="A5_L402350">#REF!</definedName>
    <definedName name="A5_L402351" localSheetId="21">#REF!</definedName>
    <definedName name="A5_L402351">#REF!</definedName>
    <definedName name="A5_L402701" localSheetId="21">#REF!</definedName>
    <definedName name="A5_L402701">#REF!</definedName>
    <definedName name="A5_L402720" localSheetId="21">#REF!</definedName>
    <definedName name="A5_L402720">#REF!</definedName>
    <definedName name="A5_L402723" localSheetId="21">#REF!</definedName>
    <definedName name="A5_L402723">#REF!</definedName>
    <definedName name="A5_L402732" localSheetId="21">#REF!</definedName>
    <definedName name="A5_L402732">#REF!</definedName>
    <definedName name="A5_L402825" localSheetId="21">#REF!</definedName>
    <definedName name="A5_L402825">#REF!</definedName>
    <definedName name="A5_L402826" localSheetId="21">#REF!</definedName>
    <definedName name="A5_L402826">#REF!</definedName>
    <definedName name="A5_L402827" localSheetId="21">#REF!</definedName>
    <definedName name="A5_L402827">#REF!</definedName>
    <definedName name="A5_L402828" localSheetId="21">#REF!</definedName>
    <definedName name="A5_L402828">#REF!</definedName>
    <definedName name="A5_L402829" localSheetId="21">#REF!</definedName>
    <definedName name="A5_L402829">#REF!</definedName>
    <definedName name="A5_L402831" localSheetId="21">#REF!</definedName>
    <definedName name="A5_L402831">#REF!</definedName>
    <definedName name="A5_L402840" localSheetId="21">#REF!</definedName>
    <definedName name="A5_L402840">#REF!</definedName>
    <definedName name="A5_L404010" localSheetId="21">#REF!</definedName>
    <definedName name="A5_L404010">#REF!</definedName>
    <definedName name="A5_L405015" localSheetId="21">#REF!</definedName>
    <definedName name="A5_L405015">#REF!</definedName>
    <definedName name="A5_L405025" localSheetId="21">#REF!</definedName>
    <definedName name="A5_L405025">#REF!</definedName>
    <definedName name="A5_L405026" localSheetId="21">#REF!</definedName>
    <definedName name="A5_L405026">#REF!</definedName>
    <definedName name="A5_L405060" localSheetId="21">#REF!</definedName>
    <definedName name="A5_L405060">#REF!</definedName>
    <definedName name="A5_L405070" localSheetId="21">#REF!</definedName>
    <definedName name="A5_L405070">#REF!</definedName>
    <definedName name="A5_L411010" localSheetId="21">#REF!</definedName>
    <definedName name="A5_L411010">#REF!</definedName>
    <definedName name="A5_L411034" localSheetId="21">#REF!</definedName>
    <definedName name="A5_L411034">#REF!</definedName>
    <definedName name="A5_L412002" localSheetId="21">#REF!</definedName>
    <definedName name="A5_L412002">#REF!</definedName>
    <definedName name="A5_L412003" localSheetId="21">#REF!</definedName>
    <definedName name="A5_L412003">#REF!</definedName>
    <definedName name="A5_L412010" localSheetId="21">#REF!</definedName>
    <definedName name="A5_L412010">#REF!</definedName>
    <definedName name="A5_L412011" localSheetId="21">#REF!</definedName>
    <definedName name="A5_L412011">#REF!</definedName>
    <definedName name="A5_L412012" localSheetId="21">#REF!</definedName>
    <definedName name="A5_L412012">#REF!</definedName>
    <definedName name="A5_L412013" localSheetId="21">#REF!</definedName>
    <definedName name="A5_L412013">#REF!</definedName>
    <definedName name="A5_L412014" localSheetId="21">#REF!</definedName>
    <definedName name="A5_L412014">#REF!</definedName>
    <definedName name="A5_L412015" localSheetId="21">#REF!</definedName>
    <definedName name="A5_L412015">#REF!</definedName>
    <definedName name="A5_L412016" localSheetId="21">#REF!</definedName>
    <definedName name="A5_L412016">#REF!</definedName>
    <definedName name="A5_L412017" localSheetId="21">#REF!</definedName>
    <definedName name="A5_L412017">#REF!</definedName>
    <definedName name="A5_L412018" localSheetId="21">#REF!</definedName>
    <definedName name="A5_L412018">#REF!</definedName>
    <definedName name="A5_L412019" localSheetId="21">#REF!</definedName>
    <definedName name="A5_L412019">#REF!</definedName>
    <definedName name="A5_L412020" localSheetId="21">#REF!</definedName>
    <definedName name="A5_L412020">#REF!</definedName>
    <definedName name="A5_L412021" localSheetId="21">#REF!</definedName>
    <definedName name="A5_L412021">#REF!</definedName>
    <definedName name="A5_L412022" localSheetId="21">#REF!</definedName>
    <definedName name="A5_L412022">#REF!</definedName>
    <definedName name="A5_L412023" localSheetId="21">#REF!</definedName>
    <definedName name="A5_L412023">#REF!</definedName>
    <definedName name="A5_L412024" localSheetId="21">#REF!</definedName>
    <definedName name="A5_L412024">#REF!</definedName>
    <definedName name="A5_L412026" localSheetId="21">#REF!</definedName>
    <definedName name="A5_L412026">#REF!</definedName>
    <definedName name="A5_L412027" localSheetId="21">#REF!</definedName>
    <definedName name="A5_L412027">#REF!</definedName>
    <definedName name="A5_L412028" localSheetId="21">#REF!</definedName>
    <definedName name="A5_L412028">#REF!</definedName>
    <definedName name="A5_L412030" localSheetId="21">#REF!</definedName>
    <definedName name="A5_L412030">#REF!</definedName>
    <definedName name="A5_L412031" localSheetId="21">#REF!</definedName>
    <definedName name="A5_L412031">#REF!</definedName>
    <definedName name="A5_L412032" localSheetId="21">#REF!</definedName>
    <definedName name="A5_L412032">#REF!</definedName>
    <definedName name="A5_L412033" localSheetId="21">#REF!</definedName>
    <definedName name="A5_L412033">#REF!</definedName>
    <definedName name="A5_L412034" localSheetId="21">#REF!</definedName>
    <definedName name="A5_L412034">#REF!</definedName>
    <definedName name="A5_L412035" localSheetId="21">#REF!</definedName>
    <definedName name="A5_L412035">#REF!</definedName>
    <definedName name="A5_L412044" localSheetId="21">#REF!</definedName>
    <definedName name="A5_L412044">#REF!</definedName>
    <definedName name="A5_L412045" localSheetId="21">#REF!</definedName>
    <definedName name="A5_L412045">#REF!</definedName>
    <definedName name="A5_L412050" localSheetId="21">#REF!</definedName>
    <definedName name="A5_L412050">#REF!</definedName>
    <definedName name="A5_L412051" localSheetId="21">#REF!</definedName>
    <definedName name="A5_L412051">#REF!</definedName>
    <definedName name="A5_L412052" localSheetId="21">#REF!</definedName>
    <definedName name="A5_L412052">#REF!</definedName>
    <definedName name="A5_L412053" localSheetId="21">#REF!</definedName>
    <definedName name="A5_L412053">#REF!</definedName>
    <definedName name="A5_L412054" localSheetId="21">#REF!</definedName>
    <definedName name="A5_L412054">#REF!</definedName>
    <definedName name="A5_L412055" localSheetId="21">#REF!</definedName>
    <definedName name="A5_L412055">#REF!</definedName>
    <definedName name="A5_L412056" localSheetId="21">#REF!</definedName>
    <definedName name="A5_L412056">#REF!</definedName>
    <definedName name="A5_L412057" localSheetId="21">#REF!</definedName>
    <definedName name="A5_L412057">#REF!</definedName>
    <definedName name="A5_L412058" localSheetId="21">#REF!</definedName>
    <definedName name="A5_L412058">#REF!</definedName>
    <definedName name="A5_L412059" localSheetId="21">#REF!</definedName>
    <definedName name="A5_L412059">#REF!</definedName>
    <definedName name="A5_L412060" localSheetId="21">#REF!</definedName>
    <definedName name="A5_L412060">#REF!</definedName>
    <definedName name="A5_L412061" localSheetId="21">#REF!</definedName>
    <definedName name="A5_L412061">#REF!</definedName>
    <definedName name="A5_L412062" localSheetId="21">#REF!</definedName>
    <definedName name="A5_L412062">#REF!</definedName>
    <definedName name="A5_L412063" localSheetId="21">#REF!</definedName>
    <definedName name="A5_L412063">#REF!</definedName>
    <definedName name="A5_L412070" localSheetId="21">#REF!</definedName>
    <definedName name="A5_L412070">#REF!</definedName>
    <definedName name="A5_L412071" localSheetId="21">#REF!</definedName>
    <definedName name="A5_L412071">#REF!</definedName>
    <definedName name="A5_L412072" localSheetId="21">#REF!</definedName>
    <definedName name="A5_L412072">#REF!</definedName>
    <definedName name="A5_L412073" localSheetId="21">#REF!</definedName>
    <definedName name="A5_L412073">#REF!</definedName>
    <definedName name="A5_L412074" localSheetId="21">#REF!</definedName>
    <definedName name="A5_L412074">#REF!</definedName>
    <definedName name="A5_L412075" localSheetId="21">#REF!</definedName>
    <definedName name="A5_L412075">#REF!</definedName>
    <definedName name="A5_L412076" localSheetId="21">#REF!</definedName>
    <definedName name="A5_L412076">#REF!</definedName>
    <definedName name="A5_L412077" localSheetId="21">#REF!</definedName>
    <definedName name="A5_L412077">#REF!</definedName>
    <definedName name="A5_L412078" localSheetId="21">#REF!</definedName>
    <definedName name="A5_L412078">#REF!</definedName>
    <definedName name="A5_L412079" localSheetId="21">#REF!</definedName>
    <definedName name="A5_L412079">#REF!</definedName>
    <definedName name="A5_L412080" localSheetId="21">#REF!</definedName>
    <definedName name="A5_L412080">#REF!</definedName>
    <definedName name="A5_L412081" localSheetId="21">#REF!</definedName>
    <definedName name="A5_L412081">#REF!</definedName>
    <definedName name="A5_L412082" localSheetId="21">#REF!</definedName>
    <definedName name="A5_L412082">#REF!</definedName>
    <definedName name="A5_L412083" localSheetId="21">#REF!</definedName>
    <definedName name="A5_L412083">#REF!</definedName>
    <definedName name="A5_L412084" localSheetId="21">#REF!</definedName>
    <definedName name="A5_L412084">#REF!</definedName>
    <definedName name="A5_L412085" localSheetId="21">#REF!</definedName>
    <definedName name="A5_L412085">#REF!</definedName>
    <definedName name="A5_L412086" localSheetId="21">#REF!</definedName>
    <definedName name="A5_L412086">#REF!</definedName>
    <definedName name="A5_L412087" localSheetId="21">#REF!</definedName>
    <definedName name="A5_L412087">#REF!</definedName>
    <definedName name="A5_L412088" localSheetId="21">#REF!</definedName>
    <definedName name="A5_L412088">#REF!</definedName>
    <definedName name="A5_L412089" localSheetId="21">#REF!</definedName>
    <definedName name="A5_L412089">#REF!</definedName>
    <definedName name="A5_L412090" localSheetId="21">#REF!</definedName>
    <definedName name="A5_L412090">#REF!</definedName>
    <definedName name="A5_L412091" localSheetId="21">#REF!</definedName>
    <definedName name="A5_L412091">#REF!</definedName>
    <definedName name="A5_L412092" localSheetId="21">#REF!</definedName>
    <definedName name="A5_L412092">#REF!</definedName>
    <definedName name="A5_L412093" localSheetId="21">#REF!</definedName>
    <definedName name="A5_L412093">#REF!</definedName>
    <definedName name="A5_L412094" localSheetId="21">#REF!</definedName>
    <definedName name="A5_L412094">#REF!</definedName>
    <definedName name="A5_L412096" localSheetId="21">#REF!</definedName>
    <definedName name="A5_L412096">#REF!</definedName>
    <definedName name="A5_L412225" localSheetId="21">#REF!</definedName>
    <definedName name="A5_L412225">#REF!</definedName>
    <definedName name="A5_L412230" localSheetId="21">#REF!</definedName>
    <definedName name="A5_L412230">#REF!</definedName>
    <definedName name="A5_L412231" localSheetId="21">#REF!</definedName>
    <definedName name="A5_L412231">#REF!</definedName>
    <definedName name="A5_L412234" localSheetId="21">#REF!</definedName>
    <definedName name="A5_L412234">#REF!</definedName>
    <definedName name="A5_L412235" localSheetId="21">#REF!</definedName>
    <definedName name="A5_L412235">#REF!</definedName>
    <definedName name="A5_L412236" localSheetId="21">#REF!</definedName>
    <definedName name="A5_L412236">#REF!</definedName>
    <definedName name="A5_L412237" localSheetId="21">#REF!</definedName>
    <definedName name="A5_L412237">#REF!</definedName>
    <definedName name="A5_L412238" localSheetId="21">#REF!</definedName>
    <definedName name="A5_L412238">#REF!</definedName>
    <definedName name="A5_L412239" localSheetId="21">#REF!</definedName>
    <definedName name="A5_L412239">#REF!</definedName>
    <definedName name="A5_L412240" localSheetId="21">#REF!</definedName>
    <definedName name="A5_L412240">#REF!</definedName>
    <definedName name="A5_L412241" localSheetId="21">#REF!</definedName>
    <definedName name="A5_L412241">#REF!</definedName>
    <definedName name="A5_L412242" localSheetId="21">#REF!</definedName>
    <definedName name="A5_L412242">#REF!</definedName>
    <definedName name="A5_L412244" localSheetId="21">#REF!</definedName>
    <definedName name="A5_L412244">#REF!</definedName>
    <definedName name="A5_L412245" localSheetId="21">#REF!</definedName>
    <definedName name="A5_L412245">#REF!</definedName>
    <definedName name="A5_L412247" localSheetId="21">#REF!</definedName>
    <definedName name="A5_L412247">#REF!</definedName>
    <definedName name="A5_L412248" localSheetId="21">#REF!</definedName>
    <definedName name="A5_L412248">#REF!</definedName>
    <definedName name="A5_L412249" localSheetId="21">#REF!</definedName>
    <definedName name="A5_L412249">#REF!</definedName>
    <definedName name="A5_L412251" localSheetId="21">#REF!</definedName>
    <definedName name="A5_L412251">#REF!</definedName>
    <definedName name="A5_L412252" localSheetId="21">#REF!</definedName>
    <definedName name="A5_L412252">#REF!</definedName>
    <definedName name="A5_L412253" localSheetId="21">#REF!</definedName>
    <definedName name="A5_L412253">#REF!</definedName>
    <definedName name="A5_L412254" localSheetId="21">#REF!</definedName>
    <definedName name="A5_L412254">#REF!</definedName>
    <definedName name="A5_L412256" localSheetId="21">#REF!</definedName>
    <definedName name="A5_L412256">#REF!</definedName>
    <definedName name="A5_L412257" localSheetId="21">#REF!</definedName>
    <definedName name="A5_L412257">#REF!</definedName>
    <definedName name="A5_L412258" localSheetId="21">#REF!</definedName>
    <definedName name="A5_L412258">#REF!</definedName>
    <definedName name="A5_L412259" localSheetId="21">#REF!</definedName>
    <definedName name="A5_L412259">#REF!</definedName>
    <definedName name="A5_L412260" localSheetId="21">#REF!</definedName>
    <definedName name="A5_L412260">#REF!</definedName>
    <definedName name="A5_L412264" localSheetId="21">#REF!</definedName>
    <definedName name="A5_L412264">#REF!</definedName>
    <definedName name="A5_L412265" localSheetId="21">#REF!</definedName>
    <definedName name="A5_L412265">#REF!</definedName>
    <definedName name="A5_L412300" localSheetId="21">#REF!</definedName>
    <definedName name="A5_L412300">#REF!</definedName>
    <definedName name="A5_L412301" localSheetId="21">#REF!</definedName>
    <definedName name="A5_L412301">#REF!</definedName>
    <definedName name="A5_L412302" localSheetId="21">#REF!</definedName>
    <definedName name="A5_L412302">#REF!</definedName>
    <definedName name="A5_L412303" localSheetId="21">#REF!</definedName>
    <definedName name="A5_L412303">#REF!</definedName>
    <definedName name="A5_L412304" localSheetId="21">#REF!</definedName>
    <definedName name="A5_L412304">#REF!</definedName>
    <definedName name="A5_L412305" localSheetId="21">#REF!</definedName>
    <definedName name="A5_L412305">#REF!</definedName>
    <definedName name="A5_L412306" localSheetId="21">#REF!</definedName>
    <definedName name="A5_L412306">#REF!</definedName>
    <definedName name="A5_L412307" localSheetId="21">#REF!</definedName>
    <definedName name="A5_L412307">#REF!</definedName>
    <definedName name="A5_L412308" localSheetId="21">#REF!</definedName>
    <definedName name="A5_L412308">#REF!</definedName>
    <definedName name="A5_L412309" localSheetId="21">#REF!</definedName>
    <definedName name="A5_L412309">#REF!</definedName>
    <definedName name="A5_L412310" localSheetId="21">#REF!</definedName>
    <definedName name="A5_L412310">#REF!</definedName>
    <definedName name="A5_L412320" localSheetId="21">#REF!</definedName>
    <definedName name="A5_L412320">#REF!</definedName>
    <definedName name="A5_L412322" localSheetId="21">#REF!</definedName>
    <definedName name="A5_L412322">#REF!</definedName>
    <definedName name="A5_L412323" localSheetId="21">#REF!</definedName>
    <definedName name="A5_L412323">#REF!</definedName>
    <definedName name="A5_L412324" localSheetId="21">#REF!</definedName>
    <definedName name="A5_L412324">#REF!</definedName>
    <definedName name="A5_L412325" localSheetId="21">#REF!</definedName>
    <definedName name="A5_L412325">#REF!</definedName>
    <definedName name="A5_L412326" localSheetId="21">#REF!</definedName>
    <definedName name="A5_L412326">#REF!</definedName>
    <definedName name="A5_L412327" localSheetId="21">#REF!</definedName>
    <definedName name="A5_L412327">#REF!</definedName>
    <definedName name="A5_L412328" localSheetId="21">#REF!</definedName>
    <definedName name="A5_L412328">#REF!</definedName>
    <definedName name="A5_L412329" localSheetId="21">#REF!</definedName>
    <definedName name="A5_L412329">#REF!</definedName>
    <definedName name="A5_L412333" localSheetId="21">#REF!</definedName>
    <definedName name="A5_L412333">#REF!</definedName>
    <definedName name="A5_L412334" localSheetId="21">#REF!</definedName>
    <definedName name="A5_L412334">#REF!</definedName>
    <definedName name="A5_L412335" localSheetId="21">#REF!</definedName>
    <definedName name="A5_L412335">#REF!</definedName>
    <definedName name="A5_L412336" localSheetId="21">#REF!</definedName>
    <definedName name="A5_L412336">#REF!</definedName>
    <definedName name="A5_L412337" localSheetId="21">#REF!</definedName>
    <definedName name="A5_L412337">#REF!</definedName>
    <definedName name="A5_L412338" localSheetId="21">#REF!</definedName>
    <definedName name="A5_L412338">#REF!</definedName>
    <definedName name="A5_L412339" localSheetId="21">#REF!</definedName>
    <definedName name="A5_L412339">#REF!</definedName>
    <definedName name="A5_L412340" localSheetId="21">#REF!</definedName>
    <definedName name="A5_L412340">#REF!</definedName>
    <definedName name="A5_L412341" localSheetId="21">#REF!</definedName>
    <definedName name="A5_L412341">#REF!</definedName>
    <definedName name="A5_L412342" localSheetId="21">#REF!</definedName>
    <definedName name="A5_L412342">#REF!</definedName>
    <definedName name="A5_L412343" localSheetId="21">#REF!</definedName>
    <definedName name="A5_L412343">#REF!</definedName>
    <definedName name="A5_L412410" localSheetId="21">#REF!</definedName>
    <definedName name="A5_L412410">#REF!</definedName>
    <definedName name="A5_L412414" localSheetId="21">#REF!</definedName>
    <definedName name="A5_L412414">#REF!</definedName>
    <definedName name="A5_L412422" localSheetId="21">#REF!</definedName>
    <definedName name="A5_L412422">#REF!</definedName>
    <definedName name="A5_L412423" localSheetId="21">#REF!</definedName>
    <definedName name="A5_L412423">#REF!</definedName>
    <definedName name="A5_L412424" localSheetId="21">#REF!</definedName>
    <definedName name="A5_L412424">#REF!</definedName>
    <definedName name="A5_L412426" localSheetId="21">#REF!</definedName>
    <definedName name="A5_L412426">#REF!</definedName>
    <definedName name="A5_L412610" localSheetId="21">#REF!</definedName>
    <definedName name="A5_L412610">#REF!</definedName>
    <definedName name="A5_L412800" localSheetId="21">#REF!</definedName>
    <definedName name="A5_L412800">#REF!</definedName>
    <definedName name="A5_L412801" localSheetId="21">#REF!</definedName>
    <definedName name="A5_L412801">#REF!</definedName>
    <definedName name="A5_L412802" localSheetId="21">#REF!</definedName>
    <definedName name="A5_L412802">#REF!</definedName>
    <definedName name="A5_L412803" localSheetId="21">#REF!</definedName>
    <definedName name="A5_L412803">#REF!</definedName>
    <definedName name="A5_L412804" localSheetId="21">#REF!</definedName>
    <definedName name="A5_L412804">#REF!</definedName>
    <definedName name="A5_L412806" localSheetId="21">#REF!</definedName>
    <definedName name="A5_L412806">#REF!</definedName>
    <definedName name="A5_L412807" localSheetId="21">#REF!</definedName>
    <definedName name="A5_L412807">#REF!</definedName>
    <definedName name="A5_L412808" localSheetId="21">#REF!</definedName>
    <definedName name="A5_L412808">#REF!</definedName>
    <definedName name="A5_L412809" localSheetId="21">#REF!</definedName>
    <definedName name="A5_L412809">#REF!</definedName>
    <definedName name="A5_L412814" localSheetId="21">#REF!</definedName>
    <definedName name="A5_L412814">#REF!</definedName>
    <definedName name="A5_L412816" localSheetId="21">#REF!</definedName>
    <definedName name="A5_L412816">#REF!</definedName>
    <definedName name="A5_L412817" localSheetId="21">#REF!</definedName>
    <definedName name="A5_L412817">#REF!</definedName>
    <definedName name="A5_L412818" localSheetId="21">#REF!</definedName>
    <definedName name="A5_L412818">#REF!</definedName>
    <definedName name="A5_L412819" localSheetId="21">#REF!</definedName>
    <definedName name="A5_L412819">#REF!</definedName>
    <definedName name="A5_L412821" localSheetId="21">#REF!</definedName>
    <definedName name="A5_L412821">#REF!</definedName>
    <definedName name="A5_L412822" localSheetId="21">#REF!</definedName>
    <definedName name="A5_L412822">#REF!</definedName>
    <definedName name="A5_L412823" localSheetId="21">#REF!</definedName>
    <definedName name="A5_L412823">#REF!</definedName>
    <definedName name="A5_L412824" localSheetId="21">#REF!</definedName>
    <definedName name="A5_L412824">#REF!</definedName>
    <definedName name="A5_L412825" localSheetId="21">#REF!</definedName>
    <definedName name="A5_L412825">#REF!</definedName>
    <definedName name="A5_L412826" localSheetId="21">#REF!</definedName>
    <definedName name="A5_L412826">#REF!</definedName>
    <definedName name="A5_L412831" localSheetId="21">#REF!</definedName>
    <definedName name="A5_L412831">#REF!</definedName>
    <definedName name="A5_L412832" localSheetId="21">#REF!</definedName>
    <definedName name="A5_L412832">#REF!</definedName>
    <definedName name="A5_L412833" localSheetId="21">#REF!</definedName>
    <definedName name="A5_L412833">#REF!</definedName>
    <definedName name="A5_L413010" localSheetId="21">#REF!</definedName>
    <definedName name="A5_L413010">#REF!</definedName>
    <definedName name="A5_L413060" localSheetId="21">#REF!</definedName>
    <definedName name="A5_L413060">#REF!</definedName>
    <definedName name="A5_L415010" localSheetId="21">#REF!</definedName>
    <definedName name="A5_L415010">#REF!</definedName>
    <definedName name="A5_L420010" localSheetId="21">#REF!</definedName>
    <definedName name="A5_L420010">#REF!</definedName>
    <definedName name="A5_L420011" localSheetId="21">#REF!</definedName>
    <definedName name="A5_L420011">#REF!</definedName>
    <definedName name="A5_L420012" localSheetId="21">#REF!</definedName>
    <definedName name="A5_L420012">#REF!</definedName>
    <definedName name="A5_L420014" localSheetId="21">#REF!</definedName>
    <definedName name="A5_L420014">#REF!</definedName>
    <definedName name="A5_L420015" localSheetId="21">#REF!</definedName>
    <definedName name="A5_L420015">#REF!</definedName>
    <definedName name="A5_L420016" localSheetId="21">#REF!</definedName>
    <definedName name="A5_L420016">#REF!</definedName>
    <definedName name="A5_L420017" localSheetId="21">#REF!</definedName>
    <definedName name="A5_L420017">#REF!</definedName>
    <definedName name="A5_L420019" localSheetId="21">#REF!</definedName>
    <definedName name="A5_L420019">#REF!</definedName>
    <definedName name="A5_L420020" localSheetId="21">#REF!</definedName>
    <definedName name="A5_L420020">#REF!</definedName>
    <definedName name="A5_L420026" localSheetId="21">#REF!</definedName>
    <definedName name="A5_L420026">#REF!</definedName>
    <definedName name="A5_L420027" localSheetId="21">#REF!</definedName>
    <definedName name="A5_L420027">#REF!</definedName>
    <definedName name="A5_L420028" localSheetId="21">#REF!</definedName>
    <definedName name="A5_L420028">#REF!</definedName>
    <definedName name="A5_L420030" localSheetId="21">#REF!</definedName>
    <definedName name="A5_L420030">#REF!</definedName>
    <definedName name="A5_L420031" localSheetId="21">#REF!</definedName>
    <definedName name="A5_L420031">#REF!</definedName>
    <definedName name="A5_L420032" localSheetId="21">#REF!</definedName>
    <definedName name="A5_L420032">#REF!</definedName>
    <definedName name="A5_L420033" localSheetId="21">#REF!</definedName>
    <definedName name="A5_L420033">#REF!</definedName>
    <definedName name="A5_L421012" localSheetId="21">#REF!</definedName>
    <definedName name="A5_L421012">#REF!</definedName>
    <definedName name="A5_L421016" localSheetId="21">#REF!</definedName>
    <definedName name="A5_L421016">#REF!</definedName>
    <definedName name="A5_L421020" localSheetId="21">#REF!</definedName>
    <definedName name="A5_L421020">#REF!</definedName>
    <definedName name="A5_L421021" localSheetId="21">#REF!</definedName>
    <definedName name="A5_L421021">#REF!</definedName>
    <definedName name="A5_L421022" localSheetId="21">#REF!</definedName>
    <definedName name="A5_L421022">#REF!</definedName>
    <definedName name="A5_L421023" localSheetId="21">#REF!</definedName>
    <definedName name="A5_L421023">#REF!</definedName>
    <definedName name="A5_L421024" localSheetId="21">#REF!</definedName>
    <definedName name="A5_L421024">#REF!</definedName>
    <definedName name="A5_L421027" localSheetId="21">#REF!</definedName>
    <definedName name="A5_L421027">#REF!</definedName>
    <definedName name="A5_L421030" localSheetId="21">#REF!</definedName>
    <definedName name="A5_L421030">#REF!</definedName>
    <definedName name="A5_L421031" localSheetId="21">#REF!</definedName>
    <definedName name="A5_L421031">#REF!</definedName>
    <definedName name="A5_L421032" localSheetId="21">#REF!</definedName>
    <definedName name="A5_L421032">#REF!</definedName>
    <definedName name="A5_L421034" localSheetId="21">#REF!</definedName>
    <definedName name="A5_L421034">#REF!</definedName>
    <definedName name="A5_L421035" localSheetId="21">#REF!</definedName>
    <definedName name="A5_L421035">#REF!</definedName>
    <definedName name="A5_L421038" localSheetId="21">#REF!</definedName>
    <definedName name="A5_L421038">#REF!</definedName>
    <definedName name="A5_L421040" localSheetId="21">#REF!</definedName>
    <definedName name="A5_L421040">#REF!</definedName>
    <definedName name="A5_L421042" localSheetId="21">#REF!</definedName>
    <definedName name="A5_L421042">#REF!</definedName>
    <definedName name="A5_L421060" localSheetId="21">#REF!</definedName>
    <definedName name="A5_L421060">#REF!</definedName>
    <definedName name="A5_L421061" localSheetId="21">#REF!</definedName>
    <definedName name="A5_L421061">#REF!</definedName>
    <definedName name="A5_L421063" localSheetId="21">#REF!</definedName>
    <definedName name="A5_L421063">#REF!</definedName>
    <definedName name="A5_L421064" localSheetId="21">#REF!</definedName>
    <definedName name="A5_L421064">#REF!</definedName>
    <definedName name="A5_L421065" localSheetId="21">#REF!</definedName>
    <definedName name="A5_L421065">#REF!</definedName>
    <definedName name="A5_L421066" localSheetId="21">#REF!</definedName>
    <definedName name="A5_L421066">#REF!</definedName>
    <definedName name="A5_L421067" localSheetId="21">#REF!</definedName>
    <definedName name="A5_L421067">#REF!</definedName>
    <definedName name="A5_L421068" localSheetId="21">#REF!</definedName>
    <definedName name="A5_L421068">#REF!</definedName>
    <definedName name="A5_L421071" localSheetId="21">#REF!</definedName>
    <definedName name="A5_L421071">#REF!</definedName>
    <definedName name="A5_L424020" localSheetId="21">#REF!</definedName>
    <definedName name="A5_L424020">#REF!</definedName>
    <definedName name="A5_L424030" localSheetId="21">#REF!</definedName>
    <definedName name="A5_L424030">#REF!</definedName>
    <definedName name="A5_L430010" localSheetId="21">#REF!</definedName>
    <definedName name="A5_L430010">#REF!</definedName>
    <definedName name="A5_L432010" localSheetId="21">#REF!</definedName>
    <definedName name="A5_L432010">#REF!</definedName>
    <definedName name="A5_L434010" localSheetId="21">#REF!</definedName>
    <definedName name="A5_L434010">#REF!</definedName>
    <definedName name="A5_L434020" localSheetId="21">#REF!</definedName>
    <definedName name="A5_L434020">#REF!</definedName>
    <definedName name="A5_L443010" localSheetId="21">#REF!</definedName>
    <definedName name="A5_L443010">#REF!</definedName>
    <definedName name="A5_L443012" localSheetId="21">#REF!</definedName>
    <definedName name="A5_L443012">#REF!</definedName>
    <definedName name="A5_L443013" localSheetId="21">#REF!</definedName>
    <definedName name="A5_L443013">#REF!</definedName>
    <definedName name="A5_L443014" localSheetId="21">#REF!</definedName>
    <definedName name="A5_L443014">#REF!</definedName>
    <definedName name="A5_L443016" localSheetId="21">#REF!</definedName>
    <definedName name="A5_L443016">#REF!</definedName>
    <definedName name="A5_L443020" localSheetId="21">#REF!</definedName>
    <definedName name="A5_L443020">#REF!</definedName>
    <definedName name="A5_L443021" localSheetId="21">#REF!</definedName>
    <definedName name="A5_L443021">#REF!</definedName>
    <definedName name="A5_L443022" localSheetId="21">#REF!</definedName>
    <definedName name="A5_L443022">#REF!</definedName>
    <definedName name="A5_L443023" localSheetId="21">#REF!</definedName>
    <definedName name="A5_L443023">#REF!</definedName>
    <definedName name="A5_L443024" localSheetId="21">#REF!</definedName>
    <definedName name="A5_L443024">#REF!</definedName>
    <definedName name="A5_L443025" localSheetId="21">#REF!</definedName>
    <definedName name="A5_L443025">#REF!</definedName>
    <definedName name="A5_L443026" localSheetId="21">#REF!</definedName>
    <definedName name="A5_L443026">#REF!</definedName>
    <definedName name="A5_L443027" localSheetId="21">#REF!</definedName>
    <definedName name="A5_L443027">#REF!</definedName>
    <definedName name="A5_L443029" localSheetId="21">#REF!</definedName>
    <definedName name="A5_L443029">#REF!</definedName>
    <definedName name="A5_L443032" localSheetId="21">#REF!</definedName>
    <definedName name="A5_L443032">#REF!</definedName>
    <definedName name="A5_L443033" localSheetId="21">#REF!</definedName>
    <definedName name="A5_L443033">#REF!</definedName>
    <definedName name="A5_L443035" localSheetId="21">#REF!</definedName>
    <definedName name="A5_L443035">#REF!</definedName>
    <definedName name="A5_L443110" localSheetId="21">#REF!</definedName>
    <definedName name="A5_L443110">#REF!</definedName>
    <definedName name="A5_L443120" localSheetId="21">#REF!</definedName>
    <definedName name="A5_L443120">#REF!</definedName>
    <definedName name="A5_L443160" localSheetId="21">#REF!</definedName>
    <definedName name="A5_L443160">#REF!</definedName>
    <definedName name="A5_L443170" localSheetId="21">#REF!</definedName>
    <definedName name="A5_L443170">#REF!</definedName>
    <definedName name="A5_L443180" localSheetId="21">#REF!</definedName>
    <definedName name="A5_L443180">#REF!</definedName>
    <definedName name="A5_L443210" localSheetId="21">#REF!</definedName>
    <definedName name="A5_L443210">#REF!</definedName>
    <definedName name="A5_L443270" localSheetId="21">#REF!</definedName>
    <definedName name="A5_L443270">#REF!</definedName>
    <definedName name="A5_L443280" localSheetId="21">#REF!</definedName>
    <definedName name="A5_L443280">#REF!</definedName>
    <definedName name="A5_L443310" localSheetId="21">#REF!</definedName>
    <definedName name="A5_L443310">#REF!</definedName>
    <definedName name="A5_L444061" localSheetId="21">#REF!</definedName>
    <definedName name="A5_L444061">#REF!</definedName>
    <definedName name="A5_L444310" localSheetId="21">#REF!</definedName>
    <definedName name="A5_L444310">#REF!</definedName>
    <definedName name="A5_L445006" localSheetId="21">#REF!</definedName>
    <definedName name="A5_L445006">#REF!</definedName>
    <definedName name="A5_L445010" localSheetId="21">#REF!</definedName>
    <definedName name="A5_L445010">#REF!</definedName>
    <definedName name="A5_L445011" localSheetId="21">#REF!</definedName>
    <definedName name="A5_L445011">#REF!</definedName>
    <definedName name="A5_L445012" localSheetId="21">#REF!</definedName>
    <definedName name="A5_L445012">#REF!</definedName>
    <definedName name="A5_L445025" localSheetId="21">#REF!</definedName>
    <definedName name="A5_L445025">#REF!</definedName>
    <definedName name="A5_L480010" localSheetId="21">#REF!</definedName>
    <definedName name="A5_L480010">#REF!</definedName>
    <definedName name="A5_L481010" localSheetId="21">#REF!</definedName>
    <definedName name="A5_L481010">#REF!</definedName>
    <definedName name="A5_L482010" localSheetId="21">#REF!</definedName>
    <definedName name="A5_L482010">#REF!</definedName>
    <definedName name="A5_L482012" localSheetId="21">#REF!</definedName>
    <definedName name="A5_L482012">#REF!</definedName>
    <definedName name="A5_L483010" localSheetId="21">#REF!</definedName>
    <definedName name="A5_L483010">#REF!</definedName>
    <definedName name="A5_L483510" localSheetId="21">#REF!</definedName>
    <definedName name="A5_L483510">#REF!</definedName>
    <definedName name="A5_L484010" localSheetId="21">#REF!</definedName>
    <definedName name="A5_L484010">#REF!</definedName>
    <definedName name="A5_L484011" localSheetId="21">#REF!</definedName>
    <definedName name="A5_L484011">#REF!</definedName>
    <definedName name="A5_L484012" localSheetId="21">#REF!</definedName>
    <definedName name="A5_L484012">#REF!</definedName>
    <definedName name="A5_L485010" localSheetId="21">#REF!</definedName>
    <definedName name="A5_L485010">#REF!</definedName>
    <definedName name="A5_L487010" localSheetId="21">#REF!</definedName>
    <definedName name="A5_L487010">#REF!</definedName>
    <definedName name="A5_L488010" localSheetId="21">#REF!</definedName>
    <definedName name="A5_L488010">#REF!</definedName>
    <definedName name="A5_L489010" localSheetId="21">#REF!</definedName>
    <definedName name="A5_L489010">#REF!</definedName>
    <definedName name="A5_L490010" localSheetId="21">#REF!</definedName>
    <definedName name="A5_L490010">#REF!</definedName>
    <definedName name="A5_L491010" localSheetId="21">#REF!</definedName>
    <definedName name="A5_L491010">#REF!</definedName>
    <definedName name="A5_L491011" localSheetId="21">#REF!</definedName>
    <definedName name="A5_L491011">#REF!</definedName>
    <definedName name="A5_L491020" localSheetId="21">#REF!</definedName>
    <definedName name="A5_L491020">#REF!</definedName>
    <definedName name="A5_L491030" localSheetId="21">#REF!</definedName>
    <definedName name="A5_L491030">#REF!</definedName>
    <definedName name="A5_L491040" localSheetId="21">#REF!</definedName>
    <definedName name="A5_L491040">#REF!</definedName>
    <definedName name="A5_L500135" localSheetId="21">#REF!</definedName>
    <definedName name="A5_L500135">#REF!</definedName>
    <definedName name="A5_L500140" localSheetId="21">#REF!</definedName>
    <definedName name="A5_L500140">#REF!</definedName>
    <definedName name="A5_L500150" localSheetId="21">#REF!</definedName>
    <definedName name="A5_L500150">#REF!</definedName>
    <definedName name="A5_L500160" localSheetId="21">#REF!</definedName>
    <definedName name="A5_L500160">#REF!</definedName>
    <definedName name="A5_L500165" localSheetId="21">#REF!</definedName>
    <definedName name="A5_L500165">#REF!</definedName>
    <definedName name="A5_L500170" localSheetId="21">#REF!</definedName>
    <definedName name="A5_L500170">#REF!</definedName>
    <definedName name="A5_L500180" localSheetId="21">#REF!</definedName>
    <definedName name="A5_L500180">#REF!</definedName>
    <definedName name="A5_L501020" localSheetId="21">#REF!</definedName>
    <definedName name="A5_L501020">#REF!</definedName>
    <definedName name="A5_L504010" localSheetId="21">#REF!</definedName>
    <definedName name="A5_L504010">#REF!</definedName>
    <definedName name="A5_L504011" localSheetId="21">#REF!</definedName>
    <definedName name="A5_L504011">#REF!</definedName>
    <definedName name="A5_L504012" localSheetId="21">#REF!</definedName>
    <definedName name="A5_L504012">#REF!</definedName>
    <definedName name="A5_L504013" localSheetId="21">#REF!</definedName>
    <definedName name="A5_L504013">#REF!</definedName>
    <definedName name="A5_L504014" localSheetId="21">#REF!</definedName>
    <definedName name="A5_L504014">#REF!</definedName>
    <definedName name="A5_L504016" localSheetId="21">#REF!</definedName>
    <definedName name="A5_L504016">#REF!</definedName>
    <definedName name="A5_L504019" localSheetId="21">#REF!</definedName>
    <definedName name="A5_L504019">#REF!</definedName>
    <definedName name="A5_L504022" localSheetId="21">#REF!</definedName>
    <definedName name="A5_L504022">#REF!</definedName>
    <definedName name="A5_L504023" localSheetId="21">#REF!</definedName>
    <definedName name="A5_L504023">#REF!</definedName>
    <definedName name="A5_L504024" localSheetId="21">#REF!</definedName>
    <definedName name="A5_L504024">#REF!</definedName>
    <definedName name="A5_L504030" localSheetId="21">#REF!</definedName>
    <definedName name="A5_L504030">#REF!</definedName>
    <definedName name="A5_L504042" localSheetId="21">#REF!</definedName>
    <definedName name="A5_L504042">#REF!</definedName>
    <definedName name="A5_L504044" localSheetId="21">#REF!</definedName>
    <definedName name="A5_L504044">#REF!</definedName>
    <definedName name="A5_L504046" localSheetId="21">#REF!</definedName>
    <definedName name="A5_L504046">#REF!</definedName>
    <definedName name="A5_L504047" localSheetId="21">#REF!</definedName>
    <definedName name="A5_L504047">#REF!</definedName>
    <definedName name="A5_L504054" localSheetId="21">#REF!</definedName>
    <definedName name="A5_L504054">#REF!</definedName>
    <definedName name="A5_L504056" localSheetId="21">#REF!</definedName>
    <definedName name="A5_L504056">#REF!</definedName>
    <definedName name="A5_L505005" localSheetId="21">#REF!</definedName>
    <definedName name="A5_L505005">#REF!</definedName>
    <definedName name="A5_L505007" localSheetId="21">#REF!</definedName>
    <definedName name="A5_L505007">#REF!</definedName>
    <definedName name="A5_L505008" localSheetId="21">#REF!</definedName>
    <definedName name="A5_L505008">#REF!</definedName>
    <definedName name="A5_L505009" localSheetId="21">#REF!</definedName>
    <definedName name="A5_L505009">#REF!</definedName>
    <definedName name="A5_L505010" localSheetId="21">#REF!</definedName>
    <definedName name="A5_L505010">#REF!</definedName>
    <definedName name="A5_L505011" localSheetId="21">#REF!</definedName>
    <definedName name="A5_L505011">#REF!</definedName>
    <definedName name="A5_L505012" localSheetId="21">#REF!</definedName>
    <definedName name="A5_L505012">#REF!</definedName>
    <definedName name="A5_L505013" localSheetId="21">#REF!</definedName>
    <definedName name="A5_L505013">#REF!</definedName>
    <definedName name="A5_L505014" localSheetId="21">#REF!</definedName>
    <definedName name="A5_L505014">#REF!</definedName>
    <definedName name="A5_L505015" localSheetId="21">#REF!</definedName>
    <definedName name="A5_L505015">#REF!</definedName>
    <definedName name="A5_L505016" localSheetId="21">#REF!</definedName>
    <definedName name="A5_L505016">#REF!</definedName>
    <definedName name="A5_L505017" localSheetId="21">#REF!</definedName>
    <definedName name="A5_L505017">#REF!</definedName>
    <definedName name="A5_L505018" localSheetId="21">#REF!</definedName>
    <definedName name="A5_L505018">#REF!</definedName>
    <definedName name="A5_L505020" localSheetId="21">#REF!</definedName>
    <definedName name="A5_L505020">#REF!</definedName>
    <definedName name="A5_L505021" localSheetId="21">#REF!</definedName>
    <definedName name="A5_L505021">#REF!</definedName>
    <definedName name="A5_L505024" localSheetId="21">#REF!</definedName>
    <definedName name="A5_L505024">#REF!</definedName>
    <definedName name="A5_L505026" localSheetId="21">#REF!</definedName>
    <definedName name="A5_L505026">#REF!</definedName>
    <definedName name="A5_L505029" localSheetId="21">#REF!</definedName>
    <definedName name="A5_L505029">#REF!</definedName>
    <definedName name="A5_L505030" localSheetId="21">#REF!</definedName>
    <definedName name="A5_L505030">#REF!</definedName>
    <definedName name="A5_L505040" localSheetId="21">#REF!</definedName>
    <definedName name="A5_L505040">#REF!</definedName>
    <definedName name="A5_L505070" localSheetId="21">#REF!</definedName>
    <definedName name="A5_L505070">#REF!</definedName>
    <definedName name="A5_L505080" localSheetId="21">#REF!</definedName>
    <definedName name="A5_L505080">#REF!</definedName>
    <definedName name="A5_L505081" localSheetId="21">#REF!</definedName>
    <definedName name="A5_L505081">#REF!</definedName>
    <definedName name="A5_L505090" localSheetId="21">#REF!</definedName>
    <definedName name="A5_L505090">#REF!</definedName>
    <definedName name="A5_L505100" localSheetId="21">#REF!</definedName>
    <definedName name="A5_L505100">#REF!</definedName>
    <definedName name="A5_L505110" localSheetId="21">#REF!</definedName>
    <definedName name="A5_L505110">#REF!</definedName>
    <definedName name="A5_L505132" localSheetId="21">#REF!</definedName>
    <definedName name="A5_L505132">#REF!</definedName>
    <definedName name="A5_L505146" localSheetId="21">#REF!</definedName>
    <definedName name="A5_L505146">#REF!</definedName>
    <definedName name="A5_L505163" localSheetId="21">#REF!</definedName>
    <definedName name="A5_L505163">#REF!</definedName>
    <definedName name="A5_L505164" localSheetId="21">#REF!</definedName>
    <definedName name="A5_L505164">#REF!</definedName>
    <definedName name="A5_L505165" localSheetId="21">#REF!</definedName>
    <definedName name="A5_L505165">#REF!</definedName>
    <definedName name="A5_L505166" localSheetId="21">#REF!</definedName>
    <definedName name="A5_L505166">#REF!</definedName>
    <definedName name="A5_L505168" localSheetId="21">#REF!</definedName>
    <definedName name="A5_L505168">#REF!</definedName>
    <definedName name="A5_L505172" localSheetId="21">#REF!</definedName>
    <definedName name="A5_L505172">#REF!</definedName>
    <definedName name="A5_L505184" localSheetId="21">#REF!</definedName>
    <definedName name="A5_L505184">#REF!</definedName>
    <definedName name="A5_L505222" localSheetId="21">#REF!</definedName>
    <definedName name="A5_L505222">#REF!</definedName>
    <definedName name="A5_L505242" localSheetId="21">#REF!</definedName>
    <definedName name="A5_L505242">#REF!</definedName>
    <definedName name="A5_L505246" localSheetId="21">#REF!</definedName>
    <definedName name="A5_L505246">#REF!</definedName>
    <definedName name="A5_L505247" localSheetId="21">#REF!</definedName>
    <definedName name="A5_L505247">#REF!</definedName>
    <definedName name="A5_L506001" localSheetId="21">#REF!</definedName>
    <definedName name="A5_L506001">#REF!</definedName>
    <definedName name="A5_L506002" localSheetId="21">#REF!</definedName>
    <definedName name="A5_L506002">#REF!</definedName>
    <definedName name="A5_L506010" localSheetId="21">#REF!</definedName>
    <definedName name="A5_L506010">#REF!</definedName>
    <definedName name="A5_L506012" localSheetId="21">#REF!</definedName>
    <definedName name="A5_L506012">#REF!</definedName>
    <definedName name="A5_L506013" localSheetId="21">#REF!</definedName>
    <definedName name="A5_L506013">#REF!</definedName>
    <definedName name="A5_L507010" localSheetId="21">#REF!</definedName>
    <definedName name="A5_L507010">#REF!</definedName>
    <definedName name="A5_L507036" localSheetId="21">#REF!</definedName>
    <definedName name="A5_L507036">#REF!</definedName>
    <definedName name="A5_L507510" localSheetId="21">#REF!</definedName>
    <definedName name="A5_L507510">#REF!</definedName>
    <definedName name="A5_L507511" localSheetId="21">#REF!</definedName>
    <definedName name="A5_L507511">#REF!</definedName>
    <definedName name="A5_L507513" localSheetId="21">#REF!</definedName>
    <definedName name="A5_L507513">#REF!</definedName>
    <definedName name="A5_L507514" localSheetId="21">#REF!</definedName>
    <definedName name="A5_L507514">#REF!</definedName>
    <definedName name="A5_L507517" localSheetId="21">#REF!</definedName>
    <definedName name="A5_L507517">#REF!</definedName>
    <definedName name="A5_L507519" localSheetId="21">#REF!</definedName>
    <definedName name="A5_L507519">#REF!</definedName>
    <definedName name="A5_L508010" localSheetId="21">#REF!</definedName>
    <definedName name="A5_L508010">#REF!</definedName>
    <definedName name="A5_L508020" localSheetId="21">#REF!</definedName>
    <definedName name="A5_L508020">#REF!</definedName>
    <definedName name="A5_L508995" localSheetId="21">#REF!</definedName>
    <definedName name="A5_L508995">#REF!</definedName>
    <definedName name="A5_L508998" localSheetId="21">#REF!</definedName>
    <definedName name="A5_L508998">#REF!</definedName>
    <definedName name="A5_L508999" localSheetId="21">#REF!</definedName>
    <definedName name="A5_L508999">#REF!</definedName>
    <definedName name="A5_L509005" localSheetId="21">#REF!</definedName>
    <definedName name="A5_L509005">#REF!</definedName>
    <definedName name="A5_L509040" localSheetId="21">#REF!</definedName>
    <definedName name="A5_L509040">#REF!</definedName>
    <definedName name="A5_L509061" localSheetId="21">#REF!</definedName>
    <definedName name="A5_L509061">#REF!</definedName>
    <definedName name="A5_L510010" localSheetId="21">#REF!</definedName>
    <definedName name="A5_L510010">#REF!</definedName>
    <definedName name="A5_L510020" localSheetId="21">#REF!</definedName>
    <definedName name="A5_L510020">#REF!</definedName>
    <definedName name="A5_L511010" localSheetId="21">#REF!</definedName>
    <definedName name="A5_L511010">#REF!</definedName>
    <definedName name="A5_L513010" localSheetId="21">#REF!</definedName>
    <definedName name="A5_L513010">#REF!</definedName>
    <definedName name="A5_L513030" localSheetId="21">#REF!</definedName>
    <definedName name="A5_L513030">#REF!</definedName>
    <definedName name="A5_L513031" localSheetId="21">#REF!</definedName>
    <definedName name="A5_L513031">#REF!</definedName>
    <definedName name="A5_L515040" localSheetId="21">#REF!</definedName>
    <definedName name="A5_L515040">#REF!</definedName>
    <definedName name="A5_L515042" localSheetId="21">#REF!</definedName>
    <definedName name="A5_L515042">#REF!</definedName>
    <definedName name="A5_L515044" localSheetId="21">#REF!</definedName>
    <definedName name="A5_L515044">#REF!</definedName>
    <definedName name="A5_L515050" localSheetId="21">#REF!</definedName>
    <definedName name="A5_L515050">#REF!</definedName>
    <definedName name="A5_L515052" localSheetId="21">#REF!</definedName>
    <definedName name="A5_L515052">#REF!</definedName>
    <definedName name="A5_L515053" localSheetId="21">#REF!</definedName>
    <definedName name="A5_L515053">#REF!</definedName>
    <definedName name="A5_L515054" localSheetId="21">#REF!</definedName>
    <definedName name="A5_L515054">#REF!</definedName>
    <definedName name="A5_L515055" localSheetId="21">#REF!</definedName>
    <definedName name="A5_L515055">#REF!</definedName>
    <definedName name="A5_L515056" localSheetId="21">#REF!</definedName>
    <definedName name="A5_L515056">#REF!</definedName>
    <definedName name="A5_L515070" localSheetId="21">#REF!</definedName>
    <definedName name="A5_L515070">#REF!</definedName>
    <definedName name="A5_L515080" localSheetId="21">#REF!</definedName>
    <definedName name="A5_L515080">#REF!</definedName>
    <definedName name="A5_L517500" localSheetId="21">#REF!</definedName>
    <definedName name="A5_L517500">#REF!</definedName>
    <definedName name="A5_L517987" localSheetId="21">#REF!</definedName>
    <definedName name="A5_L517987">#REF!</definedName>
    <definedName name="A5_L517988" localSheetId="21">#REF!</definedName>
    <definedName name="A5_L517988">#REF!</definedName>
    <definedName name="A5_L517989" localSheetId="21">#REF!</definedName>
    <definedName name="A5_L517989">#REF!</definedName>
    <definedName name="A5_L517990" localSheetId="21">#REF!</definedName>
    <definedName name="A5_L517990">#REF!</definedName>
    <definedName name="A5_L517991" localSheetId="21">#REF!</definedName>
    <definedName name="A5_L517991">#REF!</definedName>
    <definedName name="A5_L517992" localSheetId="21">#REF!</definedName>
    <definedName name="A5_L517992">#REF!</definedName>
    <definedName name="A5_L517994" localSheetId="21">#REF!</definedName>
    <definedName name="A5_L517994">#REF!</definedName>
    <definedName name="A5_L517995" localSheetId="21">#REF!</definedName>
    <definedName name="A5_L517995">#REF!</definedName>
    <definedName name="A5_L517996" localSheetId="21">#REF!</definedName>
    <definedName name="A5_L517996">#REF!</definedName>
    <definedName name="A5_L517997" localSheetId="21">#REF!</definedName>
    <definedName name="A5_L517997">#REF!</definedName>
    <definedName name="A5_L517998" localSheetId="21">#REF!</definedName>
    <definedName name="A5_L517998">#REF!</definedName>
    <definedName name="A5_L517999" localSheetId="21">#REF!</definedName>
    <definedName name="A5_L517999">#REF!</definedName>
    <definedName name="A5_L518010" localSheetId="21">#REF!</definedName>
    <definedName name="A5_L518010">#REF!</definedName>
    <definedName name="A5_L518015" localSheetId="21">#REF!</definedName>
    <definedName name="A5_L518015">#REF!</definedName>
    <definedName name="A5_L518020" localSheetId="21">#REF!</definedName>
    <definedName name="A5_L518020">#REF!</definedName>
    <definedName name="A5_L518030" localSheetId="21">#REF!</definedName>
    <definedName name="A5_L518030">#REF!</definedName>
    <definedName name="A5_L518070" localSheetId="21">#REF!</definedName>
    <definedName name="A5_L518070">#REF!</definedName>
    <definedName name="A5_L518090" localSheetId="21">#REF!</definedName>
    <definedName name="A5_L518090">#REF!</definedName>
    <definedName name="A5_L518130" localSheetId="21">#REF!</definedName>
    <definedName name="A5_L518130">#REF!</definedName>
    <definedName name="A5_L518160" localSheetId="21">#REF!</definedName>
    <definedName name="A5_L518160">#REF!</definedName>
    <definedName name="A5_L518161" localSheetId="21">#REF!</definedName>
    <definedName name="A5_L518161">#REF!</definedName>
    <definedName name="A5_L518162" localSheetId="21">#REF!</definedName>
    <definedName name="A5_L518162">#REF!</definedName>
    <definedName name="A5_L518163" localSheetId="21">#REF!</definedName>
    <definedName name="A5_L518163">#REF!</definedName>
    <definedName name="A5_L518164" localSheetId="21">#REF!</definedName>
    <definedName name="A5_L518164">#REF!</definedName>
    <definedName name="A5_L518165" localSheetId="21">#REF!</definedName>
    <definedName name="A5_L518165">#REF!</definedName>
    <definedName name="A5_L521989" localSheetId="21">#REF!</definedName>
    <definedName name="A5_L521989">#REF!</definedName>
    <definedName name="A5_L521990" localSheetId="21">#REF!</definedName>
    <definedName name="A5_L521990">#REF!</definedName>
    <definedName name="A5_L521991" localSheetId="21">#REF!</definedName>
    <definedName name="A5_L521991">#REF!</definedName>
    <definedName name="A5_L521994" localSheetId="21">#REF!</definedName>
    <definedName name="A5_L521994">#REF!</definedName>
    <definedName name="A5_L521999" localSheetId="21">#REF!</definedName>
    <definedName name="A5_L521999">#REF!</definedName>
    <definedName name="A5_L522010" localSheetId="21">#REF!</definedName>
    <definedName name="A5_L522010">#REF!</definedName>
    <definedName name="A5_L522020" localSheetId="21">#REF!</definedName>
    <definedName name="A5_L522020">#REF!</definedName>
    <definedName name="A5_L522025" localSheetId="21">#REF!</definedName>
    <definedName name="A5_L522025">#REF!</definedName>
    <definedName name="A5_L522030" localSheetId="21">#REF!</definedName>
    <definedName name="A5_L522030">#REF!</definedName>
    <definedName name="A5_L522040" localSheetId="21">#REF!</definedName>
    <definedName name="A5_L522040">#REF!</definedName>
    <definedName name="A5_L522050" localSheetId="21">#REF!</definedName>
    <definedName name="A5_L522050">#REF!</definedName>
    <definedName name="A5_L522060" localSheetId="21">#REF!</definedName>
    <definedName name="A5_L522060">#REF!</definedName>
    <definedName name="A5_L522062" localSheetId="21">#REF!</definedName>
    <definedName name="A5_L522062">#REF!</definedName>
    <definedName name="A5_L522070" localSheetId="21">#REF!</definedName>
    <definedName name="A5_L522070">#REF!</definedName>
    <definedName name="A5_L522080" localSheetId="21">#REF!</definedName>
    <definedName name="A5_L522080">#REF!</definedName>
    <definedName name="A5_L522090" localSheetId="21">#REF!</definedName>
    <definedName name="A5_L522090">#REF!</definedName>
    <definedName name="A5_L522100" localSheetId="21">#REF!</definedName>
    <definedName name="A5_L522100">#REF!</definedName>
    <definedName name="A5_L522110" localSheetId="21">#REF!</definedName>
    <definedName name="A5_L522110">#REF!</definedName>
    <definedName name="A5_L522120" localSheetId="21">#REF!</definedName>
    <definedName name="A5_L522120">#REF!</definedName>
    <definedName name="A5_L522130" localSheetId="21">#REF!</definedName>
    <definedName name="A5_L522130">#REF!</definedName>
    <definedName name="A5_L522140" localSheetId="21">#REF!</definedName>
    <definedName name="A5_L522140">#REF!</definedName>
    <definedName name="A5_L522150" localSheetId="21">#REF!</definedName>
    <definedName name="A5_L522150">#REF!</definedName>
    <definedName name="A5_L523000" localSheetId="21">#REF!</definedName>
    <definedName name="A5_L523000">#REF!</definedName>
    <definedName name="A5_L530010" localSheetId="21">#REF!</definedName>
    <definedName name="A5_L530010">#REF!</definedName>
    <definedName name="A5_L530011" localSheetId="21">#REF!</definedName>
    <definedName name="A5_L530011">#REF!</definedName>
    <definedName name="A5_L530020" localSheetId="21">#REF!</definedName>
    <definedName name="A5_L530020">#REF!</definedName>
    <definedName name="A5_L530030" localSheetId="21">#REF!</definedName>
    <definedName name="A5_L530030">#REF!</definedName>
    <definedName name="A5_L530050" localSheetId="21">#REF!</definedName>
    <definedName name="A5_L530050">#REF!</definedName>
    <definedName name="A5_L530977" localSheetId="21">#REF!</definedName>
    <definedName name="A5_L530977">#REF!</definedName>
    <definedName name="A5_L530978" localSheetId="21">#REF!</definedName>
    <definedName name="A5_L530978">#REF!</definedName>
    <definedName name="A5_L530979" localSheetId="21">#REF!</definedName>
    <definedName name="A5_L530979">#REF!</definedName>
    <definedName name="A5_L530991" localSheetId="21">#REF!</definedName>
    <definedName name="A5_L530991">#REF!</definedName>
    <definedName name="A5_L530992" localSheetId="21">#REF!</definedName>
    <definedName name="A5_L530992">#REF!</definedName>
    <definedName name="A5_L530995" localSheetId="21">#REF!</definedName>
    <definedName name="A5_L530995">#REF!</definedName>
    <definedName name="A5_L530996" localSheetId="21">#REF!</definedName>
    <definedName name="A5_L530996">#REF!</definedName>
    <definedName name="A5_L530997" localSheetId="21">#REF!</definedName>
    <definedName name="A5_L530997">#REF!</definedName>
    <definedName name="A5_L530998" localSheetId="21">#REF!</definedName>
    <definedName name="A5_L530998">#REF!</definedName>
    <definedName name="A5_L530999" localSheetId="21">#REF!</definedName>
    <definedName name="A5_L530999">#REF!</definedName>
    <definedName name="A5_L531010" localSheetId="21">#REF!</definedName>
    <definedName name="A5_L531010">#REF!</definedName>
    <definedName name="A5_L531020" localSheetId="21">#REF!</definedName>
    <definedName name="A5_L531020">#REF!</definedName>
    <definedName name="A5_L531030" localSheetId="21">#REF!</definedName>
    <definedName name="A5_L531030">#REF!</definedName>
    <definedName name="A5_L531040" localSheetId="21">#REF!</definedName>
    <definedName name="A5_L531040">#REF!</definedName>
    <definedName name="A5_L532010" localSheetId="21">#REF!</definedName>
    <definedName name="A5_L532010">#REF!</definedName>
    <definedName name="A5_L532020" localSheetId="21">#REF!</definedName>
    <definedName name="A5_L532020">#REF!</definedName>
    <definedName name="A5_L532040" localSheetId="21">#REF!</definedName>
    <definedName name="A5_L532040">#REF!</definedName>
    <definedName name="A5_L532041" localSheetId="21">#REF!</definedName>
    <definedName name="A5_L532041">#REF!</definedName>
    <definedName name="A5_L532050" localSheetId="21">#REF!</definedName>
    <definedName name="A5_L532050">#REF!</definedName>
    <definedName name="A5_L532060" localSheetId="21">#REF!</definedName>
    <definedName name="A5_L532060">#REF!</definedName>
    <definedName name="A5_L532070" localSheetId="21">#REF!</definedName>
    <definedName name="A5_L532070">#REF!</definedName>
    <definedName name="A5_L532080" localSheetId="21">#REF!</definedName>
    <definedName name="A5_L532080">#REF!</definedName>
    <definedName name="A5_L532090" localSheetId="21">#REF!</definedName>
    <definedName name="A5_L532090">#REF!</definedName>
    <definedName name="A5_L532130" localSheetId="21">#REF!</definedName>
    <definedName name="A5_L532130">#REF!</definedName>
    <definedName name="A5_L533010" localSheetId="21">#REF!</definedName>
    <definedName name="A5_L533010">#REF!</definedName>
    <definedName name="A5_L533020" localSheetId="21">#REF!</definedName>
    <definedName name="A5_L533020">#REF!</definedName>
    <definedName name="A5_L533030" localSheetId="21">#REF!</definedName>
    <definedName name="A5_L533030">#REF!</definedName>
    <definedName name="A5_L534010" localSheetId="21">#REF!</definedName>
    <definedName name="A5_L534010">#REF!</definedName>
    <definedName name="A5_L535010" localSheetId="21">#REF!</definedName>
    <definedName name="A5_L535010">#REF!</definedName>
    <definedName name="A5_L535016" localSheetId="21">#REF!</definedName>
    <definedName name="A5_L535016">#REF!</definedName>
    <definedName name="A5_L535020" localSheetId="21">#REF!</definedName>
    <definedName name="A5_L535020">#REF!</definedName>
    <definedName name="A5_L540000" localSheetId="21">#REF!</definedName>
    <definedName name="A5_L540000">#REF!</definedName>
    <definedName name="A5_L540010" localSheetId="21">#REF!</definedName>
    <definedName name="A5_L540010">#REF!</definedName>
    <definedName name="A5_L540020" localSheetId="21">#REF!</definedName>
    <definedName name="A5_L540020">#REF!</definedName>
    <definedName name="A5_L540030" localSheetId="21">#REF!</definedName>
    <definedName name="A5_L540030">#REF!</definedName>
    <definedName name="A5_L540040" localSheetId="21">#REF!</definedName>
    <definedName name="A5_L540040">#REF!</definedName>
    <definedName name="A5_L540050" localSheetId="21">#REF!</definedName>
    <definedName name="A5_L540050">#REF!</definedName>
    <definedName name="A5_L540060" localSheetId="21">#REF!</definedName>
    <definedName name="A5_L540060">#REF!</definedName>
    <definedName name="A5_L540070" localSheetId="21">#REF!</definedName>
    <definedName name="A5_L540070">#REF!</definedName>
    <definedName name="A5_L540080" localSheetId="21">#REF!</definedName>
    <definedName name="A5_L540080">#REF!</definedName>
    <definedName name="A5_L540090" localSheetId="21">#REF!</definedName>
    <definedName name="A5_L540090">#REF!</definedName>
    <definedName name="A5_L541530" localSheetId="21">#REF!</definedName>
    <definedName name="A5_L541530">#REF!</definedName>
    <definedName name="A5_L543010" localSheetId="21">#REF!</definedName>
    <definedName name="A5_L543010">#REF!</definedName>
    <definedName name="A5_L543030" localSheetId="21">#REF!</definedName>
    <definedName name="A5_L543030">#REF!</definedName>
    <definedName name="A5_L543040" localSheetId="21">#REF!</definedName>
    <definedName name="A5_L543040">#REF!</definedName>
    <definedName name="A5_L543050" localSheetId="21">#REF!</definedName>
    <definedName name="A5_L543050">#REF!</definedName>
    <definedName name="A5_L543060" localSheetId="21">#REF!</definedName>
    <definedName name="A5_L543060">#REF!</definedName>
    <definedName name="A5_L543070" localSheetId="21">#REF!</definedName>
    <definedName name="A5_L543070">#REF!</definedName>
    <definedName name="A5_L543080" localSheetId="21">#REF!</definedName>
    <definedName name="A5_L543080">#REF!</definedName>
    <definedName name="A5_L543090" localSheetId="21">#REF!</definedName>
    <definedName name="A5_L543090">#REF!</definedName>
    <definedName name="A5_L543110" localSheetId="21">#REF!</definedName>
    <definedName name="A5_L543110">#REF!</definedName>
    <definedName name="A5_L543120" localSheetId="21">#REF!</definedName>
    <definedName name="A5_L543120">#REF!</definedName>
    <definedName name="A5_L543140" localSheetId="21">#REF!</definedName>
    <definedName name="A5_L543140">#REF!</definedName>
    <definedName name="A5_L543150" localSheetId="21">#REF!</definedName>
    <definedName name="A5_L543150">#REF!</definedName>
    <definedName name="A5_L543160" localSheetId="21">#REF!</definedName>
    <definedName name="A5_L543160">#REF!</definedName>
    <definedName name="A5_L545010" localSheetId="21">#REF!</definedName>
    <definedName name="A5_L545010">#REF!</definedName>
    <definedName name="A5_L545040" localSheetId="21">#REF!</definedName>
    <definedName name="A5_L545040">#REF!</definedName>
    <definedName name="A5_L545045" localSheetId="21">#REF!</definedName>
    <definedName name="A5_L545045">#REF!</definedName>
    <definedName name="A5_L545050" localSheetId="21">#REF!</definedName>
    <definedName name="A5_L545050">#REF!</definedName>
    <definedName name="A5_L545060" localSheetId="21">#REF!</definedName>
    <definedName name="A5_L545060">#REF!</definedName>
    <definedName name="A5_L545070" localSheetId="21">#REF!</definedName>
    <definedName name="A5_L545070">#REF!</definedName>
    <definedName name="A5_L545080" localSheetId="21">#REF!</definedName>
    <definedName name="A5_L545080">#REF!</definedName>
    <definedName name="A5_L545090" localSheetId="21">#REF!</definedName>
    <definedName name="A5_L545090">#REF!</definedName>
    <definedName name="A5_L545100" localSheetId="21">#REF!</definedName>
    <definedName name="A5_L545100">#REF!</definedName>
    <definedName name="A5_L545105" localSheetId="21">#REF!</definedName>
    <definedName name="A5_L545105">#REF!</definedName>
    <definedName name="A5_L545110" localSheetId="21">#REF!</definedName>
    <definedName name="A5_L545110">#REF!</definedName>
    <definedName name="A5_L545115" localSheetId="21">#REF!</definedName>
    <definedName name="A5_L545115">#REF!</definedName>
    <definedName name="A5_L545120" localSheetId="21">#REF!</definedName>
    <definedName name="A5_L545120">#REF!</definedName>
    <definedName name="A5_L545130" localSheetId="21">#REF!</definedName>
    <definedName name="A5_L545130">#REF!</definedName>
    <definedName name="A5_L545140" localSheetId="21">#REF!</definedName>
    <definedName name="A5_L545140">#REF!</definedName>
    <definedName name="A5_L545150" localSheetId="21">#REF!</definedName>
    <definedName name="A5_L545150">#REF!</definedName>
    <definedName name="A5_L545160" localSheetId="21">#REF!</definedName>
    <definedName name="A5_L545160">#REF!</definedName>
    <definedName name="A5_L545165" localSheetId="21">#REF!</definedName>
    <definedName name="A5_L545165">#REF!</definedName>
    <definedName name="A5_L545170" localSheetId="21">#REF!</definedName>
    <definedName name="A5_L545170">#REF!</definedName>
    <definedName name="A5_L545510" localSheetId="21">#REF!</definedName>
    <definedName name="A5_L545510">#REF!</definedName>
    <definedName name="A5_L545520" localSheetId="21">#REF!</definedName>
    <definedName name="A5_L545520">#REF!</definedName>
    <definedName name="A5_L545530" localSheetId="21">#REF!</definedName>
    <definedName name="A5_L545530">#REF!</definedName>
    <definedName name="A5_L546010" localSheetId="21">#REF!</definedName>
    <definedName name="A5_L546010">#REF!</definedName>
    <definedName name="A5_L546015" localSheetId="21">#REF!</definedName>
    <definedName name="A5_L546015">#REF!</definedName>
    <definedName name="A5_L550010" localSheetId="21">#REF!</definedName>
    <definedName name="A5_L550010">#REF!</definedName>
    <definedName name="A5_L550011" localSheetId="21">#REF!</definedName>
    <definedName name="A5_L550011">#REF!</definedName>
    <definedName name="A5_L550020" localSheetId="21">#REF!</definedName>
    <definedName name="A5_L550020">#REF!</definedName>
    <definedName name="A5_L550021" localSheetId="21">#REF!</definedName>
    <definedName name="A5_L550021">#REF!</definedName>
    <definedName name="A5_L550022" localSheetId="21">#REF!</definedName>
    <definedName name="A5_L550022">#REF!</definedName>
    <definedName name="A5_L550025" localSheetId="21">#REF!</definedName>
    <definedName name="A5_L550025">#REF!</definedName>
    <definedName name="A5_L550030" localSheetId="21">#REF!</definedName>
    <definedName name="A5_L550030">#REF!</definedName>
    <definedName name="A5_L550040" localSheetId="21">#REF!</definedName>
    <definedName name="A5_L550040">#REF!</definedName>
    <definedName name="A5_L550041" localSheetId="21">#REF!</definedName>
    <definedName name="A5_L550041">#REF!</definedName>
    <definedName name="A5_L550050" localSheetId="21">#REF!</definedName>
    <definedName name="A5_L550050">#REF!</definedName>
    <definedName name="A5_L550053" localSheetId="21">#REF!</definedName>
    <definedName name="A5_L550053">#REF!</definedName>
    <definedName name="A5_L550060" localSheetId="21">#REF!</definedName>
    <definedName name="A5_L550060">#REF!</definedName>
    <definedName name="A5_L550070" localSheetId="21">#REF!</definedName>
    <definedName name="A5_L550070">#REF!</definedName>
    <definedName name="A5_L550075" localSheetId="21">#REF!</definedName>
    <definedName name="A5_L550075">#REF!</definedName>
    <definedName name="A5_L550080" localSheetId="21">#REF!</definedName>
    <definedName name="A5_L550080">#REF!</definedName>
    <definedName name="A5_L550086" localSheetId="21">#REF!</definedName>
    <definedName name="A5_L550086">#REF!</definedName>
    <definedName name="A5_L550087" localSheetId="21">#REF!</definedName>
    <definedName name="A5_L550087">#REF!</definedName>
    <definedName name="A5_L550100" localSheetId="21">#REF!</definedName>
    <definedName name="A5_L550100">#REF!</definedName>
    <definedName name="A5_L550120" localSheetId="21">#REF!</definedName>
    <definedName name="A5_L550120">#REF!</definedName>
    <definedName name="A5_L550130" localSheetId="21">#REF!</definedName>
    <definedName name="A5_L550130">#REF!</definedName>
    <definedName name="A5_L550160" localSheetId="21">#REF!</definedName>
    <definedName name="A5_L550160">#REF!</definedName>
    <definedName name="A5_L550170" localSheetId="21">#REF!</definedName>
    <definedName name="A5_L550170">#REF!</definedName>
    <definedName name="A5_L559950" localSheetId="21">#REF!</definedName>
    <definedName name="A5_L559950">#REF!</definedName>
    <definedName name="A5_L559951" localSheetId="21">#REF!</definedName>
    <definedName name="A5_L559951">#REF!</definedName>
    <definedName name="A5_L559952" localSheetId="21">#REF!</definedName>
    <definedName name="A5_L559952">#REF!</definedName>
    <definedName name="A5_L559953" localSheetId="21">#REF!</definedName>
    <definedName name="A5_L559953">#REF!</definedName>
    <definedName name="A5_L559954" localSheetId="21">#REF!</definedName>
    <definedName name="A5_L559954">#REF!</definedName>
    <definedName name="A5_L559955" localSheetId="21">#REF!</definedName>
    <definedName name="A5_L559955">#REF!</definedName>
    <definedName name="A5_L559956" localSheetId="21">#REF!</definedName>
    <definedName name="A5_L559956">#REF!</definedName>
    <definedName name="A5_L559960" localSheetId="21">#REF!</definedName>
    <definedName name="A5_L559960">#REF!</definedName>
    <definedName name="A5_L559961" localSheetId="21">#REF!</definedName>
    <definedName name="A5_L559961">#REF!</definedName>
    <definedName name="A5_L559962" localSheetId="21">#REF!</definedName>
    <definedName name="A5_L559962">#REF!</definedName>
    <definedName name="A5_L559963" localSheetId="21">#REF!</definedName>
    <definedName name="A5_L559963">#REF!</definedName>
    <definedName name="A5_L559964" localSheetId="21">#REF!</definedName>
    <definedName name="A5_L559964">#REF!</definedName>
    <definedName name="A5_L559966" localSheetId="21">#REF!</definedName>
    <definedName name="A5_L559966">#REF!</definedName>
    <definedName name="A5_L559994" localSheetId="21">#REF!</definedName>
    <definedName name="A5_L559994">#REF!</definedName>
    <definedName name="A5_L559996" localSheetId="21">#REF!</definedName>
    <definedName name="A5_L559996">#REF!</definedName>
    <definedName name="A5_L559999" localSheetId="21">#REF!</definedName>
    <definedName name="A5_L559999">#REF!</definedName>
    <definedName name="A5_L560010" localSheetId="21">#REF!</definedName>
    <definedName name="A5_L560010">#REF!</definedName>
    <definedName name="A5_L560020" localSheetId="21">#REF!</definedName>
    <definedName name="A5_L560020">#REF!</definedName>
    <definedName name="A5_L560030" localSheetId="21">#REF!</definedName>
    <definedName name="A5_L560030">#REF!</definedName>
    <definedName name="A5_L560070" localSheetId="21">#REF!</definedName>
    <definedName name="A5_L560070">#REF!</definedName>
    <definedName name="A5_L560075" localSheetId="21">#REF!</definedName>
    <definedName name="A5_L560075">#REF!</definedName>
    <definedName name="A5_L560080" localSheetId="21">#REF!</definedName>
    <definedName name="A5_L560080">#REF!</definedName>
    <definedName name="A5_L560090" localSheetId="21">#REF!</definedName>
    <definedName name="A5_L560090">#REF!</definedName>
    <definedName name="A5_L560100" localSheetId="21">#REF!</definedName>
    <definedName name="A5_L560100">#REF!</definedName>
    <definedName name="A5_L560110" localSheetId="21">#REF!</definedName>
    <definedName name="A5_L560110">#REF!</definedName>
    <definedName name="A5_L560115" localSheetId="21">#REF!</definedName>
    <definedName name="A5_L560115">#REF!</definedName>
    <definedName name="A5_L560117" localSheetId="21">#REF!</definedName>
    <definedName name="A5_L560117">#REF!</definedName>
    <definedName name="A5_L560120" localSheetId="21">#REF!</definedName>
    <definedName name="A5_L560120">#REF!</definedName>
    <definedName name="A5_L562010" localSheetId="21">#REF!</definedName>
    <definedName name="A5_L562010">#REF!</definedName>
    <definedName name="A5_L562015" localSheetId="21">#REF!</definedName>
    <definedName name="A5_L562015">#REF!</definedName>
    <definedName name="A5_L562016" localSheetId="21">#REF!</definedName>
    <definedName name="A5_L562016">#REF!</definedName>
    <definedName name="A5_L562017" localSheetId="21">#REF!</definedName>
    <definedName name="A5_L562017">#REF!</definedName>
    <definedName name="A5_L562018" localSheetId="21">#REF!</definedName>
    <definedName name="A5_L562018">#REF!</definedName>
    <definedName name="A5_L562020" localSheetId="21">#REF!</definedName>
    <definedName name="A5_L562020">#REF!</definedName>
    <definedName name="A5_L562025" localSheetId="21">#REF!</definedName>
    <definedName name="A5_L562025">#REF!</definedName>
    <definedName name="A5_L562030" localSheetId="21">#REF!</definedName>
    <definedName name="A5_L562030">#REF!</definedName>
    <definedName name="A5_L562040" localSheetId="21">#REF!</definedName>
    <definedName name="A5_L562040">#REF!</definedName>
    <definedName name="A5_L562050" localSheetId="21">#REF!</definedName>
    <definedName name="A5_L562050">#REF!</definedName>
    <definedName name="A5_L562060" localSheetId="21">#REF!</definedName>
    <definedName name="A5_L562060">#REF!</definedName>
    <definedName name="A5_L562070" localSheetId="21">#REF!</definedName>
    <definedName name="A5_L562070">#REF!</definedName>
    <definedName name="A5_L562080" localSheetId="21">#REF!</definedName>
    <definedName name="A5_L562080">#REF!</definedName>
    <definedName name="A5_L562100" localSheetId="21">#REF!</definedName>
    <definedName name="A5_L562100">#REF!</definedName>
    <definedName name="A5_L562110" localSheetId="21">#REF!</definedName>
    <definedName name="A5_L562110">#REF!</definedName>
    <definedName name="A5_L562140" localSheetId="21">#REF!</definedName>
    <definedName name="A5_L562140">#REF!</definedName>
    <definedName name="A5_L562141" localSheetId="21">#REF!</definedName>
    <definedName name="A5_L562141">#REF!</definedName>
    <definedName name="A5_L562142" localSheetId="21">#REF!</definedName>
    <definedName name="A5_L562142">#REF!</definedName>
    <definedName name="A5_L562143" localSheetId="21">#REF!</definedName>
    <definedName name="A5_L562143">#REF!</definedName>
    <definedName name="A5_L562144" localSheetId="21">#REF!</definedName>
    <definedName name="A5_L562144">#REF!</definedName>
    <definedName name="A5_L562145" localSheetId="21">#REF!</definedName>
    <definedName name="A5_L562145">#REF!</definedName>
    <definedName name="A5_L562146" localSheetId="21">#REF!</definedName>
    <definedName name="A5_L562146">#REF!</definedName>
    <definedName name="A5_L562147" localSheetId="21">#REF!</definedName>
    <definedName name="A5_L562147">#REF!</definedName>
    <definedName name="A5_L562148" localSheetId="21">#REF!</definedName>
    <definedName name="A5_L562148">#REF!</definedName>
    <definedName name="A5_L562149" localSheetId="21">#REF!</definedName>
    <definedName name="A5_L562149">#REF!</definedName>
    <definedName name="A5_L562150" localSheetId="21">#REF!</definedName>
    <definedName name="A5_L562150">#REF!</definedName>
    <definedName name="A5_L562151" localSheetId="21">#REF!</definedName>
    <definedName name="A5_L562151">#REF!</definedName>
    <definedName name="A5_L562153" localSheetId="21">#REF!</definedName>
    <definedName name="A5_L562153">#REF!</definedName>
    <definedName name="A5_L562154" localSheetId="21">#REF!</definedName>
    <definedName name="A5_L562154">#REF!</definedName>
    <definedName name="A5_L562155" localSheetId="21">#REF!</definedName>
    <definedName name="A5_L562155">#REF!</definedName>
    <definedName name="A5_L562160" localSheetId="21">#REF!</definedName>
    <definedName name="A5_L562160">#REF!</definedName>
    <definedName name="A5_L562161" localSheetId="21">#REF!</definedName>
    <definedName name="A5_L562161">#REF!</definedName>
    <definedName name="A5_L562163" localSheetId="21">#REF!</definedName>
    <definedName name="A5_L562163">#REF!</definedName>
    <definedName name="A5_L562165" localSheetId="21">#REF!</definedName>
    <definedName name="A5_L562165">#REF!</definedName>
    <definedName name="A5_L562170" localSheetId="21">#REF!</definedName>
    <definedName name="A5_L562170">#REF!</definedName>
    <definedName name="A5_L562180" localSheetId="21">#REF!</definedName>
    <definedName name="A5_L562180">#REF!</definedName>
    <definedName name="A5_L562190" localSheetId="21">#REF!</definedName>
    <definedName name="A5_L562190">#REF!</definedName>
    <definedName name="A5_L562200" localSheetId="21">#REF!</definedName>
    <definedName name="A5_L562200">#REF!</definedName>
    <definedName name="A5_L562210" localSheetId="21">#REF!</definedName>
    <definedName name="A5_L562210">#REF!</definedName>
    <definedName name="A5_L562220" localSheetId="21">#REF!</definedName>
    <definedName name="A5_L562220">#REF!</definedName>
    <definedName name="A5_L562230" localSheetId="21">#REF!</definedName>
    <definedName name="A5_L562230">#REF!</definedName>
    <definedName name="A5_L562235" localSheetId="21">#REF!</definedName>
    <definedName name="A5_L562235">#REF!</definedName>
    <definedName name="A5_L562250" localSheetId="21">#REF!</definedName>
    <definedName name="A5_L562250">#REF!</definedName>
    <definedName name="A5_L565010" localSheetId="21">#REF!</definedName>
    <definedName name="A5_L565010">#REF!</definedName>
    <definedName name="A5_L565030" localSheetId="21">#REF!</definedName>
    <definedName name="A5_L565030">#REF!</definedName>
    <definedName name="A5_L565040" localSheetId="21">#REF!</definedName>
    <definedName name="A5_L565040">#REF!</definedName>
    <definedName name="A5_L566010" localSheetId="21">#REF!</definedName>
    <definedName name="A5_L566010">#REF!</definedName>
    <definedName name="A5_L566020" localSheetId="21">#REF!</definedName>
    <definedName name="A5_L566020">#REF!</definedName>
    <definedName name="A5_L566030" localSheetId="21">#REF!</definedName>
    <definedName name="A5_L566030">#REF!</definedName>
    <definedName name="A5_L566040" localSheetId="21">#REF!</definedName>
    <definedName name="A5_L566040">#REF!</definedName>
    <definedName name="A5_L567000" localSheetId="21">#REF!</definedName>
    <definedName name="A5_L567000">#REF!</definedName>
    <definedName name="A5_L569010" localSheetId="21">#REF!</definedName>
    <definedName name="A5_L569010">#REF!</definedName>
    <definedName name="A5_L569020" localSheetId="21">#REF!</definedName>
    <definedName name="A5_L569020">#REF!</definedName>
    <definedName name="A5_L570010" localSheetId="21">#REF!</definedName>
    <definedName name="A5_L570010">#REF!</definedName>
    <definedName name="A5_L571010" localSheetId="21">#REF!</definedName>
    <definedName name="A5_L571010">#REF!</definedName>
    <definedName name="A5_L571020" localSheetId="21">#REF!</definedName>
    <definedName name="A5_L571020">#REF!</definedName>
    <definedName name="A5_L571030" localSheetId="21">#REF!</definedName>
    <definedName name="A5_L571030">#REF!</definedName>
    <definedName name="A5_L571040" localSheetId="21">#REF!</definedName>
    <definedName name="A5_L571040">#REF!</definedName>
    <definedName name="A5_L571050" localSheetId="21">#REF!</definedName>
    <definedName name="A5_L571050">#REF!</definedName>
    <definedName name="A5_L572010" localSheetId="21">#REF!</definedName>
    <definedName name="A5_L572010">#REF!</definedName>
    <definedName name="A5_L572020" localSheetId="21">#REF!</definedName>
    <definedName name="A5_L572020">#REF!</definedName>
    <definedName name="A5_L572025" localSheetId="21">#REF!</definedName>
    <definedName name="A5_L572025">#REF!</definedName>
    <definedName name="A5_L572027" localSheetId="21">#REF!</definedName>
    <definedName name="A5_L572027">#REF!</definedName>
    <definedName name="A5_L572030" localSheetId="21">#REF!</definedName>
    <definedName name="A5_L572030">#REF!</definedName>
    <definedName name="A5_L572035" localSheetId="21">#REF!</definedName>
    <definedName name="A5_L572035">#REF!</definedName>
    <definedName name="A5_L572040" localSheetId="21">#REF!</definedName>
    <definedName name="A5_L572040">#REF!</definedName>
    <definedName name="A5_L572051" localSheetId="21">#REF!</definedName>
    <definedName name="A5_L572051">#REF!</definedName>
    <definedName name="A5_L572052" localSheetId="21">#REF!</definedName>
    <definedName name="A5_L572052">#REF!</definedName>
    <definedName name="A5_L60100UR" localSheetId="21">#REF!</definedName>
    <definedName name="A5_L60100UR">#REF!</definedName>
    <definedName name="A5_L6011070" localSheetId="21">#REF!</definedName>
    <definedName name="A5_L6011070">#REF!</definedName>
    <definedName name="A5_L6011074" localSheetId="21">#REF!</definedName>
    <definedName name="A5_L6011074">#REF!</definedName>
    <definedName name="A5_L6011090" localSheetId="21">#REF!</definedName>
    <definedName name="A5_L6011090">#REF!</definedName>
    <definedName name="A5_L6013090" localSheetId="21">#REF!</definedName>
    <definedName name="A5_L6013090">#REF!</definedName>
    <definedName name="A5_L6021080" localSheetId="21">#REF!</definedName>
    <definedName name="A5_L6021080">#REF!</definedName>
    <definedName name="A5_L6021090" localSheetId="21">#REF!</definedName>
    <definedName name="A5_L6021090">#REF!</definedName>
    <definedName name="A5_L6023090" localSheetId="21">#REF!</definedName>
    <definedName name="A5_L6023090">#REF!</definedName>
    <definedName name="A5_L6025010" localSheetId="21">#REF!</definedName>
    <definedName name="A5_L6025010">#REF!</definedName>
    <definedName name="A5_L6025050" localSheetId="21">#REF!</definedName>
    <definedName name="A5_L6025050">#REF!</definedName>
    <definedName name="A5_L6025051" localSheetId="21">#REF!</definedName>
    <definedName name="A5_L6025051">#REF!</definedName>
    <definedName name="A5_L6025065" localSheetId="21">#REF!</definedName>
    <definedName name="A5_L6025065">#REF!</definedName>
    <definedName name="A5_L6025091" localSheetId="21">#REF!</definedName>
    <definedName name="A5_L6025091">#REF!</definedName>
    <definedName name="A5_L6025092" localSheetId="21">#REF!</definedName>
    <definedName name="A5_L6025092">#REF!</definedName>
    <definedName name="A5_L6025093" localSheetId="21">#REF!</definedName>
    <definedName name="A5_L6025093">#REF!</definedName>
    <definedName name="A5_L6025095" localSheetId="21">#REF!</definedName>
    <definedName name="A5_L6025095">#REF!</definedName>
    <definedName name="A5_L6025150" localSheetId="21">#REF!</definedName>
    <definedName name="A5_L6025150">#REF!</definedName>
    <definedName name="A5_L6025304" localSheetId="21">#REF!</definedName>
    <definedName name="A5_L6025304">#REF!</definedName>
    <definedName name="A5_L6025306" localSheetId="21">#REF!</definedName>
    <definedName name="A5_L6025306">#REF!</definedName>
    <definedName name="A5_L6026090" localSheetId="21">#REF!</definedName>
    <definedName name="A5_L6026090">#REF!</definedName>
    <definedName name="A5_L6028080" localSheetId="21">#REF!</definedName>
    <definedName name="A5_L6028080">#REF!</definedName>
    <definedName name="A5_L6028090" localSheetId="21">#REF!</definedName>
    <definedName name="A5_L6028090">#REF!</definedName>
    <definedName name="A5_L6040050" localSheetId="21">#REF!</definedName>
    <definedName name="A5_L6040050">#REF!</definedName>
    <definedName name="A5_L6040051" localSheetId="21">#REF!</definedName>
    <definedName name="A5_L6040051">#REF!</definedName>
    <definedName name="A5_L6044090" localSheetId="21">#REF!</definedName>
    <definedName name="A5_L6044090">#REF!</definedName>
    <definedName name="A5_L6047090" localSheetId="21">#REF!</definedName>
    <definedName name="A5_L6047090">#REF!</definedName>
    <definedName name="A5_L6049090" localSheetId="21">#REF!</definedName>
    <definedName name="A5_L6049090">#REF!</definedName>
    <definedName name="A5_L604909D" localSheetId="21">#REF!</definedName>
    <definedName name="A5_L604909D">#REF!</definedName>
    <definedName name="A5_L604909Z" localSheetId="21">#REF!</definedName>
    <definedName name="A5_L604909Z">#REF!</definedName>
    <definedName name="A5_L6061090" localSheetId="21">#REF!</definedName>
    <definedName name="A5_L6061090">#REF!</definedName>
    <definedName name="A5_L6061090F" localSheetId="21">#REF!</definedName>
    <definedName name="A5_L6061090F">#REF!</definedName>
    <definedName name="A5_L606109D" localSheetId="21">#REF!</definedName>
    <definedName name="A5_L606109D">#REF!</definedName>
    <definedName name="A5_L6062090" localSheetId="21">#REF!</definedName>
    <definedName name="A5_L6062090">#REF!</definedName>
    <definedName name="A5_L6071010" localSheetId="21">#REF!</definedName>
    <definedName name="A5_L6071010">#REF!</definedName>
    <definedName name="A5_L607101D" localSheetId="21">#REF!</definedName>
    <definedName name="A5_L607101D">#REF!</definedName>
    <definedName name="A5_L607109D" localSheetId="21">#REF!</definedName>
    <definedName name="A5_L607109D">#REF!</definedName>
    <definedName name="A5_L6090000" localSheetId="21">#REF!</definedName>
    <definedName name="A5_L6090000">#REF!</definedName>
    <definedName name="A5_L6090089" localSheetId="21">#REF!</definedName>
    <definedName name="A5_L6090089">#REF!</definedName>
    <definedName name="A5_L6092086" localSheetId="21">#REF!</definedName>
    <definedName name="A5_L6092086">#REF!</definedName>
    <definedName name="A5_L6092087" localSheetId="21">#REF!</definedName>
    <definedName name="A5_L6092087">#REF!</definedName>
    <definedName name="A5_L6092090" localSheetId="21">#REF!</definedName>
    <definedName name="A5_L6092090">#REF!</definedName>
    <definedName name="A5_L6094090" localSheetId="21">#REF!</definedName>
    <definedName name="A5_L6094090">#REF!</definedName>
    <definedName name="A5_L6094091" localSheetId="21">#REF!</definedName>
    <definedName name="A5_L6094091">#REF!</definedName>
    <definedName name="A5_L60940DG" localSheetId="21">#REF!</definedName>
    <definedName name="A5_L60940DG">#REF!</definedName>
    <definedName name="A5_L60940DL" localSheetId="21">#REF!</definedName>
    <definedName name="A5_L60940DL">#REF!</definedName>
    <definedName name="A5_L6095010" localSheetId="21">#REF!</definedName>
    <definedName name="A5_L6095010">#REF!</definedName>
    <definedName name="A5_L6095090" localSheetId="21">#REF!</definedName>
    <definedName name="A5_L6095090">#REF!</definedName>
    <definedName name="A5_L6097010" localSheetId="21">#REF!</definedName>
    <definedName name="A5_L6097010">#REF!</definedName>
    <definedName name="A5_L6100005" localSheetId="21">#REF!</definedName>
    <definedName name="A5_L6100005">#REF!</definedName>
    <definedName name="A5_L6100030" localSheetId="21">#REF!</definedName>
    <definedName name="A5_L6100030">#REF!</definedName>
    <definedName name="A5_L6100035" localSheetId="21">#REF!</definedName>
    <definedName name="A5_L6100035">#REF!</definedName>
    <definedName name="A5_L6100054" localSheetId="21">#REF!</definedName>
    <definedName name="A5_L6100054">#REF!</definedName>
    <definedName name="A5_L6100055" localSheetId="21">#REF!</definedName>
    <definedName name="A5_L6100055">#REF!</definedName>
    <definedName name="A5_L6100060" localSheetId="21">#REF!</definedName>
    <definedName name="A5_L6100060">#REF!</definedName>
    <definedName name="A5_L6100061" localSheetId="21">#REF!</definedName>
    <definedName name="A5_L6100061">#REF!</definedName>
    <definedName name="A5_L6100062" localSheetId="21">#REF!</definedName>
    <definedName name="A5_L6100062">#REF!</definedName>
    <definedName name="A5_L6100063" localSheetId="21">#REF!</definedName>
    <definedName name="A5_L6100063">#REF!</definedName>
    <definedName name="A5_L6100064" localSheetId="21">#REF!</definedName>
    <definedName name="A5_L6100064">#REF!</definedName>
    <definedName name="A5_L6100071" localSheetId="21">#REF!</definedName>
    <definedName name="A5_L6100071">#REF!</definedName>
    <definedName name="A5_L6100078" localSheetId="21">#REF!</definedName>
    <definedName name="A5_L6100078">#REF!</definedName>
    <definedName name="A5_L6100079" localSheetId="21">#REF!</definedName>
    <definedName name="A5_L6100079">#REF!</definedName>
    <definedName name="A5_L6100089" localSheetId="21">#REF!</definedName>
    <definedName name="A5_L6100089">#REF!</definedName>
    <definedName name="A5_L6100090" localSheetId="21">#REF!</definedName>
    <definedName name="A5_L6100090">#REF!</definedName>
    <definedName name="A5_L6100100" localSheetId="21">#REF!</definedName>
    <definedName name="A5_L6100100">#REF!</definedName>
    <definedName name="A5_L6100140" localSheetId="21">#REF!</definedName>
    <definedName name="A5_L6100140">#REF!</definedName>
    <definedName name="A5_L610017E" localSheetId="21">#REF!</definedName>
    <definedName name="A5_L610017E">#REF!</definedName>
    <definedName name="A5_L610017Z" localSheetId="21">#REF!</definedName>
    <definedName name="A5_L610017Z">#REF!</definedName>
    <definedName name="A5_L6100200" localSheetId="21">#REF!</definedName>
    <definedName name="A5_L6100200">#REF!</definedName>
    <definedName name="A5_L610109D" localSheetId="21">#REF!</definedName>
    <definedName name="A5_L610109D">#REF!</definedName>
    <definedName name="A5_L610110D" localSheetId="21">#REF!</definedName>
    <definedName name="A5_L610110D">#REF!</definedName>
    <definedName name="A5_L6106090" localSheetId="21">#REF!</definedName>
    <definedName name="A5_L6106090">#REF!</definedName>
    <definedName name="A5_L6107055" localSheetId="21">#REF!</definedName>
    <definedName name="A5_L6107055">#REF!</definedName>
    <definedName name="A5_L6107084" localSheetId="21">#REF!</definedName>
    <definedName name="A5_L6107084">#REF!</definedName>
    <definedName name="A5_L6107099" localSheetId="21">#REF!</definedName>
    <definedName name="A5_L6107099">#REF!</definedName>
    <definedName name="A5_L6107106" localSheetId="21">#REF!</definedName>
    <definedName name="A5_L6107106">#REF!</definedName>
    <definedName name="A5_L6107108" localSheetId="21">#REF!</definedName>
    <definedName name="A5_L6107108">#REF!</definedName>
    <definedName name="A5_L6109210" localSheetId="21">#REF!</definedName>
    <definedName name="A5_L6109210">#REF!</definedName>
    <definedName name="A5_L6109300" localSheetId="21">#REF!</definedName>
    <definedName name="A5_L6109300">#REF!</definedName>
    <definedName name="A5_L6120090" localSheetId="21">#REF!</definedName>
    <definedName name="A5_L6120090">#REF!</definedName>
    <definedName name="A5_L6120094" localSheetId="21">#REF!</definedName>
    <definedName name="A5_L6120094">#REF!</definedName>
    <definedName name="A5_L6130070" localSheetId="21">#REF!</definedName>
    <definedName name="A5_L6130070">#REF!</definedName>
    <definedName name="A5_L6130080" localSheetId="21">#REF!</definedName>
    <definedName name="A5_L6130080">#REF!</definedName>
    <definedName name="A5_L6130085" localSheetId="21">#REF!</definedName>
    <definedName name="A5_L6130085">#REF!</definedName>
    <definedName name="A5_L6130090" localSheetId="21">#REF!</definedName>
    <definedName name="A5_L6130090">#REF!</definedName>
    <definedName name="A5_L6130096" localSheetId="21">#REF!</definedName>
    <definedName name="A5_L6130096">#REF!</definedName>
    <definedName name="A5_L6130097" localSheetId="21">#REF!</definedName>
    <definedName name="A5_L6130097">#REF!</definedName>
    <definedName name="A5_L6130098" localSheetId="21">#REF!</definedName>
    <definedName name="A5_L6130098">#REF!</definedName>
    <definedName name="A5_L6140010" localSheetId="21">#REF!</definedName>
    <definedName name="A5_L6140010">#REF!</definedName>
    <definedName name="A5_L6140030" localSheetId="21">#REF!</definedName>
    <definedName name="A5_L6140030">#REF!</definedName>
    <definedName name="A5_L6140090" localSheetId="21">#REF!</definedName>
    <definedName name="A5_L6140090">#REF!</definedName>
    <definedName name="A5_L6150090" localSheetId="21">#REF!</definedName>
    <definedName name="A5_L6150090">#REF!</definedName>
    <definedName name="A5_L6160080" localSheetId="21">#REF!</definedName>
    <definedName name="A5_L6160080">#REF!</definedName>
    <definedName name="A5_L6160090" localSheetId="21">#REF!</definedName>
    <definedName name="A5_L6160090">#REF!</definedName>
    <definedName name="A5_L6160091" localSheetId="21">#REF!</definedName>
    <definedName name="A5_L6160091">#REF!</definedName>
    <definedName name="A5_L6170090" localSheetId="21">#REF!</definedName>
    <definedName name="A5_L6170090">#REF!</definedName>
    <definedName name="A5_L6170093" localSheetId="21">#REF!</definedName>
    <definedName name="A5_L6170093">#REF!</definedName>
    <definedName name="A5_L6170094" localSheetId="21">#REF!</definedName>
    <definedName name="A5_L6170094">#REF!</definedName>
    <definedName name="A5_L6171090" localSheetId="21">#REF!</definedName>
    <definedName name="A5_L6171090">#REF!</definedName>
    <definedName name="A5_L6172090" localSheetId="21">#REF!</definedName>
    <definedName name="A5_L6172090">#REF!</definedName>
    <definedName name="A5_L6172093" localSheetId="21">#REF!</definedName>
    <definedName name="A5_L6172093">#REF!</definedName>
    <definedName name="A5_L6172094" localSheetId="21">#REF!</definedName>
    <definedName name="A5_L6172094">#REF!</definedName>
    <definedName name="A5_L6175010" localSheetId="21">#REF!</definedName>
    <definedName name="A5_L6175010">#REF!</definedName>
    <definedName name="A5_L6175020" localSheetId="21">#REF!</definedName>
    <definedName name="A5_L6175020">#REF!</definedName>
    <definedName name="A5_L6175035" localSheetId="21">#REF!</definedName>
    <definedName name="A5_L6175035">#REF!</definedName>
    <definedName name="A5_L6175040" localSheetId="21">#REF!</definedName>
    <definedName name="A5_L6175040">#REF!</definedName>
    <definedName name="A5_L6175070" localSheetId="21">#REF!</definedName>
    <definedName name="A5_L6175070">#REF!</definedName>
    <definedName name="A5_L6175075" localSheetId="21">#REF!</definedName>
    <definedName name="A5_L6175075">#REF!</definedName>
    <definedName name="A5_L6175080" localSheetId="21">#REF!</definedName>
    <definedName name="A5_L6175080">#REF!</definedName>
    <definedName name="A5_L6175090" localSheetId="21">#REF!</definedName>
    <definedName name="A5_L6175090">#REF!</definedName>
    <definedName name="A5_L6176090" localSheetId="21">#REF!</definedName>
    <definedName name="A5_L6176090">#REF!</definedName>
    <definedName name="A5_L6176100" localSheetId="21">#REF!</definedName>
    <definedName name="A5_L6176100">#REF!</definedName>
    <definedName name="A5_L6181090" localSheetId="21">#REF!</definedName>
    <definedName name="A5_L6181090">#REF!</definedName>
    <definedName name="A5_L6182090" localSheetId="21">#REF!</definedName>
    <definedName name="A5_L6182090">#REF!</definedName>
    <definedName name="A5_L6184090" localSheetId="21">#REF!</definedName>
    <definedName name="A5_L6184090">#REF!</definedName>
    <definedName name="A5_L6190090" localSheetId="21">#REF!</definedName>
    <definedName name="A5_L6190090">#REF!</definedName>
    <definedName name="A5_L6191090" localSheetId="21">#REF!</definedName>
    <definedName name="A5_L6191090">#REF!</definedName>
    <definedName name="A5_L6200090" localSheetId="21">#REF!</definedName>
    <definedName name="A5_L6200090">#REF!</definedName>
    <definedName name="A5_L6202010" localSheetId="21">#REF!</definedName>
    <definedName name="A5_L6202010">#REF!</definedName>
    <definedName name="A5_L6202020" localSheetId="21">#REF!</definedName>
    <definedName name="A5_L6202020">#REF!</definedName>
    <definedName name="A5_L6202030" localSheetId="21">#REF!</definedName>
    <definedName name="A5_L6202030">#REF!</definedName>
    <definedName name="A5_L6202040" localSheetId="21">#REF!</definedName>
    <definedName name="A5_L6202040">#REF!</definedName>
    <definedName name="A5_L6202050" localSheetId="21">#REF!</definedName>
    <definedName name="A5_L6202050">#REF!</definedName>
    <definedName name="A5_L6202060" localSheetId="21">#REF!</definedName>
    <definedName name="A5_L6202060">#REF!</definedName>
    <definedName name="A5_L6202085" localSheetId="21">#REF!</definedName>
    <definedName name="A5_L6202085">#REF!</definedName>
    <definedName name="A5_L6202090" localSheetId="21">#REF!</definedName>
    <definedName name="A5_L6202090">#REF!</definedName>
    <definedName name="A5_L6203090" localSheetId="21">#REF!</definedName>
    <definedName name="A5_L6203090">#REF!</definedName>
    <definedName name="A5_L6203095" localSheetId="21">#REF!</definedName>
    <definedName name="A5_L6203095">#REF!</definedName>
    <definedName name="A5_L6204010" localSheetId="21">#REF!</definedName>
    <definedName name="A5_L6204010">#REF!</definedName>
    <definedName name="A5_L6206090" localSheetId="21">#REF!</definedName>
    <definedName name="A5_L6206090">#REF!</definedName>
    <definedName name="A5_L6208010" localSheetId="21">#REF!</definedName>
    <definedName name="A5_L6208010">#REF!</definedName>
    <definedName name="A5_L6208015" localSheetId="21">#REF!</definedName>
    <definedName name="A5_L6208015">#REF!</definedName>
    <definedName name="A5_L6220090" localSheetId="21">#REF!</definedName>
    <definedName name="A5_L6220090">#REF!</definedName>
    <definedName name="A5_L6230090" localSheetId="21">#REF!</definedName>
    <definedName name="A5_L6230090">#REF!</definedName>
    <definedName name="A5_L6241010" localSheetId="21">#REF!</definedName>
    <definedName name="A5_L6241010">#REF!</definedName>
    <definedName name="A5_L6241020" localSheetId="21">#REF!</definedName>
    <definedName name="A5_L6241020">#REF!</definedName>
    <definedName name="A5_L6250090" localSheetId="21">#REF!</definedName>
    <definedName name="A5_L6250090">#REF!</definedName>
    <definedName name="A5_L6250095" localSheetId="21">#REF!</definedName>
    <definedName name="A5_L6250095">#REF!</definedName>
    <definedName name="A5_L6260002" localSheetId="21">#REF!</definedName>
    <definedName name="A5_L6260002">#REF!</definedName>
    <definedName name="A5_L6260004" localSheetId="21">#REF!</definedName>
    <definedName name="A5_L6260004">#REF!</definedName>
    <definedName name="A5_L6260005" localSheetId="21">#REF!</definedName>
    <definedName name="A5_L6260005">#REF!</definedName>
    <definedName name="A5_L6260007" localSheetId="21">#REF!</definedName>
    <definedName name="A5_L6260007">#REF!</definedName>
    <definedName name="A5_L6260010" localSheetId="21">#REF!</definedName>
    <definedName name="A5_L6260010">#REF!</definedName>
    <definedName name="A5_L6260012" localSheetId="21">#REF!</definedName>
    <definedName name="A5_L6260012">#REF!</definedName>
    <definedName name="A5_L6260016" localSheetId="21">#REF!</definedName>
    <definedName name="A5_L6260016">#REF!</definedName>
    <definedName name="A5_L6260018" localSheetId="21">#REF!</definedName>
    <definedName name="A5_L6260018">#REF!</definedName>
    <definedName name="A5_L6260020" localSheetId="21">#REF!</definedName>
    <definedName name="A5_L6260020">#REF!</definedName>
    <definedName name="A5_L6260021" localSheetId="21">#REF!</definedName>
    <definedName name="A5_L6260021">#REF!</definedName>
    <definedName name="A5_L6260026" localSheetId="21">#REF!</definedName>
    <definedName name="A5_L6260026">#REF!</definedName>
    <definedName name="A5_L6260030" localSheetId="21">#REF!</definedName>
    <definedName name="A5_L6260030">#REF!</definedName>
    <definedName name="A5_L6260031" localSheetId="21">#REF!</definedName>
    <definedName name="A5_L6260031">#REF!</definedName>
    <definedName name="A5_L6260032" localSheetId="21">#REF!</definedName>
    <definedName name="A5_L6260032">#REF!</definedName>
    <definedName name="A5_L6260033" localSheetId="21">#REF!</definedName>
    <definedName name="A5_L6260033">#REF!</definedName>
    <definedName name="A5_L6260034" localSheetId="21">#REF!</definedName>
    <definedName name="A5_L6260034">#REF!</definedName>
    <definedName name="A5_L6260035" localSheetId="21">#REF!</definedName>
    <definedName name="A5_L6260035">#REF!</definedName>
    <definedName name="A5_L6260036" localSheetId="21">#REF!</definedName>
    <definedName name="A5_L6260036">#REF!</definedName>
    <definedName name="A5_L6260038" localSheetId="21">#REF!</definedName>
    <definedName name="A5_L6260038">#REF!</definedName>
    <definedName name="A5_L6260040" localSheetId="21">#REF!</definedName>
    <definedName name="A5_L6260040">#REF!</definedName>
    <definedName name="A5_L6260041" localSheetId="21">#REF!</definedName>
    <definedName name="A5_L6260041">#REF!</definedName>
    <definedName name="A5_L6260045" localSheetId="21">#REF!</definedName>
    <definedName name="A5_L6260045">#REF!</definedName>
    <definedName name="A5_L6260050" localSheetId="21">#REF!</definedName>
    <definedName name="A5_L6260050">#REF!</definedName>
    <definedName name="A5_L6260052" localSheetId="21">#REF!</definedName>
    <definedName name="A5_L6260052">#REF!</definedName>
    <definedName name="A5_L6260054" localSheetId="21">#REF!</definedName>
    <definedName name="A5_L6260054">#REF!</definedName>
    <definedName name="A5_L6260056" localSheetId="21">#REF!</definedName>
    <definedName name="A5_L6260056">#REF!</definedName>
    <definedName name="A5_L6260058" localSheetId="21">#REF!</definedName>
    <definedName name="A5_L6260058">#REF!</definedName>
    <definedName name="A5_L6260064" localSheetId="21">#REF!</definedName>
    <definedName name="A5_L6260064">#REF!</definedName>
    <definedName name="A5_L6260068" localSheetId="21">#REF!</definedName>
    <definedName name="A5_L6260068">#REF!</definedName>
    <definedName name="A5_L6260092" localSheetId="21">#REF!</definedName>
    <definedName name="A5_L6260092">#REF!</definedName>
    <definedName name="A5_L6260094" localSheetId="21">#REF!</definedName>
    <definedName name="A5_L6260094">#REF!</definedName>
    <definedName name="A5_L6260096" localSheetId="21">#REF!</definedName>
    <definedName name="A5_L6260096">#REF!</definedName>
    <definedName name="A5_L6260097" localSheetId="21">#REF!</definedName>
    <definedName name="A5_L6260097">#REF!</definedName>
    <definedName name="A5_L6260200" localSheetId="21">#REF!</definedName>
    <definedName name="A5_L6260200">#REF!</definedName>
    <definedName name="A5_L6260205" localSheetId="21">#REF!</definedName>
    <definedName name="A5_L6260205">#REF!</definedName>
    <definedName name="A5_L6260210" localSheetId="21">#REF!</definedName>
    <definedName name="A5_L6260210">#REF!</definedName>
    <definedName name="A5_L6260220" localSheetId="21">#REF!</definedName>
    <definedName name="A5_L6260220">#REF!</definedName>
    <definedName name="A5_L6260221" localSheetId="21">#REF!</definedName>
    <definedName name="A5_L6260221">#REF!</definedName>
    <definedName name="A5_L6260225" localSheetId="21">#REF!</definedName>
    <definedName name="A5_L6260225">#REF!</definedName>
    <definedName name="A5_L6260230" localSheetId="21">#REF!</definedName>
    <definedName name="A5_L6260230">#REF!</definedName>
    <definedName name="A5_L6260300" localSheetId="21">#REF!</definedName>
    <definedName name="A5_L6260300">#REF!</definedName>
    <definedName name="A5_L6260301" localSheetId="21">#REF!</definedName>
    <definedName name="A5_L6260301">#REF!</definedName>
    <definedName name="A5_L6260302" localSheetId="21">#REF!</definedName>
    <definedName name="A5_L6260302">#REF!</definedName>
    <definedName name="A5_L6260303" localSheetId="21">#REF!</definedName>
    <definedName name="A5_L6260303">#REF!</definedName>
    <definedName name="A5_L6260410" localSheetId="21">#REF!</definedName>
    <definedName name="A5_L6260410">#REF!</definedName>
    <definedName name="A5_L6260435" localSheetId="21">#REF!</definedName>
    <definedName name="A5_L6260435">#REF!</definedName>
    <definedName name="A5_L6260455" localSheetId="21">#REF!</definedName>
    <definedName name="A5_L6260455">#REF!</definedName>
    <definedName name="A5_L6260465" localSheetId="21">#REF!</definedName>
    <definedName name="A5_L6260465">#REF!</definedName>
    <definedName name="A5_L6260515" localSheetId="21">#REF!</definedName>
    <definedName name="A5_L6260515">#REF!</definedName>
    <definedName name="A5_L6260992" localSheetId="21">#REF!</definedName>
    <definedName name="A5_L6260992">#REF!</definedName>
    <definedName name="A5_L6260993" localSheetId="21">#REF!</definedName>
    <definedName name="A5_L6260993">#REF!</definedName>
    <definedName name="A5_L6260999" localSheetId="21">#REF!</definedName>
    <definedName name="A5_L6260999">#REF!</definedName>
    <definedName name="A5_L626409D" localSheetId="21">#REF!</definedName>
    <definedName name="A5_L626409D">#REF!</definedName>
    <definedName name="A5_L6266020" localSheetId="21">#REF!</definedName>
    <definedName name="A5_L6266020">#REF!</definedName>
    <definedName name="A5_L6268050" localSheetId="21">#REF!</definedName>
    <definedName name="A5_L6268050">#REF!</definedName>
    <definedName name="A5_L6268051" localSheetId="21">#REF!</definedName>
    <definedName name="A5_L6268051">#REF!</definedName>
    <definedName name="A5_L6268090" localSheetId="21">#REF!</definedName>
    <definedName name="A5_L6268090">#REF!</definedName>
    <definedName name="A5_L6268100" localSheetId="21">#REF!</definedName>
    <definedName name="A5_L6268100">#REF!</definedName>
    <definedName name="A5_L6268120" localSheetId="21">#REF!</definedName>
    <definedName name="A5_L6268120">#REF!</definedName>
    <definedName name="A5_L6268130" localSheetId="21">#REF!</definedName>
    <definedName name="A5_L6268130">#REF!</definedName>
    <definedName name="A5_L6268150" localSheetId="21">#REF!</definedName>
    <definedName name="A5_L6268150">#REF!</definedName>
    <definedName name="A5_L626F107" localSheetId="21">#REF!</definedName>
    <definedName name="A5_L626F107">#REF!</definedName>
    <definedName name="A5_L700010" localSheetId="21">#REF!</definedName>
    <definedName name="A5_L700010">#REF!</definedName>
    <definedName name="A5_L702010" localSheetId="21">#REF!</definedName>
    <definedName name="A5_L702010">#REF!</definedName>
    <definedName name="A5_L702050" localSheetId="21">#REF!</definedName>
    <definedName name="A5_L702050">#REF!</definedName>
    <definedName name="A5_L702070" localSheetId="21">#REF!</definedName>
    <definedName name="A5_L702070">#REF!</definedName>
    <definedName name="A5_L704010" localSheetId="21">#REF!</definedName>
    <definedName name="A5_L704010">#REF!</definedName>
    <definedName name="A5_L704020" localSheetId="21">#REF!</definedName>
    <definedName name="A5_L704020">#REF!</definedName>
    <definedName name="A5_L704030" localSheetId="21">#REF!</definedName>
    <definedName name="A5_L704030">#REF!</definedName>
    <definedName name="A5_L704031" localSheetId="21">#REF!</definedName>
    <definedName name="A5_L704031">#REF!</definedName>
    <definedName name="A5_L704034" localSheetId="21">#REF!</definedName>
    <definedName name="A5_L704034">#REF!</definedName>
    <definedName name="A5_L704040" localSheetId="21">#REF!</definedName>
    <definedName name="A5_L704040">#REF!</definedName>
    <definedName name="A5_L704090" localSheetId="21">#REF!</definedName>
    <definedName name="A5_L704090">#REF!</definedName>
    <definedName name="A5_L708010" localSheetId="21">#REF!</definedName>
    <definedName name="A5_L708010">#REF!</definedName>
    <definedName name="A5_L708020" localSheetId="21">#REF!</definedName>
    <definedName name="A5_L708020">#REF!</definedName>
    <definedName name="A5_L708030" localSheetId="21">#REF!</definedName>
    <definedName name="A5_L708030">#REF!</definedName>
    <definedName name="A5_L708050" localSheetId="21">#REF!</definedName>
    <definedName name="A5_L708050">#REF!</definedName>
    <definedName name="A5_L708060" localSheetId="21">#REF!</definedName>
    <definedName name="A5_L708060">#REF!</definedName>
    <definedName name="A5_L708062" localSheetId="21">#REF!</definedName>
    <definedName name="A5_L708062">#REF!</definedName>
    <definedName name="A5_L708070" localSheetId="21">#REF!</definedName>
    <definedName name="A5_L708070">#REF!</definedName>
    <definedName name="A5_L708080" localSheetId="21">#REF!</definedName>
    <definedName name="A5_L708080">#REF!</definedName>
    <definedName name="A5_L708085" localSheetId="21">#REF!</definedName>
    <definedName name="A5_L708085">#REF!</definedName>
    <definedName name="A5_L708115" localSheetId="21">#REF!</definedName>
    <definedName name="A5_L708115">#REF!</definedName>
    <definedName name="A5_L708120" localSheetId="21">#REF!</definedName>
    <definedName name="A5_L708120">#REF!</definedName>
    <definedName name="A5_L708130" localSheetId="21">#REF!</definedName>
    <definedName name="A5_L708130">#REF!</definedName>
    <definedName name="A5_L708140" localSheetId="21">#REF!</definedName>
    <definedName name="A5_L708140">#REF!</definedName>
    <definedName name="A5_L708160" localSheetId="21">#REF!</definedName>
    <definedName name="A5_L708160">#REF!</definedName>
    <definedName name="A5_L708165" localSheetId="21">#REF!</definedName>
    <definedName name="A5_L708165">#REF!</definedName>
    <definedName name="A5_L708230" localSheetId="21">#REF!</definedName>
    <definedName name="A5_L708230">#REF!</definedName>
    <definedName name="A5_L708240" localSheetId="21">#REF!</definedName>
    <definedName name="A5_L708240">#REF!</definedName>
    <definedName name="A5_L708280" localSheetId="21">#REF!</definedName>
    <definedName name="A5_L708280">#REF!</definedName>
    <definedName name="A5_L711998" localSheetId="21">#REF!</definedName>
    <definedName name="A5_L711998">#REF!</definedName>
    <definedName name="A5_L711999" localSheetId="21">#REF!</definedName>
    <definedName name="A5_L711999">#REF!</definedName>
    <definedName name="A5_L712015" localSheetId="21">#REF!</definedName>
    <definedName name="A5_L712015">#REF!</definedName>
    <definedName name="A5_L712020" localSheetId="21">#REF!</definedName>
    <definedName name="A5_L712020">#REF!</definedName>
    <definedName name="A5_L712031" localSheetId="21">#REF!</definedName>
    <definedName name="A5_L712031">#REF!</definedName>
    <definedName name="A5_L712040" localSheetId="21">#REF!</definedName>
    <definedName name="A5_L712040">#REF!</definedName>
    <definedName name="A5_L717010" localSheetId="21">#REF!</definedName>
    <definedName name="A5_L717010">#REF!</definedName>
    <definedName name="A5_L717020" localSheetId="21">#REF!</definedName>
    <definedName name="A5_L717020">#REF!</definedName>
    <definedName name="A5_L717025" localSheetId="21">#REF!</definedName>
    <definedName name="A5_L717025">#REF!</definedName>
    <definedName name="A5_L717510" localSheetId="21">#REF!</definedName>
    <definedName name="A5_L717510">#REF!</definedName>
    <definedName name="A5_L717520" localSheetId="21">#REF!</definedName>
    <definedName name="A5_L717520">#REF!</definedName>
    <definedName name="A5_L717545" localSheetId="21">#REF!</definedName>
    <definedName name="A5_L717545">#REF!</definedName>
    <definedName name="A5_L717550" localSheetId="21">#REF!</definedName>
    <definedName name="A5_L717550">#REF!</definedName>
    <definedName name="A5_L720020" localSheetId="21">#REF!</definedName>
    <definedName name="A5_L720020">#REF!</definedName>
    <definedName name="A5_L720040" localSheetId="21">#REF!</definedName>
    <definedName name="A5_L720040">#REF!</definedName>
    <definedName name="A5_L722010" localSheetId="21">#REF!</definedName>
    <definedName name="A5_L722010">#REF!</definedName>
    <definedName name="A5_L722020" localSheetId="21">#REF!</definedName>
    <definedName name="A5_L722020">#REF!</definedName>
    <definedName name="A5_L722080" localSheetId="21">#REF!</definedName>
    <definedName name="A5_L722080">#REF!</definedName>
    <definedName name="A5_L722110" localSheetId="21">#REF!</definedName>
    <definedName name="A5_L722110">#REF!</definedName>
    <definedName name="A5_L722120" localSheetId="21">#REF!</definedName>
    <definedName name="A5_L722120">#REF!</definedName>
    <definedName name="A5_L722130" localSheetId="21">#REF!</definedName>
    <definedName name="A5_L722130">#REF!</definedName>
    <definedName name="A5_L722131" localSheetId="21">#REF!</definedName>
    <definedName name="A5_L722131">#REF!</definedName>
    <definedName name="A5_L722135" localSheetId="21">#REF!</definedName>
    <definedName name="A5_L722135">#REF!</definedName>
    <definedName name="A5_L722140" localSheetId="21">#REF!</definedName>
    <definedName name="A5_L722140">#REF!</definedName>
    <definedName name="A5_L722150" localSheetId="21">#REF!</definedName>
    <definedName name="A5_L722150">#REF!</definedName>
    <definedName name="A5_L722160" localSheetId="21">#REF!</definedName>
    <definedName name="A5_L722160">#REF!</definedName>
    <definedName name="A5_L722170" localSheetId="21">#REF!</definedName>
    <definedName name="A5_L722170">#REF!</definedName>
    <definedName name="A5_L722181" localSheetId="21">#REF!</definedName>
    <definedName name="A5_L722181">#REF!</definedName>
    <definedName name="A5_L722190" localSheetId="21">#REF!</definedName>
    <definedName name="A5_L722190">#REF!</definedName>
    <definedName name="A5_L722200" localSheetId="21">#REF!</definedName>
    <definedName name="A5_L722200">#REF!</definedName>
    <definedName name="A5_L722205" localSheetId="21">#REF!</definedName>
    <definedName name="A5_L722205">#REF!</definedName>
    <definedName name="A5_M1000090" localSheetId="21">#REF!</definedName>
    <definedName name="A5_M1000090">#REF!</definedName>
    <definedName name="A5_M1000091" localSheetId="21">#REF!</definedName>
    <definedName name="A5_M1000091">#REF!</definedName>
    <definedName name="A5_M100030" localSheetId="21">#REF!</definedName>
    <definedName name="A5_M100030">#REF!</definedName>
    <definedName name="A5_M100040" localSheetId="21">#REF!</definedName>
    <definedName name="A5_M100040">#REF!</definedName>
    <definedName name="A5_M100510" localSheetId="21">#REF!</definedName>
    <definedName name="A5_M100510">#REF!</definedName>
    <definedName name="A5_M100520" localSheetId="21">#REF!</definedName>
    <definedName name="A5_M100520">#REF!</definedName>
    <definedName name="A5_M100540" localSheetId="21">#REF!</definedName>
    <definedName name="A5_M100540">#REF!</definedName>
    <definedName name="A5_M101990" localSheetId="21">#REF!</definedName>
    <definedName name="A5_M101990">#REF!</definedName>
    <definedName name="A5_M102000" localSheetId="21">#REF!</definedName>
    <definedName name="A5_M102000">#REF!</definedName>
    <definedName name="A5_M102010" localSheetId="21">#REF!</definedName>
    <definedName name="A5_M102010">#REF!</definedName>
    <definedName name="A5_M102011" localSheetId="21">#REF!</definedName>
    <definedName name="A5_M102011">#REF!</definedName>
    <definedName name="A5_M102017" localSheetId="21">#REF!</definedName>
    <definedName name="A5_M102017">#REF!</definedName>
    <definedName name="A5_M102018" localSheetId="21">#REF!</definedName>
    <definedName name="A5_M102018">#REF!</definedName>
    <definedName name="A5_M102021" localSheetId="21">#REF!</definedName>
    <definedName name="A5_M102021">#REF!</definedName>
    <definedName name="A5_M102050" localSheetId="21">#REF!</definedName>
    <definedName name="A5_M102050">#REF!</definedName>
    <definedName name="A5_M102116" localSheetId="21">#REF!</definedName>
    <definedName name="A5_M102116">#REF!</definedName>
    <definedName name="A5_M102371" localSheetId="21">#REF!</definedName>
    <definedName name="A5_M102371">#REF!</definedName>
    <definedName name="A5_M102372" localSheetId="21">#REF!</definedName>
    <definedName name="A5_M102372">#REF!</definedName>
    <definedName name="A5_M102376" localSheetId="21">#REF!</definedName>
    <definedName name="A5_M102376">#REF!</definedName>
    <definedName name="A5_M102377" localSheetId="21">#REF!</definedName>
    <definedName name="A5_M102377">#REF!</definedName>
    <definedName name="A5_M102379" localSheetId="21">#REF!</definedName>
    <definedName name="A5_M102379">#REF!</definedName>
    <definedName name="A5_M102380" localSheetId="21">#REF!</definedName>
    <definedName name="A5_M102380">#REF!</definedName>
    <definedName name="A5_M102534" localSheetId="21">#REF!</definedName>
    <definedName name="A5_M102534">#REF!</definedName>
    <definedName name="A5_M102536" localSheetId="21">#REF!</definedName>
    <definedName name="A5_M102536">#REF!</definedName>
    <definedName name="A5_M102651" localSheetId="21">#REF!</definedName>
    <definedName name="A5_M102651">#REF!</definedName>
    <definedName name="A5_M102710" localSheetId="21">#REF!</definedName>
    <definedName name="A5_M102710">#REF!</definedName>
    <definedName name="A5_M102813" localSheetId="21">#REF!</definedName>
    <definedName name="A5_M102813">#REF!</definedName>
    <definedName name="A5_M102961" localSheetId="21">#REF!</definedName>
    <definedName name="A5_M102961">#REF!</definedName>
    <definedName name="A5_M111999" localSheetId="21">#REF!</definedName>
    <definedName name="A5_M111999">#REF!</definedName>
    <definedName name="A5_M114010" localSheetId="21">#REF!</definedName>
    <definedName name="A5_M114010">#REF!</definedName>
    <definedName name="A5_M114015" localSheetId="21">#REF!</definedName>
    <definedName name="A5_M114015">#REF!</definedName>
    <definedName name="A5_M116010" localSheetId="21">#REF!</definedName>
    <definedName name="A5_M116010">#REF!</definedName>
    <definedName name="A5_M116020" localSheetId="21">#REF!</definedName>
    <definedName name="A5_M116020">#REF!</definedName>
    <definedName name="A5_M118010" localSheetId="21">#REF!</definedName>
    <definedName name="A5_M118010">#REF!</definedName>
    <definedName name="A5_M120001" localSheetId="21">#REF!</definedName>
    <definedName name="A5_M120001">#REF!</definedName>
    <definedName name="A5_M1200090" localSheetId="21">#REF!</definedName>
    <definedName name="A5_M1200090">#REF!</definedName>
    <definedName name="A5_M120010" localSheetId="21">#REF!</definedName>
    <definedName name="A5_M120010">#REF!</definedName>
    <definedName name="A5_M121018" localSheetId="21">#REF!</definedName>
    <definedName name="A5_M121018">#REF!</definedName>
    <definedName name="A5_M121019" localSheetId="21">#REF!</definedName>
    <definedName name="A5_M121019">#REF!</definedName>
    <definedName name="A5_M121020" localSheetId="21">#REF!</definedName>
    <definedName name="A5_M121020">#REF!</definedName>
    <definedName name="A5_M121022" localSheetId="21">#REF!</definedName>
    <definedName name="A5_M121022">#REF!</definedName>
    <definedName name="A5_M121023" localSheetId="21">#REF!</definedName>
    <definedName name="A5_M121023">#REF!</definedName>
    <definedName name="A5_M121030" localSheetId="21">#REF!</definedName>
    <definedName name="A5_M121030">#REF!</definedName>
    <definedName name="A5_M121040" localSheetId="21">#REF!</definedName>
    <definedName name="A5_M121040">#REF!</definedName>
    <definedName name="A5_M121042" localSheetId="21">#REF!</definedName>
    <definedName name="A5_M121042">#REF!</definedName>
    <definedName name="A5_M121045" localSheetId="21">#REF!</definedName>
    <definedName name="A5_M121045">#REF!</definedName>
    <definedName name="A5_M121049" localSheetId="21">#REF!</definedName>
    <definedName name="A5_M121049">#REF!</definedName>
    <definedName name="A5_M121050" localSheetId="21">#REF!</definedName>
    <definedName name="A5_M121050">#REF!</definedName>
    <definedName name="A5_M121055" localSheetId="21">#REF!</definedName>
    <definedName name="A5_M121055">#REF!</definedName>
    <definedName name="A5_M121060" localSheetId="21">#REF!</definedName>
    <definedName name="A5_M121060">#REF!</definedName>
    <definedName name="A5_M121061" localSheetId="21">#REF!</definedName>
    <definedName name="A5_M121061">#REF!</definedName>
    <definedName name="A5_M121063" localSheetId="21">#REF!</definedName>
    <definedName name="A5_M121063">#REF!</definedName>
    <definedName name="A5_M121064" localSheetId="21">#REF!</definedName>
    <definedName name="A5_M121064">#REF!</definedName>
    <definedName name="A5_M121065" localSheetId="21">#REF!</definedName>
    <definedName name="A5_M121065">#REF!</definedName>
    <definedName name="A5_M121068" localSheetId="21">#REF!</definedName>
    <definedName name="A5_M121068">#REF!</definedName>
    <definedName name="A5_M121070" localSheetId="21">#REF!</definedName>
    <definedName name="A5_M121070">#REF!</definedName>
    <definedName name="A5_M121072" localSheetId="21">#REF!</definedName>
    <definedName name="A5_M121072">#REF!</definedName>
    <definedName name="A5_M121080" localSheetId="21">#REF!</definedName>
    <definedName name="A5_M121080">#REF!</definedName>
    <definedName name="A5_M121081" localSheetId="21">#REF!</definedName>
    <definedName name="A5_M121081">#REF!</definedName>
    <definedName name="A5_M121082" localSheetId="21">#REF!</definedName>
    <definedName name="A5_M121082">#REF!</definedName>
    <definedName name="A5_M121083" localSheetId="21">#REF!</definedName>
    <definedName name="A5_M121083">#REF!</definedName>
    <definedName name="A5_M121084" localSheetId="21">#REF!</definedName>
    <definedName name="A5_M121084">#REF!</definedName>
    <definedName name="A5_M121085" localSheetId="21">#REF!</definedName>
    <definedName name="A5_M121085">#REF!</definedName>
    <definedName name="A5_M121086" localSheetId="21">#REF!</definedName>
    <definedName name="A5_M121086">#REF!</definedName>
    <definedName name="A5_M121090" localSheetId="21">#REF!</definedName>
    <definedName name="A5_M121090">#REF!</definedName>
    <definedName name="A5_M121140" localSheetId="21">#REF!</definedName>
    <definedName name="A5_M121140">#REF!</definedName>
    <definedName name="A5_M121155" localSheetId="21">#REF!</definedName>
    <definedName name="A5_M121155">#REF!</definedName>
    <definedName name="A5_M121156" localSheetId="21">#REF!</definedName>
    <definedName name="A5_M121156">#REF!</definedName>
    <definedName name="A5_M121160" localSheetId="21">#REF!</definedName>
    <definedName name="A5_M121160">#REF!</definedName>
    <definedName name="A5_M121200" localSheetId="21">#REF!</definedName>
    <definedName name="A5_M121200">#REF!</definedName>
    <definedName name="A5_M121205" localSheetId="21">#REF!</definedName>
    <definedName name="A5_M121205">#REF!</definedName>
    <definedName name="A5_M121995" localSheetId="21">#REF!</definedName>
    <definedName name="A5_M121995">#REF!</definedName>
    <definedName name="A5_M121997" localSheetId="21">#REF!</definedName>
    <definedName name="A5_M121997">#REF!</definedName>
    <definedName name="A5_M121998" localSheetId="21">#REF!</definedName>
    <definedName name="A5_M121998">#REF!</definedName>
    <definedName name="A5_M121999" localSheetId="21">#REF!</definedName>
    <definedName name="A5_M121999">#REF!</definedName>
    <definedName name="A5_M123010" localSheetId="21">#REF!</definedName>
    <definedName name="A5_M123010">#REF!</definedName>
    <definedName name="A5_M123030" localSheetId="21">#REF!</definedName>
    <definedName name="A5_M123030">#REF!</definedName>
    <definedName name="A5_M123040" localSheetId="21">#REF!</definedName>
    <definedName name="A5_M123040">#REF!</definedName>
    <definedName name="A5_M123050" localSheetId="21">#REF!</definedName>
    <definedName name="A5_M123050">#REF!</definedName>
    <definedName name="A5_M124030" localSheetId="21">#REF!</definedName>
    <definedName name="A5_M124030">#REF!</definedName>
    <definedName name="A5_M124035" localSheetId="21">#REF!</definedName>
    <definedName name="A5_M124035">#REF!</definedName>
    <definedName name="A5_M124050" localSheetId="21">#REF!</definedName>
    <definedName name="A5_M124050">#REF!</definedName>
    <definedName name="A5_M124060" localSheetId="21">#REF!</definedName>
    <definedName name="A5_M124060">#REF!</definedName>
    <definedName name="A5_M124083" localSheetId="21">#REF!</definedName>
    <definedName name="A5_M124083">#REF!</definedName>
    <definedName name="A5_M126010" localSheetId="21">#REF!</definedName>
    <definedName name="A5_M126010">#REF!</definedName>
    <definedName name="A5_M126030" localSheetId="21">#REF!</definedName>
    <definedName name="A5_M126030">#REF!</definedName>
    <definedName name="A5_M126040" localSheetId="21">#REF!</definedName>
    <definedName name="A5_M126040">#REF!</definedName>
    <definedName name="A5_M126045" localSheetId="21">#REF!</definedName>
    <definedName name="A5_M126045">#REF!</definedName>
    <definedName name="A5_M127010" localSheetId="21">#REF!</definedName>
    <definedName name="A5_M127010">#REF!</definedName>
    <definedName name="A5_M1290090" localSheetId="21">#REF!</definedName>
    <definedName name="A5_M1290090">#REF!</definedName>
    <definedName name="A5_M129010" localSheetId="21">#REF!</definedName>
    <definedName name="A5_M129010">#REF!</definedName>
    <definedName name="A5_M133020" localSheetId="21">#REF!</definedName>
    <definedName name="A5_M133020">#REF!</definedName>
    <definedName name="A5_M133999" localSheetId="21">#REF!</definedName>
    <definedName name="A5_M133999">#REF!</definedName>
    <definedName name="A5_M134999" localSheetId="21">#REF!</definedName>
    <definedName name="A5_M134999">#REF!</definedName>
    <definedName name="A5_M135010" localSheetId="21">#REF!</definedName>
    <definedName name="A5_M135010">#REF!</definedName>
    <definedName name="A5_M135050" localSheetId="21">#REF!</definedName>
    <definedName name="A5_M135050">#REF!</definedName>
    <definedName name="A5_M135060" localSheetId="21">#REF!</definedName>
    <definedName name="A5_M135060">#REF!</definedName>
    <definedName name="A5_M136010" localSheetId="21">#REF!</definedName>
    <definedName name="A5_M136010">#REF!</definedName>
    <definedName name="A5_M137010" localSheetId="21">#REF!</definedName>
    <definedName name="A5_M137010">#REF!</definedName>
    <definedName name="A5_M137011" localSheetId="21">#REF!</definedName>
    <definedName name="A5_M137011">#REF!</definedName>
    <definedName name="A5_M137012" localSheetId="21">#REF!</definedName>
    <definedName name="A5_M137012">#REF!</definedName>
    <definedName name="A5_M137015" localSheetId="21">#REF!</definedName>
    <definedName name="A5_M137015">#REF!</definedName>
    <definedName name="A5_M138010" localSheetId="21">#REF!</definedName>
    <definedName name="A5_M138010">#REF!</definedName>
    <definedName name="A5_M138999" localSheetId="21">#REF!</definedName>
    <definedName name="A5_M138999">#REF!</definedName>
    <definedName name="A5_M139010" localSheetId="21">#REF!</definedName>
    <definedName name="A5_M139010">#REF!</definedName>
    <definedName name="A5_M1400090" localSheetId="21">#REF!</definedName>
    <definedName name="A5_M1400090">#REF!</definedName>
    <definedName name="A5_M141020" localSheetId="21">#REF!</definedName>
    <definedName name="A5_M141020">#REF!</definedName>
    <definedName name="A5_M141050" localSheetId="21">#REF!</definedName>
    <definedName name="A5_M141050">#REF!</definedName>
    <definedName name="A5_M143030" localSheetId="21">#REF!</definedName>
    <definedName name="A5_M143030">#REF!</definedName>
    <definedName name="A5_M143040" localSheetId="21">#REF!</definedName>
    <definedName name="A5_M143040">#REF!</definedName>
    <definedName name="A5_M144010" localSheetId="21">#REF!</definedName>
    <definedName name="A5_M144010">#REF!</definedName>
    <definedName name="A5_M144020" localSheetId="21">#REF!</definedName>
    <definedName name="A5_M144020">#REF!</definedName>
    <definedName name="A5_M144030" localSheetId="21">#REF!</definedName>
    <definedName name="A5_M144030">#REF!</definedName>
    <definedName name="A5_M146020" localSheetId="21">#REF!</definedName>
    <definedName name="A5_M146020">#REF!</definedName>
    <definedName name="A5_M147015" localSheetId="21">#REF!</definedName>
    <definedName name="A5_M147015">#REF!</definedName>
    <definedName name="A5_M147025" localSheetId="21">#REF!</definedName>
    <definedName name="A5_M147025">#REF!</definedName>
    <definedName name="A5_M147026" localSheetId="21">#REF!</definedName>
    <definedName name="A5_M147026">#REF!</definedName>
    <definedName name="A5_M147040" localSheetId="21">#REF!</definedName>
    <definedName name="A5_M147040">#REF!</definedName>
    <definedName name="A5_M147041" localSheetId="21">#REF!</definedName>
    <definedName name="A5_M147041">#REF!</definedName>
    <definedName name="A5_M147060" localSheetId="21">#REF!</definedName>
    <definedName name="A5_M147060">#REF!</definedName>
    <definedName name="A5_M148010" localSheetId="21">#REF!</definedName>
    <definedName name="A5_M148010">#REF!</definedName>
    <definedName name="A5_M150100" localSheetId="21">#REF!</definedName>
    <definedName name="A5_M150100">#REF!</definedName>
    <definedName name="A5_M151010" localSheetId="21">#REF!</definedName>
    <definedName name="A5_M151010">#REF!</definedName>
    <definedName name="A5_M152010" localSheetId="21">#REF!</definedName>
    <definedName name="A5_M152010">#REF!</definedName>
    <definedName name="A5_M153000" localSheetId="21">#REF!</definedName>
    <definedName name="A5_M153000">#REF!</definedName>
    <definedName name="A5_M154070" localSheetId="21">#REF!</definedName>
    <definedName name="A5_M154070">#REF!</definedName>
    <definedName name="A5_M156010" localSheetId="21">#REF!</definedName>
    <definedName name="A5_M156010">#REF!</definedName>
    <definedName name="A5_M157010" localSheetId="21">#REF!</definedName>
    <definedName name="A5_M157010">#REF!</definedName>
    <definedName name="A5_M157020" localSheetId="21">#REF!</definedName>
    <definedName name="A5_M157020">#REF!</definedName>
    <definedName name="A5_M157030" localSheetId="21">#REF!</definedName>
    <definedName name="A5_M157030">#REF!</definedName>
    <definedName name="A5_M157040" localSheetId="21">#REF!</definedName>
    <definedName name="A5_M157040">#REF!</definedName>
    <definedName name="A5_M157050" localSheetId="21">#REF!</definedName>
    <definedName name="A5_M157050">#REF!</definedName>
    <definedName name="A5_M157080" localSheetId="21">#REF!</definedName>
    <definedName name="A5_M157080">#REF!</definedName>
    <definedName name="A5_M161005" localSheetId="21">#REF!</definedName>
    <definedName name="A5_M161005">#REF!</definedName>
    <definedName name="A5_M162010" localSheetId="21">#REF!</definedName>
    <definedName name="A5_M162010">#REF!</definedName>
    <definedName name="A5_M162013" localSheetId="21">#REF!</definedName>
    <definedName name="A5_M162013">#REF!</definedName>
    <definedName name="A5_M162014" localSheetId="21">#REF!</definedName>
    <definedName name="A5_M162014">#REF!</definedName>
    <definedName name="A5_M162015" localSheetId="21">#REF!</definedName>
    <definedName name="A5_M162015">#REF!</definedName>
    <definedName name="A5_M162020" localSheetId="21">#REF!</definedName>
    <definedName name="A5_M162020">#REF!</definedName>
    <definedName name="A5_M162035" localSheetId="21">#REF!</definedName>
    <definedName name="A5_M162035">#REF!</definedName>
    <definedName name="A5_M162036" localSheetId="21">#REF!</definedName>
    <definedName name="A5_M162036">#REF!</definedName>
    <definedName name="A5_M163010" localSheetId="21">#REF!</definedName>
    <definedName name="A5_M163010">#REF!</definedName>
    <definedName name="A5_M163020" localSheetId="21">#REF!</definedName>
    <definedName name="A5_M163020">#REF!</definedName>
    <definedName name="A5_M163030" localSheetId="21">#REF!</definedName>
    <definedName name="A5_M163030">#REF!</definedName>
    <definedName name="A5_M164010" localSheetId="21">#REF!</definedName>
    <definedName name="A5_M164010">#REF!</definedName>
    <definedName name="A5_M166010" localSheetId="21">#REF!</definedName>
    <definedName name="A5_M166010">#REF!</definedName>
    <definedName name="A5_M166011" localSheetId="21">#REF!</definedName>
    <definedName name="A5_M166011">#REF!</definedName>
    <definedName name="A5_M167010" localSheetId="21">#REF!</definedName>
    <definedName name="A5_M167010">#REF!</definedName>
    <definedName name="A5_M169010" localSheetId="21">#REF!</definedName>
    <definedName name="A5_M169010">#REF!</definedName>
    <definedName name="A5_M170010" localSheetId="21">#REF!</definedName>
    <definedName name="A5_M170010">#REF!</definedName>
    <definedName name="A5_M171010" localSheetId="21">#REF!</definedName>
    <definedName name="A5_M171010">#REF!</definedName>
    <definedName name="A5_M171030" localSheetId="21">#REF!</definedName>
    <definedName name="A5_M171030">#REF!</definedName>
    <definedName name="A5_M171040" localSheetId="21">#REF!</definedName>
    <definedName name="A5_M171040">#REF!</definedName>
    <definedName name="A5_M172010" localSheetId="21">#REF!</definedName>
    <definedName name="A5_M172010">#REF!</definedName>
    <definedName name="A5_M172011" localSheetId="21">#REF!</definedName>
    <definedName name="A5_M172011">#REF!</definedName>
    <definedName name="A5_M172030" localSheetId="21">#REF!</definedName>
    <definedName name="A5_M172030">#REF!</definedName>
    <definedName name="A5_M172031" localSheetId="21">#REF!</definedName>
    <definedName name="A5_M172031">#REF!</definedName>
    <definedName name="A5_M172050" localSheetId="21">#REF!</definedName>
    <definedName name="A5_M172050">#REF!</definedName>
    <definedName name="A5_M172080" localSheetId="21">#REF!</definedName>
    <definedName name="A5_M172080">#REF!</definedName>
    <definedName name="A5_M172085" localSheetId="21">#REF!</definedName>
    <definedName name="A5_M172085">#REF!</definedName>
    <definedName name="A5_M172090" localSheetId="21">#REF!</definedName>
    <definedName name="A5_M172090">#REF!</definedName>
    <definedName name="A5_M172115" localSheetId="21">#REF!</definedName>
    <definedName name="A5_M172115">#REF!</definedName>
    <definedName name="A5_M172120" localSheetId="21">#REF!</definedName>
    <definedName name="A5_M172120">#REF!</definedName>
    <definedName name="A5_M173012" localSheetId="21">#REF!</definedName>
    <definedName name="A5_M173012">#REF!</definedName>
    <definedName name="A5_M173013" localSheetId="21">#REF!</definedName>
    <definedName name="A5_M173013">#REF!</definedName>
    <definedName name="A5_M173014" localSheetId="21">#REF!</definedName>
    <definedName name="A5_M173014">#REF!</definedName>
    <definedName name="A5_M173015" localSheetId="21">#REF!</definedName>
    <definedName name="A5_M173015">#REF!</definedName>
    <definedName name="A5_M173017" localSheetId="21">#REF!</definedName>
    <definedName name="A5_M173017">#REF!</definedName>
    <definedName name="A5_M173020" localSheetId="21">#REF!</definedName>
    <definedName name="A5_M173020">#REF!</definedName>
    <definedName name="A5_M174520" localSheetId="21">#REF!</definedName>
    <definedName name="A5_M174520">#REF!</definedName>
    <definedName name="A5_M174992" localSheetId="21">#REF!</definedName>
    <definedName name="A5_M174992">#REF!</definedName>
    <definedName name="A5_M174993" localSheetId="21">#REF!</definedName>
    <definedName name="A5_M174993">#REF!</definedName>
    <definedName name="A5_M174995" localSheetId="21">#REF!</definedName>
    <definedName name="A5_M174995">#REF!</definedName>
    <definedName name="A5_M174996" localSheetId="21">#REF!</definedName>
    <definedName name="A5_M174996">#REF!</definedName>
    <definedName name="A5_M174998" localSheetId="21">#REF!</definedName>
    <definedName name="A5_M174998">#REF!</definedName>
    <definedName name="A5_M174999" localSheetId="21">#REF!</definedName>
    <definedName name="A5_M174999">#REF!</definedName>
    <definedName name="A5_M175030" localSheetId="21">#REF!</definedName>
    <definedName name="A5_M175030">#REF!</definedName>
    <definedName name="A5_M176982" localSheetId="21">#REF!</definedName>
    <definedName name="A5_M176982">#REF!</definedName>
    <definedName name="A5_M176985" localSheetId="21">#REF!</definedName>
    <definedName name="A5_M176985">#REF!</definedName>
    <definedName name="A5_M176986" localSheetId="21">#REF!</definedName>
    <definedName name="A5_M176986">#REF!</definedName>
    <definedName name="A5_M176987" localSheetId="21">#REF!</definedName>
    <definedName name="A5_M176987">#REF!</definedName>
    <definedName name="A5_M176993" localSheetId="21">#REF!</definedName>
    <definedName name="A5_M176993">#REF!</definedName>
    <definedName name="A5_M176995" localSheetId="21">#REF!</definedName>
    <definedName name="A5_M176995">#REF!</definedName>
    <definedName name="A5_M176997" localSheetId="21">#REF!</definedName>
    <definedName name="A5_M176997">#REF!</definedName>
    <definedName name="A5_M176998" localSheetId="21">#REF!</definedName>
    <definedName name="A5_M176998">#REF!</definedName>
    <definedName name="A5_M176999" localSheetId="21">#REF!</definedName>
    <definedName name="A5_M176999">#REF!</definedName>
    <definedName name="A5_M177010" localSheetId="21">#REF!</definedName>
    <definedName name="A5_M177010">#REF!</definedName>
    <definedName name="A5_M177011" localSheetId="21">#REF!</definedName>
    <definedName name="A5_M177011">#REF!</definedName>
    <definedName name="A5_M177015" localSheetId="21">#REF!</definedName>
    <definedName name="A5_M177015">#REF!</definedName>
    <definedName name="A5_M177999" localSheetId="21">#REF!</definedName>
    <definedName name="A5_M177999">#REF!</definedName>
    <definedName name="A5_M179021" localSheetId="21">#REF!</definedName>
    <definedName name="A5_M179021">#REF!</definedName>
    <definedName name="A5_M179022" localSheetId="21">#REF!</definedName>
    <definedName name="A5_M179022">#REF!</definedName>
    <definedName name="A5_M179023" localSheetId="21">#REF!</definedName>
    <definedName name="A5_M179023">#REF!</definedName>
    <definedName name="A5_M179026" localSheetId="21">#REF!</definedName>
    <definedName name="A5_M179026">#REF!</definedName>
    <definedName name="A5_M179030" localSheetId="21">#REF!</definedName>
    <definedName name="A5_M179030">#REF!</definedName>
    <definedName name="A5_M179031" localSheetId="21">#REF!</definedName>
    <definedName name="A5_M179031">#REF!</definedName>
    <definedName name="A5_M179032" localSheetId="21">#REF!</definedName>
    <definedName name="A5_M179032">#REF!</definedName>
    <definedName name="A5_M179033" localSheetId="21">#REF!</definedName>
    <definedName name="A5_M179033">#REF!</definedName>
    <definedName name="A5_M179034" localSheetId="21">#REF!</definedName>
    <definedName name="A5_M179034">#REF!</definedName>
    <definedName name="A5_M179035" localSheetId="21">#REF!</definedName>
    <definedName name="A5_M179035">#REF!</definedName>
    <definedName name="A5_M179036" localSheetId="21">#REF!</definedName>
    <definedName name="A5_M179036">#REF!</definedName>
    <definedName name="A5_M179038" localSheetId="21">#REF!</definedName>
    <definedName name="A5_M179038">#REF!</definedName>
    <definedName name="A5_M179039" localSheetId="21">#REF!</definedName>
    <definedName name="A5_M179039">#REF!</definedName>
    <definedName name="A5_M179041" localSheetId="21">#REF!</definedName>
    <definedName name="A5_M179041">#REF!</definedName>
    <definedName name="A5_M179042" localSheetId="21">#REF!</definedName>
    <definedName name="A5_M179042">#REF!</definedName>
    <definedName name="A5_M179059" localSheetId="21">#REF!</definedName>
    <definedName name="A5_M179059">#REF!</definedName>
    <definedName name="A5_M179060" localSheetId="21">#REF!</definedName>
    <definedName name="A5_M179060">#REF!</definedName>
    <definedName name="A5_M179062" localSheetId="21">#REF!</definedName>
    <definedName name="A5_M179062">#REF!</definedName>
    <definedName name="A5_M179064" localSheetId="21">#REF!</definedName>
    <definedName name="A5_M179064">#REF!</definedName>
    <definedName name="A5_M179070" localSheetId="21">#REF!</definedName>
    <definedName name="A5_M179070">#REF!</definedName>
    <definedName name="A5_M179072" localSheetId="21">#REF!</definedName>
    <definedName name="A5_M179072">#REF!</definedName>
    <definedName name="A5_M179079" localSheetId="21">#REF!</definedName>
    <definedName name="A5_M179079">#REF!</definedName>
    <definedName name="A5_M179080" localSheetId="21">#REF!</definedName>
    <definedName name="A5_M179080">#REF!</definedName>
    <definedName name="A5_M179088" localSheetId="21">#REF!</definedName>
    <definedName name="A5_M179088">#REF!</definedName>
    <definedName name="A5_M179089" localSheetId="21">#REF!</definedName>
    <definedName name="A5_M179089">#REF!</definedName>
    <definedName name="A5_M179090" localSheetId="21">#REF!</definedName>
    <definedName name="A5_M179090">#REF!</definedName>
    <definedName name="A5_M179091" localSheetId="21">#REF!</definedName>
    <definedName name="A5_M179091">#REF!</definedName>
    <definedName name="A5_M179092" localSheetId="21">#REF!</definedName>
    <definedName name="A5_M179092">#REF!</definedName>
    <definedName name="A5_M179093" localSheetId="21">#REF!</definedName>
    <definedName name="A5_M179093">#REF!</definedName>
    <definedName name="A5_M179094" localSheetId="21">#REF!</definedName>
    <definedName name="A5_M179094">#REF!</definedName>
    <definedName name="A5_M179095" localSheetId="21">#REF!</definedName>
    <definedName name="A5_M179095">#REF!</definedName>
    <definedName name="A5_M179096" localSheetId="21">#REF!</definedName>
    <definedName name="A5_M179096">#REF!</definedName>
    <definedName name="A5_M179105" localSheetId="21">#REF!</definedName>
    <definedName name="A5_M179105">#REF!</definedName>
    <definedName name="A5_M179110" localSheetId="21">#REF!</definedName>
    <definedName name="A5_M179110">#REF!</definedName>
    <definedName name="A5_M179120" localSheetId="21">#REF!</definedName>
    <definedName name="A5_M179120">#REF!</definedName>
    <definedName name="A5_M179130" localSheetId="21">#REF!</definedName>
    <definedName name="A5_M179130">#REF!</definedName>
    <definedName name="A5_M179140" localSheetId="21">#REF!</definedName>
    <definedName name="A5_M179140">#REF!</definedName>
    <definedName name="A5_M179150" localSheetId="21">#REF!</definedName>
    <definedName name="A5_M179150">#REF!</definedName>
    <definedName name="A5_M179220" localSheetId="21">#REF!</definedName>
    <definedName name="A5_M179220">#REF!</definedName>
    <definedName name="A5_M179230" localSheetId="21">#REF!</definedName>
    <definedName name="A5_M179230">#REF!</definedName>
    <definedName name="A5_M179240" localSheetId="21">#REF!</definedName>
    <definedName name="A5_M179240">#REF!</definedName>
    <definedName name="A5_M179250" localSheetId="21">#REF!</definedName>
    <definedName name="A5_M179250">#REF!</definedName>
    <definedName name="A5_M179260" localSheetId="21">#REF!</definedName>
    <definedName name="A5_M179260">#REF!</definedName>
    <definedName name="A5_M179270" localSheetId="21">#REF!</definedName>
    <definedName name="A5_M179270">#REF!</definedName>
    <definedName name="A5_M1800001" localSheetId="21">#REF!</definedName>
    <definedName name="A5_M1800001">#REF!</definedName>
    <definedName name="A5_M1800002" localSheetId="21">#REF!</definedName>
    <definedName name="A5_M1800002">#REF!</definedName>
    <definedName name="A5_M1800003" localSheetId="21">#REF!</definedName>
    <definedName name="A5_M1800003">#REF!</definedName>
    <definedName name="A5_M1800004" localSheetId="21">#REF!</definedName>
    <definedName name="A5_M1800004">#REF!</definedName>
    <definedName name="A5_M1800015" localSheetId="21">#REF!</definedName>
    <definedName name="A5_M1800015">#REF!</definedName>
    <definedName name="A5_M1800020" localSheetId="21">#REF!</definedName>
    <definedName name="A5_M1800020">#REF!</definedName>
    <definedName name="A5_M1800025" localSheetId="21">#REF!</definedName>
    <definedName name="A5_M1800025">#REF!</definedName>
    <definedName name="A5_M1800030" localSheetId="21">#REF!</definedName>
    <definedName name="A5_M1800030">#REF!</definedName>
    <definedName name="A5_M1800035" localSheetId="21">#REF!</definedName>
    <definedName name="A5_M1800035">#REF!</definedName>
    <definedName name="A5_M1800040" localSheetId="21">#REF!</definedName>
    <definedName name="A5_M1800040">#REF!</definedName>
    <definedName name="A5_M1800050" localSheetId="21">#REF!</definedName>
    <definedName name="A5_M1800050">#REF!</definedName>
    <definedName name="A5_M1800060" localSheetId="21">#REF!</definedName>
    <definedName name="A5_M1800060">#REF!</definedName>
    <definedName name="A5_M1800070" localSheetId="21">#REF!</definedName>
    <definedName name="A5_M1800070">#REF!</definedName>
    <definedName name="A5_M1800072" localSheetId="21">#REF!</definedName>
    <definedName name="A5_M1800072">#REF!</definedName>
    <definedName name="A5_M1800080" localSheetId="21">#REF!</definedName>
    <definedName name="A5_M1800080">#REF!</definedName>
    <definedName name="A5_M1800086" localSheetId="21">#REF!</definedName>
    <definedName name="A5_M1800086">#REF!</definedName>
    <definedName name="A5_M1800090" localSheetId="21">#REF!</definedName>
    <definedName name="A5_M1800090">#REF!</definedName>
    <definedName name="A5_M1800092" localSheetId="21">#REF!</definedName>
    <definedName name="A5_M1800092">#REF!</definedName>
    <definedName name="A5_M1800202" localSheetId="21">#REF!</definedName>
    <definedName name="A5_M1800202">#REF!</definedName>
    <definedName name="A5_M1800210" localSheetId="21">#REF!</definedName>
    <definedName name="A5_M1800210">#REF!</definedName>
    <definedName name="A5_M1800230" localSheetId="21">#REF!</definedName>
    <definedName name="A5_M1800230">#REF!</definedName>
    <definedName name="A5_M1800605" localSheetId="21">#REF!</definedName>
    <definedName name="A5_M1800605">#REF!</definedName>
    <definedName name="A5_M1800610" localSheetId="21">#REF!</definedName>
    <definedName name="A5_M1800610">#REF!</definedName>
    <definedName name="A5_M183010" localSheetId="21">#REF!</definedName>
    <definedName name="A5_M183010">#REF!</definedName>
    <definedName name="A5_M184025" localSheetId="21">#REF!</definedName>
    <definedName name="A5_M184025">#REF!</definedName>
    <definedName name="A5_M184030" localSheetId="21">#REF!</definedName>
    <definedName name="A5_M184030">#REF!</definedName>
    <definedName name="A5_M184035" localSheetId="21">#REF!</definedName>
    <definedName name="A5_M184035">#REF!</definedName>
    <definedName name="A5_M186010" localSheetId="21">#REF!</definedName>
    <definedName name="A5_M186010">#REF!</definedName>
    <definedName name="A5_M186020" localSheetId="21">#REF!</definedName>
    <definedName name="A5_M186020">#REF!</definedName>
    <definedName name="A5_M188010" localSheetId="21">#REF!</definedName>
    <definedName name="A5_M188010">#REF!</definedName>
    <definedName name="A5_M188085" localSheetId="21">#REF!</definedName>
    <definedName name="A5_M188085">#REF!</definedName>
    <definedName name="A5_M188130" localSheetId="21">#REF!</definedName>
    <definedName name="A5_M188130">#REF!</definedName>
    <definedName name="A5_M193010" localSheetId="21">#REF!</definedName>
    <definedName name="A5_M193010">#REF!</definedName>
    <definedName name="A5_M193020" localSheetId="21">#REF!</definedName>
    <definedName name="A5_M193020">#REF!</definedName>
    <definedName name="A5_M193021" localSheetId="21">#REF!</definedName>
    <definedName name="A5_M193021">#REF!</definedName>
    <definedName name="A5_M193025" localSheetId="21">#REF!</definedName>
    <definedName name="A5_M193025">#REF!</definedName>
    <definedName name="A5_M193026" localSheetId="21">#REF!</definedName>
    <definedName name="A5_M193026">#REF!</definedName>
    <definedName name="A5_M193070" localSheetId="21">#REF!</definedName>
    <definedName name="A5_M193070">#REF!</definedName>
    <definedName name="A5_M193071" localSheetId="21">#REF!</definedName>
    <definedName name="A5_M193071">#REF!</definedName>
    <definedName name="A5_M193072" localSheetId="21">#REF!</definedName>
    <definedName name="A5_M193072">#REF!</definedName>
    <definedName name="A5_M193090" localSheetId="21">#REF!</definedName>
    <definedName name="A5_M193090">#REF!</definedName>
    <definedName name="A5_M193095" localSheetId="21">#REF!</definedName>
    <definedName name="A5_M193095">#REF!</definedName>
    <definedName name="A5_M194010" localSheetId="21">#REF!</definedName>
    <definedName name="A5_M194010">#REF!</definedName>
    <definedName name="A5_M194030" localSheetId="21">#REF!</definedName>
    <definedName name="A5_M194030">#REF!</definedName>
    <definedName name="A5_M1950010" localSheetId="21">#REF!</definedName>
    <definedName name="A5_M1950010">#REF!</definedName>
    <definedName name="A5_M1950082" localSheetId="21">#REF!</definedName>
    <definedName name="A5_M1950082">#REF!</definedName>
    <definedName name="A5_M1950090" localSheetId="21">#REF!</definedName>
    <definedName name="A5_M1950090">#REF!</definedName>
    <definedName name="A5_M1950092" localSheetId="21">#REF!</definedName>
    <definedName name="A5_M1950092">#REF!</definedName>
    <definedName name="A5_M1950336" localSheetId="21">#REF!</definedName>
    <definedName name="A5_M1950336">#REF!</definedName>
    <definedName name="A5_M1950401" localSheetId="21">#REF!</definedName>
    <definedName name="A5_M1950401">#REF!</definedName>
    <definedName name="A5_M1950940" localSheetId="21">#REF!</definedName>
    <definedName name="A5_M1950940">#REF!</definedName>
    <definedName name="A5_M1950990" localSheetId="21">#REF!</definedName>
    <definedName name="A5_M1950990">#REF!</definedName>
    <definedName name="A5_M1951005" localSheetId="21">#REF!</definedName>
    <definedName name="A5_M1951005">#REF!</definedName>
    <definedName name="A5_M1951015" localSheetId="21">#REF!</definedName>
    <definedName name="A5_M1951015">#REF!</definedName>
    <definedName name="A5_M1951020" localSheetId="21">#REF!</definedName>
    <definedName name="A5_M1951020">#REF!</definedName>
    <definedName name="A5_M200001" localSheetId="21">#REF!</definedName>
    <definedName name="A5_M200001">#REF!</definedName>
    <definedName name="A5_M200010" localSheetId="21">#REF!</definedName>
    <definedName name="A5_M200010">#REF!</definedName>
    <definedName name="A5_M201010" localSheetId="21">#REF!</definedName>
    <definedName name="A5_M201010">#REF!</definedName>
    <definedName name="A5_M202015" localSheetId="21">#REF!</definedName>
    <definedName name="A5_M202015">#REF!</definedName>
    <definedName name="A5_M203010" localSheetId="21">#REF!</definedName>
    <definedName name="A5_M203010">#REF!</definedName>
    <definedName name="A5_M203015" localSheetId="21">#REF!</definedName>
    <definedName name="A5_M203015">#REF!</definedName>
    <definedName name="A5_M203020" localSheetId="21">#REF!</definedName>
    <definedName name="A5_M203020">#REF!</definedName>
    <definedName name="A5_M203030" localSheetId="21">#REF!</definedName>
    <definedName name="A5_M203030">#REF!</definedName>
    <definedName name="A5_M203040" localSheetId="21">#REF!</definedName>
    <definedName name="A5_M203040">#REF!</definedName>
    <definedName name="A5_M203050" localSheetId="21">#REF!</definedName>
    <definedName name="A5_M203050">#REF!</definedName>
    <definedName name="A5_M204010" localSheetId="21">#REF!</definedName>
    <definedName name="A5_M204010">#REF!</definedName>
    <definedName name="A5_M204020" localSheetId="21">#REF!</definedName>
    <definedName name="A5_M204020">#REF!</definedName>
    <definedName name="A5_M204110" localSheetId="21">#REF!</definedName>
    <definedName name="A5_M204110">#REF!</definedName>
    <definedName name="A5_M204220" localSheetId="21">#REF!</definedName>
    <definedName name="A5_M204220">#REF!</definedName>
    <definedName name="A5_M204230" localSheetId="21">#REF!</definedName>
    <definedName name="A5_M204230">#REF!</definedName>
    <definedName name="A5_M204260" localSheetId="21">#REF!</definedName>
    <definedName name="A5_M204260">#REF!</definedName>
    <definedName name="A5_M204330" localSheetId="21">#REF!</definedName>
    <definedName name="A5_M204330">#REF!</definedName>
    <definedName name="A5_M204410" localSheetId="21">#REF!</definedName>
    <definedName name="A5_M204410">#REF!</definedName>
    <definedName name="A5_M204420" localSheetId="21">#REF!</definedName>
    <definedName name="A5_M204420">#REF!</definedName>
    <definedName name="A5_M204520" localSheetId="21">#REF!</definedName>
    <definedName name="A5_M204520">#REF!</definedName>
    <definedName name="A5_M204530" localSheetId="21">#REF!</definedName>
    <definedName name="A5_M204530">#REF!</definedName>
    <definedName name="A5_M204720" localSheetId="21">#REF!</definedName>
    <definedName name="A5_M204720">#REF!</definedName>
    <definedName name="A5_M205001" localSheetId="21">#REF!</definedName>
    <definedName name="A5_M205001">#REF!</definedName>
    <definedName name="A5_M205003" localSheetId="21">#REF!</definedName>
    <definedName name="A5_M205003">#REF!</definedName>
    <definedName name="A5_M205005" localSheetId="21">#REF!</definedName>
    <definedName name="A5_M205005">#REF!</definedName>
    <definedName name="A5_M205006" localSheetId="21">#REF!</definedName>
    <definedName name="A5_M205006">#REF!</definedName>
    <definedName name="A5_M205007" localSheetId="21">#REF!</definedName>
    <definedName name="A5_M205007">#REF!</definedName>
    <definedName name="A5_M2091005" localSheetId="21">#REF!</definedName>
    <definedName name="A5_M2091005">#REF!</definedName>
    <definedName name="A5_M2091030" localSheetId="21">#REF!</definedName>
    <definedName name="A5_M2091030">#REF!</definedName>
    <definedName name="A5_M2091070" localSheetId="21">#REF!</definedName>
    <definedName name="A5_M2091070">#REF!</definedName>
    <definedName name="A5_M2091080" localSheetId="21">#REF!</definedName>
    <definedName name="A5_M2091080">#REF!</definedName>
    <definedName name="A5_M2091090" localSheetId="21">#REF!</definedName>
    <definedName name="A5_M2091090">#REF!</definedName>
    <definedName name="A5_M213792" localSheetId="21">#REF!</definedName>
    <definedName name="A5_M213792">#REF!</definedName>
    <definedName name="A5_M213806" localSheetId="21">#REF!</definedName>
    <definedName name="A5_M213806">#REF!</definedName>
    <definedName name="A5_M213813" localSheetId="21">#REF!</definedName>
    <definedName name="A5_M213813">#REF!</definedName>
    <definedName name="A5_M213816" localSheetId="21">#REF!</definedName>
    <definedName name="A5_M213816">#REF!</definedName>
    <definedName name="A5_M213817" localSheetId="21">#REF!</definedName>
    <definedName name="A5_M213817">#REF!</definedName>
    <definedName name="A5_M213818" localSheetId="21">#REF!</definedName>
    <definedName name="A5_M213818">#REF!</definedName>
    <definedName name="A5_M213820" localSheetId="21">#REF!</definedName>
    <definedName name="A5_M213820">#REF!</definedName>
    <definedName name="A5_M213824" localSheetId="21">#REF!</definedName>
    <definedName name="A5_M213824">#REF!</definedName>
    <definedName name="A5_M213825" localSheetId="21">#REF!</definedName>
    <definedName name="A5_M213825">#REF!</definedName>
    <definedName name="A5_M213826" localSheetId="21">#REF!</definedName>
    <definedName name="A5_M213826">#REF!</definedName>
    <definedName name="A5_M213831" localSheetId="21">#REF!</definedName>
    <definedName name="A5_M213831">#REF!</definedName>
    <definedName name="A5_M213832" localSheetId="21">#REF!</definedName>
    <definedName name="A5_M213832">#REF!</definedName>
    <definedName name="A5_M213834" localSheetId="21">#REF!</definedName>
    <definedName name="A5_M213834">#REF!</definedName>
    <definedName name="A5_M213842" localSheetId="21">#REF!</definedName>
    <definedName name="A5_M213842">#REF!</definedName>
    <definedName name="A5_M213893" localSheetId="21">#REF!</definedName>
    <definedName name="A5_M213893">#REF!</definedName>
    <definedName name="A5_M213895" localSheetId="21">#REF!</definedName>
    <definedName name="A5_M213895">#REF!</definedName>
    <definedName name="A5_M213902" localSheetId="21">#REF!</definedName>
    <definedName name="A5_M213902">#REF!</definedName>
    <definedName name="A5_M213918" localSheetId="21">#REF!</definedName>
    <definedName name="A5_M213918">#REF!</definedName>
    <definedName name="A5_M213938" localSheetId="21">#REF!</definedName>
    <definedName name="A5_M213938">#REF!</definedName>
    <definedName name="A5_M213967" localSheetId="21">#REF!</definedName>
    <definedName name="A5_M213967">#REF!</definedName>
    <definedName name="A5_M213988" localSheetId="21">#REF!</definedName>
    <definedName name="A5_M213988">#REF!</definedName>
    <definedName name="A5_M213994" localSheetId="21">#REF!</definedName>
    <definedName name="A5_M213994">#REF!</definedName>
    <definedName name="A5_M213995" localSheetId="21">#REF!</definedName>
    <definedName name="A5_M213995">#REF!</definedName>
    <definedName name="A5_M213997" localSheetId="21">#REF!</definedName>
    <definedName name="A5_M213997">#REF!</definedName>
    <definedName name="A5_M213999" localSheetId="21">#REF!</definedName>
    <definedName name="A5_M213999">#REF!</definedName>
    <definedName name="A5_M214010" localSheetId="21">#REF!</definedName>
    <definedName name="A5_M214010">#REF!</definedName>
    <definedName name="A5_M215010" localSheetId="21">#REF!</definedName>
    <definedName name="A5_M215010">#REF!</definedName>
    <definedName name="A5_M215020" localSheetId="21">#REF!</definedName>
    <definedName name="A5_M215020">#REF!</definedName>
    <definedName name="A5_M216090" localSheetId="21">#REF!</definedName>
    <definedName name="A5_M216090">#REF!</definedName>
    <definedName name="A5_M217010" localSheetId="21">#REF!</definedName>
    <definedName name="A5_M217010">#REF!</definedName>
    <definedName name="A5_M2200070" localSheetId="21">#REF!</definedName>
    <definedName name="A5_M2200070">#REF!</definedName>
    <definedName name="A5_M2200090" localSheetId="21">#REF!</definedName>
    <definedName name="A5_M2200090">#REF!</definedName>
    <definedName name="A5_M220010" localSheetId="21">#REF!</definedName>
    <definedName name="A5_M220010">#REF!</definedName>
    <definedName name="A5_M2200100" localSheetId="21">#REF!</definedName>
    <definedName name="A5_M2200100">#REF!</definedName>
    <definedName name="A5_M2200110" localSheetId="21">#REF!</definedName>
    <definedName name="A5_M2200110">#REF!</definedName>
    <definedName name="A5_M2200120" localSheetId="21">#REF!</definedName>
    <definedName name="A5_M2200120">#REF!</definedName>
    <definedName name="A5_M2200130" localSheetId="21">#REF!</definedName>
    <definedName name="A5_M2200130">#REF!</definedName>
    <definedName name="A5_M2200160" localSheetId="21">#REF!</definedName>
    <definedName name="A5_M2200160">#REF!</definedName>
    <definedName name="A5_M2200170" localSheetId="21">#REF!</definedName>
    <definedName name="A5_M2200170">#REF!</definedName>
    <definedName name="A5_M220020" localSheetId="21">#REF!</definedName>
    <definedName name="A5_M220020">#REF!</definedName>
    <definedName name="A5_M220510" localSheetId="21">#REF!</definedName>
    <definedName name="A5_M220510">#REF!</definedName>
    <definedName name="A5_M220520" localSheetId="21">#REF!</definedName>
    <definedName name="A5_M220520">#REF!</definedName>
    <definedName name="A5_M221050" localSheetId="21">#REF!</definedName>
    <definedName name="A5_M221050">#REF!</definedName>
    <definedName name="A5_M221135" localSheetId="21">#REF!</definedName>
    <definedName name="A5_M221135">#REF!</definedName>
    <definedName name="A5_M221140" localSheetId="21">#REF!</definedName>
    <definedName name="A5_M221140">#REF!</definedName>
    <definedName name="A5_M221142" localSheetId="21">#REF!</definedName>
    <definedName name="A5_M221142">#REF!</definedName>
    <definedName name="A5_M221143" localSheetId="21">#REF!</definedName>
    <definedName name="A5_M221143">#REF!</definedName>
    <definedName name="A5_M221144" localSheetId="21">#REF!</definedName>
    <definedName name="A5_M221144">#REF!</definedName>
    <definedName name="A5_M221146" localSheetId="21">#REF!</definedName>
    <definedName name="A5_M221146">#REF!</definedName>
    <definedName name="A5_M221148" localSheetId="21">#REF!</definedName>
    <definedName name="A5_M221148">#REF!</definedName>
    <definedName name="A5_M221149" localSheetId="21">#REF!</definedName>
    <definedName name="A5_M221149">#REF!</definedName>
    <definedName name="A5_M221151" localSheetId="21">#REF!</definedName>
    <definedName name="A5_M221151">#REF!</definedName>
    <definedName name="A5_M221152" localSheetId="21">#REF!</definedName>
    <definedName name="A5_M221152">#REF!</definedName>
    <definedName name="A5_M221153" localSheetId="21">#REF!</definedName>
    <definedName name="A5_M221153">#REF!</definedName>
    <definedName name="A5_M221160" localSheetId="21">#REF!</definedName>
    <definedName name="A5_M221160">#REF!</definedName>
    <definedName name="A5_M221165" localSheetId="21">#REF!</definedName>
    <definedName name="A5_M221165">#REF!</definedName>
    <definedName name="A5_M221180" localSheetId="21">#REF!</definedName>
    <definedName name="A5_M221180">#REF!</definedName>
    <definedName name="A5_M222010" localSheetId="21">#REF!</definedName>
    <definedName name="A5_M222010">#REF!</definedName>
    <definedName name="A5_M223010" localSheetId="21">#REF!</definedName>
    <definedName name="A5_M223010">#REF!</definedName>
    <definedName name="A5_M223011" localSheetId="21">#REF!</definedName>
    <definedName name="A5_M223011">#REF!</definedName>
    <definedName name="A5_M223015" localSheetId="21">#REF!</definedName>
    <definedName name="A5_M223015">#REF!</definedName>
    <definedName name="A5_M223025" localSheetId="21">#REF!</definedName>
    <definedName name="A5_M223025">#REF!</definedName>
    <definedName name="A5_M223030" localSheetId="21">#REF!</definedName>
    <definedName name="A5_M223030">#REF!</definedName>
    <definedName name="A5_M228011" localSheetId="21">#REF!</definedName>
    <definedName name="A5_M228011">#REF!</definedName>
    <definedName name="A5_M231010" localSheetId="21">#REF!</definedName>
    <definedName name="A5_M231010">#REF!</definedName>
    <definedName name="A5_M231011" localSheetId="21">#REF!</definedName>
    <definedName name="A5_M231011">#REF!</definedName>
    <definedName name="A5_M232001" localSheetId="21">#REF!</definedName>
    <definedName name="A5_M232001">#REF!</definedName>
    <definedName name="A5_M232002" localSheetId="21">#REF!</definedName>
    <definedName name="A5_M232002">#REF!</definedName>
    <definedName name="A5_M232003" localSheetId="21">#REF!</definedName>
    <definedName name="A5_M232003">#REF!</definedName>
    <definedName name="A5_M232010" localSheetId="21">#REF!</definedName>
    <definedName name="A5_M232010">#REF!</definedName>
    <definedName name="A5_M232011" localSheetId="21">#REF!</definedName>
    <definedName name="A5_M232011">#REF!</definedName>
    <definedName name="A5_M232030" localSheetId="21">#REF!</definedName>
    <definedName name="A5_M232030">#REF!</definedName>
    <definedName name="A5_M232050" localSheetId="21">#REF!</definedName>
    <definedName name="A5_M232050">#REF!</definedName>
    <definedName name="A5_M232150" localSheetId="21">#REF!</definedName>
    <definedName name="A5_M232150">#REF!</definedName>
    <definedName name="A5_M240010" localSheetId="21">#REF!</definedName>
    <definedName name="A5_M240010">#REF!</definedName>
    <definedName name="A5_M240035" localSheetId="21">#REF!</definedName>
    <definedName name="A5_M240035">#REF!</definedName>
    <definedName name="A5_M240060" localSheetId="21">#REF!</definedName>
    <definedName name="A5_M240060">#REF!</definedName>
    <definedName name="A5_M240065" localSheetId="21">#REF!</definedName>
    <definedName name="A5_M240065">#REF!</definedName>
    <definedName name="A5_M240066" localSheetId="21">#REF!</definedName>
    <definedName name="A5_M240066">#REF!</definedName>
    <definedName name="A5_M240067" localSheetId="21">#REF!</definedName>
    <definedName name="A5_M240067">#REF!</definedName>
    <definedName name="A5_M240080" localSheetId="21">#REF!</definedName>
    <definedName name="A5_M240080">#REF!</definedName>
    <definedName name="A5_M241140" localSheetId="21">#REF!</definedName>
    <definedName name="A5_M241140">#REF!</definedName>
    <definedName name="A5_M242010" localSheetId="21">#REF!</definedName>
    <definedName name="A5_M242010">#REF!</definedName>
    <definedName name="A5_M242020" localSheetId="21">#REF!</definedName>
    <definedName name="A5_M242020">#REF!</definedName>
    <definedName name="A5_M243010" localSheetId="21">#REF!</definedName>
    <definedName name="A5_M243010">#REF!</definedName>
    <definedName name="A5_M244010" localSheetId="21">#REF!</definedName>
    <definedName name="A5_M244010">#REF!</definedName>
    <definedName name="A5_M244011" localSheetId="21">#REF!</definedName>
    <definedName name="A5_M244011">#REF!</definedName>
    <definedName name="A5_M244015" localSheetId="21">#REF!</definedName>
    <definedName name="A5_M244015">#REF!</definedName>
    <definedName name="A5_M244020" localSheetId="21">#REF!</definedName>
    <definedName name="A5_M244020">#REF!</definedName>
    <definedName name="A5_M244030" localSheetId="21">#REF!</definedName>
    <definedName name="A5_M244030">#REF!</definedName>
    <definedName name="A5_M245010" localSheetId="21">#REF!</definedName>
    <definedName name="A5_M245010">#REF!</definedName>
    <definedName name="A5_M245015" localSheetId="21">#REF!</definedName>
    <definedName name="A5_M245015">#REF!</definedName>
    <definedName name="A5_M246010" localSheetId="21">#REF!</definedName>
    <definedName name="A5_M246010">#REF!</definedName>
    <definedName name="A5_M246020" localSheetId="21">#REF!</definedName>
    <definedName name="A5_M246020">#REF!</definedName>
    <definedName name="A5_M246030" localSheetId="21">#REF!</definedName>
    <definedName name="A5_M246030">#REF!</definedName>
    <definedName name="A5_M247010" localSheetId="21">#REF!</definedName>
    <definedName name="A5_M247010">#REF!</definedName>
    <definedName name="A5_M247030" localSheetId="21">#REF!</definedName>
    <definedName name="A5_M247030">#REF!</definedName>
    <definedName name="A5_M247050" localSheetId="21">#REF!</definedName>
    <definedName name="A5_M247050">#REF!</definedName>
    <definedName name="A5_M248010" localSheetId="21">#REF!</definedName>
    <definedName name="A5_M248010">#REF!</definedName>
    <definedName name="A5_M248500" localSheetId="21">#REF!</definedName>
    <definedName name="A5_M248500">#REF!</definedName>
    <definedName name="A5_M249100" localSheetId="21">#REF!</definedName>
    <definedName name="A5_M249100">#REF!</definedName>
    <definedName name="A5_M2510090" localSheetId="21">#REF!</definedName>
    <definedName name="A5_M2510090">#REF!</definedName>
    <definedName name="A5_M251010" localSheetId="21">#REF!</definedName>
    <definedName name="A5_M251010">#REF!</definedName>
    <definedName name="A5_M2510100" localSheetId="21">#REF!</definedName>
    <definedName name="A5_M2510100">#REF!</definedName>
    <definedName name="A5_M2510110" localSheetId="21">#REF!</definedName>
    <definedName name="A5_M2510110">#REF!</definedName>
    <definedName name="A5_M2510120" localSheetId="21">#REF!</definedName>
    <definedName name="A5_M2510120">#REF!</definedName>
    <definedName name="A5_M2520090" localSheetId="21">#REF!</definedName>
    <definedName name="A5_M2520090">#REF!</definedName>
    <definedName name="A5_M254010" localSheetId="21">#REF!</definedName>
    <definedName name="A5_M254010">#REF!</definedName>
    <definedName name="A5_M254020" localSheetId="21">#REF!</definedName>
    <definedName name="A5_M254020">#REF!</definedName>
    <definedName name="A5_M254030" localSheetId="21">#REF!</definedName>
    <definedName name="A5_M254030">#REF!</definedName>
    <definedName name="A5_M254031" localSheetId="21">#REF!</definedName>
    <definedName name="A5_M254031">#REF!</definedName>
    <definedName name="A5_M255010" localSheetId="21">#REF!</definedName>
    <definedName name="A5_M255010">#REF!</definedName>
    <definedName name="A5_M255011" localSheetId="21">#REF!</definedName>
    <definedName name="A5_M255011">#REF!</definedName>
    <definedName name="A5_M255020" localSheetId="21">#REF!</definedName>
    <definedName name="A5_M255020">#REF!</definedName>
    <definedName name="A5_M256000" localSheetId="21">#REF!</definedName>
    <definedName name="A5_M256000">#REF!</definedName>
    <definedName name="A5_M256001" localSheetId="21">#REF!</definedName>
    <definedName name="A5_M256001">#REF!</definedName>
    <definedName name="A5_M257010" localSheetId="21">#REF!</definedName>
    <definedName name="A5_M257010">#REF!</definedName>
    <definedName name="A5_M257023" localSheetId="21">#REF!</definedName>
    <definedName name="A5_M257023">#REF!</definedName>
    <definedName name="A5_M257024" localSheetId="21">#REF!</definedName>
    <definedName name="A5_M257024">#REF!</definedName>
    <definedName name="A5_M257027" localSheetId="21">#REF!</definedName>
    <definedName name="A5_M257027">#REF!</definedName>
    <definedName name="A5_M257028" localSheetId="21">#REF!</definedName>
    <definedName name="A5_M257028">#REF!</definedName>
    <definedName name="A5_M257029" localSheetId="21">#REF!</definedName>
    <definedName name="A5_M257029">#REF!</definedName>
    <definedName name="A5_M258010" localSheetId="21">#REF!</definedName>
    <definedName name="A5_M258010">#REF!</definedName>
    <definedName name="A5_M258020" localSheetId="21">#REF!</definedName>
    <definedName name="A5_M258020">#REF!</definedName>
    <definedName name="A5_M258021" localSheetId="21">#REF!</definedName>
    <definedName name="A5_M258021">#REF!</definedName>
    <definedName name="A5_M258030" localSheetId="21">#REF!</definedName>
    <definedName name="A5_M258030">#REF!</definedName>
    <definedName name="A5_M258031" localSheetId="21">#REF!</definedName>
    <definedName name="A5_M258031">#REF!</definedName>
    <definedName name="A5_M259020" localSheetId="21">#REF!</definedName>
    <definedName name="A5_M259020">#REF!</definedName>
    <definedName name="A5_M259021" localSheetId="21">#REF!</definedName>
    <definedName name="A5_M259021">#REF!</definedName>
    <definedName name="A5_M259040" localSheetId="21">#REF!</definedName>
    <definedName name="A5_M259040">#REF!</definedName>
    <definedName name="A5_M259041" localSheetId="21">#REF!</definedName>
    <definedName name="A5_M259041">#REF!</definedName>
    <definedName name="A5_M259042" localSheetId="21">#REF!</definedName>
    <definedName name="A5_M259042">#REF!</definedName>
    <definedName name="A5_M259043" localSheetId="21">#REF!</definedName>
    <definedName name="A5_M259043">#REF!</definedName>
    <definedName name="A5_M259044" localSheetId="21">#REF!</definedName>
    <definedName name="A5_M259044">#REF!</definedName>
    <definedName name="A5_M259045" localSheetId="21">#REF!</definedName>
    <definedName name="A5_M259045">#REF!</definedName>
    <definedName name="A5_M2600005" localSheetId="21">#REF!</definedName>
    <definedName name="A5_M2600005">#REF!</definedName>
    <definedName name="A5_M2600011" localSheetId="21">#REF!</definedName>
    <definedName name="A5_M2600011">#REF!</definedName>
    <definedName name="A5_M2600015" localSheetId="21">#REF!</definedName>
    <definedName name="A5_M2600015">#REF!</definedName>
    <definedName name="A5_M2600020" localSheetId="21">#REF!</definedName>
    <definedName name="A5_M2600020">#REF!</definedName>
    <definedName name="A5_M2600030" localSheetId="21">#REF!</definedName>
    <definedName name="A5_M2600030">#REF!</definedName>
    <definedName name="A5_M2600031" localSheetId="21">#REF!</definedName>
    <definedName name="A5_M2600031">#REF!</definedName>
    <definedName name="A5_M2600040" localSheetId="21">#REF!</definedName>
    <definedName name="A5_M2600040">#REF!</definedName>
    <definedName name="A5_M2600055" localSheetId="21">#REF!</definedName>
    <definedName name="A5_M2600055">#REF!</definedName>
    <definedName name="A5_M2600080" localSheetId="21">#REF!</definedName>
    <definedName name="A5_M2600080">#REF!</definedName>
    <definedName name="A5_M2600090" localSheetId="21">#REF!</definedName>
    <definedName name="A5_M2600090">#REF!</definedName>
    <definedName name="A5_M2600201" localSheetId="21">#REF!</definedName>
    <definedName name="A5_M2600201">#REF!</definedName>
    <definedName name="A5_M2600205" localSheetId="21">#REF!</definedName>
    <definedName name="A5_M2600205">#REF!</definedName>
    <definedName name="A5_M2600207" localSheetId="21">#REF!</definedName>
    <definedName name="A5_M2600207">#REF!</definedName>
    <definedName name="A5_M2600209" localSheetId="21">#REF!</definedName>
    <definedName name="A5_M2600209">#REF!</definedName>
    <definedName name="A5_M2600218" localSheetId="21">#REF!</definedName>
    <definedName name="A5_M2600218">#REF!</definedName>
    <definedName name="A5_M2600220" localSheetId="21">#REF!</definedName>
    <definedName name="A5_M2600220">#REF!</definedName>
    <definedName name="A5_M2600221" localSheetId="21">#REF!</definedName>
    <definedName name="A5_M2600221">#REF!</definedName>
    <definedName name="A5_M2600224" localSheetId="21">#REF!</definedName>
    <definedName name="A5_M2600224">#REF!</definedName>
    <definedName name="A5_M2600226" localSheetId="21">#REF!</definedName>
    <definedName name="A5_M2600226">#REF!</definedName>
    <definedName name="A5_M2600229" localSheetId="21">#REF!</definedName>
    <definedName name="A5_M2600229">#REF!</definedName>
    <definedName name="A5_M2600230" localSheetId="21">#REF!</definedName>
    <definedName name="A5_M2600230">#REF!</definedName>
    <definedName name="A5_M2600231" localSheetId="21">#REF!</definedName>
    <definedName name="A5_M2600231">#REF!</definedName>
    <definedName name="A5_M2600232" localSheetId="21">#REF!</definedName>
    <definedName name="A5_M2600232">#REF!</definedName>
    <definedName name="A5_M262010" localSheetId="21">#REF!</definedName>
    <definedName name="A5_M262010">#REF!</definedName>
    <definedName name="A5_M263010" localSheetId="21">#REF!</definedName>
    <definedName name="A5_M263010">#REF!</definedName>
    <definedName name="A5_M264050" localSheetId="21">#REF!</definedName>
    <definedName name="A5_M264050">#REF!</definedName>
    <definedName name="A5_M265010" localSheetId="21">#REF!</definedName>
    <definedName name="A5_M265010">#REF!</definedName>
    <definedName name="A5_M265020" localSheetId="21">#REF!</definedName>
    <definedName name="A5_M265020">#REF!</definedName>
    <definedName name="A5_M265025" localSheetId="21">#REF!</definedName>
    <definedName name="A5_M265025">#REF!</definedName>
    <definedName name="A5_M265030" localSheetId="21">#REF!</definedName>
    <definedName name="A5_M265030">#REF!</definedName>
    <definedName name="A5_M265035" localSheetId="21">#REF!</definedName>
    <definedName name="A5_M265035">#REF!</definedName>
    <definedName name="A5_M265150" localSheetId="21">#REF!</definedName>
    <definedName name="A5_M265150">#REF!</definedName>
    <definedName name="A5_M265190" localSheetId="21">#REF!</definedName>
    <definedName name="A5_M265190">#REF!</definedName>
    <definedName name="A5_M265192" localSheetId="21">#REF!</definedName>
    <definedName name="A5_M265192">#REF!</definedName>
    <definedName name="A5_M265193" localSheetId="21">#REF!</definedName>
    <definedName name="A5_M265193">#REF!</definedName>
    <definedName name="A5_M265310" localSheetId="21">#REF!</definedName>
    <definedName name="A5_M265310">#REF!</definedName>
    <definedName name="A5_M269010" localSheetId="21">#REF!</definedName>
    <definedName name="A5_M269010">#REF!</definedName>
    <definedName name="A5_M269013" localSheetId="21">#REF!</definedName>
    <definedName name="A5_M269013">#REF!</definedName>
    <definedName name="A5_M269018" localSheetId="21">#REF!</definedName>
    <definedName name="A5_M269018">#REF!</definedName>
    <definedName name="A5_M269020" localSheetId="21">#REF!</definedName>
    <definedName name="A5_M269020">#REF!</definedName>
    <definedName name="A5_M269030" localSheetId="21">#REF!</definedName>
    <definedName name="A5_M269030">#REF!</definedName>
    <definedName name="A5_M269066" localSheetId="21">#REF!</definedName>
    <definedName name="A5_M269066">#REF!</definedName>
    <definedName name="A5_M269068" localSheetId="21">#REF!</definedName>
    <definedName name="A5_M269068">#REF!</definedName>
    <definedName name="A5_M269069" localSheetId="21">#REF!</definedName>
    <definedName name="A5_M269069">#REF!</definedName>
    <definedName name="A5_M269070" localSheetId="21">#REF!</definedName>
    <definedName name="A5_M269070">#REF!</definedName>
    <definedName name="A5_M269071" localSheetId="21">#REF!</definedName>
    <definedName name="A5_M269071">#REF!</definedName>
    <definedName name="A5_M269075" localSheetId="21">#REF!</definedName>
    <definedName name="A5_M269075">#REF!</definedName>
    <definedName name="A5_M269082" localSheetId="21">#REF!</definedName>
    <definedName name="A5_M269082">#REF!</definedName>
    <definedName name="A5_M269084" localSheetId="21">#REF!</definedName>
    <definedName name="A5_M269084">#REF!</definedName>
    <definedName name="A5_M269085" localSheetId="21">#REF!</definedName>
    <definedName name="A5_M269085">#REF!</definedName>
    <definedName name="A5_M275010" localSheetId="21">#REF!</definedName>
    <definedName name="A5_M275010">#REF!</definedName>
    <definedName name="A5_M275020" localSheetId="21">#REF!</definedName>
    <definedName name="A5_M275020">#REF!</definedName>
    <definedName name="A5_M275021" localSheetId="21">#REF!</definedName>
    <definedName name="A5_M275021">#REF!</definedName>
    <definedName name="A5_M275030" localSheetId="21">#REF!</definedName>
    <definedName name="A5_M275030">#REF!</definedName>
    <definedName name="A5_M275040" localSheetId="21">#REF!</definedName>
    <definedName name="A5_M275040">#REF!</definedName>
    <definedName name="A5_M276999" localSheetId="21">#REF!</definedName>
    <definedName name="A5_M276999">#REF!</definedName>
    <definedName name="A5_M277010" localSheetId="21">#REF!</definedName>
    <definedName name="A5_M277010">#REF!</definedName>
    <definedName name="A5_M277018" localSheetId="21">#REF!</definedName>
    <definedName name="A5_M277018">#REF!</definedName>
    <definedName name="A5_M277020" localSheetId="21">#REF!</definedName>
    <definedName name="A5_M277020">#REF!</definedName>
    <definedName name="A5_M277200" localSheetId="21">#REF!</definedName>
    <definedName name="A5_M277200">#REF!</definedName>
    <definedName name="A5_M282010" localSheetId="21">#REF!</definedName>
    <definedName name="A5_M282010">#REF!</definedName>
    <definedName name="A5_M285020" localSheetId="21">#REF!</definedName>
    <definedName name="A5_M285020">#REF!</definedName>
    <definedName name="A5_M285030" localSheetId="21">#REF!</definedName>
    <definedName name="A5_M285030">#REF!</definedName>
    <definedName name="A5_M285031" localSheetId="21">#REF!</definedName>
    <definedName name="A5_M285031">#REF!</definedName>
    <definedName name="A5_M285032" localSheetId="21">#REF!</definedName>
    <definedName name="A5_M285032">#REF!</definedName>
    <definedName name="A5_M285033" localSheetId="21">#REF!</definedName>
    <definedName name="A5_M285033">#REF!</definedName>
    <definedName name="A5_M285034" localSheetId="21">#REF!</definedName>
    <definedName name="A5_M285034">#REF!</definedName>
    <definedName name="A5_M285035" localSheetId="21">#REF!</definedName>
    <definedName name="A5_M285035">#REF!</definedName>
    <definedName name="A5_M285036" localSheetId="21">#REF!</definedName>
    <definedName name="A5_M285036">#REF!</definedName>
    <definedName name="A5_M285050" localSheetId="21">#REF!</definedName>
    <definedName name="A5_M285050">#REF!</definedName>
    <definedName name="A5_M285060" localSheetId="21">#REF!</definedName>
    <definedName name="A5_M285060">#REF!</definedName>
    <definedName name="A5_M285100" localSheetId="21">#REF!</definedName>
    <definedName name="A5_M285100">#REF!</definedName>
    <definedName name="A5_M285150" localSheetId="21">#REF!</definedName>
    <definedName name="A5_M285150">#REF!</definedName>
    <definedName name="A5_M287010" localSheetId="21">#REF!</definedName>
    <definedName name="A5_M287010">#REF!</definedName>
    <definedName name="A5_M289010" localSheetId="21">#REF!</definedName>
    <definedName name="A5_M289010">#REF!</definedName>
    <definedName name="A5_M290010" localSheetId="21">#REF!</definedName>
    <definedName name="A5_M290010">#REF!</definedName>
    <definedName name="A5_M290041" localSheetId="21">#REF!</definedName>
    <definedName name="A5_M290041">#REF!</definedName>
    <definedName name="A5_M290051" localSheetId="21">#REF!</definedName>
    <definedName name="A5_M290051">#REF!</definedName>
    <definedName name="A5_M295010" localSheetId="21">#REF!</definedName>
    <definedName name="A5_M295010">#REF!</definedName>
    <definedName name="A5_M295011" localSheetId="21">#REF!</definedName>
    <definedName name="A5_M295011">#REF!</definedName>
    <definedName name="A5_M297050" localSheetId="21">#REF!</definedName>
    <definedName name="A5_M297050">#REF!</definedName>
    <definedName name="A5_M297090" localSheetId="21">#REF!</definedName>
    <definedName name="A5_M297090">#REF!</definedName>
    <definedName name="A5_M297095" localSheetId="21">#REF!</definedName>
    <definedName name="A5_M297095">#REF!</definedName>
    <definedName name="A5_M297992" localSheetId="21">#REF!</definedName>
    <definedName name="A5_M297992">#REF!</definedName>
    <definedName name="A5_M297993" localSheetId="21">#REF!</definedName>
    <definedName name="A5_M297993">#REF!</definedName>
    <definedName name="A5_M297998" localSheetId="21">#REF!</definedName>
    <definedName name="A5_M297998">#REF!</definedName>
    <definedName name="A5_M297999" localSheetId="21">#REF!</definedName>
    <definedName name="A5_M297999">#REF!</definedName>
    <definedName name="A5_M298012" localSheetId="21">#REF!</definedName>
    <definedName name="A5_M298012">#REF!</definedName>
    <definedName name="A5_M298021" localSheetId="21">#REF!</definedName>
    <definedName name="A5_M298021">#REF!</definedName>
    <definedName name="A5_M298022" localSheetId="21">#REF!</definedName>
    <definedName name="A5_M298022">#REF!</definedName>
    <definedName name="A5_M298030" localSheetId="21">#REF!</definedName>
    <definedName name="A5_M298030">#REF!</definedName>
    <definedName name="A5_M298031" localSheetId="21">#REF!</definedName>
    <definedName name="A5_M298031">#REF!</definedName>
    <definedName name="A5_M298050" localSheetId="21">#REF!</definedName>
    <definedName name="A5_M298050">#REF!</definedName>
    <definedName name="A5_M3100090" localSheetId="21">#REF!</definedName>
    <definedName name="A5_M3100090">#REF!</definedName>
    <definedName name="A5_M3150090" localSheetId="21">#REF!</definedName>
    <definedName name="A5_M3150090">#REF!</definedName>
    <definedName name="A5_M3150092" localSheetId="21">#REF!</definedName>
    <definedName name="A5_M3150092">#REF!</definedName>
    <definedName name="A5_M3200005" localSheetId="21">#REF!</definedName>
    <definedName name="A5_M3200005">#REF!</definedName>
    <definedName name="A5_M3200006" localSheetId="21">#REF!</definedName>
    <definedName name="A5_M3200006">#REF!</definedName>
    <definedName name="A5_M3200008" localSheetId="21">#REF!</definedName>
    <definedName name="A5_M3200008">#REF!</definedName>
    <definedName name="A5_M3200010" localSheetId="21">#REF!</definedName>
    <definedName name="A5_M3200010">#REF!</definedName>
    <definedName name="A5_M3200015" localSheetId="21">#REF!</definedName>
    <definedName name="A5_M3200015">#REF!</definedName>
    <definedName name="A5_M3200016" localSheetId="21">#REF!</definedName>
    <definedName name="A5_M3200016">#REF!</definedName>
    <definedName name="A5_M3200018" localSheetId="21">#REF!</definedName>
    <definedName name="A5_M3200018">#REF!</definedName>
    <definedName name="A5_M3200025" localSheetId="21">#REF!</definedName>
    <definedName name="A5_M3200025">#REF!</definedName>
    <definedName name="A5_M3200027" localSheetId="21">#REF!</definedName>
    <definedName name="A5_M3200027">#REF!</definedName>
    <definedName name="A5_M3200030" localSheetId="21">#REF!</definedName>
    <definedName name="A5_M3200030">#REF!</definedName>
    <definedName name="A5_M3200035" localSheetId="21">#REF!</definedName>
    <definedName name="A5_M3200035">#REF!</definedName>
    <definedName name="A5_M3200040" localSheetId="21">#REF!</definedName>
    <definedName name="A5_M3200040">#REF!</definedName>
    <definedName name="A5_M3200045" localSheetId="21">#REF!</definedName>
    <definedName name="A5_M3200045">#REF!</definedName>
    <definedName name="A5_M3200046" localSheetId="21">#REF!</definedName>
    <definedName name="A5_M3200046">#REF!</definedName>
    <definedName name="A5_M3200055" localSheetId="21">#REF!</definedName>
    <definedName name="A5_M3200055">#REF!</definedName>
    <definedName name="A5_M3200065" localSheetId="21">#REF!</definedName>
    <definedName name="A5_M3200065">#REF!</definedName>
    <definedName name="A5_M3200070" localSheetId="21">#REF!</definedName>
    <definedName name="A5_M3200070">#REF!</definedName>
    <definedName name="A5_M3200071" localSheetId="21">#REF!</definedName>
    <definedName name="A5_M3200071">#REF!</definedName>
    <definedName name="A5_M3200072" localSheetId="21">#REF!</definedName>
    <definedName name="A5_M3200072">#REF!</definedName>
    <definedName name="A5_M3200080" localSheetId="21">#REF!</definedName>
    <definedName name="A5_M3200080">#REF!</definedName>
    <definedName name="A5_M3200090" localSheetId="21">#REF!</definedName>
    <definedName name="A5_M3200090">#REF!</definedName>
    <definedName name="A5_M3200091" localSheetId="21">#REF!</definedName>
    <definedName name="A5_M3200091">#REF!</definedName>
    <definedName name="A5_M3200092" localSheetId="21">#REF!</definedName>
    <definedName name="A5_M3200092">#REF!</definedName>
    <definedName name="A5_M3200120" localSheetId="21">#REF!</definedName>
    <definedName name="A5_M3200120">#REF!</definedName>
    <definedName name="A5_M3200130" localSheetId="21">#REF!</definedName>
    <definedName name="A5_M3200130">#REF!</definedName>
    <definedName name="A5_M3200140" localSheetId="21">#REF!</definedName>
    <definedName name="A5_M3200140">#REF!</definedName>
    <definedName name="A5_M3200201" localSheetId="21">#REF!</definedName>
    <definedName name="A5_M3200201">#REF!</definedName>
    <definedName name="A5_M3200202" localSheetId="21">#REF!</definedName>
    <definedName name="A5_M3200202">#REF!</definedName>
    <definedName name="A5_M3200203" localSheetId="21">#REF!</definedName>
    <definedName name="A5_M3200203">#REF!</definedName>
    <definedName name="A5_M3200206" localSheetId="21">#REF!</definedName>
    <definedName name="A5_M3200206">#REF!</definedName>
    <definedName name="A5_M3200211" localSheetId="21">#REF!</definedName>
    <definedName name="A5_M3200211">#REF!</definedName>
    <definedName name="A5_M3200214" localSheetId="21">#REF!</definedName>
    <definedName name="A5_M3200214">#REF!</definedName>
    <definedName name="A5_M3200215" localSheetId="21">#REF!</definedName>
    <definedName name="A5_M3200215">#REF!</definedName>
    <definedName name="A5_M3200216" localSheetId="21">#REF!</definedName>
    <definedName name="A5_M3200216">#REF!</definedName>
    <definedName name="A5_M3200220" localSheetId="21">#REF!</definedName>
    <definedName name="A5_M3200220">#REF!</definedName>
    <definedName name="A5_M3200225" localSheetId="21">#REF!</definedName>
    <definedName name="A5_M3200225">#REF!</definedName>
    <definedName name="A5_M3200369" localSheetId="21">#REF!</definedName>
    <definedName name="A5_M3200369">#REF!</definedName>
    <definedName name="A5_M3200406" localSheetId="21">#REF!</definedName>
    <definedName name="A5_M3200406">#REF!</definedName>
    <definedName name="A5_M3200502" localSheetId="21">#REF!</definedName>
    <definedName name="A5_M3200502">#REF!</definedName>
    <definedName name="A5_M3200605" localSheetId="21">#REF!</definedName>
    <definedName name="A5_M3200605">#REF!</definedName>
    <definedName name="A5_M3600090" localSheetId="21">#REF!</definedName>
    <definedName name="A5_M3600090">#REF!</definedName>
    <definedName name="A5_M3700005" localSheetId="21">#REF!</definedName>
    <definedName name="A5_M3700005">#REF!</definedName>
    <definedName name="A5_M3700007" localSheetId="21">#REF!</definedName>
    <definedName name="A5_M3700007">#REF!</definedName>
    <definedName name="A5_M3700008" localSheetId="21">#REF!</definedName>
    <definedName name="A5_M3700008">#REF!</definedName>
    <definedName name="A5_M3700010" localSheetId="21">#REF!</definedName>
    <definedName name="A5_M3700010">#REF!</definedName>
    <definedName name="A5_M3700011" localSheetId="21">#REF!</definedName>
    <definedName name="A5_M3700011">#REF!</definedName>
    <definedName name="A5_M3700015" localSheetId="21">#REF!</definedName>
    <definedName name="A5_M3700015">#REF!</definedName>
    <definedName name="A5_M3700020" localSheetId="21">#REF!</definedName>
    <definedName name="A5_M3700020">#REF!</definedName>
    <definedName name="A5_M3700025" localSheetId="21">#REF!</definedName>
    <definedName name="A5_M3700025">#REF!</definedName>
    <definedName name="A5_M3700027" localSheetId="21">#REF!</definedName>
    <definedName name="A5_M3700027">#REF!</definedName>
    <definedName name="A5_M3700035" localSheetId="21">#REF!</definedName>
    <definedName name="A5_M3700035">#REF!</definedName>
    <definedName name="A5_M3700040" localSheetId="21">#REF!</definedName>
    <definedName name="A5_M3700040">#REF!</definedName>
    <definedName name="A5_M3700045" localSheetId="21">#REF!</definedName>
    <definedName name="A5_M3700045">#REF!</definedName>
    <definedName name="A5_M3700046" localSheetId="21">#REF!</definedName>
    <definedName name="A5_M3700046">#REF!</definedName>
    <definedName name="A5_M3700050" localSheetId="21">#REF!</definedName>
    <definedName name="A5_M3700050">#REF!</definedName>
    <definedName name="A5_M3700051" localSheetId="21">#REF!</definedName>
    <definedName name="A5_M3700051">#REF!</definedName>
    <definedName name="A5_M3700060" localSheetId="21">#REF!</definedName>
    <definedName name="A5_M3700060">#REF!</definedName>
    <definedName name="A5_M3700070" localSheetId="21">#REF!</definedName>
    <definedName name="A5_M3700070">#REF!</definedName>
    <definedName name="A5_M3700085" localSheetId="21">#REF!</definedName>
    <definedName name="A5_M3700085">#REF!</definedName>
    <definedName name="A5_M3700090" localSheetId="21">#REF!</definedName>
    <definedName name="A5_M3700090">#REF!</definedName>
    <definedName name="A5_M3700092" localSheetId="21">#REF!</definedName>
    <definedName name="A5_M3700092">#REF!</definedName>
    <definedName name="A5_M3700200" localSheetId="21">#REF!</definedName>
    <definedName name="A5_M3700200">#REF!</definedName>
    <definedName name="A5_M3700201" localSheetId="21">#REF!</definedName>
    <definedName name="A5_M3700201">#REF!</definedName>
    <definedName name="A5_M3700203" localSheetId="21">#REF!</definedName>
    <definedName name="A5_M3700203">#REF!</definedName>
    <definedName name="A5_M3700205" localSheetId="21">#REF!</definedName>
    <definedName name="A5_M3700205">#REF!</definedName>
    <definedName name="A5_M3700206" localSheetId="21">#REF!</definedName>
    <definedName name="A5_M3700206">#REF!</definedName>
    <definedName name="A5_M3700207" localSheetId="21">#REF!</definedName>
    <definedName name="A5_M3700207">#REF!</definedName>
    <definedName name="A5_M3700208" localSheetId="21">#REF!</definedName>
    <definedName name="A5_M3700208">#REF!</definedName>
    <definedName name="A5_M3700209" localSheetId="21">#REF!</definedName>
    <definedName name="A5_M3700209">#REF!</definedName>
    <definedName name="A5_M3700212" localSheetId="21">#REF!</definedName>
    <definedName name="A5_M3700212">#REF!</definedName>
    <definedName name="A5_M3700213" localSheetId="21">#REF!</definedName>
    <definedName name="A5_M3700213">#REF!</definedName>
    <definedName name="A5_M3700215" localSheetId="21">#REF!</definedName>
    <definedName name="A5_M3700215">#REF!</definedName>
    <definedName name="A5_M3700216" localSheetId="21">#REF!</definedName>
    <definedName name="A5_M3700216">#REF!</definedName>
    <definedName name="A5_M3700217" localSheetId="21">#REF!</definedName>
    <definedName name="A5_M3700217">#REF!</definedName>
    <definedName name="A5_M3700218" localSheetId="21">#REF!</definedName>
    <definedName name="A5_M3700218">#REF!</definedName>
    <definedName name="A5_M3700222" localSheetId="21">#REF!</definedName>
    <definedName name="A5_M3700222">#REF!</definedName>
    <definedName name="A5_M3700224" localSheetId="21">#REF!</definedName>
    <definedName name="A5_M3700224">#REF!</definedName>
    <definedName name="A5_M3700227" localSheetId="21">#REF!</definedName>
    <definedName name="A5_M3700227">#REF!</definedName>
    <definedName name="A5_M3700228" localSheetId="21">#REF!</definedName>
    <definedName name="A5_M3700228">#REF!</definedName>
    <definedName name="A5_M3700229" localSheetId="21">#REF!</definedName>
    <definedName name="A5_M3700229">#REF!</definedName>
    <definedName name="A5_M3700235" localSheetId="21">#REF!</definedName>
    <definedName name="A5_M3700235">#REF!</definedName>
    <definedName name="A5_M3700237" localSheetId="21">#REF!</definedName>
    <definedName name="A5_M3700237">#REF!</definedName>
    <definedName name="A5_M3700238" localSheetId="21">#REF!</definedName>
    <definedName name="A5_M3700238">#REF!</definedName>
    <definedName name="A5_M3700239" localSheetId="21">#REF!</definedName>
    <definedName name="A5_M3700239">#REF!</definedName>
    <definedName name="A5_M3700240" localSheetId="21">#REF!</definedName>
    <definedName name="A5_M3700240">#REF!</definedName>
    <definedName name="A5_M3700241" localSheetId="21">#REF!</definedName>
    <definedName name="A5_M3700241">#REF!</definedName>
    <definedName name="A5_M3700242" localSheetId="21">#REF!</definedName>
    <definedName name="A5_M3700242">#REF!</definedName>
    <definedName name="A5_M3700316" localSheetId="21">#REF!</definedName>
    <definedName name="A5_M3700316">#REF!</definedName>
    <definedName name="A5_M3700405" localSheetId="21">#REF!</definedName>
    <definedName name="A5_M3700405">#REF!</definedName>
    <definedName name="A5_M3910090" localSheetId="21">#REF!</definedName>
    <definedName name="A5_M3910090">#REF!</definedName>
    <definedName name="A5_M3920090" localSheetId="21">#REF!</definedName>
    <definedName name="A5_M3920090">#REF!</definedName>
    <definedName name="A5_M3930070" localSheetId="21">#REF!</definedName>
    <definedName name="A5_M3930070">#REF!</definedName>
    <definedName name="A5_M3930090" localSheetId="21">#REF!</definedName>
    <definedName name="A5_M3930090">#REF!</definedName>
    <definedName name="A5_M3933090" localSheetId="21">#REF!</definedName>
    <definedName name="A5_M3933090">#REF!</definedName>
    <definedName name="A5_M3951010" localSheetId="21">#REF!</definedName>
    <definedName name="A5_M3951010">#REF!</definedName>
    <definedName name="A5_M3951090" localSheetId="21">#REF!</definedName>
    <definedName name="A5_M3951090">#REF!</definedName>
    <definedName name="A5_M3951095" localSheetId="21">#REF!</definedName>
    <definedName name="A5_M3951095">#REF!</definedName>
    <definedName name="A5_M3952010" localSheetId="21">#REF!</definedName>
    <definedName name="A5_M3952010">#REF!</definedName>
    <definedName name="A5_M3953025" localSheetId="21">#REF!</definedName>
    <definedName name="A5_M3953025">#REF!</definedName>
    <definedName name="A5_M3953035" localSheetId="21">#REF!</definedName>
    <definedName name="A5_M3953035">#REF!</definedName>
    <definedName name="A5_M3953036" localSheetId="21">#REF!</definedName>
    <definedName name="A5_M3953036">#REF!</definedName>
    <definedName name="A5_M3953045" localSheetId="21">#REF!</definedName>
    <definedName name="A5_M3953045">#REF!</definedName>
    <definedName name="A5_M3953090" localSheetId="21">#REF!</definedName>
    <definedName name="A5_M3953090">#REF!</definedName>
    <definedName name="A5_M3955010" localSheetId="21">#REF!</definedName>
    <definedName name="A5_M3955010">#REF!</definedName>
    <definedName name="A5_M3955020" localSheetId="21">#REF!</definedName>
    <definedName name="A5_M3955020">#REF!</definedName>
    <definedName name="A5_M3958035" localSheetId="21">#REF!</definedName>
    <definedName name="A5_M3958035">#REF!</definedName>
    <definedName name="A5_M3958090" localSheetId="21">#REF!</definedName>
    <definedName name="A5_M3958090">#REF!</definedName>
    <definedName name="A5_M3959020" localSheetId="21">#REF!</definedName>
    <definedName name="A5_M3959020">#REF!</definedName>
    <definedName name="A5_M3959021" localSheetId="21">#REF!</definedName>
    <definedName name="A5_M3959021">#REF!</definedName>
    <definedName name="A5_M3959090" localSheetId="21">#REF!</definedName>
    <definedName name="A5_M3959090">#REF!</definedName>
    <definedName name="A5_M3960090" localSheetId="21">#REF!</definedName>
    <definedName name="A5_M3960090">#REF!</definedName>
    <definedName name="A5_M401001" localSheetId="21">#REF!</definedName>
    <definedName name="A5_M401001">#REF!</definedName>
    <definedName name="A5_M401002" localSheetId="21">#REF!</definedName>
    <definedName name="A5_M401002">#REF!</definedName>
    <definedName name="A5_M401011" localSheetId="21">#REF!</definedName>
    <definedName name="A5_M401011">#REF!</definedName>
    <definedName name="A5_M401015" localSheetId="21">#REF!</definedName>
    <definedName name="A5_M401015">#REF!</definedName>
    <definedName name="A5_M401017" localSheetId="21">#REF!</definedName>
    <definedName name="A5_M401017">#REF!</definedName>
    <definedName name="A5_M401020" localSheetId="21">#REF!</definedName>
    <definedName name="A5_M401020">#REF!</definedName>
    <definedName name="A5_M401022" localSheetId="21">#REF!</definedName>
    <definedName name="A5_M401022">#REF!</definedName>
    <definedName name="A5_M401026" localSheetId="21">#REF!</definedName>
    <definedName name="A5_M401026">#REF!</definedName>
    <definedName name="A5_M401028" localSheetId="21">#REF!</definedName>
    <definedName name="A5_M401028">#REF!</definedName>
    <definedName name="A5_M401030" localSheetId="21">#REF!</definedName>
    <definedName name="A5_M401030">#REF!</definedName>
    <definedName name="A5_M401032" localSheetId="21">#REF!</definedName>
    <definedName name="A5_M401032">#REF!</definedName>
    <definedName name="A5_M401151" localSheetId="21">#REF!</definedName>
    <definedName name="A5_M401151">#REF!</definedName>
    <definedName name="A5_M401153" localSheetId="21">#REF!</definedName>
    <definedName name="A5_M401153">#REF!</definedName>
    <definedName name="A5_M401154" localSheetId="21">#REF!</definedName>
    <definedName name="A5_M401154">#REF!</definedName>
    <definedName name="A5_M401160" localSheetId="21">#REF!</definedName>
    <definedName name="A5_M401160">#REF!</definedName>
    <definedName name="A5_M401162" localSheetId="21">#REF!</definedName>
    <definedName name="A5_M401162">#REF!</definedName>
    <definedName name="A5_M401166" localSheetId="21">#REF!</definedName>
    <definedName name="A5_M401166">#REF!</definedName>
    <definedName name="A5_M401168" localSheetId="21">#REF!</definedName>
    <definedName name="A5_M401168">#REF!</definedName>
    <definedName name="A5_M401170" localSheetId="21">#REF!</definedName>
    <definedName name="A5_M401170">#REF!</definedName>
    <definedName name="A5_M401172" localSheetId="21">#REF!</definedName>
    <definedName name="A5_M401172">#REF!</definedName>
    <definedName name="A5_M401176" localSheetId="21">#REF!</definedName>
    <definedName name="A5_M401176">#REF!</definedName>
    <definedName name="A5_M401178" localSheetId="21">#REF!</definedName>
    <definedName name="A5_M401178">#REF!</definedName>
    <definedName name="A5_M401180" localSheetId="21">#REF!</definedName>
    <definedName name="A5_M401180">#REF!</definedName>
    <definedName name="A5_M401182" localSheetId="21">#REF!</definedName>
    <definedName name="A5_M401182">#REF!</definedName>
    <definedName name="A5_M401320" localSheetId="21">#REF!</definedName>
    <definedName name="A5_M401320">#REF!</definedName>
    <definedName name="A5_M401322" localSheetId="21">#REF!</definedName>
    <definedName name="A5_M401322">#REF!</definedName>
    <definedName name="A5_M401323" localSheetId="21">#REF!</definedName>
    <definedName name="A5_M401323">#REF!</definedName>
    <definedName name="A5_M401326" localSheetId="21">#REF!</definedName>
    <definedName name="A5_M401326">#REF!</definedName>
    <definedName name="A5_M401328" localSheetId="21">#REF!</definedName>
    <definedName name="A5_M401328">#REF!</definedName>
    <definedName name="A5_M401330" localSheetId="21">#REF!</definedName>
    <definedName name="A5_M401330">#REF!</definedName>
    <definedName name="A5_M401332" localSheetId="21">#REF!</definedName>
    <definedName name="A5_M401332">#REF!</definedName>
    <definedName name="A5_M401335" localSheetId="21">#REF!</definedName>
    <definedName name="A5_M401335">#REF!</definedName>
    <definedName name="A5_M401410" localSheetId="21">#REF!</definedName>
    <definedName name="A5_M401410">#REF!</definedName>
    <definedName name="A5_M401411" localSheetId="21">#REF!</definedName>
    <definedName name="A5_M401411">#REF!</definedName>
    <definedName name="A5_M401413" localSheetId="21">#REF!</definedName>
    <definedName name="A5_M401413">#REF!</definedName>
    <definedName name="A5_M401420" localSheetId="21">#REF!</definedName>
    <definedName name="A5_M401420">#REF!</definedName>
    <definedName name="A5_M401422" localSheetId="21">#REF!</definedName>
    <definedName name="A5_M401422">#REF!</definedName>
    <definedName name="A5_M401423" localSheetId="21">#REF!</definedName>
    <definedName name="A5_M401423">#REF!</definedName>
    <definedName name="A5_M401426" localSheetId="21">#REF!</definedName>
    <definedName name="A5_M401426">#REF!</definedName>
    <definedName name="A5_M401428" localSheetId="21">#REF!</definedName>
    <definedName name="A5_M401428">#REF!</definedName>
    <definedName name="A5_M401430" localSheetId="21">#REF!</definedName>
    <definedName name="A5_M401430">#REF!</definedName>
    <definedName name="A5_M401432" localSheetId="21">#REF!</definedName>
    <definedName name="A5_M401432">#REF!</definedName>
    <definedName name="A5_M401436" localSheetId="21">#REF!</definedName>
    <definedName name="A5_M401436">#REF!</definedName>
    <definedName name="A5_M401437" localSheetId="21">#REF!</definedName>
    <definedName name="A5_M401437">#REF!</definedName>
    <definedName name="A5_M401460" localSheetId="21">#REF!</definedName>
    <definedName name="A5_M401460">#REF!</definedName>
    <definedName name="A5_M401462" localSheetId="21">#REF!</definedName>
    <definedName name="A5_M401462">#REF!</definedName>
    <definedName name="A5_M401463" localSheetId="21">#REF!</definedName>
    <definedName name="A5_M401463">#REF!</definedName>
    <definedName name="A5_M401466" localSheetId="21">#REF!</definedName>
    <definedName name="A5_M401466">#REF!</definedName>
    <definedName name="A5_M401468" localSheetId="21">#REF!</definedName>
    <definedName name="A5_M401468">#REF!</definedName>
    <definedName name="A5_M401469" localSheetId="21">#REF!</definedName>
    <definedName name="A5_M401469">#REF!</definedName>
    <definedName name="A5_M401470" localSheetId="21">#REF!</definedName>
    <definedName name="A5_M401470">#REF!</definedName>
    <definedName name="A5_M401472" localSheetId="21">#REF!</definedName>
    <definedName name="A5_M401472">#REF!</definedName>
    <definedName name="A5_M401481" localSheetId="21">#REF!</definedName>
    <definedName name="A5_M401481">#REF!</definedName>
    <definedName name="A5_M401483" localSheetId="21">#REF!</definedName>
    <definedName name="A5_M401483">#REF!</definedName>
    <definedName name="A5_M401485" localSheetId="21">#REF!</definedName>
    <definedName name="A5_M401485">#REF!</definedName>
    <definedName name="A5_M401501" localSheetId="21">#REF!</definedName>
    <definedName name="A5_M401501">#REF!</definedName>
    <definedName name="A5_M401503" localSheetId="21">#REF!</definedName>
    <definedName name="A5_M401503">#REF!</definedName>
    <definedName name="A5_M401511" localSheetId="21">#REF!</definedName>
    <definedName name="A5_M401511">#REF!</definedName>
    <definedName name="A5_M401513" localSheetId="21">#REF!</definedName>
    <definedName name="A5_M401513">#REF!</definedName>
    <definedName name="A5_M401514" localSheetId="21">#REF!</definedName>
    <definedName name="A5_M401514">#REF!</definedName>
    <definedName name="A5_M401515" localSheetId="21">#REF!</definedName>
    <definedName name="A5_M401515">#REF!</definedName>
    <definedName name="A5_M401620" localSheetId="21">#REF!</definedName>
    <definedName name="A5_M401620">#REF!</definedName>
    <definedName name="A5_M401622" localSheetId="21">#REF!</definedName>
    <definedName name="A5_M401622">#REF!</definedName>
    <definedName name="A5_M401626" localSheetId="21">#REF!</definedName>
    <definedName name="A5_M401626">#REF!</definedName>
    <definedName name="A5_M401628" localSheetId="21">#REF!</definedName>
    <definedName name="A5_M401628">#REF!</definedName>
    <definedName name="A5_M401630" localSheetId="21">#REF!</definedName>
    <definedName name="A5_M401630">#REF!</definedName>
    <definedName name="A5_M401632" localSheetId="21">#REF!</definedName>
    <definedName name="A5_M401632">#REF!</definedName>
    <definedName name="A5_M401636" localSheetId="21">#REF!</definedName>
    <definedName name="A5_M401636">#REF!</definedName>
    <definedName name="A5_M401637" localSheetId="21">#REF!</definedName>
    <definedName name="A5_M401637">#REF!</definedName>
    <definedName name="A5_M401820" localSheetId="21">#REF!</definedName>
    <definedName name="A5_M401820">#REF!</definedName>
    <definedName name="A5_M401822" localSheetId="21">#REF!</definedName>
    <definedName name="A5_M401822">#REF!</definedName>
    <definedName name="A5_M401826" localSheetId="21">#REF!</definedName>
    <definedName name="A5_M401826">#REF!</definedName>
    <definedName name="A5_M401828" localSheetId="21">#REF!</definedName>
    <definedName name="A5_M401828">#REF!</definedName>
    <definedName name="A5_M401830" localSheetId="21">#REF!</definedName>
    <definedName name="A5_M401830">#REF!</definedName>
    <definedName name="A5_M401832" localSheetId="21">#REF!</definedName>
    <definedName name="A5_M401832">#REF!</definedName>
    <definedName name="A5_M401850" localSheetId="21">#REF!</definedName>
    <definedName name="A5_M401850">#REF!</definedName>
    <definedName name="A5_M401851" localSheetId="21">#REF!</definedName>
    <definedName name="A5_M401851">#REF!</definedName>
    <definedName name="A5_M402320" localSheetId="21">#REF!</definedName>
    <definedName name="A5_M402320">#REF!</definedName>
    <definedName name="A5_M402322" localSheetId="21">#REF!</definedName>
    <definedName name="A5_M402322">#REF!</definedName>
    <definedName name="A5_M402326" localSheetId="21">#REF!</definedName>
    <definedName name="A5_M402326">#REF!</definedName>
    <definedName name="A5_M402328" localSheetId="21">#REF!</definedName>
    <definedName name="A5_M402328">#REF!</definedName>
    <definedName name="A5_M402330" localSheetId="21">#REF!</definedName>
    <definedName name="A5_M402330">#REF!</definedName>
    <definedName name="A5_M402332" localSheetId="21">#REF!</definedName>
    <definedName name="A5_M402332">#REF!</definedName>
    <definedName name="A5_M402335" localSheetId="21">#REF!</definedName>
    <definedName name="A5_M402335">#REF!</definedName>
    <definedName name="A5_M402350" localSheetId="21">#REF!</definedName>
    <definedName name="A5_M402350">#REF!</definedName>
    <definedName name="A5_M402351" localSheetId="21">#REF!</definedName>
    <definedName name="A5_M402351">#REF!</definedName>
    <definedName name="A5_M402701" localSheetId="21">#REF!</definedName>
    <definedName name="A5_M402701">#REF!</definedName>
    <definedName name="A5_M402720" localSheetId="21">#REF!</definedName>
    <definedName name="A5_M402720">#REF!</definedName>
    <definedName name="A5_M402723" localSheetId="21">#REF!</definedName>
    <definedName name="A5_M402723">#REF!</definedName>
    <definedName name="A5_M402732" localSheetId="21">#REF!</definedName>
    <definedName name="A5_M402732">#REF!</definedName>
    <definedName name="A5_M402825" localSheetId="21">#REF!</definedName>
    <definedName name="A5_M402825">#REF!</definedName>
    <definedName name="A5_M402826" localSheetId="21">#REF!</definedName>
    <definedName name="A5_M402826">#REF!</definedName>
    <definedName name="A5_M402827" localSheetId="21">#REF!</definedName>
    <definedName name="A5_M402827">#REF!</definedName>
    <definedName name="A5_M402828" localSheetId="21">#REF!</definedName>
    <definedName name="A5_M402828">#REF!</definedName>
    <definedName name="A5_M402829" localSheetId="21">#REF!</definedName>
    <definedName name="A5_M402829">#REF!</definedName>
    <definedName name="A5_M402831" localSheetId="21">#REF!</definedName>
    <definedName name="A5_M402831">#REF!</definedName>
    <definedName name="A5_M402840" localSheetId="21">#REF!</definedName>
    <definedName name="A5_M402840">#REF!</definedName>
    <definedName name="A5_M404010" localSheetId="21">#REF!</definedName>
    <definedName name="A5_M404010">#REF!</definedName>
    <definedName name="A5_M405015" localSheetId="21">#REF!</definedName>
    <definedName name="A5_M405015">#REF!</definedName>
    <definedName name="A5_M405025" localSheetId="21">#REF!</definedName>
    <definedName name="A5_M405025">#REF!</definedName>
    <definedName name="A5_M405026" localSheetId="21">#REF!</definedName>
    <definedName name="A5_M405026">#REF!</definedName>
    <definedName name="A5_M405060" localSheetId="21">#REF!</definedName>
    <definedName name="A5_M405060">#REF!</definedName>
    <definedName name="A5_M405070" localSheetId="21">#REF!</definedName>
    <definedName name="A5_M405070">#REF!</definedName>
    <definedName name="A5_M411010" localSheetId="21">#REF!</definedName>
    <definedName name="A5_M411010">#REF!</definedName>
    <definedName name="A5_M411034" localSheetId="21">#REF!</definedName>
    <definedName name="A5_M411034">#REF!</definedName>
    <definedName name="A5_M412002" localSheetId="21">#REF!</definedName>
    <definedName name="A5_M412002">#REF!</definedName>
    <definedName name="A5_M412003" localSheetId="21">#REF!</definedName>
    <definedName name="A5_M412003">#REF!</definedName>
    <definedName name="A5_M412010" localSheetId="21">#REF!</definedName>
    <definedName name="A5_M412010">#REF!</definedName>
    <definedName name="A5_M412011" localSheetId="21">#REF!</definedName>
    <definedName name="A5_M412011">#REF!</definedName>
    <definedName name="A5_M412012" localSheetId="21">#REF!</definedName>
    <definedName name="A5_M412012">#REF!</definedName>
    <definedName name="A5_M412013" localSheetId="21">#REF!</definedName>
    <definedName name="A5_M412013">#REF!</definedName>
    <definedName name="A5_M412014" localSheetId="21">#REF!</definedName>
    <definedName name="A5_M412014">#REF!</definedName>
    <definedName name="A5_M412015" localSheetId="21">#REF!</definedName>
    <definedName name="A5_M412015">#REF!</definedName>
    <definedName name="A5_M412016" localSheetId="21">#REF!</definedName>
    <definedName name="A5_M412016">#REF!</definedName>
    <definedName name="A5_M412017" localSheetId="21">#REF!</definedName>
    <definedName name="A5_M412017">#REF!</definedName>
    <definedName name="A5_M412018" localSheetId="21">#REF!</definedName>
    <definedName name="A5_M412018">#REF!</definedName>
    <definedName name="A5_M412019" localSheetId="21">#REF!</definedName>
    <definedName name="A5_M412019">#REF!</definedName>
    <definedName name="A5_M412020" localSheetId="21">#REF!</definedName>
    <definedName name="A5_M412020">#REF!</definedName>
    <definedName name="A5_M412021" localSheetId="21">#REF!</definedName>
    <definedName name="A5_M412021">#REF!</definedName>
    <definedName name="A5_M412022" localSheetId="21">#REF!</definedName>
    <definedName name="A5_M412022">#REF!</definedName>
    <definedName name="A5_M412023" localSheetId="21">#REF!</definedName>
    <definedName name="A5_M412023">#REF!</definedName>
    <definedName name="A5_M412024" localSheetId="21">#REF!</definedName>
    <definedName name="A5_M412024">#REF!</definedName>
    <definedName name="A5_M412026" localSheetId="21">#REF!</definedName>
    <definedName name="A5_M412026">#REF!</definedName>
    <definedName name="A5_M412027" localSheetId="21">#REF!</definedName>
    <definedName name="A5_M412027">#REF!</definedName>
    <definedName name="A5_M412028" localSheetId="21">#REF!</definedName>
    <definedName name="A5_M412028">#REF!</definedName>
    <definedName name="A5_M412030" localSheetId="21">#REF!</definedName>
    <definedName name="A5_M412030">#REF!</definedName>
    <definedName name="A5_M412031" localSheetId="21">#REF!</definedName>
    <definedName name="A5_M412031">#REF!</definedName>
    <definedName name="A5_M412032" localSheetId="21">#REF!</definedName>
    <definedName name="A5_M412032">#REF!</definedName>
    <definedName name="A5_M412033" localSheetId="21">#REF!</definedName>
    <definedName name="A5_M412033">#REF!</definedName>
    <definedName name="A5_M412034" localSheetId="21">#REF!</definedName>
    <definedName name="A5_M412034">#REF!</definedName>
    <definedName name="A5_M412035" localSheetId="21">#REF!</definedName>
    <definedName name="A5_M412035">#REF!</definedName>
    <definedName name="A5_M412044" localSheetId="21">#REF!</definedName>
    <definedName name="A5_M412044">#REF!</definedName>
    <definedName name="A5_M412045" localSheetId="21">#REF!</definedName>
    <definedName name="A5_M412045">#REF!</definedName>
    <definedName name="A5_M412050" localSheetId="21">#REF!</definedName>
    <definedName name="A5_M412050">#REF!</definedName>
    <definedName name="A5_M412051" localSheetId="21">#REF!</definedName>
    <definedName name="A5_M412051">#REF!</definedName>
    <definedName name="A5_M412052" localSheetId="21">#REF!</definedName>
    <definedName name="A5_M412052">#REF!</definedName>
    <definedName name="A5_M412053" localSheetId="21">#REF!</definedName>
    <definedName name="A5_M412053">#REF!</definedName>
    <definedName name="A5_M412054" localSheetId="21">#REF!</definedName>
    <definedName name="A5_M412054">#REF!</definedName>
    <definedName name="A5_M412055" localSheetId="21">#REF!</definedName>
    <definedName name="A5_M412055">#REF!</definedName>
    <definedName name="A5_M412056" localSheetId="21">#REF!</definedName>
    <definedName name="A5_M412056">#REF!</definedName>
    <definedName name="A5_M412057" localSheetId="21">#REF!</definedName>
    <definedName name="A5_M412057">#REF!</definedName>
    <definedName name="A5_M412058" localSheetId="21">#REF!</definedName>
    <definedName name="A5_M412058">#REF!</definedName>
    <definedName name="A5_M412059" localSheetId="21">#REF!</definedName>
    <definedName name="A5_M412059">#REF!</definedName>
    <definedName name="A5_M412060" localSheetId="21">#REF!</definedName>
    <definedName name="A5_M412060">#REF!</definedName>
    <definedName name="A5_M412061" localSheetId="21">#REF!</definedName>
    <definedName name="A5_M412061">#REF!</definedName>
    <definedName name="A5_M412062" localSheetId="21">#REF!</definedName>
    <definedName name="A5_M412062">#REF!</definedName>
    <definedName name="A5_M412063" localSheetId="21">#REF!</definedName>
    <definedName name="A5_M412063">#REF!</definedName>
    <definedName name="A5_M412070" localSheetId="21">#REF!</definedName>
    <definedName name="A5_M412070">#REF!</definedName>
    <definedName name="A5_M412071" localSheetId="21">#REF!</definedName>
    <definedName name="A5_M412071">#REF!</definedName>
    <definedName name="A5_M412072" localSheetId="21">#REF!</definedName>
    <definedName name="A5_M412072">#REF!</definedName>
    <definedName name="A5_M412073" localSheetId="21">#REF!</definedName>
    <definedName name="A5_M412073">#REF!</definedName>
    <definedName name="A5_M412074" localSheetId="21">#REF!</definedName>
    <definedName name="A5_M412074">#REF!</definedName>
    <definedName name="A5_M412075" localSheetId="21">#REF!</definedName>
    <definedName name="A5_M412075">#REF!</definedName>
    <definedName name="A5_M412076" localSheetId="21">#REF!</definedName>
    <definedName name="A5_M412076">#REF!</definedName>
    <definedName name="A5_M412077" localSheetId="21">#REF!</definedName>
    <definedName name="A5_M412077">#REF!</definedName>
    <definedName name="A5_M412078" localSheetId="21">#REF!</definedName>
    <definedName name="A5_M412078">#REF!</definedName>
    <definedName name="A5_M412079" localSheetId="21">#REF!</definedName>
    <definedName name="A5_M412079">#REF!</definedName>
    <definedName name="A5_M412080" localSheetId="21">#REF!</definedName>
    <definedName name="A5_M412080">#REF!</definedName>
    <definedName name="A5_M412081" localSheetId="21">#REF!</definedName>
    <definedName name="A5_M412081">#REF!</definedName>
    <definedName name="A5_M412082" localSheetId="21">#REF!</definedName>
    <definedName name="A5_M412082">#REF!</definedName>
    <definedName name="A5_M412083" localSheetId="21">#REF!</definedName>
    <definedName name="A5_M412083">#REF!</definedName>
    <definedName name="A5_M412084" localSheetId="21">#REF!</definedName>
    <definedName name="A5_M412084">#REF!</definedName>
    <definedName name="A5_M412085" localSheetId="21">#REF!</definedName>
    <definedName name="A5_M412085">#REF!</definedName>
    <definedName name="A5_M412086" localSheetId="21">#REF!</definedName>
    <definedName name="A5_M412086">#REF!</definedName>
    <definedName name="A5_M412087" localSheetId="21">#REF!</definedName>
    <definedName name="A5_M412087">#REF!</definedName>
    <definedName name="A5_M412088" localSheetId="21">#REF!</definedName>
    <definedName name="A5_M412088">#REF!</definedName>
    <definedName name="A5_M412089" localSheetId="21">#REF!</definedName>
    <definedName name="A5_M412089">#REF!</definedName>
    <definedName name="A5_M412090" localSheetId="21">#REF!</definedName>
    <definedName name="A5_M412090">#REF!</definedName>
    <definedName name="A5_M412091" localSheetId="21">#REF!</definedName>
    <definedName name="A5_M412091">#REF!</definedName>
    <definedName name="A5_M412092" localSheetId="21">#REF!</definedName>
    <definedName name="A5_M412092">#REF!</definedName>
    <definedName name="A5_M412093" localSheetId="21">#REF!</definedName>
    <definedName name="A5_M412093">#REF!</definedName>
    <definedName name="A5_M412094" localSheetId="21">#REF!</definedName>
    <definedName name="A5_M412094">#REF!</definedName>
    <definedName name="A5_M412096" localSheetId="21">#REF!</definedName>
    <definedName name="A5_M412096">#REF!</definedName>
    <definedName name="A5_M412225" localSheetId="21">#REF!</definedName>
    <definedName name="A5_M412225">#REF!</definedName>
    <definedName name="A5_M412230" localSheetId="21">#REF!</definedName>
    <definedName name="A5_M412230">#REF!</definedName>
    <definedName name="A5_M412231" localSheetId="21">#REF!</definedName>
    <definedName name="A5_M412231">#REF!</definedName>
    <definedName name="A5_M412234" localSheetId="21">#REF!</definedName>
    <definedName name="A5_M412234">#REF!</definedName>
    <definedName name="A5_M412235" localSheetId="21">#REF!</definedName>
    <definedName name="A5_M412235">#REF!</definedName>
    <definedName name="A5_M412236" localSheetId="21">#REF!</definedName>
    <definedName name="A5_M412236">#REF!</definedName>
    <definedName name="A5_M412237" localSheetId="21">#REF!</definedName>
    <definedName name="A5_M412237">#REF!</definedName>
    <definedName name="A5_M412238" localSheetId="21">#REF!</definedName>
    <definedName name="A5_M412238">#REF!</definedName>
    <definedName name="A5_M412239" localSheetId="21">#REF!</definedName>
    <definedName name="A5_M412239">#REF!</definedName>
    <definedName name="A5_M412240" localSheetId="21">#REF!</definedName>
    <definedName name="A5_M412240">#REF!</definedName>
    <definedName name="A5_M412241" localSheetId="21">#REF!</definedName>
    <definedName name="A5_M412241">#REF!</definedName>
    <definedName name="A5_M412242" localSheetId="21">#REF!</definedName>
    <definedName name="A5_M412242">#REF!</definedName>
    <definedName name="A5_M412244" localSheetId="21">#REF!</definedName>
    <definedName name="A5_M412244">#REF!</definedName>
    <definedName name="A5_M412245" localSheetId="21">#REF!</definedName>
    <definedName name="A5_M412245">#REF!</definedName>
    <definedName name="A5_M412247" localSheetId="21">#REF!</definedName>
    <definedName name="A5_M412247">#REF!</definedName>
    <definedName name="A5_M412248" localSheetId="21">#REF!</definedName>
    <definedName name="A5_M412248">#REF!</definedName>
    <definedName name="A5_M412249" localSheetId="21">#REF!</definedName>
    <definedName name="A5_M412249">#REF!</definedName>
    <definedName name="A5_M412251" localSheetId="21">#REF!</definedName>
    <definedName name="A5_M412251">#REF!</definedName>
    <definedName name="A5_M412252" localSheetId="21">#REF!</definedName>
    <definedName name="A5_M412252">#REF!</definedName>
    <definedName name="A5_M412253" localSheetId="21">#REF!</definedName>
    <definedName name="A5_M412253">#REF!</definedName>
    <definedName name="A5_M412254" localSheetId="21">#REF!</definedName>
    <definedName name="A5_M412254">#REF!</definedName>
    <definedName name="A5_M412256" localSheetId="21">#REF!</definedName>
    <definedName name="A5_M412256">#REF!</definedName>
    <definedName name="A5_M412257" localSheetId="21">#REF!</definedName>
    <definedName name="A5_M412257">#REF!</definedName>
    <definedName name="A5_M412258" localSheetId="21">#REF!</definedName>
    <definedName name="A5_M412258">#REF!</definedName>
    <definedName name="A5_M412259" localSheetId="21">#REF!</definedName>
    <definedName name="A5_M412259">#REF!</definedName>
    <definedName name="A5_M412260" localSheetId="21">#REF!</definedName>
    <definedName name="A5_M412260">#REF!</definedName>
    <definedName name="A5_M412264" localSheetId="21">#REF!</definedName>
    <definedName name="A5_M412264">#REF!</definedName>
    <definedName name="A5_M412265" localSheetId="21">#REF!</definedName>
    <definedName name="A5_M412265">#REF!</definedName>
    <definedName name="A5_M412300" localSheetId="21">#REF!</definedName>
    <definedName name="A5_M412300">#REF!</definedName>
    <definedName name="A5_M412301" localSheetId="21">#REF!</definedName>
    <definedName name="A5_M412301">#REF!</definedName>
    <definedName name="A5_M412302" localSheetId="21">#REF!</definedName>
    <definedName name="A5_M412302">#REF!</definedName>
    <definedName name="A5_M412303" localSheetId="21">#REF!</definedName>
    <definedName name="A5_M412303">#REF!</definedName>
    <definedName name="A5_M412304" localSheetId="21">#REF!</definedName>
    <definedName name="A5_M412304">#REF!</definedName>
    <definedName name="A5_M412305" localSheetId="21">#REF!</definedName>
    <definedName name="A5_M412305">#REF!</definedName>
    <definedName name="A5_M412306" localSheetId="21">#REF!</definedName>
    <definedName name="A5_M412306">#REF!</definedName>
    <definedName name="A5_M412307" localSheetId="21">#REF!</definedName>
    <definedName name="A5_M412307">#REF!</definedName>
    <definedName name="A5_M412308" localSheetId="21">#REF!</definedName>
    <definedName name="A5_M412308">#REF!</definedName>
    <definedName name="A5_M412309" localSheetId="21">#REF!</definedName>
    <definedName name="A5_M412309">#REF!</definedName>
    <definedName name="A5_M412310" localSheetId="21">#REF!</definedName>
    <definedName name="A5_M412310">#REF!</definedName>
    <definedName name="A5_M412320" localSheetId="21">#REF!</definedName>
    <definedName name="A5_M412320">#REF!</definedName>
    <definedName name="A5_M412322" localSheetId="21">#REF!</definedName>
    <definedName name="A5_M412322">#REF!</definedName>
    <definedName name="A5_M412323" localSheetId="21">#REF!</definedName>
    <definedName name="A5_M412323">#REF!</definedName>
    <definedName name="A5_M412324" localSheetId="21">#REF!</definedName>
    <definedName name="A5_M412324">#REF!</definedName>
    <definedName name="A5_M412325" localSheetId="21">#REF!</definedName>
    <definedName name="A5_M412325">#REF!</definedName>
    <definedName name="A5_M412326" localSheetId="21">#REF!</definedName>
    <definedName name="A5_M412326">#REF!</definedName>
    <definedName name="A5_M412327" localSheetId="21">#REF!</definedName>
    <definedName name="A5_M412327">#REF!</definedName>
    <definedName name="A5_M412328" localSheetId="21">#REF!</definedName>
    <definedName name="A5_M412328">#REF!</definedName>
    <definedName name="A5_M412329" localSheetId="21">#REF!</definedName>
    <definedName name="A5_M412329">#REF!</definedName>
    <definedName name="A5_M412333" localSheetId="21">#REF!</definedName>
    <definedName name="A5_M412333">#REF!</definedName>
    <definedName name="A5_M412334" localSheetId="21">#REF!</definedName>
    <definedName name="A5_M412334">#REF!</definedName>
    <definedName name="A5_M412335" localSheetId="21">#REF!</definedName>
    <definedName name="A5_M412335">#REF!</definedName>
    <definedName name="A5_M412336" localSheetId="21">#REF!</definedName>
    <definedName name="A5_M412336">#REF!</definedName>
    <definedName name="A5_M412337" localSheetId="21">#REF!</definedName>
    <definedName name="A5_M412337">#REF!</definedName>
    <definedName name="A5_M412338" localSheetId="21">#REF!</definedName>
    <definedName name="A5_M412338">#REF!</definedName>
    <definedName name="A5_M412339" localSheetId="21">#REF!</definedName>
    <definedName name="A5_M412339">#REF!</definedName>
    <definedName name="A5_M412340" localSheetId="21">#REF!</definedName>
    <definedName name="A5_M412340">#REF!</definedName>
    <definedName name="A5_M412341" localSheetId="21">#REF!</definedName>
    <definedName name="A5_M412341">#REF!</definedName>
    <definedName name="A5_M412342" localSheetId="21">#REF!</definedName>
    <definedName name="A5_M412342">#REF!</definedName>
    <definedName name="A5_M412343" localSheetId="21">#REF!</definedName>
    <definedName name="A5_M412343">#REF!</definedName>
    <definedName name="A5_M412410" localSheetId="21">#REF!</definedName>
    <definedName name="A5_M412410">#REF!</definedName>
    <definedName name="A5_M412414" localSheetId="21">#REF!</definedName>
    <definedName name="A5_M412414">#REF!</definedName>
    <definedName name="A5_M412422" localSheetId="21">#REF!</definedName>
    <definedName name="A5_M412422">#REF!</definedName>
    <definedName name="A5_M412423" localSheetId="21">#REF!</definedName>
    <definedName name="A5_M412423">#REF!</definedName>
    <definedName name="A5_M412424" localSheetId="21">#REF!</definedName>
    <definedName name="A5_M412424">#REF!</definedName>
    <definedName name="A5_M412426" localSheetId="21">#REF!</definedName>
    <definedName name="A5_M412426">#REF!</definedName>
    <definedName name="A5_M412610" localSheetId="21">#REF!</definedName>
    <definedName name="A5_M412610">#REF!</definedName>
    <definedName name="A5_M412800" localSheetId="21">#REF!</definedName>
    <definedName name="A5_M412800">#REF!</definedName>
    <definedName name="A5_M412801" localSheetId="21">#REF!</definedName>
    <definedName name="A5_M412801">#REF!</definedName>
    <definedName name="A5_M412802" localSheetId="21">#REF!</definedName>
    <definedName name="A5_M412802">#REF!</definedName>
    <definedName name="A5_M412803" localSheetId="21">#REF!</definedName>
    <definedName name="A5_M412803">#REF!</definedName>
    <definedName name="A5_M412804" localSheetId="21">#REF!</definedName>
    <definedName name="A5_M412804">#REF!</definedName>
    <definedName name="A5_M412806" localSheetId="21">#REF!</definedName>
    <definedName name="A5_M412806">#REF!</definedName>
    <definedName name="A5_M412807" localSheetId="21">#REF!</definedName>
    <definedName name="A5_M412807">#REF!</definedName>
    <definedName name="A5_M412808" localSheetId="21">#REF!</definedName>
    <definedName name="A5_M412808">#REF!</definedName>
    <definedName name="A5_M412809" localSheetId="21">#REF!</definedName>
    <definedName name="A5_M412809">#REF!</definedName>
    <definedName name="A5_M412814" localSheetId="21">#REF!</definedName>
    <definedName name="A5_M412814">#REF!</definedName>
    <definedName name="A5_M412816" localSheetId="21">#REF!</definedName>
    <definedName name="A5_M412816">#REF!</definedName>
    <definedName name="A5_M412817" localSheetId="21">#REF!</definedName>
    <definedName name="A5_M412817">#REF!</definedName>
    <definedName name="A5_M412818" localSheetId="21">#REF!</definedName>
    <definedName name="A5_M412818">#REF!</definedName>
    <definedName name="A5_M412819" localSheetId="21">#REF!</definedName>
    <definedName name="A5_M412819">#REF!</definedName>
    <definedName name="A5_M412821" localSheetId="21">#REF!</definedName>
    <definedName name="A5_M412821">#REF!</definedName>
    <definedName name="A5_M412822" localSheetId="21">#REF!</definedName>
    <definedName name="A5_M412822">#REF!</definedName>
    <definedName name="A5_M412823" localSheetId="21">#REF!</definedName>
    <definedName name="A5_M412823">#REF!</definedName>
    <definedName name="A5_M412824" localSheetId="21">#REF!</definedName>
    <definedName name="A5_M412824">#REF!</definedName>
    <definedName name="A5_M412825" localSheetId="21">#REF!</definedName>
    <definedName name="A5_M412825">#REF!</definedName>
    <definedName name="A5_M412826" localSheetId="21">#REF!</definedName>
    <definedName name="A5_M412826">#REF!</definedName>
    <definedName name="A5_M412831" localSheetId="21">#REF!</definedName>
    <definedName name="A5_M412831">#REF!</definedName>
    <definedName name="A5_M412832" localSheetId="21">#REF!</definedName>
    <definedName name="A5_M412832">#REF!</definedName>
    <definedName name="A5_M412833" localSheetId="21">#REF!</definedName>
    <definedName name="A5_M412833">#REF!</definedName>
    <definedName name="A5_M413010" localSheetId="21">#REF!</definedName>
    <definedName name="A5_M413010">#REF!</definedName>
    <definedName name="A5_M413060" localSheetId="21">#REF!</definedName>
    <definedName name="A5_M413060">#REF!</definedName>
    <definedName name="A5_M415010" localSheetId="21">#REF!</definedName>
    <definedName name="A5_M415010">#REF!</definedName>
    <definedName name="A5_M420010" localSheetId="21">#REF!</definedName>
    <definedName name="A5_M420010">#REF!</definedName>
    <definedName name="A5_M420011" localSheetId="21">#REF!</definedName>
    <definedName name="A5_M420011">#REF!</definedName>
    <definedName name="A5_M420012" localSheetId="21">#REF!</definedName>
    <definedName name="A5_M420012">#REF!</definedName>
    <definedName name="A5_M420014" localSheetId="21">#REF!</definedName>
    <definedName name="A5_M420014">#REF!</definedName>
    <definedName name="A5_M420015" localSheetId="21">#REF!</definedName>
    <definedName name="A5_M420015">#REF!</definedName>
    <definedName name="A5_M420016" localSheetId="21">#REF!</definedName>
    <definedName name="A5_M420016">#REF!</definedName>
    <definedName name="A5_M420017" localSheetId="21">#REF!</definedName>
    <definedName name="A5_M420017">#REF!</definedName>
    <definedName name="A5_M420019" localSheetId="21">#REF!</definedName>
    <definedName name="A5_M420019">#REF!</definedName>
    <definedName name="A5_M420020" localSheetId="21">#REF!</definedName>
    <definedName name="A5_M420020">#REF!</definedName>
    <definedName name="A5_M420026" localSheetId="21">#REF!</definedName>
    <definedName name="A5_M420026">#REF!</definedName>
    <definedName name="A5_M420027" localSheetId="21">#REF!</definedName>
    <definedName name="A5_M420027">#REF!</definedName>
    <definedName name="A5_M420028" localSheetId="21">#REF!</definedName>
    <definedName name="A5_M420028">#REF!</definedName>
    <definedName name="A5_M420030" localSheetId="21">#REF!</definedName>
    <definedName name="A5_M420030">#REF!</definedName>
    <definedName name="A5_M420031" localSheetId="21">#REF!</definedName>
    <definedName name="A5_M420031">#REF!</definedName>
    <definedName name="A5_M420032" localSheetId="21">#REF!</definedName>
    <definedName name="A5_M420032">#REF!</definedName>
    <definedName name="A5_M420033" localSheetId="21">#REF!</definedName>
    <definedName name="A5_M420033">#REF!</definedName>
    <definedName name="A5_M421012" localSheetId="21">#REF!</definedName>
    <definedName name="A5_M421012">#REF!</definedName>
    <definedName name="A5_M421016" localSheetId="21">#REF!</definedName>
    <definedName name="A5_M421016">#REF!</definedName>
    <definedName name="A5_M421020" localSheetId="21">#REF!</definedName>
    <definedName name="A5_M421020">#REF!</definedName>
    <definedName name="A5_M421021" localSheetId="21">#REF!</definedName>
    <definedName name="A5_M421021">#REF!</definedName>
    <definedName name="A5_M421022" localSheetId="21">#REF!</definedName>
    <definedName name="A5_M421022">#REF!</definedName>
    <definedName name="A5_M421023" localSheetId="21">#REF!</definedName>
    <definedName name="A5_M421023">#REF!</definedName>
    <definedName name="A5_M421024" localSheetId="21">#REF!</definedName>
    <definedName name="A5_M421024">#REF!</definedName>
    <definedName name="A5_M421027" localSheetId="21">#REF!</definedName>
    <definedName name="A5_M421027">#REF!</definedName>
    <definedName name="A5_M421030" localSheetId="21">#REF!</definedName>
    <definedName name="A5_M421030">#REF!</definedName>
    <definedName name="A5_M421031" localSheetId="21">#REF!</definedName>
    <definedName name="A5_M421031">#REF!</definedName>
    <definedName name="A5_M421032" localSheetId="21">#REF!</definedName>
    <definedName name="A5_M421032">#REF!</definedName>
    <definedName name="A5_M421034" localSheetId="21">#REF!</definedName>
    <definedName name="A5_M421034">#REF!</definedName>
    <definedName name="A5_M421035" localSheetId="21">#REF!</definedName>
    <definedName name="A5_M421035">#REF!</definedName>
    <definedName name="A5_M421038" localSheetId="21">#REF!</definedName>
    <definedName name="A5_M421038">#REF!</definedName>
    <definedName name="A5_M421040" localSheetId="21">#REF!</definedName>
    <definedName name="A5_M421040">#REF!</definedName>
    <definedName name="A5_M421042" localSheetId="21">#REF!</definedName>
    <definedName name="A5_M421042">#REF!</definedName>
    <definedName name="A5_M421060" localSheetId="21">#REF!</definedName>
    <definedName name="A5_M421060">#REF!</definedName>
    <definedName name="A5_M421061" localSheetId="21">#REF!</definedName>
    <definedName name="A5_M421061">#REF!</definedName>
    <definedName name="A5_M421063" localSheetId="21">#REF!</definedName>
    <definedName name="A5_M421063">#REF!</definedName>
    <definedName name="A5_M421064" localSheetId="21">#REF!</definedName>
    <definedName name="A5_M421064">#REF!</definedName>
    <definedName name="A5_M421065" localSheetId="21">#REF!</definedName>
    <definedName name="A5_M421065">#REF!</definedName>
    <definedName name="A5_M421066" localSheetId="21">#REF!</definedName>
    <definedName name="A5_M421066">#REF!</definedName>
    <definedName name="A5_M421067" localSheetId="21">#REF!</definedName>
    <definedName name="A5_M421067">#REF!</definedName>
    <definedName name="A5_M421068" localSheetId="21">#REF!</definedName>
    <definedName name="A5_M421068">#REF!</definedName>
    <definedName name="A5_M421071" localSheetId="21">#REF!</definedName>
    <definedName name="A5_M421071">#REF!</definedName>
    <definedName name="A5_M424020" localSheetId="21">#REF!</definedName>
    <definedName name="A5_M424020">#REF!</definedName>
    <definedName name="A5_M424030" localSheetId="21">#REF!</definedName>
    <definedName name="A5_M424030">#REF!</definedName>
    <definedName name="A5_M430010" localSheetId="21">#REF!</definedName>
    <definedName name="A5_M430010">#REF!</definedName>
    <definedName name="A5_M432010" localSheetId="21">#REF!</definedName>
    <definedName name="A5_M432010">#REF!</definedName>
    <definedName name="A5_M434010" localSheetId="21">#REF!</definedName>
    <definedName name="A5_M434010">#REF!</definedName>
    <definedName name="A5_M434020" localSheetId="21">#REF!</definedName>
    <definedName name="A5_M434020">#REF!</definedName>
    <definedName name="A5_M443010" localSheetId="21">#REF!</definedName>
    <definedName name="A5_M443010">#REF!</definedName>
    <definedName name="A5_M443012" localSheetId="21">#REF!</definedName>
    <definedName name="A5_M443012">#REF!</definedName>
    <definedName name="A5_M443013" localSheetId="21">#REF!</definedName>
    <definedName name="A5_M443013">#REF!</definedName>
    <definedName name="A5_M443014" localSheetId="21">#REF!</definedName>
    <definedName name="A5_M443014">#REF!</definedName>
    <definedName name="A5_M443016" localSheetId="21">#REF!</definedName>
    <definedName name="A5_M443016">#REF!</definedName>
    <definedName name="A5_M443020" localSheetId="21">#REF!</definedName>
    <definedName name="A5_M443020">#REF!</definedName>
    <definedName name="A5_M443021" localSheetId="21">#REF!</definedName>
    <definedName name="A5_M443021">#REF!</definedName>
    <definedName name="A5_M443022" localSheetId="21">#REF!</definedName>
    <definedName name="A5_M443022">#REF!</definedName>
    <definedName name="A5_M443023" localSheetId="21">#REF!</definedName>
    <definedName name="A5_M443023">#REF!</definedName>
    <definedName name="A5_M443024" localSheetId="21">#REF!</definedName>
    <definedName name="A5_M443024">#REF!</definedName>
    <definedName name="A5_M443025" localSheetId="21">#REF!</definedName>
    <definedName name="A5_M443025">#REF!</definedName>
    <definedName name="A5_M443026" localSheetId="21">#REF!</definedName>
    <definedName name="A5_M443026">#REF!</definedName>
    <definedName name="A5_M443027" localSheetId="21">#REF!</definedName>
    <definedName name="A5_M443027">#REF!</definedName>
    <definedName name="A5_M443029" localSheetId="21">#REF!</definedName>
    <definedName name="A5_M443029">#REF!</definedName>
    <definedName name="A5_M443032" localSheetId="21">#REF!</definedName>
    <definedName name="A5_M443032">#REF!</definedName>
    <definedName name="A5_M443033" localSheetId="21">#REF!</definedName>
    <definedName name="A5_M443033">#REF!</definedName>
    <definedName name="A5_M443035" localSheetId="21">#REF!</definedName>
    <definedName name="A5_M443035">#REF!</definedName>
    <definedName name="A5_M443110" localSheetId="21">#REF!</definedName>
    <definedName name="A5_M443110">#REF!</definedName>
    <definedName name="A5_M443120" localSheetId="21">#REF!</definedName>
    <definedName name="A5_M443120">#REF!</definedName>
    <definedName name="A5_M443160" localSheetId="21">#REF!</definedName>
    <definedName name="A5_M443160">#REF!</definedName>
    <definedName name="A5_M443170" localSheetId="21">#REF!</definedName>
    <definedName name="A5_M443170">#REF!</definedName>
    <definedName name="A5_M443180" localSheetId="21">#REF!</definedName>
    <definedName name="A5_M443180">#REF!</definedName>
    <definedName name="A5_M443210" localSheetId="21">#REF!</definedName>
    <definedName name="A5_M443210">#REF!</definedName>
    <definedName name="A5_M443270" localSheetId="21">#REF!</definedName>
    <definedName name="A5_M443270">#REF!</definedName>
    <definedName name="A5_M443280" localSheetId="21">#REF!</definedName>
    <definedName name="A5_M443280">#REF!</definedName>
    <definedName name="A5_M443310" localSheetId="21">#REF!</definedName>
    <definedName name="A5_M443310">#REF!</definedName>
    <definedName name="A5_M444061" localSheetId="21">#REF!</definedName>
    <definedName name="A5_M444061">#REF!</definedName>
    <definedName name="A5_M444310" localSheetId="21">#REF!</definedName>
    <definedName name="A5_M444310">#REF!</definedName>
    <definedName name="A5_M445006" localSheetId="21">#REF!</definedName>
    <definedName name="A5_M445006">#REF!</definedName>
    <definedName name="A5_M445010" localSheetId="21">#REF!</definedName>
    <definedName name="A5_M445010">#REF!</definedName>
    <definedName name="A5_M445011" localSheetId="21">#REF!</definedName>
    <definedName name="A5_M445011">#REF!</definedName>
    <definedName name="A5_M445012" localSheetId="21">#REF!</definedName>
    <definedName name="A5_M445012">#REF!</definedName>
    <definedName name="A5_M445025" localSheetId="21">#REF!</definedName>
    <definedName name="A5_M445025">#REF!</definedName>
    <definedName name="A5_M480010" localSheetId="21">#REF!</definedName>
    <definedName name="A5_M480010">#REF!</definedName>
    <definedName name="A5_M481010" localSheetId="21">#REF!</definedName>
    <definedName name="A5_M481010">#REF!</definedName>
    <definedName name="A5_M482010" localSheetId="21">#REF!</definedName>
    <definedName name="A5_M482010">#REF!</definedName>
    <definedName name="A5_M482012" localSheetId="21">#REF!</definedName>
    <definedName name="A5_M482012">#REF!</definedName>
    <definedName name="A5_M483010" localSheetId="21">#REF!</definedName>
    <definedName name="A5_M483010">#REF!</definedName>
    <definedName name="A5_M483510" localSheetId="21">#REF!</definedName>
    <definedName name="A5_M483510">#REF!</definedName>
    <definedName name="A5_M484010" localSheetId="21">#REF!</definedName>
    <definedName name="A5_M484010">#REF!</definedName>
    <definedName name="A5_M484011" localSheetId="21">#REF!</definedName>
    <definedName name="A5_M484011">#REF!</definedName>
    <definedName name="A5_M484012" localSheetId="21">#REF!</definedName>
    <definedName name="A5_M484012">#REF!</definedName>
    <definedName name="A5_M485010" localSheetId="21">#REF!</definedName>
    <definedName name="A5_M485010">#REF!</definedName>
    <definedName name="A5_M487010" localSheetId="21">#REF!</definedName>
    <definedName name="A5_M487010">#REF!</definedName>
    <definedName name="A5_M488010" localSheetId="21">#REF!</definedName>
    <definedName name="A5_M488010">#REF!</definedName>
    <definedName name="A5_M489010" localSheetId="21">#REF!</definedName>
    <definedName name="A5_M489010">#REF!</definedName>
    <definedName name="A5_M490010" localSheetId="21">#REF!</definedName>
    <definedName name="A5_M490010">#REF!</definedName>
    <definedName name="A5_M491010" localSheetId="21">#REF!</definedName>
    <definedName name="A5_M491010">#REF!</definedName>
    <definedName name="A5_M491011" localSheetId="21">#REF!</definedName>
    <definedName name="A5_M491011">#REF!</definedName>
    <definedName name="A5_M491020" localSheetId="21">#REF!</definedName>
    <definedName name="A5_M491020">#REF!</definedName>
    <definedName name="A5_M491030" localSheetId="21">#REF!</definedName>
    <definedName name="A5_M491030">#REF!</definedName>
    <definedName name="A5_M491040" localSheetId="21">#REF!</definedName>
    <definedName name="A5_M491040">#REF!</definedName>
    <definedName name="A5_M500135" localSheetId="21">#REF!</definedName>
    <definedName name="A5_M500135">#REF!</definedName>
    <definedName name="A5_M500140" localSheetId="21">#REF!</definedName>
    <definedName name="A5_M500140">#REF!</definedName>
    <definedName name="A5_M500150" localSheetId="21">#REF!</definedName>
    <definedName name="A5_M500150">#REF!</definedName>
    <definedName name="A5_M500160" localSheetId="21">#REF!</definedName>
    <definedName name="A5_M500160">#REF!</definedName>
    <definedName name="A5_M500165" localSheetId="21">#REF!</definedName>
    <definedName name="A5_M500165">#REF!</definedName>
    <definedName name="A5_M500170" localSheetId="21">#REF!</definedName>
    <definedName name="A5_M500170">#REF!</definedName>
    <definedName name="A5_M500180" localSheetId="21">#REF!</definedName>
    <definedName name="A5_M500180">#REF!</definedName>
    <definedName name="A5_M501020" localSheetId="21">#REF!</definedName>
    <definedName name="A5_M501020">#REF!</definedName>
    <definedName name="A5_M504010" localSheetId="21">#REF!</definedName>
    <definedName name="A5_M504010">#REF!</definedName>
    <definedName name="A5_M504011" localSheetId="21">#REF!</definedName>
    <definedName name="A5_M504011">#REF!</definedName>
    <definedName name="A5_M504012" localSheetId="21">#REF!</definedName>
    <definedName name="A5_M504012">#REF!</definedName>
    <definedName name="A5_M504013" localSheetId="21">#REF!</definedName>
    <definedName name="A5_M504013">#REF!</definedName>
    <definedName name="A5_M504014" localSheetId="21">#REF!</definedName>
    <definedName name="A5_M504014">#REF!</definedName>
    <definedName name="A5_M504016" localSheetId="21">#REF!</definedName>
    <definedName name="A5_M504016">#REF!</definedName>
    <definedName name="A5_M504019" localSheetId="21">#REF!</definedName>
    <definedName name="A5_M504019">#REF!</definedName>
    <definedName name="A5_M504022" localSheetId="21">#REF!</definedName>
    <definedName name="A5_M504022">#REF!</definedName>
    <definedName name="A5_M504023" localSheetId="21">#REF!</definedName>
    <definedName name="A5_M504023">#REF!</definedName>
    <definedName name="A5_M504024" localSheetId="21">#REF!</definedName>
    <definedName name="A5_M504024">#REF!</definedName>
    <definedName name="A5_M504030" localSheetId="21">#REF!</definedName>
    <definedName name="A5_M504030">#REF!</definedName>
    <definedName name="A5_M504042" localSheetId="21">#REF!</definedName>
    <definedName name="A5_M504042">#REF!</definedName>
    <definedName name="A5_M504044" localSheetId="21">#REF!</definedName>
    <definedName name="A5_M504044">#REF!</definedName>
    <definedName name="A5_M504046" localSheetId="21">#REF!</definedName>
    <definedName name="A5_M504046">#REF!</definedName>
    <definedName name="A5_M504047" localSheetId="21">#REF!</definedName>
    <definedName name="A5_M504047">#REF!</definedName>
    <definedName name="A5_M504054" localSheetId="21">#REF!</definedName>
    <definedName name="A5_M504054">#REF!</definedName>
    <definedName name="A5_M504056" localSheetId="21">#REF!</definedName>
    <definedName name="A5_M504056">#REF!</definedName>
    <definedName name="A5_M505005" localSheetId="21">#REF!</definedName>
    <definedName name="A5_M505005">#REF!</definedName>
    <definedName name="A5_M505007" localSheetId="21">#REF!</definedName>
    <definedName name="A5_M505007">#REF!</definedName>
    <definedName name="A5_M505008" localSheetId="21">#REF!</definedName>
    <definedName name="A5_M505008">#REF!</definedName>
    <definedName name="A5_M505009" localSheetId="21">#REF!</definedName>
    <definedName name="A5_M505009">#REF!</definedName>
    <definedName name="A5_M505010" localSheetId="21">#REF!</definedName>
    <definedName name="A5_M505010">#REF!</definedName>
    <definedName name="A5_M505011" localSheetId="21">#REF!</definedName>
    <definedName name="A5_M505011">#REF!</definedName>
    <definedName name="A5_M505012" localSheetId="21">#REF!</definedName>
    <definedName name="A5_M505012">#REF!</definedName>
    <definedName name="A5_M505013" localSheetId="21">#REF!</definedName>
    <definedName name="A5_M505013">#REF!</definedName>
    <definedName name="A5_M505014" localSheetId="21">#REF!</definedName>
    <definedName name="A5_M505014">#REF!</definedName>
    <definedName name="A5_M505015" localSheetId="21">#REF!</definedName>
    <definedName name="A5_M505015">#REF!</definedName>
    <definedName name="A5_M505016" localSheetId="21">#REF!</definedName>
    <definedName name="A5_M505016">#REF!</definedName>
    <definedName name="A5_M505017" localSheetId="21">#REF!</definedName>
    <definedName name="A5_M505017">#REF!</definedName>
    <definedName name="A5_M505018" localSheetId="21">#REF!</definedName>
    <definedName name="A5_M505018">#REF!</definedName>
    <definedName name="A5_M505020" localSheetId="21">#REF!</definedName>
    <definedName name="A5_M505020">#REF!</definedName>
    <definedName name="A5_M505021" localSheetId="21">#REF!</definedName>
    <definedName name="A5_M505021">#REF!</definedName>
    <definedName name="A5_M505024" localSheetId="21">#REF!</definedName>
    <definedName name="A5_M505024">#REF!</definedName>
    <definedName name="A5_M505026" localSheetId="21">#REF!</definedName>
    <definedName name="A5_M505026">#REF!</definedName>
    <definedName name="A5_M505029" localSheetId="21">#REF!</definedName>
    <definedName name="A5_M505029">#REF!</definedName>
    <definedName name="A5_M505030" localSheetId="21">#REF!</definedName>
    <definedName name="A5_M505030">#REF!</definedName>
    <definedName name="A5_M505040" localSheetId="21">#REF!</definedName>
    <definedName name="A5_M505040">#REF!</definedName>
    <definedName name="A5_M505070" localSheetId="21">#REF!</definedName>
    <definedName name="A5_M505070">#REF!</definedName>
    <definedName name="A5_M505080" localSheetId="21">#REF!</definedName>
    <definedName name="A5_M505080">#REF!</definedName>
    <definedName name="A5_M505081" localSheetId="21">#REF!</definedName>
    <definedName name="A5_M505081">#REF!</definedName>
    <definedName name="A5_M505090" localSheetId="21">#REF!</definedName>
    <definedName name="A5_M505090">#REF!</definedName>
    <definedName name="A5_M505100" localSheetId="21">#REF!</definedName>
    <definedName name="A5_M505100">#REF!</definedName>
    <definedName name="A5_M505110" localSheetId="21">#REF!</definedName>
    <definedName name="A5_M505110">#REF!</definedName>
    <definedName name="A5_M505132" localSheetId="21">#REF!</definedName>
    <definedName name="A5_M505132">#REF!</definedName>
    <definedName name="A5_M505146" localSheetId="21">#REF!</definedName>
    <definedName name="A5_M505146">#REF!</definedName>
    <definedName name="A5_M505163" localSheetId="21">#REF!</definedName>
    <definedName name="A5_M505163">#REF!</definedName>
    <definedName name="A5_M505164" localSheetId="21">#REF!</definedName>
    <definedName name="A5_M505164">#REF!</definedName>
    <definedName name="A5_M505165" localSheetId="21">#REF!</definedName>
    <definedName name="A5_M505165">#REF!</definedName>
    <definedName name="A5_M505166" localSheetId="21">#REF!</definedName>
    <definedName name="A5_M505166">#REF!</definedName>
    <definedName name="A5_M505168" localSheetId="21">#REF!</definedName>
    <definedName name="A5_M505168">#REF!</definedName>
    <definedName name="A5_M505172" localSheetId="21">#REF!</definedName>
    <definedName name="A5_M505172">#REF!</definedName>
    <definedName name="A5_M505184" localSheetId="21">#REF!</definedName>
    <definedName name="A5_M505184">#REF!</definedName>
    <definedName name="A5_M505222" localSheetId="21">#REF!</definedName>
    <definedName name="A5_M505222">#REF!</definedName>
    <definedName name="A5_M505242" localSheetId="21">#REF!</definedName>
    <definedName name="A5_M505242">#REF!</definedName>
    <definedName name="A5_M505246" localSheetId="21">#REF!</definedName>
    <definedName name="A5_M505246">#REF!</definedName>
    <definedName name="A5_M505247" localSheetId="21">#REF!</definedName>
    <definedName name="A5_M505247">#REF!</definedName>
    <definedName name="A5_M506001" localSheetId="21">#REF!</definedName>
    <definedName name="A5_M506001">#REF!</definedName>
    <definedName name="A5_M506002" localSheetId="21">#REF!</definedName>
    <definedName name="A5_M506002">#REF!</definedName>
    <definedName name="A5_M506010" localSheetId="21">#REF!</definedName>
    <definedName name="A5_M506010">#REF!</definedName>
    <definedName name="A5_M506012" localSheetId="21">#REF!</definedName>
    <definedName name="A5_M506012">#REF!</definedName>
    <definedName name="A5_M506013" localSheetId="21">#REF!</definedName>
    <definedName name="A5_M506013">#REF!</definedName>
    <definedName name="A5_M507010" localSheetId="21">#REF!</definedName>
    <definedName name="A5_M507010">#REF!</definedName>
    <definedName name="A5_M507036" localSheetId="21">#REF!</definedName>
    <definedName name="A5_M507036">#REF!</definedName>
    <definedName name="A5_M507510" localSheetId="21">#REF!</definedName>
    <definedName name="A5_M507510">#REF!</definedName>
    <definedName name="A5_M507511" localSheetId="21">#REF!</definedName>
    <definedName name="A5_M507511">#REF!</definedName>
    <definedName name="A5_M507513" localSheetId="21">#REF!</definedName>
    <definedName name="A5_M507513">#REF!</definedName>
    <definedName name="A5_M507514" localSheetId="21">#REF!</definedName>
    <definedName name="A5_M507514">#REF!</definedName>
    <definedName name="A5_M507517" localSheetId="21">#REF!</definedName>
    <definedName name="A5_M507517">#REF!</definedName>
    <definedName name="A5_M507519" localSheetId="21">#REF!</definedName>
    <definedName name="A5_M507519">#REF!</definedName>
    <definedName name="A5_M508010" localSheetId="21">#REF!</definedName>
    <definedName name="A5_M508010">#REF!</definedName>
    <definedName name="A5_M508020" localSheetId="21">#REF!</definedName>
    <definedName name="A5_M508020">#REF!</definedName>
    <definedName name="A5_M508995" localSheetId="21">#REF!</definedName>
    <definedName name="A5_M508995">#REF!</definedName>
    <definedName name="A5_M508998" localSheetId="21">#REF!</definedName>
    <definedName name="A5_M508998">#REF!</definedName>
    <definedName name="A5_M508999" localSheetId="21">#REF!</definedName>
    <definedName name="A5_M508999">#REF!</definedName>
    <definedName name="A5_M509005" localSheetId="21">#REF!</definedName>
    <definedName name="A5_M509005">#REF!</definedName>
    <definedName name="A5_M509040" localSheetId="21">#REF!</definedName>
    <definedName name="A5_M509040">#REF!</definedName>
    <definedName name="A5_M509061" localSheetId="21">#REF!</definedName>
    <definedName name="A5_M509061">#REF!</definedName>
    <definedName name="A5_M510010" localSheetId="21">#REF!</definedName>
    <definedName name="A5_M510010">#REF!</definedName>
    <definedName name="A5_M510020" localSheetId="21">#REF!</definedName>
    <definedName name="A5_M510020">#REF!</definedName>
    <definedName name="A5_M511010" localSheetId="21">#REF!</definedName>
    <definedName name="A5_M511010">#REF!</definedName>
    <definedName name="A5_M513010" localSheetId="21">#REF!</definedName>
    <definedName name="A5_M513010">#REF!</definedName>
    <definedName name="A5_M513030" localSheetId="21">#REF!</definedName>
    <definedName name="A5_M513030">#REF!</definedName>
    <definedName name="A5_M513031" localSheetId="21">#REF!</definedName>
    <definedName name="A5_M513031">#REF!</definedName>
    <definedName name="A5_M515040" localSheetId="21">#REF!</definedName>
    <definedName name="A5_M515040">#REF!</definedName>
    <definedName name="A5_M515042" localSheetId="21">#REF!</definedName>
    <definedName name="A5_M515042">#REF!</definedName>
    <definedName name="A5_M515044" localSheetId="21">#REF!</definedName>
    <definedName name="A5_M515044">#REF!</definedName>
    <definedName name="A5_M515050" localSheetId="21">#REF!</definedName>
    <definedName name="A5_M515050">#REF!</definedName>
    <definedName name="A5_M515052" localSheetId="21">#REF!</definedName>
    <definedName name="A5_M515052">#REF!</definedName>
    <definedName name="A5_M515053" localSheetId="21">#REF!</definedName>
    <definedName name="A5_M515053">#REF!</definedName>
    <definedName name="A5_M515054" localSheetId="21">#REF!</definedName>
    <definedName name="A5_M515054">#REF!</definedName>
    <definedName name="A5_M515055" localSheetId="21">#REF!</definedName>
    <definedName name="A5_M515055">#REF!</definedName>
    <definedName name="A5_M515056" localSheetId="21">#REF!</definedName>
    <definedName name="A5_M515056">#REF!</definedName>
    <definedName name="A5_M515070" localSheetId="21">#REF!</definedName>
    <definedName name="A5_M515070">#REF!</definedName>
    <definedName name="A5_M515080" localSheetId="21">#REF!</definedName>
    <definedName name="A5_M515080">#REF!</definedName>
    <definedName name="A5_M517500" localSheetId="21">#REF!</definedName>
    <definedName name="A5_M517500">#REF!</definedName>
    <definedName name="A5_M517987" localSheetId="21">#REF!</definedName>
    <definedName name="A5_M517987">#REF!</definedName>
    <definedName name="A5_M517988" localSheetId="21">#REF!</definedName>
    <definedName name="A5_M517988">#REF!</definedName>
    <definedName name="A5_M517989" localSheetId="21">#REF!</definedName>
    <definedName name="A5_M517989">#REF!</definedName>
    <definedName name="A5_M517990" localSheetId="21">#REF!</definedName>
    <definedName name="A5_M517990">#REF!</definedName>
    <definedName name="A5_M517991" localSheetId="21">#REF!</definedName>
    <definedName name="A5_M517991">#REF!</definedName>
    <definedName name="A5_M517992" localSheetId="21">#REF!</definedName>
    <definedName name="A5_M517992">#REF!</definedName>
    <definedName name="A5_M517994" localSheetId="21">#REF!</definedName>
    <definedName name="A5_M517994">#REF!</definedName>
    <definedName name="A5_M517995" localSheetId="21">#REF!</definedName>
    <definedName name="A5_M517995">#REF!</definedName>
    <definedName name="A5_M517996" localSheetId="21">#REF!</definedName>
    <definedName name="A5_M517996">#REF!</definedName>
    <definedName name="A5_M517997" localSheetId="21">#REF!</definedName>
    <definedName name="A5_M517997">#REF!</definedName>
    <definedName name="A5_M517998" localSheetId="21">#REF!</definedName>
    <definedName name="A5_M517998">#REF!</definedName>
    <definedName name="A5_M517999" localSheetId="21">#REF!</definedName>
    <definedName name="A5_M517999">#REF!</definedName>
    <definedName name="A5_M518010" localSheetId="21">#REF!</definedName>
    <definedName name="A5_M518010">#REF!</definedName>
    <definedName name="A5_M518015" localSheetId="21">#REF!</definedName>
    <definedName name="A5_M518015">#REF!</definedName>
    <definedName name="A5_M518020" localSheetId="21">#REF!</definedName>
    <definedName name="A5_M518020">#REF!</definedName>
    <definedName name="A5_M518030" localSheetId="21">#REF!</definedName>
    <definedName name="A5_M518030">#REF!</definedName>
    <definedName name="A5_M518070" localSheetId="21">#REF!</definedName>
    <definedName name="A5_M518070">#REF!</definedName>
    <definedName name="A5_M518090" localSheetId="21">#REF!</definedName>
    <definedName name="A5_M518090">#REF!</definedName>
    <definedName name="A5_M518130" localSheetId="21">#REF!</definedName>
    <definedName name="A5_M518130">#REF!</definedName>
    <definedName name="A5_M518160" localSheetId="21">#REF!</definedName>
    <definedName name="A5_M518160">#REF!</definedName>
    <definedName name="A5_M518161" localSheetId="21">#REF!</definedName>
    <definedName name="A5_M518161">#REF!</definedName>
    <definedName name="A5_M518162" localSheetId="21">#REF!</definedName>
    <definedName name="A5_M518162">#REF!</definedName>
    <definedName name="A5_M518163" localSheetId="21">#REF!</definedName>
    <definedName name="A5_M518163">#REF!</definedName>
    <definedName name="A5_M518164" localSheetId="21">#REF!</definedName>
    <definedName name="A5_M518164">#REF!</definedName>
    <definedName name="A5_M518165" localSheetId="21">#REF!</definedName>
    <definedName name="A5_M518165">#REF!</definedName>
    <definedName name="A5_M521989" localSheetId="21">#REF!</definedName>
    <definedName name="A5_M521989">#REF!</definedName>
    <definedName name="A5_M521990" localSheetId="21">#REF!</definedName>
    <definedName name="A5_M521990">#REF!</definedName>
    <definedName name="A5_M521991" localSheetId="21">#REF!</definedName>
    <definedName name="A5_M521991">#REF!</definedName>
    <definedName name="A5_M521994" localSheetId="21">#REF!</definedName>
    <definedName name="A5_M521994">#REF!</definedName>
    <definedName name="A5_M521999" localSheetId="21">#REF!</definedName>
    <definedName name="A5_M521999">#REF!</definedName>
    <definedName name="A5_M522010" localSheetId="21">#REF!</definedName>
    <definedName name="A5_M522010">#REF!</definedName>
    <definedName name="A5_M522020" localSheetId="21">#REF!</definedName>
    <definedName name="A5_M522020">#REF!</definedName>
    <definedName name="A5_M522025" localSheetId="21">#REF!</definedName>
    <definedName name="A5_M522025">#REF!</definedName>
    <definedName name="A5_M522030" localSheetId="21">#REF!</definedName>
    <definedName name="A5_M522030">#REF!</definedName>
    <definedName name="A5_M522040" localSheetId="21">#REF!</definedName>
    <definedName name="A5_M522040">#REF!</definedName>
    <definedName name="A5_M522050" localSheetId="21">#REF!</definedName>
    <definedName name="A5_M522050">#REF!</definedName>
    <definedName name="A5_M522060" localSheetId="21">#REF!</definedName>
    <definedName name="A5_M522060">#REF!</definedName>
    <definedName name="A5_M522062" localSheetId="21">#REF!</definedName>
    <definedName name="A5_M522062">#REF!</definedName>
    <definedName name="A5_M522070" localSheetId="21">#REF!</definedName>
    <definedName name="A5_M522070">#REF!</definedName>
    <definedName name="A5_M522080" localSheetId="21">#REF!</definedName>
    <definedName name="A5_M522080">#REF!</definedName>
    <definedName name="A5_M522090" localSheetId="21">#REF!</definedName>
    <definedName name="A5_M522090">#REF!</definedName>
    <definedName name="A5_M522100" localSheetId="21">#REF!</definedName>
    <definedName name="A5_M522100">#REF!</definedName>
    <definedName name="A5_M522110" localSheetId="21">#REF!</definedName>
    <definedName name="A5_M522110">#REF!</definedName>
    <definedName name="A5_M522120" localSheetId="21">#REF!</definedName>
    <definedName name="A5_M522120">#REF!</definedName>
    <definedName name="A5_M522130" localSheetId="21">#REF!</definedName>
    <definedName name="A5_M522130">#REF!</definedName>
    <definedName name="A5_M522140" localSheetId="21">#REF!</definedName>
    <definedName name="A5_M522140">#REF!</definedName>
    <definedName name="A5_M522150" localSheetId="21">#REF!</definedName>
    <definedName name="A5_M522150">#REF!</definedName>
    <definedName name="A5_M523000" localSheetId="21">#REF!</definedName>
    <definedName name="A5_M523000">#REF!</definedName>
    <definedName name="A5_M530010" localSheetId="21">#REF!</definedName>
    <definedName name="A5_M530010">#REF!</definedName>
    <definedName name="A5_M530011" localSheetId="21">#REF!</definedName>
    <definedName name="A5_M530011">#REF!</definedName>
    <definedName name="A5_M530020" localSheetId="21">#REF!</definedName>
    <definedName name="A5_M530020">#REF!</definedName>
    <definedName name="A5_M530030" localSheetId="21">#REF!</definedName>
    <definedName name="A5_M530030">#REF!</definedName>
    <definedName name="A5_M530050" localSheetId="21">#REF!</definedName>
    <definedName name="A5_M530050">#REF!</definedName>
    <definedName name="A5_M530977" localSheetId="21">#REF!</definedName>
    <definedName name="A5_M530977">#REF!</definedName>
    <definedName name="A5_M530978" localSheetId="21">#REF!</definedName>
    <definedName name="A5_M530978">#REF!</definedName>
    <definedName name="A5_M530979" localSheetId="21">#REF!</definedName>
    <definedName name="A5_M530979">#REF!</definedName>
    <definedName name="A5_M530991" localSheetId="21">#REF!</definedName>
    <definedName name="A5_M530991">#REF!</definedName>
    <definedName name="A5_M530992" localSheetId="21">#REF!</definedName>
    <definedName name="A5_M530992">#REF!</definedName>
    <definedName name="A5_M530995" localSheetId="21">#REF!</definedName>
    <definedName name="A5_M530995">#REF!</definedName>
    <definedName name="A5_M530996" localSheetId="21">#REF!</definedName>
    <definedName name="A5_M530996">#REF!</definedName>
    <definedName name="A5_M530997" localSheetId="21">#REF!</definedName>
    <definedName name="A5_M530997">#REF!</definedName>
    <definedName name="A5_M530998" localSheetId="21">#REF!</definedName>
    <definedName name="A5_M530998">#REF!</definedName>
    <definedName name="A5_M530999" localSheetId="21">#REF!</definedName>
    <definedName name="A5_M530999">#REF!</definedName>
    <definedName name="A5_M531010" localSheetId="21">#REF!</definedName>
    <definedName name="A5_M531010">#REF!</definedName>
    <definedName name="A5_M531020" localSheetId="21">#REF!</definedName>
    <definedName name="A5_M531020">#REF!</definedName>
    <definedName name="A5_M531030" localSheetId="21">#REF!</definedName>
    <definedName name="A5_M531030">#REF!</definedName>
    <definedName name="A5_M531040" localSheetId="21">#REF!</definedName>
    <definedName name="A5_M531040">#REF!</definedName>
    <definedName name="A5_M532010" localSheetId="21">#REF!</definedName>
    <definedName name="A5_M532010">#REF!</definedName>
    <definedName name="A5_M532020" localSheetId="21">#REF!</definedName>
    <definedName name="A5_M532020">#REF!</definedName>
    <definedName name="A5_M532040" localSheetId="21">#REF!</definedName>
    <definedName name="A5_M532040">#REF!</definedName>
    <definedName name="A5_M532041" localSheetId="21">#REF!</definedName>
    <definedName name="A5_M532041">#REF!</definedName>
    <definedName name="A5_M532050" localSheetId="21">#REF!</definedName>
    <definedName name="A5_M532050">#REF!</definedName>
    <definedName name="A5_M532060" localSheetId="21">#REF!</definedName>
    <definedName name="A5_M532060">#REF!</definedName>
    <definedName name="A5_M532070" localSheetId="21">#REF!</definedName>
    <definedName name="A5_M532070">#REF!</definedName>
    <definedName name="A5_M532080" localSheetId="21">#REF!</definedName>
    <definedName name="A5_M532080">#REF!</definedName>
    <definedName name="A5_M532090" localSheetId="21">#REF!</definedName>
    <definedName name="A5_M532090">#REF!</definedName>
    <definedName name="A5_M532130" localSheetId="21">#REF!</definedName>
    <definedName name="A5_M532130">#REF!</definedName>
    <definedName name="A5_M533010" localSheetId="21">#REF!</definedName>
    <definedName name="A5_M533010">#REF!</definedName>
    <definedName name="A5_M533020" localSheetId="21">#REF!</definedName>
    <definedName name="A5_M533020">#REF!</definedName>
    <definedName name="A5_M533030" localSheetId="21">#REF!</definedName>
    <definedName name="A5_M533030">#REF!</definedName>
    <definedName name="A5_M534010" localSheetId="21">#REF!</definedName>
    <definedName name="A5_M534010">#REF!</definedName>
    <definedName name="A5_M535010" localSheetId="21">#REF!</definedName>
    <definedName name="A5_M535010">#REF!</definedName>
    <definedName name="A5_M535016" localSheetId="21">#REF!</definedName>
    <definedName name="A5_M535016">#REF!</definedName>
    <definedName name="A5_M535020" localSheetId="21">#REF!</definedName>
    <definedName name="A5_M535020">#REF!</definedName>
    <definedName name="A5_M540000" localSheetId="21">#REF!</definedName>
    <definedName name="A5_M540000">#REF!</definedName>
    <definedName name="A5_M540010" localSheetId="21">#REF!</definedName>
    <definedName name="A5_M540010">#REF!</definedName>
    <definedName name="A5_M540020" localSheetId="21">#REF!</definedName>
    <definedName name="A5_M540020">#REF!</definedName>
    <definedName name="A5_M540030" localSheetId="21">#REF!</definedName>
    <definedName name="A5_M540030">#REF!</definedName>
    <definedName name="A5_M540040" localSheetId="21">#REF!</definedName>
    <definedName name="A5_M540040">#REF!</definedName>
    <definedName name="A5_M540050" localSheetId="21">#REF!</definedName>
    <definedName name="A5_M540050">#REF!</definedName>
    <definedName name="A5_M540060" localSheetId="21">#REF!</definedName>
    <definedName name="A5_M540060">#REF!</definedName>
    <definedName name="A5_M540070" localSheetId="21">#REF!</definedName>
    <definedName name="A5_M540070">#REF!</definedName>
    <definedName name="A5_M540080" localSheetId="21">#REF!</definedName>
    <definedName name="A5_M540080">#REF!</definedName>
    <definedName name="A5_M540090" localSheetId="21">#REF!</definedName>
    <definedName name="A5_M540090">#REF!</definedName>
    <definedName name="A5_M541530" localSheetId="21">#REF!</definedName>
    <definedName name="A5_M541530">#REF!</definedName>
    <definedName name="A5_M543010" localSheetId="21">#REF!</definedName>
    <definedName name="A5_M543010">#REF!</definedName>
    <definedName name="A5_M543030" localSheetId="21">#REF!</definedName>
    <definedName name="A5_M543030">#REF!</definedName>
    <definedName name="A5_M543040" localSheetId="21">#REF!</definedName>
    <definedName name="A5_M543040">#REF!</definedName>
    <definedName name="A5_M543050" localSheetId="21">#REF!</definedName>
    <definedName name="A5_M543050">#REF!</definedName>
    <definedName name="A5_M543060" localSheetId="21">#REF!</definedName>
    <definedName name="A5_M543060">#REF!</definedName>
    <definedName name="A5_M543070" localSheetId="21">#REF!</definedName>
    <definedName name="A5_M543070">#REF!</definedName>
    <definedName name="A5_M543080" localSheetId="21">#REF!</definedName>
    <definedName name="A5_M543080">#REF!</definedName>
    <definedName name="A5_M543090" localSheetId="21">#REF!</definedName>
    <definedName name="A5_M543090">#REF!</definedName>
    <definedName name="A5_M543110" localSheetId="21">#REF!</definedName>
    <definedName name="A5_M543110">#REF!</definedName>
    <definedName name="A5_M543120" localSheetId="21">#REF!</definedName>
    <definedName name="A5_M543120">#REF!</definedName>
    <definedName name="A5_M543140" localSheetId="21">#REF!</definedName>
    <definedName name="A5_M543140">#REF!</definedName>
    <definedName name="A5_M543150" localSheetId="21">#REF!</definedName>
    <definedName name="A5_M543150">#REF!</definedName>
    <definedName name="A5_M543160" localSheetId="21">#REF!</definedName>
    <definedName name="A5_M543160">#REF!</definedName>
    <definedName name="A5_M545010" localSheetId="21">#REF!</definedName>
    <definedName name="A5_M545010">#REF!</definedName>
    <definedName name="A5_M545040" localSheetId="21">#REF!</definedName>
    <definedName name="A5_M545040">#REF!</definedName>
    <definedName name="A5_M545045" localSheetId="21">#REF!</definedName>
    <definedName name="A5_M545045">#REF!</definedName>
    <definedName name="A5_M545050" localSheetId="21">#REF!</definedName>
    <definedName name="A5_M545050">#REF!</definedName>
    <definedName name="A5_M545060" localSheetId="21">#REF!</definedName>
    <definedName name="A5_M545060">#REF!</definedName>
    <definedName name="A5_M545070" localSheetId="21">#REF!</definedName>
    <definedName name="A5_M545070">#REF!</definedName>
    <definedName name="A5_M545080" localSheetId="21">#REF!</definedName>
    <definedName name="A5_M545080">#REF!</definedName>
    <definedName name="A5_M545090" localSheetId="21">#REF!</definedName>
    <definedName name="A5_M545090">#REF!</definedName>
    <definedName name="A5_M545100" localSheetId="21">#REF!</definedName>
    <definedName name="A5_M545100">#REF!</definedName>
    <definedName name="A5_M545105" localSheetId="21">#REF!</definedName>
    <definedName name="A5_M545105">#REF!</definedName>
    <definedName name="A5_M545110" localSheetId="21">#REF!</definedName>
    <definedName name="A5_M545110">#REF!</definedName>
    <definedName name="A5_M545115" localSheetId="21">#REF!</definedName>
    <definedName name="A5_M545115">#REF!</definedName>
    <definedName name="A5_M545120" localSheetId="21">#REF!</definedName>
    <definedName name="A5_M545120">#REF!</definedName>
    <definedName name="A5_M545130" localSheetId="21">#REF!</definedName>
    <definedName name="A5_M545130">#REF!</definedName>
    <definedName name="A5_M545140" localSheetId="21">#REF!</definedName>
    <definedName name="A5_M545140">#REF!</definedName>
    <definedName name="A5_M545150" localSheetId="21">#REF!</definedName>
    <definedName name="A5_M545150">#REF!</definedName>
    <definedName name="A5_M545160" localSheetId="21">#REF!</definedName>
    <definedName name="A5_M545160">#REF!</definedName>
    <definedName name="A5_M545165" localSheetId="21">#REF!</definedName>
    <definedName name="A5_M545165">#REF!</definedName>
    <definedName name="A5_M545170" localSheetId="21">#REF!</definedName>
    <definedName name="A5_M545170">#REF!</definedName>
    <definedName name="A5_M545510" localSheetId="21">#REF!</definedName>
    <definedName name="A5_M545510">#REF!</definedName>
    <definedName name="A5_M545520" localSheetId="21">#REF!</definedName>
    <definedName name="A5_M545520">#REF!</definedName>
    <definedName name="A5_M545530" localSheetId="21">#REF!</definedName>
    <definedName name="A5_M545530">#REF!</definedName>
    <definedName name="A5_M546010" localSheetId="21">#REF!</definedName>
    <definedName name="A5_M546010">#REF!</definedName>
    <definedName name="A5_M546015" localSheetId="21">#REF!</definedName>
    <definedName name="A5_M546015">#REF!</definedName>
    <definedName name="A5_M550010" localSheetId="21">#REF!</definedName>
    <definedName name="A5_M550010">#REF!</definedName>
    <definedName name="A5_M550011" localSheetId="21">#REF!</definedName>
    <definedName name="A5_M550011">#REF!</definedName>
    <definedName name="A5_M550020" localSheetId="21">#REF!</definedName>
    <definedName name="A5_M550020">#REF!</definedName>
    <definedName name="A5_M550021" localSheetId="21">#REF!</definedName>
    <definedName name="A5_M550021">#REF!</definedName>
    <definedName name="A5_M550022" localSheetId="21">#REF!</definedName>
    <definedName name="A5_M550022">#REF!</definedName>
    <definedName name="A5_M550025" localSheetId="21">#REF!</definedName>
    <definedName name="A5_M550025">#REF!</definedName>
    <definedName name="A5_M550030" localSheetId="21">#REF!</definedName>
    <definedName name="A5_M550030">#REF!</definedName>
    <definedName name="A5_M550040" localSheetId="21">#REF!</definedName>
    <definedName name="A5_M550040">#REF!</definedName>
    <definedName name="A5_M550041" localSheetId="21">#REF!</definedName>
    <definedName name="A5_M550041">#REF!</definedName>
    <definedName name="A5_M550050" localSheetId="21">#REF!</definedName>
    <definedName name="A5_M550050">#REF!</definedName>
    <definedName name="A5_M550053" localSheetId="21">#REF!</definedName>
    <definedName name="A5_M550053">#REF!</definedName>
    <definedName name="A5_M550060" localSheetId="21">#REF!</definedName>
    <definedName name="A5_M550060">#REF!</definedName>
    <definedName name="A5_M550070" localSheetId="21">#REF!</definedName>
    <definedName name="A5_M550070">#REF!</definedName>
    <definedName name="A5_M550075" localSheetId="21">#REF!</definedName>
    <definedName name="A5_M550075">#REF!</definedName>
    <definedName name="A5_M550080" localSheetId="21">#REF!</definedName>
    <definedName name="A5_M550080">#REF!</definedName>
    <definedName name="A5_M550086" localSheetId="21">#REF!</definedName>
    <definedName name="A5_M550086">#REF!</definedName>
    <definedName name="A5_M550087" localSheetId="21">#REF!</definedName>
    <definedName name="A5_M550087">#REF!</definedName>
    <definedName name="A5_M550100" localSheetId="21">#REF!</definedName>
    <definedName name="A5_M550100">#REF!</definedName>
    <definedName name="A5_M550120" localSheetId="21">#REF!</definedName>
    <definedName name="A5_M550120">#REF!</definedName>
    <definedName name="A5_M550130" localSheetId="21">#REF!</definedName>
    <definedName name="A5_M550130">#REF!</definedName>
    <definedName name="A5_M550160" localSheetId="21">#REF!</definedName>
    <definedName name="A5_M550160">#REF!</definedName>
    <definedName name="A5_M550170" localSheetId="21">#REF!</definedName>
    <definedName name="A5_M550170">#REF!</definedName>
    <definedName name="A5_M559950" localSheetId="21">#REF!</definedName>
    <definedName name="A5_M559950">#REF!</definedName>
    <definedName name="A5_M559951" localSheetId="21">#REF!</definedName>
    <definedName name="A5_M559951">#REF!</definedName>
    <definedName name="A5_M559952" localSheetId="21">#REF!</definedName>
    <definedName name="A5_M559952">#REF!</definedName>
    <definedName name="A5_M559953" localSheetId="21">#REF!</definedName>
    <definedName name="A5_M559953">#REF!</definedName>
    <definedName name="A5_M559954" localSheetId="21">#REF!</definedName>
    <definedName name="A5_M559954">#REF!</definedName>
    <definedName name="A5_M559955" localSheetId="21">#REF!</definedName>
    <definedName name="A5_M559955">#REF!</definedName>
    <definedName name="A5_M559956" localSheetId="21">#REF!</definedName>
    <definedName name="A5_M559956">#REF!</definedName>
    <definedName name="A5_M559960" localSheetId="21">#REF!</definedName>
    <definedName name="A5_M559960">#REF!</definedName>
    <definedName name="A5_M559961" localSheetId="21">#REF!</definedName>
    <definedName name="A5_M559961">#REF!</definedName>
    <definedName name="A5_M559962" localSheetId="21">#REF!</definedName>
    <definedName name="A5_M559962">#REF!</definedName>
    <definedName name="A5_M559963" localSheetId="21">#REF!</definedName>
    <definedName name="A5_M559963">#REF!</definedName>
    <definedName name="A5_M559964" localSheetId="21">#REF!</definedName>
    <definedName name="A5_M559964">#REF!</definedName>
    <definedName name="A5_M559966" localSheetId="21">#REF!</definedName>
    <definedName name="A5_M559966">#REF!</definedName>
    <definedName name="A5_M559994" localSheetId="21">#REF!</definedName>
    <definedName name="A5_M559994">#REF!</definedName>
    <definedName name="A5_M559996" localSheetId="21">#REF!</definedName>
    <definedName name="A5_M559996">#REF!</definedName>
    <definedName name="A5_M559999" localSheetId="21">#REF!</definedName>
    <definedName name="A5_M559999">#REF!</definedName>
    <definedName name="A5_M560010" localSheetId="21">#REF!</definedName>
    <definedName name="A5_M560010">#REF!</definedName>
    <definedName name="A5_M560020" localSheetId="21">#REF!</definedName>
    <definedName name="A5_M560020">#REF!</definedName>
    <definedName name="A5_M560030" localSheetId="21">#REF!</definedName>
    <definedName name="A5_M560030">#REF!</definedName>
    <definedName name="A5_M560070" localSheetId="21">#REF!</definedName>
    <definedName name="A5_M560070">#REF!</definedName>
    <definedName name="A5_M560075" localSheetId="21">#REF!</definedName>
    <definedName name="A5_M560075">#REF!</definedName>
    <definedName name="A5_M560080" localSheetId="21">#REF!</definedName>
    <definedName name="A5_M560080">#REF!</definedName>
    <definedName name="A5_M560090" localSheetId="21">#REF!</definedName>
    <definedName name="A5_M560090">#REF!</definedName>
    <definedName name="A5_M560100" localSheetId="21">#REF!</definedName>
    <definedName name="A5_M560100">#REF!</definedName>
    <definedName name="A5_M560110" localSheetId="21">#REF!</definedName>
    <definedName name="A5_M560110">#REF!</definedName>
    <definedName name="A5_M560115" localSheetId="21">#REF!</definedName>
    <definedName name="A5_M560115">#REF!</definedName>
    <definedName name="A5_M560117" localSheetId="21">#REF!</definedName>
    <definedName name="A5_M560117">#REF!</definedName>
    <definedName name="A5_M560120" localSheetId="21">#REF!</definedName>
    <definedName name="A5_M560120">#REF!</definedName>
    <definedName name="A5_M562010" localSheetId="21">#REF!</definedName>
    <definedName name="A5_M562010">#REF!</definedName>
    <definedName name="A5_M562015" localSheetId="21">#REF!</definedName>
    <definedName name="A5_M562015">#REF!</definedName>
    <definedName name="A5_M562016" localSheetId="21">#REF!</definedName>
    <definedName name="A5_M562016">#REF!</definedName>
    <definedName name="A5_M562017" localSheetId="21">#REF!</definedName>
    <definedName name="A5_M562017">#REF!</definedName>
    <definedName name="A5_M562018" localSheetId="21">#REF!</definedName>
    <definedName name="A5_M562018">#REF!</definedName>
    <definedName name="A5_M562020" localSheetId="21">#REF!</definedName>
    <definedName name="A5_M562020">#REF!</definedName>
    <definedName name="A5_M562025" localSheetId="21">#REF!</definedName>
    <definedName name="A5_M562025">#REF!</definedName>
    <definedName name="A5_M562030" localSheetId="21">#REF!</definedName>
    <definedName name="A5_M562030">#REF!</definedName>
    <definedName name="A5_M562040" localSheetId="21">#REF!</definedName>
    <definedName name="A5_M562040">#REF!</definedName>
    <definedName name="A5_M562050" localSheetId="21">#REF!</definedName>
    <definedName name="A5_M562050">#REF!</definedName>
    <definedName name="A5_M562060" localSheetId="21">#REF!</definedName>
    <definedName name="A5_M562060">#REF!</definedName>
    <definedName name="A5_M562070" localSheetId="21">#REF!</definedName>
    <definedName name="A5_M562070">#REF!</definedName>
    <definedName name="A5_M562080" localSheetId="21">#REF!</definedName>
    <definedName name="A5_M562080">#REF!</definedName>
    <definedName name="A5_M562100" localSheetId="21">#REF!</definedName>
    <definedName name="A5_M562100">#REF!</definedName>
    <definedName name="A5_M562110" localSheetId="21">#REF!</definedName>
    <definedName name="A5_M562110">#REF!</definedName>
    <definedName name="A5_M562140" localSheetId="21">#REF!</definedName>
    <definedName name="A5_M562140">#REF!</definedName>
    <definedName name="A5_M562141" localSheetId="21">#REF!</definedName>
    <definedName name="A5_M562141">#REF!</definedName>
    <definedName name="A5_M562142" localSheetId="21">#REF!</definedName>
    <definedName name="A5_M562142">#REF!</definedName>
    <definedName name="A5_M562143" localSheetId="21">#REF!</definedName>
    <definedName name="A5_M562143">#REF!</definedName>
    <definedName name="A5_M562144" localSheetId="21">#REF!</definedName>
    <definedName name="A5_M562144">#REF!</definedName>
    <definedName name="A5_M562145" localSheetId="21">#REF!</definedName>
    <definedName name="A5_M562145">#REF!</definedName>
    <definedName name="A5_M562146" localSheetId="21">#REF!</definedName>
    <definedName name="A5_M562146">#REF!</definedName>
    <definedName name="A5_M562147" localSheetId="21">#REF!</definedName>
    <definedName name="A5_M562147">#REF!</definedName>
    <definedName name="A5_M562148" localSheetId="21">#REF!</definedName>
    <definedName name="A5_M562148">#REF!</definedName>
    <definedName name="A5_M562149" localSheetId="21">#REF!</definedName>
    <definedName name="A5_M562149">#REF!</definedName>
    <definedName name="A5_M562150" localSheetId="21">#REF!</definedName>
    <definedName name="A5_M562150">#REF!</definedName>
    <definedName name="A5_M562151" localSheetId="21">#REF!</definedName>
    <definedName name="A5_M562151">#REF!</definedName>
    <definedName name="A5_M562153" localSheetId="21">#REF!</definedName>
    <definedName name="A5_M562153">#REF!</definedName>
    <definedName name="A5_M562154" localSheetId="21">#REF!</definedName>
    <definedName name="A5_M562154">#REF!</definedName>
    <definedName name="A5_M562155" localSheetId="21">#REF!</definedName>
    <definedName name="A5_M562155">#REF!</definedName>
    <definedName name="A5_M562160" localSheetId="21">#REF!</definedName>
    <definedName name="A5_M562160">#REF!</definedName>
    <definedName name="A5_M562161" localSheetId="21">#REF!</definedName>
    <definedName name="A5_M562161">#REF!</definedName>
    <definedName name="A5_M562163" localSheetId="21">#REF!</definedName>
    <definedName name="A5_M562163">#REF!</definedName>
    <definedName name="A5_M562165" localSheetId="21">#REF!</definedName>
    <definedName name="A5_M562165">#REF!</definedName>
    <definedName name="A5_M562170" localSheetId="21">#REF!</definedName>
    <definedName name="A5_M562170">#REF!</definedName>
    <definedName name="A5_M562180" localSheetId="21">#REF!</definedName>
    <definedName name="A5_M562180">#REF!</definedName>
    <definedName name="A5_M562190" localSheetId="21">#REF!</definedName>
    <definedName name="A5_M562190">#REF!</definedName>
    <definedName name="A5_M562200" localSheetId="21">#REF!</definedName>
    <definedName name="A5_M562200">#REF!</definedName>
    <definedName name="A5_M562210" localSheetId="21">#REF!</definedName>
    <definedName name="A5_M562210">#REF!</definedName>
    <definedName name="A5_M562220" localSheetId="21">#REF!</definedName>
    <definedName name="A5_M562220">#REF!</definedName>
    <definedName name="A5_M562230" localSheetId="21">#REF!</definedName>
    <definedName name="A5_M562230">#REF!</definedName>
    <definedName name="A5_M562235" localSheetId="21">#REF!</definedName>
    <definedName name="A5_M562235">#REF!</definedName>
    <definedName name="A5_M562250" localSheetId="21">#REF!</definedName>
    <definedName name="A5_M562250">#REF!</definedName>
    <definedName name="A5_M565010" localSheetId="21">#REF!</definedName>
    <definedName name="A5_M565010">#REF!</definedName>
    <definedName name="A5_M565030" localSheetId="21">#REF!</definedName>
    <definedName name="A5_M565030">#REF!</definedName>
    <definedName name="A5_M565040" localSheetId="21">#REF!</definedName>
    <definedName name="A5_M565040">#REF!</definedName>
    <definedName name="A5_M566010" localSheetId="21">#REF!</definedName>
    <definedName name="A5_M566010">#REF!</definedName>
    <definedName name="A5_M566020" localSheetId="21">#REF!</definedName>
    <definedName name="A5_M566020">#REF!</definedName>
    <definedName name="A5_M566030" localSheetId="21">#REF!</definedName>
    <definedName name="A5_M566030">#REF!</definedName>
    <definedName name="A5_M566040" localSheetId="21">#REF!</definedName>
    <definedName name="A5_M566040">#REF!</definedName>
    <definedName name="A5_M567000" localSheetId="21">#REF!</definedName>
    <definedName name="A5_M567000">#REF!</definedName>
    <definedName name="A5_M569010" localSheetId="21">#REF!</definedName>
    <definedName name="A5_M569010">#REF!</definedName>
    <definedName name="A5_M569020" localSheetId="21">#REF!</definedName>
    <definedName name="A5_M569020">#REF!</definedName>
    <definedName name="A5_M570010" localSheetId="21">#REF!</definedName>
    <definedName name="A5_M570010">#REF!</definedName>
    <definedName name="A5_M571010" localSheetId="21">#REF!</definedName>
    <definedName name="A5_M571010">#REF!</definedName>
    <definedName name="A5_M571020" localSheetId="21">#REF!</definedName>
    <definedName name="A5_M571020">#REF!</definedName>
    <definedName name="A5_M571030" localSheetId="21">#REF!</definedName>
    <definedName name="A5_M571030">#REF!</definedName>
    <definedName name="A5_M571040" localSheetId="21">#REF!</definedName>
    <definedName name="A5_M571040">#REF!</definedName>
    <definedName name="A5_M571050" localSheetId="21">#REF!</definedName>
    <definedName name="A5_M571050">#REF!</definedName>
    <definedName name="A5_M572010" localSheetId="21">#REF!</definedName>
    <definedName name="A5_M572010">#REF!</definedName>
    <definedName name="A5_M572020" localSheetId="21">#REF!</definedName>
    <definedName name="A5_M572020">#REF!</definedName>
    <definedName name="A5_M572025" localSheetId="21">#REF!</definedName>
    <definedName name="A5_M572025">#REF!</definedName>
    <definedName name="A5_M572027" localSheetId="21">#REF!</definedName>
    <definedName name="A5_M572027">#REF!</definedName>
    <definedName name="A5_M572030" localSheetId="21">#REF!</definedName>
    <definedName name="A5_M572030">#REF!</definedName>
    <definedName name="A5_M572035" localSheetId="21">#REF!</definedName>
    <definedName name="A5_M572035">#REF!</definedName>
    <definedName name="A5_M572040" localSheetId="21">#REF!</definedName>
    <definedName name="A5_M572040">#REF!</definedName>
    <definedName name="A5_M572051" localSheetId="21">#REF!</definedName>
    <definedName name="A5_M572051">#REF!</definedName>
    <definedName name="A5_M572052" localSheetId="21">#REF!</definedName>
    <definedName name="A5_M572052">#REF!</definedName>
    <definedName name="A5_M60100UR" localSheetId="21">#REF!</definedName>
    <definedName name="A5_M60100UR">#REF!</definedName>
    <definedName name="A5_M6011070" localSheetId="21">#REF!</definedName>
    <definedName name="A5_M6011070">#REF!</definedName>
    <definedName name="A5_M6011074" localSheetId="21">#REF!</definedName>
    <definedName name="A5_M6011074">#REF!</definedName>
    <definedName name="A5_M6011090" localSheetId="21">#REF!</definedName>
    <definedName name="A5_M6011090">#REF!</definedName>
    <definedName name="A5_M6013090" localSheetId="21">#REF!</definedName>
    <definedName name="A5_M6013090">#REF!</definedName>
    <definedName name="A5_M6021080" localSheetId="21">#REF!</definedName>
    <definedName name="A5_M6021080">#REF!</definedName>
    <definedName name="A5_M6021090" localSheetId="21">#REF!</definedName>
    <definedName name="A5_M6021090">#REF!</definedName>
    <definedName name="A5_M6023090" localSheetId="21">#REF!</definedName>
    <definedName name="A5_M6023090">#REF!</definedName>
    <definedName name="A5_M6025010" localSheetId="21">#REF!</definedName>
    <definedName name="A5_M6025010">#REF!</definedName>
    <definedName name="A5_M6025050" localSheetId="21">#REF!</definedName>
    <definedName name="A5_M6025050">#REF!</definedName>
    <definedName name="A5_M6025051" localSheetId="21">#REF!</definedName>
    <definedName name="A5_M6025051">#REF!</definedName>
    <definedName name="A5_M6025065" localSheetId="21">#REF!</definedName>
    <definedName name="A5_M6025065">#REF!</definedName>
    <definedName name="A5_M6025091" localSheetId="21">#REF!</definedName>
    <definedName name="A5_M6025091">#REF!</definedName>
    <definedName name="A5_M6025092" localSheetId="21">#REF!</definedName>
    <definedName name="A5_M6025092">#REF!</definedName>
    <definedName name="A5_M6025093" localSheetId="21">#REF!</definedName>
    <definedName name="A5_M6025093">#REF!</definedName>
    <definedName name="A5_M6025095" localSheetId="21">#REF!</definedName>
    <definedName name="A5_M6025095">#REF!</definedName>
    <definedName name="A5_M6025150" localSheetId="21">#REF!</definedName>
    <definedName name="A5_M6025150">#REF!</definedName>
    <definedName name="A5_M6025304" localSheetId="21">#REF!</definedName>
    <definedName name="A5_M6025304">#REF!</definedName>
    <definedName name="A5_M6025306" localSheetId="21">#REF!</definedName>
    <definedName name="A5_M6025306">#REF!</definedName>
    <definedName name="A5_M6026090" localSheetId="21">#REF!</definedName>
    <definedName name="A5_M6026090">#REF!</definedName>
    <definedName name="A5_M6028080" localSheetId="21">#REF!</definedName>
    <definedName name="A5_M6028080">#REF!</definedName>
    <definedName name="A5_M6028090" localSheetId="21">#REF!</definedName>
    <definedName name="A5_M6028090">#REF!</definedName>
    <definedName name="A5_M6040050" localSheetId="21">#REF!</definedName>
    <definedName name="A5_M6040050">#REF!</definedName>
    <definedName name="A5_M6040051" localSheetId="21">#REF!</definedName>
    <definedName name="A5_M6040051">#REF!</definedName>
    <definedName name="A5_M6044090" localSheetId="21">#REF!</definedName>
    <definedName name="A5_M6044090">#REF!</definedName>
    <definedName name="A5_M6047090" localSheetId="21">#REF!</definedName>
    <definedName name="A5_M6047090">#REF!</definedName>
    <definedName name="A5_M6049090" localSheetId="21">#REF!</definedName>
    <definedName name="A5_M6049090">#REF!</definedName>
    <definedName name="A5_M604909D" localSheetId="21">#REF!</definedName>
    <definedName name="A5_M604909D">#REF!</definedName>
    <definedName name="A5_M604909Z" localSheetId="21">#REF!</definedName>
    <definedName name="A5_M604909Z">#REF!</definedName>
    <definedName name="A5_M6061090" localSheetId="21">#REF!</definedName>
    <definedName name="A5_M6061090">#REF!</definedName>
    <definedName name="A5_M6061090F" localSheetId="21">#REF!</definedName>
    <definedName name="A5_M6061090F">#REF!</definedName>
    <definedName name="A5_M606109D" localSheetId="21">#REF!</definedName>
    <definedName name="A5_M606109D">#REF!</definedName>
    <definedName name="A5_M6062090" localSheetId="21">#REF!</definedName>
    <definedName name="A5_M6062090">#REF!</definedName>
    <definedName name="A5_M6071010" localSheetId="21">#REF!</definedName>
    <definedName name="A5_M6071010">#REF!</definedName>
    <definedName name="A5_M607101D" localSheetId="21">#REF!</definedName>
    <definedName name="A5_M607101D">#REF!</definedName>
    <definedName name="A5_M607109D" localSheetId="21">#REF!</definedName>
    <definedName name="A5_M607109D">#REF!</definedName>
    <definedName name="A5_M6090000" localSheetId="21">#REF!</definedName>
    <definedName name="A5_M6090000">#REF!</definedName>
    <definedName name="A5_M6090089" localSheetId="21">#REF!</definedName>
    <definedName name="A5_M6090089">#REF!</definedName>
    <definedName name="A5_M6092086" localSheetId="21">#REF!</definedName>
    <definedName name="A5_M6092086">#REF!</definedName>
    <definedName name="A5_M6092087" localSheetId="21">#REF!</definedName>
    <definedName name="A5_M6092087">#REF!</definedName>
    <definedName name="A5_M6092090" localSheetId="21">#REF!</definedName>
    <definedName name="A5_M6092090">#REF!</definedName>
    <definedName name="A5_M6094090" localSheetId="21">#REF!</definedName>
    <definedName name="A5_M6094090">#REF!</definedName>
    <definedName name="A5_M6094091" localSheetId="21">#REF!</definedName>
    <definedName name="A5_M6094091">#REF!</definedName>
    <definedName name="A5_M60940DG" localSheetId="21">#REF!</definedName>
    <definedName name="A5_M60940DG">#REF!</definedName>
    <definedName name="A5_M60940DL" localSheetId="21">#REF!</definedName>
    <definedName name="A5_M60940DL">#REF!</definedName>
    <definedName name="A5_M6095010" localSheetId="21">#REF!</definedName>
    <definedName name="A5_M6095010">#REF!</definedName>
    <definedName name="A5_M6095090" localSheetId="21">#REF!</definedName>
    <definedName name="A5_M6095090">#REF!</definedName>
    <definedName name="A5_M6097010" localSheetId="21">#REF!</definedName>
    <definedName name="A5_M6097010">#REF!</definedName>
    <definedName name="A5_M6100005" localSheetId="21">#REF!</definedName>
    <definedName name="A5_M6100005">#REF!</definedName>
    <definedName name="A5_M6100030" localSheetId="21">#REF!</definedName>
    <definedName name="A5_M6100030">#REF!</definedName>
    <definedName name="A5_M6100035" localSheetId="21">#REF!</definedName>
    <definedName name="A5_M6100035">#REF!</definedName>
    <definedName name="A5_M6100054" localSheetId="21">#REF!</definedName>
    <definedName name="A5_M6100054">#REF!</definedName>
    <definedName name="A5_M6100055" localSheetId="21">#REF!</definedName>
    <definedName name="A5_M6100055">#REF!</definedName>
    <definedName name="A5_M6100060" localSheetId="21">#REF!</definedName>
    <definedName name="A5_M6100060">#REF!</definedName>
    <definedName name="A5_M6100061" localSheetId="21">#REF!</definedName>
    <definedName name="A5_M6100061">#REF!</definedName>
    <definedName name="A5_M6100062" localSheetId="21">#REF!</definedName>
    <definedName name="A5_M6100062">#REF!</definedName>
    <definedName name="A5_M6100063" localSheetId="21">#REF!</definedName>
    <definedName name="A5_M6100063">#REF!</definedName>
    <definedName name="A5_M6100064" localSheetId="21">#REF!</definedName>
    <definedName name="A5_M6100064">#REF!</definedName>
    <definedName name="A5_M6100071" localSheetId="21">#REF!</definedName>
    <definedName name="A5_M6100071">#REF!</definedName>
    <definedName name="A5_M6100078" localSheetId="21">#REF!</definedName>
    <definedName name="A5_M6100078">#REF!</definedName>
    <definedName name="A5_M6100079" localSheetId="21">#REF!</definedName>
    <definedName name="A5_M6100079">#REF!</definedName>
    <definedName name="A5_M6100089" localSheetId="21">#REF!</definedName>
    <definedName name="A5_M6100089">#REF!</definedName>
    <definedName name="A5_M6100090" localSheetId="21">#REF!</definedName>
    <definedName name="A5_M6100090">#REF!</definedName>
    <definedName name="A5_M6100100" localSheetId="21">#REF!</definedName>
    <definedName name="A5_M6100100">#REF!</definedName>
    <definedName name="A5_M6100140" localSheetId="21">#REF!</definedName>
    <definedName name="A5_M6100140">#REF!</definedName>
    <definedName name="A5_M610017E" localSheetId="21">#REF!</definedName>
    <definedName name="A5_M610017E">#REF!</definedName>
    <definedName name="A5_M610017Z" localSheetId="21">#REF!</definedName>
    <definedName name="A5_M610017Z">#REF!</definedName>
    <definedName name="A5_M6100200" localSheetId="21">#REF!</definedName>
    <definedName name="A5_M6100200">#REF!</definedName>
    <definedName name="A5_M610109D" localSheetId="21">#REF!</definedName>
    <definedName name="A5_M610109D">#REF!</definedName>
    <definedName name="A5_M610110D" localSheetId="21">#REF!</definedName>
    <definedName name="A5_M610110D">#REF!</definedName>
    <definedName name="A5_M6106090" localSheetId="21">#REF!</definedName>
    <definedName name="A5_M6106090">#REF!</definedName>
    <definedName name="A5_M6107055" localSheetId="21">#REF!</definedName>
    <definedName name="A5_M6107055">#REF!</definedName>
    <definedName name="A5_M6107084" localSheetId="21">#REF!</definedName>
    <definedName name="A5_M6107084">#REF!</definedName>
    <definedName name="A5_M6107099" localSheetId="21">#REF!</definedName>
    <definedName name="A5_M6107099">#REF!</definedName>
    <definedName name="A5_M6107106" localSheetId="21">#REF!</definedName>
    <definedName name="A5_M6107106">#REF!</definedName>
    <definedName name="A5_M6107108" localSheetId="21">#REF!</definedName>
    <definedName name="A5_M6107108">#REF!</definedName>
    <definedName name="A5_M6109210" localSheetId="21">#REF!</definedName>
    <definedName name="A5_M6109210">#REF!</definedName>
    <definedName name="A5_M6109300" localSheetId="21">#REF!</definedName>
    <definedName name="A5_M6109300">#REF!</definedName>
    <definedName name="A5_M6120090" localSheetId="21">#REF!</definedName>
    <definedName name="A5_M6120090">#REF!</definedName>
    <definedName name="A5_M6120094" localSheetId="21">#REF!</definedName>
    <definedName name="A5_M6120094">#REF!</definedName>
    <definedName name="A5_M6130070" localSheetId="21">#REF!</definedName>
    <definedName name="A5_M6130070">#REF!</definedName>
    <definedName name="A5_M6130080" localSheetId="21">#REF!</definedName>
    <definedName name="A5_M6130080">#REF!</definedName>
    <definedName name="A5_M6130085" localSheetId="21">#REF!</definedName>
    <definedName name="A5_M6130085">#REF!</definedName>
    <definedName name="A5_M6130090" localSheetId="21">#REF!</definedName>
    <definedName name="A5_M6130090">#REF!</definedName>
    <definedName name="A5_M6130096" localSheetId="21">#REF!</definedName>
    <definedName name="A5_M6130096">#REF!</definedName>
    <definedName name="A5_M6130097" localSheetId="21">#REF!</definedName>
    <definedName name="A5_M6130097">#REF!</definedName>
    <definedName name="A5_M6130098" localSheetId="21">#REF!</definedName>
    <definedName name="A5_M6130098">#REF!</definedName>
    <definedName name="A5_M6140010" localSheetId="21">#REF!</definedName>
    <definedName name="A5_M6140010">#REF!</definedName>
    <definedName name="A5_M6140030" localSheetId="21">#REF!</definedName>
    <definedName name="A5_M6140030">#REF!</definedName>
    <definedName name="A5_M6140090" localSheetId="21">#REF!</definedName>
    <definedName name="A5_M6140090">#REF!</definedName>
    <definedName name="A5_M6150090" localSheetId="21">#REF!</definedName>
    <definedName name="A5_M6150090">#REF!</definedName>
    <definedName name="A5_M6160080" localSheetId="21">#REF!</definedName>
    <definedName name="A5_M6160080">#REF!</definedName>
    <definedName name="A5_M6160090" localSheetId="21">#REF!</definedName>
    <definedName name="A5_M6160090">#REF!</definedName>
    <definedName name="A5_M6160091" localSheetId="21">#REF!</definedName>
    <definedName name="A5_M6160091">#REF!</definedName>
    <definedName name="A5_M6170090" localSheetId="21">#REF!</definedName>
    <definedName name="A5_M6170090">#REF!</definedName>
    <definedName name="A5_M6170093" localSheetId="21">#REF!</definedName>
    <definedName name="A5_M6170093">#REF!</definedName>
    <definedName name="A5_M6170094" localSheetId="21">#REF!</definedName>
    <definedName name="A5_M6170094">#REF!</definedName>
    <definedName name="A5_M6171090" localSheetId="21">#REF!</definedName>
    <definedName name="A5_M6171090">#REF!</definedName>
    <definedName name="A5_M6172090" localSheetId="21">#REF!</definedName>
    <definedName name="A5_M6172090">#REF!</definedName>
    <definedName name="A5_M6172093" localSheetId="21">#REF!</definedName>
    <definedName name="A5_M6172093">#REF!</definedName>
    <definedName name="A5_M6172094" localSheetId="21">#REF!</definedName>
    <definedName name="A5_M6172094">#REF!</definedName>
    <definedName name="A5_M6175010" localSheetId="21">#REF!</definedName>
    <definedName name="A5_M6175010">#REF!</definedName>
    <definedName name="A5_M6175020" localSheetId="21">#REF!</definedName>
    <definedName name="A5_M6175020">#REF!</definedName>
    <definedName name="A5_M6175035" localSheetId="21">#REF!</definedName>
    <definedName name="A5_M6175035">#REF!</definedName>
    <definedName name="A5_M6175040" localSheetId="21">#REF!</definedName>
    <definedName name="A5_M6175040">#REF!</definedName>
    <definedName name="A5_M6175070" localSheetId="21">#REF!</definedName>
    <definedName name="A5_M6175070">#REF!</definedName>
    <definedName name="A5_M6175075" localSheetId="21">#REF!</definedName>
    <definedName name="A5_M6175075">#REF!</definedName>
    <definedName name="A5_M6175080" localSheetId="21">#REF!</definedName>
    <definedName name="A5_M6175080">#REF!</definedName>
    <definedName name="A5_M6175090" localSheetId="21">#REF!</definedName>
    <definedName name="A5_M6175090">#REF!</definedName>
    <definedName name="A5_M6176090" localSheetId="21">#REF!</definedName>
    <definedName name="A5_M6176090">#REF!</definedName>
    <definedName name="A5_M6176100" localSheetId="21">#REF!</definedName>
    <definedName name="A5_M6176100">#REF!</definedName>
    <definedName name="A5_M6181090" localSheetId="21">#REF!</definedName>
    <definedName name="A5_M6181090">#REF!</definedName>
    <definedName name="A5_M6182090" localSheetId="21">#REF!</definedName>
    <definedName name="A5_M6182090">#REF!</definedName>
    <definedName name="A5_M6184090" localSheetId="21">#REF!</definedName>
    <definedName name="A5_M6184090">#REF!</definedName>
    <definedName name="A5_M6190090" localSheetId="21">#REF!</definedName>
    <definedName name="A5_M6190090">#REF!</definedName>
    <definedName name="A5_M6191090" localSheetId="21">#REF!</definedName>
    <definedName name="A5_M6191090">#REF!</definedName>
    <definedName name="A5_M6200090" localSheetId="21">#REF!</definedName>
    <definedName name="A5_M6200090">#REF!</definedName>
    <definedName name="A5_M6202010" localSheetId="21">#REF!</definedName>
    <definedName name="A5_M6202010">#REF!</definedName>
    <definedName name="A5_M6202020" localSheetId="21">#REF!</definedName>
    <definedName name="A5_M6202020">#REF!</definedName>
    <definedName name="A5_M6202030" localSheetId="21">#REF!</definedName>
    <definedName name="A5_M6202030">#REF!</definedName>
    <definedName name="A5_M6202040" localSheetId="21">#REF!</definedName>
    <definedName name="A5_M6202040">#REF!</definedName>
    <definedName name="A5_M6202050" localSheetId="21">#REF!</definedName>
    <definedName name="A5_M6202050">#REF!</definedName>
    <definedName name="A5_M6202060" localSheetId="21">#REF!</definedName>
    <definedName name="A5_M6202060">#REF!</definedName>
    <definedName name="A5_M6202085" localSheetId="21">#REF!</definedName>
    <definedName name="A5_M6202085">#REF!</definedName>
    <definedName name="A5_M6202090" localSheetId="21">#REF!</definedName>
    <definedName name="A5_M6202090">#REF!</definedName>
    <definedName name="A5_M6203090" localSheetId="21">#REF!</definedName>
    <definedName name="A5_M6203090">#REF!</definedName>
    <definedName name="A5_M6203095" localSheetId="21">#REF!</definedName>
    <definedName name="A5_M6203095">#REF!</definedName>
    <definedName name="A5_M6204010" localSheetId="21">#REF!</definedName>
    <definedName name="A5_M6204010">#REF!</definedName>
    <definedName name="A5_M6206090" localSheetId="21">#REF!</definedName>
    <definedName name="A5_M6206090">#REF!</definedName>
    <definedName name="A5_M6208010" localSheetId="21">#REF!</definedName>
    <definedName name="A5_M6208010">#REF!</definedName>
    <definedName name="A5_M6208015" localSheetId="21">#REF!</definedName>
    <definedName name="A5_M6208015">#REF!</definedName>
    <definedName name="A5_M6220090" localSheetId="21">#REF!</definedName>
    <definedName name="A5_M6220090">#REF!</definedName>
    <definedName name="A5_M6230090" localSheetId="21">#REF!</definedName>
    <definedName name="A5_M6230090">#REF!</definedName>
    <definedName name="A5_M6241010" localSheetId="21">#REF!</definedName>
    <definedName name="A5_M6241010">#REF!</definedName>
    <definedName name="A5_M6241020" localSheetId="21">#REF!</definedName>
    <definedName name="A5_M6241020">#REF!</definedName>
    <definedName name="A5_M6250090" localSheetId="21">#REF!</definedName>
    <definedName name="A5_M6250090">#REF!</definedName>
    <definedName name="A5_M6250095" localSheetId="21">#REF!</definedName>
    <definedName name="A5_M6250095">#REF!</definedName>
    <definedName name="A5_M6260002" localSheetId="21">#REF!</definedName>
    <definedName name="A5_M6260002">#REF!</definedName>
    <definedName name="A5_M6260004" localSheetId="21">#REF!</definedName>
    <definedName name="A5_M6260004">#REF!</definedName>
    <definedName name="A5_M6260005" localSheetId="21">#REF!</definedName>
    <definedName name="A5_M6260005">#REF!</definedName>
    <definedName name="A5_M6260007" localSheetId="21">#REF!</definedName>
    <definedName name="A5_M6260007">#REF!</definedName>
    <definedName name="A5_M6260010" localSheetId="21">#REF!</definedName>
    <definedName name="A5_M6260010">#REF!</definedName>
    <definedName name="A5_M6260012" localSheetId="21">#REF!</definedName>
    <definedName name="A5_M6260012">#REF!</definedName>
    <definedName name="A5_M6260016" localSheetId="21">#REF!</definedName>
    <definedName name="A5_M6260016">#REF!</definedName>
    <definedName name="A5_M6260018" localSheetId="21">#REF!</definedName>
    <definedName name="A5_M6260018">#REF!</definedName>
    <definedName name="A5_M6260020" localSheetId="21">#REF!</definedName>
    <definedName name="A5_M6260020">#REF!</definedName>
    <definedName name="A5_M6260021" localSheetId="21">#REF!</definedName>
    <definedName name="A5_M6260021">#REF!</definedName>
    <definedName name="A5_M6260026" localSheetId="21">#REF!</definedName>
    <definedName name="A5_M6260026">#REF!</definedName>
    <definedName name="A5_M6260030" localSheetId="21">#REF!</definedName>
    <definedName name="A5_M6260030">#REF!</definedName>
    <definedName name="A5_M6260031" localSheetId="21">#REF!</definedName>
    <definedName name="A5_M6260031">#REF!</definedName>
    <definedName name="A5_M6260032" localSheetId="21">#REF!</definedName>
    <definedName name="A5_M6260032">#REF!</definedName>
    <definedName name="A5_M6260033" localSheetId="21">#REF!</definedName>
    <definedName name="A5_M6260033">#REF!</definedName>
    <definedName name="A5_M6260034" localSheetId="21">#REF!</definedName>
    <definedName name="A5_M6260034">#REF!</definedName>
    <definedName name="A5_M6260035" localSheetId="21">#REF!</definedName>
    <definedName name="A5_M6260035">#REF!</definedName>
    <definedName name="A5_M6260036" localSheetId="21">#REF!</definedName>
    <definedName name="A5_M6260036">#REF!</definedName>
    <definedName name="A5_M6260038" localSheetId="21">#REF!</definedName>
    <definedName name="A5_M6260038">#REF!</definedName>
    <definedName name="A5_M6260040" localSheetId="21">#REF!</definedName>
    <definedName name="A5_M6260040">#REF!</definedName>
    <definedName name="A5_M6260041" localSheetId="21">#REF!</definedName>
    <definedName name="A5_M6260041">#REF!</definedName>
    <definedName name="A5_M6260045" localSheetId="21">#REF!</definedName>
    <definedName name="A5_M6260045">#REF!</definedName>
    <definedName name="A5_M6260050" localSheetId="21">#REF!</definedName>
    <definedName name="A5_M6260050">#REF!</definedName>
    <definedName name="A5_M6260052" localSheetId="21">#REF!</definedName>
    <definedName name="A5_M6260052">#REF!</definedName>
    <definedName name="A5_M6260054" localSheetId="21">#REF!</definedName>
    <definedName name="A5_M6260054">#REF!</definedName>
    <definedName name="A5_M6260056" localSheetId="21">#REF!</definedName>
    <definedName name="A5_M6260056">#REF!</definedName>
    <definedName name="A5_M6260058" localSheetId="21">#REF!</definedName>
    <definedName name="A5_M6260058">#REF!</definedName>
    <definedName name="A5_M6260064" localSheetId="21">#REF!</definedName>
    <definedName name="A5_M6260064">#REF!</definedName>
    <definedName name="A5_M6260068" localSheetId="21">#REF!</definedName>
    <definedName name="A5_M6260068">#REF!</definedName>
    <definedName name="A5_M6260092" localSheetId="21">#REF!</definedName>
    <definedName name="A5_M6260092">#REF!</definedName>
    <definedName name="A5_M6260094" localSheetId="21">#REF!</definedName>
    <definedName name="A5_M6260094">#REF!</definedName>
    <definedName name="A5_M6260096" localSheetId="21">#REF!</definedName>
    <definedName name="A5_M6260096">#REF!</definedName>
    <definedName name="A5_M6260097" localSheetId="21">#REF!</definedName>
    <definedName name="A5_M6260097">#REF!</definedName>
    <definedName name="A5_M6260200" localSheetId="21">#REF!</definedName>
    <definedName name="A5_M6260200">#REF!</definedName>
    <definedName name="A5_M6260205" localSheetId="21">#REF!</definedName>
    <definedName name="A5_M6260205">#REF!</definedName>
    <definedName name="A5_M6260210" localSheetId="21">#REF!</definedName>
    <definedName name="A5_M6260210">#REF!</definedName>
    <definedName name="A5_M6260220" localSheetId="21">#REF!</definedName>
    <definedName name="A5_M6260220">#REF!</definedName>
    <definedName name="A5_M6260221" localSheetId="21">#REF!</definedName>
    <definedName name="A5_M6260221">#REF!</definedName>
    <definedName name="A5_M6260225" localSheetId="21">#REF!</definedName>
    <definedName name="A5_M6260225">#REF!</definedName>
    <definedName name="A5_M6260230" localSheetId="21">#REF!</definedName>
    <definedName name="A5_M6260230">#REF!</definedName>
    <definedName name="A5_M6260300" localSheetId="21">#REF!</definedName>
    <definedName name="A5_M6260300">#REF!</definedName>
    <definedName name="A5_M6260301" localSheetId="21">#REF!</definedName>
    <definedName name="A5_M6260301">#REF!</definedName>
    <definedName name="A5_M6260302" localSheetId="21">#REF!</definedName>
    <definedName name="A5_M6260302">#REF!</definedName>
    <definedName name="A5_M6260303" localSheetId="21">#REF!</definedName>
    <definedName name="A5_M6260303">#REF!</definedName>
    <definedName name="A5_M6260410" localSheetId="21">#REF!</definedName>
    <definedName name="A5_M6260410">#REF!</definedName>
    <definedName name="A5_M6260435" localSheetId="21">#REF!</definedName>
    <definedName name="A5_M6260435">#REF!</definedName>
    <definedName name="A5_M6260455" localSheetId="21">#REF!</definedName>
    <definedName name="A5_M6260455">#REF!</definedName>
    <definedName name="A5_M6260465" localSheetId="21">#REF!</definedName>
    <definedName name="A5_M6260465">#REF!</definedName>
    <definedName name="A5_M6260515" localSheetId="21">#REF!</definedName>
    <definedName name="A5_M6260515">#REF!</definedName>
    <definedName name="A5_M6260992" localSheetId="21">#REF!</definedName>
    <definedName name="A5_M6260992">#REF!</definedName>
    <definedName name="A5_M6260993" localSheetId="21">#REF!</definedName>
    <definedName name="A5_M6260993">#REF!</definedName>
    <definedName name="A5_M6260999" localSheetId="21">#REF!</definedName>
    <definedName name="A5_M6260999">#REF!</definedName>
    <definedName name="A5_M626409D" localSheetId="21">#REF!</definedName>
    <definedName name="A5_M626409D">#REF!</definedName>
    <definedName name="A5_M6266020" localSheetId="21">#REF!</definedName>
    <definedName name="A5_M6266020">#REF!</definedName>
    <definedName name="A5_M6268050" localSheetId="21">#REF!</definedName>
    <definedName name="A5_M6268050">#REF!</definedName>
    <definedName name="A5_M6268051" localSheetId="21">#REF!</definedName>
    <definedName name="A5_M6268051">#REF!</definedName>
    <definedName name="A5_M6268090" localSheetId="21">#REF!</definedName>
    <definedName name="A5_M6268090">#REF!</definedName>
    <definedName name="A5_M6268100" localSheetId="21">#REF!</definedName>
    <definedName name="A5_M6268100">#REF!</definedName>
    <definedName name="A5_M6268120" localSheetId="21">#REF!</definedName>
    <definedName name="A5_M6268120">#REF!</definedName>
    <definedName name="A5_M6268130" localSheetId="21">#REF!</definedName>
    <definedName name="A5_M6268130">#REF!</definedName>
    <definedName name="A5_M6268150" localSheetId="21">#REF!</definedName>
    <definedName name="A5_M6268150">#REF!</definedName>
    <definedName name="A5_M626F107" localSheetId="21">#REF!</definedName>
    <definedName name="A5_M626F107">#REF!</definedName>
    <definedName name="A5_M700010" localSheetId="21">#REF!</definedName>
    <definedName name="A5_M700010">#REF!</definedName>
    <definedName name="A5_M702010" localSheetId="21">#REF!</definedName>
    <definedName name="A5_M702010">#REF!</definedName>
    <definedName name="A5_M702050" localSheetId="21">#REF!</definedName>
    <definedName name="A5_M702050">#REF!</definedName>
    <definedName name="A5_M702070" localSheetId="21">#REF!</definedName>
    <definedName name="A5_M702070">#REF!</definedName>
    <definedName name="A5_M704010" localSheetId="21">#REF!</definedName>
    <definedName name="A5_M704010">#REF!</definedName>
    <definedName name="A5_M704020" localSheetId="21">#REF!</definedName>
    <definedName name="A5_M704020">#REF!</definedName>
    <definedName name="A5_M704030" localSheetId="21">#REF!</definedName>
    <definedName name="A5_M704030">#REF!</definedName>
    <definedName name="A5_M704031" localSheetId="21">#REF!</definedName>
    <definedName name="A5_M704031">#REF!</definedName>
    <definedName name="A5_M704034" localSheetId="21">#REF!</definedName>
    <definedName name="A5_M704034">#REF!</definedName>
    <definedName name="A5_M704040" localSheetId="21">#REF!</definedName>
    <definedName name="A5_M704040">#REF!</definedName>
    <definedName name="A5_M704090" localSheetId="21">#REF!</definedName>
    <definedName name="A5_M704090">#REF!</definedName>
    <definedName name="A5_M708010" localSheetId="21">#REF!</definedName>
    <definedName name="A5_M708010">#REF!</definedName>
    <definedName name="A5_M708020" localSheetId="21">#REF!</definedName>
    <definedName name="A5_M708020">#REF!</definedName>
    <definedName name="A5_M708030" localSheetId="21">#REF!</definedName>
    <definedName name="A5_M708030">#REF!</definedName>
    <definedName name="A5_M708050" localSheetId="21">#REF!</definedName>
    <definedName name="A5_M708050">#REF!</definedName>
    <definedName name="A5_M708060" localSheetId="21">#REF!</definedName>
    <definedName name="A5_M708060">#REF!</definedName>
    <definedName name="A5_M708062" localSheetId="21">#REF!</definedName>
    <definedName name="A5_M708062">#REF!</definedName>
    <definedName name="A5_M708070" localSheetId="21">#REF!</definedName>
    <definedName name="A5_M708070">#REF!</definedName>
    <definedName name="A5_M708080" localSheetId="21">#REF!</definedName>
    <definedName name="A5_M708080">#REF!</definedName>
    <definedName name="A5_M708085" localSheetId="21">#REF!</definedName>
    <definedName name="A5_M708085">#REF!</definedName>
    <definedName name="A5_M708115" localSheetId="21">#REF!</definedName>
    <definedName name="A5_M708115">#REF!</definedName>
    <definedName name="A5_M708120" localSheetId="21">#REF!</definedName>
    <definedName name="A5_M708120">#REF!</definedName>
    <definedName name="A5_M708130" localSheetId="21">#REF!</definedName>
    <definedName name="A5_M708130">#REF!</definedName>
    <definedName name="A5_M708140" localSheetId="21">#REF!</definedName>
    <definedName name="A5_M708140">#REF!</definedName>
    <definedName name="A5_M708160" localSheetId="21">#REF!</definedName>
    <definedName name="A5_M708160">#REF!</definedName>
    <definedName name="A5_M708165" localSheetId="21">#REF!</definedName>
    <definedName name="A5_M708165">#REF!</definedName>
    <definedName name="A5_M708230" localSheetId="21">#REF!</definedName>
    <definedName name="A5_M708230">#REF!</definedName>
    <definedName name="A5_M708240" localSheetId="21">#REF!</definedName>
    <definedName name="A5_M708240">#REF!</definedName>
    <definedName name="A5_M708280" localSheetId="21">#REF!</definedName>
    <definedName name="A5_M708280">#REF!</definedName>
    <definedName name="A5_M711998" localSheetId="21">#REF!</definedName>
    <definedName name="A5_M711998">#REF!</definedName>
    <definedName name="A5_M711999" localSheetId="21">#REF!</definedName>
    <definedName name="A5_M711999">#REF!</definedName>
    <definedName name="A5_M712015" localSheetId="21">#REF!</definedName>
    <definedName name="A5_M712015">#REF!</definedName>
    <definedName name="A5_M712020" localSheetId="21">#REF!</definedName>
    <definedName name="A5_M712020">#REF!</definedName>
    <definedName name="A5_M712031" localSheetId="21">#REF!</definedName>
    <definedName name="A5_M712031">#REF!</definedName>
    <definedName name="A5_M712040" localSheetId="21">#REF!</definedName>
    <definedName name="A5_M712040">#REF!</definedName>
    <definedName name="A5_M717010" localSheetId="21">#REF!</definedName>
    <definedName name="A5_M717010">#REF!</definedName>
    <definedName name="A5_M717020" localSheetId="21">#REF!</definedName>
    <definedName name="A5_M717020">#REF!</definedName>
    <definedName name="A5_M717025" localSheetId="21">#REF!</definedName>
    <definedName name="A5_M717025">#REF!</definedName>
    <definedName name="A5_M717510" localSheetId="21">#REF!</definedName>
    <definedName name="A5_M717510">#REF!</definedName>
    <definedName name="A5_M717520" localSheetId="21">#REF!</definedName>
    <definedName name="A5_M717520">#REF!</definedName>
    <definedName name="A5_M717545" localSheetId="21">#REF!</definedName>
    <definedName name="A5_M717545">#REF!</definedName>
    <definedName name="A5_M717550" localSheetId="21">#REF!</definedName>
    <definedName name="A5_M717550">#REF!</definedName>
    <definedName name="A5_M720020" localSheetId="21">#REF!</definedName>
    <definedName name="A5_M720020">#REF!</definedName>
    <definedName name="A5_M720040" localSheetId="21">#REF!</definedName>
    <definedName name="A5_M720040">#REF!</definedName>
    <definedName name="A5_M722010" localSheetId="21">#REF!</definedName>
    <definedName name="A5_M722010">#REF!</definedName>
    <definedName name="A5_M722020" localSheetId="21">#REF!</definedName>
    <definedName name="A5_M722020">#REF!</definedName>
    <definedName name="A5_M722080" localSheetId="21">#REF!</definedName>
    <definedName name="A5_M722080">#REF!</definedName>
    <definedName name="A5_M722110" localSheetId="21">#REF!</definedName>
    <definedName name="A5_M722110">#REF!</definedName>
    <definedName name="A5_M722120" localSheetId="21">#REF!</definedName>
    <definedName name="A5_M722120">#REF!</definedName>
    <definedName name="A5_M722130" localSheetId="21">#REF!</definedName>
    <definedName name="A5_M722130">#REF!</definedName>
    <definedName name="A5_M722131" localSheetId="21">#REF!</definedName>
    <definedName name="A5_M722131">#REF!</definedName>
    <definedName name="A5_M722135" localSheetId="21">#REF!</definedName>
    <definedName name="A5_M722135">#REF!</definedName>
    <definedName name="A5_M722140" localSheetId="21">#REF!</definedName>
    <definedName name="A5_M722140">#REF!</definedName>
    <definedName name="A5_M722150" localSheetId="21">#REF!</definedName>
    <definedName name="A5_M722150">#REF!</definedName>
    <definedName name="A5_M722160" localSheetId="21">#REF!</definedName>
    <definedName name="A5_M722160">#REF!</definedName>
    <definedName name="A5_M722170" localSheetId="21">#REF!</definedName>
    <definedName name="A5_M722170">#REF!</definedName>
    <definedName name="A5_M722181" localSheetId="21">#REF!</definedName>
    <definedName name="A5_M722181">#REF!</definedName>
    <definedName name="A5_M722190" localSheetId="21">#REF!</definedName>
    <definedName name="A5_M722190">#REF!</definedName>
    <definedName name="A5_M722200" localSheetId="21">#REF!</definedName>
    <definedName name="A5_M722200">#REF!</definedName>
    <definedName name="A5_M722205" localSheetId="21">#REF!</definedName>
    <definedName name="A5_M722205">#REF!</definedName>
    <definedName name="A5_N1000090" localSheetId="21">#REF!</definedName>
    <definedName name="A5_N1000090">#REF!</definedName>
    <definedName name="A5_N1000091" localSheetId="21">#REF!</definedName>
    <definedName name="A5_N1000091">#REF!</definedName>
    <definedName name="A5_N100030" localSheetId="21">#REF!</definedName>
    <definedName name="A5_N100030">#REF!</definedName>
    <definedName name="A5_N100040" localSheetId="21">#REF!</definedName>
    <definedName name="A5_N100040">#REF!</definedName>
    <definedName name="A5_N100510" localSheetId="21">#REF!</definedName>
    <definedName name="A5_N100510">#REF!</definedName>
    <definedName name="A5_N100520" localSheetId="21">#REF!</definedName>
    <definedName name="A5_N100520">#REF!</definedName>
    <definedName name="A5_N100540" localSheetId="21">#REF!</definedName>
    <definedName name="A5_N100540">#REF!</definedName>
    <definedName name="A5_N101990" localSheetId="21">#REF!</definedName>
    <definedName name="A5_N101990">#REF!</definedName>
    <definedName name="A5_N102000" localSheetId="21">#REF!</definedName>
    <definedName name="A5_N102000">#REF!</definedName>
    <definedName name="A5_N102010" localSheetId="21">#REF!</definedName>
    <definedName name="A5_N102010">#REF!</definedName>
    <definedName name="A5_N102011" localSheetId="21">#REF!</definedName>
    <definedName name="A5_N102011">#REF!</definedName>
    <definedName name="A5_N102017" localSheetId="21">#REF!</definedName>
    <definedName name="A5_N102017">#REF!</definedName>
    <definedName name="A5_N102018" localSheetId="21">#REF!</definedName>
    <definedName name="A5_N102018">#REF!</definedName>
    <definedName name="A5_N102021" localSheetId="21">#REF!</definedName>
    <definedName name="A5_N102021">#REF!</definedName>
    <definedName name="A5_N102050" localSheetId="21">#REF!</definedName>
    <definedName name="A5_N102050">#REF!</definedName>
    <definedName name="A5_N102116" localSheetId="21">#REF!</definedName>
    <definedName name="A5_N102116">#REF!</definedName>
    <definedName name="A5_N102371" localSheetId="21">#REF!</definedName>
    <definedName name="A5_N102371">#REF!</definedName>
    <definedName name="A5_N102372" localSheetId="21">#REF!</definedName>
    <definedName name="A5_N102372">#REF!</definedName>
    <definedName name="A5_N102376" localSheetId="21">#REF!</definedName>
    <definedName name="A5_N102376">#REF!</definedName>
    <definedName name="A5_N102377" localSheetId="21">#REF!</definedName>
    <definedName name="A5_N102377">#REF!</definedName>
    <definedName name="A5_N102379" localSheetId="21">#REF!</definedName>
    <definedName name="A5_N102379">#REF!</definedName>
    <definedName name="A5_N102380" localSheetId="21">#REF!</definedName>
    <definedName name="A5_N102380">#REF!</definedName>
    <definedName name="A5_N102534" localSheetId="21">#REF!</definedName>
    <definedName name="A5_N102534">#REF!</definedName>
    <definedName name="A5_N102536" localSheetId="21">#REF!</definedName>
    <definedName name="A5_N102536">#REF!</definedName>
    <definedName name="A5_N102651" localSheetId="21">#REF!</definedName>
    <definedName name="A5_N102651">#REF!</definedName>
    <definedName name="A5_N102710" localSheetId="21">#REF!</definedName>
    <definedName name="A5_N102710">#REF!</definedName>
    <definedName name="A5_N102813" localSheetId="21">#REF!</definedName>
    <definedName name="A5_N102813">#REF!</definedName>
    <definedName name="A5_N102961" localSheetId="21">#REF!</definedName>
    <definedName name="A5_N102961">#REF!</definedName>
    <definedName name="A5_N111999" localSheetId="21">#REF!</definedName>
    <definedName name="A5_N111999">#REF!</definedName>
    <definedName name="A5_N114010" localSheetId="21">#REF!</definedName>
    <definedName name="A5_N114010">#REF!</definedName>
    <definedName name="A5_N114015" localSheetId="21">#REF!</definedName>
    <definedName name="A5_N114015">#REF!</definedName>
    <definedName name="A5_N116010" localSheetId="21">#REF!</definedName>
    <definedName name="A5_N116010">#REF!</definedName>
    <definedName name="A5_N116020" localSheetId="21">#REF!</definedName>
    <definedName name="A5_N116020">#REF!</definedName>
    <definedName name="A5_N118010" localSheetId="21">#REF!</definedName>
    <definedName name="A5_N118010">#REF!</definedName>
    <definedName name="A5_N120001" localSheetId="21">#REF!</definedName>
    <definedName name="A5_N120001">#REF!</definedName>
    <definedName name="A5_N1200090" localSheetId="21">#REF!</definedName>
    <definedName name="A5_N1200090">#REF!</definedName>
    <definedName name="A5_N120010" localSheetId="21">#REF!</definedName>
    <definedName name="A5_N120010">#REF!</definedName>
    <definedName name="A5_N121018" localSheetId="21">#REF!</definedName>
    <definedName name="A5_N121018">#REF!</definedName>
    <definedName name="A5_N121019" localSheetId="21">#REF!</definedName>
    <definedName name="A5_N121019">#REF!</definedName>
    <definedName name="A5_N121020" localSheetId="21">#REF!</definedName>
    <definedName name="A5_N121020">#REF!</definedName>
    <definedName name="A5_N121022" localSheetId="21">#REF!</definedName>
    <definedName name="A5_N121022">#REF!</definedName>
    <definedName name="A5_N121023" localSheetId="21">#REF!</definedName>
    <definedName name="A5_N121023">#REF!</definedName>
    <definedName name="A5_N121030" localSheetId="21">#REF!</definedName>
    <definedName name="A5_N121030">#REF!</definedName>
    <definedName name="A5_N121040" localSheetId="21">#REF!</definedName>
    <definedName name="A5_N121040">#REF!</definedName>
    <definedName name="A5_N121042" localSheetId="21">#REF!</definedName>
    <definedName name="A5_N121042">#REF!</definedName>
    <definedName name="A5_N121045" localSheetId="21">#REF!</definedName>
    <definedName name="A5_N121045">#REF!</definedName>
    <definedName name="A5_N121049" localSheetId="21">#REF!</definedName>
    <definedName name="A5_N121049">#REF!</definedName>
    <definedName name="A5_N121050" localSheetId="21">#REF!</definedName>
    <definedName name="A5_N121050">#REF!</definedName>
    <definedName name="A5_N121055" localSheetId="21">#REF!</definedName>
    <definedName name="A5_N121055">#REF!</definedName>
    <definedName name="A5_N121060" localSheetId="21">#REF!</definedName>
    <definedName name="A5_N121060">#REF!</definedName>
    <definedName name="A5_N121061" localSheetId="21">#REF!</definedName>
    <definedName name="A5_N121061">#REF!</definedName>
    <definedName name="A5_N121063" localSheetId="21">#REF!</definedName>
    <definedName name="A5_N121063">#REF!</definedName>
    <definedName name="A5_N121064" localSheetId="21">#REF!</definedName>
    <definedName name="A5_N121064">#REF!</definedName>
    <definedName name="A5_N121065" localSheetId="21">#REF!</definedName>
    <definedName name="A5_N121065">#REF!</definedName>
    <definedName name="A5_N121068" localSheetId="21">#REF!</definedName>
    <definedName name="A5_N121068">#REF!</definedName>
    <definedName name="A5_N121070" localSheetId="21">#REF!</definedName>
    <definedName name="A5_N121070">#REF!</definedName>
    <definedName name="A5_N121072" localSheetId="21">#REF!</definedName>
    <definedName name="A5_N121072">#REF!</definedName>
    <definedName name="A5_N121080" localSheetId="21">#REF!</definedName>
    <definedName name="A5_N121080">#REF!</definedName>
    <definedName name="A5_N121081" localSheetId="21">#REF!</definedName>
    <definedName name="A5_N121081">#REF!</definedName>
    <definedName name="A5_N121082" localSheetId="21">#REF!</definedName>
    <definedName name="A5_N121082">#REF!</definedName>
    <definedName name="A5_N121083" localSheetId="21">#REF!</definedName>
    <definedName name="A5_N121083">#REF!</definedName>
    <definedName name="A5_N121084" localSheetId="21">#REF!</definedName>
    <definedName name="A5_N121084">#REF!</definedName>
    <definedName name="A5_N121085" localSheetId="21">#REF!</definedName>
    <definedName name="A5_N121085">#REF!</definedName>
    <definedName name="A5_N121086" localSheetId="21">#REF!</definedName>
    <definedName name="A5_N121086">#REF!</definedName>
    <definedName name="A5_N121090" localSheetId="21">#REF!</definedName>
    <definedName name="A5_N121090">#REF!</definedName>
    <definedName name="A5_N121140" localSheetId="21">#REF!</definedName>
    <definedName name="A5_N121140">#REF!</definedName>
    <definedName name="A5_N121155" localSheetId="21">#REF!</definedName>
    <definedName name="A5_N121155">#REF!</definedName>
    <definedName name="A5_N121156" localSheetId="21">#REF!</definedName>
    <definedName name="A5_N121156">#REF!</definedName>
    <definedName name="A5_N121160" localSheetId="21">#REF!</definedName>
    <definedName name="A5_N121160">#REF!</definedName>
    <definedName name="A5_N121200" localSheetId="21">#REF!</definedName>
    <definedName name="A5_N121200">#REF!</definedName>
    <definedName name="A5_N121205" localSheetId="21">#REF!</definedName>
    <definedName name="A5_N121205">#REF!</definedName>
    <definedName name="A5_N121995" localSheetId="21">#REF!</definedName>
    <definedName name="A5_N121995">#REF!</definedName>
    <definedName name="A5_N121997" localSheetId="21">#REF!</definedName>
    <definedName name="A5_N121997">#REF!</definedName>
    <definedName name="A5_N121998" localSheetId="21">#REF!</definedName>
    <definedName name="A5_N121998">#REF!</definedName>
    <definedName name="A5_N121999" localSheetId="21">#REF!</definedName>
    <definedName name="A5_N121999">#REF!</definedName>
    <definedName name="A5_N123010" localSheetId="21">#REF!</definedName>
    <definedName name="A5_N123010">#REF!</definedName>
    <definedName name="A5_N123030" localSheetId="21">#REF!</definedName>
    <definedName name="A5_N123030">#REF!</definedName>
    <definedName name="A5_N123040" localSheetId="21">#REF!</definedName>
    <definedName name="A5_N123040">#REF!</definedName>
    <definedName name="A5_N123050" localSheetId="21">#REF!</definedName>
    <definedName name="A5_N123050">#REF!</definedName>
    <definedName name="A5_N124030" localSheetId="21">#REF!</definedName>
    <definedName name="A5_N124030">#REF!</definedName>
    <definedName name="A5_N124035" localSheetId="21">#REF!</definedName>
    <definedName name="A5_N124035">#REF!</definedName>
    <definedName name="A5_N124050" localSheetId="21">#REF!</definedName>
    <definedName name="A5_N124050">#REF!</definedName>
    <definedName name="A5_N124060" localSheetId="21">#REF!</definedName>
    <definedName name="A5_N124060">#REF!</definedName>
    <definedName name="A5_N124083" localSheetId="21">#REF!</definedName>
    <definedName name="A5_N124083">#REF!</definedName>
    <definedName name="A5_N126010" localSheetId="21">#REF!</definedName>
    <definedName name="A5_N126010">#REF!</definedName>
    <definedName name="A5_N126030" localSheetId="21">#REF!</definedName>
    <definedName name="A5_N126030">#REF!</definedName>
    <definedName name="A5_N126040" localSheetId="21">#REF!</definedName>
    <definedName name="A5_N126040">#REF!</definedName>
    <definedName name="A5_N126045" localSheetId="21">#REF!</definedName>
    <definedName name="A5_N126045">#REF!</definedName>
    <definedName name="A5_N127010" localSheetId="21">#REF!</definedName>
    <definedName name="A5_N127010">#REF!</definedName>
    <definedName name="A5_N1290090" localSheetId="21">#REF!</definedName>
    <definedName name="A5_N1290090">#REF!</definedName>
    <definedName name="A5_N129010" localSheetId="21">#REF!</definedName>
    <definedName name="A5_N129010">#REF!</definedName>
    <definedName name="A5_N133020" localSheetId="21">#REF!</definedName>
    <definedName name="A5_N133020">#REF!</definedName>
    <definedName name="A5_N133999" localSheetId="21">#REF!</definedName>
    <definedName name="A5_N133999">#REF!</definedName>
    <definedName name="A5_N134999" localSheetId="21">#REF!</definedName>
    <definedName name="A5_N134999">#REF!</definedName>
    <definedName name="A5_N135010" localSheetId="21">#REF!</definedName>
    <definedName name="A5_N135010">#REF!</definedName>
    <definedName name="A5_N135050" localSheetId="21">#REF!</definedName>
    <definedName name="A5_N135050">#REF!</definedName>
    <definedName name="A5_N135060" localSheetId="21">#REF!</definedName>
    <definedName name="A5_N135060">#REF!</definedName>
    <definedName name="A5_N136010" localSheetId="21">#REF!</definedName>
    <definedName name="A5_N136010">#REF!</definedName>
    <definedName name="A5_N137010" localSheetId="21">#REF!</definedName>
    <definedName name="A5_N137010">#REF!</definedName>
    <definedName name="A5_N137011" localSheetId="21">#REF!</definedName>
    <definedName name="A5_N137011">#REF!</definedName>
    <definedName name="A5_N137012" localSheetId="21">#REF!</definedName>
    <definedName name="A5_N137012">#REF!</definedName>
    <definedName name="A5_N137015" localSheetId="21">#REF!</definedName>
    <definedName name="A5_N137015">#REF!</definedName>
    <definedName name="A5_N138010" localSheetId="21">#REF!</definedName>
    <definedName name="A5_N138010">#REF!</definedName>
    <definedName name="A5_N138999" localSheetId="21">#REF!</definedName>
    <definedName name="A5_N138999">#REF!</definedName>
    <definedName name="A5_N139010" localSheetId="21">#REF!</definedName>
    <definedName name="A5_N139010">#REF!</definedName>
    <definedName name="A5_N1400090" localSheetId="21">#REF!</definedName>
    <definedName name="A5_N1400090">#REF!</definedName>
    <definedName name="A5_N141020" localSheetId="21">#REF!</definedName>
    <definedName name="A5_N141020">#REF!</definedName>
    <definedName name="A5_N141050" localSheetId="21">#REF!</definedName>
    <definedName name="A5_N141050">#REF!</definedName>
    <definedName name="A5_N143030" localSheetId="21">#REF!</definedName>
    <definedName name="A5_N143030">#REF!</definedName>
    <definedName name="A5_N143040" localSheetId="21">#REF!</definedName>
    <definedName name="A5_N143040">#REF!</definedName>
    <definedName name="A5_N144010" localSheetId="21">#REF!</definedName>
    <definedName name="A5_N144010">#REF!</definedName>
    <definedName name="A5_N144020" localSheetId="21">#REF!</definedName>
    <definedName name="A5_N144020">#REF!</definedName>
    <definedName name="A5_N144030" localSheetId="21">#REF!</definedName>
    <definedName name="A5_N144030">#REF!</definedName>
    <definedName name="A5_N146020" localSheetId="21">#REF!</definedName>
    <definedName name="A5_N146020">#REF!</definedName>
    <definedName name="A5_N147015" localSheetId="21">#REF!</definedName>
    <definedName name="A5_N147015">#REF!</definedName>
    <definedName name="A5_N147025" localSheetId="21">#REF!</definedName>
    <definedName name="A5_N147025">#REF!</definedName>
    <definedName name="A5_N147026" localSheetId="21">#REF!</definedName>
    <definedName name="A5_N147026">#REF!</definedName>
    <definedName name="A5_N147040" localSheetId="21">#REF!</definedName>
    <definedName name="A5_N147040">#REF!</definedName>
    <definedName name="A5_N147041" localSheetId="21">#REF!</definedName>
    <definedName name="A5_N147041">#REF!</definedName>
    <definedName name="A5_N147060" localSheetId="21">#REF!</definedName>
    <definedName name="A5_N147060">#REF!</definedName>
    <definedName name="A5_N148010" localSheetId="21">#REF!</definedName>
    <definedName name="A5_N148010">#REF!</definedName>
    <definedName name="A5_N150100" localSheetId="21">#REF!</definedName>
    <definedName name="A5_N150100">#REF!</definedName>
    <definedName name="A5_N151010" localSheetId="21">#REF!</definedName>
    <definedName name="A5_N151010">#REF!</definedName>
    <definedName name="A5_N152010" localSheetId="21">#REF!</definedName>
    <definedName name="A5_N152010">#REF!</definedName>
    <definedName name="A5_N153000" localSheetId="21">#REF!</definedName>
    <definedName name="A5_N153000">#REF!</definedName>
    <definedName name="A5_N154070" localSheetId="21">#REF!</definedName>
    <definedName name="A5_N154070">#REF!</definedName>
    <definedName name="A5_N156010" localSheetId="21">#REF!</definedName>
    <definedName name="A5_N156010">#REF!</definedName>
    <definedName name="A5_N157010" localSheetId="21">#REF!</definedName>
    <definedName name="A5_N157010">#REF!</definedName>
    <definedName name="A5_N157020" localSheetId="21">#REF!</definedName>
    <definedName name="A5_N157020">#REF!</definedName>
    <definedName name="A5_N157030" localSheetId="21">#REF!</definedName>
    <definedName name="A5_N157030">#REF!</definedName>
    <definedName name="A5_N157040" localSheetId="21">#REF!</definedName>
    <definedName name="A5_N157040">#REF!</definedName>
    <definedName name="A5_N157050" localSheetId="21">#REF!</definedName>
    <definedName name="A5_N157050">#REF!</definedName>
    <definedName name="A5_N157080" localSheetId="21">#REF!</definedName>
    <definedName name="A5_N157080">#REF!</definedName>
    <definedName name="A5_N161005" localSheetId="21">#REF!</definedName>
    <definedName name="A5_N161005">#REF!</definedName>
    <definedName name="A5_N162010" localSheetId="21">#REF!</definedName>
    <definedName name="A5_N162010">#REF!</definedName>
    <definedName name="A5_N162013" localSheetId="21">#REF!</definedName>
    <definedName name="A5_N162013">#REF!</definedName>
    <definedName name="A5_N162014" localSheetId="21">#REF!</definedName>
    <definedName name="A5_N162014">#REF!</definedName>
    <definedName name="A5_N162015" localSheetId="21">#REF!</definedName>
    <definedName name="A5_N162015">#REF!</definedName>
    <definedName name="A5_N162020" localSheetId="21">#REF!</definedName>
    <definedName name="A5_N162020">#REF!</definedName>
    <definedName name="A5_N162035" localSheetId="21">#REF!</definedName>
    <definedName name="A5_N162035">#REF!</definedName>
    <definedName name="A5_N162036" localSheetId="21">#REF!</definedName>
    <definedName name="A5_N162036">#REF!</definedName>
    <definedName name="A5_N163010" localSheetId="21">#REF!</definedName>
    <definedName name="A5_N163010">#REF!</definedName>
    <definedName name="A5_N163020" localSheetId="21">#REF!</definedName>
    <definedName name="A5_N163020">#REF!</definedName>
    <definedName name="A5_N163030" localSheetId="21">#REF!</definedName>
    <definedName name="A5_N163030">#REF!</definedName>
    <definedName name="A5_N164010" localSheetId="21">#REF!</definedName>
    <definedName name="A5_N164010">#REF!</definedName>
    <definedName name="A5_N166010" localSheetId="21">#REF!</definedName>
    <definedName name="A5_N166010">#REF!</definedName>
    <definedName name="A5_N166011" localSheetId="21">#REF!</definedName>
    <definedName name="A5_N166011">#REF!</definedName>
    <definedName name="A5_N167010" localSheetId="21">#REF!</definedName>
    <definedName name="A5_N167010">#REF!</definedName>
    <definedName name="A5_N169010" localSheetId="21">#REF!</definedName>
    <definedName name="A5_N169010">#REF!</definedName>
    <definedName name="A5_N170010" localSheetId="21">#REF!</definedName>
    <definedName name="A5_N170010">#REF!</definedName>
    <definedName name="A5_N171010" localSheetId="21">#REF!</definedName>
    <definedName name="A5_N171010">#REF!</definedName>
    <definedName name="A5_N171030" localSheetId="21">#REF!</definedName>
    <definedName name="A5_N171030">#REF!</definedName>
    <definedName name="A5_N171040" localSheetId="21">#REF!</definedName>
    <definedName name="A5_N171040">#REF!</definedName>
    <definedName name="A5_N172010" localSheetId="21">#REF!</definedName>
    <definedName name="A5_N172010">#REF!</definedName>
    <definedName name="A5_N172011" localSheetId="21">#REF!</definedName>
    <definedName name="A5_N172011">#REF!</definedName>
    <definedName name="A5_N172030" localSheetId="21">#REF!</definedName>
    <definedName name="A5_N172030">#REF!</definedName>
    <definedName name="A5_N172031" localSheetId="21">#REF!</definedName>
    <definedName name="A5_N172031">#REF!</definedName>
    <definedName name="A5_N172050" localSheetId="21">#REF!</definedName>
    <definedName name="A5_N172050">#REF!</definedName>
    <definedName name="A5_N172080" localSheetId="21">#REF!</definedName>
    <definedName name="A5_N172080">#REF!</definedName>
    <definedName name="A5_N172085" localSheetId="21">#REF!</definedName>
    <definedName name="A5_N172085">#REF!</definedName>
    <definedName name="A5_N172090" localSheetId="21">#REF!</definedName>
    <definedName name="A5_N172090">#REF!</definedName>
    <definedName name="A5_N172115" localSheetId="21">#REF!</definedName>
    <definedName name="A5_N172115">#REF!</definedName>
    <definedName name="A5_N172120" localSheetId="21">#REF!</definedName>
    <definedName name="A5_N172120">#REF!</definedName>
    <definedName name="A5_N173012" localSheetId="21">#REF!</definedName>
    <definedName name="A5_N173012">#REF!</definedName>
    <definedName name="A5_N173013" localSheetId="21">#REF!</definedName>
    <definedName name="A5_N173013">#REF!</definedName>
    <definedName name="A5_N173014" localSheetId="21">#REF!</definedName>
    <definedName name="A5_N173014">#REF!</definedName>
    <definedName name="A5_N173015" localSheetId="21">#REF!</definedName>
    <definedName name="A5_N173015">#REF!</definedName>
    <definedName name="A5_N173017" localSheetId="21">#REF!</definedName>
    <definedName name="A5_N173017">#REF!</definedName>
    <definedName name="A5_N173020" localSheetId="21">#REF!</definedName>
    <definedName name="A5_N173020">#REF!</definedName>
    <definedName name="A5_N174520" localSheetId="21">#REF!</definedName>
    <definedName name="A5_N174520">#REF!</definedName>
    <definedName name="A5_N174992" localSheetId="21">#REF!</definedName>
    <definedName name="A5_N174992">#REF!</definedName>
    <definedName name="A5_N174993" localSheetId="21">#REF!</definedName>
    <definedName name="A5_N174993">#REF!</definedName>
    <definedName name="A5_N174995" localSheetId="21">#REF!</definedName>
    <definedName name="A5_N174995">#REF!</definedName>
    <definedName name="A5_N174996" localSheetId="21">#REF!</definedName>
    <definedName name="A5_N174996">#REF!</definedName>
    <definedName name="A5_N174998" localSheetId="21">#REF!</definedName>
    <definedName name="A5_N174998">#REF!</definedName>
    <definedName name="A5_N174999" localSheetId="21">#REF!</definedName>
    <definedName name="A5_N174999">#REF!</definedName>
    <definedName name="A5_N175030" localSheetId="21">#REF!</definedName>
    <definedName name="A5_N175030">#REF!</definedName>
    <definedName name="A5_N176982" localSheetId="21">#REF!</definedName>
    <definedName name="A5_N176982">#REF!</definedName>
    <definedName name="A5_N176985" localSheetId="21">#REF!</definedName>
    <definedName name="A5_N176985">#REF!</definedName>
    <definedName name="A5_N176986" localSheetId="21">#REF!</definedName>
    <definedName name="A5_N176986">#REF!</definedName>
    <definedName name="A5_N176987" localSheetId="21">#REF!</definedName>
    <definedName name="A5_N176987">#REF!</definedName>
    <definedName name="A5_N176993" localSheetId="21">#REF!</definedName>
    <definedName name="A5_N176993">#REF!</definedName>
    <definedName name="A5_N176995" localSheetId="21">#REF!</definedName>
    <definedName name="A5_N176995">#REF!</definedName>
    <definedName name="A5_N176997" localSheetId="21">#REF!</definedName>
    <definedName name="A5_N176997">#REF!</definedName>
    <definedName name="A5_N176998" localSheetId="21">#REF!</definedName>
    <definedName name="A5_N176998">#REF!</definedName>
    <definedName name="A5_N176999" localSheetId="21">#REF!</definedName>
    <definedName name="A5_N176999">#REF!</definedName>
    <definedName name="A5_N177010" localSheetId="21">#REF!</definedName>
    <definedName name="A5_N177010">#REF!</definedName>
    <definedName name="A5_N177011" localSheetId="21">#REF!</definedName>
    <definedName name="A5_N177011">#REF!</definedName>
    <definedName name="A5_N177015" localSheetId="21">#REF!</definedName>
    <definedName name="A5_N177015">#REF!</definedName>
    <definedName name="A5_N177999" localSheetId="21">#REF!</definedName>
    <definedName name="A5_N177999">#REF!</definedName>
    <definedName name="A5_N179021" localSheetId="21">#REF!</definedName>
    <definedName name="A5_N179021">#REF!</definedName>
    <definedName name="A5_N179022" localSheetId="21">#REF!</definedName>
    <definedName name="A5_N179022">#REF!</definedName>
    <definedName name="A5_N179023" localSheetId="21">#REF!</definedName>
    <definedName name="A5_N179023">#REF!</definedName>
    <definedName name="A5_N179026" localSheetId="21">#REF!</definedName>
    <definedName name="A5_N179026">#REF!</definedName>
    <definedName name="A5_N179030" localSheetId="21">#REF!</definedName>
    <definedName name="A5_N179030">#REF!</definedName>
    <definedName name="A5_N179031" localSheetId="21">#REF!</definedName>
    <definedName name="A5_N179031">#REF!</definedName>
    <definedName name="A5_N179032" localSheetId="21">#REF!</definedName>
    <definedName name="A5_N179032">#REF!</definedName>
    <definedName name="A5_N179033" localSheetId="21">#REF!</definedName>
    <definedName name="A5_N179033">#REF!</definedName>
    <definedName name="A5_N179034" localSheetId="21">#REF!</definedName>
    <definedName name="A5_N179034">#REF!</definedName>
    <definedName name="A5_N179035" localSheetId="21">#REF!</definedName>
    <definedName name="A5_N179035">#REF!</definedName>
    <definedName name="A5_N179036" localSheetId="21">#REF!</definedName>
    <definedName name="A5_N179036">#REF!</definedName>
    <definedName name="A5_N179038" localSheetId="21">#REF!</definedName>
    <definedName name="A5_N179038">#REF!</definedName>
    <definedName name="A5_N179039" localSheetId="21">#REF!</definedName>
    <definedName name="A5_N179039">#REF!</definedName>
    <definedName name="A5_N179041" localSheetId="21">#REF!</definedName>
    <definedName name="A5_N179041">#REF!</definedName>
    <definedName name="A5_N179042" localSheetId="21">#REF!</definedName>
    <definedName name="A5_N179042">#REF!</definedName>
    <definedName name="A5_N179059" localSheetId="21">#REF!</definedName>
    <definedName name="A5_N179059">#REF!</definedName>
    <definedName name="A5_N179060" localSheetId="21">#REF!</definedName>
    <definedName name="A5_N179060">#REF!</definedName>
    <definedName name="A5_N179062" localSheetId="21">#REF!</definedName>
    <definedName name="A5_N179062">#REF!</definedName>
    <definedName name="A5_N179064" localSheetId="21">#REF!</definedName>
    <definedName name="A5_N179064">#REF!</definedName>
    <definedName name="A5_N179070" localSheetId="21">#REF!</definedName>
    <definedName name="A5_N179070">#REF!</definedName>
    <definedName name="A5_N179072" localSheetId="21">#REF!</definedName>
    <definedName name="A5_N179072">#REF!</definedName>
    <definedName name="A5_N179079" localSheetId="21">#REF!</definedName>
    <definedName name="A5_N179079">#REF!</definedName>
    <definedName name="A5_N179080" localSheetId="21">#REF!</definedName>
    <definedName name="A5_N179080">#REF!</definedName>
    <definedName name="A5_N179088" localSheetId="21">#REF!</definedName>
    <definedName name="A5_N179088">#REF!</definedName>
    <definedName name="A5_N179089" localSheetId="21">#REF!</definedName>
    <definedName name="A5_N179089">#REF!</definedName>
    <definedName name="A5_N179090" localSheetId="21">#REF!</definedName>
    <definedName name="A5_N179090">#REF!</definedName>
    <definedName name="A5_N179091" localSheetId="21">#REF!</definedName>
    <definedName name="A5_N179091">#REF!</definedName>
    <definedName name="A5_N179092" localSheetId="21">#REF!</definedName>
    <definedName name="A5_N179092">#REF!</definedName>
    <definedName name="A5_N179093" localSheetId="21">#REF!</definedName>
    <definedName name="A5_N179093">#REF!</definedName>
    <definedName name="A5_N179094" localSheetId="21">#REF!</definedName>
    <definedName name="A5_N179094">#REF!</definedName>
    <definedName name="A5_N179095" localSheetId="21">#REF!</definedName>
    <definedName name="A5_N179095">#REF!</definedName>
    <definedName name="A5_N179096" localSheetId="21">#REF!</definedName>
    <definedName name="A5_N179096">#REF!</definedName>
    <definedName name="A5_N179105" localSheetId="21">#REF!</definedName>
    <definedName name="A5_N179105">#REF!</definedName>
    <definedName name="A5_N179110" localSheetId="21">#REF!</definedName>
    <definedName name="A5_N179110">#REF!</definedName>
    <definedName name="A5_N179120" localSheetId="21">#REF!</definedName>
    <definedName name="A5_N179120">#REF!</definedName>
    <definedName name="A5_N179130" localSheetId="21">#REF!</definedName>
    <definedName name="A5_N179130">#REF!</definedName>
    <definedName name="A5_N179140" localSheetId="21">#REF!</definedName>
    <definedName name="A5_N179140">#REF!</definedName>
    <definedName name="A5_N179150" localSheetId="21">#REF!</definedName>
    <definedName name="A5_N179150">#REF!</definedName>
    <definedName name="A5_N179220" localSheetId="21">#REF!</definedName>
    <definedName name="A5_N179220">#REF!</definedName>
    <definedName name="A5_N179230" localSheetId="21">#REF!</definedName>
    <definedName name="A5_N179230">#REF!</definedName>
    <definedName name="A5_N179240" localSheetId="21">#REF!</definedName>
    <definedName name="A5_N179240">#REF!</definedName>
    <definedName name="A5_N179250" localSheetId="21">#REF!</definedName>
    <definedName name="A5_N179250">#REF!</definedName>
    <definedName name="A5_N179260" localSheetId="21">#REF!</definedName>
    <definedName name="A5_N179260">#REF!</definedName>
    <definedName name="A5_N179270" localSheetId="21">#REF!</definedName>
    <definedName name="A5_N179270">#REF!</definedName>
    <definedName name="A5_N1800001" localSheetId="21">#REF!</definedName>
    <definedName name="A5_N1800001">#REF!</definedName>
    <definedName name="A5_N1800002" localSheetId="21">#REF!</definedName>
    <definedName name="A5_N1800002">#REF!</definedName>
    <definedName name="A5_N1800003" localSheetId="21">#REF!</definedName>
    <definedName name="A5_N1800003">#REF!</definedName>
    <definedName name="A5_N1800004" localSheetId="21">#REF!</definedName>
    <definedName name="A5_N1800004">#REF!</definedName>
    <definedName name="A5_N1800015" localSheetId="21">#REF!</definedName>
    <definedName name="A5_N1800015">#REF!</definedName>
    <definedName name="A5_N1800020" localSheetId="21">#REF!</definedName>
    <definedName name="A5_N1800020">#REF!</definedName>
    <definedName name="A5_N1800025" localSheetId="21">#REF!</definedName>
    <definedName name="A5_N1800025">#REF!</definedName>
    <definedName name="A5_N1800030" localSheetId="21">#REF!</definedName>
    <definedName name="A5_N1800030">#REF!</definedName>
    <definedName name="A5_N1800035" localSheetId="21">#REF!</definedName>
    <definedName name="A5_N1800035">#REF!</definedName>
    <definedName name="A5_N1800040" localSheetId="21">#REF!</definedName>
    <definedName name="A5_N1800040">#REF!</definedName>
    <definedName name="A5_N1800050" localSheetId="21">#REF!</definedName>
    <definedName name="A5_N1800050">#REF!</definedName>
    <definedName name="A5_N1800060" localSheetId="21">#REF!</definedName>
    <definedName name="A5_N1800060">#REF!</definedName>
    <definedName name="A5_N1800070" localSheetId="21">#REF!</definedName>
    <definedName name="A5_N1800070">#REF!</definedName>
    <definedName name="A5_N1800072" localSheetId="21">#REF!</definedName>
    <definedName name="A5_N1800072">#REF!</definedName>
    <definedName name="A5_N1800080" localSheetId="21">#REF!</definedName>
    <definedName name="A5_N1800080">#REF!</definedName>
    <definedName name="A5_N1800086" localSheetId="21">#REF!</definedName>
    <definedName name="A5_N1800086">#REF!</definedName>
    <definedName name="A5_N1800090" localSheetId="21">#REF!</definedName>
    <definedName name="A5_N1800090">#REF!</definedName>
    <definedName name="A5_N1800092" localSheetId="21">#REF!</definedName>
    <definedName name="A5_N1800092">#REF!</definedName>
    <definedName name="A5_N1800202" localSheetId="21">#REF!</definedName>
    <definedName name="A5_N1800202">#REF!</definedName>
    <definedName name="A5_N1800210" localSheetId="21">#REF!</definedName>
    <definedName name="A5_N1800210">#REF!</definedName>
    <definedName name="A5_N1800230" localSheetId="21">#REF!</definedName>
    <definedName name="A5_N1800230">#REF!</definedName>
    <definedName name="A5_N1800605" localSheetId="21">#REF!</definedName>
    <definedName name="A5_N1800605">#REF!</definedName>
    <definedName name="A5_N1800610" localSheetId="21">#REF!</definedName>
    <definedName name="A5_N1800610">#REF!</definedName>
    <definedName name="A5_N183010" localSheetId="21">#REF!</definedName>
    <definedName name="A5_N183010">#REF!</definedName>
    <definedName name="A5_N184025" localSheetId="21">#REF!</definedName>
    <definedName name="A5_N184025">#REF!</definedName>
    <definedName name="A5_N184030" localSheetId="21">#REF!</definedName>
    <definedName name="A5_N184030">#REF!</definedName>
    <definedName name="A5_N184035" localSheetId="21">#REF!</definedName>
    <definedName name="A5_N184035">#REF!</definedName>
    <definedName name="A5_N186010" localSheetId="21">#REF!</definedName>
    <definedName name="A5_N186010">#REF!</definedName>
    <definedName name="A5_N186020" localSheetId="21">#REF!</definedName>
    <definedName name="A5_N186020">#REF!</definedName>
    <definedName name="A5_N188010" localSheetId="21">#REF!</definedName>
    <definedName name="A5_N188010">#REF!</definedName>
    <definedName name="A5_N188085" localSheetId="21">#REF!</definedName>
    <definedName name="A5_N188085">#REF!</definedName>
    <definedName name="A5_N188130" localSheetId="21">#REF!</definedName>
    <definedName name="A5_N188130">#REF!</definedName>
    <definedName name="A5_N193010" localSheetId="21">#REF!</definedName>
    <definedName name="A5_N193010">#REF!</definedName>
    <definedName name="A5_N193020" localSheetId="21">#REF!</definedName>
    <definedName name="A5_N193020">#REF!</definedName>
    <definedName name="A5_N193021" localSheetId="21">#REF!</definedName>
    <definedName name="A5_N193021">#REF!</definedName>
    <definedName name="A5_N193025" localSheetId="21">#REF!</definedName>
    <definedName name="A5_N193025">#REF!</definedName>
    <definedName name="A5_N193026" localSheetId="21">#REF!</definedName>
    <definedName name="A5_N193026">#REF!</definedName>
    <definedName name="A5_N193070" localSheetId="21">#REF!</definedName>
    <definedName name="A5_N193070">#REF!</definedName>
    <definedName name="A5_N193071" localSheetId="21">#REF!</definedName>
    <definedName name="A5_N193071">#REF!</definedName>
    <definedName name="A5_N193072" localSheetId="21">#REF!</definedName>
    <definedName name="A5_N193072">#REF!</definedName>
    <definedName name="A5_N193090" localSheetId="21">#REF!</definedName>
    <definedName name="A5_N193090">#REF!</definedName>
    <definedName name="A5_N193095" localSheetId="21">#REF!</definedName>
    <definedName name="A5_N193095">#REF!</definedName>
    <definedName name="A5_N194010" localSheetId="21">#REF!</definedName>
    <definedName name="A5_N194010">#REF!</definedName>
    <definedName name="A5_N194030" localSheetId="21">#REF!</definedName>
    <definedName name="A5_N194030">#REF!</definedName>
    <definedName name="A5_N1950010" localSheetId="21">#REF!</definedName>
    <definedName name="A5_N1950010">#REF!</definedName>
    <definedName name="A5_N1950082" localSheetId="21">#REF!</definedName>
    <definedName name="A5_N1950082">#REF!</definedName>
    <definedName name="A5_N1950090" localSheetId="21">#REF!</definedName>
    <definedName name="A5_N1950090">#REF!</definedName>
    <definedName name="A5_N1950092" localSheetId="21">#REF!</definedName>
    <definedName name="A5_N1950092">#REF!</definedName>
    <definedName name="A5_N1950336" localSheetId="21">#REF!</definedName>
    <definedName name="A5_N1950336">#REF!</definedName>
    <definedName name="A5_N1950401" localSheetId="21">#REF!</definedName>
    <definedName name="A5_N1950401">#REF!</definedName>
    <definedName name="A5_N1950940" localSheetId="21">#REF!</definedName>
    <definedName name="A5_N1950940">#REF!</definedName>
    <definedName name="A5_N1950990" localSheetId="21">#REF!</definedName>
    <definedName name="A5_N1950990">#REF!</definedName>
    <definedName name="A5_N1951005" localSheetId="21">#REF!</definedName>
    <definedName name="A5_N1951005">#REF!</definedName>
    <definedName name="A5_N1951015" localSheetId="21">#REF!</definedName>
    <definedName name="A5_N1951015">#REF!</definedName>
    <definedName name="A5_N1951020" localSheetId="21">#REF!</definedName>
    <definedName name="A5_N1951020">#REF!</definedName>
    <definedName name="A5_N200001" localSheetId="21">#REF!</definedName>
    <definedName name="A5_N200001">#REF!</definedName>
    <definedName name="A5_N200010" localSheetId="21">#REF!</definedName>
    <definedName name="A5_N200010">#REF!</definedName>
    <definedName name="A5_N201010" localSheetId="21">#REF!</definedName>
    <definedName name="A5_N201010">#REF!</definedName>
    <definedName name="A5_N202015" localSheetId="21">#REF!</definedName>
    <definedName name="A5_N202015">#REF!</definedName>
    <definedName name="A5_N203010" localSheetId="21">#REF!</definedName>
    <definedName name="A5_N203010">#REF!</definedName>
    <definedName name="A5_N203015" localSheetId="21">#REF!</definedName>
    <definedName name="A5_N203015">#REF!</definedName>
    <definedName name="A5_N203020" localSheetId="21">#REF!</definedName>
    <definedName name="A5_N203020">#REF!</definedName>
    <definedName name="A5_N203030" localSheetId="21">#REF!</definedName>
    <definedName name="A5_N203030">#REF!</definedName>
    <definedName name="A5_N203040" localSheetId="21">#REF!</definedName>
    <definedName name="A5_N203040">#REF!</definedName>
    <definedName name="A5_N203050" localSheetId="21">#REF!</definedName>
    <definedName name="A5_N203050">#REF!</definedName>
    <definedName name="A5_N204010" localSheetId="21">#REF!</definedName>
    <definedName name="A5_N204010">#REF!</definedName>
    <definedName name="A5_N204020" localSheetId="21">#REF!</definedName>
    <definedName name="A5_N204020">#REF!</definedName>
    <definedName name="A5_N204110" localSheetId="21">#REF!</definedName>
    <definedName name="A5_N204110">#REF!</definedName>
    <definedName name="A5_N204220" localSheetId="21">#REF!</definedName>
    <definedName name="A5_N204220">#REF!</definedName>
    <definedName name="A5_N204230" localSheetId="21">#REF!</definedName>
    <definedName name="A5_N204230">#REF!</definedName>
    <definedName name="A5_N204260" localSheetId="21">#REF!</definedName>
    <definedName name="A5_N204260">#REF!</definedName>
    <definedName name="A5_N204330" localSheetId="21">#REF!</definedName>
    <definedName name="A5_N204330">#REF!</definedName>
    <definedName name="A5_N204410" localSheetId="21">#REF!</definedName>
    <definedName name="A5_N204410">#REF!</definedName>
    <definedName name="A5_N204420" localSheetId="21">#REF!</definedName>
    <definedName name="A5_N204420">#REF!</definedName>
    <definedName name="A5_N204520" localSheetId="21">#REF!</definedName>
    <definedName name="A5_N204520">#REF!</definedName>
    <definedName name="A5_N204530" localSheetId="21">#REF!</definedName>
    <definedName name="A5_N204530">#REF!</definedName>
    <definedName name="A5_N204720" localSheetId="21">#REF!</definedName>
    <definedName name="A5_N204720">#REF!</definedName>
    <definedName name="A5_N205001" localSheetId="21">#REF!</definedName>
    <definedName name="A5_N205001">#REF!</definedName>
    <definedName name="A5_N205003" localSheetId="21">#REF!</definedName>
    <definedName name="A5_N205003">#REF!</definedName>
    <definedName name="A5_N205005" localSheetId="21">#REF!</definedName>
    <definedName name="A5_N205005">#REF!</definedName>
    <definedName name="A5_N205006" localSheetId="21">#REF!</definedName>
    <definedName name="A5_N205006">#REF!</definedName>
    <definedName name="A5_N205007" localSheetId="21">#REF!</definedName>
    <definedName name="A5_N205007">#REF!</definedName>
    <definedName name="A5_N2091005" localSheetId="21">#REF!</definedName>
    <definedName name="A5_N2091005">#REF!</definedName>
    <definedName name="A5_N2091030" localSheetId="21">#REF!</definedName>
    <definedName name="A5_N2091030">#REF!</definedName>
    <definedName name="A5_N2091070" localSheetId="21">#REF!</definedName>
    <definedName name="A5_N2091070">#REF!</definedName>
    <definedName name="A5_N2091080" localSheetId="21">#REF!</definedName>
    <definedName name="A5_N2091080">#REF!</definedName>
    <definedName name="A5_N2091090" localSheetId="21">#REF!</definedName>
    <definedName name="A5_N2091090">#REF!</definedName>
    <definedName name="A5_N213792" localSheetId="21">#REF!</definedName>
    <definedName name="A5_N213792">#REF!</definedName>
    <definedName name="A5_N213806" localSheetId="21">#REF!</definedName>
    <definedName name="A5_N213806">#REF!</definedName>
    <definedName name="A5_N213813" localSheetId="21">#REF!</definedName>
    <definedName name="A5_N213813">#REF!</definedName>
    <definedName name="A5_N213816" localSheetId="21">#REF!</definedName>
    <definedName name="A5_N213816">#REF!</definedName>
    <definedName name="A5_N213817" localSheetId="21">#REF!</definedName>
    <definedName name="A5_N213817">#REF!</definedName>
    <definedName name="A5_N213818" localSheetId="21">#REF!</definedName>
    <definedName name="A5_N213818">#REF!</definedName>
    <definedName name="A5_N213820" localSheetId="21">#REF!</definedName>
    <definedName name="A5_N213820">#REF!</definedName>
    <definedName name="A5_N213824" localSheetId="21">#REF!</definedName>
    <definedName name="A5_N213824">#REF!</definedName>
    <definedName name="A5_N213825" localSheetId="21">#REF!</definedName>
    <definedName name="A5_N213825">#REF!</definedName>
    <definedName name="A5_N213826" localSheetId="21">#REF!</definedName>
    <definedName name="A5_N213826">#REF!</definedName>
    <definedName name="A5_N213831" localSheetId="21">#REF!</definedName>
    <definedName name="A5_N213831">#REF!</definedName>
    <definedName name="A5_N213832" localSheetId="21">#REF!</definedName>
    <definedName name="A5_N213832">#REF!</definedName>
    <definedName name="A5_N213834" localSheetId="21">#REF!</definedName>
    <definedName name="A5_N213834">#REF!</definedName>
    <definedName name="A5_N213842" localSheetId="21">#REF!</definedName>
    <definedName name="A5_N213842">#REF!</definedName>
    <definedName name="A5_N213893" localSheetId="21">#REF!</definedName>
    <definedName name="A5_N213893">#REF!</definedName>
    <definedName name="A5_N213895" localSheetId="21">#REF!</definedName>
    <definedName name="A5_N213895">#REF!</definedName>
    <definedName name="A5_N213902" localSheetId="21">#REF!</definedName>
    <definedName name="A5_N213902">#REF!</definedName>
    <definedName name="A5_N213918" localSheetId="21">#REF!</definedName>
    <definedName name="A5_N213918">#REF!</definedName>
    <definedName name="A5_N213938" localSheetId="21">#REF!</definedName>
    <definedName name="A5_N213938">#REF!</definedName>
    <definedName name="A5_N213967" localSheetId="21">#REF!</definedName>
    <definedName name="A5_N213967">#REF!</definedName>
    <definedName name="A5_N213988" localSheetId="21">#REF!</definedName>
    <definedName name="A5_N213988">#REF!</definedName>
    <definedName name="A5_N213994" localSheetId="21">#REF!</definedName>
    <definedName name="A5_N213994">#REF!</definedName>
    <definedName name="A5_N213995" localSheetId="21">#REF!</definedName>
    <definedName name="A5_N213995">#REF!</definedName>
    <definedName name="A5_N213997" localSheetId="21">#REF!</definedName>
    <definedName name="A5_N213997">#REF!</definedName>
    <definedName name="A5_N213999" localSheetId="21">#REF!</definedName>
    <definedName name="A5_N213999">#REF!</definedName>
    <definedName name="A5_N214010" localSheetId="21">#REF!</definedName>
    <definedName name="A5_N214010">#REF!</definedName>
    <definedName name="A5_N215010" localSheetId="21">#REF!</definedName>
    <definedName name="A5_N215010">#REF!</definedName>
    <definedName name="A5_N215020" localSheetId="21">#REF!</definedName>
    <definedName name="A5_N215020">#REF!</definedName>
    <definedName name="A5_N216090" localSheetId="21">#REF!</definedName>
    <definedName name="A5_N216090">#REF!</definedName>
    <definedName name="A5_N217010" localSheetId="21">#REF!</definedName>
    <definedName name="A5_N217010">#REF!</definedName>
    <definedName name="A5_N2200070" localSheetId="21">#REF!</definedName>
    <definedName name="A5_N2200070">#REF!</definedName>
    <definedName name="A5_N2200090" localSheetId="21">#REF!</definedName>
    <definedName name="A5_N2200090">#REF!</definedName>
    <definedName name="A5_N220010" localSheetId="21">#REF!</definedName>
    <definedName name="A5_N220010">#REF!</definedName>
    <definedName name="A5_N2200100" localSheetId="21">#REF!</definedName>
    <definedName name="A5_N2200100">#REF!</definedName>
    <definedName name="A5_N2200110" localSheetId="21">#REF!</definedName>
    <definedName name="A5_N2200110">#REF!</definedName>
    <definedName name="A5_N2200120" localSheetId="21">#REF!</definedName>
    <definedName name="A5_N2200120">#REF!</definedName>
    <definedName name="A5_N2200130" localSheetId="21">#REF!</definedName>
    <definedName name="A5_N2200130">#REF!</definedName>
    <definedName name="A5_N2200160" localSheetId="21">#REF!</definedName>
    <definedName name="A5_N2200160">#REF!</definedName>
    <definedName name="A5_N2200170" localSheetId="21">#REF!</definedName>
    <definedName name="A5_N2200170">#REF!</definedName>
    <definedName name="A5_N220020" localSheetId="21">#REF!</definedName>
    <definedName name="A5_N220020">#REF!</definedName>
    <definedName name="A5_N220510" localSheetId="21">#REF!</definedName>
    <definedName name="A5_N220510">#REF!</definedName>
    <definedName name="A5_N220520" localSheetId="21">#REF!</definedName>
    <definedName name="A5_N220520">#REF!</definedName>
    <definedName name="A5_N221050" localSheetId="21">#REF!</definedName>
    <definedName name="A5_N221050">#REF!</definedName>
    <definedName name="A5_N221135" localSheetId="21">#REF!</definedName>
    <definedName name="A5_N221135">#REF!</definedName>
    <definedName name="A5_N221140" localSheetId="21">#REF!</definedName>
    <definedName name="A5_N221140">#REF!</definedName>
    <definedName name="A5_N221142" localSheetId="21">#REF!</definedName>
    <definedName name="A5_N221142">#REF!</definedName>
    <definedName name="A5_N221143" localSheetId="21">#REF!</definedName>
    <definedName name="A5_N221143">#REF!</definedName>
    <definedName name="A5_N221144" localSheetId="21">#REF!</definedName>
    <definedName name="A5_N221144">#REF!</definedName>
    <definedName name="A5_N221146" localSheetId="21">#REF!</definedName>
    <definedName name="A5_N221146">#REF!</definedName>
    <definedName name="A5_N221148" localSheetId="21">#REF!</definedName>
    <definedName name="A5_N221148">#REF!</definedName>
    <definedName name="A5_N221149" localSheetId="21">#REF!</definedName>
    <definedName name="A5_N221149">#REF!</definedName>
    <definedName name="A5_N221151" localSheetId="21">#REF!</definedName>
    <definedName name="A5_N221151">#REF!</definedName>
    <definedName name="A5_N221152" localSheetId="21">#REF!</definedName>
    <definedName name="A5_N221152">#REF!</definedName>
    <definedName name="A5_N221153" localSheetId="21">#REF!</definedName>
    <definedName name="A5_N221153">#REF!</definedName>
    <definedName name="A5_N221160" localSheetId="21">#REF!</definedName>
    <definedName name="A5_N221160">#REF!</definedName>
    <definedName name="A5_N221165" localSheetId="21">#REF!</definedName>
    <definedName name="A5_N221165">#REF!</definedName>
    <definedName name="A5_N221180" localSheetId="21">#REF!</definedName>
    <definedName name="A5_N221180">#REF!</definedName>
    <definedName name="A5_N222010" localSheetId="21">#REF!</definedName>
    <definedName name="A5_N222010">#REF!</definedName>
    <definedName name="A5_N223010" localSheetId="21">#REF!</definedName>
    <definedName name="A5_N223010">#REF!</definedName>
    <definedName name="A5_N223011" localSheetId="21">#REF!</definedName>
    <definedName name="A5_N223011">#REF!</definedName>
    <definedName name="A5_N223015" localSheetId="21">#REF!</definedName>
    <definedName name="A5_N223015">#REF!</definedName>
    <definedName name="A5_N223025" localSheetId="21">#REF!</definedName>
    <definedName name="A5_N223025">#REF!</definedName>
    <definedName name="A5_N223030" localSheetId="21">#REF!</definedName>
    <definedName name="A5_N223030">#REF!</definedName>
    <definedName name="A5_N228011" localSheetId="21">#REF!</definedName>
    <definedName name="A5_N228011">#REF!</definedName>
    <definedName name="A5_N231010" localSheetId="21">#REF!</definedName>
    <definedName name="A5_N231010">#REF!</definedName>
    <definedName name="A5_N231011" localSheetId="21">#REF!</definedName>
    <definedName name="A5_N231011">#REF!</definedName>
    <definedName name="A5_N232001" localSheetId="21">#REF!</definedName>
    <definedName name="A5_N232001">#REF!</definedName>
    <definedName name="A5_N232002" localSheetId="21">#REF!</definedName>
    <definedName name="A5_N232002">#REF!</definedName>
    <definedName name="A5_N232003" localSheetId="21">#REF!</definedName>
    <definedName name="A5_N232003">#REF!</definedName>
    <definedName name="A5_N232010" localSheetId="21">#REF!</definedName>
    <definedName name="A5_N232010">#REF!</definedName>
    <definedName name="A5_N232011" localSheetId="21">#REF!</definedName>
    <definedName name="A5_N232011">#REF!</definedName>
    <definedName name="A5_N232030" localSheetId="21">#REF!</definedName>
    <definedName name="A5_N232030">#REF!</definedName>
    <definedName name="A5_N232050" localSheetId="21">#REF!</definedName>
    <definedName name="A5_N232050">#REF!</definedName>
    <definedName name="A5_N232150" localSheetId="21">#REF!</definedName>
    <definedName name="A5_N232150">#REF!</definedName>
    <definedName name="A5_N240010" localSheetId="21">#REF!</definedName>
    <definedName name="A5_N240010">#REF!</definedName>
    <definedName name="A5_N240035" localSheetId="21">#REF!</definedName>
    <definedName name="A5_N240035">#REF!</definedName>
    <definedName name="A5_N240060" localSheetId="21">#REF!</definedName>
    <definedName name="A5_N240060">#REF!</definedName>
    <definedName name="A5_N240065" localSheetId="21">#REF!</definedName>
    <definedName name="A5_N240065">#REF!</definedName>
    <definedName name="A5_N240066" localSheetId="21">#REF!</definedName>
    <definedName name="A5_N240066">#REF!</definedName>
    <definedName name="A5_N240067" localSheetId="21">#REF!</definedName>
    <definedName name="A5_N240067">#REF!</definedName>
    <definedName name="A5_N240080" localSheetId="21">#REF!</definedName>
    <definedName name="A5_N240080">#REF!</definedName>
    <definedName name="A5_N241140" localSheetId="21">#REF!</definedName>
    <definedName name="A5_N241140">#REF!</definedName>
    <definedName name="A5_N242010" localSheetId="21">#REF!</definedName>
    <definedName name="A5_N242010">#REF!</definedName>
    <definedName name="A5_N242020" localSheetId="21">#REF!</definedName>
    <definedName name="A5_N242020">#REF!</definedName>
    <definedName name="A5_N243010" localSheetId="21">#REF!</definedName>
    <definedName name="A5_N243010">#REF!</definedName>
    <definedName name="A5_N244010" localSheetId="21">#REF!</definedName>
    <definedName name="A5_N244010">#REF!</definedName>
    <definedName name="A5_N244011" localSheetId="21">#REF!</definedName>
    <definedName name="A5_N244011">#REF!</definedName>
    <definedName name="A5_N244015" localSheetId="21">#REF!</definedName>
    <definedName name="A5_N244015">#REF!</definedName>
    <definedName name="A5_N244020" localSheetId="21">#REF!</definedName>
    <definedName name="A5_N244020">#REF!</definedName>
    <definedName name="A5_N244030" localSheetId="21">#REF!</definedName>
    <definedName name="A5_N244030">#REF!</definedName>
    <definedName name="A5_N245010" localSheetId="21">#REF!</definedName>
    <definedName name="A5_N245010">#REF!</definedName>
    <definedName name="A5_N245015" localSheetId="21">#REF!</definedName>
    <definedName name="A5_N245015">#REF!</definedName>
    <definedName name="A5_N246010" localSheetId="21">#REF!</definedName>
    <definedName name="A5_N246010">#REF!</definedName>
    <definedName name="A5_N246020" localSheetId="21">#REF!</definedName>
    <definedName name="A5_N246020">#REF!</definedName>
    <definedName name="A5_N246030" localSheetId="21">#REF!</definedName>
    <definedName name="A5_N246030">#REF!</definedName>
    <definedName name="A5_N247010" localSheetId="21">#REF!</definedName>
    <definedName name="A5_N247010">#REF!</definedName>
    <definedName name="A5_N247030" localSheetId="21">#REF!</definedName>
    <definedName name="A5_N247030">#REF!</definedName>
    <definedName name="A5_N247050" localSheetId="21">#REF!</definedName>
    <definedName name="A5_N247050">#REF!</definedName>
    <definedName name="A5_N248010" localSheetId="21">#REF!</definedName>
    <definedName name="A5_N248010">#REF!</definedName>
    <definedName name="A5_N248500" localSheetId="21">#REF!</definedName>
    <definedName name="A5_N248500">#REF!</definedName>
    <definedName name="A5_N249100" localSheetId="21">#REF!</definedName>
    <definedName name="A5_N249100">#REF!</definedName>
    <definedName name="A5_N2510090" localSheetId="21">#REF!</definedName>
    <definedName name="A5_N2510090">#REF!</definedName>
    <definedName name="A5_N251010" localSheetId="21">#REF!</definedName>
    <definedName name="A5_N251010">#REF!</definedName>
    <definedName name="A5_N2510100" localSheetId="21">#REF!</definedName>
    <definedName name="A5_N2510100">#REF!</definedName>
    <definedName name="A5_N2510110" localSheetId="21">#REF!</definedName>
    <definedName name="A5_N2510110">#REF!</definedName>
    <definedName name="A5_N2510120" localSheetId="21">#REF!</definedName>
    <definedName name="A5_N2510120">#REF!</definedName>
    <definedName name="A5_N2520090" localSheetId="21">#REF!</definedName>
    <definedName name="A5_N2520090">#REF!</definedName>
    <definedName name="A5_N254010" localSheetId="21">#REF!</definedName>
    <definedName name="A5_N254010">#REF!</definedName>
    <definedName name="A5_N254020" localSheetId="21">#REF!</definedName>
    <definedName name="A5_N254020">#REF!</definedName>
    <definedName name="A5_N254030" localSheetId="21">#REF!</definedName>
    <definedName name="A5_N254030">#REF!</definedName>
    <definedName name="A5_N254031" localSheetId="21">#REF!</definedName>
    <definedName name="A5_N254031">#REF!</definedName>
    <definedName name="A5_N255010" localSheetId="21">#REF!</definedName>
    <definedName name="A5_N255010">#REF!</definedName>
    <definedName name="A5_N255011" localSheetId="21">#REF!</definedName>
    <definedName name="A5_N255011">#REF!</definedName>
    <definedName name="A5_N255020" localSheetId="21">#REF!</definedName>
    <definedName name="A5_N255020">#REF!</definedName>
    <definedName name="A5_N256000" localSheetId="21">#REF!</definedName>
    <definedName name="A5_N256000">#REF!</definedName>
    <definedName name="A5_N256001" localSheetId="21">#REF!</definedName>
    <definedName name="A5_N256001">#REF!</definedName>
    <definedName name="A5_N257010" localSheetId="21">#REF!</definedName>
    <definedName name="A5_N257010">#REF!</definedName>
    <definedName name="A5_N257023" localSheetId="21">#REF!</definedName>
    <definedName name="A5_N257023">#REF!</definedName>
    <definedName name="A5_N257024" localSheetId="21">#REF!</definedName>
    <definedName name="A5_N257024">#REF!</definedName>
    <definedName name="A5_N257027" localSheetId="21">#REF!</definedName>
    <definedName name="A5_N257027">#REF!</definedName>
    <definedName name="A5_N257028" localSheetId="21">#REF!</definedName>
    <definedName name="A5_N257028">#REF!</definedName>
    <definedName name="A5_N257029" localSheetId="21">#REF!</definedName>
    <definedName name="A5_N257029">#REF!</definedName>
    <definedName name="A5_N258010" localSheetId="21">#REF!</definedName>
    <definedName name="A5_N258010">#REF!</definedName>
    <definedName name="A5_N258020" localSheetId="21">#REF!</definedName>
    <definedName name="A5_N258020">#REF!</definedName>
    <definedName name="A5_N258021" localSheetId="21">#REF!</definedName>
    <definedName name="A5_N258021">#REF!</definedName>
    <definedName name="A5_N258030" localSheetId="21">#REF!</definedName>
    <definedName name="A5_N258030">#REF!</definedName>
    <definedName name="A5_N258031" localSheetId="21">#REF!</definedName>
    <definedName name="A5_N258031">#REF!</definedName>
    <definedName name="A5_N259020" localSheetId="21">#REF!</definedName>
    <definedName name="A5_N259020">#REF!</definedName>
    <definedName name="A5_N259021" localSheetId="21">#REF!</definedName>
    <definedName name="A5_N259021">#REF!</definedName>
    <definedName name="A5_N259040" localSheetId="21">#REF!</definedName>
    <definedName name="A5_N259040">#REF!</definedName>
    <definedName name="A5_N259041" localSheetId="21">#REF!</definedName>
    <definedName name="A5_N259041">#REF!</definedName>
    <definedName name="A5_N259042" localSheetId="21">#REF!</definedName>
    <definedName name="A5_N259042">#REF!</definedName>
    <definedName name="A5_N259043" localSheetId="21">#REF!</definedName>
    <definedName name="A5_N259043">#REF!</definedName>
    <definedName name="A5_N259044" localSheetId="21">#REF!</definedName>
    <definedName name="A5_N259044">#REF!</definedName>
    <definedName name="A5_N259045" localSheetId="21">#REF!</definedName>
    <definedName name="A5_N259045">#REF!</definedName>
    <definedName name="A5_N2600005" localSheetId="21">#REF!</definedName>
    <definedName name="A5_N2600005">#REF!</definedName>
    <definedName name="A5_N2600011" localSheetId="21">#REF!</definedName>
    <definedName name="A5_N2600011">#REF!</definedName>
    <definedName name="A5_N2600015" localSheetId="21">#REF!</definedName>
    <definedName name="A5_N2600015">#REF!</definedName>
    <definedName name="A5_N2600020" localSheetId="21">#REF!</definedName>
    <definedName name="A5_N2600020">#REF!</definedName>
    <definedName name="A5_N2600030" localSheetId="21">#REF!</definedName>
    <definedName name="A5_N2600030">#REF!</definedName>
    <definedName name="A5_N2600031" localSheetId="21">#REF!</definedName>
    <definedName name="A5_N2600031">#REF!</definedName>
    <definedName name="A5_N2600040" localSheetId="21">#REF!</definedName>
    <definedName name="A5_N2600040">#REF!</definedName>
    <definedName name="A5_N2600055" localSheetId="21">#REF!</definedName>
    <definedName name="A5_N2600055">#REF!</definedName>
    <definedName name="A5_N2600080" localSheetId="21">#REF!</definedName>
    <definedName name="A5_N2600080">#REF!</definedName>
    <definedName name="A5_N2600090" localSheetId="21">#REF!</definedName>
    <definedName name="A5_N2600090">#REF!</definedName>
    <definedName name="A5_N2600201" localSheetId="21">#REF!</definedName>
    <definedName name="A5_N2600201">#REF!</definedName>
    <definedName name="A5_N2600205" localSheetId="21">#REF!</definedName>
    <definedName name="A5_N2600205">#REF!</definedName>
    <definedName name="A5_N2600207" localSheetId="21">#REF!</definedName>
    <definedName name="A5_N2600207">#REF!</definedName>
    <definedName name="A5_N2600209" localSheetId="21">#REF!</definedName>
    <definedName name="A5_N2600209">#REF!</definedName>
    <definedName name="A5_N2600218" localSheetId="21">#REF!</definedName>
    <definedName name="A5_N2600218">#REF!</definedName>
    <definedName name="A5_N2600220" localSheetId="21">#REF!</definedName>
    <definedName name="A5_N2600220">#REF!</definedName>
    <definedName name="A5_N2600221" localSheetId="21">#REF!</definedName>
    <definedName name="A5_N2600221">#REF!</definedName>
    <definedName name="A5_N2600224" localSheetId="21">#REF!</definedName>
    <definedName name="A5_N2600224">#REF!</definedName>
    <definedName name="A5_N2600226" localSheetId="21">#REF!</definedName>
    <definedName name="A5_N2600226">#REF!</definedName>
    <definedName name="A5_N2600229" localSheetId="21">#REF!</definedName>
    <definedName name="A5_N2600229">#REF!</definedName>
    <definedName name="A5_N2600230" localSheetId="21">#REF!</definedName>
    <definedName name="A5_N2600230">#REF!</definedName>
    <definedName name="A5_N2600231" localSheetId="21">#REF!</definedName>
    <definedName name="A5_N2600231">#REF!</definedName>
    <definedName name="A5_N2600232" localSheetId="21">#REF!</definedName>
    <definedName name="A5_N2600232">#REF!</definedName>
    <definedName name="A5_N262010" localSheetId="21">#REF!</definedName>
    <definedName name="A5_N262010">#REF!</definedName>
    <definedName name="A5_N263010" localSheetId="21">#REF!</definedName>
    <definedName name="A5_N263010">#REF!</definedName>
    <definedName name="A5_N264050" localSheetId="21">#REF!</definedName>
    <definedName name="A5_N264050">#REF!</definedName>
    <definedName name="A5_N265010" localSheetId="21">#REF!</definedName>
    <definedName name="A5_N265010">#REF!</definedName>
    <definedName name="A5_N265020" localSheetId="21">#REF!</definedName>
    <definedName name="A5_N265020">#REF!</definedName>
    <definedName name="A5_N265025" localSheetId="21">#REF!</definedName>
    <definedName name="A5_N265025">#REF!</definedName>
    <definedName name="A5_N265030" localSheetId="21">#REF!</definedName>
    <definedName name="A5_N265030">#REF!</definedName>
    <definedName name="A5_N265035" localSheetId="21">#REF!</definedName>
    <definedName name="A5_N265035">#REF!</definedName>
    <definedName name="A5_N265150" localSheetId="21">#REF!</definedName>
    <definedName name="A5_N265150">#REF!</definedName>
    <definedName name="A5_N265190" localSheetId="21">#REF!</definedName>
    <definedName name="A5_N265190">#REF!</definedName>
    <definedName name="A5_N265192" localSheetId="21">#REF!</definedName>
    <definedName name="A5_N265192">#REF!</definedName>
    <definedName name="A5_N265193" localSheetId="21">#REF!</definedName>
    <definedName name="A5_N265193">#REF!</definedName>
    <definedName name="A5_N265310" localSheetId="21">#REF!</definedName>
    <definedName name="A5_N265310">#REF!</definedName>
    <definedName name="A5_N269010" localSheetId="21">#REF!</definedName>
    <definedName name="A5_N269010">#REF!</definedName>
    <definedName name="A5_N269013" localSheetId="21">#REF!</definedName>
    <definedName name="A5_N269013">#REF!</definedName>
    <definedName name="A5_N269018" localSheetId="21">#REF!</definedName>
    <definedName name="A5_N269018">#REF!</definedName>
    <definedName name="A5_N269020" localSheetId="21">#REF!</definedName>
    <definedName name="A5_N269020">#REF!</definedName>
    <definedName name="A5_N269030" localSheetId="21">#REF!</definedName>
    <definedName name="A5_N269030">#REF!</definedName>
    <definedName name="A5_N269066" localSheetId="21">#REF!</definedName>
    <definedName name="A5_N269066">#REF!</definedName>
    <definedName name="A5_N269068" localSheetId="21">#REF!</definedName>
    <definedName name="A5_N269068">#REF!</definedName>
    <definedName name="A5_N269069" localSheetId="21">#REF!</definedName>
    <definedName name="A5_N269069">#REF!</definedName>
    <definedName name="A5_N269070" localSheetId="21">#REF!</definedName>
    <definedName name="A5_N269070">#REF!</definedName>
    <definedName name="A5_N269071" localSheetId="21">#REF!</definedName>
    <definedName name="A5_N269071">#REF!</definedName>
    <definedName name="A5_N269075" localSheetId="21">#REF!</definedName>
    <definedName name="A5_N269075">#REF!</definedName>
    <definedName name="A5_N269082" localSheetId="21">#REF!</definedName>
    <definedName name="A5_N269082">#REF!</definedName>
    <definedName name="A5_N269084" localSheetId="21">#REF!</definedName>
    <definedName name="A5_N269084">#REF!</definedName>
    <definedName name="A5_N269085" localSheetId="21">#REF!</definedName>
    <definedName name="A5_N269085">#REF!</definedName>
    <definedName name="A5_N275010" localSheetId="21">#REF!</definedName>
    <definedName name="A5_N275010">#REF!</definedName>
    <definedName name="A5_N275020" localSheetId="21">#REF!</definedName>
    <definedName name="A5_N275020">#REF!</definedName>
    <definedName name="A5_N275021" localSheetId="21">#REF!</definedName>
    <definedName name="A5_N275021">#REF!</definedName>
    <definedName name="A5_N275030" localSheetId="21">#REF!</definedName>
    <definedName name="A5_N275030">#REF!</definedName>
    <definedName name="A5_N275040" localSheetId="21">#REF!</definedName>
    <definedName name="A5_N275040">#REF!</definedName>
    <definedName name="A5_N276999" localSheetId="21">#REF!</definedName>
    <definedName name="A5_N276999">#REF!</definedName>
    <definedName name="A5_N277010" localSheetId="21">#REF!</definedName>
    <definedName name="A5_N277010">#REF!</definedName>
    <definedName name="A5_N277018" localSheetId="21">#REF!</definedName>
    <definedName name="A5_N277018">#REF!</definedName>
    <definedName name="A5_N277020" localSheetId="21">#REF!</definedName>
    <definedName name="A5_N277020">#REF!</definedName>
    <definedName name="A5_N277200" localSheetId="21">#REF!</definedName>
    <definedName name="A5_N277200">#REF!</definedName>
    <definedName name="A5_N282010" localSheetId="21">#REF!</definedName>
    <definedName name="A5_N282010">#REF!</definedName>
    <definedName name="A5_N285020" localSheetId="21">#REF!</definedName>
    <definedName name="A5_N285020">#REF!</definedName>
    <definedName name="A5_N285030" localSheetId="21">#REF!</definedName>
    <definedName name="A5_N285030">#REF!</definedName>
    <definedName name="A5_N285031" localSheetId="21">#REF!</definedName>
    <definedName name="A5_N285031">#REF!</definedName>
    <definedName name="A5_N285032" localSheetId="21">#REF!</definedName>
    <definedName name="A5_N285032">#REF!</definedName>
    <definedName name="A5_N285033" localSheetId="21">#REF!</definedName>
    <definedName name="A5_N285033">#REF!</definedName>
    <definedName name="A5_N285034" localSheetId="21">#REF!</definedName>
    <definedName name="A5_N285034">#REF!</definedName>
    <definedName name="A5_N285035" localSheetId="21">#REF!</definedName>
    <definedName name="A5_N285035">#REF!</definedName>
    <definedName name="A5_N285036" localSheetId="21">#REF!</definedName>
    <definedName name="A5_N285036">#REF!</definedName>
    <definedName name="A5_N285050" localSheetId="21">#REF!</definedName>
    <definedName name="A5_N285050">#REF!</definedName>
    <definedName name="A5_N285060" localSheetId="21">#REF!</definedName>
    <definedName name="A5_N285060">#REF!</definedName>
    <definedName name="A5_N285100" localSheetId="21">#REF!</definedName>
    <definedName name="A5_N285100">#REF!</definedName>
    <definedName name="A5_N285150" localSheetId="21">#REF!</definedName>
    <definedName name="A5_N285150">#REF!</definedName>
    <definedName name="A5_N287010" localSheetId="21">#REF!</definedName>
    <definedName name="A5_N287010">#REF!</definedName>
    <definedName name="A5_N289010" localSheetId="21">#REF!</definedName>
    <definedName name="A5_N289010">#REF!</definedName>
    <definedName name="A5_N290010" localSheetId="21">#REF!</definedName>
    <definedName name="A5_N290010">#REF!</definedName>
    <definedName name="A5_N290041" localSheetId="21">#REF!</definedName>
    <definedName name="A5_N290041">#REF!</definedName>
    <definedName name="A5_N290051" localSheetId="21">#REF!</definedName>
    <definedName name="A5_N290051">#REF!</definedName>
    <definedName name="A5_N295010" localSheetId="21">#REF!</definedName>
    <definedName name="A5_N295010">#REF!</definedName>
    <definedName name="A5_N295011" localSheetId="21">#REF!</definedName>
    <definedName name="A5_N295011">#REF!</definedName>
    <definedName name="A5_N297050" localSheetId="21">#REF!</definedName>
    <definedName name="A5_N297050">#REF!</definedName>
    <definedName name="A5_N297090" localSheetId="21">#REF!</definedName>
    <definedName name="A5_N297090">#REF!</definedName>
    <definedName name="A5_N297095" localSheetId="21">#REF!</definedName>
    <definedName name="A5_N297095">#REF!</definedName>
    <definedName name="A5_N297992" localSheetId="21">#REF!</definedName>
    <definedName name="A5_N297992">#REF!</definedName>
    <definedName name="A5_N297993" localSheetId="21">#REF!</definedName>
    <definedName name="A5_N297993">#REF!</definedName>
    <definedName name="A5_N297998" localSheetId="21">#REF!</definedName>
    <definedName name="A5_N297998">#REF!</definedName>
    <definedName name="A5_N297999" localSheetId="21">#REF!</definedName>
    <definedName name="A5_N297999">#REF!</definedName>
    <definedName name="A5_N298012" localSheetId="21">#REF!</definedName>
    <definedName name="A5_N298012">#REF!</definedName>
    <definedName name="A5_N298021" localSheetId="21">#REF!</definedName>
    <definedName name="A5_N298021">#REF!</definedName>
    <definedName name="A5_N298022" localSheetId="21">#REF!</definedName>
    <definedName name="A5_N298022">#REF!</definedName>
    <definedName name="A5_N298030" localSheetId="21">#REF!</definedName>
    <definedName name="A5_N298030">#REF!</definedName>
    <definedName name="A5_N298031" localSheetId="21">#REF!</definedName>
    <definedName name="A5_N298031">#REF!</definedName>
    <definedName name="A5_N298050" localSheetId="21">#REF!</definedName>
    <definedName name="A5_N298050">#REF!</definedName>
    <definedName name="A5_N3100090" localSheetId="21">#REF!</definedName>
    <definedName name="A5_N3100090">#REF!</definedName>
    <definedName name="A5_N3150090" localSheetId="21">#REF!</definedName>
    <definedName name="A5_N3150090">#REF!</definedName>
    <definedName name="A5_N3150092" localSheetId="21">#REF!</definedName>
    <definedName name="A5_N3150092">#REF!</definedName>
    <definedName name="A5_N3200005" localSheetId="21">#REF!</definedName>
    <definedName name="A5_N3200005">#REF!</definedName>
    <definedName name="A5_N3200006" localSheetId="21">#REF!</definedName>
    <definedName name="A5_N3200006">#REF!</definedName>
    <definedName name="A5_N3200008" localSheetId="21">#REF!</definedName>
    <definedName name="A5_N3200008">#REF!</definedName>
    <definedName name="A5_N3200010" localSheetId="21">#REF!</definedName>
    <definedName name="A5_N3200010">#REF!</definedName>
    <definedName name="A5_N3200015" localSheetId="21">#REF!</definedName>
    <definedName name="A5_N3200015">#REF!</definedName>
    <definedName name="A5_N3200016" localSheetId="21">#REF!</definedName>
    <definedName name="A5_N3200016">#REF!</definedName>
    <definedName name="A5_N3200018" localSheetId="21">#REF!</definedName>
    <definedName name="A5_N3200018">#REF!</definedName>
    <definedName name="A5_N3200025" localSheetId="21">#REF!</definedName>
    <definedName name="A5_N3200025">#REF!</definedName>
    <definedName name="A5_N3200027" localSheetId="21">#REF!</definedName>
    <definedName name="A5_N3200027">#REF!</definedName>
    <definedName name="A5_N3200030" localSheetId="21">#REF!</definedName>
    <definedName name="A5_N3200030">#REF!</definedName>
    <definedName name="A5_N3200035" localSheetId="21">#REF!</definedName>
    <definedName name="A5_N3200035">#REF!</definedName>
    <definedName name="A5_N3200040" localSheetId="21">#REF!</definedName>
    <definedName name="A5_N3200040">#REF!</definedName>
    <definedName name="A5_N3200045" localSheetId="21">#REF!</definedName>
    <definedName name="A5_N3200045">#REF!</definedName>
    <definedName name="A5_N3200046" localSheetId="21">#REF!</definedName>
    <definedName name="A5_N3200046">#REF!</definedName>
    <definedName name="A5_N3200055" localSheetId="21">#REF!</definedName>
    <definedName name="A5_N3200055">#REF!</definedName>
    <definedName name="A5_N3200065" localSheetId="21">#REF!</definedName>
    <definedName name="A5_N3200065">#REF!</definedName>
    <definedName name="A5_N3200070" localSheetId="21">#REF!</definedName>
    <definedName name="A5_N3200070">#REF!</definedName>
    <definedName name="A5_N3200071" localSheetId="21">#REF!</definedName>
    <definedName name="A5_N3200071">#REF!</definedName>
    <definedName name="A5_N3200072" localSheetId="21">#REF!</definedName>
    <definedName name="A5_N3200072">#REF!</definedName>
    <definedName name="A5_N3200080" localSheetId="21">#REF!</definedName>
    <definedName name="A5_N3200080">#REF!</definedName>
    <definedName name="A5_N3200090" localSheetId="21">#REF!</definedName>
    <definedName name="A5_N3200090">#REF!</definedName>
    <definedName name="A5_N3200091" localSheetId="21">#REF!</definedName>
    <definedName name="A5_N3200091">#REF!</definedName>
    <definedName name="A5_N3200092" localSheetId="21">#REF!</definedName>
    <definedName name="A5_N3200092">#REF!</definedName>
    <definedName name="A5_N3200120" localSheetId="21">#REF!</definedName>
    <definedName name="A5_N3200120">#REF!</definedName>
    <definedName name="A5_N3200130" localSheetId="21">#REF!</definedName>
    <definedName name="A5_N3200130">#REF!</definedName>
    <definedName name="A5_N3200140" localSheetId="21">#REF!</definedName>
    <definedName name="A5_N3200140">#REF!</definedName>
    <definedName name="A5_N3200201" localSheetId="21">#REF!</definedName>
    <definedName name="A5_N3200201">#REF!</definedName>
    <definedName name="A5_N3200202" localSheetId="21">#REF!</definedName>
    <definedName name="A5_N3200202">#REF!</definedName>
    <definedName name="A5_N3200203" localSheetId="21">#REF!</definedName>
    <definedName name="A5_N3200203">#REF!</definedName>
    <definedName name="A5_N3200206" localSheetId="21">#REF!</definedName>
    <definedName name="A5_N3200206">#REF!</definedName>
    <definedName name="A5_N3200211" localSheetId="21">#REF!</definedName>
    <definedName name="A5_N3200211">#REF!</definedName>
    <definedName name="A5_N3200214" localSheetId="21">#REF!</definedName>
    <definedName name="A5_N3200214">#REF!</definedName>
    <definedName name="A5_N3200215" localSheetId="21">#REF!</definedName>
    <definedName name="A5_N3200215">#REF!</definedName>
    <definedName name="A5_N3200216" localSheetId="21">#REF!</definedName>
    <definedName name="A5_N3200216">#REF!</definedName>
    <definedName name="A5_N3200220" localSheetId="21">#REF!</definedName>
    <definedName name="A5_N3200220">#REF!</definedName>
    <definedName name="A5_N3200225" localSheetId="21">#REF!</definedName>
    <definedName name="A5_N3200225">#REF!</definedName>
    <definedName name="A5_N3200369" localSheetId="21">#REF!</definedName>
    <definedName name="A5_N3200369">#REF!</definedName>
    <definedName name="A5_N3200406" localSheetId="21">#REF!</definedName>
    <definedName name="A5_N3200406">#REF!</definedName>
    <definedName name="A5_N3200502" localSheetId="21">#REF!</definedName>
    <definedName name="A5_N3200502">#REF!</definedName>
    <definedName name="A5_N3200605" localSheetId="21">#REF!</definedName>
    <definedName name="A5_N3200605">#REF!</definedName>
    <definedName name="A5_N3600090" localSheetId="21">#REF!</definedName>
    <definedName name="A5_N3600090">#REF!</definedName>
    <definedName name="A5_N3700005" localSheetId="21">#REF!</definedName>
    <definedName name="A5_N3700005">#REF!</definedName>
    <definedName name="A5_N3700007" localSheetId="21">#REF!</definedName>
    <definedName name="A5_N3700007">#REF!</definedName>
    <definedName name="A5_N3700008" localSheetId="21">#REF!</definedName>
    <definedName name="A5_N3700008">#REF!</definedName>
    <definedName name="A5_N3700010" localSheetId="21">#REF!</definedName>
    <definedName name="A5_N3700010">#REF!</definedName>
    <definedName name="A5_N3700011" localSheetId="21">#REF!</definedName>
    <definedName name="A5_N3700011">#REF!</definedName>
    <definedName name="A5_N3700015" localSheetId="21">#REF!</definedName>
    <definedName name="A5_N3700015">#REF!</definedName>
    <definedName name="A5_N3700020" localSheetId="21">#REF!</definedName>
    <definedName name="A5_N3700020">#REF!</definedName>
    <definedName name="A5_N3700025" localSheetId="21">#REF!</definedName>
    <definedName name="A5_N3700025">#REF!</definedName>
    <definedName name="A5_N3700027" localSheetId="21">#REF!</definedName>
    <definedName name="A5_N3700027">#REF!</definedName>
    <definedName name="A5_N3700035" localSheetId="21">#REF!</definedName>
    <definedName name="A5_N3700035">#REF!</definedName>
    <definedName name="A5_N3700040" localSheetId="21">#REF!</definedName>
    <definedName name="A5_N3700040">#REF!</definedName>
    <definedName name="A5_N3700045" localSheetId="21">#REF!</definedName>
    <definedName name="A5_N3700045">#REF!</definedName>
    <definedName name="A5_N3700046" localSheetId="21">#REF!</definedName>
    <definedName name="A5_N3700046">#REF!</definedName>
    <definedName name="A5_N3700050" localSheetId="21">#REF!</definedName>
    <definedName name="A5_N3700050">#REF!</definedName>
    <definedName name="A5_N3700051" localSheetId="21">#REF!</definedName>
    <definedName name="A5_N3700051">#REF!</definedName>
    <definedName name="A5_N3700060" localSheetId="21">#REF!</definedName>
    <definedName name="A5_N3700060">#REF!</definedName>
    <definedName name="A5_N3700070" localSheetId="21">#REF!</definedName>
    <definedName name="A5_N3700070">#REF!</definedName>
    <definedName name="A5_N3700085" localSheetId="21">#REF!</definedName>
    <definedName name="A5_N3700085">#REF!</definedName>
    <definedName name="A5_N3700090" localSheetId="21">#REF!</definedName>
    <definedName name="A5_N3700090">#REF!</definedName>
    <definedName name="A5_N3700092" localSheetId="21">#REF!</definedName>
    <definedName name="A5_N3700092">#REF!</definedName>
    <definedName name="A5_N3700200" localSheetId="21">#REF!</definedName>
    <definedName name="A5_N3700200">#REF!</definedName>
    <definedName name="A5_N3700201" localSheetId="21">#REF!</definedName>
    <definedName name="A5_N3700201">#REF!</definedName>
    <definedName name="A5_N3700203" localSheetId="21">#REF!</definedName>
    <definedName name="A5_N3700203">#REF!</definedName>
    <definedName name="A5_N3700205" localSheetId="21">#REF!</definedName>
    <definedName name="A5_N3700205">#REF!</definedName>
    <definedName name="A5_N3700206" localSheetId="21">#REF!</definedName>
    <definedName name="A5_N3700206">#REF!</definedName>
    <definedName name="A5_N3700207" localSheetId="21">#REF!</definedName>
    <definedName name="A5_N3700207">#REF!</definedName>
    <definedName name="A5_N3700208" localSheetId="21">#REF!</definedName>
    <definedName name="A5_N3700208">#REF!</definedName>
    <definedName name="A5_N3700209" localSheetId="21">#REF!</definedName>
    <definedName name="A5_N3700209">#REF!</definedName>
    <definedName name="A5_N3700212" localSheetId="21">#REF!</definedName>
    <definedName name="A5_N3700212">#REF!</definedName>
    <definedName name="A5_N3700213" localSheetId="21">#REF!</definedName>
    <definedName name="A5_N3700213">#REF!</definedName>
    <definedName name="A5_N3700215" localSheetId="21">#REF!</definedName>
    <definedName name="A5_N3700215">#REF!</definedName>
    <definedName name="A5_N3700216" localSheetId="21">#REF!</definedName>
    <definedName name="A5_N3700216">#REF!</definedName>
    <definedName name="A5_N3700217" localSheetId="21">#REF!</definedName>
    <definedName name="A5_N3700217">#REF!</definedName>
    <definedName name="A5_N3700218" localSheetId="21">#REF!</definedName>
    <definedName name="A5_N3700218">#REF!</definedName>
    <definedName name="A5_N3700222" localSheetId="21">#REF!</definedName>
    <definedName name="A5_N3700222">#REF!</definedName>
    <definedName name="A5_N3700224" localSheetId="21">#REF!</definedName>
    <definedName name="A5_N3700224">#REF!</definedName>
    <definedName name="A5_N3700227" localSheetId="21">#REF!</definedName>
    <definedName name="A5_N3700227">#REF!</definedName>
    <definedName name="A5_N3700228" localSheetId="21">#REF!</definedName>
    <definedName name="A5_N3700228">#REF!</definedName>
    <definedName name="A5_N3700229" localSheetId="21">#REF!</definedName>
    <definedName name="A5_N3700229">#REF!</definedName>
    <definedName name="A5_N3700235" localSheetId="21">#REF!</definedName>
    <definedName name="A5_N3700235">#REF!</definedName>
    <definedName name="A5_N3700237" localSheetId="21">#REF!</definedName>
    <definedName name="A5_N3700237">#REF!</definedName>
    <definedName name="A5_N3700238" localSheetId="21">#REF!</definedName>
    <definedName name="A5_N3700238">#REF!</definedName>
    <definedName name="A5_N3700239" localSheetId="21">#REF!</definedName>
    <definedName name="A5_N3700239">#REF!</definedName>
    <definedName name="A5_N3700240" localSheetId="21">#REF!</definedName>
    <definedName name="A5_N3700240">#REF!</definedName>
    <definedName name="A5_N3700241" localSheetId="21">#REF!</definedName>
    <definedName name="A5_N3700241">#REF!</definedName>
    <definedName name="A5_N3700242" localSheetId="21">#REF!</definedName>
    <definedName name="A5_N3700242">#REF!</definedName>
    <definedName name="A5_N3700316" localSheetId="21">#REF!</definedName>
    <definedName name="A5_N3700316">#REF!</definedName>
    <definedName name="A5_N3700405" localSheetId="21">#REF!</definedName>
    <definedName name="A5_N3700405">#REF!</definedName>
    <definedName name="A5_N3910090" localSheetId="21">#REF!</definedName>
    <definedName name="A5_N3910090">#REF!</definedName>
    <definedName name="A5_N3920090" localSheetId="21">#REF!</definedName>
    <definedName name="A5_N3920090">#REF!</definedName>
    <definedName name="A5_N3930070" localSheetId="21">#REF!</definedName>
    <definedName name="A5_N3930070">#REF!</definedName>
    <definedName name="A5_N3930090" localSheetId="21">#REF!</definedName>
    <definedName name="A5_N3930090">#REF!</definedName>
    <definedName name="A5_N3933090" localSheetId="21">#REF!</definedName>
    <definedName name="A5_N3933090">#REF!</definedName>
    <definedName name="A5_N3951010" localSheetId="21">#REF!</definedName>
    <definedName name="A5_N3951010">#REF!</definedName>
    <definedName name="A5_N3951090" localSheetId="21">#REF!</definedName>
    <definedName name="A5_N3951090">#REF!</definedName>
    <definedName name="A5_N3951095" localSheetId="21">#REF!</definedName>
    <definedName name="A5_N3951095">#REF!</definedName>
    <definedName name="A5_N3952010" localSheetId="21">#REF!</definedName>
    <definedName name="A5_N3952010">#REF!</definedName>
    <definedName name="A5_N3953025" localSheetId="21">#REF!</definedName>
    <definedName name="A5_N3953025">#REF!</definedName>
    <definedName name="A5_N3953035" localSheetId="21">#REF!</definedName>
    <definedName name="A5_N3953035">#REF!</definedName>
    <definedName name="A5_N3953036" localSheetId="21">#REF!</definedName>
    <definedName name="A5_N3953036">#REF!</definedName>
    <definedName name="A5_N3953045" localSheetId="21">#REF!</definedName>
    <definedName name="A5_N3953045">#REF!</definedName>
    <definedName name="A5_N3953090" localSheetId="21">#REF!</definedName>
    <definedName name="A5_N3953090">#REF!</definedName>
    <definedName name="A5_N3955010" localSheetId="21">#REF!</definedName>
    <definedName name="A5_N3955010">#REF!</definedName>
    <definedName name="A5_N3955020" localSheetId="21">#REF!</definedName>
    <definedName name="A5_N3955020">#REF!</definedName>
    <definedName name="A5_N3958035" localSheetId="21">#REF!</definedName>
    <definedName name="A5_N3958035">#REF!</definedName>
    <definedName name="A5_N3958090" localSheetId="21">#REF!</definedName>
    <definedName name="A5_N3958090">#REF!</definedName>
    <definedName name="A5_N3959020" localSheetId="21">#REF!</definedName>
    <definedName name="A5_N3959020">#REF!</definedName>
    <definedName name="A5_N3959021" localSheetId="21">#REF!</definedName>
    <definedName name="A5_N3959021">#REF!</definedName>
    <definedName name="A5_N3959090" localSheetId="21">#REF!</definedName>
    <definedName name="A5_N3959090">#REF!</definedName>
    <definedName name="A5_N3960090" localSheetId="21">#REF!</definedName>
    <definedName name="A5_N3960090">#REF!</definedName>
    <definedName name="A5_N401001" localSheetId="21">#REF!</definedName>
    <definedName name="A5_N401001">#REF!</definedName>
    <definedName name="A5_N401002" localSheetId="21">#REF!</definedName>
    <definedName name="A5_N401002">#REF!</definedName>
    <definedName name="A5_N401011" localSheetId="21">#REF!</definedName>
    <definedName name="A5_N401011">#REF!</definedName>
    <definedName name="A5_N401015" localSheetId="21">#REF!</definedName>
    <definedName name="A5_N401015">#REF!</definedName>
    <definedName name="A5_N401017" localSheetId="21">#REF!</definedName>
    <definedName name="A5_N401017">#REF!</definedName>
    <definedName name="A5_N401020" localSheetId="21">#REF!</definedName>
    <definedName name="A5_N401020">#REF!</definedName>
    <definedName name="A5_N401022" localSheetId="21">#REF!</definedName>
    <definedName name="A5_N401022">#REF!</definedName>
    <definedName name="A5_N401026" localSheetId="21">#REF!</definedName>
    <definedName name="A5_N401026">#REF!</definedName>
    <definedName name="A5_N401028" localSheetId="21">#REF!</definedName>
    <definedName name="A5_N401028">#REF!</definedName>
    <definedName name="A5_N401030" localSheetId="21">#REF!</definedName>
    <definedName name="A5_N401030">#REF!</definedName>
    <definedName name="A5_N401032" localSheetId="21">#REF!</definedName>
    <definedName name="A5_N401032">#REF!</definedName>
    <definedName name="A5_N401151" localSheetId="21">#REF!</definedName>
    <definedName name="A5_N401151">#REF!</definedName>
    <definedName name="A5_N401153" localSheetId="21">#REF!</definedName>
    <definedName name="A5_N401153">#REF!</definedName>
    <definedName name="A5_N401154" localSheetId="21">#REF!</definedName>
    <definedName name="A5_N401154">#REF!</definedName>
    <definedName name="A5_N401160" localSheetId="21">#REF!</definedName>
    <definedName name="A5_N401160">#REF!</definedName>
    <definedName name="A5_N401162" localSheetId="21">#REF!</definedName>
    <definedName name="A5_N401162">#REF!</definedName>
    <definedName name="A5_N401166" localSheetId="21">#REF!</definedName>
    <definedName name="A5_N401166">#REF!</definedName>
    <definedName name="A5_N401168" localSheetId="21">#REF!</definedName>
    <definedName name="A5_N401168">#REF!</definedName>
    <definedName name="A5_N401170" localSheetId="21">#REF!</definedName>
    <definedName name="A5_N401170">#REF!</definedName>
    <definedName name="A5_N401172" localSheetId="21">#REF!</definedName>
    <definedName name="A5_N401172">#REF!</definedName>
    <definedName name="A5_N401176" localSheetId="21">#REF!</definedName>
    <definedName name="A5_N401176">#REF!</definedName>
    <definedName name="A5_N401178" localSheetId="21">#REF!</definedName>
    <definedName name="A5_N401178">#REF!</definedName>
    <definedName name="A5_N401180" localSheetId="21">#REF!</definedName>
    <definedName name="A5_N401180">#REF!</definedName>
    <definedName name="A5_N401182" localSheetId="21">#REF!</definedName>
    <definedName name="A5_N401182">#REF!</definedName>
    <definedName name="A5_N401320" localSheetId="21">#REF!</definedName>
    <definedName name="A5_N401320">#REF!</definedName>
    <definedName name="A5_N401322" localSheetId="21">#REF!</definedName>
    <definedName name="A5_N401322">#REF!</definedName>
    <definedName name="A5_N401323" localSheetId="21">#REF!</definedName>
    <definedName name="A5_N401323">#REF!</definedName>
    <definedName name="A5_N401326" localSheetId="21">#REF!</definedName>
    <definedName name="A5_N401326">#REF!</definedName>
    <definedName name="A5_N401328" localSheetId="21">#REF!</definedName>
    <definedName name="A5_N401328">#REF!</definedName>
    <definedName name="A5_N401330" localSheetId="21">#REF!</definedName>
    <definedName name="A5_N401330">#REF!</definedName>
    <definedName name="A5_N401332" localSheetId="21">#REF!</definedName>
    <definedName name="A5_N401332">#REF!</definedName>
    <definedName name="A5_N401335" localSheetId="21">#REF!</definedName>
    <definedName name="A5_N401335">#REF!</definedName>
    <definedName name="A5_N401410" localSheetId="21">#REF!</definedName>
    <definedName name="A5_N401410">#REF!</definedName>
    <definedName name="A5_N401411" localSheetId="21">#REF!</definedName>
    <definedName name="A5_N401411">#REF!</definedName>
    <definedName name="A5_N401413" localSheetId="21">#REF!</definedName>
    <definedName name="A5_N401413">#REF!</definedName>
    <definedName name="A5_N401420" localSheetId="21">#REF!</definedName>
    <definedName name="A5_N401420">#REF!</definedName>
    <definedName name="A5_N401422" localSheetId="21">#REF!</definedName>
    <definedName name="A5_N401422">#REF!</definedName>
    <definedName name="A5_N401423" localSheetId="21">#REF!</definedName>
    <definedName name="A5_N401423">#REF!</definedName>
    <definedName name="A5_N401426" localSheetId="21">#REF!</definedName>
    <definedName name="A5_N401426">#REF!</definedName>
    <definedName name="A5_N401428" localSheetId="21">#REF!</definedName>
    <definedName name="A5_N401428">#REF!</definedName>
    <definedName name="A5_N401430" localSheetId="21">#REF!</definedName>
    <definedName name="A5_N401430">#REF!</definedName>
    <definedName name="A5_N401432" localSheetId="21">#REF!</definedName>
    <definedName name="A5_N401432">#REF!</definedName>
    <definedName name="A5_N401436" localSheetId="21">#REF!</definedName>
    <definedName name="A5_N401436">#REF!</definedName>
    <definedName name="A5_N401437" localSheetId="21">#REF!</definedName>
    <definedName name="A5_N401437">#REF!</definedName>
    <definedName name="A5_N401460" localSheetId="21">#REF!</definedName>
    <definedName name="A5_N401460">#REF!</definedName>
    <definedName name="A5_N401462" localSheetId="21">#REF!</definedName>
    <definedName name="A5_N401462">#REF!</definedName>
    <definedName name="A5_N401463" localSheetId="21">#REF!</definedName>
    <definedName name="A5_N401463">#REF!</definedName>
    <definedName name="A5_N401466" localSheetId="21">#REF!</definedName>
    <definedName name="A5_N401466">#REF!</definedName>
    <definedName name="A5_N401468" localSheetId="21">#REF!</definedName>
    <definedName name="A5_N401468">#REF!</definedName>
    <definedName name="A5_N401469" localSheetId="21">#REF!</definedName>
    <definedName name="A5_N401469">#REF!</definedName>
    <definedName name="A5_N401470" localSheetId="21">#REF!</definedName>
    <definedName name="A5_N401470">#REF!</definedName>
    <definedName name="A5_N401472" localSheetId="21">#REF!</definedName>
    <definedName name="A5_N401472">#REF!</definedName>
    <definedName name="A5_N401481" localSheetId="21">#REF!</definedName>
    <definedName name="A5_N401481">#REF!</definedName>
    <definedName name="A5_N401483" localSheetId="21">#REF!</definedName>
    <definedName name="A5_N401483">#REF!</definedName>
    <definedName name="A5_N401485" localSheetId="21">#REF!</definedName>
    <definedName name="A5_N401485">#REF!</definedName>
    <definedName name="A5_N401501" localSheetId="21">#REF!</definedName>
    <definedName name="A5_N401501">#REF!</definedName>
    <definedName name="A5_N401503" localSheetId="21">#REF!</definedName>
    <definedName name="A5_N401503">#REF!</definedName>
    <definedName name="A5_N401511" localSheetId="21">#REF!</definedName>
    <definedName name="A5_N401511">#REF!</definedName>
    <definedName name="A5_N401513" localSheetId="21">#REF!</definedName>
    <definedName name="A5_N401513">#REF!</definedName>
    <definedName name="A5_N401514" localSheetId="21">#REF!</definedName>
    <definedName name="A5_N401514">#REF!</definedName>
    <definedName name="A5_N401515" localSheetId="21">#REF!</definedName>
    <definedName name="A5_N401515">#REF!</definedName>
    <definedName name="A5_N401620" localSheetId="21">#REF!</definedName>
    <definedName name="A5_N401620">#REF!</definedName>
    <definedName name="A5_N401622" localSheetId="21">#REF!</definedName>
    <definedName name="A5_N401622">#REF!</definedName>
    <definedName name="A5_N401626" localSheetId="21">#REF!</definedName>
    <definedName name="A5_N401626">#REF!</definedName>
    <definedName name="A5_N401628" localSheetId="21">#REF!</definedName>
    <definedName name="A5_N401628">#REF!</definedName>
    <definedName name="A5_N401630" localSheetId="21">#REF!</definedName>
    <definedName name="A5_N401630">#REF!</definedName>
    <definedName name="A5_N401632" localSheetId="21">#REF!</definedName>
    <definedName name="A5_N401632">#REF!</definedName>
    <definedName name="A5_N401636" localSheetId="21">#REF!</definedName>
    <definedName name="A5_N401636">#REF!</definedName>
    <definedName name="A5_N401637" localSheetId="21">#REF!</definedName>
    <definedName name="A5_N401637">#REF!</definedName>
    <definedName name="A5_N401820" localSheetId="21">#REF!</definedName>
    <definedName name="A5_N401820">#REF!</definedName>
    <definedName name="A5_N401822" localSheetId="21">#REF!</definedName>
    <definedName name="A5_N401822">#REF!</definedName>
    <definedName name="A5_N401826" localSheetId="21">#REF!</definedName>
    <definedName name="A5_N401826">#REF!</definedName>
    <definedName name="A5_N401828" localSheetId="21">#REF!</definedName>
    <definedName name="A5_N401828">#REF!</definedName>
    <definedName name="A5_N401830" localSheetId="21">#REF!</definedName>
    <definedName name="A5_N401830">#REF!</definedName>
    <definedName name="A5_N401832" localSheetId="21">#REF!</definedName>
    <definedName name="A5_N401832">#REF!</definedName>
    <definedName name="A5_N401850" localSheetId="21">#REF!</definedName>
    <definedName name="A5_N401850">#REF!</definedName>
    <definedName name="A5_N401851" localSheetId="21">#REF!</definedName>
    <definedName name="A5_N401851">#REF!</definedName>
    <definedName name="A5_N402320" localSheetId="21">#REF!</definedName>
    <definedName name="A5_N402320">#REF!</definedName>
    <definedName name="A5_N402322" localSheetId="21">#REF!</definedName>
    <definedName name="A5_N402322">#REF!</definedName>
    <definedName name="A5_N402326" localSheetId="21">#REF!</definedName>
    <definedName name="A5_N402326">#REF!</definedName>
    <definedName name="A5_N402328" localSheetId="21">#REF!</definedName>
    <definedName name="A5_N402328">#REF!</definedName>
    <definedName name="A5_N402330" localSheetId="21">#REF!</definedName>
    <definedName name="A5_N402330">#REF!</definedName>
    <definedName name="A5_N402332" localSheetId="21">#REF!</definedName>
    <definedName name="A5_N402332">#REF!</definedName>
    <definedName name="A5_N402335" localSheetId="21">#REF!</definedName>
    <definedName name="A5_N402335">#REF!</definedName>
    <definedName name="A5_N402350" localSheetId="21">#REF!</definedName>
    <definedName name="A5_N402350">#REF!</definedName>
    <definedName name="A5_N402351" localSheetId="21">#REF!</definedName>
    <definedName name="A5_N402351">#REF!</definedName>
    <definedName name="A5_N402701" localSheetId="21">#REF!</definedName>
    <definedName name="A5_N402701">#REF!</definedName>
    <definedName name="A5_N402720" localSheetId="21">#REF!</definedName>
    <definedName name="A5_N402720">#REF!</definedName>
    <definedName name="A5_N402723" localSheetId="21">#REF!</definedName>
    <definedName name="A5_N402723">#REF!</definedName>
    <definedName name="A5_N402732" localSheetId="21">#REF!</definedName>
    <definedName name="A5_N402732">#REF!</definedName>
    <definedName name="A5_N402825" localSheetId="21">#REF!</definedName>
    <definedName name="A5_N402825">#REF!</definedName>
    <definedName name="A5_N402826" localSheetId="21">#REF!</definedName>
    <definedName name="A5_N402826">#REF!</definedName>
    <definedName name="A5_N402827" localSheetId="21">#REF!</definedName>
    <definedName name="A5_N402827">#REF!</definedName>
    <definedName name="A5_N402828" localSheetId="21">#REF!</definedName>
    <definedName name="A5_N402828">#REF!</definedName>
    <definedName name="A5_N402829" localSheetId="21">#REF!</definedName>
    <definedName name="A5_N402829">#REF!</definedName>
    <definedName name="A5_N402831" localSheetId="21">#REF!</definedName>
    <definedName name="A5_N402831">#REF!</definedName>
    <definedName name="A5_N402840" localSheetId="21">#REF!</definedName>
    <definedName name="A5_N402840">#REF!</definedName>
    <definedName name="A5_N404010" localSheetId="21">#REF!</definedName>
    <definedName name="A5_N404010">#REF!</definedName>
    <definedName name="A5_N405015" localSheetId="21">#REF!</definedName>
    <definedName name="A5_N405015">#REF!</definedName>
    <definedName name="A5_N405025" localSheetId="21">#REF!</definedName>
    <definedName name="A5_N405025">#REF!</definedName>
    <definedName name="A5_N405026" localSheetId="21">#REF!</definedName>
    <definedName name="A5_N405026">#REF!</definedName>
    <definedName name="A5_N405060" localSheetId="21">#REF!</definedName>
    <definedName name="A5_N405060">#REF!</definedName>
    <definedName name="A5_N405070" localSheetId="21">#REF!</definedName>
    <definedName name="A5_N405070">#REF!</definedName>
    <definedName name="A5_N411010" localSheetId="21">#REF!</definedName>
    <definedName name="A5_N411010">#REF!</definedName>
    <definedName name="A5_N411034" localSheetId="21">#REF!</definedName>
    <definedName name="A5_N411034">#REF!</definedName>
    <definedName name="A5_N412002" localSheetId="21">#REF!</definedName>
    <definedName name="A5_N412002">#REF!</definedName>
    <definedName name="A5_N412003" localSheetId="21">#REF!</definedName>
    <definedName name="A5_N412003">#REF!</definedName>
    <definedName name="A5_N412010" localSheetId="21">#REF!</definedName>
    <definedName name="A5_N412010">#REF!</definedName>
    <definedName name="A5_N412011" localSheetId="21">#REF!</definedName>
    <definedName name="A5_N412011">#REF!</definedName>
    <definedName name="A5_N412012" localSheetId="21">#REF!</definedName>
    <definedName name="A5_N412012">#REF!</definedName>
    <definedName name="A5_N412013" localSheetId="21">#REF!</definedName>
    <definedName name="A5_N412013">#REF!</definedName>
    <definedName name="A5_N412014" localSheetId="21">#REF!</definedName>
    <definedName name="A5_N412014">#REF!</definedName>
    <definedName name="A5_N412015" localSheetId="21">#REF!</definedName>
    <definedName name="A5_N412015">#REF!</definedName>
    <definedName name="A5_N412016" localSheetId="21">#REF!</definedName>
    <definedName name="A5_N412016">#REF!</definedName>
    <definedName name="A5_N412017" localSheetId="21">#REF!</definedName>
    <definedName name="A5_N412017">#REF!</definedName>
    <definedName name="A5_N412018" localSheetId="21">#REF!</definedName>
    <definedName name="A5_N412018">#REF!</definedName>
    <definedName name="A5_N412019" localSheetId="21">#REF!</definedName>
    <definedName name="A5_N412019">#REF!</definedName>
    <definedName name="A5_N412020" localSheetId="21">#REF!</definedName>
    <definedName name="A5_N412020">#REF!</definedName>
    <definedName name="A5_N412021" localSheetId="21">#REF!</definedName>
    <definedName name="A5_N412021">#REF!</definedName>
    <definedName name="A5_N412022" localSheetId="21">#REF!</definedName>
    <definedName name="A5_N412022">#REF!</definedName>
    <definedName name="A5_N412023" localSheetId="21">#REF!</definedName>
    <definedName name="A5_N412023">#REF!</definedName>
    <definedName name="A5_N412024" localSheetId="21">#REF!</definedName>
    <definedName name="A5_N412024">#REF!</definedName>
    <definedName name="A5_N412026" localSheetId="21">#REF!</definedName>
    <definedName name="A5_N412026">#REF!</definedName>
    <definedName name="A5_N412027" localSheetId="21">#REF!</definedName>
    <definedName name="A5_N412027">#REF!</definedName>
    <definedName name="A5_N412028" localSheetId="21">#REF!</definedName>
    <definedName name="A5_N412028">#REF!</definedName>
    <definedName name="A5_N412030" localSheetId="21">#REF!</definedName>
    <definedName name="A5_N412030">#REF!</definedName>
    <definedName name="A5_N412031" localSheetId="21">#REF!</definedName>
    <definedName name="A5_N412031">#REF!</definedName>
    <definedName name="A5_N412032" localSheetId="21">#REF!</definedName>
    <definedName name="A5_N412032">#REF!</definedName>
    <definedName name="A5_N412033" localSheetId="21">#REF!</definedName>
    <definedName name="A5_N412033">#REF!</definedName>
    <definedName name="A5_N412034" localSheetId="21">#REF!</definedName>
    <definedName name="A5_N412034">#REF!</definedName>
    <definedName name="A5_N412035" localSheetId="21">#REF!</definedName>
    <definedName name="A5_N412035">#REF!</definedName>
    <definedName name="A5_N412044" localSheetId="21">#REF!</definedName>
    <definedName name="A5_N412044">#REF!</definedName>
    <definedName name="A5_N412045" localSheetId="21">#REF!</definedName>
    <definedName name="A5_N412045">#REF!</definedName>
    <definedName name="A5_N412050" localSheetId="21">#REF!</definedName>
    <definedName name="A5_N412050">#REF!</definedName>
    <definedName name="A5_N412051" localSheetId="21">#REF!</definedName>
    <definedName name="A5_N412051">#REF!</definedName>
    <definedName name="A5_N412052" localSheetId="21">#REF!</definedName>
    <definedName name="A5_N412052">#REF!</definedName>
    <definedName name="A5_N412053" localSheetId="21">#REF!</definedName>
    <definedName name="A5_N412053">#REF!</definedName>
    <definedName name="A5_N412054" localSheetId="21">#REF!</definedName>
    <definedName name="A5_N412054">#REF!</definedName>
    <definedName name="A5_N412055" localSheetId="21">#REF!</definedName>
    <definedName name="A5_N412055">#REF!</definedName>
    <definedName name="A5_N412056" localSheetId="21">#REF!</definedName>
    <definedName name="A5_N412056">#REF!</definedName>
    <definedName name="A5_N412057" localSheetId="21">#REF!</definedName>
    <definedName name="A5_N412057">#REF!</definedName>
    <definedName name="A5_N412058" localSheetId="21">#REF!</definedName>
    <definedName name="A5_N412058">#REF!</definedName>
    <definedName name="A5_N412059" localSheetId="21">#REF!</definedName>
    <definedName name="A5_N412059">#REF!</definedName>
    <definedName name="A5_N412060" localSheetId="21">#REF!</definedName>
    <definedName name="A5_N412060">#REF!</definedName>
    <definedName name="A5_N412061" localSheetId="21">#REF!</definedName>
    <definedName name="A5_N412061">#REF!</definedName>
    <definedName name="A5_N412062" localSheetId="21">#REF!</definedName>
    <definedName name="A5_N412062">#REF!</definedName>
    <definedName name="A5_N412063" localSheetId="21">#REF!</definedName>
    <definedName name="A5_N412063">#REF!</definedName>
    <definedName name="A5_N412070" localSheetId="21">#REF!</definedName>
    <definedName name="A5_N412070">#REF!</definedName>
    <definedName name="A5_N412071" localSheetId="21">#REF!</definedName>
    <definedName name="A5_N412071">#REF!</definedName>
    <definedName name="A5_N412072" localSheetId="21">#REF!</definedName>
    <definedName name="A5_N412072">#REF!</definedName>
    <definedName name="A5_N412073" localSheetId="21">#REF!</definedName>
    <definedName name="A5_N412073">#REF!</definedName>
    <definedName name="A5_N412074" localSheetId="21">#REF!</definedName>
    <definedName name="A5_N412074">#REF!</definedName>
    <definedName name="A5_N412075" localSheetId="21">#REF!</definedName>
    <definedName name="A5_N412075">#REF!</definedName>
    <definedName name="A5_N412076" localSheetId="21">#REF!</definedName>
    <definedName name="A5_N412076">#REF!</definedName>
    <definedName name="A5_N412077" localSheetId="21">#REF!</definedName>
    <definedName name="A5_N412077">#REF!</definedName>
    <definedName name="A5_N412078" localSheetId="21">#REF!</definedName>
    <definedName name="A5_N412078">#REF!</definedName>
    <definedName name="A5_N412079" localSheetId="21">#REF!</definedName>
    <definedName name="A5_N412079">#REF!</definedName>
    <definedName name="A5_N412080" localSheetId="21">#REF!</definedName>
    <definedName name="A5_N412080">#REF!</definedName>
    <definedName name="A5_N412081" localSheetId="21">#REF!</definedName>
    <definedName name="A5_N412081">#REF!</definedName>
    <definedName name="A5_N412082" localSheetId="21">#REF!</definedName>
    <definedName name="A5_N412082">#REF!</definedName>
    <definedName name="A5_N412083" localSheetId="21">#REF!</definedName>
    <definedName name="A5_N412083">#REF!</definedName>
    <definedName name="A5_N412084" localSheetId="21">#REF!</definedName>
    <definedName name="A5_N412084">#REF!</definedName>
    <definedName name="A5_N412085" localSheetId="21">#REF!</definedName>
    <definedName name="A5_N412085">#REF!</definedName>
    <definedName name="A5_N412086" localSheetId="21">#REF!</definedName>
    <definedName name="A5_N412086">#REF!</definedName>
    <definedName name="A5_N412087" localSheetId="21">#REF!</definedName>
    <definedName name="A5_N412087">#REF!</definedName>
    <definedName name="A5_N412088" localSheetId="21">#REF!</definedName>
    <definedName name="A5_N412088">#REF!</definedName>
    <definedName name="A5_N412089" localSheetId="21">#REF!</definedName>
    <definedName name="A5_N412089">#REF!</definedName>
    <definedName name="A5_N412090" localSheetId="21">#REF!</definedName>
    <definedName name="A5_N412090">#REF!</definedName>
    <definedName name="A5_N412091" localSheetId="21">#REF!</definedName>
    <definedName name="A5_N412091">#REF!</definedName>
    <definedName name="A5_N412092" localSheetId="21">#REF!</definedName>
    <definedName name="A5_N412092">#REF!</definedName>
    <definedName name="A5_N412093" localSheetId="21">#REF!</definedName>
    <definedName name="A5_N412093">#REF!</definedName>
    <definedName name="A5_N412094" localSheetId="21">#REF!</definedName>
    <definedName name="A5_N412094">#REF!</definedName>
    <definedName name="A5_N412096" localSheetId="21">#REF!</definedName>
    <definedName name="A5_N412096">#REF!</definedName>
    <definedName name="A5_N412225" localSheetId="21">#REF!</definedName>
    <definedName name="A5_N412225">#REF!</definedName>
    <definedName name="A5_N412230" localSheetId="21">#REF!</definedName>
    <definedName name="A5_N412230">#REF!</definedName>
    <definedName name="A5_N412231" localSheetId="21">#REF!</definedName>
    <definedName name="A5_N412231">#REF!</definedName>
    <definedName name="A5_N412234" localSheetId="21">#REF!</definedName>
    <definedName name="A5_N412234">#REF!</definedName>
    <definedName name="A5_N412235" localSheetId="21">#REF!</definedName>
    <definedName name="A5_N412235">#REF!</definedName>
    <definedName name="A5_N412236" localSheetId="21">#REF!</definedName>
    <definedName name="A5_N412236">#REF!</definedName>
    <definedName name="A5_N412237" localSheetId="21">#REF!</definedName>
    <definedName name="A5_N412237">#REF!</definedName>
    <definedName name="A5_N412238" localSheetId="21">#REF!</definedName>
    <definedName name="A5_N412238">#REF!</definedName>
    <definedName name="A5_N412239" localSheetId="21">#REF!</definedName>
    <definedName name="A5_N412239">#REF!</definedName>
    <definedName name="A5_N412240" localSheetId="21">#REF!</definedName>
    <definedName name="A5_N412240">#REF!</definedName>
    <definedName name="A5_N412241" localSheetId="21">#REF!</definedName>
    <definedName name="A5_N412241">#REF!</definedName>
    <definedName name="A5_N412242" localSheetId="21">#REF!</definedName>
    <definedName name="A5_N412242">#REF!</definedName>
    <definedName name="A5_N412244" localSheetId="21">#REF!</definedName>
    <definedName name="A5_N412244">#REF!</definedName>
    <definedName name="A5_N412245" localSheetId="21">#REF!</definedName>
    <definedName name="A5_N412245">#REF!</definedName>
    <definedName name="A5_N412247" localSheetId="21">#REF!</definedName>
    <definedName name="A5_N412247">#REF!</definedName>
    <definedName name="A5_N412248" localSheetId="21">#REF!</definedName>
    <definedName name="A5_N412248">#REF!</definedName>
    <definedName name="A5_N412249" localSheetId="21">#REF!</definedName>
    <definedName name="A5_N412249">#REF!</definedName>
    <definedName name="A5_N412251" localSheetId="21">#REF!</definedName>
    <definedName name="A5_N412251">#REF!</definedName>
    <definedName name="A5_N412252" localSheetId="21">#REF!</definedName>
    <definedName name="A5_N412252">#REF!</definedName>
    <definedName name="A5_N412253" localSheetId="21">#REF!</definedName>
    <definedName name="A5_N412253">#REF!</definedName>
    <definedName name="A5_N412254" localSheetId="21">#REF!</definedName>
    <definedName name="A5_N412254">#REF!</definedName>
    <definedName name="A5_N412256" localSheetId="21">#REF!</definedName>
    <definedName name="A5_N412256">#REF!</definedName>
    <definedName name="A5_N412257" localSheetId="21">#REF!</definedName>
    <definedName name="A5_N412257">#REF!</definedName>
    <definedName name="A5_N412258" localSheetId="21">#REF!</definedName>
    <definedName name="A5_N412258">#REF!</definedName>
    <definedName name="A5_N412259" localSheetId="21">#REF!</definedName>
    <definedName name="A5_N412259">#REF!</definedName>
    <definedName name="A5_N412260" localSheetId="21">#REF!</definedName>
    <definedName name="A5_N412260">#REF!</definedName>
    <definedName name="A5_N412264" localSheetId="21">#REF!</definedName>
    <definedName name="A5_N412264">#REF!</definedName>
    <definedName name="A5_N412265" localSheetId="21">#REF!</definedName>
    <definedName name="A5_N412265">#REF!</definedName>
    <definedName name="A5_N412300" localSheetId="21">#REF!</definedName>
    <definedName name="A5_N412300">#REF!</definedName>
    <definedName name="A5_N412301" localSheetId="21">#REF!</definedName>
    <definedName name="A5_N412301">#REF!</definedName>
    <definedName name="A5_N412302" localSheetId="21">#REF!</definedName>
    <definedName name="A5_N412302">#REF!</definedName>
    <definedName name="A5_N412303" localSheetId="21">#REF!</definedName>
    <definedName name="A5_N412303">#REF!</definedName>
    <definedName name="A5_N412304" localSheetId="21">#REF!</definedName>
    <definedName name="A5_N412304">#REF!</definedName>
    <definedName name="A5_N412305" localSheetId="21">#REF!</definedName>
    <definedName name="A5_N412305">#REF!</definedName>
    <definedName name="A5_N412306" localSheetId="21">#REF!</definedName>
    <definedName name="A5_N412306">#REF!</definedName>
    <definedName name="A5_N412307" localSheetId="21">#REF!</definedName>
    <definedName name="A5_N412307">#REF!</definedName>
    <definedName name="A5_N412308" localSheetId="21">#REF!</definedName>
    <definedName name="A5_N412308">#REF!</definedName>
    <definedName name="A5_N412309" localSheetId="21">#REF!</definedName>
    <definedName name="A5_N412309">#REF!</definedName>
    <definedName name="A5_N412310" localSheetId="21">#REF!</definedName>
    <definedName name="A5_N412310">#REF!</definedName>
    <definedName name="A5_N412320" localSheetId="21">#REF!</definedName>
    <definedName name="A5_N412320">#REF!</definedName>
    <definedName name="A5_N412322" localSheetId="21">#REF!</definedName>
    <definedName name="A5_N412322">#REF!</definedName>
    <definedName name="A5_N412323" localSheetId="21">#REF!</definedName>
    <definedName name="A5_N412323">#REF!</definedName>
    <definedName name="A5_N412324" localSheetId="21">#REF!</definedName>
    <definedName name="A5_N412324">#REF!</definedName>
    <definedName name="A5_N412325" localSheetId="21">#REF!</definedName>
    <definedName name="A5_N412325">#REF!</definedName>
    <definedName name="A5_N412326" localSheetId="21">#REF!</definedName>
    <definedName name="A5_N412326">#REF!</definedName>
    <definedName name="A5_N412327" localSheetId="21">#REF!</definedName>
    <definedName name="A5_N412327">#REF!</definedName>
    <definedName name="A5_N412328" localSheetId="21">#REF!</definedName>
    <definedName name="A5_N412328">#REF!</definedName>
    <definedName name="A5_N412329" localSheetId="21">#REF!</definedName>
    <definedName name="A5_N412329">#REF!</definedName>
    <definedName name="A5_N412333" localSheetId="21">#REF!</definedName>
    <definedName name="A5_N412333">#REF!</definedName>
    <definedName name="A5_N412334" localSheetId="21">#REF!</definedName>
    <definedName name="A5_N412334">#REF!</definedName>
    <definedName name="A5_N412335" localSheetId="21">#REF!</definedName>
    <definedName name="A5_N412335">#REF!</definedName>
    <definedName name="A5_N412336" localSheetId="21">#REF!</definedName>
    <definedName name="A5_N412336">#REF!</definedName>
    <definedName name="A5_N412337" localSheetId="21">#REF!</definedName>
    <definedName name="A5_N412337">#REF!</definedName>
    <definedName name="A5_N412338" localSheetId="21">#REF!</definedName>
    <definedName name="A5_N412338">#REF!</definedName>
    <definedName name="A5_N412339" localSheetId="21">#REF!</definedName>
    <definedName name="A5_N412339">#REF!</definedName>
    <definedName name="A5_N412340" localSheetId="21">#REF!</definedName>
    <definedName name="A5_N412340">#REF!</definedName>
    <definedName name="A5_N412341" localSheetId="21">#REF!</definedName>
    <definedName name="A5_N412341">#REF!</definedName>
    <definedName name="A5_N412342" localSheetId="21">#REF!</definedName>
    <definedName name="A5_N412342">#REF!</definedName>
    <definedName name="A5_N412343" localSheetId="21">#REF!</definedName>
    <definedName name="A5_N412343">#REF!</definedName>
    <definedName name="A5_N412410" localSheetId="21">#REF!</definedName>
    <definedName name="A5_N412410">#REF!</definedName>
    <definedName name="A5_N412414" localSheetId="21">#REF!</definedName>
    <definedName name="A5_N412414">#REF!</definedName>
    <definedName name="A5_N412422" localSheetId="21">#REF!</definedName>
    <definedName name="A5_N412422">#REF!</definedName>
    <definedName name="A5_N412423" localSheetId="21">#REF!</definedName>
    <definedName name="A5_N412423">#REF!</definedName>
    <definedName name="A5_N412424" localSheetId="21">#REF!</definedName>
    <definedName name="A5_N412424">#REF!</definedName>
    <definedName name="A5_N412426" localSheetId="21">#REF!</definedName>
    <definedName name="A5_N412426">#REF!</definedName>
    <definedName name="A5_N412610" localSheetId="21">#REF!</definedName>
    <definedName name="A5_N412610">#REF!</definedName>
    <definedName name="A5_N412800" localSheetId="21">#REF!</definedName>
    <definedName name="A5_N412800">#REF!</definedName>
    <definedName name="A5_N412801" localSheetId="21">#REF!</definedName>
    <definedName name="A5_N412801">#REF!</definedName>
    <definedName name="A5_N412802" localSheetId="21">#REF!</definedName>
    <definedName name="A5_N412802">#REF!</definedName>
    <definedName name="A5_N412803" localSheetId="21">#REF!</definedName>
    <definedName name="A5_N412803">#REF!</definedName>
    <definedName name="A5_N412804" localSheetId="21">#REF!</definedName>
    <definedName name="A5_N412804">#REF!</definedName>
    <definedName name="A5_N412806" localSheetId="21">#REF!</definedName>
    <definedName name="A5_N412806">#REF!</definedName>
    <definedName name="A5_N412807" localSheetId="21">#REF!</definedName>
    <definedName name="A5_N412807">#REF!</definedName>
    <definedName name="A5_N412808" localSheetId="21">#REF!</definedName>
    <definedName name="A5_N412808">#REF!</definedName>
    <definedName name="A5_N412809" localSheetId="21">#REF!</definedName>
    <definedName name="A5_N412809">#REF!</definedName>
    <definedName name="A5_N412814" localSheetId="21">#REF!</definedName>
    <definedName name="A5_N412814">#REF!</definedName>
    <definedName name="A5_N412816" localSheetId="21">#REF!</definedName>
    <definedName name="A5_N412816">#REF!</definedName>
    <definedName name="A5_N412817" localSheetId="21">#REF!</definedName>
    <definedName name="A5_N412817">#REF!</definedName>
    <definedName name="A5_N412818" localSheetId="21">#REF!</definedName>
    <definedName name="A5_N412818">#REF!</definedName>
    <definedName name="A5_N412819" localSheetId="21">#REF!</definedName>
    <definedName name="A5_N412819">#REF!</definedName>
    <definedName name="A5_N412821" localSheetId="21">#REF!</definedName>
    <definedName name="A5_N412821">#REF!</definedName>
    <definedName name="A5_N412822" localSheetId="21">#REF!</definedName>
    <definedName name="A5_N412822">#REF!</definedName>
    <definedName name="A5_N412823" localSheetId="21">#REF!</definedName>
    <definedName name="A5_N412823">#REF!</definedName>
    <definedName name="A5_N412824" localSheetId="21">#REF!</definedName>
    <definedName name="A5_N412824">#REF!</definedName>
    <definedName name="A5_N412825" localSheetId="21">#REF!</definedName>
    <definedName name="A5_N412825">#REF!</definedName>
    <definedName name="A5_N412826" localSheetId="21">#REF!</definedName>
    <definedName name="A5_N412826">#REF!</definedName>
    <definedName name="A5_N412831" localSheetId="21">#REF!</definedName>
    <definedName name="A5_N412831">#REF!</definedName>
    <definedName name="A5_N412832" localSheetId="21">#REF!</definedName>
    <definedName name="A5_N412832">#REF!</definedName>
    <definedName name="A5_N412833" localSheetId="21">#REF!</definedName>
    <definedName name="A5_N412833">#REF!</definedName>
    <definedName name="A5_N413010" localSheetId="21">#REF!</definedName>
    <definedName name="A5_N413010">#REF!</definedName>
    <definedName name="A5_N413060" localSheetId="21">#REF!</definedName>
    <definedName name="A5_N413060">#REF!</definedName>
    <definedName name="A5_N415010" localSheetId="21">#REF!</definedName>
    <definedName name="A5_N415010">#REF!</definedName>
    <definedName name="A5_N420010" localSheetId="21">#REF!</definedName>
    <definedName name="A5_N420010">#REF!</definedName>
    <definedName name="A5_N420011" localSheetId="21">#REF!</definedName>
    <definedName name="A5_N420011">#REF!</definedName>
    <definedName name="A5_N420012" localSheetId="21">#REF!</definedName>
    <definedName name="A5_N420012">#REF!</definedName>
    <definedName name="A5_N420014" localSheetId="21">#REF!</definedName>
    <definedName name="A5_N420014">#REF!</definedName>
    <definedName name="A5_N420015" localSheetId="21">#REF!</definedName>
    <definedName name="A5_N420015">#REF!</definedName>
    <definedName name="A5_N420016" localSheetId="21">#REF!</definedName>
    <definedName name="A5_N420016">#REF!</definedName>
    <definedName name="A5_N420017" localSheetId="21">#REF!</definedName>
    <definedName name="A5_N420017">#REF!</definedName>
    <definedName name="A5_N420019" localSheetId="21">#REF!</definedName>
    <definedName name="A5_N420019">#REF!</definedName>
    <definedName name="A5_N420020" localSheetId="21">#REF!</definedName>
    <definedName name="A5_N420020">#REF!</definedName>
    <definedName name="A5_N420026" localSheetId="21">#REF!</definedName>
    <definedName name="A5_N420026">#REF!</definedName>
    <definedName name="A5_N420027" localSheetId="21">#REF!</definedName>
    <definedName name="A5_N420027">#REF!</definedName>
    <definedName name="A5_N420028" localSheetId="21">#REF!</definedName>
    <definedName name="A5_N420028">#REF!</definedName>
    <definedName name="A5_N420030" localSheetId="21">#REF!</definedName>
    <definedName name="A5_N420030">#REF!</definedName>
    <definedName name="A5_N420031" localSheetId="21">#REF!</definedName>
    <definedName name="A5_N420031">#REF!</definedName>
    <definedName name="A5_N420032" localSheetId="21">#REF!</definedName>
    <definedName name="A5_N420032">#REF!</definedName>
    <definedName name="A5_N420033" localSheetId="21">#REF!</definedName>
    <definedName name="A5_N420033">#REF!</definedName>
    <definedName name="A5_N421012" localSheetId="21">#REF!</definedName>
    <definedName name="A5_N421012">#REF!</definedName>
    <definedName name="A5_N421016" localSheetId="21">#REF!</definedName>
    <definedName name="A5_N421016">#REF!</definedName>
    <definedName name="A5_N421020" localSheetId="21">#REF!</definedName>
    <definedName name="A5_N421020">#REF!</definedName>
    <definedName name="A5_N421021" localSheetId="21">#REF!</definedName>
    <definedName name="A5_N421021">#REF!</definedName>
    <definedName name="A5_N421022" localSheetId="21">#REF!</definedName>
    <definedName name="A5_N421022">#REF!</definedName>
    <definedName name="A5_N421023" localSheetId="21">#REF!</definedName>
    <definedName name="A5_N421023">#REF!</definedName>
    <definedName name="A5_N421024" localSheetId="21">#REF!</definedName>
    <definedName name="A5_N421024">#REF!</definedName>
    <definedName name="A5_N421027" localSheetId="21">#REF!</definedName>
    <definedName name="A5_N421027">#REF!</definedName>
    <definedName name="A5_N421030" localSheetId="21">#REF!</definedName>
    <definedName name="A5_N421030">#REF!</definedName>
    <definedName name="A5_N421031" localSheetId="21">#REF!</definedName>
    <definedName name="A5_N421031">#REF!</definedName>
    <definedName name="A5_N421032" localSheetId="21">#REF!</definedName>
    <definedName name="A5_N421032">#REF!</definedName>
    <definedName name="A5_N421034" localSheetId="21">#REF!</definedName>
    <definedName name="A5_N421034">#REF!</definedName>
    <definedName name="A5_N421035" localSheetId="21">#REF!</definedName>
    <definedName name="A5_N421035">#REF!</definedName>
    <definedName name="A5_N421038" localSheetId="21">#REF!</definedName>
    <definedName name="A5_N421038">#REF!</definedName>
    <definedName name="A5_N421040" localSheetId="21">#REF!</definedName>
    <definedName name="A5_N421040">#REF!</definedName>
    <definedName name="A5_N421042" localSheetId="21">#REF!</definedName>
    <definedName name="A5_N421042">#REF!</definedName>
    <definedName name="A5_N421060" localSheetId="21">#REF!</definedName>
    <definedName name="A5_N421060">#REF!</definedName>
    <definedName name="A5_N421061" localSheetId="21">#REF!</definedName>
    <definedName name="A5_N421061">#REF!</definedName>
    <definedName name="A5_N421063" localSheetId="21">#REF!</definedName>
    <definedName name="A5_N421063">#REF!</definedName>
    <definedName name="A5_N421064" localSheetId="21">#REF!</definedName>
    <definedName name="A5_N421064">#REF!</definedName>
    <definedName name="A5_N421065" localSheetId="21">#REF!</definedName>
    <definedName name="A5_N421065">#REF!</definedName>
    <definedName name="A5_N421066" localSheetId="21">#REF!</definedName>
    <definedName name="A5_N421066">#REF!</definedName>
    <definedName name="A5_N421067" localSheetId="21">#REF!</definedName>
    <definedName name="A5_N421067">#REF!</definedName>
    <definedName name="A5_N421068" localSheetId="21">#REF!</definedName>
    <definedName name="A5_N421068">#REF!</definedName>
    <definedName name="A5_N421071" localSheetId="21">#REF!</definedName>
    <definedName name="A5_N421071">#REF!</definedName>
    <definedName name="A5_N424020" localSheetId="21">#REF!</definedName>
    <definedName name="A5_N424020">#REF!</definedName>
    <definedName name="A5_N424030" localSheetId="21">#REF!</definedName>
    <definedName name="A5_N424030">#REF!</definedName>
    <definedName name="A5_N430010" localSheetId="21">#REF!</definedName>
    <definedName name="A5_N430010">#REF!</definedName>
    <definedName name="A5_N432010" localSheetId="21">#REF!</definedName>
    <definedName name="A5_N432010">#REF!</definedName>
    <definedName name="A5_N434010" localSheetId="21">#REF!</definedName>
    <definedName name="A5_N434010">#REF!</definedName>
    <definedName name="A5_N434020" localSheetId="21">#REF!</definedName>
    <definedName name="A5_N434020">#REF!</definedName>
    <definedName name="A5_N443010" localSheetId="21">#REF!</definedName>
    <definedName name="A5_N443010">#REF!</definedName>
    <definedName name="A5_N443012" localSheetId="21">#REF!</definedName>
    <definedName name="A5_N443012">#REF!</definedName>
    <definedName name="A5_N443013" localSheetId="21">#REF!</definedName>
    <definedName name="A5_N443013">#REF!</definedName>
    <definedName name="A5_N443014" localSheetId="21">#REF!</definedName>
    <definedName name="A5_N443014">#REF!</definedName>
    <definedName name="A5_N443016" localSheetId="21">#REF!</definedName>
    <definedName name="A5_N443016">#REF!</definedName>
    <definedName name="A5_N443020" localSheetId="21">#REF!</definedName>
    <definedName name="A5_N443020">#REF!</definedName>
    <definedName name="A5_N443021" localSheetId="21">#REF!</definedName>
    <definedName name="A5_N443021">#REF!</definedName>
    <definedName name="A5_N443022" localSheetId="21">#REF!</definedName>
    <definedName name="A5_N443022">#REF!</definedName>
    <definedName name="A5_N443023" localSheetId="21">#REF!</definedName>
    <definedName name="A5_N443023">#REF!</definedName>
    <definedName name="A5_N443024" localSheetId="21">#REF!</definedName>
    <definedName name="A5_N443024">#REF!</definedName>
    <definedName name="A5_N443025" localSheetId="21">#REF!</definedName>
    <definedName name="A5_N443025">#REF!</definedName>
    <definedName name="A5_N443026" localSheetId="21">#REF!</definedName>
    <definedName name="A5_N443026">#REF!</definedName>
    <definedName name="A5_N443027" localSheetId="21">#REF!</definedName>
    <definedName name="A5_N443027">#REF!</definedName>
    <definedName name="A5_N443029" localSheetId="21">#REF!</definedName>
    <definedName name="A5_N443029">#REF!</definedName>
    <definedName name="A5_N443032" localSheetId="21">#REF!</definedName>
    <definedName name="A5_N443032">#REF!</definedName>
    <definedName name="A5_N443033" localSheetId="21">#REF!</definedName>
    <definedName name="A5_N443033">#REF!</definedName>
    <definedName name="A5_N443035" localSheetId="21">#REF!</definedName>
    <definedName name="A5_N443035">#REF!</definedName>
    <definedName name="A5_N443110" localSheetId="21">#REF!</definedName>
    <definedName name="A5_N443110">#REF!</definedName>
    <definedName name="A5_N443120" localSheetId="21">#REF!</definedName>
    <definedName name="A5_N443120">#REF!</definedName>
    <definedName name="A5_N443160" localSheetId="21">#REF!</definedName>
    <definedName name="A5_N443160">#REF!</definedName>
    <definedName name="A5_N443170" localSheetId="21">#REF!</definedName>
    <definedName name="A5_N443170">#REF!</definedName>
    <definedName name="A5_N443180" localSheetId="21">#REF!</definedName>
    <definedName name="A5_N443180">#REF!</definedName>
    <definedName name="A5_N443210" localSheetId="21">#REF!</definedName>
    <definedName name="A5_N443210">#REF!</definedName>
    <definedName name="A5_N443270" localSheetId="21">#REF!</definedName>
    <definedName name="A5_N443270">#REF!</definedName>
    <definedName name="A5_N443280" localSheetId="21">#REF!</definedName>
    <definedName name="A5_N443280">#REF!</definedName>
    <definedName name="A5_N443310" localSheetId="21">#REF!</definedName>
    <definedName name="A5_N443310">#REF!</definedName>
    <definedName name="A5_N444061" localSheetId="21">#REF!</definedName>
    <definedName name="A5_N444061">#REF!</definedName>
    <definedName name="A5_N444310" localSheetId="21">#REF!</definedName>
    <definedName name="A5_N444310">#REF!</definedName>
    <definedName name="A5_N445006" localSheetId="21">#REF!</definedName>
    <definedName name="A5_N445006">#REF!</definedName>
    <definedName name="A5_N445010" localSheetId="21">#REF!</definedName>
    <definedName name="A5_N445010">#REF!</definedName>
    <definedName name="A5_N445011" localSheetId="21">#REF!</definedName>
    <definedName name="A5_N445011">#REF!</definedName>
    <definedName name="A5_N445012" localSheetId="21">#REF!</definedName>
    <definedName name="A5_N445012">#REF!</definedName>
    <definedName name="A5_N445025" localSheetId="21">#REF!</definedName>
    <definedName name="A5_N445025">#REF!</definedName>
    <definedName name="A5_N480010" localSheetId="21">#REF!</definedName>
    <definedName name="A5_N480010">#REF!</definedName>
    <definedName name="A5_N481010" localSheetId="21">#REF!</definedName>
    <definedName name="A5_N481010">#REF!</definedName>
    <definedName name="A5_N482010" localSheetId="21">#REF!</definedName>
    <definedName name="A5_N482010">#REF!</definedName>
    <definedName name="A5_N482012" localSheetId="21">#REF!</definedName>
    <definedName name="A5_N482012">#REF!</definedName>
    <definedName name="A5_N483010" localSheetId="21">#REF!</definedName>
    <definedName name="A5_N483010">#REF!</definedName>
    <definedName name="A5_N483510" localSheetId="21">#REF!</definedName>
    <definedName name="A5_N483510">#REF!</definedName>
    <definedName name="A5_N484010" localSheetId="21">#REF!</definedName>
    <definedName name="A5_N484010">#REF!</definedName>
    <definedName name="A5_N484011" localSheetId="21">#REF!</definedName>
    <definedName name="A5_N484011">#REF!</definedName>
    <definedName name="A5_N484012" localSheetId="21">#REF!</definedName>
    <definedName name="A5_N484012">#REF!</definedName>
    <definedName name="A5_N485010" localSheetId="21">#REF!</definedName>
    <definedName name="A5_N485010">#REF!</definedName>
    <definedName name="A5_N487010" localSheetId="21">#REF!</definedName>
    <definedName name="A5_N487010">#REF!</definedName>
    <definedName name="A5_N488010" localSheetId="21">#REF!</definedName>
    <definedName name="A5_N488010">#REF!</definedName>
    <definedName name="A5_N489010" localSheetId="21">#REF!</definedName>
    <definedName name="A5_N489010">#REF!</definedName>
    <definedName name="A5_N490010" localSheetId="21">#REF!</definedName>
    <definedName name="A5_N490010">#REF!</definedName>
    <definedName name="A5_N491010" localSheetId="21">#REF!</definedName>
    <definedName name="A5_N491010">#REF!</definedName>
    <definedName name="A5_N491011" localSheetId="21">#REF!</definedName>
    <definedName name="A5_N491011">#REF!</definedName>
    <definedName name="A5_N491020" localSheetId="21">#REF!</definedName>
    <definedName name="A5_N491020">#REF!</definedName>
    <definedName name="A5_N491030" localSheetId="21">#REF!</definedName>
    <definedName name="A5_N491030">#REF!</definedName>
    <definedName name="A5_N491040" localSheetId="21">#REF!</definedName>
    <definedName name="A5_N491040">#REF!</definedName>
    <definedName name="A5_N500135" localSheetId="21">#REF!</definedName>
    <definedName name="A5_N500135">#REF!</definedName>
    <definedName name="A5_N500140" localSheetId="21">#REF!</definedName>
    <definedName name="A5_N500140">#REF!</definedName>
    <definedName name="A5_N500150" localSheetId="21">#REF!</definedName>
    <definedName name="A5_N500150">#REF!</definedName>
    <definedName name="A5_N500160" localSheetId="21">#REF!</definedName>
    <definedName name="A5_N500160">#REF!</definedName>
    <definedName name="A5_N500165" localSheetId="21">#REF!</definedName>
    <definedName name="A5_N500165">#REF!</definedName>
    <definedName name="A5_N500170" localSheetId="21">#REF!</definedName>
    <definedName name="A5_N500170">#REF!</definedName>
    <definedName name="A5_N500180" localSheetId="21">#REF!</definedName>
    <definedName name="A5_N500180">#REF!</definedName>
    <definedName name="A5_N501020" localSheetId="21">#REF!</definedName>
    <definedName name="A5_N501020">#REF!</definedName>
    <definedName name="A5_N504010" localSheetId="21">#REF!</definedName>
    <definedName name="A5_N504010">#REF!</definedName>
    <definedName name="A5_N504011" localSheetId="21">#REF!</definedName>
    <definedName name="A5_N504011">#REF!</definedName>
    <definedName name="A5_N504012" localSheetId="21">#REF!</definedName>
    <definedName name="A5_N504012">#REF!</definedName>
    <definedName name="A5_N504013" localSheetId="21">#REF!</definedName>
    <definedName name="A5_N504013">#REF!</definedName>
    <definedName name="A5_N504014" localSheetId="21">#REF!</definedName>
    <definedName name="A5_N504014">#REF!</definedName>
    <definedName name="A5_N504016" localSheetId="21">#REF!</definedName>
    <definedName name="A5_N504016">#REF!</definedName>
    <definedName name="A5_N504019" localSheetId="21">#REF!</definedName>
    <definedName name="A5_N504019">#REF!</definedName>
    <definedName name="A5_N504022" localSheetId="21">#REF!</definedName>
    <definedName name="A5_N504022">#REF!</definedName>
    <definedName name="A5_N504023" localSheetId="21">#REF!</definedName>
    <definedName name="A5_N504023">#REF!</definedName>
    <definedName name="A5_N504024" localSheetId="21">#REF!</definedName>
    <definedName name="A5_N504024">#REF!</definedName>
    <definedName name="A5_N504030" localSheetId="21">#REF!</definedName>
    <definedName name="A5_N504030">#REF!</definedName>
    <definedName name="A5_N504042" localSheetId="21">#REF!</definedName>
    <definedName name="A5_N504042">#REF!</definedName>
    <definedName name="A5_N504044" localSheetId="21">#REF!</definedName>
    <definedName name="A5_N504044">#REF!</definedName>
    <definedName name="A5_N504046" localSheetId="21">#REF!</definedName>
    <definedName name="A5_N504046">#REF!</definedName>
    <definedName name="A5_N504047" localSheetId="21">#REF!</definedName>
    <definedName name="A5_N504047">#REF!</definedName>
    <definedName name="A5_N504054" localSheetId="21">#REF!</definedName>
    <definedName name="A5_N504054">#REF!</definedName>
    <definedName name="A5_N504056" localSheetId="21">#REF!</definedName>
    <definedName name="A5_N504056">#REF!</definedName>
    <definedName name="A5_N505005" localSheetId="21">#REF!</definedName>
    <definedName name="A5_N505005">#REF!</definedName>
    <definedName name="A5_N505007" localSheetId="21">#REF!</definedName>
    <definedName name="A5_N505007">#REF!</definedName>
    <definedName name="A5_N505008" localSheetId="21">#REF!</definedName>
    <definedName name="A5_N505008">#REF!</definedName>
    <definedName name="A5_N505009" localSheetId="21">#REF!</definedName>
    <definedName name="A5_N505009">#REF!</definedName>
    <definedName name="A5_N505010" localSheetId="21">#REF!</definedName>
    <definedName name="A5_N505010">#REF!</definedName>
    <definedName name="A5_N505011" localSheetId="21">#REF!</definedName>
    <definedName name="A5_N505011">#REF!</definedName>
    <definedName name="A5_N505012" localSheetId="21">#REF!</definedName>
    <definedName name="A5_N505012">#REF!</definedName>
    <definedName name="A5_N505013" localSheetId="21">#REF!</definedName>
    <definedName name="A5_N505013">#REF!</definedName>
    <definedName name="A5_N505014" localSheetId="21">#REF!</definedName>
    <definedName name="A5_N505014">#REF!</definedName>
    <definedName name="A5_N505015" localSheetId="21">#REF!</definedName>
    <definedName name="A5_N505015">#REF!</definedName>
    <definedName name="A5_N505016" localSheetId="21">#REF!</definedName>
    <definedName name="A5_N505016">#REF!</definedName>
    <definedName name="A5_N505017" localSheetId="21">#REF!</definedName>
    <definedName name="A5_N505017">#REF!</definedName>
    <definedName name="A5_N505018" localSheetId="21">#REF!</definedName>
    <definedName name="A5_N505018">#REF!</definedName>
    <definedName name="A5_N505020" localSheetId="21">#REF!</definedName>
    <definedName name="A5_N505020">#REF!</definedName>
    <definedName name="A5_N505021" localSheetId="21">#REF!</definedName>
    <definedName name="A5_N505021">#REF!</definedName>
    <definedName name="A5_N505024" localSheetId="21">#REF!</definedName>
    <definedName name="A5_N505024">#REF!</definedName>
    <definedName name="A5_N505026" localSheetId="21">#REF!</definedName>
    <definedName name="A5_N505026">#REF!</definedName>
    <definedName name="A5_N505029" localSheetId="21">#REF!</definedName>
    <definedName name="A5_N505029">#REF!</definedName>
    <definedName name="A5_N505030" localSheetId="21">#REF!</definedName>
    <definedName name="A5_N505030">#REF!</definedName>
    <definedName name="A5_N505040" localSheetId="21">#REF!</definedName>
    <definedName name="A5_N505040">#REF!</definedName>
    <definedName name="A5_N505070" localSheetId="21">#REF!</definedName>
    <definedName name="A5_N505070">#REF!</definedName>
    <definedName name="A5_N505080" localSheetId="21">#REF!</definedName>
    <definedName name="A5_N505080">#REF!</definedName>
    <definedName name="A5_N505081" localSheetId="21">#REF!</definedName>
    <definedName name="A5_N505081">#REF!</definedName>
    <definedName name="A5_N505090" localSheetId="21">#REF!</definedName>
    <definedName name="A5_N505090">#REF!</definedName>
    <definedName name="A5_N505100" localSheetId="21">#REF!</definedName>
    <definedName name="A5_N505100">#REF!</definedName>
    <definedName name="A5_N505110" localSheetId="21">#REF!</definedName>
    <definedName name="A5_N505110">#REF!</definedName>
    <definedName name="A5_N505132" localSheetId="21">#REF!</definedName>
    <definedName name="A5_N505132">#REF!</definedName>
    <definedName name="A5_N505146" localSheetId="21">#REF!</definedName>
    <definedName name="A5_N505146">#REF!</definedName>
    <definedName name="A5_N505163" localSheetId="21">#REF!</definedName>
    <definedName name="A5_N505163">#REF!</definedName>
    <definedName name="A5_N505164" localSheetId="21">#REF!</definedName>
    <definedName name="A5_N505164">#REF!</definedName>
    <definedName name="A5_N505165" localSheetId="21">#REF!</definedName>
    <definedName name="A5_N505165">#REF!</definedName>
    <definedName name="A5_N505166" localSheetId="21">#REF!</definedName>
    <definedName name="A5_N505166">#REF!</definedName>
    <definedName name="A5_N505168" localSheetId="21">#REF!</definedName>
    <definedName name="A5_N505168">#REF!</definedName>
    <definedName name="A5_N505172" localSheetId="21">#REF!</definedName>
    <definedName name="A5_N505172">#REF!</definedName>
    <definedName name="A5_N505184" localSheetId="21">#REF!</definedName>
    <definedName name="A5_N505184">#REF!</definedName>
    <definedName name="A5_N505222" localSheetId="21">#REF!</definedName>
    <definedName name="A5_N505222">#REF!</definedName>
    <definedName name="A5_N505242" localSheetId="21">#REF!</definedName>
    <definedName name="A5_N505242">#REF!</definedName>
    <definedName name="A5_N505246" localSheetId="21">#REF!</definedName>
    <definedName name="A5_N505246">#REF!</definedName>
    <definedName name="A5_N505247" localSheetId="21">#REF!</definedName>
    <definedName name="A5_N505247">#REF!</definedName>
    <definedName name="A5_N506001" localSheetId="21">#REF!</definedName>
    <definedName name="A5_N506001">#REF!</definedName>
    <definedName name="A5_N506002" localSheetId="21">#REF!</definedName>
    <definedName name="A5_N506002">#REF!</definedName>
    <definedName name="A5_N506010" localSheetId="21">#REF!</definedName>
    <definedName name="A5_N506010">#REF!</definedName>
    <definedName name="A5_N506012" localSheetId="21">#REF!</definedName>
    <definedName name="A5_N506012">#REF!</definedName>
    <definedName name="A5_N506013" localSheetId="21">#REF!</definedName>
    <definedName name="A5_N506013">#REF!</definedName>
    <definedName name="A5_N507010" localSheetId="21">#REF!</definedName>
    <definedName name="A5_N507010">#REF!</definedName>
    <definedName name="A5_N507036" localSheetId="21">#REF!</definedName>
    <definedName name="A5_N507036">#REF!</definedName>
    <definedName name="A5_N507510" localSheetId="21">#REF!</definedName>
    <definedName name="A5_N507510">#REF!</definedName>
    <definedName name="A5_N507511" localSheetId="21">#REF!</definedName>
    <definedName name="A5_N507511">#REF!</definedName>
    <definedName name="A5_N507513" localSheetId="21">#REF!</definedName>
    <definedName name="A5_N507513">#REF!</definedName>
    <definedName name="A5_N507514" localSheetId="21">#REF!</definedName>
    <definedName name="A5_N507514">#REF!</definedName>
    <definedName name="A5_N507517" localSheetId="21">#REF!</definedName>
    <definedName name="A5_N507517">#REF!</definedName>
    <definedName name="A5_N507519" localSheetId="21">#REF!</definedName>
    <definedName name="A5_N507519">#REF!</definedName>
    <definedName name="A5_N508010" localSheetId="21">#REF!</definedName>
    <definedName name="A5_N508010">#REF!</definedName>
    <definedName name="A5_N508020" localSheetId="21">#REF!</definedName>
    <definedName name="A5_N508020">#REF!</definedName>
    <definedName name="A5_N508995" localSheetId="21">#REF!</definedName>
    <definedName name="A5_N508995">#REF!</definedName>
    <definedName name="A5_N508998" localSheetId="21">#REF!</definedName>
    <definedName name="A5_N508998">#REF!</definedName>
    <definedName name="A5_N508999" localSheetId="21">#REF!</definedName>
    <definedName name="A5_N508999">#REF!</definedName>
    <definedName name="A5_N509005" localSheetId="21">#REF!</definedName>
    <definedName name="A5_N509005">#REF!</definedName>
    <definedName name="A5_N509040" localSheetId="21">#REF!</definedName>
    <definedName name="A5_N509040">#REF!</definedName>
    <definedName name="A5_N509061" localSheetId="21">#REF!</definedName>
    <definedName name="A5_N509061">#REF!</definedName>
    <definedName name="A5_N510010" localSheetId="21">#REF!</definedName>
    <definedName name="A5_N510010">#REF!</definedName>
    <definedName name="A5_N510020" localSheetId="21">#REF!</definedName>
    <definedName name="A5_N510020">#REF!</definedName>
    <definedName name="A5_N511010" localSheetId="21">#REF!</definedName>
    <definedName name="A5_N511010">#REF!</definedName>
    <definedName name="A5_N513010" localSheetId="21">#REF!</definedName>
    <definedName name="A5_N513010">#REF!</definedName>
    <definedName name="A5_N513030" localSheetId="21">#REF!</definedName>
    <definedName name="A5_N513030">#REF!</definedName>
    <definedName name="A5_N513031" localSheetId="21">#REF!</definedName>
    <definedName name="A5_N513031">#REF!</definedName>
    <definedName name="A5_N515040" localSheetId="21">#REF!</definedName>
    <definedName name="A5_N515040">#REF!</definedName>
    <definedName name="A5_N515042" localSheetId="21">#REF!</definedName>
    <definedName name="A5_N515042">#REF!</definedName>
    <definedName name="A5_N515044" localSheetId="21">#REF!</definedName>
    <definedName name="A5_N515044">#REF!</definedName>
    <definedName name="A5_N515050" localSheetId="21">#REF!</definedName>
    <definedName name="A5_N515050">#REF!</definedName>
    <definedName name="A5_N515052" localSheetId="21">#REF!</definedName>
    <definedName name="A5_N515052">#REF!</definedName>
    <definedName name="A5_N515053" localSheetId="21">#REF!</definedName>
    <definedName name="A5_N515053">#REF!</definedName>
    <definedName name="A5_N515054" localSheetId="21">#REF!</definedName>
    <definedName name="A5_N515054">#REF!</definedName>
    <definedName name="A5_N515055" localSheetId="21">#REF!</definedName>
    <definedName name="A5_N515055">#REF!</definedName>
    <definedName name="A5_N515056" localSheetId="21">#REF!</definedName>
    <definedName name="A5_N515056">#REF!</definedName>
    <definedName name="A5_N515070" localSheetId="21">#REF!</definedName>
    <definedName name="A5_N515070">#REF!</definedName>
    <definedName name="A5_N515080" localSheetId="21">#REF!</definedName>
    <definedName name="A5_N515080">#REF!</definedName>
    <definedName name="A5_N517500" localSheetId="21">#REF!</definedName>
    <definedName name="A5_N517500">#REF!</definedName>
    <definedName name="A5_N517987" localSheetId="21">#REF!</definedName>
    <definedName name="A5_N517987">#REF!</definedName>
    <definedName name="A5_N517988" localSheetId="21">#REF!</definedName>
    <definedName name="A5_N517988">#REF!</definedName>
    <definedName name="A5_N517989" localSheetId="21">#REF!</definedName>
    <definedName name="A5_N517989">#REF!</definedName>
    <definedName name="A5_N517990" localSheetId="21">#REF!</definedName>
    <definedName name="A5_N517990">#REF!</definedName>
    <definedName name="A5_N517991" localSheetId="21">#REF!</definedName>
    <definedName name="A5_N517991">#REF!</definedName>
    <definedName name="A5_N517992" localSheetId="21">#REF!</definedName>
    <definedName name="A5_N517992">#REF!</definedName>
    <definedName name="A5_N517994" localSheetId="21">#REF!</definedName>
    <definedName name="A5_N517994">#REF!</definedName>
    <definedName name="A5_N517995" localSheetId="21">#REF!</definedName>
    <definedName name="A5_N517995">#REF!</definedName>
    <definedName name="A5_N517996" localSheetId="21">#REF!</definedName>
    <definedName name="A5_N517996">#REF!</definedName>
    <definedName name="A5_N517997" localSheetId="21">#REF!</definedName>
    <definedName name="A5_N517997">#REF!</definedName>
    <definedName name="A5_N517998" localSheetId="21">#REF!</definedName>
    <definedName name="A5_N517998">#REF!</definedName>
    <definedName name="A5_N517999" localSheetId="21">#REF!</definedName>
    <definedName name="A5_N517999">#REF!</definedName>
    <definedName name="A5_N518010" localSheetId="21">#REF!</definedName>
    <definedName name="A5_N518010">#REF!</definedName>
    <definedName name="A5_N518015" localSheetId="21">#REF!</definedName>
    <definedName name="A5_N518015">#REF!</definedName>
    <definedName name="A5_N518020" localSheetId="21">#REF!</definedName>
    <definedName name="A5_N518020">#REF!</definedName>
    <definedName name="A5_N518030" localSheetId="21">#REF!</definedName>
    <definedName name="A5_N518030">#REF!</definedName>
    <definedName name="A5_N518070" localSheetId="21">#REF!</definedName>
    <definedName name="A5_N518070">#REF!</definedName>
    <definedName name="A5_N518090" localSheetId="21">#REF!</definedName>
    <definedName name="A5_N518090">#REF!</definedName>
    <definedName name="A5_N518130" localSheetId="21">#REF!</definedName>
    <definedName name="A5_N518130">#REF!</definedName>
    <definedName name="A5_N518160" localSheetId="21">#REF!</definedName>
    <definedName name="A5_N518160">#REF!</definedName>
    <definedName name="A5_N518161" localSheetId="21">#REF!</definedName>
    <definedName name="A5_N518161">#REF!</definedName>
    <definedName name="A5_N518162" localSheetId="21">#REF!</definedName>
    <definedName name="A5_N518162">#REF!</definedName>
    <definedName name="A5_N518163" localSheetId="21">#REF!</definedName>
    <definedName name="A5_N518163">#REF!</definedName>
    <definedName name="A5_N518164" localSheetId="21">#REF!</definedName>
    <definedName name="A5_N518164">#REF!</definedName>
    <definedName name="A5_N518165" localSheetId="21">#REF!</definedName>
    <definedName name="A5_N518165">#REF!</definedName>
    <definedName name="A5_N521989" localSheetId="21">#REF!</definedName>
    <definedName name="A5_N521989">#REF!</definedName>
    <definedName name="A5_N521990" localSheetId="21">#REF!</definedName>
    <definedName name="A5_N521990">#REF!</definedName>
    <definedName name="A5_N521991" localSheetId="21">#REF!</definedName>
    <definedName name="A5_N521991">#REF!</definedName>
    <definedName name="A5_N521994" localSheetId="21">#REF!</definedName>
    <definedName name="A5_N521994">#REF!</definedName>
    <definedName name="A5_N521999" localSheetId="21">#REF!</definedName>
    <definedName name="A5_N521999">#REF!</definedName>
    <definedName name="A5_N522010" localSheetId="21">#REF!</definedName>
    <definedName name="A5_N522010">#REF!</definedName>
    <definedName name="A5_N522020" localSheetId="21">#REF!</definedName>
    <definedName name="A5_N522020">#REF!</definedName>
    <definedName name="A5_N522025" localSheetId="21">#REF!</definedName>
    <definedName name="A5_N522025">#REF!</definedName>
    <definedName name="A5_N522030" localSheetId="21">#REF!</definedName>
    <definedName name="A5_N522030">#REF!</definedName>
    <definedName name="A5_N522040" localSheetId="21">#REF!</definedName>
    <definedName name="A5_N522040">#REF!</definedName>
    <definedName name="A5_N522050" localSheetId="21">#REF!</definedName>
    <definedName name="A5_N522050">#REF!</definedName>
    <definedName name="A5_N522060" localSheetId="21">#REF!</definedName>
    <definedName name="A5_N522060">#REF!</definedName>
    <definedName name="A5_N522062" localSheetId="21">#REF!</definedName>
    <definedName name="A5_N522062">#REF!</definedName>
    <definedName name="A5_N522070" localSheetId="21">#REF!</definedName>
    <definedName name="A5_N522070">#REF!</definedName>
    <definedName name="A5_N522080" localSheetId="21">#REF!</definedName>
    <definedName name="A5_N522080">#REF!</definedName>
    <definedName name="A5_N522090" localSheetId="21">#REF!</definedName>
    <definedName name="A5_N522090">#REF!</definedName>
    <definedName name="A5_N522100" localSheetId="21">#REF!</definedName>
    <definedName name="A5_N522100">#REF!</definedName>
    <definedName name="A5_N522110" localSheetId="21">#REF!</definedName>
    <definedName name="A5_N522110">#REF!</definedName>
    <definedName name="A5_N522120" localSheetId="21">#REF!</definedName>
    <definedName name="A5_N522120">#REF!</definedName>
    <definedName name="A5_N522130" localSheetId="21">#REF!</definedName>
    <definedName name="A5_N522130">#REF!</definedName>
    <definedName name="A5_N522140" localSheetId="21">#REF!</definedName>
    <definedName name="A5_N522140">#REF!</definedName>
    <definedName name="A5_N522150" localSheetId="21">#REF!</definedName>
    <definedName name="A5_N522150">#REF!</definedName>
    <definedName name="A5_N523000" localSheetId="21">#REF!</definedName>
    <definedName name="A5_N523000">#REF!</definedName>
    <definedName name="A5_N530010" localSheetId="21">#REF!</definedName>
    <definedName name="A5_N530010">#REF!</definedName>
    <definedName name="A5_N530011" localSheetId="21">#REF!</definedName>
    <definedName name="A5_N530011">#REF!</definedName>
    <definedName name="A5_N530020" localSheetId="21">#REF!</definedName>
    <definedName name="A5_N530020">#REF!</definedName>
    <definedName name="A5_N530030" localSheetId="21">#REF!</definedName>
    <definedName name="A5_N530030">#REF!</definedName>
    <definedName name="A5_N530050" localSheetId="21">#REF!</definedName>
    <definedName name="A5_N530050">#REF!</definedName>
    <definedName name="A5_N530977" localSheetId="21">#REF!</definedName>
    <definedName name="A5_N530977">#REF!</definedName>
    <definedName name="A5_N530978" localSheetId="21">#REF!</definedName>
    <definedName name="A5_N530978">#REF!</definedName>
    <definedName name="A5_N530979" localSheetId="21">#REF!</definedName>
    <definedName name="A5_N530979">#REF!</definedName>
    <definedName name="A5_N530991" localSheetId="21">#REF!</definedName>
    <definedName name="A5_N530991">#REF!</definedName>
    <definedName name="A5_N530992" localSheetId="21">#REF!</definedName>
    <definedName name="A5_N530992">#REF!</definedName>
    <definedName name="A5_N530995" localSheetId="21">#REF!</definedName>
    <definedName name="A5_N530995">#REF!</definedName>
    <definedName name="A5_N530996" localSheetId="21">#REF!</definedName>
    <definedName name="A5_N530996">#REF!</definedName>
    <definedName name="A5_N530997" localSheetId="21">#REF!</definedName>
    <definedName name="A5_N530997">#REF!</definedName>
    <definedName name="A5_N530998" localSheetId="21">#REF!</definedName>
    <definedName name="A5_N530998">#REF!</definedName>
    <definedName name="A5_N530999" localSheetId="21">#REF!</definedName>
    <definedName name="A5_N530999">#REF!</definedName>
    <definedName name="A5_N531010" localSheetId="21">#REF!</definedName>
    <definedName name="A5_N531010">#REF!</definedName>
    <definedName name="A5_N531020" localSheetId="21">#REF!</definedName>
    <definedName name="A5_N531020">#REF!</definedName>
    <definedName name="A5_N531030" localSheetId="21">#REF!</definedName>
    <definedName name="A5_N531030">#REF!</definedName>
    <definedName name="A5_N531040" localSheetId="21">#REF!</definedName>
    <definedName name="A5_N531040">#REF!</definedName>
    <definedName name="A5_N532010" localSheetId="21">#REF!</definedName>
    <definedName name="A5_N532010">#REF!</definedName>
    <definedName name="A5_N532020" localSheetId="21">#REF!</definedName>
    <definedName name="A5_N532020">#REF!</definedName>
    <definedName name="A5_N532040" localSheetId="21">#REF!</definedName>
    <definedName name="A5_N532040">#REF!</definedName>
    <definedName name="A5_N532041" localSheetId="21">#REF!</definedName>
    <definedName name="A5_N532041">#REF!</definedName>
    <definedName name="A5_N532050" localSheetId="21">#REF!</definedName>
    <definedName name="A5_N532050">#REF!</definedName>
    <definedName name="A5_N532060" localSheetId="21">#REF!</definedName>
    <definedName name="A5_N532060">#REF!</definedName>
    <definedName name="A5_N532070" localSheetId="21">#REF!</definedName>
    <definedName name="A5_N532070">#REF!</definedName>
    <definedName name="A5_N532080" localSheetId="21">#REF!</definedName>
    <definedName name="A5_N532080">#REF!</definedName>
    <definedName name="A5_N532090" localSheetId="21">#REF!</definedName>
    <definedName name="A5_N532090">#REF!</definedName>
    <definedName name="A5_N532130" localSheetId="21">#REF!</definedName>
    <definedName name="A5_N532130">#REF!</definedName>
    <definedName name="A5_N533010" localSheetId="21">#REF!</definedName>
    <definedName name="A5_N533010">#REF!</definedName>
    <definedName name="A5_N533020" localSheetId="21">#REF!</definedName>
    <definedName name="A5_N533020">#REF!</definedName>
    <definedName name="A5_N533030" localSheetId="21">#REF!</definedName>
    <definedName name="A5_N533030">#REF!</definedName>
    <definedName name="A5_N534010" localSheetId="21">#REF!</definedName>
    <definedName name="A5_N534010">#REF!</definedName>
    <definedName name="A5_N535010" localSheetId="21">#REF!</definedName>
    <definedName name="A5_N535010">#REF!</definedName>
    <definedName name="A5_N535016" localSheetId="21">#REF!</definedName>
    <definedName name="A5_N535016">#REF!</definedName>
    <definedName name="A5_N535020" localSheetId="21">#REF!</definedName>
    <definedName name="A5_N535020">#REF!</definedName>
    <definedName name="A5_N540000" localSheetId="21">#REF!</definedName>
    <definedName name="A5_N540000">#REF!</definedName>
    <definedName name="A5_N540010" localSheetId="21">#REF!</definedName>
    <definedName name="A5_N540010">#REF!</definedName>
    <definedName name="A5_N540020" localSheetId="21">#REF!</definedName>
    <definedName name="A5_N540020">#REF!</definedName>
    <definedName name="A5_N540030" localSheetId="21">#REF!</definedName>
    <definedName name="A5_N540030">#REF!</definedName>
    <definedName name="A5_N540040" localSheetId="21">#REF!</definedName>
    <definedName name="A5_N540040">#REF!</definedName>
    <definedName name="A5_N540050" localSheetId="21">#REF!</definedName>
    <definedName name="A5_N540050">#REF!</definedName>
    <definedName name="A5_N540060" localSheetId="21">#REF!</definedName>
    <definedName name="A5_N540060">#REF!</definedName>
    <definedName name="A5_N540070" localSheetId="21">#REF!</definedName>
    <definedName name="A5_N540070">#REF!</definedName>
    <definedName name="A5_N540080" localSheetId="21">#REF!</definedName>
    <definedName name="A5_N540080">#REF!</definedName>
    <definedName name="A5_N540090" localSheetId="21">#REF!</definedName>
    <definedName name="A5_N540090">#REF!</definedName>
    <definedName name="A5_N541530" localSheetId="21">#REF!</definedName>
    <definedName name="A5_N541530">#REF!</definedName>
    <definedName name="A5_N543010" localSheetId="21">#REF!</definedName>
    <definedName name="A5_N543010">#REF!</definedName>
    <definedName name="A5_N543030" localSheetId="21">#REF!</definedName>
    <definedName name="A5_N543030">#REF!</definedName>
    <definedName name="A5_N543040" localSheetId="21">#REF!</definedName>
    <definedName name="A5_N543040">#REF!</definedName>
    <definedName name="A5_N543050" localSheetId="21">#REF!</definedName>
    <definedName name="A5_N543050">#REF!</definedName>
    <definedName name="A5_N543060" localSheetId="21">#REF!</definedName>
    <definedName name="A5_N543060">#REF!</definedName>
    <definedName name="A5_N543070" localSheetId="21">#REF!</definedName>
    <definedName name="A5_N543070">#REF!</definedName>
    <definedName name="A5_N543080" localSheetId="21">#REF!</definedName>
    <definedName name="A5_N543080">#REF!</definedName>
    <definedName name="A5_N543090" localSheetId="21">#REF!</definedName>
    <definedName name="A5_N543090">#REF!</definedName>
    <definedName name="A5_N543110" localSheetId="21">#REF!</definedName>
    <definedName name="A5_N543110">#REF!</definedName>
    <definedName name="A5_N543120" localSheetId="21">#REF!</definedName>
    <definedName name="A5_N543120">#REF!</definedName>
    <definedName name="A5_N543140" localSheetId="21">#REF!</definedName>
    <definedName name="A5_N543140">#REF!</definedName>
    <definedName name="A5_N543150" localSheetId="21">#REF!</definedName>
    <definedName name="A5_N543150">#REF!</definedName>
    <definedName name="A5_N543160" localSheetId="21">#REF!</definedName>
    <definedName name="A5_N543160">#REF!</definedName>
    <definedName name="A5_N545010" localSheetId="21">#REF!</definedName>
    <definedName name="A5_N545010">#REF!</definedName>
    <definedName name="A5_N545040" localSheetId="21">#REF!</definedName>
    <definedName name="A5_N545040">#REF!</definedName>
    <definedName name="A5_N545045" localSheetId="21">#REF!</definedName>
    <definedName name="A5_N545045">#REF!</definedName>
    <definedName name="A5_N545050" localSheetId="21">#REF!</definedName>
    <definedName name="A5_N545050">#REF!</definedName>
    <definedName name="A5_N545060" localSheetId="21">#REF!</definedName>
    <definedName name="A5_N545060">#REF!</definedName>
    <definedName name="A5_N545070" localSheetId="21">#REF!</definedName>
    <definedName name="A5_N545070">#REF!</definedName>
    <definedName name="A5_N545080" localSheetId="21">#REF!</definedName>
    <definedName name="A5_N545080">#REF!</definedName>
    <definedName name="A5_N545090" localSheetId="21">#REF!</definedName>
    <definedName name="A5_N545090">#REF!</definedName>
    <definedName name="A5_N545100" localSheetId="21">#REF!</definedName>
    <definedName name="A5_N545100">#REF!</definedName>
    <definedName name="A5_N545105" localSheetId="21">#REF!</definedName>
    <definedName name="A5_N545105">#REF!</definedName>
    <definedName name="A5_N545110" localSheetId="21">#REF!</definedName>
    <definedName name="A5_N545110">#REF!</definedName>
    <definedName name="A5_N545115" localSheetId="21">#REF!</definedName>
    <definedName name="A5_N545115">#REF!</definedName>
    <definedName name="A5_N545120" localSheetId="21">#REF!</definedName>
    <definedName name="A5_N545120">#REF!</definedName>
    <definedName name="A5_N545130" localSheetId="21">#REF!</definedName>
    <definedName name="A5_N545130">#REF!</definedName>
    <definedName name="A5_N545140" localSheetId="21">#REF!</definedName>
    <definedName name="A5_N545140">#REF!</definedName>
    <definedName name="A5_N545150" localSheetId="21">#REF!</definedName>
    <definedName name="A5_N545150">#REF!</definedName>
    <definedName name="A5_N545160" localSheetId="21">#REF!</definedName>
    <definedName name="A5_N545160">#REF!</definedName>
    <definedName name="A5_N545165" localSheetId="21">#REF!</definedName>
    <definedName name="A5_N545165">#REF!</definedName>
    <definedName name="A5_N545170" localSheetId="21">#REF!</definedName>
    <definedName name="A5_N545170">#REF!</definedName>
    <definedName name="A5_N545510" localSheetId="21">#REF!</definedName>
    <definedName name="A5_N545510">#REF!</definedName>
    <definedName name="A5_N545520" localSheetId="21">#REF!</definedName>
    <definedName name="A5_N545520">#REF!</definedName>
    <definedName name="A5_N545530" localSheetId="21">#REF!</definedName>
    <definedName name="A5_N545530">#REF!</definedName>
    <definedName name="A5_N546010" localSheetId="21">#REF!</definedName>
    <definedName name="A5_N546010">#REF!</definedName>
    <definedName name="A5_N546015" localSheetId="21">#REF!</definedName>
    <definedName name="A5_N546015">#REF!</definedName>
    <definedName name="A5_N550010" localSheetId="21">#REF!</definedName>
    <definedName name="A5_N550010">#REF!</definedName>
    <definedName name="A5_N550011" localSheetId="21">#REF!</definedName>
    <definedName name="A5_N550011">#REF!</definedName>
    <definedName name="A5_N550020" localSheetId="21">#REF!</definedName>
    <definedName name="A5_N550020">#REF!</definedName>
    <definedName name="A5_N550021" localSheetId="21">#REF!</definedName>
    <definedName name="A5_N550021">#REF!</definedName>
    <definedName name="A5_N550022" localSheetId="21">#REF!</definedName>
    <definedName name="A5_N550022">#REF!</definedName>
    <definedName name="A5_N550025" localSheetId="21">#REF!</definedName>
    <definedName name="A5_N550025">#REF!</definedName>
    <definedName name="A5_N550030" localSheetId="21">#REF!</definedName>
    <definedName name="A5_N550030">#REF!</definedName>
    <definedName name="A5_N550040" localSheetId="21">#REF!</definedName>
    <definedName name="A5_N550040">#REF!</definedName>
    <definedName name="A5_N550041" localSheetId="21">#REF!</definedName>
    <definedName name="A5_N550041">#REF!</definedName>
    <definedName name="A5_N550050" localSheetId="21">#REF!</definedName>
    <definedName name="A5_N550050">#REF!</definedName>
    <definedName name="A5_N550053" localSheetId="21">#REF!</definedName>
    <definedName name="A5_N550053">#REF!</definedName>
    <definedName name="A5_N550060" localSheetId="21">#REF!</definedName>
    <definedName name="A5_N550060">#REF!</definedName>
    <definedName name="A5_N550070" localSheetId="21">#REF!</definedName>
    <definedName name="A5_N550070">#REF!</definedName>
    <definedName name="A5_N550075" localSheetId="21">#REF!</definedName>
    <definedName name="A5_N550075">#REF!</definedName>
    <definedName name="A5_N550080" localSheetId="21">#REF!</definedName>
    <definedName name="A5_N550080">#REF!</definedName>
    <definedName name="A5_N550086" localSheetId="21">#REF!</definedName>
    <definedName name="A5_N550086">#REF!</definedName>
    <definedName name="A5_N550087" localSheetId="21">#REF!</definedName>
    <definedName name="A5_N550087">#REF!</definedName>
    <definedName name="A5_N550100" localSheetId="21">#REF!</definedName>
    <definedName name="A5_N550100">#REF!</definedName>
    <definedName name="A5_N550120" localSheetId="21">#REF!</definedName>
    <definedName name="A5_N550120">#REF!</definedName>
    <definedName name="A5_N550130" localSheetId="21">#REF!</definedName>
    <definedName name="A5_N550130">#REF!</definedName>
    <definedName name="A5_N550160" localSheetId="21">#REF!</definedName>
    <definedName name="A5_N550160">#REF!</definedName>
    <definedName name="A5_N550170" localSheetId="21">#REF!</definedName>
    <definedName name="A5_N550170">#REF!</definedName>
    <definedName name="A5_N559950" localSheetId="21">#REF!</definedName>
    <definedName name="A5_N559950">#REF!</definedName>
    <definedName name="A5_N559951" localSheetId="21">#REF!</definedName>
    <definedName name="A5_N559951">#REF!</definedName>
    <definedName name="A5_N559952" localSheetId="21">#REF!</definedName>
    <definedName name="A5_N559952">#REF!</definedName>
    <definedName name="A5_N559953" localSheetId="21">#REF!</definedName>
    <definedName name="A5_N559953">#REF!</definedName>
    <definedName name="A5_N559954" localSheetId="21">#REF!</definedName>
    <definedName name="A5_N559954">#REF!</definedName>
    <definedName name="A5_N559955" localSheetId="21">#REF!</definedName>
    <definedName name="A5_N559955">#REF!</definedName>
    <definedName name="A5_N559956" localSheetId="21">#REF!</definedName>
    <definedName name="A5_N559956">#REF!</definedName>
    <definedName name="A5_N559960" localSheetId="21">#REF!</definedName>
    <definedName name="A5_N559960">#REF!</definedName>
    <definedName name="A5_N559961" localSheetId="21">#REF!</definedName>
    <definedName name="A5_N559961">#REF!</definedName>
    <definedName name="A5_N559962" localSheetId="21">#REF!</definedName>
    <definedName name="A5_N559962">#REF!</definedName>
    <definedName name="A5_N559963" localSheetId="21">#REF!</definedName>
    <definedName name="A5_N559963">#REF!</definedName>
    <definedName name="A5_N559964" localSheetId="21">#REF!</definedName>
    <definedName name="A5_N559964">#REF!</definedName>
    <definedName name="A5_N559966" localSheetId="21">#REF!</definedName>
    <definedName name="A5_N559966">#REF!</definedName>
    <definedName name="A5_N559994" localSheetId="21">#REF!</definedName>
    <definedName name="A5_N559994">#REF!</definedName>
    <definedName name="A5_N559996" localSheetId="21">#REF!</definedName>
    <definedName name="A5_N559996">#REF!</definedName>
    <definedName name="A5_N559999" localSheetId="21">#REF!</definedName>
    <definedName name="A5_N559999">#REF!</definedName>
    <definedName name="A5_N560010" localSheetId="21">#REF!</definedName>
    <definedName name="A5_N560010">#REF!</definedName>
    <definedName name="A5_N560020" localSheetId="21">#REF!</definedName>
    <definedName name="A5_N560020">#REF!</definedName>
    <definedName name="A5_N560030" localSheetId="21">#REF!</definedName>
    <definedName name="A5_N560030">#REF!</definedName>
    <definedName name="A5_N560070" localSheetId="21">#REF!</definedName>
    <definedName name="A5_N560070">#REF!</definedName>
    <definedName name="A5_N560075" localSheetId="21">#REF!</definedName>
    <definedName name="A5_N560075">#REF!</definedName>
    <definedName name="A5_N560080" localSheetId="21">#REF!</definedName>
    <definedName name="A5_N560080">#REF!</definedName>
    <definedName name="A5_N560090" localSheetId="21">#REF!</definedName>
    <definedName name="A5_N560090">#REF!</definedName>
    <definedName name="A5_N560100" localSheetId="21">#REF!</definedName>
    <definedName name="A5_N560100">#REF!</definedName>
    <definedName name="A5_N560110" localSheetId="21">#REF!</definedName>
    <definedName name="A5_N560110">#REF!</definedName>
    <definedName name="A5_N560115" localSheetId="21">#REF!</definedName>
    <definedName name="A5_N560115">#REF!</definedName>
    <definedName name="A5_N560117" localSheetId="21">#REF!</definedName>
    <definedName name="A5_N560117">#REF!</definedName>
    <definedName name="A5_N560120" localSheetId="21">#REF!</definedName>
    <definedName name="A5_N560120">#REF!</definedName>
    <definedName name="A5_N562010" localSheetId="21">#REF!</definedName>
    <definedName name="A5_N562010">#REF!</definedName>
    <definedName name="A5_N562015" localSheetId="21">#REF!</definedName>
    <definedName name="A5_N562015">#REF!</definedName>
    <definedName name="A5_N562016" localSheetId="21">#REF!</definedName>
    <definedName name="A5_N562016">#REF!</definedName>
    <definedName name="A5_N562017" localSheetId="21">#REF!</definedName>
    <definedName name="A5_N562017">#REF!</definedName>
    <definedName name="A5_N562018" localSheetId="21">#REF!</definedName>
    <definedName name="A5_N562018">#REF!</definedName>
    <definedName name="A5_N562020" localSheetId="21">#REF!</definedName>
    <definedName name="A5_N562020">#REF!</definedName>
    <definedName name="A5_N562025" localSheetId="21">#REF!</definedName>
    <definedName name="A5_N562025">#REF!</definedName>
    <definedName name="A5_N562030" localSheetId="21">#REF!</definedName>
    <definedName name="A5_N562030">#REF!</definedName>
    <definedName name="A5_N562040" localSheetId="21">#REF!</definedName>
    <definedName name="A5_N562040">#REF!</definedName>
    <definedName name="A5_N562050" localSheetId="21">#REF!</definedName>
    <definedName name="A5_N562050">#REF!</definedName>
    <definedName name="A5_N562060" localSheetId="21">#REF!</definedName>
    <definedName name="A5_N562060">#REF!</definedName>
    <definedName name="A5_N562070" localSheetId="21">#REF!</definedName>
    <definedName name="A5_N562070">#REF!</definedName>
    <definedName name="A5_N562080" localSheetId="21">#REF!</definedName>
    <definedName name="A5_N562080">#REF!</definedName>
    <definedName name="A5_N562100" localSheetId="21">#REF!</definedName>
    <definedName name="A5_N562100">#REF!</definedName>
    <definedName name="A5_N562110" localSheetId="21">#REF!</definedName>
    <definedName name="A5_N562110">#REF!</definedName>
    <definedName name="A5_N562140" localSheetId="21">#REF!</definedName>
    <definedName name="A5_N562140">#REF!</definedName>
    <definedName name="A5_N562141" localSheetId="21">#REF!</definedName>
    <definedName name="A5_N562141">#REF!</definedName>
    <definedName name="A5_N562142" localSheetId="21">#REF!</definedName>
    <definedName name="A5_N562142">#REF!</definedName>
    <definedName name="A5_N562143" localSheetId="21">#REF!</definedName>
    <definedName name="A5_N562143">#REF!</definedName>
    <definedName name="A5_N562144" localSheetId="21">#REF!</definedName>
    <definedName name="A5_N562144">#REF!</definedName>
    <definedName name="A5_N562145" localSheetId="21">#REF!</definedName>
    <definedName name="A5_N562145">#REF!</definedName>
    <definedName name="A5_N562146" localSheetId="21">#REF!</definedName>
    <definedName name="A5_N562146">#REF!</definedName>
    <definedName name="A5_N562147" localSheetId="21">#REF!</definedName>
    <definedName name="A5_N562147">#REF!</definedName>
    <definedName name="A5_N562148" localSheetId="21">#REF!</definedName>
    <definedName name="A5_N562148">#REF!</definedName>
    <definedName name="A5_N562149" localSheetId="21">#REF!</definedName>
    <definedName name="A5_N562149">#REF!</definedName>
    <definedName name="A5_N562150" localSheetId="21">#REF!</definedName>
    <definedName name="A5_N562150">#REF!</definedName>
    <definedName name="A5_N562151" localSheetId="21">#REF!</definedName>
    <definedName name="A5_N562151">#REF!</definedName>
    <definedName name="A5_N562153" localSheetId="21">#REF!</definedName>
    <definedName name="A5_N562153">#REF!</definedName>
    <definedName name="A5_N562154" localSheetId="21">#REF!</definedName>
    <definedName name="A5_N562154">#REF!</definedName>
    <definedName name="A5_N562155" localSheetId="21">#REF!</definedName>
    <definedName name="A5_N562155">#REF!</definedName>
    <definedName name="A5_N562160" localSheetId="21">#REF!</definedName>
    <definedName name="A5_N562160">#REF!</definedName>
    <definedName name="A5_N562161" localSheetId="21">#REF!</definedName>
    <definedName name="A5_N562161">#REF!</definedName>
    <definedName name="A5_N562163" localSheetId="21">#REF!</definedName>
    <definedName name="A5_N562163">#REF!</definedName>
    <definedName name="A5_N562165" localSheetId="21">#REF!</definedName>
    <definedName name="A5_N562165">#REF!</definedName>
    <definedName name="A5_N562170" localSheetId="21">#REF!</definedName>
    <definedName name="A5_N562170">#REF!</definedName>
    <definedName name="A5_N562180" localSheetId="21">#REF!</definedName>
    <definedName name="A5_N562180">#REF!</definedName>
    <definedName name="A5_N562190" localSheetId="21">#REF!</definedName>
    <definedName name="A5_N562190">#REF!</definedName>
    <definedName name="A5_N562200" localSheetId="21">#REF!</definedName>
    <definedName name="A5_N562200">#REF!</definedName>
    <definedName name="A5_N562210" localSheetId="21">#REF!</definedName>
    <definedName name="A5_N562210">#REF!</definedName>
    <definedName name="A5_N562220" localSheetId="21">#REF!</definedName>
    <definedName name="A5_N562220">#REF!</definedName>
    <definedName name="A5_N562230" localSheetId="21">#REF!</definedName>
    <definedName name="A5_N562230">#REF!</definedName>
    <definedName name="A5_N562235" localSheetId="21">#REF!</definedName>
    <definedName name="A5_N562235">#REF!</definedName>
    <definedName name="A5_N562250" localSheetId="21">#REF!</definedName>
    <definedName name="A5_N562250">#REF!</definedName>
    <definedName name="A5_N565010" localSheetId="21">#REF!</definedName>
    <definedName name="A5_N565010">#REF!</definedName>
    <definedName name="A5_N565030" localSheetId="21">#REF!</definedName>
    <definedName name="A5_N565030">#REF!</definedName>
    <definedName name="A5_N565040" localSheetId="21">#REF!</definedName>
    <definedName name="A5_N565040">#REF!</definedName>
    <definedName name="A5_N566010" localSheetId="21">#REF!</definedName>
    <definedName name="A5_N566010">#REF!</definedName>
    <definedName name="A5_N566020" localSheetId="21">#REF!</definedName>
    <definedName name="A5_N566020">#REF!</definedName>
    <definedName name="A5_N566030" localSheetId="21">#REF!</definedName>
    <definedName name="A5_N566030">#REF!</definedName>
    <definedName name="A5_N566040" localSheetId="21">#REF!</definedName>
    <definedName name="A5_N566040">#REF!</definedName>
    <definedName name="A5_N567000" localSheetId="21">#REF!</definedName>
    <definedName name="A5_N567000">#REF!</definedName>
    <definedName name="A5_N569010" localSheetId="21">#REF!</definedName>
    <definedName name="A5_N569010">#REF!</definedName>
    <definedName name="A5_N569020" localSheetId="21">#REF!</definedName>
    <definedName name="A5_N569020">#REF!</definedName>
    <definedName name="A5_N570010" localSheetId="21">#REF!</definedName>
    <definedName name="A5_N570010">#REF!</definedName>
    <definedName name="A5_N571010" localSheetId="21">#REF!</definedName>
    <definedName name="A5_N571010">#REF!</definedName>
    <definedName name="A5_N571020" localSheetId="21">#REF!</definedName>
    <definedName name="A5_N571020">#REF!</definedName>
    <definedName name="A5_N571030" localSheetId="21">#REF!</definedName>
    <definedName name="A5_N571030">#REF!</definedName>
    <definedName name="A5_N571040" localSheetId="21">#REF!</definedName>
    <definedName name="A5_N571040">#REF!</definedName>
    <definedName name="A5_N571050" localSheetId="21">#REF!</definedName>
    <definedName name="A5_N571050">#REF!</definedName>
    <definedName name="A5_N572010" localSheetId="21">#REF!</definedName>
    <definedName name="A5_N572010">#REF!</definedName>
    <definedName name="A5_N572020" localSheetId="21">#REF!</definedName>
    <definedName name="A5_N572020">#REF!</definedName>
    <definedName name="A5_N572025" localSheetId="21">#REF!</definedName>
    <definedName name="A5_N572025">#REF!</definedName>
    <definedName name="A5_N572027" localSheetId="21">#REF!</definedName>
    <definedName name="A5_N572027">#REF!</definedName>
    <definedName name="A5_N572030" localSheetId="21">#REF!</definedName>
    <definedName name="A5_N572030">#REF!</definedName>
    <definedName name="A5_N572035" localSheetId="21">#REF!</definedName>
    <definedName name="A5_N572035">#REF!</definedName>
    <definedName name="A5_N572040" localSheetId="21">#REF!</definedName>
    <definedName name="A5_N572040">#REF!</definedName>
    <definedName name="A5_N572051" localSheetId="21">#REF!</definedName>
    <definedName name="A5_N572051">#REF!</definedName>
    <definedName name="A5_N572052" localSheetId="21">#REF!</definedName>
    <definedName name="A5_N572052">#REF!</definedName>
    <definedName name="A5_N60100UR" localSheetId="21">#REF!</definedName>
    <definedName name="A5_N60100UR">#REF!</definedName>
    <definedName name="A5_N6011070" localSheetId="21">#REF!</definedName>
    <definedName name="A5_N6011070">#REF!</definedName>
    <definedName name="A5_N6011074" localSheetId="21">#REF!</definedName>
    <definedName name="A5_N6011074">#REF!</definedName>
    <definedName name="A5_N6011090" localSheetId="21">#REF!</definedName>
    <definedName name="A5_N6011090">#REF!</definedName>
    <definedName name="A5_N6013090" localSheetId="21">#REF!</definedName>
    <definedName name="A5_N6013090">#REF!</definedName>
    <definedName name="A5_N6021080" localSheetId="21">#REF!</definedName>
    <definedName name="A5_N6021080">#REF!</definedName>
    <definedName name="A5_N6021090" localSheetId="21">#REF!</definedName>
    <definedName name="A5_N6021090">#REF!</definedName>
    <definedName name="A5_N6023090" localSheetId="21">#REF!</definedName>
    <definedName name="A5_N6023090">#REF!</definedName>
    <definedName name="A5_N6025010" localSheetId="21">#REF!</definedName>
    <definedName name="A5_N6025010">#REF!</definedName>
    <definedName name="A5_N6025050" localSheetId="21">#REF!</definedName>
    <definedName name="A5_N6025050">#REF!</definedName>
    <definedName name="A5_N6025051" localSheetId="21">#REF!</definedName>
    <definedName name="A5_N6025051">#REF!</definedName>
    <definedName name="A5_N6025065" localSheetId="21">#REF!</definedName>
    <definedName name="A5_N6025065">#REF!</definedName>
    <definedName name="A5_N6025091" localSheetId="21">#REF!</definedName>
    <definedName name="A5_N6025091">#REF!</definedName>
    <definedName name="A5_N6025092" localSheetId="21">#REF!</definedName>
    <definedName name="A5_N6025092">#REF!</definedName>
    <definedName name="A5_N6025093" localSheetId="21">#REF!</definedName>
    <definedName name="A5_N6025093">#REF!</definedName>
    <definedName name="A5_N6025095" localSheetId="21">#REF!</definedName>
    <definedName name="A5_N6025095">#REF!</definedName>
    <definedName name="A5_N6025150" localSheetId="21">#REF!</definedName>
    <definedName name="A5_N6025150">#REF!</definedName>
    <definedName name="A5_N6025304" localSheetId="21">#REF!</definedName>
    <definedName name="A5_N6025304">#REF!</definedName>
    <definedName name="A5_N6025306" localSheetId="21">#REF!</definedName>
    <definedName name="A5_N6025306">#REF!</definedName>
    <definedName name="A5_N6026090" localSheetId="21">#REF!</definedName>
    <definedName name="A5_N6026090">#REF!</definedName>
    <definedName name="A5_N6028080" localSheetId="21">#REF!</definedName>
    <definedName name="A5_N6028080">#REF!</definedName>
    <definedName name="A5_N6028090" localSheetId="21">#REF!</definedName>
    <definedName name="A5_N6028090">#REF!</definedName>
    <definedName name="A5_N6040050" localSheetId="21">#REF!</definedName>
    <definedName name="A5_N6040050">#REF!</definedName>
    <definedName name="A5_N6040051" localSheetId="21">#REF!</definedName>
    <definedName name="A5_N6040051">#REF!</definedName>
    <definedName name="A5_N6044090" localSheetId="21">#REF!</definedName>
    <definedName name="A5_N6044090">#REF!</definedName>
    <definedName name="A5_N6047090" localSheetId="21">#REF!</definedName>
    <definedName name="A5_N6047090">#REF!</definedName>
    <definedName name="A5_N6049090" localSheetId="21">#REF!</definedName>
    <definedName name="A5_N6049090">#REF!</definedName>
    <definedName name="A5_N604909D" localSheetId="21">#REF!</definedName>
    <definedName name="A5_N604909D">#REF!</definedName>
    <definedName name="A5_N604909Z" localSheetId="21">#REF!</definedName>
    <definedName name="A5_N604909Z">#REF!</definedName>
    <definedName name="A5_N6061090" localSheetId="21">#REF!</definedName>
    <definedName name="A5_N6061090">#REF!</definedName>
    <definedName name="A5_N6061090F" localSheetId="21">#REF!</definedName>
    <definedName name="A5_N6061090F">#REF!</definedName>
    <definedName name="A5_N606109D" localSheetId="21">#REF!</definedName>
    <definedName name="A5_N606109D">#REF!</definedName>
    <definedName name="A5_N6062090" localSheetId="21">#REF!</definedName>
    <definedName name="A5_N6062090">#REF!</definedName>
    <definedName name="A5_N6071010" localSheetId="21">#REF!</definedName>
    <definedName name="A5_N6071010">#REF!</definedName>
    <definedName name="A5_N607101D" localSheetId="21">#REF!</definedName>
    <definedName name="A5_N607101D">#REF!</definedName>
    <definedName name="A5_N607109D" localSheetId="21">#REF!</definedName>
    <definedName name="A5_N607109D">#REF!</definedName>
    <definedName name="A5_N6090000" localSheetId="21">#REF!</definedName>
    <definedName name="A5_N6090000">#REF!</definedName>
    <definedName name="A5_N6090089" localSheetId="21">#REF!</definedName>
    <definedName name="A5_N6090089">#REF!</definedName>
    <definedName name="A5_N6092086" localSheetId="21">#REF!</definedName>
    <definedName name="A5_N6092086">#REF!</definedName>
    <definedName name="A5_N6092087" localSheetId="21">#REF!</definedName>
    <definedName name="A5_N6092087">#REF!</definedName>
    <definedName name="A5_N6092090" localSheetId="21">#REF!</definedName>
    <definedName name="A5_N6092090">#REF!</definedName>
    <definedName name="A5_N6094090" localSheetId="21">#REF!</definedName>
    <definedName name="A5_N6094090">#REF!</definedName>
    <definedName name="A5_N6094091" localSheetId="21">#REF!</definedName>
    <definedName name="A5_N6094091">#REF!</definedName>
    <definedName name="A5_N60940DG" localSheetId="21">#REF!</definedName>
    <definedName name="A5_N60940DG">#REF!</definedName>
    <definedName name="A5_N60940DL" localSheetId="21">#REF!</definedName>
    <definedName name="A5_N60940DL">#REF!</definedName>
    <definedName name="A5_N6095010" localSheetId="21">#REF!</definedName>
    <definedName name="A5_N6095010">#REF!</definedName>
    <definedName name="A5_N6095090" localSheetId="21">#REF!</definedName>
    <definedName name="A5_N6095090">#REF!</definedName>
    <definedName name="A5_N6097010" localSheetId="21">#REF!</definedName>
    <definedName name="A5_N6097010">#REF!</definedName>
    <definedName name="A5_N6100005" localSheetId="21">#REF!</definedName>
    <definedName name="A5_N6100005">#REF!</definedName>
    <definedName name="A5_N6100030" localSheetId="21">#REF!</definedName>
    <definedName name="A5_N6100030">#REF!</definedName>
    <definedName name="A5_N6100035" localSheetId="21">#REF!</definedName>
    <definedName name="A5_N6100035">#REF!</definedName>
    <definedName name="A5_N6100054" localSheetId="21">#REF!</definedName>
    <definedName name="A5_N6100054">#REF!</definedName>
    <definedName name="A5_N6100055" localSheetId="21">#REF!</definedName>
    <definedName name="A5_N6100055">#REF!</definedName>
    <definedName name="A5_N6100060" localSheetId="21">#REF!</definedName>
    <definedName name="A5_N6100060">#REF!</definedName>
    <definedName name="A5_N6100061" localSheetId="21">#REF!</definedName>
    <definedName name="A5_N6100061">#REF!</definedName>
    <definedName name="A5_N6100062" localSheetId="21">#REF!</definedName>
    <definedName name="A5_N6100062">#REF!</definedName>
    <definedName name="A5_N6100063" localSheetId="21">#REF!</definedName>
    <definedName name="A5_N6100063">#REF!</definedName>
    <definedName name="A5_N6100064" localSheetId="21">#REF!</definedName>
    <definedName name="A5_N6100064">#REF!</definedName>
    <definedName name="A5_N6100071" localSheetId="21">#REF!</definedName>
    <definedName name="A5_N6100071">#REF!</definedName>
    <definedName name="A5_N6100078" localSheetId="21">#REF!</definedName>
    <definedName name="A5_N6100078">#REF!</definedName>
    <definedName name="A5_N6100079" localSheetId="21">#REF!</definedName>
    <definedName name="A5_N6100079">#REF!</definedName>
    <definedName name="A5_N6100089" localSheetId="21">#REF!</definedName>
    <definedName name="A5_N6100089">#REF!</definedName>
    <definedName name="A5_N6100090" localSheetId="21">#REF!</definedName>
    <definedName name="A5_N6100090">#REF!</definedName>
    <definedName name="A5_N6100100" localSheetId="21">#REF!</definedName>
    <definedName name="A5_N6100100">#REF!</definedName>
    <definedName name="A5_N6100140" localSheetId="21">#REF!</definedName>
    <definedName name="A5_N6100140">#REF!</definedName>
    <definedName name="A5_N610017E" localSheetId="21">#REF!</definedName>
    <definedName name="A5_N610017E">#REF!</definedName>
    <definedName name="A5_N610017Z" localSheetId="21">#REF!</definedName>
    <definedName name="A5_N610017Z">#REF!</definedName>
    <definedName name="A5_N6100200" localSheetId="21">#REF!</definedName>
    <definedName name="A5_N6100200">#REF!</definedName>
    <definedName name="A5_N610109D" localSheetId="21">#REF!</definedName>
    <definedName name="A5_N610109D">#REF!</definedName>
    <definedName name="A5_N610110D" localSheetId="21">#REF!</definedName>
    <definedName name="A5_N610110D">#REF!</definedName>
    <definedName name="A5_N6106090" localSheetId="21">#REF!</definedName>
    <definedName name="A5_N6106090">#REF!</definedName>
    <definedName name="A5_N6107055" localSheetId="21">#REF!</definedName>
    <definedName name="A5_N6107055">#REF!</definedName>
    <definedName name="A5_N6107084" localSheetId="21">#REF!</definedName>
    <definedName name="A5_N6107084">#REF!</definedName>
    <definedName name="A5_N6107099" localSheetId="21">#REF!</definedName>
    <definedName name="A5_N6107099">#REF!</definedName>
    <definedName name="A5_N6107106" localSheetId="21">#REF!</definedName>
    <definedName name="A5_N6107106">#REF!</definedName>
    <definedName name="A5_N6107108" localSheetId="21">#REF!</definedName>
    <definedName name="A5_N6107108">#REF!</definedName>
    <definedName name="A5_N6109210" localSheetId="21">#REF!</definedName>
    <definedName name="A5_N6109210">#REF!</definedName>
    <definedName name="A5_N6109300" localSheetId="21">#REF!</definedName>
    <definedName name="A5_N6109300">#REF!</definedName>
    <definedName name="A5_N6120090" localSheetId="21">#REF!</definedName>
    <definedName name="A5_N6120090">#REF!</definedName>
    <definedName name="A5_N6120094" localSheetId="21">#REF!</definedName>
    <definedName name="A5_N6120094">#REF!</definedName>
    <definedName name="A5_N6130070" localSheetId="21">#REF!</definedName>
    <definedName name="A5_N6130070">#REF!</definedName>
    <definedName name="A5_N6130080" localSheetId="21">#REF!</definedName>
    <definedName name="A5_N6130080">#REF!</definedName>
    <definedName name="A5_N6130085" localSheetId="21">#REF!</definedName>
    <definedName name="A5_N6130085">#REF!</definedName>
    <definedName name="A5_N6130090" localSheetId="21">#REF!</definedName>
    <definedName name="A5_N6130090">#REF!</definedName>
    <definedName name="A5_N6130096" localSheetId="21">#REF!</definedName>
    <definedName name="A5_N6130096">#REF!</definedName>
    <definedName name="A5_N6130097" localSheetId="21">#REF!</definedName>
    <definedName name="A5_N6130097">#REF!</definedName>
    <definedName name="A5_N6130098" localSheetId="21">#REF!</definedName>
    <definedName name="A5_N6130098">#REF!</definedName>
    <definedName name="A5_N6140010" localSheetId="21">#REF!</definedName>
    <definedName name="A5_N6140010">#REF!</definedName>
    <definedName name="A5_N6140030" localSheetId="21">#REF!</definedName>
    <definedName name="A5_N6140030">#REF!</definedName>
    <definedName name="A5_N6140090" localSheetId="21">#REF!</definedName>
    <definedName name="A5_N6140090">#REF!</definedName>
    <definedName name="A5_N6150090" localSheetId="21">#REF!</definedName>
    <definedName name="A5_N6150090">#REF!</definedName>
    <definedName name="A5_N6160080" localSheetId="21">#REF!</definedName>
    <definedName name="A5_N6160080">#REF!</definedName>
    <definedName name="A5_N6160090" localSheetId="21">#REF!</definedName>
    <definedName name="A5_N6160090">#REF!</definedName>
    <definedName name="A5_N6160091" localSheetId="21">#REF!</definedName>
    <definedName name="A5_N6160091">#REF!</definedName>
    <definedName name="A5_N6170090" localSheetId="21">#REF!</definedName>
    <definedName name="A5_N6170090">#REF!</definedName>
    <definedName name="A5_N6170093" localSheetId="21">#REF!</definedName>
    <definedName name="A5_N6170093">#REF!</definedName>
    <definedName name="A5_N6170094" localSheetId="21">#REF!</definedName>
    <definedName name="A5_N6170094">#REF!</definedName>
    <definedName name="A5_N6171090" localSheetId="21">#REF!</definedName>
    <definedName name="A5_N6171090">#REF!</definedName>
    <definedName name="A5_N6172090" localSheetId="21">#REF!</definedName>
    <definedName name="A5_N6172090">#REF!</definedName>
    <definedName name="A5_N6172093" localSheetId="21">#REF!</definedName>
    <definedName name="A5_N6172093">#REF!</definedName>
    <definedName name="A5_N6172094" localSheetId="21">#REF!</definedName>
    <definedName name="A5_N6172094">#REF!</definedName>
    <definedName name="A5_N6175010" localSheetId="21">#REF!</definedName>
    <definedName name="A5_N6175010">#REF!</definedName>
    <definedName name="A5_N6175020" localSheetId="21">#REF!</definedName>
    <definedName name="A5_N6175020">#REF!</definedName>
    <definedName name="A5_N6175035" localSheetId="21">#REF!</definedName>
    <definedName name="A5_N6175035">#REF!</definedName>
    <definedName name="A5_N6175040" localSheetId="21">#REF!</definedName>
    <definedName name="A5_N6175040">#REF!</definedName>
    <definedName name="A5_N6175070" localSheetId="21">#REF!</definedName>
    <definedName name="A5_N6175070">#REF!</definedName>
    <definedName name="A5_N6175075" localSheetId="21">#REF!</definedName>
    <definedName name="A5_N6175075">#REF!</definedName>
    <definedName name="A5_N6175080" localSheetId="21">#REF!</definedName>
    <definedName name="A5_N6175080">#REF!</definedName>
    <definedName name="A5_N6175090" localSheetId="21">#REF!</definedName>
    <definedName name="A5_N6175090">#REF!</definedName>
    <definedName name="A5_N6176090" localSheetId="21">#REF!</definedName>
    <definedName name="A5_N6176090">#REF!</definedName>
    <definedName name="A5_N6176100" localSheetId="21">#REF!</definedName>
    <definedName name="A5_N6176100">#REF!</definedName>
    <definedName name="A5_N6181090" localSheetId="21">#REF!</definedName>
    <definedName name="A5_N6181090">#REF!</definedName>
    <definedName name="A5_N6182090" localSheetId="21">#REF!</definedName>
    <definedName name="A5_N6182090">#REF!</definedName>
    <definedName name="A5_N6184090" localSheetId="21">#REF!</definedName>
    <definedName name="A5_N6184090">#REF!</definedName>
    <definedName name="A5_N6190090" localSheetId="21">#REF!</definedName>
    <definedName name="A5_N6190090">#REF!</definedName>
    <definedName name="A5_N6191090" localSheetId="21">#REF!</definedName>
    <definedName name="A5_N6191090">#REF!</definedName>
    <definedName name="A5_N6200090" localSheetId="21">#REF!</definedName>
    <definedName name="A5_N6200090">#REF!</definedName>
    <definedName name="A5_N6202010" localSheetId="21">#REF!</definedName>
    <definedName name="A5_N6202010">#REF!</definedName>
    <definedName name="A5_N6202020" localSheetId="21">#REF!</definedName>
    <definedName name="A5_N6202020">#REF!</definedName>
    <definedName name="A5_N6202030" localSheetId="21">#REF!</definedName>
    <definedName name="A5_N6202030">#REF!</definedName>
    <definedName name="A5_N6202040" localSheetId="21">#REF!</definedName>
    <definedName name="A5_N6202040">#REF!</definedName>
    <definedName name="A5_N6202050" localSheetId="21">#REF!</definedName>
    <definedName name="A5_N6202050">#REF!</definedName>
    <definedName name="A5_N6202060" localSheetId="21">#REF!</definedName>
    <definedName name="A5_N6202060">#REF!</definedName>
    <definedName name="A5_N6202085" localSheetId="21">#REF!</definedName>
    <definedName name="A5_N6202085">#REF!</definedName>
    <definedName name="A5_N6202090" localSheetId="21">#REF!</definedName>
    <definedName name="A5_N6202090">#REF!</definedName>
    <definedName name="A5_N6203090" localSheetId="21">#REF!</definedName>
    <definedName name="A5_N6203090">#REF!</definedName>
    <definedName name="A5_N6203095" localSheetId="21">#REF!</definedName>
    <definedName name="A5_N6203095">#REF!</definedName>
    <definedName name="A5_N6204010" localSheetId="21">#REF!</definedName>
    <definedName name="A5_N6204010">#REF!</definedName>
    <definedName name="A5_N6206090" localSheetId="21">#REF!</definedName>
    <definedName name="A5_N6206090">#REF!</definedName>
    <definedName name="A5_N6208010" localSheetId="21">#REF!</definedName>
    <definedName name="A5_N6208010">#REF!</definedName>
    <definedName name="A5_N6208015" localSheetId="21">#REF!</definedName>
    <definedName name="A5_N6208015">#REF!</definedName>
    <definedName name="A5_N6220090" localSheetId="21">#REF!</definedName>
    <definedName name="A5_N6220090">#REF!</definedName>
    <definedName name="A5_N6230090" localSheetId="21">#REF!</definedName>
    <definedName name="A5_N6230090">#REF!</definedName>
    <definedName name="A5_N6241010" localSheetId="21">#REF!</definedName>
    <definedName name="A5_N6241010">#REF!</definedName>
    <definedName name="A5_N6241020" localSheetId="21">#REF!</definedName>
    <definedName name="A5_N6241020">#REF!</definedName>
    <definedName name="A5_N6250090" localSheetId="21">#REF!</definedName>
    <definedName name="A5_N6250090">#REF!</definedName>
    <definedName name="A5_N6250095" localSheetId="21">#REF!</definedName>
    <definedName name="A5_N6250095">#REF!</definedName>
    <definedName name="A5_N6260002" localSheetId="21">#REF!</definedName>
    <definedName name="A5_N6260002">#REF!</definedName>
    <definedName name="A5_N6260004" localSheetId="21">#REF!</definedName>
    <definedName name="A5_N6260004">#REF!</definedName>
    <definedName name="A5_N6260005" localSheetId="21">#REF!</definedName>
    <definedName name="A5_N6260005">#REF!</definedName>
    <definedName name="A5_N6260007" localSheetId="21">#REF!</definedName>
    <definedName name="A5_N6260007">#REF!</definedName>
    <definedName name="A5_N6260010" localSheetId="21">#REF!</definedName>
    <definedName name="A5_N6260010">#REF!</definedName>
    <definedName name="A5_N6260012" localSheetId="21">#REF!</definedName>
    <definedName name="A5_N6260012">#REF!</definedName>
    <definedName name="A5_N6260016" localSheetId="21">#REF!</definedName>
    <definedName name="A5_N6260016">#REF!</definedName>
    <definedName name="A5_N6260018" localSheetId="21">#REF!</definedName>
    <definedName name="A5_N6260018">#REF!</definedName>
    <definedName name="A5_N6260020" localSheetId="21">#REF!</definedName>
    <definedName name="A5_N6260020">#REF!</definedName>
    <definedName name="A5_N6260021" localSheetId="21">#REF!</definedName>
    <definedName name="A5_N6260021">#REF!</definedName>
    <definedName name="A5_N6260026" localSheetId="21">#REF!</definedName>
    <definedName name="A5_N6260026">#REF!</definedName>
    <definedName name="A5_N6260030" localSheetId="21">#REF!</definedName>
    <definedName name="A5_N6260030">#REF!</definedName>
    <definedName name="A5_N6260031" localSheetId="21">#REF!</definedName>
    <definedName name="A5_N6260031">#REF!</definedName>
    <definedName name="A5_N6260032" localSheetId="21">#REF!</definedName>
    <definedName name="A5_N6260032">#REF!</definedName>
    <definedName name="A5_N6260033" localSheetId="21">#REF!</definedName>
    <definedName name="A5_N6260033">#REF!</definedName>
    <definedName name="A5_N6260034" localSheetId="21">#REF!</definedName>
    <definedName name="A5_N6260034">#REF!</definedName>
    <definedName name="A5_N6260035" localSheetId="21">#REF!</definedName>
    <definedName name="A5_N6260035">#REF!</definedName>
    <definedName name="A5_N6260036" localSheetId="21">#REF!</definedName>
    <definedName name="A5_N6260036">#REF!</definedName>
    <definedName name="A5_N6260038" localSheetId="21">#REF!</definedName>
    <definedName name="A5_N6260038">#REF!</definedName>
    <definedName name="A5_N6260040" localSheetId="21">#REF!</definedName>
    <definedName name="A5_N6260040">#REF!</definedName>
    <definedName name="A5_N6260041" localSheetId="21">#REF!</definedName>
    <definedName name="A5_N6260041">#REF!</definedName>
    <definedName name="A5_N6260045" localSheetId="21">#REF!</definedName>
    <definedName name="A5_N6260045">#REF!</definedName>
    <definedName name="A5_N6260050" localSheetId="21">#REF!</definedName>
    <definedName name="A5_N6260050">#REF!</definedName>
    <definedName name="A5_N6260052" localSheetId="21">#REF!</definedName>
    <definedName name="A5_N6260052">#REF!</definedName>
    <definedName name="A5_N6260054" localSheetId="21">#REF!</definedName>
    <definedName name="A5_N6260054">#REF!</definedName>
    <definedName name="A5_N6260056" localSheetId="21">#REF!</definedName>
    <definedName name="A5_N6260056">#REF!</definedName>
    <definedName name="A5_N6260058" localSheetId="21">#REF!</definedName>
    <definedName name="A5_N6260058">#REF!</definedName>
    <definedName name="A5_N6260064" localSheetId="21">#REF!</definedName>
    <definedName name="A5_N6260064">#REF!</definedName>
    <definedName name="A5_N6260068" localSheetId="21">#REF!</definedName>
    <definedName name="A5_N6260068">#REF!</definedName>
    <definedName name="A5_N6260092" localSheetId="21">#REF!</definedName>
    <definedName name="A5_N6260092">#REF!</definedName>
    <definedName name="A5_N6260094" localSheetId="21">#REF!</definedName>
    <definedName name="A5_N6260094">#REF!</definedName>
    <definedName name="A5_N6260096" localSheetId="21">#REF!</definedName>
    <definedName name="A5_N6260096">#REF!</definedName>
    <definedName name="A5_N6260097" localSheetId="21">#REF!</definedName>
    <definedName name="A5_N6260097">#REF!</definedName>
    <definedName name="A5_N6260200" localSheetId="21">#REF!</definedName>
    <definedName name="A5_N6260200">#REF!</definedName>
    <definedName name="A5_N6260205" localSheetId="21">#REF!</definedName>
    <definedName name="A5_N6260205">#REF!</definedName>
    <definedName name="A5_N6260210" localSheetId="21">#REF!</definedName>
    <definedName name="A5_N6260210">#REF!</definedName>
    <definedName name="A5_N6260220" localSheetId="21">#REF!</definedName>
    <definedName name="A5_N6260220">#REF!</definedName>
    <definedName name="A5_N6260221" localSheetId="21">#REF!</definedName>
    <definedName name="A5_N6260221">#REF!</definedName>
    <definedName name="A5_N6260225" localSheetId="21">#REF!</definedName>
    <definedName name="A5_N6260225">#REF!</definedName>
    <definedName name="A5_N6260230" localSheetId="21">#REF!</definedName>
    <definedName name="A5_N6260230">#REF!</definedName>
    <definedName name="A5_N6260300" localSheetId="21">#REF!</definedName>
    <definedName name="A5_N6260300">#REF!</definedName>
    <definedName name="A5_N6260301" localSheetId="21">#REF!</definedName>
    <definedName name="A5_N6260301">#REF!</definedName>
    <definedName name="A5_N6260302" localSheetId="21">#REF!</definedName>
    <definedName name="A5_N6260302">#REF!</definedName>
    <definedName name="A5_N6260303" localSheetId="21">#REF!</definedName>
    <definedName name="A5_N6260303">#REF!</definedName>
    <definedName name="A5_N6260410" localSheetId="21">#REF!</definedName>
    <definedName name="A5_N6260410">#REF!</definedName>
    <definedName name="A5_N6260435" localSheetId="21">#REF!</definedName>
    <definedName name="A5_N6260435">#REF!</definedName>
    <definedName name="A5_N6260455" localSheetId="21">#REF!</definedName>
    <definedName name="A5_N6260455">#REF!</definedName>
    <definedName name="A5_N6260465" localSheetId="21">#REF!</definedName>
    <definedName name="A5_N6260465">#REF!</definedName>
    <definedName name="A5_N6260515" localSheetId="21">#REF!</definedName>
    <definedName name="A5_N6260515">#REF!</definedName>
    <definedName name="A5_N6260992" localSheetId="21">#REF!</definedName>
    <definedName name="A5_N6260992">#REF!</definedName>
    <definedName name="A5_N6260993" localSheetId="21">#REF!</definedName>
    <definedName name="A5_N6260993">#REF!</definedName>
    <definedName name="A5_N6260999" localSheetId="21">#REF!</definedName>
    <definedName name="A5_N6260999">#REF!</definedName>
    <definedName name="A5_N626409D" localSheetId="21">#REF!</definedName>
    <definedName name="A5_N626409D">#REF!</definedName>
    <definedName name="A5_N6266020" localSheetId="21">#REF!</definedName>
    <definedName name="A5_N6266020">#REF!</definedName>
    <definedName name="A5_N6268050" localSheetId="21">#REF!</definedName>
    <definedName name="A5_N6268050">#REF!</definedName>
    <definedName name="A5_N6268051" localSheetId="21">#REF!</definedName>
    <definedName name="A5_N6268051">#REF!</definedName>
    <definedName name="A5_N6268090" localSheetId="21">#REF!</definedName>
    <definedName name="A5_N6268090">#REF!</definedName>
    <definedName name="A5_N6268100" localSheetId="21">#REF!</definedName>
    <definedName name="A5_N6268100">#REF!</definedName>
    <definedName name="A5_N6268120" localSheetId="21">#REF!</definedName>
    <definedName name="A5_N6268120">#REF!</definedName>
    <definedName name="A5_N6268130" localSheetId="21">#REF!</definedName>
    <definedName name="A5_N6268130">#REF!</definedName>
    <definedName name="A5_N6268150" localSheetId="21">#REF!</definedName>
    <definedName name="A5_N6268150">#REF!</definedName>
    <definedName name="A5_N626F107" localSheetId="21">#REF!</definedName>
    <definedName name="A5_N626F107">#REF!</definedName>
    <definedName name="A5_N700010" localSheetId="21">#REF!</definedName>
    <definedName name="A5_N700010">#REF!</definedName>
    <definedName name="A5_N702010" localSheetId="21">#REF!</definedName>
    <definedName name="A5_N702010">#REF!</definedName>
    <definedName name="A5_N702050" localSheetId="21">#REF!</definedName>
    <definedName name="A5_N702050">#REF!</definedName>
    <definedName name="A5_N702070" localSheetId="21">#REF!</definedName>
    <definedName name="A5_N702070">#REF!</definedName>
    <definedName name="A5_N704010" localSheetId="21">#REF!</definedName>
    <definedName name="A5_N704010">#REF!</definedName>
    <definedName name="A5_N704020" localSheetId="21">#REF!</definedName>
    <definedName name="A5_N704020">#REF!</definedName>
    <definedName name="A5_N704030" localSheetId="21">#REF!</definedName>
    <definedName name="A5_N704030">#REF!</definedName>
    <definedName name="A5_N704031" localSheetId="21">#REF!</definedName>
    <definedName name="A5_N704031">#REF!</definedName>
    <definedName name="A5_N704034" localSheetId="21">#REF!</definedName>
    <definedName name="A5_N704034">#REF!</definedName>
    <definedName name="A5_N704040" localSheetId="21">#REF!</definedName>
    <definedName name="A5_N704040">#REF!</definedName>
    <definedName name="A5_N704090" localSheetId="21">#REF!</definedName>
    <definedName name="A5_N704090">#REF!</definedName>
    <definedName name="A5_N708010" localSheetId="21">#REF!</definedName>
    <definedName name="A5_N708010">#REF!</definedName>
    <definedName name="A5_N708020" localSheetId="21">#REF!</definedName>
    <definedName name="A5_N708020">#REF!</definedName>
    <definedName name="A5_N708030" localSheetId="21">#REF!</definedName>
    <definedName name="A5_N708030">#REF!</definedName>
    <definedName name="A5_N708050" localSheetId="21">#REF!</definedName>
    <definedName name="A5_N708050">#REF!</definedName>
    <definedName name="A5_N708060" localSheetId="21">#REF!</definedName>
    <definedName name="A5_N708060">#REF!</definedName>
    <definedName name="A5_N708062" localSheetId="21">#REF!</definedName>
    <definedName name="A5_N708062">#REF!</definedName>
    <definedName name="A5_N708070" localSheetId="21">#REF!</definedName>
    <definedName name="A5_N708070">#REF!</definedName>
    <definedName name="A5_N708080" localSheetId="21">#REF!</definedName>
    <definedName name="A5_N708080">#REF!</definedName>
    <definedName name="A5_N708085" localSheetId="21">#REF!</definedName>
    <definedName name="A5_N708085">#REF!</definedName>
    <definedName name="A5_N708115" localSheetId="21">#REF!</definedName>
    <definedName name="A5_N708115">#REF!</definedName>
    <definedName name="A5_N708120" localSheetId="21">#REF!</definedName>
    <definedName name="A5_N708120">#REF!</definedName>
    <definedName name="A5_N708130" localSheetId="21">#REF!</definedName>
    <definedName name="A5_N708130">#REF!</definedName>
    <definedName name="A5_N708140" localSheetId="21">#REF!</definedName>
    <definedName name="A5_N708140">#REF!</definedName>
    <definedName name="A5_N708160" localSheetId="21">#REF!</definedName>
    <definedName name="A5_N708160">#REF!</definedName>
    <definedName name="A5_N708165" localSheetId="21">#REF!</definedName>
    <definedName name="A5_N708165">#REF!</definedName>
    <definedName name="A5_N708230" localSheetId="21">#REF!</definedName>
    <definedName name="A5_N708230">#REF!</definedName>
    <definedName name="A5_N708240" localSheetId="21">#REF!</definedName>
    <definedName name="A5_N708240">#REF!</definedName>
    <definedName name="A5_N708280" localSheetId="21">#REF!</definedName>
    <definedName name="A5_N708280">#REF!</definedName>
    <definedName name="A5_N711998" localSheetId="21">#REF!</definedName>
    <definedName name="A5_N711998">#REF!</definedName>
    <definedName name="A5_N711999" localSheetId="21">#REF!</definedName>
    <definedName name="A5_N711999">#REF!</definedName>
    <definedName name="A5_N712015" localSheetId="21">#REF!</definedName>
    <definedName name="A5_N712015">#REF!</definedName>
    <definedName name="A5_N712020" localSheetId="21">#REF!</definedName>
    <definedName name="A5_N712020">#REF!</definedName>
    <definedName name="A5_N712031" localSheetId="21">#REF!</definedName>
    <definedName name="A5_N712031">#REF!</definedName>
    <definedName name="A5_N712040" localSheetId="21">#REF!</definedName>
    <definedName name="A5_N712040">#REF!</definedName>
    <definedName name="A5_N717010" localSheetId="21">#REF!</definedName>
    <definedName name="A5_N717010">#REF!</definedName>
    <definedName name="A5_N717020" localSheetId="21">#REF!</definedName>
    <definedName name="A5_N717020">#REF!</definedName>
    <definedName name="A5_N717025" localSheetId="21">#REF!</definedName>
    <definedName name="A5_N717025">#REF!</definedName>
    <definedName name="A5_N717510" localSheetId="21">#REF!</definedName>
    <definedName name="A5_N717510">#REF!</definedName>
    <definedName name="A5_N717520" localSheetId="21">#REF!</definedName>
    <definedName name="A5_N717520">#REF!</definedName>
    <definedName name="A5_N717545" localSheetId="21">#REF!</definedName>
    <definedName name="A5_N717545">#REF!</definedName>
    <definedName name="A5_N717550" localSheetId="21">#REF!</definedName>
    <definedName name="A5_N717550">#REF!</definedName>
    <definedName name="A5_N720020" localSheetId="21">#REF!</definedName>
    <definedName name="A5_N720020">#REF!</definedName>
    <definedName name="A5_N720040" localSheetId="21">#REF!</definedName>
    <definedName name="A5_N720040">#REF!</definedName>
    <definedName name="A5_N722010" localSheetId="21">#REF!</definedName>
    <definedName name="A5_N722010">#REF!</definedName>
    <definedName name="A5_N722020" localSheetId="21">#REF!</definedName>
    <definedName name="A5_N722020">#REF!</definedName>
    <definedName name="A5_N722080" localSheetId="21">#REF!</definedName>
    <definedName name="A5_N722080">#REF!</definedName>
    <definedName name="A5_N722110" localSheetId="21">#REF!</definedName>
    <definedName name="A5_N722110">#REF!</definedName>
    <definedName name="A5_N722120" localSheetId="21">#REF!</definedName>
    <definedName name="A5_N722120">#REF!</definedName>
    <definedName name="A5_N722130" localSheetId="21">#REF!</definedName>
    <definedName name="A5_N722130">#REF!</definedName>
    <definedName name="A5_N722131" localSheetId="21">#REF!</definedName>
    <definedName name="A5_N722131">#REF!</definedName>
    <definedName name="A5_N722135" localSheetId="21">#REF!</definedName>
    <definedName name="A5_N722135">#REF!</definedName>
    <definedName name="A5_N722140" localSheetId="21">#REF!</definedName>
    <definedName name="A5_N722140">#REF!</definedName>
    <definedName name="A5_N722150" localSheetId="21">#REF!</definedName>
    <definedName name="A5_N722150">#REF!</definedName>
    <definedName name="A5_N722160" localSheetId="21">#REF!</definedName>
    <definedName name="A5_N722160">#REF!</definedName>
    <definedName name="A5_N722170" localSheetId="21">#REF!</definedName>
    <definedName name="A5_N722170">#REF!</definedName>
    <definedName name="A5_N722181" localSheetId="21">#REF!</definedName>
    <definedName name="A5_N722181">#REF!</definedName>
    <definedName name="A5_N722190" localSheetId="21">#REF!</definedName>
    <definedName name="A5_N722190">#REF!</definedName>
    <definedName name="A5_N722200" localSheetId="21">#REF!</definedName>
    <definedName name="A5_N722200">#REF!</definedName>
    <definedName name="A5_N722205" localSheetId="21">#REF!</definedName>
    <definedName name="A5_N722205">#REF!</definedName>
    <definedName name="A7_Cr.?SaveAll.NotEmpty" localSheetId="21">#REF!</definedName>
    <definedName name="A7_Cr.?SaveAll.NotEmpty">#REF!</definedName>
    <definedName name="A7_CTXCode.?SaveAll.NotEmpty" localSheetId="21">#REF!</definedName>
    <definedName name="A7_CTXCode.?SaveAll.NotEmpty">#REF!</definedName>
    <definedName name="A7_Dr.?SaveAll.NotEmpty" localSheetId="21">#REF!</definedName>
    <definedName name="A7_Dr.?SaveAll.NotEmpty">#REF!</definedName>
    <definedName name="A7_EntryNo..?SaveAll.NotEmpty" localSheetId="21">#REF!</definedName>
    <definedName name="A7_EntryNo..?SaveAll.NotEmpty">#REF!</definedName>
    <definedName name="A7_GLAcctNo..?SaveAll.NotEmpty" localSheetId="21">#REF!</definedName>
    <definedName name="A7_GLAcctNo..?SaveAll.NotEmpty">#REF!</definedName>
    <definedName name="A7_Notes.?SaveAll.NotEmpty" localSheetId="21">#REF!</definedName>
    <definedName name="A7_Notes.?SaveAll.NotEmpty">#REF!</definedName>
    <definedName name="aaaa" localSheetId="21">#REF!</definedName>
    <definedName name="aaaa">#REF!</definedName>
    <definedName name="aaaaa" localSheetId="21">#REF!</definedName>
    <definedName name="aaaaa">#REF!</definedName>
    <definedName name="ABO_BOY" localSheetId="21">#REF!</definedName>
    <definedName name="ABO_BOY">#REF!</definedName>
    <definedName name="ABO_EOY" localSheetId="21">#REF!</definedName>
    <definedName name="ABO_EOY">#REF!</definedName>
    <definedName name="ABO_EOY2" localSheetId="21">#REF!</definedName>
    <definedName name="ABO_EOY2">#REF!</definedName>
    <definedName name="ABOContrib" localSheetId="21">#REF!</definedName>
    <definedName name="ABOContrib">#REF!</definedName>
    <definedName name="ACCD_COST" localSheetId="21">#REF!</definedName>
    <definedName name="ACCD_COST">#REF!</definedName>
    <definedName name="Accrued" localSheetId="21">#REF!</definedName>
    <definedName name="Accrued">#REF!</definedName>
    <definedName name="Accrued_NQ" localSheetId="21">#REF!</definedName>
    <definedName name="Accrued_NQ">#REF!</definedName>
    <definedName name="ACQ" localSheetId="21">#REF!</definedName>
    <definedName name="ACQ">#REF!</definedName>
    <definedName name="ACQ_MVA" localSheetId="21">#REF!</definedName>
    <definedName name="ACQ_MVA">#REF!</definedName>
    <definedName name="ACQ_PBO" localSheetId="21">#REF!</definedName>
    <definedName name="ACQ_PBO">#REF!</definedName>
    <definedName name="Acronymes" localSheetId="21">#REF!</definedName>
    <definedName name="Acronymes">#REF!</definedName>
    <definedName name="Active_Count" localSheetId="21">#REF!</definedName>
    <definedName name="Active_Count">#REF!</definedName>
    <definedName name="Actual_Info" localSheetId="21">#REF!</definedName>
    <definedName name="Actual_Info">#REF!</definedName>
    <definedName name="Actual_Info_End" localSheetId="21">#REF!</definedName>
    <definedName name="Actual_Info_End">#REF!</definedName>
    <definedName name="ActualNox" localSheetId="21">#REF!,#REF!</definedName>
    <definedName name="ActualNox" localSheetId="37">#REF!,#REF!</definedName>
    <definedName name="ActualNox">#REF!,#REF!</definedName>
    <definedName name="actvexp" localSheetId="21">#REF!</definedName>
    <definedName name="actvexp">#REF!</definedName>
    <definedName name="ada" localSheetId="21">#REF!</definedName>
    <definedName name="ada">#REF!</definedName>
    <definedName name="ADIT" localSheetId="21">#REF!</definedName>
    <definedName name="ADIT">#REF!</definedName>
    <definedName name="AdjTaxBasis.505" localSheetId="21">#REF!</definedName>
    <definedName name="AdjTaxBasis.505">#REF!</definedName>
    <definedName name="AdjTaxBasis.506" localSheetId="21">#REF!</definedName>
    <definedName name="AdjTaxBasis.506">#REF!</definedName>
    <definedName name="AdjTaxBasis.508" localSheetId="21">#REF!</definedName>
    <definedName name="AdjTaxBasis.508">#REF!</definedName>
    <definedName name="AdjTaxBasis.510" localSheetId="21">#REF!</definedName>
    <definedName name="AdjTaxBasis.510">#REF!</definedName>
    <definedName name="ADJUSTMENTS" localSheetId="21">#REF!</definedName>
    <definedName name="ADJUSTMENTS">#REF!</definedName>
    <definedName name="Aggregation" localSheetId="21">#REF!</definedName>
    <definedName name="Aggregation">#REF!</definedName>
    <definedName name="AGL" localSheetId="21">#REF!</definedName>
    <definedName name="AGL">#REF!</definedName>
    <definedName name="AGL_NQ" localSheetId="21">#REF!</definedName>
    <definedName name="AGL_NQ">#REF!</definedName>
    <definedName name="AL2P" localSheetId="21">#REF!</definedName>
    <definedName name="AL2P">#REF!</definedName>
    <definedName name="AL5P" localSheetId="21">#REF!</definedName>
    <definedName name="AL5P">#REF!</definedName>
    <definedName name="AL6P" localSheetId="21">#REF!</definedName>
    <definedName name="AL6P">#REF!</definedName>
    <definedName name="AL7P" localSheetId="21">#REF!</definedName>
    <definedName name="AL7P">#REF!</definedName>
    <definedName name="all_expense" localSheetId="21">#REF!</definedName>
    <definedName name="all_expense">#REF!</definedName>
    <definedName name="alloc" localSheetId="21">#REF!</definedName>
    <definedName name="alloc">#REF!</definedName>
    <definedName name="AltContri" localSheetId="21">#REF!</definedName>
    <definedName name="AltContri">#REF!</definedName>
    <definedName name="amount" localSheetId="21">#REF!</definedName>
    <definedName name="amount">#REF!</definedName>
    <definedName name="anchor_1" localSheetId="21">#REF!</definedName>
    <definedName name="anchor_1">#REF!</definedName>
    <definedName name="ANNU1998" localSheetId="21">#REF!</definedName>
    <definedName name="ANNU1998">#REF!</definedName>
    <definedName name="ANNU1999" localSheetId="21">#REF!</definedName>
    <definedName name="ANNU1999">#REF!</definedName>
    <definedName name="AOCI" localSheetId="21">#REF!</definedName>
    <definedName name="AOCI">#REF!</definedName>
    <definedName name="AOCI_NQ" localSheetId="21">#REF!</definedName>
    <definedName name="AOCI_NQ">#REF!</definedName>
    <definedName name="APBO_RET" localSheetId="21">#REF!</definedName>
    <definedName name="APBO_RET">#REF!</definedName>
    <definedName name="APSC" localSheetId="21">#REF!</definedName>
    <definedName name="APSC">#REF!</definedName>
    <definedName name="APSC_NQ" localSheetId="21">#REF!</definedName>
    <definedName name="APSC_NQ">#REF!</definedName>
    <definedName name="AR_LA_Finance_Corp" localSheetId="21">#REF!</definedName>
    <definedName name="AR_LA_Finance_Corp">#REF!</definedName>
    <definedName name="AR13P" localSheetId="21">#REF!</definedName>
    <definedName name="AR13P">#REF!</definedName>
    <definedName name="AR14P" localSheetId="21">#REF!</definedName>
    <definedName name="AR14P">#REF!</definedName>
    <definedName name="AR9P" localSheetId="21">#REF!</definedName>
    <definedName name="AR9P">#REF!</definedName>
    <definedName name="AREALOOK" localSheetId="21">#REF!</definedName>
    <definedName name="AREALOOK">#REF!</definedName>
    <definedName name="ARGSS_TY" localSheetId="21">#REF!</definedName>
    <definedName name="ARGSS_TY">#REF!</definedName>
    <definedName name="Arkla_Finance_Corp" localSheetId="21">#REF!</definedName>
    <definedName name="Arkla_Finance_Corp">#REF!</definedName>
    <definedName name="ARS" localSheetId="21">#REF!</definedName>
    <definedName name="ARS">#REF!</definedName>
    <definedName name="AS2DocOpenMode" hidden="1">"AS2DocumentEdit"</definedName>
    <definedName name="Asset_Choice">#REF!</definedName>
    <definedName name="ASSET_TRANSFER" localSheetId="21">#REF!</definedName>
    <definedName name="ASSET_TRANSFER">#REF!</definedName>
    <definedName name="AssetTrn12001" localSheetId="21">#REF!</definedName>
    <definedName name="AssetTrn12001">#REF!</definedName>
    <definedName name="ATDTL0072" localSheetId="21">#REF!</definedName>
    <definedName name="ATDTL0072">#REF!</definedName>
    <definedName name="auc" localSheetId="21">#REF!</definedName>
    <definedName name="auc">#REF!</definedName>
    <definedName name="AUC_TB_C62_DEC04" localSheetId="21">#REF!</definedName>
    <definedName name="AUC_TB_C62_DEC04">#REF!</definedName>
    <definedName name="AUCAIBU3" localSheetId="21">#REF!</definedName>
    <definedName name="AUCAIBU3">#REF!</definedName>
    <definedName name="AUCAIBU4" localSheetId="21">#REF!</definedName>
    <definedName name="AUCAIBU4">#REF!</definedName>
    <definedName name="AUCAMBU3" localSheetId="21">#REF!</definedName>
    <definedName name="AUCAMBU3">#REF!</definedName>
    <definedName name="AUCAMBU4" localSheetId="21">#REF!</definedName>
    <definedName name="AUCAMBU4">#REF!</definedName>
    <definedName name="AUCAUAK3" localSheetId="21">#REF!</definedName>
    <definedName name="AUCAUAK3">#REF!</definedName>
    <definedName name="AUCAUAK4" localSheetId="21">#REF!</definedName>
    <definedName name="AUCAUAK4">#REF!</definedName>
    <definedName name="augcc" localSheetId="21">#REF!</definedName>
    <definedName name="augcc">#REF!</definedName>
    <definedName name="August" localSheetId="21">#REF!</definedName>
    <definedName name="August">#REF!</definedName>
    <definedName name="autoFilterHours" localSheetId="21">#REF!</definedName>
    <definedName name="autoFilterHours">#REF!</definedName>
    <definedName name="AVA" localSheetId="21">#REF!</definedName>
    <definedName name="AVA">#REF!</definedName>
    <definedName name="AVA_LY" localSheetId="21">#REF!</definedName>
    <definedName name="AVA_LY">#REF!</definedName>
    <definedName name="BALANCE" localSheetId="21">#REF!</definedName>
    <definedName name="BALANCE">#REF!</definedName>
    <definedName name="BALSHT_ASSET" localSheetId="21">#REF!</definedName>
    <definedName name="BALSHT_ASSET">#REF!</definedName>
    <definedName name="BALSHT_LIABS" localSheetId="21">#REF!</definedName>
    <definedName name="BALSHT_LIABS">#REF!</definedName>
    <definedName name="BASDIFF" localSheetId="21">#REF!</definedName>
    <definedName name="BASDIFF">#REF!</definedName>
    <definedName name="Benefit_Category" localSheetId="21">#REF!</definedName>
    <definedName name="Benefit_Category">#REF!</definedName>
    <definedName name="Benefit_Subcategory" localSheetId="21">#REF!</definedName>
    <definedName name="Benefit_Subcategory">#REF!</definedName>
    <definedName name="Bft_PMTS" localSheetId="21">#REF!</definedName>
    <definedName name="Bft_PMTS">#REF!</definedName>
    <definedName name="BftPmts" localSheetId="21">#REF!</definedName>
    <definedName name="BftPmts">#REF!</definedName>
    <definedName name="BftPmts_NQ" localSheetId="21">#REF!</definedName>
    <definedName name="BftPmts_NQ">#REF!</definedName>
    <definedName name="BkACTX.?SaveAll.NotEmpty" localSheetId="21">#REF!</definedName>
    <definedName name="BkACTX.?SaveAll.NotEmpty">#REF!</definedName>
    <definedName name="BkAdjCr.?SaveAll.NotEmpty" localSheetId="21">#REF!</definedName>
    <definedName name="BkAdjCr.?SaveAll.NotEmpty">#REF!</definedName>
    <definedName name="BkADr.?SaveAll.NotEmpty" localSheetId="21">#REF!</definedName>
    <definedName name="BkADr.?SaveAll.NotEmpty">#REF!</definedName>
    <definedName name="BkAEntry.?SaveAll.NotEmpty" localSheetId="21">#REF!</definedName>
    <definedName name="BkAEntry.?SaveAll.NotEmpty">#REF!</definedName>
    <definedName name="BkAGL.?SaveAll.NotEmpty" localSheetId="21">#REF!</definedName>
    <definedName name="BkAGL.?SaveAll.NotEmpty">#REF!</definedName>
    <definedName name="BkANotes.?SaveAll.NotEmpty" localSheetId="21">#REF!</definedName>
    <definedName name="BkANotes.?SaveAll.NotEmpty">#REF!</definedName>
    <definedName name="BONE" localSheetId="21">#REF!</definedName>
    <definedName name="BONE">#REF!</definedName>
    <definedName name="bookadj.505" localSheetId="21">#REF!</definedName>
    <definedName name="bookadj.505">#REF!</definedName>
    <definedName name="bookadj.506" localSheetId="21">#REF!</definedName>
    <definedName name="bookadj.506">#REF!</definedName>
    <definedName name="bookadj.508" localSheetId="21">#REF!</definedName>
    <definedName name="bookadj.508">#REF!</definedName>
    <definedName name="bookadj.510" localSheetId="21">#REF!</definedName>
    <definedName name="bookadj.510">#REF!</definedName>
    <definedName name="BOS_CE" localSheetId="21">#REF!</definedName>
    <definedName name="BOS_CE">#REF!</definedName>
    <definedName name="BOS_CO" localSheetId="21">#REF!</definedName>
    <definedName name="BOS_CO">#REF!</definedName>
    <definedName name="BOX_RESULT" localSheetId="21">#REF!</definedName>
    <definedName name="BOX_RESULT">#REF!</definedName>
    <definedName name="Breakdown" localSheetId="21">#REF!</definedName>
    <definedName name="Breakdown">#REF!</definedName>
    <definedName name="bsis" localSheetId="21">#REF!</definedName>
    <definedName name="bsis">#REF!</definedName>
    <definedName name="BTWO" localSheetId="21">#REF!</definedName>
    <definedName name="BTWO">#REF!</definedName>
    <definedName name="Budget_Category" localSheetId="21">#REF!</definedName>
    <definedName name="Budget_Category">#REF!</definedName>
    <definedName name="Budget2" localSheetId="21">#REF!</definedName>
    <definedName name="Budget2">#REF!</definedName>
    <definedName name="ByProgram" localSheetId="21">#REF!</definedName>
    <definedName name="ByProgram">#REF!</definedName>
    <definedName name="ByUnit" localSheetId="21">#REF!</definedName>
    <definedName name="ByUnit">#REF!</definedName>
    <definedName name="CAF" localSheetId="21">#REF!</definedName>
    <definedName name="CAF">#REF!</definedName>
    <definedName name="CANCEL" localSheetId="21">#REF!</definedName>
    <definedName name="CANCEL">#REF!</definedName>
    <definedName name="Cap_Budget" localSheetId="21">#REF!</definedName>
    <definedName name="Cap_Budget">#REF!</definedName>
    <definedName name="Capital_Stock_Tax" localSheetId="21">#REF!</definedName>
    <definedName name="Capital_Stock_Tax">#REF!</definedName>
    <definedName name="Capital_Stock_WS" localSheetId="21">#REF!</definedName>
    <definedName name="Capital_Stock_WS">#REF!</definedName>
    <definedName name="cappp" localSheetId="21">#REF!</definedName>
    <definedName name="cappp">#REF!</definedName>
    <definedName name="CAPS1" localSheetId="21">#REF!</definedName>
    <definedName name="CAPS1">#REF!</definedName>
    <definedName name="CAPS2" localSheetId="21">#REF!</definedName>
    <definedName name="CAPS2">#REF!</definedName>
    <definedName name="Category" localSheetId="21">#REF!</definedName>
    <definedName name="Category">#REF!</definedName>
    <definedName name="Cateogy" localSheetId="21">#REF!</definedName>
    <definedName name="Cateogy">#REF!</definedName>
    <definedName name="CB_LY" localSheetId="21">#REF!</definedName>
    <definedName name="CB_LY">#REF!</definedName>
    <definedName name="cbydb" localSheetId="21">#REF!</definedName>
    <definedName name="cbydb">#REF!</definedName>
    <definedName name="CC3_6090000" localSheetId="21">#REF!</definedName>
    <definedName name="CC3_6090000">#REF!</definedName>
    <definedName name="CC3_6090089" localSheetId="21">#REF!</definedName>
    <definedName name="CC3_6090089">#REF!</definedName>
    <definedName name="CC3_6092086" localSheetId="21">#REF!</definedName>
    <definedName name="CC3_6092086">#REF!</definedName>
    <definedName name="CC3_6092087" localSheetId="21">#REF!</definedName>
    <definedName name="CC3_6092087">#REF!</definedName>
    <definedName name="CC3_6094090" localSheetId="21">#REF!</definedName>
    <definedName name="CC3_6094090">#REF!</definedName>
    <definedName name="CC3_6094090A" localSheetId="21">#REF!</definedName>
    <definedName name="CC3_6094090A">#REF!</definedName>
    <definedName name="CC3_6095010" localSheetId="21">#REF!</definedName>
    <definedName name="CC3_6095010">#REF!</definedName>
    <definedName name="CC3_6097010" localSheetId="21">#REF!</definedName>
    <definedName name="CC3_6097010">#REF!</definedName>
    <definedName name="CC3_6300083A" localSheetId="21">#REF!</definedName>
    <definedName name="CC3_6300083A">#REF!</definedName>
    <definedName name="CC3_Comm1" localSheetId="21">#REF!</definedName>
    <definedName name="CC3_Comm1">#REF!</definedName>
    <definedName name="CC3_Comm2" localSheetId="21">#REF!</definedName>
    <definedName name="CC3_Comm2">#REF!</definedName>
    <definedName name="CC3_Comm3" localSheetId="21">#REF!</definedName>
    <definedName name="CC3_Comm3">#REF!</definedName>
    <definedName name="CC3_Comm4" localSheetId="21">#REF!</definedName>
    <definedName name="CC3_Comm4">#REF!</definedName>
    <definedName name="CC3_Comm5" localSheetId="21">#REF!</definedName>
    <definedName name="CC3_Comm5">#REF!</definedName>
    <definedName name="CC3_Comm6" localSheetId="21">#REF!</definedName>
    <definedName name="CC3_Comm6">#REF!</definedName>
    <definedName name="CC3_Comm7" localSheetId="21">#REF!</definedName>
    <definedName name="CC3_Comm7">#REF!</definedName>
    <definedName name="CC3_Comm8" localSheetId="21">#REF!</definedName>
    <definedName name="CC3_Comm8">#REF!</definedName>
    <definedName name="CC3_Comm9" localSheetId="21">#REF!</definedName>
    <definedName name="CC3_Comm9">#REF!</definedName>
    <definedName name="cclook" localSheetId="21">#REF!</definedName>
    <definedName name="cclook">#REF!</definedName>
    <definedName name="CCNCAIBU3" localSheetId="21">#REF!</definedName>
    <definedName name="CCNCAIBU3">#REF!</definedName>
    <definedName name="CCNCAIBU4" localSheetId="21">#REF!</definedName>
    <definedName name="CCNCAIBU4">#REF!</definedName>
    <definedName name="CCNCAMBU3" localSheetId="21">#REF!</definedName>
    <definedName name="CCNCAMBU3">#REF!</definedName>
    <definedName name="CCNCAMBU4" localSheetId="21">#REF!</definedName>
    <definedName name="CCNCAMBU4">#REF!</definedName>
    <definedName name="CCNCAUAK3" localSheetId="21">#REF!</definedName>
    <definedName name="CCNCAUAK3">#REF!</definedName>
    <definedName name="CCNCAUAK4" localSheetId="21">#REF!</definedName>
    <definedName name="CCNCAUAK4">#REF!</definedName>
    <definedName name="CEGT_COL" localSheetId="21">#REF!</definedName>
    <definedName name="CEGT_COL">#REF!</definedName>
    <definedName name="CEGT_COL2" localSheetId="21">#REF!</definedName>
    <definedName name="CEGT_COL2">#REF!</definedName>
    <definedName name="CEHE_COL" localSheetId="21">#REF!</definedName>
    <definedName name="CEHE_COL">#REF!</definedName>
    <definedName name="CEHE_COL2" localSheetId="21">#REF!</definedName>
    <definedName name="CEHE_COL2">#REF!</definedName>
    <definedName name="celook" localSheetId="21">#REF!</definedName>
    <definedName name="celook">#REF!</definedName>
    <definedName name="Centers" localSheetId="21">#REF!</definedName>
    <definedName name="Centers">#REF!</definedName>
    <definedName name="CERC_COL" localSheetId="21">#REF!</definedName>
    <definedName name="CERC_COL">#REF!</definedName>
    <definedName name="CERC_COL2" localSheetId="21">#REF!</definedName>
    <definedName name="CERC_COL2">#REF!</definedName>
    <definedName name="CHECK_A" localSheetId="21">#REF!</definedName>
    <definedName name="CHECK_A">#REF!</definedName>
    <definedName name="CHECK_AMOUNT" localSheetId="21">#REF!</definedName>
    <definedName name="CHECK_AMOUNT">#REF!</definedName>
    <definedName name="CHECK_B" localSheetId="21">#REF!</definedName>
    <definedName name="CHECK_B">#REF!</definedName>
    <definedName name="CHECK_BALANCE" localSheetId="21">#REF!</definedName>
    <definedName name="CHECK_BALANCE">#REF!</definedName>
    <definedName name="CHECK_C" localSheetId="21">#REF!</definedName>
    <definedName name="CHECK_C">#REF!</definedName>
    <definedName name="CHECK_CAPS" localSheetId="21">#REF!</definedName>
    <definedName name="CHECK_CAPS">#REF!</definedName>
    <definedName name="CHECK_CC" localSheetId="21">#REF!</definedName>
    <definedName name="CHECK_CC">#REF!</definedName>
    <definedName name="CHECK_CHARGE_CD" localSheetId="21">#REF!</definedName>
    <definedName name="CHECK_CHARGE_CD">#REF!</definedName>
    <definedName name="CHECK_COMPANY" localSheetId="21">#REF!</definedName>
    <definedName name="CHECK_COMPANY">#REF!</definedName>
    <definedName name="CHECK_D" localSheetId="21">#REF!</definedName>
    <definedName name="CHECK_D">#REF!</definedName>
    <definedName name="CHECK_D100" localSheetId="21">#REF!</definedName>
    <definedName name="CHECK_D100">#REF!</definedName>
    <definedName name="CHECK_DUP_YR" localSheetId="21">#REF!</definedName>
    <definedName name="CHECK_DUP_YR">#REF!</definedName>
    <definedName name="CHECK_E" localSheetId="21">#REF!</definedName>
    <definedName name="CHECK_E">#REF!</definedName>
    <definedName name="CHECK_EE" localSheetId="21">#REF!</definedName>
    <definedName name="CHECK_EE">#REF!</definedName>
    <definedName name="CHECK_J" localSheetId="21">#REF!</definedName>
    <definedName name="CHECK_J">#REF!</definedName>
    <definedName name="CHECK_JOB_NO" localSheetId="21">#REF!</definedName>
    <definedName name="CHECK_JOB_NO">#REF!</definedName>
    <definedName name="CHECK_JOURNAL" localSheetId="21">#REF!</definedName>
    <definedName name="CHECK_JOURNAL">#REF!</definedName>
    <definedName name="CHECK_M" localSheetId="21">#REF!</definedName>
    <definedName name="CHECK_M">#REF!</definedName>
    <definedName name="CHECK_MONTH" localSheetId="21">#REF!</definedName>
    <definedName name="CHECK_MONTH">#REF!</definedName>
    <definedName name="CHECK_PE" localSheetId="21">#REF!</definedName>
    <definedName name="CHECK_PE">#REF!</definedName>
    <definedName name="CHECK_YEAR" localSheetId="21">#REF!</definedName>
    <definedName name="CHECK_YEAR">#REF!</definedName>
    <definedName name="Choices_Wrapper">#N/A</definedName>
    <definedName name="CIQWBGuid" hidden="1">"65b53c0a-5a3c-4cb1-9cc4-f104fac5ff8f"</definedName>
    <definedName name="CL_INT">#REF!</definedName>
    <definedName name="Client" localSheetId="21">#REF!</definedName>
    <definedName name="Client">#REF!</definedName>
    <definedName name="CM_CO" localSheetId="21">#REF!</definedName>
    <definedName name="CM_CO">#REF!</definedName>
    <definedName name="CO_03" localSheetId="21">#REF!</definedName>
    <definedName name="CO_03">#REF!</definedName>
    <definedName name="co_174_table" localSheetId="21">#REF!</definedName>
    <definedName name="co_174_table">#REF!</definedName>
    <definedName name="co_292_table" localSheetId="21">#REF!</definedName>
    <definedName name="co_292_table">#REF!</definedName>
    <definedName name="co_3_table" localSheetId="21">#REF!</definedName>
    <definedName name="co_3_table">#REF!</definedName>
    <definedName name="co_4_table" localSheetId="21">#REF!</definedName>
    <definedName name="co_4_table">#REF!</definedName>
    <definedName name="co_42_table" localSheetId="21">#REF!</definedName>
    <definedName name="co_42_table">#REF!</definedName>
    <definedName name="co_53_table" localSheetId="21">#REF!</definedName>
    <definedName name="co_53_table">#REF!</definedName>
    <definedName name="co_54_table" localSheetId="21">#REF!</definedName>
    <definedName name="co_54_table">#REF!</definedName>
    <definedName name="co_9003_table" localSheetId="21">#REF!</definedName>
    <definedName name="co_9003_table">#REF!</definedName>
    <definedName name="CO_ALL" localSheetId="21">#REF!</definedName>
    <definedName name="CO_ALL">#REF!</definedName>
    <definedName name="CO_ALLOC" localSheetId="21">#REF!</definedName>
    <definedName name="CO_ALLOC">#REF!</definedName>
    <definedName name="ComparisonReport" localSheetId="21">#REF!</definedName>
    <definedName name="ComparisonReport">#REF!</definedName>
    <definedName name="Compensating_Balances" localSheetId="21">#REF!</definedName>
    <definedName name="Compensating_Balances">#REF!</definedName>
    <definedName name="Compensation" localSheetId="21">#REF!</definedName>
    <definedName name="Compensation">#REF!</definedName>
    <definedName name="CON_COL2" localSheetId="21">#REF!</definedName>
    <definedName name="CON_COL2">#REF!</definedName>
    <definedName name="CONS_COL" localSheetId="21">#REF!</definedName>
    <definedName name="CONS_COL">#REF!</definedName>
    <definedName name="CONS_COL2" localSheetId="21">#REF!</definedName>
    <definedName name="CONS_COL2">#REF!</definedName>
    <definedName name="Consol_Tax_Savings" localSheetId="21">#REF!</definedName>
    <definedName name="Consol_Tax_Savings">#REF!</definedName>
    <definedName name="CONT_FILESAVE" localSheetId="21">#REF!</definedName>
    <definedName name="CONT_FILESAVE">#REF!</definedName>
    <definedName name="contact_table" localSheetId="21">#REF!</definedName>
    <definedName name="contact_table">#REF!</definedName>
    <definedName name="contact_table2" localSheetId="21">#REF!</definedName>
    <definedName name="contact_table2">#REF!</definedName>
    <definedName name="Contr_VSNonControllable" localSheetId="21">#REF!</definedName>
    <definedName name="Contr_VSNonControllable">#REF!</definedName>
    <definedName name="Contribs" localSheetId="21">#REF!</definedName>
    <definedName name="Contribs">#REF!</definedName>
    <definedName name="Contributions" localSheetId="21">#REF!</definedName>
    <definedName name="Contributions">#REF!</definedName>
    <definedName name="Contributions_NQ" localSheetId="21">#REF!</definedName>
    <definedName name="Contributions_NQ">#REF!</definedName>
    <definedName name="COPY" localSheetId="21">#REF!</definedName>
    <definedName name="COPY">#REF!</definedName>
    <definedName name="COPY1" localSheetId="21">#REF!</definedName>
    <definedName name="COPY1">#REF!</definedName>
    <definedName name="COPY10" localSheetId="21">#REF!</definedName>
    <definedName name="COPY10">#REF!</definedName>
    <definedName name="COPY100" localSheetId="21">#REF!</definedName>
    <definedName name="COPY100">#REF!</definedName>
    <definedName name="COPY1000" localSheetId="21">#REF!</definedName>
    <definedName name="COPY1000">#REF!</definedName>
    <definedName name="CORPACCLOC" localSheetId="21">#REF!</definedName>
    <definedName name="CORPACCLOC">#REF!</definedName>
    <definedName name="CORR" localSheetId="21">#REF!</definedName>
    <definedName name="CORR">#REF!</definedName>
    <definedName name="Cost" localSheetId="21">#REF!</definedName>
    <definedName name="Cost">#REF!</definedName>
    <definedName name="Costlook" localSheetId="21">#REF!</definedName>
    <definedName name="Costlook">#REF!</definedName>
    <definedName name="COUNT" localSheetId="21">#REF!</definedName>
    <definedName name="COUNT">#REF!</definedName>
    <definedName name="COUNT_LINES" localSheetId="21">#REF!</definedName>
    <definedName name="COUNT_LINES">#REF!</definedName>
    <definedName name="COUNTER" localSheetId="21">#REF!</definedName>
    <definedName name="COUNTER">#REF!</definedName>
    <definedName name="COUNTFORMULA" localSheetId="21">#REF!</definedName>
    <definedName name="COUNTFORMULA">#REF!</definedName>
    <definedName name="COVER" localSheetId="21">#REF!</definedName>
    <definedName name="COVER">#REF!</definedName>
    <definedName name="cstcnt" localSheetId="21">#REF!</definedName>
    <definedName name="cstcnt">#REF!</definedName>
    <definedName name="CTX_EntryMap_Amt.?SaveAll.NotEmpty" localSheetId="21">#REF!</definedName>
    <definedName name="CTX_EntryMap_Amt.?SaveAll.NotEmpty">#REF!</definedName>
    <definedName name="CTX_EntryMap_CTX_Adj.?SaveAll.NotEmpty" localSheetId="21">#REF!</definedName>
    <definedName name="CTX_EntryMap_CTX_Adj.?SaveAll.NotEmpty">#REF!</definedName>
    <definedName name="CTX_EntryMap_CTX_Code.?SaveAll.NotEmpty" localSheetId="21">#REF!</definedName>
    <definedName name="CTX_EntryMap_CTX_Code.?SaveAll.NotEmpty">#REF!</definedName>
    <definedName name="CTX_EntryMap_CTX_Enty.?SaveAll.NotEmpty" localSheetId="21">#REF!</definedName>
    <definedName name="CTX_EntryMap_CTX_Enty.?SaveAll.NotEmpty">#REF!</definedName>
    <definedName name="Current_Arkla_Data" localSheetId="21">#REF!</definedName>
    <definedName name="Current_Arkla_Data">#REF!</definedName>
    <definedName name="Current_Entex_Data" localSheetId="21">#REF!</definedName>
    <definedName name="Current_Entex_Data">#REF!</definedName>
    <definedName name="currentyearbal.505" localSheetId="21">#REF!</definedName>
    <definedName name="currentyearbal.505">#REF!</definedName>
    <definedName name="currentyearbal.506" localSheetId="21">#REF!</definedName>
    <definedName name="currentyearbal.506">#REF!</definedName>
    <definedName name="currentyearbal.508" localSheetId="21">#REF!</definedName>
    <definedName name="currentyearbal.508">#REF!</definedName>
    <definedName name="currentyearbal.510" localSheetId="21">#REF!</definedName>
    <definedName name="currentyearbal.510">#REF!</definedName>
    <definedName name="Curtail" localSheetId="21">#REF!</definedName>
    <definedName name="Curtail">#REF!</definedName>
    <definedName name="CurtailmentExp" localSheetId="21">#REF!</definedName>
    <definedName name="CurtailmentExp">#REF!</definedName>
    <definedName name="CUSH" localSheetId="21">#REF!</definedName>
    <definedName name="CUSH">#REF!</definedName>
    <definedName name="CY_CONTRIB" localSheetId="21">#REF!</definedName>
    <definedName name="CY_CONTRIB">#REF!</definedName>
    <definedName name="CYCLE" localSheetId="21">#REF!</definedName>
    <definedName name="CYCLE">#REF!</definedName>
    <definedName name="d" localSheetId="21">#REF!</definedName>
    <definedName name="d">#REF!</definedName>
    <definedName name="da" localSheetId="21">#REF!</definedName>
    <definedName name="da">#REF!</definedName>
    <definedName name="dada" localSheetId="21">#REF!</definedName>
    <definedName name="dada">#REF!</definedName>
    <definedName name="dat" localSheetId="21">#REF!</definedName>
    <definedName name="dat">#REF!</definedName>
    <definedName name="DATA" localSheetId="21">#REF!</definedName>
    <definedName name="DATA">#REF!</definedName>
    <definedName name="DATA1" localSheetId="21">#REF!</definedName>
    <definedName name="DATA1">#REF!</definedName>
    <definedName name="DATA10" localSheetId="21">#REF!</definedName>
    <definedName name="DATA10">#REF!</definedName>
    <definedName name="DATA11" localSheetId="21">#REF!</definedName>
    <definedName name="DATA11">#REF!</definedName>
    <definedName name="DATA12" localSheetId="21">#REF!</definedName>
    <definedName name="DATA12">#REF!</definedName>
    <definedName name="DATA13" localSheetId="21">#REF!</definedName>
    <definedName name="DATA13">#REF!</definedName>
    <definedName name="DATA14" localSheetId="21">#REF!</definedName>
    <definedName name="DATA14">#REF!</definedName>
    <definedName name="DATA15" localSheetId="21">#REF!</definedName>
    <definedName name="DATA15">#REF!</definedName>
    <definedName name="DATA16" localSheetId="21">#REF!</definedName>
    <definedName name="DATA16">#REF!</definedName>
    <definedName name="DATA17" localSheetId="21">#REF!</definedName>
    <definedName name="DATA17">#REF!</definedName>
    <definedName name="DATA18" localSheetId="21">#REF!</definedName>
    <definedName name="DATA18">#REF!</definedName>
    <definedName name="DATA19" localSheetId="21">#REF!</definedName>
    <definedName name="DATA19">#REF!</definedName>
    <definedName name="DATA2" localSheetId="21">#REF!</definedName>
    <definedName name="DATA2">#REF!</definedName>
    <definedName name="DATA20" localSheetId="21">#REF!</definedName>
    <definedName name="DATA20">#REF!</definedName>
    <definedName name="DATA21" localSheetId="21">#REF!</definedName>
    <definedName name="DATA21">#REF!</definedName>
    <definedName name="DATA22" localSheetId="21">#REF!</definedName>
    <definedName name="DATA22">#REF!</definedName>
    <definedName name="DATA23" localSheetId="21">#REF!</definedName>
    <definedName name="DATA23">#REF!</definedName>
    <definedName name="DATA3" localSheetId="21">#REF!</definedName>
    <definedName name="DATA3">#REF!</definedName>
    <definedName name="DATA4" localSheetId="21">#REF!</definedName>
    <definedName name="DATA4">#REF!</definedName>
    <definedName name="DATA5" localSheetId="21">#REF!</definedName>
    <definedName name="DATA5">#REF!</definedName>
    <definedName name="DATA6" localSheetId="21">#REF!</definedName>
    <definedName name="DATA6">#REF!</definedName>
    <definedName name="DATA7" localSheetId="21">#REF!</definedName>
    <definedName name="DATA7">#REF!</definedName>
    <definedName name="DATA8" localSheetId="21">#REF!</definedName>
    <definedName name="DATA8">#REF!</definedName>
    <definedName name="DATA9" localSheetId="21">#REF!</definedName>
    <definedName name="DATA9">#REF!</definedName>
    <definedName name="_xlnm.Database" localSheetId="21">#REF!</definedName>
    <definedName name="_xlnm.Database">#REF!</definedName>
    <definedName name="Dauphin_Line_Integrity" localSheetId="21">#REF!</definedName>
    <definedName name="Dauphin_Line_Integrity">#REF!</definedName>
    <definedName name="DbInt" localSheetId="21">#REF!</definedName>
    <definedName name="DbInt">#REF!</definedName>
    <definedName name="dcwbs" localSheetId="21">#REF!</definedName>
    <definedName name="dcwbs">#REF!</definedName>
    <definedName name="DDBCont" localSheetId="21">#REF!</definedName>
    <definedName name="DDBCont">#REF!</definedName>
    <definedName name="december" localSheetId="21">#REF!</definedName>
    <definedName name="december">#REF!</definedName>
    <definedName name="DELTA1_" localSheetId="21">#REF!</definedName>
    <definedName name="DELTA1_">#REF!</definedName>
    <definedName name="DELTAMINUS" localSheetId="21">#REF!</definedName>
    <definedName name="DELTAMINUS">#REF!</definedName>
    <definedName name="DELTAPLUS" localSheetId="21">#REF!</definedName>
    <definedName name="DELTAPLUS">#REF!</definedName>
    <definedName name="DEPR" localSheetId="21">#REF!</definedName>
    <definedName name="DEPR">#REF!</definedName>
    <definedName name="Depreciation" localSheetId="21">#REF!</definedName>
    <definedName name="Depreciation">#REF!</definedName>
    <definedName name="Depreciation_WP" localSheetId="21">#REF!</definedName>
    <definedName name="Depreciation_WP">#REF!</definedName>
    <definedName name="DepreciationDB" localSheetId="21">#REF!</definedName>
    <definedName name="DepreciationDB">#REF!</definedName>
    <definedName name="DF_GRID_1" localSheetId="21">#REF!</definedName>
    <definedName name="DF_GRID_1">#REF!</definedName>
    <definedName name="dfd" localSheetId="21">#REF!</definedName>
    <definedName name="dfd">#REF!</definedName>
    <definedName name="DIS" localSheetId="21">#REF!</definedName>
    <definedName name="DIS">#REF!</definedName>
    <definedName name="DIS_OLD" localSheetId="21">#REF!</definedName>
    <definedName name="DIS_OLD">#REF!</definedName>
    <definedName name="DIS_PY" localSheetId="21">#REF!</definedName>
    <definedName name="DIS_PY">#REF!</definedName>
    <definedName name="Download" localSheetId="21">#REF!</definedName>
    <definedName name="Download">#REF!</definedName>
    <definedName name="DR" localSheetId="21">#REF!</definedName>
    <definedName name="DR">#REF!</definedName>
    <definedName name="dswd" localSheetId="21">#REF!</definedName>
    <definedName name="dswd">#REF!</definedName>
    <definedName name="dswt" localSheetId="21">#REF!</definedName>
    <definedName name="dswt">#REF!</definedName>
    <definedName name="dwpdb" localSheetId="21">#REF!</definedName>
    <definedName name="dwpdb">#REF!</definedName>
    <definedName name="E1P" localSheetId="21">#REF!</definedName>
    <definedName name="E1P">#REF!</definedName>
    <definedName name="E2P" localSheetId="21">#REF!</definedName>
    <definedName name="E2P">#REF!</definedName>
    <definedName name="E3P" localSheetId="21">#REF!</definedName>
    <definedName name="E3P">#REF!</definedName>
    <definedName name="E4P" localSheetId="21">#REF!</definedName>
    <definedName name="E4P">#REF!</definedName>
    <definedName name="E6P" localSheetId="21">#REF!</definedName>
    <definedName name="E6P">#REF!</definedName>
    <definedName name="EDIT_COMPLETE" localSheetId="21">#REF!</definedName>
    <definedName name="EDIT_COMPLETE">#REF!</definedName>
    <definedName name="EDIT_DATA" localSheetId="21">#REF!</definedName>
    <definedName name="EDIT_DATA">#REF!</definedName>
    <definedName name="EE_Contrib" localSheetId="21">#REF!</definedName>
    <definedName name="EE_Contrib">#REF!</definedName>
    <definedName name="egm" localSheetId="21">#REF!</definedName>
    <definedName name="egm">#REF!</definedName>
    <definedName name="EIG" localSheetId="21">#REF!</definedName>
    <definedName name="EIG">#REF!</definedName>
    <definedName name="EIGT" localSheetId="21">#REF!</definedName>
    <definedName name="EIGT">#REF!</definedName>
    <definedName name="ELE" localSheetId="21">#REF!</definedName>
    <definedName name="ELE">#REF!</definedName>
    <definedName name="endFeesResource" localSheetId="21">#REF!</definedName>
    <definedName name="endFeesResource">#REF!</definedName>
    <definedName name="endResource" localSheetId="21">#REF!</definedName>
    <definedName name="endResource">#REF!</definedName>
    <definedName name="Entex_Rate_Case" localSheetId="21">#REF!</definedName>
    <definedName name="Entex_Rate_Case">#REF!</definedName>
    <definedName name="EntityID" localSheetId="21">#REF!</definedName>
    <definedName name="EntityID">#REF!</definedName>
    <definedName name="EntityName" localSheetId="21">#REF!</definedName>
    <definedName name="EntityName">#REF!</definedName>
    <definedName name="ENTRY1" localSheetId="21">#REF!</definedName>
    <definedName name="ENTRY1">#REF!</definedName>
    <definedName name="Environ_Remed" localSheetId="21">#REF!</definedName>
    <definedName name="Environ_Remed">#REF!</definedName>
    <definedName name="EOY_OCI" localSheetId="21">#REF!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#REF!</definedName>
    <definedName name="ERASEDUP" localSheetId="21">#REF!</definedName>
    <definedName name="ERASEDUP">#REF!</definedName>
    <definedName name="ERContrib" localSheetId="21">#REF!</definedName>
    <definedName name="ERContrib">#REF!</definedName>
    <definedName name="EROA" localSheetId="21">#REF!</definedName>
    <definedName name="EROA">#REF!</definedName>
    <definedName name="EROA_NQ" localSheetId="21">#REF!</definedName>
    <definedName name="EROA_NQ">#REF!</definedName>
    <definedName name="ERRMESS" localSheetId="21">#REF!</definedName>
    <definedName name="ERRMESS">#REF!</definedName>
    <definedName name="EST_CO" localSheetId="21">#REF!</definedName>
    <definedName name="EST_CO">#REF!</definedName>
    <definedName name="EST_EXP" localSheetId="21">#REF!</definedName>
    <definedName name="EST_EXP">#REF!</definedName>
    <definedName name="EST_GL_AMORT" localSheetId="21">#REF!</definedName>
    <definedName name="EST_GL_AMORT">#REF!</definedName>
    <definedName name="EST_IC" localSheetId="21">#REF!</definedName>
    <definedName name="EST_IC">#REF!</definedName>
    <definedName name="EST_PSC_AMORT" localSheetId="21">#REF!</definedName>
    <definedName name="EST_PSC_AMORT">#REF!</definedName>
    <definedName name="EST_SC" localSheetId="21">#REF!</definedName>
    <definedName name="EST_SC">#REF!</definedName>
    <definedName name="EST_TO_AMORT" localSheetId="21">#REF!</definedName>
    <definedName name="EST_TO_AMORT">#REF!</definedName>
    <definedName name="Estimated_1" localSheetId="21">#REF!</definedName>
    <definedName name="Estimated_1">#REF!</definedName>
    <definedName name="Estimated_1_End" localSheetId="21">#REF!</definedName>
    <definedName name="Estimated_1_End">#REF!</definedName>
    <definedName name="Estimated_2" localSheetId="21">#REF!</definedName>
    <definedName name="Estimated_2">#REF!</definedName>
    <definedName name="Estimated_2_End" localSheetId="21">#REF!</definedName>
    <definedName name="Estimated_2_End">#REF!</definedName>
    <definedName name="ETGSS_TY" localSheetId="21">#REF!</definedName>
    <definedName name="ETGSS_TY">#REF!</definedName>
    <definedName name="ETIMTY" localSheetId="21">#REF!</definedName>
    <definedName name="ETIMTY">#REF!</definedName>
    <definedName name="EX_CO" localSheetId="21">#REF!</definedName>
    <definedName name="EX_CO">#REF!</definedName>
    <definedName name="Exp" localSheetId="21">#REF!</definedName>
    <definedName name="Exp">#REF!</definedName>
    <definedName name="EXP_BFT_PMTS" localSheetId="21">#REF!</definedName>
    <definedName name="EXP_BFT_PMTS">#REF!</definedName>
    <definedName name="EXP_PAY" localSheetId="21">#REF!</definedName>
    <definedName name="EXP_PAY">#REF!</definedName>
    <definedName name="EXP_RETURN" localSheetId="21">#REF!</definedName>
    <definedName name="EXP_RETURN">#REF!</definedName>
    <definedName name="Expense" localSheetId="21">#REF!</definedName>
    <definedName name="Expense">#REF!</definedName>
    <definedName name="Expense_NQ" localSheetId="21">#REF!</definedName>
    <definedName name="Expense_NQ">#REF!</definedName>
    <definedName name="explanation.505" localSheetId="21">#REF!</definedName>
    <definedName name="explanation.505">#REF!</definedName>
    <definedName name="explanation.506" localSheetId="21">#REF!</definedName>
    <definedName name="explanation.506">#REF!</definedName>
    <definedName name="explanation.508" localSheetId="21">#REF!</definedName>
    <definedName name="explanation.508">#REF!</definedName>
    <definedName name="explanation.510" localSheetId="21">#REF!</definedName>
    <definedName name="explanation.510">#REF!</definedName>
    <definedName name="ExpNYBftPmts" localSheetId="21">#REF!</definedName>
    <definedName name="ExpNYBftPmts">#REF!</definedName>
    <definedName name="EXPRET_LY" localSheetId="21">#REF!</definedName>
    <definedName name="EXPRET_LY">#REF!</definedName>
    <definedName name="EXT" localSheetId="21">#REF!</definedName>
    <definedName name="EXT">#REF!</definedName>
    <definedName name="f353d" localSheetId="21">#REF!</definedName>
    <definedName name="f353d">#REF!</definedName>
    <definedName name="f353t" localSheetId="21">#REF!</definedName>
    <definedName name="f353t">#REF!</definedName>
    <definedName name="f362d" localSheetId="21">#REF!</definedName>
    <definedName name="f362d">#REF!</definedName>
    <definedName name="f362t" localSheetId="21">#REF!</definedName>
    <definedName name="f362t">#REF!</definedName>
    <definedName name="facdent" localSheetId="21">#REF!</definedName>
    <definedName name="facdent">#REF!</definedName>
    <definedName name="FACE_PRINT" localSheetId="21">#REF!</definedName>
    <definedName name="FACE_PRINT">#REF!</definedName>
    <definedName name="FACTOR_REFUND" localSheetId="21">#REF!</definedName>
    <definedName name="FACTOR_REFUND">#REF!</definedName>
    <definedName name="fd" localSheetId="21">#REF!</definedName>
    <definedName name="fd">#REF!</definedName>
    <definedName name="fdfd" localSheetId="21">#REF!</definedName>
    <definedName name="fdfd">#REF!</definedName>
    <definedName name="fdff" localSheetId="21">#REF!</definedName>
    <definedName name="fdff">#REF!</definedName>
    <definedName name="Feb" localSheetId="21">#REF!</definedName>
    <definedName name="Feb">#REF!</definedName>
    <definedName name="febcc" localSheetId="21">#REF!</definedName>
    <definedName name="febcc">#REF!</definedName>
    <definedName name="feesListEnd" localSheetId="21">#REF!</definedName>
    <definedName name="feesListEnd">#REF!</definedName>
    <definedName name="FERC" localSheetId="21">#REF!</definedName>
    <definedName name="FERC">#REF!</definedName>
    <definedName name="FERC_NUMBER" localSheetId="21">#REF!</definedName>
    <definedName name="FERC_NUMBER">#REF!</definedName>
    <definedName name="FERC_NUMBER2" localSheetId="21">#REF!</definedName>
    <definedName name="FERC_NUMBER2">#REF!</definedName>
    <definedName name="FERC_NUMBER3" localSheetId="21">#REF!</definedName>
    <definedName name="FERC_NUMBER3">#REF!</definedName>
    <definedName name="FERC_VALUE" localSheetId="21">#REF!</definedName>
    <definedName name="FERC_VALUE">#REF!</definedName>
    <definedName name="FERC_VALUE2" localSheetId="21">#REF!</definedName>
    <definedName name="FERC_VALUE2">#REF!</definedName>
    <definedName name="FERC_VALUE3" localSheetId="21">#REF!</definedName>
    <definedName name="FERC_VALUE3">#REF!</definedName>
    <definedName name="FFT" localSheetId="21">#REF!</definedName>
    <definedName name="FFT">#REF!</definedName>
    <definedName name="file" localSheetId="21">#REF!</definedName>
    <definedName name="file">#REF!</definedName>
    <definedName name="fininfo" localSheetId="21">#REF!</definedName>
    <definedName name="fininfo">#REF!</definedName>
    <definedName name="finratios" localSheetId="21">#REF!</definedName>
    <definedName name="finratios">#REF!</definedName>
    <definedName name="FIRST_AMOUNT" localSheetId="21">#REF!</definedName>
    <definedName name="FIRST_AMOUNT">#REF!</definedName>
    <definedName name="FIRST_CC" localSheetId="21">#REF!</definedName>
    <definedName name="FIRST_CC">#REF!</definedName>
    <definedName name="FIRST_CHARGE_CD" localSheetId="21">#REF!</definedName>
    <definedName name="FIRST_CHARGE_CD">#REF!</definedName>
    <definedName name="FIRST_COMPANY" localSheetId="21">#REF!</definedName>
    <definedName name="FIRST_COMPANY">#REF!</definedName>
    <definedName name="FIRST_EE" localSheetId="21">#REF!</definedName>
    <definedName name="FIRST_EE">#REF!</definedName>
    <definedName name="FIRST_RECORD" localSheetId="21">#REF!</definedName>
    <definedName name="FIRST_RECORD">#REF!</definedName>
    <definedName name="FIV" localSheetId="21">#REF!</definedName>
    <definedName name="FIV">#REF!</definedName>
    <definedName name="FIVE" localSheetId="21">#REF!</definedName>
    <definedName name="FIVE">#REF!</definedName>
    <definedName name="FiveYearSummary" localSheetId="21">#REF!</definedName>
    <definedName name="FiveYearSummary">#REF!</definedName>
    <definedName name="FN_CO" localSheetId="21">#REF!</definedName>
    <definedName name="FN_CO">#REF!</definedName>
    <definedName name="FOR" localSheetId="21">#REF!</definedName>
    <definedName name="FOR">#REF!</definedName>
    <definedName name="form" localSheetId="21">#REF!</definedName>
    <definedName name="form">#REF!</definedName>
    <definedName name="formvage" localSheetId="21">#REF!</definedName>
    <definedName name="formvage">#REF!</definedName>
    <definedName name="FOUR" localSheetId="21">#REF!</definedName>
    <definedName name="FOUR">#REF!</definedName>
    <definedName name="FullDeploy" localSheetId="21">#REF!</definedName>
    <definedName name="FullDeploy">#REF!</definedName>
    <definedName name="FullDeployPrevStats" localSheetId="21">#REF!</definedName>
    <definedName name="FullDeployPrevStats">#REF!</definedName>
    <definedName name="Fun" localSheetId="21">#REF!</definedName>
    <definedName name="Fun">#REF!</definedName>
    <definedName name="FundABO" localSheetId="21">#REF!</definedName>
    <definedName name="FundABO">#REF!</definedName>
    <definedName name="FV" localSheetId="21">#REF!</definedName>
    <definedName name="FV">#REF!</definedName>
    <definedName name="FV_NQ" localSheetId="21">#REF!</definedName>
    <definedName name="FV_NQ">#REF!</definedName>
    <definedName name="G3_481010" localSheetId="21">#REF!</definedName>
    <definedName name="G3_481010">#REF!</definedName>
    <definedName name="G3_6202010" localSheetId="21">#REF!</definedName>
    <definedName name="G3_6202010">#REF!</definedName>
    <definedName name="G3_6202020" localSheetId="21">#REF!</definedName>
    <definedName name="G3_6202020">#REF!</definedName>
    <definedName name="G3_6202030" localSheetId="21">#REF!</definedName>
    <definedName name="G3_6202030">#REF!</definedName>
    <definedName name="G3_6202040" localSheetId="21">#REF!</definedName>
    <definedName name="G3_6202040">#REF!</definedName>
    <definedName name="G3_6202050" localSheetId="21">#REF!</definedName>
    <definedName name="G3_6202050">#REF!</definedName>
    <definedName name="G3_6202060" localSheetId="21">#REF!</definedName>
    <definedName name="G3_6202060">#REF!</definedName>
    <definedName name="G3_6202085" localSheetId="21">#REF!</definedName>
    <definedName name="G3_6202085">#REF!</definedName>
    <definedName name="G3_6202090" localSheetId="21">#REF!</definedName>
    <definedName name="G3_6202090">#REF!</definedName>
    <definedName name="G3_6203090" localSheetId="21">#REF!</definedName>
    <definedName name="G3_6203090">#REF!</definedName>
    <definedName name="G3_6203095" localSheetId="21">#REF!</definedName>
    <definedName name="G3_6203095">#REF!</definedName>
    <definedName name="G3_6204010" localSheetId="21">#REF!</definedName>
    <definedName name="G3_6204010">#REF!</definedName>
    <definedName name="G3_6206090" localSheetId="21">#REF!</definedName>
    <definedName name="G3_6206090">#REF!</definedName>
    <definedName name="G3_6208010" localSheetId="21">#REF!</definedName>
    <definedName name="G3_6208010">#REF!</definedName>
    <definedName name="G3_6208015" localSheetId="21">#REF!</definedName>
    <definedName name="G3_6208015">#REF!</definedName>
    <definedName name="G3_6601010" localSheetId="21">#REF!</definedName>
    <definedName name="G3_6601010">#REF!</definedName>
    <definedName name="G3_6601010_A" localSheetId="21">#REF!</definedName>
    <definedName name="G3_6601010_A">#REF!</definedName>
    <definedName name="G3_6620208" localSheetId="21">#REF!</definedName>
    <definedName name="G3_6620208">#REF!</definedName>
    <definedName name="G3_6620210" localSheetId="21">#REF!</definedName>
    <definedName name="G3_6620210">#REF!</definedName>
    <definedName name="G3_6620220" localSheetId="21">#REF!</definedName>
    <definedName name="G3_6620220">#REF!</definedName>
    <definedName name="G3_6620230" localSheetId="21">#REF!</definedName>
    <definedName name="G3_6620230">#REF!</definedName>
    <definedName name="G3_6620240" localSheetId="21">#REF!</definedName>
    <definedName name="G3_6620240">#REF!</definedName>
    <definedName name="G3_702010" localSheetId="21">#REF!</definedName>
    <definedName name="G3_702010">#REF!</definedName>
    <definedName name="G3_702020" localSheetId="21">#REF!</definedName>
    <definedName name="G3_702020">#REF!</definedName>
    <definedName name="G3_702025" localSheetId="21">#REF!</definedName>
    <definedName name="G3_702025">#REF!</definedName>
    <definedName name="G3_702026" localSheetId="21">#REF!</definedName>
    <definedName name="G3_702026">#REF!</definedName>
    <definedName name="G3_702030" localSheetId="21">#REF!</definedName>
    <definedName name="G3_702030">#REF!</definedName>
    <definedName name="G3_702050" localSheetId="21">#REF!</definedName>
    <definedName name="G3_702050">#REF!</definedName>
    <definedName name="G3_702060" localSheetId="21">#REF!</definedName>
    <definedName name="G3_702060">#REF!</definedName>
    <definedName name="G3_702070" localSheetId="21">#REF!</definedName>
    <definedName name="G3_702070">#REF!</definedName>
    <definedName name="G3_704030" localSheetId="21">#REF!</definedName>
    <definedName name="G3_704030">#REF!</definedName>
    <definedName name="G3_Com1" localSheetId="21">#REF!</definedName>
    <definedName name="G3_Com1">#REF!</definedName>
    <definedName name="G3_Com10" localSheetId="21">#REF!</definedName>
    <definedName name="G3_Com10">#REF!</definedName>
    <definedName name="G3_Com11" localSheetId="21">#REF!</definedName>
    <definedName name="G3_Com11">#REF!</definedName>
    <definedName name="G3_Com12" localSheetId="21">#REF!</definedName>
    <definedName name="G3_Com12">#REF!</definedName>
    <definedName name="G3_Com13" localSheetId="21">#REF!</definedName>
    <definedName name="G3_Com13">#REF!</definedName>
    <definedName name="G3_Com14" localSheetId="21">#REF!</definedName>
    <definedName name="G3_Com14">#REF!</definedName>
    <definedName name="G3_Com15" localSheetId="21">#REF!</definedName>
    <definedName name="G3_Com15">#REF!</definedName>
    <definedName name="G3_Com16" localSheetId="21">#REF!</definedName>
    <definedName name="G3_Com16">#REF!</definedName>
    <definedName name="G3_Com17" localSheetId="21">#REF!</definedName>
    <definedName name="G3_Com17">#REF!</definedName>
    <definedName name="G3_Com18" localSheetId="21">#REF!</definedName>
    <definedName name="G3_Com18">#REF!</definedName>
    <definedName name="G3_Com19" localSheetId="21">#REF!</definedName>
    <definedName name="G3_Com19">#REF!</definedName>
    <definedName name="G3_Com2" localSheetId="21">#REF!</definedName>
    <definedName name="G3_Com2">#REF!</definedName>
    <definedName name="G3_Com20" localSheetId="21">#REF!</definedName>
    <definedName name="G3_Com20">#REF!</definedName>
    <definedName name="G3_Com21" localSheetId="21">#REF!</definedName>
    <definedName name="G3_Com21">#REF!</definedName>
    <definedName name="G3_Com22" localSheetId="21">#REF!</definedName>
    <definedName name="G3_Com22">#REF!</definedName>
    <definedName name="G3_Com23" localSheetId="21">#REF!</definedName>
    <definedName name="G3_Com23">#REF!</definedName>
    <definedName name="G3_Com24" localSheetId="21">#REF!</definedName>
    <definedName name="G3_Com24">#REF!</definedName>
    <definedName name="G3_Com25" localSheetId="21">#REF!</definedName>
    <definedName name="G3_Com25">#REF!</definedName>
    <definedName name="G3_Com26" localSheetId="21">#REF!</definedName>
    <definedName name="G3_Com26">#REF!</definedName>
    <definedName name="G3_Com27" localSheetId="21">#REF!</definedName>
    <definedName name="G3_Com27">#REF!</definedName>
    <definedName name="G3_Com28" localSheetId="21">#REF!</definedName>
    <definedName name="G3_Com28">#REF!</definedName>
    <definedName name="G3_Com29" localSheetId="21">#REF!</definedName>
    <definedName name="G3_Com29">#REF!</definedName>
    <definedName name="G3_Com3" localSheetId="21">#REF!</definedName>
    <definedName name="G3_Com3">#REF!</definedName>
    <definedName name="G3_Com30" localSheetId="21">#REF!</definedName>
    <definedName name="G3_Com30">#REF!</definedName>
    <definedName name="G3_Com31" localSheetId="21">#REF!</definedName>
    <definedName name="G3_Com31">#REF!</definedName>
    <definedName name="G3_Com32" localSheetId="21">#REF!</definedName>
    <definedName name="G3_Com32">#REF!</definedName>
    <definedName name="G3_Com33" localSheetId="21">#REF!</definedName>
    <definedName name="G3_Com33">#REF!</definedName>
    <definedName name="G3_Com34" localSheetId="21">#REF!</definedName>
    <definedName name="G3_Com34">#REF!</definedName>
    <definedName name="G3_Com35" localSheetId="21">#REF!</definedName>
    <definedName name="G3_Com35">#REF!</definedName>
    <definedName name="G3_Com36" localSheetId="21">#REF!</definedName>
    <definedName name="G3_Com36">#REF!</definedName>
    <definedName name="G3_Com37" localSheetId="21">#REF!</definedName>
    <definedName name="G3_Com37">#REF!</definedName>
    <definedName name="G3_Com38" localSheetId="21">#REF!</definedName>
    <definedName name="G3_Com38">#REF!</definedName>
    <definedName name="G3_Com39" localSheetId="21">#REF!</definedName>
    <definedName name="G3_Com39">#REF!</definedName>
    <definedName name="G3_Com4" localSheetId="21">#REF!</definedName>
    <definedName name="G3_Com4">#REF!</definedName>
    <definedName name="G3_Com40" localSheetId="21">#REF!</definedName>
    <definedName name="G3_Com40">#REF!</definedName>
    <definedName name="G3_Com41" localSheetId="21">#REF!</definedName>
    <definedName name="G3_Com41">#REF!</definedName>
    <definedName name="G3_Com42" localSheetId="21">#REF!</definedName>
    <definedName name="G3_Com42">#REF!</definedName>
    <definedName name="G3_Com43" localSheetId="21">#REF!</definedName>
    <definedName name="G3_Com43">#REF!</definedName>
    <definedName name="G3_Com5" localSheetId="21">#REF!</definedName>
    <definedName name="G3_Com5">#REF!</definedName>
    <definedName name="G3_Com6" localSheetId="21">#REF!</definedName>
    <definedName name="G3_Com6">#REF!</definedName>
    <definedName name="G3_Com7" localSheetId="21">#REF!</definedName>
    <definedName name="G3_Com7">#REF!</definedName>
    <definedName name="G3_Com8" localSheetId="21">#REF!</definedName>
    <definedName name="G3_Com8">#REF!</definedName>
    <definedName name="G3_Com9" localSheetId="21">#REF!</definedName>
    <definedName name="G3_Com9">#REF!</definedName>
    <definedName name="G3_OFAAdj1" localSheetId="21">#REF!</definedName>
    <definedName name="G3_OFAAdj1">#REF!</definedName>
    <definedName name="G3_OFAAdj10" localSheetId="21">#REF!</definedName>
    <definedName name="G3_OFAAdj10">#REF!</definedName>
    <definedName name="G3_OFAAdj11" localSheetId="21">#REF!</definedName>
    <definedName name="G3_OFAAdj11">#REF!</definedName>
    <definedName name="G3_OFAAdj12" localSheetId="21">#REF!</definedName>
    <definedName name="G3_OFAAdj12">#REF!</definedName>
    <definedName name="G3_OFAAdj2" localSheetId="21">#REF!</definedName>
    <definedName name="G3_OFAAdj2">#REF!</definedName>
    <definedName name="G3_OFAAdj3" localSheetId="21">#REF!</definedName>
    <definedName name="G3_OFAAdj3">#REF!</definedName>
    <definedName name="G3_OFAAdj4" localSheetId="21">#REF!</definedName>
    <definedName name="G3_OFAAdj4">#REF!</definedName>
    <definedName name="G3_OFAAdj5" localSheetId="21">#REF!</definedName>
    <definedName name="G3_OFAAdj5">#REF!</definedName>
    <definedName name="G3_OFAAdj6" localSheetId="21">#REF!</definedName>
    <definedName name="G3_OFAAdj6">#REF!</definedName>
    <definedName name="G3_OFAAdj7" localSheetId="21">#REF!</definedName>
    <definedName name="G3_OFAAdj7">#REF!</definedName>
    <definedName name="G3_OFAAdj8" localSheetId="21">#REF!</definedName>
    <definedName name="G3_OFAAdj8">#REF!</definedName>
    <definedName name="G3_OFAAdj9" localSheetId="21">#REF!</definedName>
    <definedName name="G3_OFAAdj9">#REF!</definedName>
    <definedName name="GA_CO" localSheetId="21">#REF!</definedName>
    <definedName name="GA_CO">#REF!</definedName>
    <definedName name="GARBAGE" localSheetId="21">#REF!</definedName>
    <definedName name="GARBAGE">#REF!</definedName>
    <definedName name="gbydb" localSheetId="21">#REF!</definedName>
    <definedName name="gbydb">#REF!</definedName>
    <definedName name="Genco" localSheetId="21">#REF!</definedName>
    <definedName name="Genco">#REF!</definedName>
    <definedName name="gpd" localSheetId="21">#REF!</definedName>
    <definedName name="gpd">#REF!</definedName>
    <definedName name="gpt" localSheetId="21">#REF!</definedName>
    <definedName name="gpt">#REF!</definedName>
    <definedName name="grosstempdif.505" localSheetId="21">#REF!</definedName>
    <definedName name="grosstempdif.505">#REF!</definedName>
    <definedName name="grosstempdif.506" localSheetId="21">#REF!</definedName>
    <definedName name="grosstempdif.506">#REF!</definedName>
    <definedName name="grosstempdif.508" localSheetId="21">#REF!</definedName>
    <definedName name="grosstempdif.508">#REF!</definedName>
    <definedName name="grosstempdif.510" localSheetId="21">#REF!</definedName>
    <definedName name="grosstempdif.510">#REF!</definedName>
    <definedName name="groups" localSheetId="21">#REF!</definedName>
    <definedName name="groups">#REF!</definedName>
    <definedName name="h" localSheetId="21">#REF!</definedName>
    <definedName name="h">#REF!</definedName>
    <definedName name="heb" localSheetId="21">#REF!</definedName>
    <definedName name="heb">#REF!</definedName>
    <definedName name="HII_PBO_HII_U" localSheetId="21">#REF!</definedName>
    <definedName name="HII_PBO_HII_U">#REF!</definedName>
    <definedName name="HIIPage1" localSheetId="21">#REF!</definedName>
    <definedName name="HIIPage1">#REF!</definedName>
    <definedName name="Hist" localSheetId="21">#REF!</definedName>
    <definedName name="Hist">#REF!</definedName>
    <definedName name="HLP_COL" localSheetId="21">#REF!</definedName>
    <definedName name="HLP_COL">#REF!</definedName>
    <definedName name="HLP_COL2" localSheetId="21">#REF!</definedName>
    <definedName name="HLP_COL2">#REF!</definedName>
    <definedName name="HLPCorp" localSheetId="21">#REF!</definedName>
    <definedName name="HLPCorp">#REF!</definedName>
    <definedName name="HLPDivision" localSheetId="21">#REF!</definedName>
    <definedName name="HLPDivision">#REF!</definedName>
    <definedName name="HLPPage1" localSheetId="21">#REF!</definedName>
    <definedName name="HLPPage1">#REF!</definedName>
    <definedName name="hocdb" localSheetId="21">#REF!</definedName>
    <definedName name="hocdb">#REF!</definedName>
    <definedName name="hom" localSheetId="21">#REF!</definedName>
    <definedName name="hom">#REF!</definedName>
    <definedName name="Home" localSheetId="21">#REF!</definedName>
    <definedName name="Home">#REF!</definedName>
    <definedName name="HOUTTX" localSheetId="21">#REF!</definedName>
    <definedName name="HOUTTX">#REF!</definedName>
    <definedName name="HR_CO" localSheetId="21">#REF!</definedName>
    <definedName name="HR_CO">#REF!</definedName>
    <definedName name="I">"a1..m50"</definedName>
    <definedName name="I_A">'I-A'!$A$13:$F$30</definedName>
    <definedName name="I_A_1">'I-A-1'!$A$13:$L$30</definedName>
    <definedName name="I_A_1_Check">'I-A-1'!$L$14:$L$30</definedName>
    <definedName name="I_A_1_Company_Adjustments">'I-A-1'!$E$14:$E$30</definedName>
    <definedName name="I_A_1_Company_Total_Request">'I-A-1'!$F$14:$F$30</definedName>
    <definedName name="I_A_1_Distribution_Function_DIST">'I-A-1'!$H$14:$H$30</definedName>
    <definedName name="I_A_1_H_Description">'I-A-1'!$B$14:$B$30</definedName>
    <definedName name="I_A_1_Headers">'I-A-1'!$B$13:$L$13</definedName>
    <definedName name="I_A_1_Metering_Function_MET">'I-A-1'!$I$14:$I$30</definedName>
    <definedName name="I_A_1_Reference_Schedule">'I-A-1'!$C$14:$C$30</definedName>
    <definedName name="I_A_1_T_D_Customer_Service_TDCS">'I-A-1'!$J$14:$J$30</definedName>
    <definedName name="I_A_1_Test_Year_Total_Electric">'I-A-1'!$D$14:$D$30</definedName>
    <definedName name="I_A_1_Total_TX_Retail">'I-A-1'!$K$14:$K$30</definedName>
    <definedName name="I_A_1_Transmission_Function_TRAN">'I-A-1'!$G$14:$G$30</definedName>
    <definedName name="I_A_2">'I-A-2'!$A$13:$F$464</definedName>
    <definedName name="I_A_2_CNP_Houston_Electric_LLC">'I-A-2'!$E$14:$E$464</definedName>
    <definedName name="I_A_2_H_Description">'I-A-2'!$B$14:$B$464</definedName>
    <definedName name="I_A_2_Headers">'I-A-2'!$B$13:$F$13</definedName>
    <definedName name="I_A_2_Schedule_I_A_1_Reference">'I-A-2'!$D$14:$D$464</definedName>
    <definedName name="I_A_2_Sponsoring_Witness">'I-A-2'!$F$14:$F$464</definedName>
    <definedName name="I_A_2_Workpaper_Reference">'I-A-2'!$C$14:$C$464</definedName>
    <definedName name="I_A_Adjustment_to_Existing_Rates">'I-A'!$E$14:$E$30</definedName>
    <definedName name="I_A_Amount_at_Existing_Rates">'I-A'!$D$14:$D$30</definedName>
    <definedName name="I_A_Amount_at_Proposed_Rates">'I-A'!$F$14:$F$30</definedName>
    <definedName name="I_A_H_Description">'I-A'!$B$14:$B$30</definedName>
    <definedName name="I_A_Headers">'I-A'!$B$13:$F$13</definedName>
    <definedName name="I_A_Reference_Schedule">'I-A'!$C$14:$C$30</definedName>
    <definedName name="I_ABO" localSheetId="21">#REF!</definedName>
    <definedName name="I_ABO" localSheetId="37">#REF!</definedName>
    <definedName name="I_ABO">#REF!</definedName>
    <definedName name="I_ABO_HII_N" localSheetId="21">#REF!</definedName>
    <definedName name="I_ABO_HII_N" localSheetId="37">#REF!</definedName>
    <definedName name="I_ABO_HII_N">#REF!</definedName>
    <definedName name="I_ABO_L" localSheetId="21">#REF!</definedName>
    <definedName name="I_ABO_L" localSheetId="37">#REF!</definedName>
    <definedName name="I_ABO_L">#REF!</definedName>
    <definedName name="I_ABO_NC" localSheetId="21">#REF!</definedName>
    <definedName name="I_ABO_NC">#REF!</definedName>
    <definedName name="I_ABO_NC_HII_N" localSheetId="21">#REF!</definedName>
    <definedName name="I_ABO_NC_HII_N">#REF!</definedName>
    <definedName name="I_ABO_NC_HII_N\" localSheetId="21">#REF!</definedName>
    <definedName name="I_ABO_NC_HII_N\">#REF!</definedName>
    <definedName name="I_ABO_NC_L" localSheetId="21">#REF!</definedName>
    <definedName name="I_ABO_NC_L">#REF!</definedName>
    <definedName name="I_LS" localSheetId="21">#REF!</definedName>
    <definedName name="I_LS">#REF!</definedName>
    <definedName name="I_PBO" localSheetId="21">#REF!</definedName>
    <definedName name="I_PBO">#REF!</definedName>
    <definedName name="I_PBO_HII_N" localSheetId="21">#REF!</definedName>
    <definedName name="I_PBO_HII_N">#REF!</definedName>
    <definedName name="I_PBO_L" localSheetId="21">#REF!</definedName>
    <definedName name="I_PBO_L">#REF!</definedName>
    <definedName name="I_PBO_NC" localSheetId="21">#REF!</definedName>
    <definedName name="I_PBO_NC">#REF!</definedName>
    <definedName name="I_PBO_NC_HII_N" localSheetId="21">#REF!</definedName>
    <definedName name="I_PBO_NC_HII_N">#REF!</definedName>
    <definedName name="I_PBO_NC_L" localSheetId="21">#REF!</definedName>
    <definedName name="I_PBO_NC_L">#REF!</definedName>
    <definedName name="I_RetBfts" localSheetId="21">#REF!</definedName>
    <definedName name="I_RetBfts">#REF!</definedName>
    <definedName name="I_Retirees" localSheetId="21">#REF!</definedName>
    <definedName name="I_Retirees">#REF!</definedName>
    <definedName name="I_S_Table" localSheetId="21">#REF!</definedName>
    <definedName name="I_S_Table">#REF!</definedName>
    <definedName name="I_Spouses" localSheetId="21">#REF!</definedName>
    <definedName name="I_Spouses">#REF!</definedName>
    <definedName name="I_SPSBFTS" localSheetId="21">#REF!</definedName>
    <definedName name="I_SPSBFTS">#REF!</definedName>
    <definedName name="I_TOTBFTS" localSheetId="21">#REF!</definedName>
    <definedName name="I_TOTBFTS">#REF!</definedName>
    <definedName name="I_TV" localSheetId="21">#REF!</definedName>
    <definedName name="I_TV">#REF!</definedName>
    <definedName name="IBEW_COL" localSheetId="21">#REF!</definedName>
    <definedName name="IBEW_COL">#REF!</definedName>
    <definedName name="IBEW_COL2" localSheetId="21">#REF!</definedName>
    <definedName name="IBEW_COL2">#REF!</definedName>
    <definedName name="IC" localSheetId="21">#REF!</definedName>
    <definedName name="IC">#REF!</definedName>
    <definedName name="IC_LY" localSheetId="21">#REF!</definedName>
    <definedName name="IC_LY">#REF!</definedName>
    <definedName name="IC_NQ" localSheetId="21">#REF!</definedName>
    <definedName name="IC_NQ">#REF!</definedName>
    <definedName name="ignore" localSheetId="21">#REF!</definedName>
    <definedName name="ignore">#REF!</definedName>
    <definedName name="II_1" localSheetId="21">#REF!</definedName>
    <definedName name="II_1">#REF!</definedName>
    <definedName name="II_2" localSheetId="21">#REF!</definedName>
    <definedName name="II_2">#REF!</definedName>
    <definedName name="II_3" localSheetId="21">#REF!</definedName>
    <definedName name="II_3">#REF!</definedName>
    <definedName name="II_B">'II-B'!$A$13:$L$44</definedName>
    <definedName name="II_B_1">'II-B-1'!$A$13:$Q$59</definedName>
    <definedName name="II_B_1_1">'II-B-1.1'!$A$13:$I$24</definedName>
    <definedName name="II_B_1_1_Company_Total_Electric">'II-B-1.1'!$I$14:$I$24</definedName>
    <definedName name="II_B_1_1_DIST_Amount">'II-B-1.1'!$H$14:$H$24</definedName>
    <definedName name="II_B_1_1_H_CCN_Docket_No">'II-B-1.1'!$D$14:$D$24</definedName>
    <definedName name="II_B_1_1_H_FERC_Account">'II-B-1.1'!$E$14:$E$24</definedName>
    <definedName name="II_B_1_1_H_Project_Number">'II-B-1.1'!$C$14:$C$24</definedName>
    <definedName name="II_B_1_1_H_Transmission_Project">'II-B-1.1'!$B$14:$B$24</definedName>
    <definedName name="II_B_1_1_Headers">'II-B-1.1'!$E$13:$I$13</definedName>
    <definedName name="II_B_1_1_Project_Total">'II-B-1.1'!$F$14:$F$24</definedName>
    <definedName name="II_B_1_1_TRAN_Amount">'II-B-1.1'!$G$14:$G$24</definedName>
    <definedName name="II_B_1_Allocation_to_Texas">'II-B-1'!$K$14:$K$59</definedName>
    <definedName name="II_B_1_CHECK">'II-B-1'!$Q$14:$Q$59</definedName>
    <definedName name="II_B_1_Company_Total_Electric">'II-B-1'!$H$14:$H$59</definedName>
    <definedName name="II_B_1_DIST">'II-B-1'!$M$14:$M$59</definedName>
    <definedName name="II_B_1_FF">'II-B-1'!$I$14:$I$59</definedName>
    <definedName name="II_B_1_Functionalization_Factor_Name">'II-B-1'!$J$14:$J$59</definedName>
    <definedName name="II_B_1_H_Description">'II-B-1'!$C$14:$C$59</definedName>
    <definedName name="II_B_1_H_FERC_Account">'II-B-1'!$B$14:$B$59</definedName>
    <definedName name="II_B_1_Headers">'II-B-1'!$C$13:$Q$13</definedName>
    <definedName name="II_B_1_Known_and_Measurable_Changes">'II-B-1'!$G$14:$G$59</definedName>
    <definedName name="II_B_1_MET">'II-B-1'!$N$14:$N$59</definedName>
    <definedName name="II_B_1_Non_Regulated_or_Non_Electric">'II-B-1'!$F$14:$F$59</definedName>
    <definedName name="II_B_1_Reference_Schedule">'II-B-1'!$D$14:$D$59</definedName>
    <definedName name="II_B_1_TDCS">'II-B-1'!$O$14:$O$59</definedName>
    <definedName name="II_B_1_Total">'II-B-1'!$P$14:$P$59</definedName>
    <definedName name="II_B_1_Total_Company">'II-B-1'!$E$14:$E$59</definedName>
    <definedName name="II_B_1_TRAN">'II-B-1'!$L$14:$L$59</definedName>
    <definedName name="II_B_10">'II-B-10'!$A$13:$Q$126</definedName>
    <definedName name="II_B_10_Allocation_to_Texas">'II-B-10'!$K$14:$K$126</definedName>
    <definedName name="II_B_10_CHECK">'II-B-10'!$Q$14:$Q$126</definedName>
    <definedName name="II_B_10_Company_Total_Electric">'II-B-10'!$H$14:$H$126</definedName>
    <definedName name="II_B_10_DIST">'II-B-10'!$M$14:$M$126</definedName>
    <definedName name="II_B_10_FF">'II-B-10'!$I$14:$I$126</definedName>
    <definedName name="II_B_10_Functionalization_Factor_Name">'II-B-10'!$J$14:$J$126</definedName>
    <definedName name="II_B_10_H_Description">'II-B-10'!$C$14:$C$126</definedName>
    <definedName name="II_B_10_H_FERC_Account">'II-B-10'!$B$14:$B$126</definedName>
    <definedName name="II_B_10_Headers">'II-B-10'!$C$13:$Q$13</definedName>
    <definedName name="II_B_10_Known_and_Measurable_Changes">'II-B-10'!$G$14:$G$126</definedName>
    <definedName name="II_B_10_MET">'II-B-10'!$N$14:$N$126</definedName>
    <definedName name="II_B_10_Non_Regulated_or_Non_Electric">'II-B-10'!$F$14:$F$126</definedName>
    <definedName name="II_B_10_Reference_Schedule">'II-B-10'!$D$14:$D$126</definedName>
    <definedName name="II_B_10_TDCS">'II-B-10'!$O$14:$O$126</definedName>
    <definedName name="II_B_10_Total">'II-B-10'!$P$14:$P$126</definedName>
    <definedName name="II_B_10_Total_Company">'II-B-10'!$E$14:$E$126</definedName>
    <definedName name="II_B_10_TRAN">'II-B-10'!$L$14:$L$126</definedName>
    <definedName name="II_B_11">'II-B-11'!$A$13:$Q$42</definedName>
    <definedName name="II_B_11_Allocation_to_Texas">'II-B-11'!$K$14:$K$42</definedName>
    <definedName name="II_B_11_CHECK">'II-B-11'!$Q$14:$Q$42</definedName>
    <definedName name="II_B_11_Company_Total_Electric">'II-B-11'!$H$14:$H$42</definedName>
    <definedName name="II_B_11_DIST">'II-B-11'!$M$14:$M$42</definedName>
    <definedName name="II_B_11_FF">'II-B-11'!$I$14:$I$42</definedName>
    <definedName name="II_B_11_Functionalization_Factor_Name">'II-B-11'!$J$14:$J$42</definedName>
    <definedName name="II_B_11_H_Description">'II-B-11'!$C$14:$C$42</definedName>
    <definedName name="II_B_11_H_FERC_Account">'II-B-11'!$B$14:$B$42</definedName>
    <definedName name="II_B_11_Headers">'II-B-11'!$C$13:$Q$13</definedName>
    <definedName name="II_B_11_Known_and_Measurable_Changes">'II-B-11'!$G$14:$G$42</definedName>
    <definedName name="II_B_11_MET">'II-B-11'!$N$14:$N$42</definedName>
    <definedName name="II_B_11_Non_Regulated_or_Non_Electric">'II-B-11'!$F$14:$F$42</definedName>
    <definedName name="II_B_11_Reference_Schedule">'II-B-11'!$D$14:$D$42</definedName>
    <definedName name="II_B_11_TDCS">'II-B-11'!$O$14:$O$42</definedName>
    <definedName name="II_B_11_Total">'II-B-11'!$P$14:$P$42</definedName>
    <definedName name="II_B_11_Total_Company">'II-B-11'!$E$14:$E$42</definedName>
    <definedName name="II_B_11_TRAN">'II-B-11'!$L$14:$L$42</definedName>
    <definedName name="II_B_12">'II-B-12'!$A$13:$S$66</definedName>
    <definedName name="II_B_12_Allocation_to_Texas">'II-B-12'!$K$14:$K$66</definedName>
    <definedName name="II_B_12_CHECK">'II-B-12'!$S$14:$S$66</definedName>
    <definedName name="II_B_12_Company_Total_Electric">'II-B-12'!$H$14:$H$66</definedName>
    <definedName name="II_B_12_DIST">'II-B-12'!$M$14:$M$66</definedName>
    <definedName name="II_B_12_FF">'II-B-12'!$I$14:$I$66</definedName>
    <definedName name="II_B_12_Functionalization_Factor_Name">'II-B-12'!$J$14:$J$66</definedName>
    <definedName name="II_B_12_H_Description">'II-B-12'!$C$14:$C$66</definedName>
    <definedName name="II_B_12_H_FERC_Account">'II-B-12'!$B$14:$B$66</definedName>
    <definedName name="II_B_12_Headers">'II-B-12'!$C$13:$S$13</definedName>
    <definedName name="II_B_12_Known_and_Measurable_Changes">'II-B-12'!$G$14:$G$66</definedName>
    <definedName name="II_B_12_MET">'II-B-12'!$N$14:$N$66</definedName>
    <definedName name="II_B_12_Non_Regulated_or_Non_Electric">'II-B-12'!$F$14:$F$66</definedName>
    <definedName name="II_B_12_Reference_Schedule">'II-B-12'!$D$14:$D$66</definedName>
    <definedName name="II_B_12_TDCS">'II-B-12'!$O$14:$O$66</definedName>
    <definedName name="II_B_12_Total">'II-B-12'!$P$14:$P$66</definedName>
    <definedName name="II_B_12_Total_Company">'II-B-12'!$E$14:$E$66</definedName>
    <definedName name="II_B_12_TRAN">'II-B-12'!$L$14:$L$66</definedName>
    <definedName name="II_B_12a" localSheetId="21">#REF!</definedName>
    <definedName name="II_B_12a" localSheetId="37">#REF!</definedName>
    <definedName name="II_B_12a">#REF!</definedName>
    <definedName name="II_B_12a_CNP_Houston_Electric_LLC" localSheetId="21">#REF!</definedName>
    <definedName name="II_B_12a_CNP_Houston_Electric_LLC" localSheetId="37">#REF!</definedName>
    <definedName name="II_B_12a_CNP_Houston_Electric_LLC">#REF!</definedName>
    <definedName name="II_B_12a_H_Account" localSheetId="21">#REF!</definedName>
    <definedName name="II_B_12a_H_Account" localSheetId="37">#REF!</definedName>
    <definedName name="II_B_12a_H_Account">#REF!</definedName>
    <definedName name="II_B_12a_H_FERC_Account" localSheetId="21">#REF!</definedName>
    <definedName name="II_B_12a_H_FERC_Account">#REF!</definedName>
    <definedName name="II_B_12a_Headers" localSheetId="21">#REF!</definedName>
    <definedName name="II_B_12a_Headers">#REF!</definedName>
    <definedName name="II_B_12a_Narrative" localSheetId="21">#REF!</definedName>
    <definedName name="II_B_12a_Narrative">#REF!</definedName>
    <definedName name="II_B_12a_Rule_Docket_FOF" localSheetId="21">#REF!</definedName>
    <definedName name="II_B_12a_Rule_Docket_FOF">#REF!</definedName>
    <definedName name="II_B_13">'II-B-13'!$A$13:$R$33</definedName>
    <definedName name="II_B_13_Allocation_to_Texas">'II-B-13'!$L$14:$L$33</definedName>
    <definedName name="II_B_13_Book_Amount">'II-B-13'!$G$14:$G$33</definedName>
    <definedName name="II_B_13_Check">'II-B-13'!$R$14:$R$33</definedName>
    <definedName name="II_B_13_DIST">'II-B-13'!$N$14:$N$33</definedName>
    <definedName name="II_B_13_FF">'II-B-13'!$J$14:$J$33</definedName>
    <definedName name="II_B_13_Functionalization_Factor_Name">'II-B-13'!$K$14:$K$33</definedName>
    <definedName name="II_B_13_Gain_or_Loss">'II-B-13'!$I$14:$I$33</definedName>
    <definedName name="II_B_13_H_FERC_Account">'II-B-13'!$B$14:$B$33</definedName>
    <definedName name="II_B_13_H_Property_Name">'II-B-13'!$C$15:$C$33</definedName>
    <definedName name="II_B_13_Headers">'II-B-13'!$C$13:$R$13</definedName>
    <definedName name="II_B_13_Included_in_Rates">'II-B-13'!$D$14:$D$33</definedName>
    <definedName name="II_B_13_MET">'II-B-13'!$O$14:$O$33</definedName>
    <definedName name="II_B_13_Net_Sales_Amount">'II-B-13'!$H$14:$H$33</definedName>
    <definedName name="II_B_13_Previous_Docket_No">'II-B-13'!$F$14:$F$33</definedName>
    <definedName name="II_B_13_TDCS">'II-B-13'!$P$14:$P$33</definedName>
    <definedName name="II_B_13_Total">'II-B-13'!$Q$14:$Q$33</definedName>
    <definedName name="II_B_13_TRAN">'II-B-13'!$M$14:$M$33</definedName>
    <definedName name="II_B_13_Year_Placed_into_Service">'II-B-13'!$E$14:$E$33</definedName>
    <definedName name="II_B_14">'II-B-14'!$A$13:$I$28</definedName>
    <definedName name="II_B_14_Amount_Approved_in_Docket_49421">'II-B-14'!$H$14:$H$28</definedName>
    <definedName name="II_B_14_Amount_as_Operating_Expense_in_Rates">'II-B-14'!$E$14:$E$28</definedName>
    <definedName name="II_B_14_Amount_in_Balance_Sheet_and_Other">'II-B-14'!$D$14:$D$28</definedName>
    <definedName name="II_B_14_Cumulative_Deferral_Amount_EWM">'II-B-14'!$G$14:$G$28</definedName>
    <definedName name="II_B_14_Deferred_Amount">'II-B-14'!$F$14:$F$28</definedName>
    <definedName name="II_B_14_H_Description">'II-B-14'!$B$14:$B$28</definedName>
    <definedName name="II_B_14_Headers">'II-B-14'!$B$13:$I$13</definedName>
    <definedName name="II_B_14_Regulatory_Asset_Liability_Balance_EWM">'II-B-14'!$I$14:$I$28</definedName>
    <definedName name="II_B_14_Total_Recoverable_Expenses">'II-B-14'!$C$14:$C$28</definedName>
    <definedName name="II_B_2">'II-B-2'!$A$13:$Q$33</definedName>
    <definedName name="II_B_2_Allocation_to_Texas">'II-B-2'!$K$14:$K$33</definedName>
    <definedName name="II_B_2_CHECK">'II-B-2'!$Q$14:$Q$33</definedName>
    <definedName name="II_B_2_Company_Total_Electric">'II-B-2'!$H$14:$H$33</definedName>
    <definedName name="II_B_2_DIST">'II-B-2'!$M$14:$M$33</definedName>
    <definedName name="II_B_2_FF">'II-B-2'!$I$14:$I$33</definedName>
    <definedName name="II_B_2_Functionalization_Factor_Name">'II-B-2'!$J$14:$J$33</definedName>
    <definedName name="II_B_2_H_Description">'II-B-2'!$C$14:$C$33</definedName>
    <definedName name="II_B_2_H_FERC_Account">'II-B-2'!$B$14:$B$33</definedName>
    <definedName name="II_B_2_Headers">'II-B-2'!$C$13:$Q$13</definedName>
    <definedName name="II_B_2_Known_and_Measurable_Changes">'II-B-2'!$G$14:$G$33</definedName>
    <definedName name="II_B_2_MET">'II-B-2'!$N$14:$N$33</definedName>
    <definedName name="II_B_2_Non_Regulated_or_Non_Electric">'II-B-2'!$F$14:$F$33</definedName>
    <definedName name="II_B_2_Reference_Schedule">'II-B-2'!$D$14:$D$33</definedName>
    <definedName name="II_B_2_TDCS">'II-B-2'!$O$14:$O$33</definedName>
    <definedName name="II_B_2_Total">'II-B-2'!$P$14:$P$33</definedName>
    <definedName name="II_B_2_Total_Company">'II-B-2'!$E$14:$E$33</definedName>
    <definedName name="II_B_2_TRAN">'II-B-2'!$L$14:$L$33</definedName>
    <definedName name="II_B_3">'II-B-3'!$A$13:$Q$26</definedName>
    <definedName name="II_B_3_Allocation_to_Texas">'II-B-3'!$K$14:$K$26</definedName>
    <definedName name="II_B_3_CHECK">'II-B-3'!$Q$14:$Q$26</definedName>
    <definedName name="II_B_3_Company_Total_Electric">'II-B-3'!$H$14:$H$26</definedName>
    <definedName name="II_B_3_DIST">'II-B-3'!$M$14:$M$26</definedName>
    <definedName name="II_B_3_FF">'II-B-3'!$I$14:$I$26</definedName>
    <definedName name="II_B_3_Functionalization_Factor_Name">'II-B-3'!$J$14:$J$26</definedName>
    <definedName name="II_B_3_H_Description">'II-B-3'!$C$14:$C$26</definedName>
    <definedName name="II_B_3_H_FERC_Account">'II-B-3'!$B$14:$B$26</definedName>
    <definedName name="II_B_3_Headers">'II-B-3'!$C$13:$Q$13</definedName>
    <definedName name="II_B_3_Known_and_Measurable_Changes">'II-B-3'!$G$14:$G$26</definedName>
    <definedName name="II_B_3_MET">'II-B-3'!$N$14:$N$26</definedName>
    <definedName name="II_B_3_Non_Regulated_or_Non_Electric">'II-B-3'!$F$14:$F$26</definedName>
    <definedName name="II_B_3_Reference_Schedule">'II-B-3'!$D$14:$D$26</definedName>
    <definedName name="II_B_3_TDCS">'II-B-3'!$O$14:$O$26</definedName>
    <definedName name="II_B_3_Total">'II-B-3'!$P$14:$P$26</definedName>
    <definedName name="II_B_3_Total_Company">'II-B-3'!$E$14:$E$26</definedName>
    <definedName name="II_B_3_TRAN">'II-B-3'!$L$14:$L$26</definedName>
    <definedName name="II_B_4">'II-B-4'!$A$13:$Q$19</definedName>
    <definedName name="II_B_4_Allocation_to_Texas">'II-B-4'!$K$14:$K$19</definedName>
    <definedName name="II_B_4_CHECK">'II-B-4'!$Q$14:$Q$19</definedName>
    <definedName name="II_B_4_Company_Total_Electric">'II-B-4'!$H$14:$H$19</definedName>
    <definedName name="II_B_4_DIST">'II-B-4'!$M$14:$M$19</definedName>
    <definedName name="II_B_4_FF">'II-B-4'!$I$14:$I$19</definedName>
    <definedName name="II_B_4_Functionalization_Factor_Name">'II-B-4'!$J$14:$J$19</definedName>
    <definedName name="II_B_4_H_Description">'II-B-4'!$C$14:$C$19</definedName>
    <definedName name="II_B_4_H_FERC_Account">'II-B-4'!$B$14:$B$19</definedName>
    <definedName name="II_B_4_Headers">'II-B-4'!$C$13:$Q$13</definedName>
    <definedName name="II_B_4_Known_and_Measurable_Changes">'II-B-4'!$G$14:$G$19</definedName>
    <definedName name="II_B_4_MET">'II-B-4'!$N$14:$N$19</definedName>
    <definedName name="II_B_4_Non_Regulated_or_Non_Electric">'II-B-4'!$F$14:$F$19</definedName>
    <definedName name="II_B_4_Reference_Schedule">'II-B-4'!$D$14:$D$19</definedName>
    <definedName name="II_B_4_TDCS">'II-B-4'!$O$14:$O$19</definedName>
    <definedName name="II_B_4_Total">'II-B-4'!$P$14:$P$19</definedName>
    <definedName name="II_B_4_Total_Company">'II-B-4'!$E$14:$E$19</definedName>
    <definedName name="II_B_4_TRAN">'II-B-4'!$L$14:$L$19</definedName>
    <definedName name="II_B_5">'II-B-5'!$A$13:$Q$98</definedName>
    <definedName name="II_B_5_Allocation_to_Texas">'II-B-5'!$K$14:$K$98</definedName>
    <definedName name="II_B_5_CHECK">'II-B-5'!$Q$14:$Q$98</definedName>
    <definedName name="II_B_5_Company_Total_Electric">'II-B-5'!$H$14:$H$98</definedName>
    <definedName name="II_B_5_DIST">'II-B-5'!$M$14:$M$98</definedName>
    <definedName name="II_B_5_FF">'II-B-5'!$I$14:$I$98</definedName>
    <definedName name="II_B_5_Functionalization_Factor_Name">'II-B-5'!$J$14:$J$98</definedName>
    <definedName name="II_B_5_H_Description">'II-B-5'!$C$14:$C$98</definedName>
    <definedName name="II_B_5_H_FERC_Account">'II-B-5'!$B$14:$B$98</definedName>
    <definedName name="II_B_5_Headers">'II-B-5'!$C$13:$Q$13</definedName>
    <definedName name="II_B_5_Known_and_Measurable_Changes">'II-B-5'!$G$14:$G$98</definedName>
    <definedName name="II_B_5_MET">'II-B-5'!$N$14:$N$98</definedName>
    <definedName name="II_B_5_Non_Regulated_or_Non_Electric">'II-B-5'!$F$14:$F$98</definedName>
    <definedName name="II_B_5_Reference_Schedule">'II-B-5'!$D$14:$D$98</definedName>
    <definedName name="II_B_5_TDCS">'II-B-5'!$O$14:$O$98</definedName>
    <definedName name="II_B_5_Total">'II-B-5'!$P$14:$P$98</definedName>
    <definedName name="II_B_5_Total_Company">'II-B-5'!$E$14:$E$98</definedName>
    <definedName name="II_B_5_TRAN">'II-B-5'!$L$14:$L$98</definedName>
    <definedName name="II_B_5a" localSheetId="21">#REF!</definedName>
    <definedName name="II_B_5a">'II-B-5a'!#REF!</definedName>
    <definedName name="II_B_5a_Adjusted_Book_Reserve" localSheetId="21">#REF!</definedName>
    <definedName name="II_B_5a_Adjusted_Book_Reserve">'II-B-5a'!#REF!</definedName>
    <definedName name="II_B_5a_Book_Reserve" localSheetId="21">#REF!</definedName>
    <definedName name="II_B_5a_Book_Reserve">'II-B-5a'!#REF!</definedName>
    <definedName name="II_B_5a_Calculated_Reserve" localSheetId="21">#REF!</definedName>
    <definedName name="II_B_5a_Calculated_Reserve">'II-B-5a'!#REF!</definedName>
    <definedName name="II_B_5a_H_Description" localSheetId="21">#REF!</definedName>
    <definedName name="II_B_5a_H_Description">'II-B-5a'!#REF!</definedName>
    <definedName name="II_B_5a_H_FERC_Account" localSheetId="21">#REF!</definedName>
    <definedName name="II_B_5a_H_FERC_Account">'II-B-5a'!#REF!</definedName>
    <definedName name="II_B_5a_Headers" localSheetId="21">#REF!</definedName>
    <definedName name="II_B_5a_Headers">'II-B-5a'!#REF!</definedName>
    <definedName name="II_B_5a_Less_Retirements" localSheetId="21">#REF!</definedName>
    <definedName name="II_B_5a_Less_Retirements">'II-B-5a'!#REF!</definedName>
    <definedName name="II_B_5a_Reserve_Reallocation" localSheetId="21">#REF!</definedName>
    <definedName name="II_B_5a_Reserve_Reallocation">'II-B-5a'!#REF!</definedName>
    <definedName name="II_B_6">'II-B-6'!$A$13:$Q$37</definedName>
    <definedName name="II_B_6_Allocation_to_Texas">'II-B-6'!$K$14:$K$37</definedName>
    <definedName name="II_B_6_CHECK">'II-B-6'!$Q$14:$Q$37</definedName>
    <definedName name="II_B_6_Company_Total_Electric">'II-B-6'!$H$14:$H$37</definedName>
    <definedName name="II_B_6_DIST">'II-B-6'!$M$14:$M$37</definedName>
    <definedName name="II_B_6_FF">'II-B-6'!$I$14:$I$37</definedName>
    <definedName name="II_B_6_Functionalization_Factor_Name">'II-B-6'!$J$14:$J$37</definedName>
    <definedName name="II_B_6_H_Description">'II-B-6'!$C$14:$C$37</definedName>
    <definedName name="II_B_6_H_FERC_Account">'II-B-6'!$B$14:$B$37</definedName>
    <definedName name="II_B_6_Headers">'II-B-6'!$C$13:$Q$13</definedName>
    <definedName name="II_B_6_Known_and_Measurable_Changes">'II-B-6'!$G$14:$G$37</definedName>
    <definedName name="II_B_6_MET">'II-B-6'!$N$14:$N$37</definedName>
    <definedName name="II_B_6_Non_Regulated_or_Non_Electric">'II-B-6'!$F$14:$F$37</definedName>
    <definedName name="II_B_6_Reference_Schedule">'II-B-6'!$D$14:$D$37</definedName>
    <definedName name="II_B_6_TDCS">'II-B-6'!$O$14:$O$37</definedName>
    <definedName name="II_B_6_Total">'II-B-6'!$P$14:$P$37</definedName>
    <definedName name="II_B_6_Total_Company">'II-B-6'!$E$14:$E$37</definedName>
    <definedName name="II_B_6_TRAN">'II-B-6'!$L$14:$L$37</definedName>
    <definedName name="II_B_7">'II-B-7'!$A$13:$Q$33</definedName>
    <definedName name="II_B_7_1" localSheetId="21">#REF!</definedName>
    <definedName name="II_B_7_1" localSheetId="37">#REF!</definedName>
    <definedName name="II_B_7_1">#REF!</definedName>
    <definedName name="II_B_7_1_Allocation_to_Texas" localSheetId="21">#REF!</definedName>
    <definedName name="II_B_7_1_Allocation_to_Texas" localSheetId="37">#REF!</definedName>
    <definedName name="II_B_7_1_Allocation_to_Texas">#REF!</definedName>
    <definedName name="II_B_7_1_Check" localSheetId="21">#REF!</definedName>
    <definedName name="II_B_7_1_Check" localSheetId="37">#REF!</definedName>
    <definedName name="II_B_7_1_Check">#REF!</definedName>
    <definedName name="II_B_7_1_Company_Total_Electric" localSheetId="21">#REF!</definedName>
    <definedName name="II_B_7_1_Company_Total_Electric">#REF!</definedName>
    <definedName name="II_B_7_1_DIST" localSheetId="21">#REF!</definedName>
    <definedName name="II_B_7_1_DIST">#REF!</definedName>
    <definedName name="II_B_7_1_FF" localSheetId="21">#REF!</definedName>
    <definedName name="II_B_7_1_FF">#REF!</definedName>
    <definedName name="II_B_7_1_Functionalization_Factor_Name" localSheetId="21">#REF!</definedName>
    <definedName name="II_B_7_1_Functionalization_Factor_Name">#REF!</definedName>
    <definedName name="II_B_7_1_H_FERC_Account" localSheetId="21">#REF!</definedName>
    <definedName name="II_B_7_1_H_FERC_Account">#REF!</definedName>
    <definedName name="II_B_7_1_H_Year" localSheetId="21">#REF!</definedName>
    <definedName name="II_B_7_1_H_Year">#REF!</definedName>
    <definedName name="II_B_7_1_Headers" localSheetId="21">#REF!</definedName>
    <definedName name="II_B_7_1_Headers">#REF!</definedName>
    <definedName name="II_B_7_1_Known_and_Measurable_Changes" localSheetId="21">#REF!</definedName>
    <definedName name="II_B_7_1_Known_and_Measurable_Changes">#REF!</definedName>
    <definedName name="II_B_7_1_MET" localSheetId="21">#REF!</definedName>
    <definedName name="II_B_7_1_MET">#REF!</definedName>
    <definedName name="II_B_7_1_Non_Regulated_or_Non_Electric" localSheetId="21">#REF!</definedName>
    <definedName name="II_B_7_1_Non_Regulated_or_Non_Electric">#REF!</definedName>
    <definedName name="II_B_7_1_Reference_Schedule" localSheetId="21">#REF!</definedName>
    <definedName name="II_B_7_1_Reference_Schedule">#REF!</definedName>
    <definedName name="II_B_7_1_TDCS" localSheetId="21">#REF!</definedName>
    <definedName name="II_B_7_1_TDCS">#REF!</definedName>
    <definedName name="II_B_7_1_Total" localSheetId="21">#REF!</definedName>
    <definedName name="II_B_7_1_Total">#REF!</definedName>
    <definedName name="II_B_7_1_Total_Company" localSheetId="21">#REF!</definedName>
    <definedName name="II_B_7_1_Total_Company">#REF!</definedName>
    <definedName name="II_B_7_1_TRAN" localSheetId="21">#REF!</definedName>
    <definedName name="II_B_7_1_TRAN">#REF!</definedName>
    <definedName name="II_B_7_Allocation_to_Texas">'II-B-7'!$K$14:$K$33</definedName>
    <definedName name="II_B_7_CHECK">'II-B-7'!$Q$14:$Q$33</definedName>
    <definedName name="II_B_7_Company_Total_Electric">'II-B-7'!$H$14:$H$33</definedName>
    <definedName name="II_B_7_DIST">'II-B-7'!$M$14:$M$33</definedName>
    <definedName name="II_B_7_FF">'II-B-7'!$I$14:$I$33</definedName>
    <definedName name="II_B_7_Functionalization_Factor_Name">'II-B-7'!$J$14:$J$33</definedName>
    <definedName name="II_B_7_H_Description">'II-B-7'!$C$14:$C$33</definedName>
    <definedName name="II_B_7_H_FERC_Account">'II-B-7'!$B$14:$B$33</definedName>
    <definedName name="II_B_7_Headers">'II-B-7'!$C$13:$Q$13</definedName>
    <definedName name="II_B_7_Known_and_Measurable_Changes">'II-B-7'!$G$14:$G$33</definedName>
    <definedName name="II_B_7_MET">'II-B-7'!$N$14:$N$33</definedName>
    <definedName name="II_B_7_Non_Regulated_or_Non_Electric">'II-B-7'!$F$14:$F$33</definedName>
    <definedName name="II_B_7_Reference_Schedule">'II-B-7'!$D$14:$D$33</definedName>
    <definedName name="II_B_7_TDCS">'II-B-7'!$O$14:$O$33</definedName>
    <definedName name="II_B_7_Total">'II-B-7'!$P$14:$P$33</definedName>
    <definedName name="II_B_7_Total_Company">'II-B-7'!$E$14:$E$33</definedName>
    <definedName name="II_B_7_TRAN">'II-B-7'!$L$14:$L$33</definedName>
    <definedName name="II_B_8">'II-B-8'!$A$13:$Q$60</definedName>
    <definedName name="II_B_8_Allocation_to_Texas">'II-B-8'!$K$14:$K$60</definedName>
    <definedName name="II_B_8_CHECK">'II-B-8'!$Q$14:$Q$60</definedName>
    <definedName name="II_B_8_Company_Total_Electric">'II-B-8'!$H$14:$H$60</definedName>
    <definedName name="II_B_8_DIST">'II-B-8'!$M$14:$M$60</definedName>
    <definedName name="II_B_8_FF">'II-B-8'!$I$14:$I$60</definedName>
    <definedName name="II_B_8_Functionalization_Factor_Name">'II-B-8'!$J$14:$J$60</definedName>
    <definedName name="II_B_8_H_Description">'II-B-8'!$C$14:$C$60</definedName>
    <definedName name="II_B_8_H_FERC_Account">'II-B-8'!$B$14:$B$60</definedName>
    <definedName name="II_B_8_Headers">'II-B-8'!$C$13:$Q$13</definedName>
    <definedName name="II_B_8_Known_and_Measurable_Changes">'II-B-8'!$G$14:$G$60</definedName>
    <definedName name="II_B_8_MET">'II-B-8'!$N$14:$N$60</definedName>
    <definedName name="II_B_8_Non_Regulated_or_Non_Electric">'II-B-8'!$F$14:$F$60</definedName>
    <definedName name="II_B_8_Reference_Schedule">'II-B-8'!$D$14:$D$60</definedName>
    <definedName name="II_B_8_TDCS">'II-B-8'!$O$14:$O$60</definedName>
    <definedName name="II_B_8_Total">'II-B-8'!$P$14:$P$60</definedName>
    <definedName name="II_B_8_Total_Company">'II-B-8'!$E$14:$E$60</definedName>
    <definedName name="II_B_8_TRAN">'II-B-8'!$L$14:$L$60</definedName>
    <definedName name="II_B_9">'II-B-9'!$A$13:$Q$30</definedName>
    <definedName name="II_B_9_1">'II-B-9.1'!$A$13:$D$21</definedName>
    <definedName name="II_B_9_1_CNP_Houston_Electric_LLC">'II-B-9.1'!$D$14:$D$21</definedName>
    <definedName name="II_B_9_1_H_Description">'II-B-9.1'!$C$14:$C$21</definedName>
    <definedName name="II_B_9_1_H_FERC_Account">'II-B-9.1'!$B$14:$B$21</definedName>
    <definedName name="II_B_9_1_Headers">'II-B-9.1'!$C$13:$D$13</definedName>
    <definedName name="II_B_9_Allocation_to_Texas">'II-B-9'!$K$14:$K$30</definedName>
    <definedName name="II_B_9_CHECK">'II-B-9'!$Q$14:$Q$30</definedName>
    <definedName name="II_B_9_Company_Total_Electric">'II-B-9'!$H$14:$H$30</definedName>
    <definedName name="II_B_9_DIST">'II-B-9'!$M$14:$M$30</definedName>
    <definedName name="II_B_9_FF">'II-B-9'!$I$14:$I$30</definedName>
    <definedName name="II_B_9_Functionalization_Factor_Name">'II-B-9'!$J$14:$J$30</definedName>
    <definedName name="II_B_9_H_Description">'II-B-9'!$C$14:$C$30</definedName>
    <definedName name="II_B_9_H_FERC_Account">'II-B-9'!$B$14:$B$30</definedName>
    <definedName name="II_B_9_Headers">'II-B-9'!$C$13:$Q$13</definedName>
    <definedName name="II_B_9_Known_and_Measurable_Changes">'II-B-9'!$G$14:$G$30</definedName>
    <definedName name="II_B_9_MET">'II-B-9'!$N$14:$N$30</definedName>
    <definedName name="II_B_9_Non_Regulated_or_Non_Electric">'II-B-9'!$F$14:$F$30</definedName>
    <definedName name="II_B_9_Reference_Schedule">'II-B-9'!$D$14:$D$30</definedName>
    <definedName name="II_B_9_TDCS">'II-B-9'!$O$14:$O$30</definedName>
    <definedName name="II_B_9_Total">'II-B-9'!$P$14:$P$30</definedName>
    <definedName name="II_B_9_Total_Company">'II-B-9'!$E$14:$E$30</definedName>
    <definedName name="II_B_9_TRAN">'II-B-9'!$L$14:$L$30</definedName>
    <definedName name="II_B_Check">'II-B'!$L$14:$L$44</definedName>
    <definedName name="II_B_Company_Adjustments">'II-B'!$E$14:$E$44</definedName>
    <definedName name="II_B_Company_Total_Request">'II-B'!$F$14:$F$44</definedName>
    <definedName name="II_B_DIST">'II-B'!$H$14:$H$44</definedName>
    <definedName name="II_B_H_Description">'II-B'!$B$14:$B$44</definedName>
    <definedName name="II_B_Headers">'II-B'!$B$13:$L$13</definedName>
    <definedName name="II_B_MET">'II-B'!$I$14:$I$44</definedName>
    <definedName name="II_B_Reference_Schedule">'II-B'!$C$14:$C$44</definedName>
    <definedName name="II_B_TDCS">'II-B'!$J$14:$J$44</definedName>
    <definedName name="II_B_Test_Year_Total_Electric">'II-B'!$D$14:$D$44</definedName>
    <definedName name="II_B_Total_TX_Retail">'II-B'!$K$14:$K$44</definedName>
    <definedName name="II_B_TRAN">'II-B'!$G$14:$G$44</definedName>
    <definedName name="II_C_1_1">'II-C-1.1'!$A$13:$F$21</definedName>
    <definedName name="II_C_1_1_Current">'II-C-1.1'!$D$14:$D$21</definedName>
    <definedName name="II_C_1_1_H_Description">'II-C-1.1'!$B$14:$B$21</definedName>
    <definedName name="II_C_1_1_Headers">'II-C-1.1'!$B$13:$F$13</definedName>
    <definedName name="II_C_1_1_Proposed">'II-C-1.1'!$F$14:$F$21</definedName>
    <definedName name="II_C_1_1_Reference_Schedule">'II-C-1.1'!$C$14:$C$21</definedName>
    <definedName name="II_C_1_1_Report_Space">'II-C-1.1'!$E$14:$E$21</definedName>
    <definedName name="II_C_2_1">'II-C-2.1'!$A$13:$H$21</definedName>
    <definedName name="II_C_2_1_Balance">'II-C-2.1'!$E$14:$E$21</definedName>
    <definedName name="II_C_2_1_Cost">'II-C-2.1'!$G$14:$G$21</definedName>
    <definedName name="II_C_2_1_H_B">'II-C-2.1'!$B$14:$B$21</definedName>
    <definedName name="II_C_2_1_H_Description">'II-C-2.1'!$C$14:$C$21</definedName>
    <definedName name="II_C_2_1_Headers">'II-C-2.1'!$C$13:$H$13</definedName>
    <definedName name="II_C_2_1_Percent_of_Total">'II-C-2.1'!$F$14:$F$21</definedName>
    <definedName name="II_C_2_1_Reference_Schedule">'II-C-2.1'!$D$14:$D$21</definedName>
    <definedName name="II_C_2_1_Weighted_Cost">'II-C-2.1'!$H$14:$H$21</definedName>
    <definedName name="II_C_2_4">'II-C-2.4'!$A$13:$P$51</definedName>
    <definedName name="II_C_2_4_Cost_of_Debt">'II-C-2.4'!$O$14:$O$51</definedName>
    <definedName name="II_C_2_4_Current_Net_Proceeds">'II-C-2.4'!$M$14:$M$51</definedName>
    <definedName name="II_C_2_4_Gain_or_Loss_on_Reacquired_Debt">'II-C-2.4'!$I$14:$I$51</definedName>
    <definedName name="II_C_2_4_H_Description">'II-C-2.4'!$B$14:$B$51</definedName>
    <definedName name="II_C_2_4_Headers">'II-C-2.4'!$B$13:$P$13</definedName>
    <definedName name="II_C_2_4_Interest_Rate">'II-C-2.4'!$E$14:$E$51</definedName>
    <definedName name="II_C_2_4_Issuance_Date">'II-C-2.4'!$C$14:$C$51</definedName>
    <definedName name="II_C_2_4_Issue_As_of_Total_Net_Proceeds">'II-C-2.4'!$N$14:$N$51</definedName>
    <definedName name="II_C_2_4_Maturity_Date">'II-C-2.4'!$D$14:$D$51</definedName>
    <definedName name="II_C_2_4_Net_Proceeds_As_of_Par">'II-C-2.4'!$K$14:$K$51</definedName>
    <definedName name="II_C_2_4_Original_Net_Proceeds">'II-C-2.4'!$J$14:$J$51</definedName>
    <definedName name="II_C_2_4_Post_to_EMR" localSheetId="21">#REF!</definedName>
    <definedName name="II_C_2_4_Post_to_EMR" localSheetId="37">#REF!</definedName>
    <definedName name="II_C_2_4_Post_to_EMR">'II-C-2.4'!#REF!</definedName>
    <definedName name="II_C_2_4_Premium_or_Discount">'II-C-2.4'!$G$14:$G$51</definedName>
    <definedName name="II_C_2_4_Principal_Amount_as_Issuance">'II-C-2.4'!$F$14:$F$51</definedName>
    <definedName name="II_C_2_4_Principal_Currently_Outstanding">'II-C-2.4'!$L$14:$L$51</definedName>
    <definedName name="II_C_2_4_Underwriting_Fees_and_Issuance_Expenses">'II-C-2.4'!$H$14:$H$51</definedName>
    <definedName name="II_C_2_4_Weighted_Average_Cost">'II-C-2.4'!$P$14:$P$51</definedName>
    <definedName name="II_C_2_4a">'II-C-2.4a'!$A$13:$D$46</definedName>
    <definedName name="II_C_2_4a_H_Description">'II-C-2.4a'!$B$14:$B$46</definedName>
    <definedName name="II_C_2_4a_Headers">'II-C-2.4a'!$B$13:$D$13</definedName>
    <definedName name="II_C_2_4a_Proposed">'II-C-2.4a'!$D$14:$D$46</definedName>
    <definedName name="II_C_2_4a_Reference_Schedule">'II-C-2.4a'!$C$14:$C$46</definedName>
    <definedName name="II_C_2_5">'II-C-2.5'!$A$13:$I$17</definedName>
    <definedName name="II_C_2_5__Y1">'II-C-2.5'!$C$14:$C$17</definedName>
    <definedName name="II_C_2_5__Y2">'II-C-2.5'!$D$14:$D$17</definedName>
    <definedName name="II_C_2_5__Y3">'II-C-2.5'!$E$14:$E$17</definedName>
    <definedName name="II_C_2_5_Average_Cost">'II-C-2.5'!$H$14:$H$17</definedName>
    <definedName name="II_C_2_5_Balance_As_a_of_Total">'II-C-2.5'!$G$14:$G$17</definedName>
    <definedName name="II_C_2_5_Balance_Outstanding">'II-C-2.5'!$F$14:$F$17</definedName>
    <definedName name="II_C_2_5_H_Description">'II-C-2.5'!$B$14:$B$17</definedName>
    <definedName name="II_C_2_5_Headers">'II-C-2.5'!$B$13:$I$13</definedName>
    <definedName name="II_C_2_5_Weighted_Average_Cost">'II-C-2.5'!$I$14:$I$17</definedName>
    <definedName name="II_C_2_5a">'II-C-2.5a'!$A$13:$D$204</definedName>
    <definedName name="II_C_2_5a_Average_Daily_Balance_Outstanding">'II-C-2.5a'!$C$14:$C$204</definedName>
    <definedName name="II_C_2_5a_H_Date">'II-C-2.5a'!$B$14:$B$204</definedName>
    <definedName name="II_C_2_5a_Headers">'II-C-2.5a'!$B$13:$D$13</definedName>
    <definedName name="II_C_2_5a_Weighted_Average_Cost">'II-C-2.5a'!$D$14:$D$204</definedName>
    <definedName name="II_C_2_6" localSheetId="21">#REF!</definedName>
    <definedName name="II_C_2_6" localSheetId="37">'II-C.2.6'!$A$13:$D$87</definedName>
    <definedName name="II_C_2_6">#REF!</definedName>
    <definedName name="II_C_2_6__300_Million_Credit_Agreement_dated_as_of_March_3_2016" localSheetId="21">#REF!</definedName>
    <definedName name="II_C_2_6__300_Million_Credit_Agreement_dated_as_of_March_3_2016" localSheetId="37">'II-C.2.6'!$D$14:$D$87</definedName>
    <definedName name="II_C_2_6__300_Million_Credit_Agreement_dated_as_of_March_3_2016">#REF!</definedName>
    <definedName name="II_C_2_6_General_Mortgage_Indenture_dated_as_of_October_10_2002" localSheetId="21">#REF!</definedName>
    <definedName name="II_C_2_6_General_Mortgage_Indenture_dated_as_of_October_10_2002" localSheetId="37">'II-C.2.6'!$C$14:$C$87</definedName>
    <definedName name="II_C_2_6_General_Mortgage_Indenture_dated_as_of_October_10_2002">#REF!</definedName>
    <definedName name="II_C_2_6_H_Class_of_Security_Document" localSheetId="21">#REF!</definedName>
    <definedName name="II_C_2_6_H_Class_of_Security_Document" localSheetId="37">'II-C.2.6'!$B$14:$B$87</definedName>
    <definedName name="II_C_2_6_H_Class_of_Security_Document">#REF!</definedName>
    <definedName name="II_C_2_6_Headers" localSheetId="21">#REF!</definedName>
    <definedName name="II_C_2_6_Headers" localSheetId="37">'II-C.2.6'!$B$13:$D$13</definedName>
    <definedName name="II_C_2_6_Headers">#REF!</definedName>
    <definedName name="II_C_2_6_Mortgage_and_Deed_of_Trust_dated_as_of_November_1_1944" localSheetId="21">#REF!</definedName>
    <definedName name="II_C_2_6_Mortgage_and_Deed_of_Trust_dated_as_of_November_1_1944" localSheetId="37">'II-C.2.6'!#REF!</definedName>
    <definedName name="II_C_2_6_Mortgage_and_Deed_of_Trust_dated_as_of_November_1_1944">#REF!</definedName>
    <definedName name="II_C_2_6_Ninth_Supplemental_Indenture_to_General_Mortgage_dated_as_of_November_12_2002" localSheetId="21">#REF!</definedName>
    <definedName name="II_C_2_6_Ninth_Supplemental_Indenture_to_General_Mortgage_dated_as_of_November_12_2002" localSheetId="37">'II-C.2.6'!#REF!</definedName>
    <definedName name="II_C_2_6_Ninth_Supplemental_Indenture_to_General_Mortgage_dated_as_of_November_12_2002">#REF!</definedName>
    <definedName name="II_C_2_7">'II-C-2.7'!$A$13:$F$36</definedName>
    <definedName name="II_C_2_7__2018_Actual">'II-C-2.7'!$C$14:$C$36</definedName>
    <definedName name="II_C_2_7__2019_Plan">'II-C-2.7'!$D$14:$D$36</definedName>
    <definedName name="II_C_2_7__2020_Plan">'II-C-2.7'!$E$14:$E$36</definedName>
    <definedName name="II_C_2_7__2021_Plan">'II-C-2.7'!$F$14:$F$36</definedName>
    <definedName name="II_C_2_7_Headers">'II-C-2.7'!$B$13:$F$13</definedName>
    <definedName name="II_C_2_8">'II-C-2.8'!$A$13:$H$34</definedName>
    <definedName name="II_C_2_8_Dec_2019">'II-C-2.8'!$D$14:$D$34</definedName>
    <definedName name="II_C_2_8_Dec_2020">'II-C-2.8'!$E$14:$E$34</definedName>
    <definedName name="II_C_2_8_Dec_2021">'II-C-2.8'!$F$14:$F$34</definedName>
    <definedName name="II_C_2_8_Dec_2022">'II-C-2.8'!$G$14:$G$34</definedName>
    <definedName name="II_C_2_8_Dec_2023">'II-C-2.8'!$H$14:$H$34</definedName>
    <definedName name="II_C_2_8_H_Fiscal_Year">'II-C-2.8'!$B$14:$B$34</definedName>
    <definedName name="II_C_2_8_Headers">'II-C-2.8'!$B$13:$H$13</definedName>
    <definedName name="II_C_2_8_Reference">'II-C-2.8'!$C$14:$C$34</definedName>
    <definedName name="II_C_2_9">'II-C-2.9'!$A$13:$W$24</definedName>
    <definedName name="II_C_2_9_ADDTL_EQUITY_NET">'II-C-2.9'!$G$14:$G$24</definedName>
    <definedName name="II_C_2_9_AVERAGE_COMMON_EQUITY">'II-C-2.9'!$I$14:$I$24</definedName>
    <definedName name="II_C_2_9_BEGINNING_COMMON_EQUITY">'II-C-2.9'!$D$14:$D$24</definedName>
    <definedName name="II_C_2_9_BVPS">'II-C-2.9'!$R$14:$R$24</definedName>
    <definedName name="II_C_2_9_COMMON_DIVIDENDS">'II-C-2.9'!$F$14:$F$24</definedName>
    <definedName name="II_C_2_9_DESCRIPTION_OF_NON_RECURRING_ITEM">'II-C-2.9'!$W$14:$W$24</definedName>
    <definedName name="II_C_2_9_DPS">'II-C-2.9'!$Q$14:$Q$24</definedName>
    <definedName name="II_C_2_9_ENDING_COMMON_EQUITY">'II-C-2.9'!$H$14:$H$24</definedName>
    <definedName name="II_C_2_9_EPS">'II-C-2.9'!$P$14:$P$24</definedName>
    <definedName name="II_C_2_9_H_Company">'II-C-2.9'!$B$14:$B$24</definedName>
    <definedName name="II_C_2_9_H_Year">'II-C-2.9'!$C$14:$C$24</definedName>
    <definedName name="II_C_2_9_Headers">'II-C-2.9'!$C$13:$W$13</definedName>
    <definedName name="II_C_2_9_IMPLIED_GROWTH">'II-C-2.9'!$L$14:$L$24</definedName>
    <definedName name="II_C_2_9_MARKET_TO_BOOK">'II-C-2.9'!$T$14:$T$24</definedName>
    <definedName name="II_C_2_9_NET_INCOME_FOR_COMMON">'II-C-2.9'!$E$14:$E$24</definedName>
    <definedName name="II_C_2_9_NET_INCOME_FOR_COMMON_ADJUSTED">'II-C-2.9'!$V$14:$V$24</definedName>
    <definedName name="II_C_2_9_NON_RECURRING_GAINS_LOSSES_NET_OF_TAX">'II-C-2.9'!$U$14:$U$24</definedName>
    <definedName name="II_C_2_9_PERCENT_EARNINGS_RETAINED">'II-C-2.9'!$K$14:$K$24</definedName>
    <definedName name="II_C_2_9_ROE">'II-C-2.9'!$J$14:$J$24</definedName>
    <definedName name="II_C_2_9_WTD_AVG_SHARES_FOR_DPS">'II-C-2.9'!$N$14:$N$24</definedName>
    <definedName name="II_C_2_9_WTD_AVG_SHARES_FOR_EPS">'II-C-2.9'!$M$14:$M$24</definedName>
    <definedName name="II_C_2_9_YEAR_END_MARKET_PRICE">'II-C-2.9'!$S$14:$S$24</definedName>
    <definedName name="II_C_2_9_YEAR_END_SHARES_FOR_BVPS">'II-C-2.9'!$O$14:$O$24</definedName>
    <definedName name="II_C_3">'II-C-3'!$A$11:$G$25</definedName>
    <definedName name="II_C_3_Audit_Title">'II-C-3'!$D$12:$D$25</definedName>
    <definedName name="II_C_3_Audit_Type">'II-C-3'!$C$12:$C$25</definedName>
    <definedName name="II_C_3_Brief_Description">'II-C-3'!$E$12:$E$25</definedName>
    <definedName name="II_C_3_CNP_Houston_Electric_LLC">'II-C-3'!$G$12:$G$25</definedName>
    <definedName name="II_C_3_H_Business">'II-C-3'!$B$12:$B$25</definedName>
    <definedName name="II_C_3_Headers">'II-C-3'!$B$11:$G$11</definedName>
    <definedName name="II_C_3_Status">'II-C-3'!$F$12:$F$25</definedName>
    <definedName name="II_D_1">'II-D-1'!$A$13:$Q$116</definedName>
    <definedName name="II_D_1_1">'II-D-1.1'!$A$13:$U$115</definedName>
    <definedName name="II_D_1_1_April">'II-D-1.1'!$H$14:$H$115</definedName>
    <definedName name="II_D_1_1_August">'II-D-1.1'!$L$14:$L$115</definedName>
    <definedName name="II_D_1_1_Check">'II-D-1.1'!$U$14:$U$115</definedName>
    <definedName name="II_D_1_1_Company_Total_Electric">'II-D-1.1'!$T$14:$T$115</definedName>
    <definedName name="II_D_1_1_December">'II-D-1.1'!$P$14:$P$115</definedName>
    <definedName name="II_D_1_1_February">'II-D-1.1'!$F$14:$F$115</definedName>
    <definedName name="II_D_1_1_H_Description">'II-D-1.1'!$C$14:$C$115</definedName>
    <definedName name="II_D_1_1_H_FERC_Account">'II-D-1.1'!$B$14:$B$115</definedName>
    <definedName name="II_D_1_1_Headers">'II-D-1.1'!$C$13:$U$13</definedName>
    <definedName name="II_D_1_1_January">'II-D-1.1'!$E$14:$E$115</definedName>
    <definedName name="II_D_1_1_July">'II-D-1.1'!$K$14:$K$115</definedName>
    <definedName name="II_D_1_1_June">'II-D-1.1'!$J$14:$J$115</definedName>
    <definedName name="II_D_1_1_Known_and_Measurable_Changes">'II-D-1.1'!$S$14:$S$115</definedName>
    <definedName name="II_D_1_1_March">'II-D-1.1'!$G$14:$G$115</definedName>
    <definedName name="II_D_1_1_May">'II-D-1.1'!$I$14:$I$115</definedName>
    <definedName name="II_D_1_1_Non_Regulated_or_Non_Electric">'II-D-1.1'!$R$14:$R$115</definedName>
    <definedName name="II_D_1_1_November">'II-D-1.1'!$O$14:$O$115</definedName>
    <definedName name="II_D_1_1_October">'II-D-1.1'!$N$14:$N$115</definedName>
    <definedName name="II_D_1_1_OM_DIST_BY_MO">'II-D-1.1 OM DIST BY MO'!$A$13:$W$115</definedName>
    <definedName name="II_D_1_1_OM_DIST_BY_MO_April">'II-D-1.1 OM DIST BY MO'!$J$14:$J$115</definedName>
    <definedName name="II_D_1_1_OM_DIST_BY_MO_August">'II-D-1.1 OM DIST BY MO'!$N$14:$N$115</definedName>
    <definedName name="II_D_1_1_OM_DIST_BY_MO_Check">'II-D-1.1 OM DIST BY MO'!$W$14:$W$115</definedName>
    <definedName name="II_D_1_1_OM_DIST_BY_MO_Company_Total_Electric">'II-D-1.1 OM DIST BY MO'!$V$14:$V$115</definedName>
    <definedName name="II_D_1_1_OM_DIST_BY_MO_December">'II-D-1.1 OM DIST BY MO'!$R$14:$R$115</definedName>
    <definedName name="II_D_1_1_OM_DIST_BY_MO_February">'II-D-1.1 OM DIST BY MO'!$H$14:$H$115</definedName>
    <definedName name="II_D_1_1_OM_DIST_BY_MO_FF">'II-D-1.1 OM DIST BY MO'!$E$14:$E$115</definedName>
    <definedName name="II_D_1_1_OM_DIST_BY_MO_Functionalization_Factor">'II-D-1.1 OM DIST BY MO'!$F$14:$F$115</definedName>
    <definedName name="II_D_1_1_OM_DIST_BY_MO_H_Description">'II-D-1.1 OM DIST BY MO'!$C$14:$C$115</definedName>
    <definedName name="II_D_1_1_OM_DIST_BY_MO_H_FERC_Account">'II-D-1.1 OM DIST BY MO'!$B$14:$B$115</definedName>
    <definedName name="II_D_1_1_OM_DIST_BY_MO_Headers">'II-D-1.1 OM DIST BY MO'!$C$13:$W$13</definedName>
    <definedName name="II_D_1_1_OM_DIST_BY_MO_January">'II-D-1.1 OM DIST BY MO'!$G$14:$G$115</definedName>
    <definedName name="II_D_1_1_OM_DIST_BY_MO_July">'II-D-1.1 OM DIST BY MO'!$M$14:$M$115</definedName>
    <definedName name="II_D_1_1_OM_DIST_BY_MO_June">'II-D-1.1 OM DIST BY MO'!$L$14:$L$115</definedName>
    <definedName name="II_D_1_1_OM_DIST_BY_MO_Known_and_Measurable_Changes">'II-D-1.1 OM DIST BY MO'!$U$14:$U$115</definedName>
    <definedName name="II_D_1_1_OM_DIST_BY_MO_March">'II-D-1.1 OM DIST BY MO'!$I$14:$I$115</definedName>
    <definedName name="II_D_1_1_OM_DIST_BY_MO_May">'II-D-1.1 OM DIST BY MO'!$K$14:$K$115</definedName>
    <definedName name="II_D_1_1_OM_DIST_BY_MO_Non_Regulated_or_Non_Electric">'II-D-1.1 OM DIST BY MO'!$T$14:$T$115</definedName>
    <definedName name="II_D_1_1_OM_DIST_BY_MO_November">'II-D-1.1 OM DIST BY MO'!$Q$14:$Q$115</definedName>
    <definedName name="II_D_1_1_OM_DIST_BY_MO_October">'II-D-1.1 OM DIST BY MO'!$P$14:$P$115</definedName>
    <definedName name="II_D_1_1_OM_DIST_BY_MO_Reference_Schedule">'II-D-1.1 OM DIST BY MO'!$D$14:$D$115</definedName>
    <definedName name="II_D_1_1_OM_DIST_BY_MO_September">'II-D-1.1 OM DIST BY MO'!$O$14:$O$115</definedName>
    <definedName name="II_D_1_1_OM_DIST_BY_MO_Total_Company">'II-D-1.1 OM DIST BY MO'!$S$14:$S$115</definedName>
    <definedName name="II_D_1_1_OM_MET_BY_MO">'II-D-1.1 OM MET BY MO'!$A$13:$W$115</definedName>
    <definedName name="II_D_1_1_OM_MET_BY_MO_April">'II-D-1.1 OM MET BY MO'!$J$14:$J$115</definedName>
    <definedName name="II_D_1_1_OM_MET_BY_MO_August">'II-D-1.1 OM MET BY MO'!$N$14:$N$115</definedName>
    <definedName name="II_D_1_1_OM_MET_BY_MO_Check">'II-D-1.1 OM MET BY MO'!$W$14:$W$115</definedName>
    <definedName name="II_D_1_1_OM_MET_BY_MO_Company_Total_Electric">'II-D-1.1 OM MET BY MO'!$V$14:$V$115</definedName>
    <definedName name="II_D_1_1_OM_MET_BY_MO_December">'II-D-1.1 OM MET BY MO'!$R$14:$R$115</definedName>
    <definedName name="II_D_1_1_OM_MET_BY_MO_February">'II-D-1.1 OM MET BY MO'!$H$14:$H$115</definedName>
    <definedName name="II_D_1_1_OM_MET_BY_MO_FF">'II-D-1.1 OM MET BY MO'!$E$14:$E$115</definedName>
    <definedName name="II_D_1_1_OM_MET_BY_MO_Functionalization_Factor">'II-D-1.1 OM MET BY MO'!$F$14:$F$115</definedName>
    <definedName name="II_D_1_1_OM_MET_BY_MO_H_Description">'II-D-1.1 OM MET BY MO'!$C$14:$C$115</definedName>
    <definedName name="II_D_1_1_OM_MET_BY_MO_H_FERC_Account">'II-D-1.1 OM MET BY MO'!$B$14:$B$115</definedName>
    <definedName name="II_D_1_1_OM_MET_BY_MO_Headers">'II-D-1.1 OM MET BY MO'!$C$13:$W$13</definedName>
    <definedName name="II_D_1_1_OM_MET_BY_MO_January">'II-D-1.1 OM MET BY MO'!$G$14:$G$115</definedName>
    <definedName name="II_D_1_1_OM_MET_BY_MO_July">'II-D-1.1 OM MET BY MO'!$M$14:$M$115</definedName>
    <definedName name="II_D_1_1_OM_MET_BY_MO_June">'II-D-1.1 OM MET BY MO'!$L$14:$L$115</definedName>
    <definedName name="II_D_1_1_OM_MET_BY_MO_Known_and_Measurable_Changes">'II-D-1.1 OM MET BY MO'!$U$14:$U$115</definedName>
    <definedName name="II_D_1_1_OM_MET_BY_MO_March">'II-D-1.1 OM MET BY MO'!$I$14:$I$115</definedName>
    <definedName name="II_D_1_1_OM_MET_BY_MO_May">'II-D-1.1 OM MET BY MO'!$K$14:$K$115</definedName>
    <definedName name="II_D_1_1_OM_MET_BY_MO_Non_Regulated_or_Non_Electric">'II-D-1.1 OM MET BY MO'!$T$14:$T$115</definedName>
    <definedName name="II_D_1_1_OM_MET_BY_MO_November">'II-D-1.1 OM MET BY MO'!$Q$14:$Q$115</definedName>
    <definedName name="II_D_1_1_OM_MET_BY_MO_October">'II-D-1.1 OM MET BY MO'!$P$14:$P$115</definedName>
    <definedName name="II_D_1_1_OM_MET_BY_MO_Reference_Schedule">'II-D-1.1 OM MET BY MO'!$D$14:$D$115</definedName>
    <definedName name="II_D_1_1_OM_MET_BY_MO_September">'II-D-1.1 OM MET BY MO'!$O$14:$O$115</definedName>
    <definedName name="II_D_1_1_OM_MET_BY_MO_Total_Company">'II-D-1.1 OM MET BY MO'!$S$14:$S$115</definedName>
    <definedName name="II_D_1_1_OM_TDCS_BY_MO">'II-D-1.1 OM TDCS BY MO'!$A$13:$W$115</definedName>
    <definedName name="II_D_1_1_OM_TDCS_BY_MO_April">'II-D-1.1 OM TDCS BY MO'!$J$14:$J$115</definedName>
    <definedName name="II_D_1_1_OM_TDCS_BY_MO_August">'II-D-1.1 OM TDCS BY MO'!$N$14:$N$115</definedName>
    <definedName name="II_D_1_1_OM_TDCS_BY_MO_Check">'II-D-1.1 OM TDCS BY MO'!$W$14:$W$115</definedName>
    <definedName name="II_D_1_1_OM_TDCS_BY_MO_Company_Total_Electric">'II-D-1.1 OM TDCS BY MO'!$V$14:$V$115</definedName>
    <definedName name="II_D_1_1_OM_TDCS_BY_MO_December">'II-D-1.1 OM TDCS BY MO'!$R$14:$R$115</definedName>
    <definedName name="II_D_1_1_OM_TDCS_BY_MO_February">'II-D-1.1 OM TDCS BY MO'!$H$14:$H$115</definedName>
    <definedName name="II_D_1_1_OM_TDCS_BY_MO_FF">'II-D-1.1 OM TDCS BY MO'!$E$14:$E$115</definedName>
    <definedName name="II_D_1_1_OM_TDCS_BY_MO_Functionalization_Factor">'II-D-1.1 OM TDCS BY MO'!$F$14:$F$115</definedName>
    <definedName name="II_D_1_1_OM_TDCS_BY_MO_H_Description">'II-D-1.1 OM TDCS BY MO'!$C$14:$C$115</definedName>
    <definedName name="II_D_1_1_OM_TDCS_BY_MO_H_FERC_Account">'II-D-1.1 OM TDCS BY MO'!$B$14:$B$115</definedName>
    <definedName name="II_D_1_1_OM_TDCS_BY_MO_Headers">'II-D-1.1 OM TDCS BY MO'!$C$13:$W$13</definedName>
    <definedName name="II_D_1_1_OM_TDCS_BY_MO_January">'II-D-1.1 OM TDCS BY MO'!$G$14:$G$115</definedName>
    <definedName name="II_D_1_1_OM_TDCS_BY_MO_July">'II-D-1.1 OM TDCS BY MO'!$M$14:$M$115</definedName>
    <definedName name="II_D_1_1_OM_TDCS_BY_MO_June">'II-D-1.1 OM TDCS BY MO'!$L$14:$L$115</definedName>
    <definedName name="II_D_1_1_OM_TDCS_BY_MO_Known_and_Measurable_Changes">'II-D-1.1 OM TDCS BY MO'!$U$14:$U$115</definedName>
    <definedName name="II_D_1_1_OM_TDCS_BY_MO_March">'II-D-1.1 OM TDCS BY MO'!$I$14:$I$115</definedName>
    <definedName name="II_D_1_1_OM_TDCS_BY_MO_May">'II-D-1.1 OM TDCS BY MO'!$K$14:$K$115</definedName>
    <definedName name="II_D_1_1_OM_TDCS_BY_MO_Non_Regulated_or_Non_Electric">'II-D-1.1 OM TDCS BY MO'!$T$14:$T$115</definedName>
    <definedName name="II_D_1_1_OM_TDCS_BY_MO_November">'II-D-1.1 OM TDCS BY MO'!$Q$14:$Q$115</definedName>
    <definedName name="II_D_1_1_OM_TDCS_BY_MO_October">'II-D-1.1 OM TDCS BY MO'!$P$14:$P$115</definedName>
    <definedName name="II_D_1_1_OM_TDCS_BY_MO_Reference_Schedule">'II-D-1.1 OM TDCS BY MO'!$D$14:$D$115</definedName>
    <definedName name="II_D_1_1_OM_TDCS_BY_MO_September">'II-D-1.1 OM TDCS BY MO'!$O$14:$O$115</definedName>
    <definedName name="II_D_1_1_OM_TDCS_BY_MO_Total_Company">'II-D-1.1 OM TDCS BY MO'!$S$14:$S$115</definedName>
    <definedName name="II_D_1_1_OM_TRAN_BY_MO">'II-D-1.1 OM TRAN BY MO'!$A$13:$W$115</definedName>
    <definedName name="II_D_1_1_OM_TRAN_BY_MO_April">'II-D-1.1 OM TRAN BY MO'!$J$14:$J$115</definedName>
    <definedName name="II_D_1_1_OM_TRAN_BY_MO_August">'II-D-1.1 OM TRAN BY MO'!$N$14:$N$115</definedName>
    <definedName name="II_D_1_1_OM_TRAN_BY_MO_Check">'II-D-1.1 OM TRAN BY MO'!$W$14:$W$115</definedName>
    <definedName name="II_D_1_1_OM_TRAN_BY_MO_Company_Total_Electric">'II-D-1.1 OM TRAN BY MO'!$V$14:$V$115</definedName>
    <definedName name="II_D_1_1_OM_TRAN_BY_MO_December">'II-D-1.1 OM TRAN BY MO'!$R$14:$R$115</definedName>
    <definedName name="II_D_1_1_OM_TRAN_BY_MO_February">'II-D-1.1 OM TRAN BY MO'!$H$14:$H$115</definedName>
    <definedName name="II_D_1_1_OM_TRAN_BY_MO_FF">'II-D-1.1 OM TRAN BY MO'!$E$14:$E$115</definedName>
    <definedName name="II_D_1_1_OM_TRAN_BY_MO_Functionalization_Factor">'II-D-1.1 OM TRAN BY MO'!$F$14:$F$115</definedName>
    <definedName name="II_D_1_1_OM_TRAN_BY_MO_H_Description">'II-D-1.1 OM TRAN BY MO'!$C$14:$C$115</definedName>
    <definedName name="II_D_1_1_OM_TRAN_BY_MO_H_FERC_Account">'II-D-1.1 OM TRAN BY MO'!$B$14:$B$115</definedName>
    <definedName name="II_D_1_1_OM_TRAN_BY_MO_Headers">'II-D-1.1 OM TRAN BY MO'!$C$13:$W$13</definedName>
    <definedName name="II_D_1_1_OM_TRAN_BY_MO_January">'II-D-1.1 OM TRAN BY MO'!$G$14:$G$115</definedName>
    <definedName name="II_D_1_1_OM_TRAN_BY_MO_July">'II-D-1.1 OM TRAN BY MO'!$M$14:$M$115</definedName>
    <definedName name="II_D_1_1_OM_TRAN_BY_MO_June">'II-D-1.1 OM TRAN BY MO'!$L$14:$L$115</definedName>
    <definedName name="II_D_1_1_OM_TRAN_BY_MO_Known_and_Measurable_Changes">'II-D-1.1 OM TRAN BY MO'!$U$14:$U$115</definedName>
    <definedName name="II_D_1_1_OM_TRAN_BY_MO_March">'II-D-1.1 OM TRAN BY MO'!$I$14:$I$115</definedName>
    <definedName name="II_D_1_1_OM_TRAN_BY_MO_May">'II-D-1.1 OM TRAN BY MO'!$K$14:$K$115</definedName>
    <definedName name="II_D_1_1_OM_TRAN_BY_MO_Non_Regulated_or_Non_Electric">'II-D-1.1 OM TRAN BY MO'!$T$14:$T$115</definedName>
    <definedName name="II_D_1_1_OM_TRAN_BY_MO_November">'II-D-1.1 OM TRAN BY MO'!$Q$14:$Q$115</definedName>
    <definedName name="II_D_1_1_OM_TRAN_BY_MO_October">'II-D-1.1 OM TRAN BY MO'!$P$14:$P$115</definedName>
    <definedName name="II_D_1_1_OM_TRAN_BY_MO_Reference_Schedule">'II-D-1.1 OM TRAN BY MO'!$D$14:$D$115</definedName>
    <definedName name="II_D_1_1_OM_TRAN_BY_MO_September">'II-D-1.1 OM TRAN BY MO'!$O$14:$O$115</definedName>
    <definedName name="II_D_1_1_OM_TRAN_BY_MO_Total_Company">'II-D-1.1 OM TRAN BY MO'!$S$14:$S$115</definedName>
    <definedName name="II_D_1_1_Reference_Schedule">'II-D-1.1'!$D$14:$D$115</definedName>
    <definedName name="II_D_1_1_September">'II-D-1.1'!$M$14:$M$115</definedName>
    <definedName name="II_D_1_1_Total_Company">'II-D-1.1'!$Q$14:$Q$115</definedName>
    <definedName name="II_D_1_Allocation_to_Texas">'II-D-1'!$K$14:$K$116</definedName>
    <definedName name="II_D_1_CHECK">'II-D-1'!$Q$14:$Q$116</definedName>
    <definedName name="II_D_1_Company_Total_Electric">'II-D-1'!$H$14:$H$116</definedName>
    <definedName name="II_D_1_DIST">'II-D-1'!$M$14:$M$116</definedName>
    <definedName name="II_D_1_FF">'II-D-1'!$I$14:$I$116</definedName>
    <definedName name="II_D_1_Functionalization_Factor_Name">'II-D-1'!$J$14:$J$116</definedName>
    <definedName name="II_D_1_H_Description">'II-D-1'!$C$14:$C$116</definedName>
    <definedName name="II_D_1_H_FERC_Account">'II-D-1'!$B$14:$B$116</definedName>
    <definedName name="II_D_1_Headers">'II-D-1'!$C$13:$Q$13</definedName>
    <definedName name="II_D_1_Known_and_Measurable_Changes">'II-D-1'!$G$14:$G$116</definedName>
    <definedName name="II_D_1_MET">'II-D-1'!$N$14:$N$116</definedName>
    <definedName name="II_D_1_Non_Regulated_or_Non_Electric">'II-D-1'!$F$14:$F$116</definedName>
    <definedName name="II_D_1_Reference_Schedule">'II-D-1'!$D$14:$D$116</definedName>
    <definedName name="II_D_1_TDCS">'II-D-1'!$O$14:$O$116</definedName>
    <definedName name="II_D_1_Total">'II-D-1'!$P$14:$P$116</definedName>
    <definedName name="II_D_1_Total_Company">'II-D-1'!$E$14:$E$116</definedName>
    <definedName name="II_D_1_TRAN">'II-D-1'!$L$14:$L$116</definedName>
    <definedName name="II_D_1a">'II-D-1a'!$A$13:$H$107</definedName>
    <definedName name="II_D_1a_Dec_Dec_2020">'II-D-1a'!$H$14:$H$107</definedName>
    <definedName name="II_D_1a_Dec_Dec_2021">'II-D-1a'!$G$14:$G$107</definedName>
    <definedName name="II_D_1a_Dec_Dec_2022">'II-D-1a'!$F$14:$F$107</definedName>
    <definedName name="II_D_1a_Dec_Dec_2023">'II-D-1a'!$E$14:$E$107</definedName>
    <definedName name="II_D_1a_H_Description">'II-D-1a'!$C$14:$C$107</definedName>
    <definedName name="II_D_1a_H_FERC_Account">'II-D-1a'!$B$14:$B$107</definedName>
    <definedName name="II_D_1a_Headers">'II-D-1a'!$C$13:$H$13</definedName>
    <definedName name="II_D_2">'II-D-2'!$A$13:$Q$34</definedName>
    <definedName name="II_D_2_1">'II-D-2.1'!$A$13:$U$28</definedName>
    <definedName name="II_D_2_1_AG_DIST_BY_MO">'II-D-2.1 AG DIST BY MO'!$A$13:$W$28</definedName>
    <definedName name="II_D_2_1_AG_DIST_BY_MO_April">'II-D-2.1 AG DIST BY MO'!$J$14:$J$28</definedName>
    <definedName name="II_D_2_1_AG_DIST_BY_MO_August">'II-D-2.1 AG DIST BY MO'!$N$14:$N$28</definedName>
    <definedName name="II_D_2_1_AG_DIST_BY_MO_Check">'II-D-2.1 AG DIST BY MO'!$W$14:$W$28</definedName>
    <definedName name="II_D_2_1_AG_DIST_BY_MO_Company_Total_Electric">'II-D-2.1 AG DIST BY MO'!$V$14:$V$28</definedName>
    <definedName name="II_D_2_1_AG_DIST_BY_MO_December">'II-D-2.1 AG DIST BY MO'!$R$14:$R$28</definedName>
    <definedName name="II_D_2_1_AG_DIST_BY_MO_February">'II-D-2.1 AG DIST BY MO'!$H$14:$H$28</definedName>
    <definedName name="II_D_2_1_AG_DIST_BY_MO_FF">'II-D-2.1 AG DIST BY MO'!$E$14:$E$28</definedName>
    <definedName name="II_D_2_1_AG_DIST_BY_MO_Functionalization_Factor">'II-D-2.1 AG DIST BY MO'!$F$14:$F$28</definedName>
    <definedName name="II_D_2_1_AG_DIST_BY_MO_H_Description">'II-D-2.1 AG DIST BY MO'!$C$14:$C$28</definedName>
    <definedName name="II_D_2_1_AG_DIST_BY_MO_H_FERC_Account">'II-D-2.1 AG DIST BY MO'!$B$14:$B$28</definedName>
    <definedName name="II_D_2_1_AG_DIST_BY_MO_Headers">'II-D-2.1 AG DIST BY MO'!$C$13:$W$13</definedName>
    <definedName name="II_D_2_1_AG_DIST_BY_MO_January">'II-D-2.1 AG DIST BY MO'!$G$14:$G$28</definedName>
    <definedName name="II_D_2_1_AG_DIST_BY_MO_July">'II-D-2.1 AG DIST BY MO'!$M$14:$M$28</definedName>
    <definedName name="II_D_2_1_AG_DIST_BY_MO_June">'II-D-2.1 AG DIST BY MO'!$L$14:$L$28</definedName>
    <definedName name="II_D_2_1_AG_DIST_BY_MO_Known_and_Measurable_Changes">'II-D-2.1 AG DIST BY MO'!$U$14:$U$28</definedName>
    <definedName name="II_D_2_1_AG_DIST_BY_MO_March">'II-D-2.1 AG DIST BY MO'!$I$14:$I$28</definedName>
    <definedName name="II_D_2_1_AG_DIST_BY_MO_May">'II-D-2.1 AG DIST BY MO'!$K$14:$K$28</definedName>
    <definedName name="II_D_2_1_AG_DIST_BY_MO_Non_Regulated_or_Non_Electric">'II-D-2.1 AG DIST BY MO'!$T$14:$T$28</definedName>
    <definedName name="II_D_2_1_AG_DIST_BY_MO_November">'II-D-2.1 AG DIST BY MO'!$Q$14:$Q$28</definedName>
    <definedName name="II_D_2_1_AG_DIST_BY_MO_October">'II-D-2.1 AG DIST BY MO'!$P$14:$P$28</definedName>
    <definedName name="II_D_2_1_AG_DIST_BY_MO_Reference_Schedule">'II-D-2.1 AG DIST BY MO'!$D$14:$D$28</definedName>
    <definedName name="II_D_2_1_AG_DIST_BY_MO_September">'II-D-2.1 AG DIST BY MO'!$O$14:$O$28</definedName>
    <definedName name="II_D_2_1_AG_DIST_BY_MO_Total_Company">'II-D-2.1 AG DIST BY MO'!$S$14:$S$28</definedName>
    <definedName name="II_D_2_1_AG_MET_BY_MO">'II-D-2.1 AG MET BY MO'!$A$13:$W$28</definedName>
    <definedName name="II_D_2_1_AG_MET_BY_MO_April">'II-D-2.1 AG MET BY MO'!$J$14:$J$28</definedName>
    <definedName name="II_D_2_1_AG_MET_BY_MO_August">'II-D-2.1 AG MET BY MO'!$N$14:$N$28</definedName>
    <definedName name="II_D_2_1_AG_MET_BY_MO_Check">'II-D-2.1 AG MET BY MO'!$W$14:$W$28</definedName>
    <definedName name="II_D_2_1_AG_MET_BY_MO_Company_Total_Electric">'II-D-2.1 AG MET BY MO'!$V$14:$V$28</definedName>
    <definedName name="II_D_2_1_AG_MET_BY_MO_December">'II-D-2.1 AG MET BY MO'!$R$14:$R$28</definedName>
    <definedName name="II_D_2_1_AG_MET_BY_MO_February">'II-D-2.1 AG MET BY MO'!$H$14:$H$28</definedName>
    <definedName name="II_D_2_1_AG_MET_BY_MO_FF">'II-D-2.1 AG MET BY MO'!$E$14:$E$28</definedName>
    <definedName name="II_D_2_1_AG_MET_BY_MO_Functionalization_Factor">'II-D-2.1 AG MET BY MO'!$F$14:$F$28</definedName>
    <definedName name="II_D_2_1_AG_MET_BY_MO_H_Description">'II-D-2.1 AG MET BY MO'!$C$14:$C$28</definedName>
    <definedName name="II_D_2_1_AG_MET_BY_MO_H_FERC_Account">'II-D-2.1 AG MET BY MO'!$B$14:$B$28</definedName>
    <definedName name="II_D_2_1_AG_MET_BY_MO_Headers">'II-D-2.1 AG MET BY MO'!$C$13:$W$13</definedName>
    <definedName name="II_D_2_1_AG_MET_BY_MO_January">'II-D-2.1 AG MET BY MO'!$G$14:$G$28</definedName>
    <definedName name="II_D_2_1_AG_MET_BY_MO_July">'II-D-2.1 AG MET BY MO'!$M$14:$M$28</definedName>
    <definedName name="II_D_2_1_AG_MET_BY_MO_June">'II-D-2.1 AG MET BY MO'!$L$14:$L$28</definedName>
    <definedName name="II_D_2_1_AG_MET_BY_MO_Known_and_Measurable_Changes">'II-D-2.1 AG MET BY MO'!$U$14:$U$28</definedName>
    <definedName name="II_D_2_1_AG_MET_BY_MO_March">'II-D-2.1 AG MET BY MO'!$I$14:$I$28</definedName>
    <definedName name="II_D_2_1_AG_MET_BY_MO_May">'II-D-2.1 AG MET BY MO'!$K$14:$K$28</definedName>
    <definedName name="II_D_2_1_AG_MET_BY_MO_Non_Regulated_or_Non_Electric">'II-D-2.1 AG MET BY MO'!$T$14:$T$28</definedName>
    <definedName name="II_D_2_1_AG_MET_BY_MO_November">'II-D-2.1 AG MET BY MO'!$Q$14:$Q$28</definedName>
    <definedName name="II_D_2_1_AG_MET_BY_MO_October">'II-D-2.1 AG MET BY MO'!$P$14:$P$28</definedName>
    <definedName name="II_D_2_1_AG_MET_BY_MO_Reference_Schedule">'II-D-2.1 AG MET BY MO'!$D$14:$D$28</definedName>
    <definedName name="II_D_2_1_AG_MET_BY_MO_September">'II-D-2.1 AG MET BY MO'!$O$14:$O$28</definedName>
    <definedName name="II_D_2_1_AG_MET_BY_MO_Total_Company">'II-D-2.1 AG MET BY MO'!$S$14:$S$28</definedName>
    <definedName name="II_D_2_1_AG_TDCS_BY_MO">'II-D-2.1 AG TDCS BY MO'!$A$13:$W$28</definedName>
    <definedName name="II_D_2_1_AG_TDCS_BY_MO_April">'II-D-2.1 AG TDCS BY MO'!$J$14:$J$28</definedName>
    <definedName name="II_D_2_1_AG_TDCS_BY_MO_August">'II-D-2.1 AG TDCS BY MO'!$N$14:$N$28</definedName>
    <definedName name="II_D_2_1_AG_TDCS_BY_MO_Check">'II-D-2.1 AG TDCS BY MO'!$W$14:$W$28</definedName>
    <definedName name="II_D_2_1_AG_TDCS_BY_MO_Company_Total_Electric">'II-D-2.1 AG TDCS BY MO'!$V$14:$V$28</definedName>
    <definedName name="II_D_2_1_AG_TDCS_BY_MO_December">'II-D-2.1 AG TDCS BY MO'!$R$14:$R$28</definedName>
    <definedName name="II_D_2_1_AG_TDCS_BY_MO_February">'II-D-2.1 AG TDCS BY MO'!$H$14:$H$28</definedName>
    <definedName name="II_D_2_1_AG_TDCS_BY_MO_FF">'II-D-2.1 AG TDCS BY MO'!$E$14:$E$28</definedName>
    <definedName name="II_D_2_1_AG_TDCS_BY_MO_Functionalization_Factor">'II-D-2.1 AG TDCS BY MO'!$F$14:$F$28</definedName>
    <definedName name="II_D_2_1_AG_TDCS_BY_MO_H_Description">'II-D-2.1 AG TDCS BY MO'!$C$14:$C$28</definedName>
    <definedName name="II_D_2_1_AG_TDCS_BY_MO_H_FERC_Account">'II-D-2.1 AG TDCS BY MO'!$B$14:$B$28</definedName>
    <definedName name="II_D_2_1_AG_TDCS_BY_MO_Headers">'II-D-2.1 AG TDCS BY MO'!$C$13:$W$13</definedName>
    <definedName name="II_D_2_1_AG_TDCS_BY_MO_January">'II-D-2.1 AG TDCS BY MO'!$G$14:$G$28</definedName>
    <definedName name="II_D_2_1_AG_TDCS_BY_MO_July">'II-D-2.1 AG TDCS BY MO'!$M$14:$M$28</definedName>
    <definedName name="II_D_2_1_AG_TDCS_BY_MO_June">'II-D-2.1 AG TDCS BY MO'!$L$14:$L$28</definedName>
    <definedName name="II_D_2_1_AG_TDCS_BY_MO_Known_and_Measurable_Changes">'II-D-2.1 AG TDCS BY MO'!$U$14:$U$28</definedName>
    <definedName name="II_D_2_1_AG_TDCS_BY_MO_March">'II-D-2.1 AG TDCS BY MO'!$I$14:$I$28</definedName>
    <definedName name="II_D_2_1_AG_TDCS_BY_MO_May">'II-D-2.1 AG TDCS BY MO'!$K$14:$K$28</definedName>
    <definedName name="II_D_2_1_AG_TDCS_BY_MO_Non_Regulated_or_Non_Electric">'II-D-2.1 AG TDCS BY MO'!$T$14:$T$28</definedName>
    <definedName name="II_D_2_1_AG_TDCS_BY_MO_November">'II-D-2.1 AG TDCS BY MO'!$Q$14:$Q$28</definedName>
    <definedName name="II_D_2_1_AG_TDCS_BY_MO_October">'II-D-2.1 AG TDCS BY MO'!$P$14:$P$28</definedName>
    <definedName name="II_D_2_1_AG_TDCS_BY_MO_Reference_Schedule">'II-D-2.1 AG TDCS BY MO'!$D$14:$D$28</definedName>
    <definedName name="II_D_2_1_AG_TDCS_BY_MO_September">'II-D-2.1 AG TDCS BY MO'!$O$14:$O$28</definedName>
    <definedName name="II_D_2_1_AG_TDCS_BY_MO_Total_Company">'II-D-2.1 AG TDCS BY MO'!$S$14:$S$28</definedName>
    <definedName name="II_D_2_1_AG_TRAN_BY_MO">'II-D-2.1 AG TRAN BY MO'!$A$13:$W$28</definedName>
    <definedName name="II_D_2_1_AG_TRAN_BY_MO_April">'II-D-2.1 AG TRAN BY MO'!$J$14:$J$28</definedName>
    <definedName name="II_D_2_1_AG_TRAN_BY_MO_August">'II-D-2.1 AG TRAN BY MO'!$N$14:$N$28</definedName>
    <definedName name="II_D_2_1_AG_TRAN_BY_MO_Check">'II-D-2.1 AG TRAN BY MO'!$W$14:$W$28</definedName>
    <definedName name="II_D_2_1_AG_TRAN_BY_MO_Company_Total_Electric">'II-D-2.1 AG TRAN BY MO'!$V$14:$V$28</definedName>
    <definedName name="II_D_2_1_AG_TRAN_BY_MO_December">'II-D-2.1 AG TRAN BY MO'!$R$14:$R$28</definedName>
    <definedName name="II_D_2_1_AG_TRAN_BY_MO_February">'II-D-2.1 AG TRAN BY MO'!$H$14:$H$28</definedName>
    <definedName name="II_D_2_1_AG_TRAN_BY_MO_FF">'II-D-2.1 AG TRAN BY MO'!$E$14:$E$28</definedName>
    <definedName name="II_D_2_1_AG_TRAN_BY_MO_Functionalization_Factor">'II-D-2.1 AG TRAN BY MO'!$F$14:$F$28</definedName>
    <definedName name="II_D_2_1_AG_TRAN_BY_MO_H_Description">'II-D-2.1 AG TRAN BY MO'!$C$14:$C$28</definedName>
    <definedName name="II_D_2_1_AG_TRAN_BY_MO_H_FERC_Account">'II-D-2.1 AG TRAN BY MO'!$B$14:$B$28</definedName>
    <definedName name="II_D_2_1_AG_TRAN_BY_MO_Headers">'II-D-2.1 AG TRAN BY MO'!$C$13:$W$13</definedName>
    <definedName name="II_D_2_1_AG_TRAN_BY_MO_January">'II-D-2.1 AG TRAN BY MO'!$G$14:$G$28</definedName>
    <definedName name="II_D_2_1_AG_TRAN_BY_MO_July">'II-D-2.1 AG TRAN BY MO'!$M$14:$M$28</definedName>
    <definedName name="II_D_2_1_AG_TRAN_BY_MO_June">'II-D-2.1 AG TRAN BY MO'!$L$14:$L$28</definedName>
    <definedName name="II_D_2_1_AG_TRAN_BY_MO_Known_and_Measurable_Changes">'II-D-2.1 AG TRAN BY MO'!$U$14:$U$28</definedName>
    <definedName name="II_D_2_1_AG_TRAN_BY_MO_March">'II-D-2.1 AG TRAN BY MO'!$I$14:$I$28</definedName>
    <definedName name="II_D_2_1_AG_TRAN_BY_MO_May">'II-D-2.1 AG TRAN BY MO'!$K$14:$K$28</definedName>
    <definedName name="II_D_2_1_AG_TRAN_BY_MO_Non_Regulated_or_Non_Electric">'II-D-2.1 AG TRAN BY MO'!$T$14:$T$28</definedName>
    <definedName name="II_D_2_1_AG_TRAN_BY_MO_November">'II-D-2.1 AG TRAN BY MO'!$Q$14:$Q$28</definedName>
    <definedName name="II_D_2_1_AG_TRAN_BY_MO_October">'II-D-2.1 AG TRAN BY MO'!$P$14:$P$28</definedName>
    <definedName name="II_D_2_1_AG_TRAN_BY_MO_Reference_Schedule">'II-D-2.1 AG TRAN BY MO'!$D$14:$D$28</definedName>
    <definedName name="II_D_2_1_AG_TRAN_BY_MO_September">'II-D-2.1 AG TRAN BY MO'!$O$14:$O$28</definedName>
    <definedName name="II_D_2_1_AG_TRAN_BY_MO_Total_Company">'II-D-2.1 AG TRAN BY MO'!$S$14:$S$28</definedName>
    <definedName name="II_D_2_1_April">'II-D-2.1'!$H$14:$H$28</definedName>
    <definedName name="II_D_2_1_August">'II-D-2.1'!$L$14:$L$28</definedName>
    <definedName name="II_D_2_1_Check">'II-D-2.1'!$U$14:$U$28</definedName>
    <definedName name="II_D_2_1_Company_Total_Electric">'II-D-2.1'!$T$14:$T$28</definedName>
    <definedName name="II_D_2_1_December">'II-D-2.1'!$P$14:$P$28</definedName>
    <definedName name="II_D_2_1_February">'II-D-2.1'!$F$14:$F$28</definedName>
    <definedName name="II_D_2_1_H_Description">'II-D-2.1'!$C$14:$C$28</definedName>
    <definedName name="II_D_2_1_H_FERC_Account">'II-D-2.1'!$B$14:$B$28</definedName>
    <definedName name="II_D_2_1_Headers">'II-D-2.1'!$C$13:$U$13</definedName>
    <definedName name="II_D_2_1_January">'II-D-2.1'!$E$14:$E$28</definedName>
    <definedName name="II_D_2_1_July">'II-D-2.1'!$K$14:$K$28</definedName>
    <definedName name="II_D_2_1_June">'II-D-2.1'!$J$14:$J$28</definedName>
    <definedName name="II_D_2_1_Known_and_Measurable_Changes">'II-D-2.1'!$S$14:$S$28</definedName>
    <definedName name="II_D_2_1_March">'II-D-2.1'!$G$14:$G$28</definedName>
    <definedName name="II_D_2_1_May">'II-D-2.1'!$I$14:$I$28</definedName>
    <definedName name="II_D_2_1_Non_Regulated_or_Non_Electric">'II-D-2.1'!$R$14:$R$28</definedName>
    <definedName name="II_D_2_1_November">'II-D-2.1'!$O$14:$O$28</definedName>
    <definedName name="II_D_2_1_October">'II-D-2.1'!$N$14:$N$28</definedName>
    <definedName name="II_D_2_1_Reference_Schedule">'II-D-2.1'!$D$14:$D$28</definedName>
    <definedName name="II_D_2_1_September">'II-D-2.1'!$M$14:$M$28</definedName>
    <definedName name="II_D_2_1_Total_Company">'II-D-2.1'!$Q$14:$Q$28</definedName>
    <definedName name="II_D_2_2_3">'II-D-2.2.3'!$A$13:$Q$33</definedName>
    <definedName name="II_D_2_2_3_Allocation_to_Texas">'II-D-2.2.3'!$K$14:$K$33</definedName>
    <definedName name="II_D_2_2_3_Check">'II-D-2.2.3'!$Q$14:$Q$33</definedName>
    <definedName name="II_D_2_2_3_Company_Total_Electric">'II-D-2.2.3'!$H$14:$H$33</definedName>
    <definedName name="II_D_2_2_3_DIST">'II-D-2.2.3'!$M$14:$M$33</definedName>
    <definedName name="II_D_2_2_3_FF">'II-D-2.2.3'!$I$14:$I$33</definedName>
    <definedName name="II_D_2_2_3_Functionalization_Factor">'II-D-2.2.3'!$J$14:$J$33</definedName>
    <definedName name="II_D_2_2_3_H_CEHE_D_2a">'II-D-2.2.3'!$B$14:$B$33</definedName>
    <definedName name="II_D_2_2_3_H_Description">'II-D-2.2.3'!$D$14:$D$33</definedName>
    <definedName name="II_D_2_2_3_H_FERC_Account">'II-D-2.2.3'!$C$14:$C$33</definedName>
    <definedName name="II_D_2_2_3_Headers">'II-D-2.2.3'!$D$13:$Q$13</definedName>
    <definedName name="II_D_2_2_3_MET">'II-D-2.2.3'!$N$14:$N$33</definedName>
    <definedName name="II_D_2_2_3_Name_me">'II-D-2.2.3'!$E$14:$E$33</definedName>
    <definedName name="II_D_2_2_3_TDCS">'II-D-2.2.3'!$O$14:$O$33</definedName>
    <definedName name="II_D_2_2_3_Total">'II-D-2.2.3'!$P$14:$P$33</definedName>
    <definedName name="II_D_2_2_3_Total_Company">'II-D-2.2.3'!$F$14:$F$33</definedName>
    <definedName name="II_D_2_2_3_Total_Known_Changes">'II-D-2.2.3'!$G$14:$G$33</definedName>
    <definedName name="II_D_2_2_3_TRAN">'II-D-2.2.3'!$L$14:$L$33</definedName>
    <definedName name="II_D_2_2a_1">'II-D-2.2a.1'!$A$13:$Q$23</definedName>
    <definedName name="II_D_2_2a_1_Allocation_to_Texas">'II-D-2.2a.1'!$K$14:$K$23</definedName>
    <definedName name="II_D_2_2a_1_Amount_Deferred">'II-D-2.2a.1'!$E$14:$E$23</definedName>
    <definedName name="II_D_2_2a_1_Amount_Deferred_NET">'II-D-2.2a.1'!$H$14:$H$23</definedName>
    <definedName name="II_D_2_2a_1_BDE_already_included">'II-D-2.2a.1'!$G$14:$G$23</definedName>
    <definedName name="II_D_2_2a_1_CHECK">'II-D-2.2a.1'!$Q$14:$Q$23</definedName>
    <definedName name="II_D_2_2a_1_Collateral_Posted_by_REP">'II-D-2.2a.1'!$F$14:$F$23</definedName>
    <definedName name="II_D_2_2a_1_DIST">'II-D-2.2a.1'!$M$14:$M$23</definedName>
    <definedName name="II_D_2_2a_1_FF">'II-D-2.2a.1'!$I$14:$I$23</definedName>
    <definedName name="II_D_2_2a_1_Functionalization_Factor_Name">'II-D-2.2a.1'!$J$14:$J$23</definedName>
    <definedName name="II_D_2_2a_1_H_Default_Date">'II-D-2.2a.1'!$D$14:$D$23</definedName>
    <definedName name="II_D_2_2a_1_H_Reason_for_write_off">'II-D-2.2a.1'!$C$14:$C$23</definedName>
    <definedName name="II_D_2_2a_1_H_REP">'II-D-2.2a.1'!$B$14:$B$23</definedName>
    <definedName name="II_D_2_2a_1_Headers">'II-D-2.2a.1'!$D$13:$Q$13</definedName>
    <definedName name="II_D_2_2a_1_MET">'II-D-2.2a.1'!$N$14:$N$23</definedName>
    <definedName name="II_D_2_2a_1_TDCS">'II-D-2.2a.1'!$O$14:$O$23</definedName>
    <definedName name="II_D_2_2a_1_Total">'II-D-2.2a.1'!$P$14:$P$23</definedName>
    <definedName name="II_D_2_2a_1_TRAN">'II-D-2.2a.1'!$L$14:$L$23</definedName>
    <definedName name="II_D_2_2a_2">'II-D-2.2a.2'!$A$13:$Q$21</definedName>
    <definedName name="II_D_2_2a_2_Allocation_to_Texas">'II-D-2.2a.2'!$K$14:$K$21</definedName>
    <definedName name="II_D_2_2a_2_Amortization_Expense">'II-D-2.2a.2'!$F$14:$F$21</definedName>
    <definedName name="II_D_2_2a_2_Amortization_Period">'II-D-2.2a.2'!$G$14:$G$21</definedName>
    <definedName name="II_D_2_2a_2_Amount_Deferred_NET">'II-D-2.2a.2'!$E$14:$E$21</definedName>
    <definedName name="II_D_2_2a_2_CHECK">'II-D-2.2a.2'!$Q$14:$Q$21</definedName>
    <definedName name="II_D_2_2a_2_DIST">'II-D-2.2a.2'!$M$14:$M$21</definedName>
    <definedName name="II_D_2_2a_2_FF">'II-D-2.2a.2'!$I$14:$I$21</definedName>
    <definedName name="II_D_2_2a_2_Functionalization_Factor_Name">'II-D-2.2a.2'!$J$14:$J$21</definedName>
    <definedName name="II_D_2_2a_2_H_Default_Date">'II-D-2.2a.2'!$D$14:$D$21</definedName>
    <definedName name="II_D_2_2a_2_H_Reason_for_write_off">'II-D-2.2a.2'!$C$14:$C$21</definedName>
    <definedName name="II_D_2_2a_2_H_REP">'II-D-2.2a.2'!$B$14:$B$21</definedName>
    <definedName name="II_D_2_2a_2_Headers">'II-D-2.2a.2'!$D$13:$Q$13</definedName>
    <definedName name="II_D_2_2a_2_MET">'II-D-2.2a.2'!$N$14:$N$21</definedName>
    <definedName name="II_D_2_2a_2_TDCS">'II-D-2.2a.2'!$O$14:$O$21</definedName>
    <definedName name="II_D_2_2a_2_Total">'II-D-2.2a.2'!$P$14:$P$21</definedName>
    <definedName name="II_D_2_2a_2_TRAN">'II-D-2.2a.2'!$L$14:$L$21</definedName>
    <definedName name="II_D_2_2a_2_Unamortized_Balance">'II-D-2.2a.2'!$H$14:$H$21</definedName>
    <definedName name="II_D_2_3">'II-D-2.3'!$A$13:$Q$32</definedName>
    <definedName name="II_D_2_3_Allocation_to_Texas">'II-D-2.3'!$K$15:$K$32</definedName>
    <definedName name="II_D_2_3_CHECK">'II-D-2.3'!$Q$15:$Q$32</definedName>
    <definedName name="II_D_2_3_Company_Total_Electric">'II-D-2.3'!$H$15:$H$32</definedName>
    <definedName name="II_D_2_3_DIST">'II-D-2.3'!$M$15:$M$32</definedName>
    <definedName name="II_D_2_3_FF">'II-D-2.3'!$I$15:$I$32</definedName>
    <definedName name="II_D_2_3_Functionalization_Factor_Name">'II-D-2.3'!$J$15:$J$32</definedName>
    <definedName name="II_D_2_3_H_Description">'II-D-2.3'!$C$15:$C$32</definedName>
    <definedName name="II_D_2_3_H_FERC_Account">'II-D-2.3'!$B$15:$B$32</definedName>
    <definedName name="II_D_2_3_Headers">'II-D-2.3'!$C$13:$Q$13</definedName>
    <definedName name="II_D_2_3_Known_and_Measurable_Changes">'II-D-2.3'!$G$15:$G$32</definedName>
    <definedName name="II_D_2_3_MET">'II-D-2.3'!$N$15:$N$32</definedName>
    <definedName name="II_D_2_3_Non_Regualted_or_Non_Electric">'II-D-2.3'!$F$15:$F$32</definedName>
    <definedName name="II_D_2_3_Reference_Schedule">'II-D-2.3'!$D$15:$D$32</definedName>
    <definedName name="II_D_2_3_TDCS">'II-D-2.3'!$O$15:$O$32</definedName>
    <definedName name="II_D_2_3_Total">'II-D-2.3'!$P$15:$P$32</definedName>
    <definedName name="II_D_2_3_Total_Company">'II-D-2.3'!$E$15:$E$32</definedName>
    <definedName name="II_D_2_3_TRAN">'II-D-2.3'!$L$15:$L$32</definedName>
    <definedName name="II_D_2_4">'II-D-2.4'!$A$13:$Q$19</definedName>
    <definedName name="II_D_2_4_Allocation_to_Texas">'II-D-2.4'!$K$14:$K$19</definedName>
    <definedName name="II_D_2_4_CHECK">'II-D-2.4'!$Q$14:$Q$19</definedName>
    <definedName name="II_D_2_4_Company_Total_Electric">'II-D-2.4'!$H$14:$H$19</definedName>
    <definedName name="II_D_2_4_DIST">'II-D-2.4'!$M$14:$M$19</definedName>
    <definedName name="II_D_2_4_FF">'II-D-2.4'!$I$14:$I$19</definedName>
    <definedName name="II_D_2_4_Functionalization_Factor_Name">'II-D-2.4'!$J$14:$J$19</definedName>
    <definedName name="II_D_2_4_H_Description">'II-D-2.4'!$C$14:$C$19</definedName>
    <definedName name="II_D_2_4_H_FERC_Account">'II-D-2.4'!$B$14:$B$19</definedName>
    <definedName name="II_D_2_4_Headers">'II-D-2.4'!$C$13:$Q$13</definedName>
    <definedName name="II_D_2_4_Known_and_Measurable_Changes">'II-D-2.4'!$G$14:$G$19</definedName>
    <definedName name="II_D_2_4_MET">'II-D-2.4'!$N$14:$N$19</definedName>
    <definedName name="II_D_2_4_Non_Regulated_or_Non_Electric">'II-D-2.4'!$F$14:$F$19</definedName>
    <definedName name="II_D_2_4_TDCS">'II-D-2.4'!$O$14:$O$19</definedName>
    <definedName name="II_D_2_4_Total">'II-D-2.4'!$P$14:$P$19</definedName>
    <definedName name="II_D_2_4_Total_Company">'II-D-2.4'!$E$14:$E$19</definedName>
    <definedName name="II_D_2_4_TRAN">'II-D-2.4'!$L$14:$L$19</definedName>
    <definedName name="II_D_2_5">'II-D-2.5'!$A$13:$Q$20</definedName>
    <definedName name="II_D_2_5_Allocation_to_Texas">'II-D-2.5'!$K$14:$K$20</definedName>
    <definedName name="II_D_2_5_Check">'II-D-2.5'!$Q$14:$Q$20</definedName>
    <definedName name="II_D_2_5_Company_Total_Electric">'II-D-2.5'!$H$14:$H$20</definedName>
    <definedName name="II_D_2_5_DIST">'II-D-2.5'!$M$14:$M$20</definedName>
    <definedName name="II_D_2_5_FF">'II-D-2.5'!$I$14:$I$20</definedName>
    <definedName name="II_D_2_5_Functionalization_Factor_Name">'II-D-2.5'!$J$14:$J$20</definedName>
    <definedName name="II_D_2_5_H_Category">'II-D-2.5'!$C$14:$C$20</definedName>
    <definedName name="II_D_2_5_H_FERC_Account">'II-D-2.5'!$B$14:$B$20</definedName>
    <definedName name="II_D_2_5_Headers">'II-D-2.5'!$C$13:$Q$13</definedName>
    <definedName name="II_D_2_5_Known_and_Measurable_Chagnes">'II-D-2.5'!$G$14:$G$20</definedName>
    <definedName name="II_D_2_5_MET">'II-D-2.5'!$N$14:$N$20</definedName>
    <definedName name="II_D_2_5_Non_Regulated_or_Non_Electric">'II-D-2.5'!$F$14:$F$20</definedName>
    <definedName name="II_D_2_5_Reference_Schedule">'II-D-2.5'!$D$14:$D$20</definedName>
    <definedName name="II_D_2_5_TDCS">'II-D-2.5'!$O$14:$O$20</definedName>
    <definedName name="II_D_2_5_Total">'II-D-2.5'!$P$14:$P$20</definedName>
    <definedName name="II_D_2_5_Total_Company">'II-D-2.5'!$E$14:$E$20</definedName>
    <definedName name="II_D_2_5_TRAN">'II-D-2.5'!$L$14:$L$20</definedName>
    <definedName name="II_D_2_6">'II-D-2.6'!$A$13:$Q$23</definedName>
    <definedName name="II_D_2_6_Allocation_to_Texas">'II-D-2.6'!$K$14:$K$23</definedName>
    <definedName name="II_D_2_6_Check">'II-D-2.6'!$Q$14:$Q$23</definedName>
    <definedName name="II_D_2_6_Company_Total_Electric">'II-D-2.6'!$H$14:$H$23</definedName>
    <definedName name="II_D_2_6_DIST">'II-D-2.6'!$M$14:$M$23</definedName>
    <definedName name="II_D_2_6_FF">'II-D-2.6'!$I$14:$I$23</definedName>
    <definedName name="II_D_2_6_Functionalization_Factor_Name">'II-D-2.6'!$J$14:$J$23</definedName>
    <definedName name="II_D_2_6_H_FERC_Account">'II-D-2.6'!$B$14:$B$23</definedName>
    <definedName name="II_D_2_6_H_Membership_Type">'II-D-2.6'!$C$14:$C$23</definedName>
    <definedName name="II_D_2_6_Headers">'II-D-2.6'!$C$13:$Q$13</definedName>
    <definedName name="II_D_2_6_Known_and_Measurable_Changes">'II-D-2.6'!$G$14:$G$23</definedName>
    <definedName name="II_D_2_6_MET">'II-D-2.6'!$N$14:$N$23</definedName>
    <definedName name="II_D_2_6_Non_Regulated_or_Non_Electric">'II-D-2.6'!$F$14:$F$23</definedName>
    <definedName name="II_D_2_6_Reference_Schedule">'II-D-2.6'!$D$14:$D$23</definedName>
    <definedName name="II_D_2_6_Reference_Schedule_1" localSheetId="21">#REF!</definedName>
    <definedName name="II_D_2_6_Reference_Schedule_1">'II-D-2.6'!#REF!</definedName>
    <definedName name="II_D_2_6_Summarymk" localSheetId="21">#REF!</definedName>
    <definedName name="II_D_2_6_Summarymk" localSheetId="37">#REF!</definedName>
    <definedName name="II_D_2_6_Summarymk">#REF!</definedName>
    <definedName name="II_D_2_6_Summarymk_H_FERC_Account" localSheetId="21">#REF!</definedName>
    <definedName name="II_D_2_6_Summarymk_H_FERC_Account" localSheetId="37">#REF!</definedName>
    <definedName name="II_D_2_6_Summarymk_H_FERC_Account">#REF!</definedName>
    <definedName name="II_D_2_6_Summarymk_H_Membership_Type" localSheetId="21">#REF!</definedName>
    <definedName name="II_D_2_6_Summarymk_H_Membership_Type" localSheetId="37">#REF!</definedName>
    <definedName name="II_D_2_6_Summarymk_H_Membership_Type">#REF!</definedName>
    <definedName name="II_D_2_6_Summarymk_Headers" localSheetId="21">#REF!</definedName>
    <definedName name="II_D_2_6_Summarymk_Headers">#REF!</definedName>
    <definedName name="II_D_2_6_Summarymk_Total_Company" localSheetId="21">#REF!</definedName>
    <definedName name="II_D_2_6_Summarymk_Total_Company">#REF!</definedName>
    <definedName name="II_D_2_6_TDCS">'II-D-2.6'!$O$14:$O$23</definedName>
    <definedName name="II_D_2_6_Total">'II-D-2.6'!$P$14:$P$23</definedName>
    <definedName name="II_D_2_6_Total_Company">'II-D-2.6'!$E$14:$E$23</definedName>
    <definedName name="II_D_2_6_TRAN">'II-D-2.6'!$L$14:$L$23</definedName>
    <definedName name="II_D_2_6a">'II-D-2.6a'!$A$13:$E$25</definedName>
    <definedName name="II_D_2_6a_H_FERC_Account">'II-D-2.6a'!$B$14:$B$25</definedName>
    <definedName name="II_D_2_6a_H_Organization">'II-D-2.6a'!$C$14:$C$25</definedName>
    <definedName name="II_D_2_6a_Headers">'II-D-2.6a'!$C$13:$E$13</definedName>
    <definedName name="II_D_2_6a_Total_Company">'II-D-2.6a'!$E$14:$E$25</definedName>
    <definedName name="II_D_2_6b">'II-D-2.6b'!$A$13:$H$54</definedName>
    <definedName name="II_D_2_6b_Company_Total_Electric">'II-D-2.6b'!$H$14:$H$54</definedName>
    <definedName name="II_D_2_6b_H_Ferc">'II-D-2.6b'!$C$14:$C$54</definedName>
    <definedName name="II_D_2_6b_H_Membership_Org">'II-D-2.6b'!$B$14:$B$54</definedName>
    <definedName name="II_D_2_6b_Headers">'II-D-2.6b'!$C$13:$H$13</definedName>
    <definedName name="II_D_2_6b_Known_and_Measurable_Changes">'II-D-2.6b'!$G$14:$G$54</definedName>
    <definedName name="II_D_2_6b_Non_Regulated_or_Non_Electric">'II-D-2.6b'!$F$14:$F$54</definedName>
    <definedName name="II_D_2_6b_Reference_Schedule">'II-D-2.6b'!$D$14:$D$54</definedName>
    <definedName name="II_D_2_6b_Total_Company">'II-D-2.6b'!$E$14:$E$54</definedName>
    <definedName name="II_D_2_6c">'II-D-2.6c'!$A$13:$H$46</definedName>
    <definedName name="II_D_2_6c_Company_Total_Electric">'II-D-2.6c'!$E$14:$E$46</definedName>
    <definedName name="II_D_2_6c_H_FERC_Account">'II-D-2.6c'!$B$14:$B$46</definedName>
    <definedName name="II_D_2_6c_H_Membership_Org">'II-D-2.6c'!$C$14:$C$46</definedName>
    <definedName name="II_D_2_6c_Headers">'II-D-2.6c'!$C$13:$H$13</definedName>
    <definedName name="II_D_2_6c_Known_and_Measurable_Changes">'II-D-2.6c'!$F$14:$F$46</definedName>
    <definedName name="II_D_2_6c_Non_Regulated_or_Non_Electric">'II-D-2.6c'!$G$14:$G$46</definedName>
    <definedName name="II_D_2_6c_Reference_Schedule">'II-D-2.6c'!$D$14:$D$46</definedName>
    <definedName name="II_D_2_6c_Total_Company">'II-D-2.6c'!$H$14:$H$46</definedName>
    <definedName name="II_D_2_7">'II-D-2.7'!$A$13:$S$289</definedName>
    <definedName name="II_D_2_7_Allocation_to_Texas">'II-D-2.7'!$M$14:$M$289</definedName>
    <definedName name="II_D_2_7_CHECK">'II-D-2.7'!$S$14:$S$289</definedName>
    <definedName name="II_D_2_7_Company_Total_Electric">'II-D-2.7'!$J$14:$J$289</definedName>
    <definedName name="II_D_2_7_DIST">'II-D-2.7'!$O$14:$O$289</definedName>
    <definedName name="II_D_2_7_FF">'II-D-2.7'!$K$14:$K$289</definedName>
    <definedName name="II_D_2_7_Functionalization_Factor_Name">'II-D-2.7'!$L$14:$L$289</definedName>
    <definedName name="II_D_2_7_H_Date">'II-D-2.7'!$D$14:$D$289</definedName>
    <definedName name="II_D_2_7_H_FERC_Account">'II-D-2.7'!$B$14:$B$289</definedName>
    <definedName name="II_D_2_7_H_Purpose">'II-D-2.7'!$E$14:$E$289</definedName>
    <definedName name="II_D_2_7_H_Vendor">'II-D-2.7'!$C$14:$C$289</definedName>
    <definedName name="II_D_2_7_Headers">'II-D-2.7'!$E$13:$S$13</definedName>
    <definedName name="II_D_2_7_Known_and_Measurable_Changes">'II-D-2.7'!$I$14:$I$289</definedName>
    <definedName name="II_D_2_7_MET">'II-D-2.7'!$P$14:$P$289</definedName>
    <definedName name="II_D_2_7_Non_Regulated_or_Non_Electric">'II-D-2.7'!$H$14:$H$289</definedName>
    <definedName name="II_D_2_7_Recurring_Non_Recurring">'II-D-2.7'!$F$14:$F$289</definedName>
    <definedName name="II_D_2_7_TDCS">'II-D-2.7'!$Q$14:$Q$289</definedName>
    <definedName name="II_D_2_7_Total">'II-D-2.7'!$R$14:$R$289</definedName>
    <definedName name="II_D_2_7_Total_Company">'II-D-2.7'!$G$14:$G$289</definedName>
    <definedName name="II_D_2_7_TRAN">'II-D-2.7'!$N$14:$N$289</definedName>
    <definedName name="II_D_2_7a">'II-D-2.7a'!$A$13:$J$483</definedName>
    <definedName name="II_D_2_7a_Company_Total_Electric">'II-D-2.7a'!$J$14:$J$483</definedName>
    <definedName name="II_D_2_7a_H_Date">'II-D-2.7a'!$D$14:$D$483</definedName>
    <definedName name="II_D_2_7a_H_FERC_Account">'II-D-2.7a'!$B$14:$B$483</definedName>
    <definedName name="II_D_2_7a_H_Purpose">'II-D-2.7a'!$E$14:$E$483</definedName>
    <definedName name="II_D_2_7a_H_Vendor">'II-D-2.7a'!$C$14:$C$483</definedName>
    <definedName name="II_D_2_7a_Headers">'II-D-2.7a'!$E$13:$J$13</definedName>
    <definedName name="II_D_2_7a_Known_and_Measurable_Changes">'II-D-2.7a'!$I$14:$I$483</definedName>
    <definedName name="II_D_2_7a_Non_Regulated_or_Non_Electric">'II-D-2.7a'!$H$14:$H$483</definedName>
    <definedName name="II_D_2_7a_Recurring_Non_Recurring">'II-D-2.7a'!$F$14:$F$483</definedName>
    <definedName name="II_D_2_7a_Total_Company">'II-D-2.7a'!$G$14:$G$483</definedName>
    <definedName name="II_D_2_7b">'II-D-2.7b'!$A$13:$J$470</definedName>
    <definedName name="II_D_2_7b_Company_Total_Electric">'II-D-2.7b'!$J$14:$J$470</definedName>
    <definedName name="II_D_2_7b_H_Date">'II-D-2.7b'!$D$14:$D$470</definedName>
    <definedName name="II_D_2_7b_H_FERC_Account">'II-D-2.7b'!$B$14:$B$470</definedName>
    <definedName name="II_D_2_7b_H_Purpose">'II-D-2.7b'!$E$14:$E$470</definedName>
    <definedName name="II_D_2_7b_H_Vendor">'II-D-2.7b'!$C$14:$C$470</definedName>
    <definedName name="II_D_2_7b_Headers">'II-D-2.7b'!$E$13:$J$13</definedName>
    <definedName name="II_D_2_7b_Known_and_Measurable_Changes">'II-D-2.7b'!$I$14:$I$470</definedName>
    <definedName name="II_D_2_7b_Non_Regulated_or_Non_Electric">'II-D-2.7b'!$H$14:$H$470</definedName>
    <definedName name="II_D_2_7b_Recurring_Non_Recurring">'II-D-2.7b'!$F$14:$F$470</definedName>
    <definedName name="II_D_2_7b_Total_Company">'II-D-2.7b'!$G$14:$G$470</definedName>
    <definedName name="II_D_2_7c">'II-D-2.7c'!$A$13:$J$486</definedName>
    <definedName name="II_D_2_7c_Company_Total_Electric">'II-D-2.7c'!$J$14:$J$486</definedName>
    <definedName name="II_D_2_7c_H_Date">'II-D-2.7c'!$D$14:$D$486</definedName>
    <definedName name="II_D_2_7c_H_FERC">'II-D-2.7c'!$B$14:$B$486</definedName>
    <definedName name="II_D_2_7c_H_Purpose">'II-D-2.7c'!$E$14:$E$486</definedName>
    <definedName name="II_D_2_7c_H_Vendor">'II-D-2.7c'!$C$14:$C$486</definedName>
    <definedName name="II_D_2_7c_Headers">'II-D-2.7c'!$E$13:$J$13</definedName>
    <definedName name="II_D_2_7c_Known_and_Measurable_Changes">'II-D-2.7c'!$I$14:$I$486</definedName>
    <definedName name="II_D_2_7c_Non_Regulated_or_Non_Electric">'II-D-2.7c'!$H$14:$H$486</definedName>
    <definedName name="II_D_2_7c_Recurring_Non_Recurring">'II-D-2.7c'!$F$14:$F$486</definedName>
    <definedName name="II_D_2_7c_Total_Company">'II-D-2.7c'!$G$14:$G$486</definedName>
    <definedName name="II_D_2_7d">'II-D-2.7d'!$A$13:$G$361</definedName>
    <definedName name="II_D_2_7d__Variance_100k">'II-D-2.7d'!$F$14:$F$361</definedName>
    <definedName name="II_D_2_7d_Current_Year_Vendor_Expenses">'II-D-2.7d'!$E$14:$E$361</definedName>
    <definedName name="II_D_2_7d_H_Vendor">'II-D-2.7d'!$C$14:$C$361</definedName>
    <definedName name="II_D_2_7d_H_Year">'II-D-2.7d'!$B$14:$B$361</definedName>
    <definedName name="II_D_2_7d_Headers">'II-D-2.7d'!$C$13:$G$13</definedName>
    <definedName name="II_D_2_7d_Prior_Year_Vendor_Expenses">'II-D-2.7d'!$D$14:$D$361</definedName>
    <definedName name="II_D_2_7d_Variance_7">'II-D-2.7d'!$G$14:$G$361</definedName>
    <definedName name="II_D_2_9_1">'II-D-2.9.1'!$A$13:$AC$71</definedName>
    <definedName name="II_D_2_9_1_Allocation_to_Texas">'II-D-2.9.1'!$W$14:$W$71</definedName>
    <definedName name="II_D_2_9_1_April">'II-D-2.9.1'!$H$14:$H$71</definedName>
    <definedName name="II_D_2_9_1_August">'II-D-2.9.1'!$L$14:$L$71</definedName>
    <definedName name="II_D_2_9_1_Check">'II-D-2.9.1'!$AC$14:$AC$71</definedName>
    <definedName name="II_D_2_9_1_Company_Total_Electric">'II-D-2.9.1'!$T$14:$T$71</definedName>
    <definedName name="II_D_2_9_1_December">'II-D-2.9.1'!$P$14:$P$71</definedName>
    <definedName name="II_D_2_9_1_DIST">'II-D-2.9.1'!$Y$14:$Y$71</definedName>
    <definedName name="II_D_2_9_1_DIST_BY_MO">'II-D-2.9.1 DIST BY MO'!$A$13:$V$66</definedName>
    <definedName name="II_D_2_9_1_DIST_BY_MO_April">'II-D-2.9.1 DIST BY MO'!$J$14:$J$66</definedName>
    <definedName name="II_D_2_9_1_DIST_BY_MO_August">'II-D-2.9.1 DIST BY MO'!$N$14:$N$66</definedName>
    <definedName name="II_D_2_9_1_DIST_BY_MO_Check">'II-D-2.9.1 DIST BY MO'!$V$14:$V$66</definedName>
    <definedName name="II_D_2_9_1_DIST_BY_MO_Company_Total_Electric">'II-D-2.9.1 DIST BY MO'!$U$14:$U$66</definedName>
    <definedName name="II_D_2_9_1_DIST_BY_MO_December">'II-D-2.9.1 DIST BY MO'!$R$14:$R$66</definedName>
    <definedName name="II_D_2_9_1_DIST_BY_MO_February">'II-D-2.9.1 DIST BY MO'!$H$14:$H$66</definedName>
    <definedName name="II_D_2_9_1_DIST_BY_MO_FF">'II-D-2.9.1 DIST BY MO'!$E$14:$E$66</definedName>
    <definedName name="II_D_2_9_1_DIST_BY_MO_Functionalization_Factor">'II-D-2.9.1 DIST BY MO'!$F$14:$F$66</definedName>
    <definedName name="II_D_2_9_1_DIST_BY_MO_H_Description">'II-D-2.9.1 DIST BY MO'!$D$14:$D$66</definedName>
    <definedName name="II_D_2_9_1_DIST_BY_MO_H_FERC_Account">'II-D-2.9.1 DIST BY MO'!$C$14:$C$66</definedName>
    <definedName name="II_D_2_9_1_DIST_BY_MO_H_Year">'II-D-2.9.1 DIST BY MO'!$B$14:$B$66</definedName>
    <definedName name="II_D_2_9_1_DIST_BY_MO_Headers">'II-D-2.9.1 DIST BY MO'!$D$13:$V$13</definedName>
    <definedName name="II_D_2_9_1_DIST_BY_MO_January">'II-D-2.9.1 DIST BY MO'!$G$14:$G$66</definedName>
    <definedName name="II_D_2_9_1_DIST_BY_MO_July">'II-D-2.9.1 DIST BY MO'!$M$14:$M$66</definedName>
    <definedName name="II_D_2_9_1_DIST_BY_MO_June">'II-D-2.9.1 DIST BY MO'!$L$14:$L$66</definedName>
    <definedName name="II_D_2_9_1_DIST_BY_MO_Known_and_Measurable_Changes">'II-D-2.9.1 DIST BY MO'!$T$14:$T$66</definedName>
    <definedName name="II_D_2_9_1_DIST_BY_MO_March">'II-D-2.9.1 DIST BY MO'!$I$14:$I$66</definedName>
    <definedName name="II_D_2_9_1_DIST_BY_MO_May">'II-D-2.9.1 DIST BY MO'!$K$14:$K$66</definedName>
    <definedName name="II_D_2_9_1_DIST_BY_MO_November">'II-D-2.9.1 DIST BY MO'!$Q$14:$Q$66</definedName>
    <definedName name="II_D_2_9_1_DIST_BY_MO_October">'II-D-2.9.1 DIST BY MO'!$P$14:$P$66</definedName>
    <definedName name="II_D_2_9_1_DIST_BY_MO_September">'II-D-2.9.1 DIST BY MO'!$O$14:$O$66</definedName>
    <definedName name="II_D_2_9_1_DIST_BY_MO_Total_Company">'II-D-2.9.1 DIST BY MO'!$S$14:$S$66</definedName>
    <definedName name="II_D_2_9_1_February">'II-D-2.9.1'!$F$14:$F$71</definedName>
    <definedName name="II_D_2_9_1_FF">'II-D-2.9.1'!$U$14:$U$71</definedName>
    <definedName name="II_D_2_9_1_Functionalization_Factor">'II-D-2.9.1'!$V$14:$V$71</definedName>
    <definedName name="II_D_2_9_1_H_Description">'II-D-2.9.1'!$D$14:$D$71</definedName>
    <definedName name="II_D_2_9_1_H_FERC_Account">'II-D-2.9.1'!$C$14:$C$71</definedName>
    <definedName name="II_D_2_9_1_H_Year">'II-D-2.9.1'!$B$14:$B$71</definedName>
    <definedName name="II_D_2_9_1_Headers">'II-D-2.9.1'!$D$13:$AC$13</definedName>
    <definedName name="II_D_2_9_1_January">'II-D-2.9.1'!$E$14:$E$71</definedName>
    <definedName name="II_D_2_9_1_July">'II-D-2.9.1'!$K$14:$K$71</definedName>
    <definedName name="II_D_2_9_1_June">'II-D-2.9.1'!$J$14:$J$71</definedName>
    <definedName name="II_D_2_9_1_Known_and_Measurable_Changes">'II-D-2.9.1'!$S$14:$S$71</definedName>
    <definedName name="II_D_2_9_1_March">'II-D-2.9.1'!$G$14:$G$71</definedName>
    <definedName name="II_D_2_9_1_May">'II-D-2.9.1'!$I$14:$I$71</definedName>
    <definedName name="II_D_2_9_1_MET">'II-D-2.9.1'!$Z$14:$Z$71</definedName>
    <definedName name="II_D_2_9_1_MET_BY_MO">'II-D-2.9.1 MET BY MO'!$A$13:$U$58</definedName>
    <definedName name="II_D_2_9_1_MET_BY_MO_April">'II-D-2.9.1 MET BY MO'!$J$14:$J$58</definedName>
    <definedName name="II_D_2_9_1_MET_BY_MO_August">'II-D-2.9.1 MET BY MO'!$N$14:$N$58</definedName>
    <definedName name="II_D_2_9_1_MET_BY_MO_Company_Total_Electric">'II-D-2.9.1 MET BY MO'!$U$14:$U$58</definedName>
    <definedName name="II_D_2_9_1_MET_BY_MO_December">'II-D-2.9.1 MET BY MO'!$R$14:$R$58</definedName>
    <definedName name="II_D_2_9_1_MET_BY_MO_February">'II-D-2.9.1 MET BY MO'!$H$14:$H$58</definedName>
    <definedName name="II_D_2_9_1_MET_BY_MO_FF">'II-D-2.9.1 MET BY MO'!$E$14:$E$58</definedName>
    <definedName name="II_D_2_9_1_MET_BY_MO_Functionalization_Factor">'II-D-2.9.1 MET BY MO'!$F$14:$F$58</definedName>
    <definedName name="II_D_2_9_1_MET_BY_MO_H_Description">'II-D-2.9.1 MET BY MO'!$D$14:$D$58</definedName>
    <definedName name="II_D_2_9_1_MET_BY_MO_H_FERC_Account">'II-D-2.9.1 MET BY MO'!$C$14:$C$58</definedName>
    <definedName name="II_D_2_9_1_MET_BY_MO_H_Year">'II-D-2.9.1 MET BY MO'!$B$14:$B$58</definedName>
    <definedName name="II_D_2_9_1_MET_BY_MO_Headers">'II-D-2.9.1 MET BY MO'!$D$13:$U$13</definedName>
    <definedName name="II_D_2_9_1_MET_BY_MO_January">'II-D-2.9.1 MET BY MO'!$G$14:$G$58</definedName>
    <definedName name="II_D_2_9_1_MET_BY_MO_July">'II-D-2.9.1 MET BY MO'!$M$14:$M$58</definedName>
    <definedName name="II_D_2_9_1_MET_BY_MO_June">'II-D-2.9.1 MET BY MO'!$L$14:$L$58</definedName>
    <definedName name="II_D_2_9_1_MET_BY_MO_Known_and_Measurable_Changes">'II-D-2.9.1 MET BY MO'!$T$14:$T$58</definedName>
    <definedName name="II_D_2_9_1_MET_BY_MO_March">'II-D-2.9.1 MET BY MO'!$I$14:$I$58</definedName>
    <definedName name="II_D_2_9_1_MET_BY_MO_May">'II-D-2.9.1 MET BY MO'!$K$14:$K$58</definedName>
    <definedName name="II_D_2_9_1_MET_BY_MO_November">'II-D-2.9.1 MET BY MO'!$Q$14:$Q$58</definedName>
    <definedName name="II_D_2_9_1_MET_BY_MO_October">'II-D-2.9.1 MET BY MO'!$P$14:$P$58</definedName>
    <definedName name="II_D_2_9_1_MET_BY_MO_September">'II-D-2.9.1 MET BY MO'!$O$14:$O$58</definedName>
    <definedName name="II_D_2_9_1_MET_BY_MO_Total_Company">'II-D-2.9.1 MET BY MO'!$S$14:$S$58</definedName>
    <definedName name="II_D_2_9_1_Non_Regulated_or_Non_Electric">'II-D-2.9.1'!$R$14:$R$71</definedName>
    <definedName name="II_D_2_9_1_November">'II-D-2.9.1'!$O$14:$O$71</definedName>
    <definedName name="II_D_2_9_1_October">'II-D-2.9.1'!$N$14:$N$71</definedName>
    <definedName name="II_D_2_9_1_September">'II-D-2.9.1'!$M$14:$M$71</definedName>
    <definedName name="II_D_2_9_1_TDCS">'II-D-2.9.1'!$AA$14:$AA$71</definedName>
    <definedName name="II_D_2_9_1_TDCS_BY_MO">'II-D-2.9.1 TDCS BY MO'!$A$13:$V$66</definedName>
    <definedName name="II_D_2_9_1_TDCS_BY_MO_April">'II-D-2.9.1 TDCS BY MO'!$J$14:$J$69</definedName>
    <definedName name="II_D_2_9_1_TDCS_BY_MO_August">'II-D-2.9.1 TDCS BY MO'!$N$14:$N$69</definedName>
    <definedName name="II_D_2_9_1_TDCS_BY_MO_Company_Total_Electric">'II-D-2.9.1 TDCS BY MO'!$V$14:$V$69</definedName>
    <definedName name="II_D_2_9_1_TDCS_BY_MO_December">'II-D-2.9.1 TDCS BY MO'!$R$14:$R$69</definedName>
    <definedName name="II_D_2_9_1_TDCS_BY_MO_February">'II-D-2.9.1 TDCS BY MO'!$H$14:$H$69</definedName>
    <definedName name="II_D_2_9_1_TDCS_BY_MO_FF">'II-D-2.9.1 TDCS BY MO'!$E$14:$E$69</definedName>
    <definedName name="II_D_2_9_1_TDCS_BY_MO_Functionalization_Factor">'II-D-2.9.1 TDCS BY MO'!$F$14:$F$69</definedName>
    <definedName name="II_D_2_9_1_TDCS_BY_MO_H_Description">'II-D-2.9.1 TDCS BY MO'!$D$14:$D$66</definedName>
    <definedName name="II_D_2_9_1_TDCS_BY_MO_H_FERC_Account">'II-D-2.9.1 TDCS BY MO'!$C$14:$C$66</definedName>
    <definedName name="II_D_2_9_1_TDCS_BY_MO_H_Year">'II-D-2.9.1 TDCS BY MO'!$B$14:$B$66</definedName>
    <definedName name="II_D_2_9_1_TDCS_BY_MO_Headers">'II-D-2.9.1 TDCS BY MO'!$D$13:$V$13</definedName>
    <definedName name="II_D_2_9_1_TDCS_BY_MO_January">'II-D-2.9.1 TDCS BY MO'!$G$14:$G$69</definedName>
    <definedName name="II_D_2_9_1_TDCS_BY_MO_July">'II-D-2.9.1 TDCS BY MO'!$M$14:$M$69</definedName>
    <definedName name="II_D_2_9_1_TDCS_BY_MO_June">'II-D-2.9.1 TDCS BY MO'!$L$14:$L$69</definedName>
    <definedName name="II_D_2_9_1_TDCS_BY_MO_Known_and_Measurable_Changes">'II-D-2.9.1 TDCS BY MO'!$U$14:$U$69</definedName>
    <definedName name="II_D_2_9_1_TDCS_BY_MO_March">'II-D-2.9.1 TDCS BY MO'!$I$14:$I$69</definedName>
    <definedName name="II_D_2_9_1_TDCS_BY_MO_May">'II-D-2.9.1 TDCS BY MO'!$K$14:$K$69</definedName>
    <definedName name="II_D_2_9_1_TDCS_BY_MO_November">'II-D-2.9.1 TDCS BY MO'!$Q$14:$Q$69</definedName>
    <definedName name="II_D_2_9_1_TDCS_BY_MO_October">'II-D-2.9.1 TDCS BY MO'!$P$14:$P$69</definedName>
    <definedName name="II_D_2_9_1_TDCS_BY_MO_September">'II-D-2.9.1 TDCS BY MO'!$O$14:$O$69</definedName>
    <definedName name="II_D_2_9_1_TDCS_BY_MO_Total_Company">'II-D-2.9.1 TDCS BY MO'!$S$14:$S$69</definedName>
    <definedName name="II_D_2_9_1_Total">'II-D-2.9.1'!$AB$14:$AB$71</definedName>
    <definedName name="II_D_2_9_1_Total_Company">'II-D-2.9.1'!$Q$14:$Q$71</definedName>
    <definedName name="II_D_2_9_1_TRAN">'II-D-2.9.1'!$X$14:$X$71</definedName>
    <definedName name="II_D_2_9_1_TRAN_BY_MO">'II-D-2.9.1 TRAN BY MO'!$A$13:$W$68</definedName>
    <definedName name="II_D_2_9_1_TRAN_BY_MO_April">'II-D-2.9.1 TRAN BY MO'!$J$14:$J$68</definedName>
    <definedName name="II_D_2_9_1_TRAN_BY_MO_August">'II-D-2.9.1 TRAN BY MO'!$N$14:$N$68</definedName>
    <definedName name="II_D_2_9_1_TRAN_BY_MO_Check">'II-D-2.9.1 TRAN BY MO'!$W$14:$W$68</definedName>
    <definedName name="II_D_2_9_1_TRAN_BY_MO_Company_Total_Electric">'II-D-2.9.1 TRAN BY MO'!$V$14:$V$68</definedName>
    <definedName name="II_D_2_9_1_TRAN_BY_MO_December">'II-D-2.9.1 TRAN BY MO'!$R$14:$R$68</definedName>
    <definedName name="II_D_2_9_1_TRAN_BY_MO_February">'II-D-2.9.1 TRAN BY MO'!$H$14:$H$68</definedName>
    <definedName name="II_D_2_9_1_TRAN_BY_MO_FF">'II-D-2.9.1 TRAN BY MO'!$E$14:$E$68</definedName>
    <definedName name="II_D_2_9_1_TRAN_BY_MO_Functionalization_Factor">'II-D-2.9.1 TRAN BY MO'!$F$14:$F$68</definedName>
    <definedName name="II_D_2_9_1_TRAN_BY_MO_H_Description">'II-D-2.9.1 TRAN BY MO'!$D$14:$D$68</definedName>
    <definedName name="II_D_2_9_1_TRAN_BY_MO_H_FERC_Account">'II-D-2.9.1 TRAN BY MO'!$C$14:$C$68</definedName>
    <definedName name="II_D_2_9_1_TRAN_BY_MO_H_Year">'II-D-2.9.1 TRAN BY MO'!$B$14:$B$68</definedName>
    <definedName name="II_D_2_9_1_TRAN_BY_MO_Headers">'II-D-2.9.1 TRAN BY MO'!$D$13:$W$13</definedName>
    <definedName name="II_D_2_9_1_TRAN_BY_MO_January">'II-D-2.9.1 TRAN BY MO'!$G$14:$G$68</definedName>
    <definedName name="II_D_2_9_1_TRAN_BY_MO_July">'II-D-2.9.1 TRAN BY MO'!$M$14:$M$68</definedName>
    <definedName name="II_D_2_9_1_TRAN_BY_MO_June">'II-D-2.9.1 TRAN BY MO'!$L$14:$L$68</definedName>
    <definedName name="II_D_2_9_1_TRAN_BY_MO_Known_and_Measurable_Changes">'II-D-2.9.1 TRAN BY MO'!$U$14:$U$68</definedName>
    <definedName name="II_D_2_9_1_TRAN_BY_MO_March">'II-D-2.9.1 TRAN BY MO'!$I$14:$I$68</definedName>
    <definedName name="II_D_2_9_1_TRAN_BY_MO_May">'II-D-2.9.1 TRAN BY MO'!$K$14:$K$68</definedName>
    <definedName name="II_D_2_9_1_TRAN_BY_MO_Non_Regulated_or_Non_Electric">'II-D-2.9.1 TRAN BY MO'!$T$14:$T$68</definedName>
    <definedName name="II_D_2_9_1_TRAN_BY_MO_November">'II-D-2.9.1 TRAN BY MO'!$Q$14:$Q$68</definedName>
    <definedName name="II_D_2_9_1_TRAN_BY_MO_October">'II-D-2.9.1 TRAN BY MO'!$P$14:$P$68</definedName>
    <definedName name="II_D_2_9_1_TRAN_BY_MO_September">'II-D-2.9.1 TRAN BY MO'!$O$14:$O$68</definedName>
    <definedName name="II_D_2_9_1_TRAN_BY_MO_Total_Company">'II-D-2.9.1 TRAN BY MO'!$S$14:$S$68</definedName>
    <definedName name="II_D_2_Allocation_to_Texas">'II-D-2'!$K$14:$K$34</definedName>
    <definedName name="II_D_2_CHECK">'II-D-2'!$Q$14:$Q$34</definedName>
    <definedName name="II_D_2_Company_Total_Electric">'II-D-2'!$H$14:$H$34</definedName>
    <definedName name="II_D_2_DIST">'II-D-2'!$M$14:$M$34</definedName>
    <definedName name="II_D_2_FF">'II-D-2'!$I$14:$I$34</definedName>
    <definedName name="II_D_2_Functionalization_Factor_Name">'II-D-2'!$J$14:$J$34</definedName>
    <definedName name="II_D_2_H_Description">'II-D-2'!$C$14:$C$34</definedName>
    <definedName name="II_D_2_H_FERC_Account">'II-D-2'!$B$14:$B$34</definedName>
    <definedName name="II_D_2_Headers">'II-D-2'!$C$13:$Q$13</definedName>
    <definedName name="II_D_2_Known_and_Measurable_Changes">'II-D-2'!$G$14:$G$34</definedName>
    <definedName name="II_D_2_MET">'II-D-2'!$N$14:$N$34</definedName>
    <definedName name="II_D_2_Non_Regulated_or_Non_Electric">'II-D-2'!$F$14:$F$34</definedName>
    <definedName name="II_D_2_Reference_Schedule">'II-D-2'!$D$14:$D$34</definedName>
    <definedName name="II_D_2_TDCS">'II-D-2'!$O$14:$O$34</definedName>
    <definedName name="II_D_2_Total">'II-D-2'!$P$14:$P$34</definedName>
    <definedName name="II_D_2_Total_Company">'II-D-2'!$E$14:$E$34</definedName>
    <definedName name="II_D_2_TRAN">'II-D-2'!$L$14:$L$34</definedName>
    <definedName name="II_D_2a">'II-D-2a'!$A$13:$H$33</definedName>
    <definedName name="II_D_2a_Dec_Dec_2020">'II-D-2a'!$H$14:$H$33</definedName>
    <definedName name="II_D_2a_Dec_Dec_2021">'II-D-2a'!$G$14:$G$33</definedName>
    <definedName name="II_D_2a_Dec_Dec_2022">'II-D-2a'!$F$14:$F$33</definedName>
    <definedName name="II_D_2a_Dec_Dec_2023">'II-D-2a'!$E$14:$E$33</definedName>
    <definedName name="II_D_2a_H_Description">'II-D-2a'!$C$14:$C$33</definedName>
    <definedName name="II_D_2a_H_FERC_Account">'II-D-2a'!$B$14:$B$33</definedName>
    <definedName name="II_D_2a_Headers">'II-D-2a'!$C$13:$H$13</definedName>
    <definedName name="II_D_2a_Reference_Schedule">'II-D-2a'!$D$14:$D$33</definedName>
    <definedName name="II_D_3">'II-D-3'!$A$13:$P$132</definedName>
    <definedName name="II_D_3_10_1">'II-D-3.10.1'!$A$16:$X$114</definedName>
    <definedName name="II_D_3_10_1_Active_DIST">'II-D-3.10.1'!$G$17:$G$114</definedName>
    <definedName name="II_D_3_10_1_Active_Function_Factor_Name">'II-D-3.10.1'!$E$17:$E$114</definedName>
    <definedName name="II_D_3_10_1_Active_MET">'II-D-3.10.1'!$H$17:$H$114</definedName>
    <definedName name="II_D_3_10_1_Active_TDCS">'II-D-3.10.1'!$I$17:$I$114</definedName>
    <definedName name="II_D_3_10_1_Active_TOTAL">'II-D-3.10.1'!$J$17:$J$114</definedName>
    <definedName name="II_D_3_10_1_Active_Total_Company">'II-D-3.10.1'!$D$17:$D$114</definedName>
    <definedName name="II_D_3_10_1_Active_TRAN">'II-D-3.10.1'!$F$17:$F$114</definedName>
    <definedName name="II_D_3_10_1_H_Description">'II-D-3.10.1'!$B$17:$B$114</definedName>
    <definedName name="II_D_3_10_1_H_Month">'II-D-3.10.1'!$C$17:$C$114</definedName>
    <definedName name="II_D_3_10_1_Headers">'II-D-3.10.1'!$C$16:$X$16</definedName>
    <definedName name="II_D_3_10_1_LDT_DIST">'II-D-3.10.1'!$N$17:$N$114</definedName>
    <definedName name="II_D_3_10_1_LDT_Function_Factor_Name">'II-D-3.10.1'!$L$17:$L$114</definedName>
    <definedName name="II_D_3_10_1_LDT_MET">'II-D-3.10.1'!$O$17:$O$114</definedName>
    <definedName name="II_D_3_10_1_LDT_TDCS">'II-D-3.10.1'!$P$17:$P$114</definedName>
    <definedName name="II_D_3_10_1_LDT_TOTAL">'II-D-3.10.1'!$Q$17:$Q$114</definedName>
    <definedName name="II_D_3_10_1_LDT_Total_Company">'II-D-3.10.1'!$K$17:$K$114</definedName>
    <definedName name="II_D_3_10_1_LDT_TRAN">'II-D-3.10.1'!$M$17:$M$114</definedName>
    <definedName name="II_D_3_10_1_Retiree_DIST">'II-D-3.10.1'!$U$17:$U$114</definedName>
    <definedName name="II_D_3_10_1_Retiree_Function_Factor_Name">'II-D-3.10.1'!$S$17:$S$114</definedName>
    <definedName name="II_D_3_10_1_Retiree_MET">'II-D-3.10.1'!$V$17:$V$114</definedName>
    <definedName name="II_D_3_10_1_Retiree_TDCS">'II-D-3.10.1'!$W$17:$W$114</definedName>
    <definedName name="II_D_3_10_1_Retiree_TOTAL">'II-D-3.10.1'!$X$17:$X$114</definedName>
    <definedName name="II_D_3_10_1_Retiree_Total_Company">'II-D-3.10.1'!$R$17:$R$114</definedName>
    <definedName name="II_D_3_10_1_Retiree_TRAN">'II-D-3.10.1'!$T$17:$T$114</definedName>
    <definedName name="II_D_3_2">'II-D-3.2'!$A$14:$AA$36</definedName>
    <definedName name="II_D_3_2_Distribution_Contract">'II-D-3.2'!$J$15:$J$36</definedName>
    <definedName name="II_D_3_2_Distribution_Other">'II-D-3.2'!$K$15:$K$36</definedName>
    <definedName name="II_D_3_2_Distribution_Overtime">'II-D-3.2'!$I$15:$I$36</definedName>
    <definedName name="II_D_3_2_Distribution_Regular">'II-D-3.2'!$H$15:$H$36</definedName>
    <definedName name="II_D_3_2_Distribution_Total">'II-D-3.2'!$L$15:$L$36</definedName>
    <definedName name="II_D_3_2_H_Month">'II-D-3.2'!$B$15:$B$36</definedName>
    <definedName name="II_D_3_2_Headers">'II-D-3.2'!$B$14:$AA$14</definedName>
    <definedName name="II_D_3_2_Meters_Contract">'II-D-3.2'!$O$15:$O$36</definedName>
    <definedName name="II_D_3_2_Meters_Other">'II-D-3.2'!$P$15:$P$36</definedName>
    <definedName name="II_D_3_2_Meters_Overtime">'II-D-3.2'!$N$15:$N$36</definedName>
    <definedName name="II_D_3_2_Meters_Regular">'II-D-3.2'!$M$15:$M$36</definedName>
    <definedName name="II_D_3_2_Meters_Total">'II-D-3.2'!$Q$15:$Q$36</definedName>
    <definedName name="II_D_3_2_TDCS_Contract">'II-D-3.2'!$T$15:$T$36</definedName>
    <definedName name="II_D_3_2_TDCS_Other">'II-D-3.2'!$U$15:$U$36</definedName>
    <definedName name="II_D_3_2_TDCS_Overtime">'II-D-3.2'!$S$15:$S$36</definedName>
    <definedName name="II_D_3_2_TDCS_Regular">'II-D-3.2'!$R$15:$R$36</definedName>
    <definedName name="II_D_3_2_TDCS_Total">'II-D-3.2'!$V$15:$V$36</definedName>
    <definedName name="II_D_3_2_Total_Company_Contract">'II-D-3.2'!$Y$15:$Y$36</definedName>
    <definedName name="II_D_3_2_Total_Company_Other">'II-D-3.2'!$Z$15:$Z$36</definedName>
    <definedName name="II_D_3_2_Total_Company_Overtime">'II-D-3.2'!$X$15:$X$36</definedName>
    <definedName name="II_D_3_2_Total_Company_Regular">'II-D-3.2'!$W$15:$W$36</definedName>
    <definedName name="II_D_3_2_Total_Company_Total">'II-D-3.2'!$AA$15:$AA$36</definedName>
    <definedName name="II_D_3_2_Transmission_Contract">'II-D-3.2'!$E$15:$E$36</definedName>
    <definedName name="II_D_3_2_Transmission_Other">'II-D-3.2'!$F$15:$F$36</definedName>
    <definedName name="II_D_3_2_Transmission_Overtime">'II-D-3.2'!$D$15:$D$36</definedName>
    <definedName name="II_D_3_2_Transmission_Regular">'II-D-3.2'!$C$15:$C$36</definedName>
    <definedName name="II_D_3_2_Transmission_Total">'II-D-3.2'!$G$15:$G$36</definedName>
    <definedName name="II_D_3_3">'II-D-3.3'!$A$14:$V$36</definedName>
    <definedName name="II_D_3_3_Distribution_Exempt">'II-D-3.3'!$H$15:$H$36</definedName>
    <definedName name="II_D_3_3_Distribution_NonExempt">'II-D-3.3'!$I$15:$I$36</definedName>
    <definedName name="II_D_3_3_Distribution_Total">'II-D-3.3'!$J$15:$J$36</definedName>
    <definedName name="II_D_3_3_Distribution_Union">'II-D-3.3'!$G$15:$G$36</definedName>
    <definedName name="II_D_3_3_H_Month">'II-D-3.3'!$B$15:$B$36</definedName>
    <definedName name="II_D_3_3_Headers">'II-D-3.3'!$B$14:$V$14</definedName>
    <definedName name="II_D_3_3_Meters_Exempt">'II-D-3.3'!$L$15:$L$36</definedName>
    <definedName name="II_D_3_3_Meters_NonExempt">'II-D-3.3'!$M$15:$M$36</definedName>
    <definedName name="II_D_3_3_Meters_Total">'II-D-3.3'!$N$15:$N$36</definedName>
    <definedName name="II_D_3_3_Meters_Union">'II-D-3.3'!$K$15:$K$36</definedName>
    <definedName name="II_D_3_3_TDCS_Exempt">'II-D-3.3'!$P$15:$P$36</definedName>
    <definedName name="II_D_3_3_TDCS_NonExempt">'II-D-3.3'!$Q$15:$Q$36</definedName>
    <definedName name="II_D_3_3_TDCS_Total">'II-D-3.3'!$R$15:$R$36</definedName>
    <definedName name="II_D_3_3_TDCS_Union">'II-D-3.3'!$O$15:$O$36</definedName>
    <definedName name="II_D_3_3_Total_Company_Exempt">'II-D-3.3'!$T$15:$T$36</definedName>
    <definedName name="II_D_3_3_Total_Company_NonExempt">'II-D-3.3'!$U$15:$U$36</definedName>
    <definedName name="II_D_3_3_Total_Company_Total">'II-D-3.3'!$V$15:$V$36</definedName>
    <definedName name="II_D_3_3_Total_Company_Union">'II-D-3.3'!$S$15:$S$36</definedName>
    <definedName name="II_D_3_3_Transmission_Exempt">'II-D-3.3'!$D$15:$D$36</definedName>
    <definedName name="II_D_3_3_Transmission_NonExempt">'II-D-3.3'!$E$15:$E$36</definedName>
    <definedName name="II_D_3_3_Transmission_Total">'II-D-3.3'!$F$15:$F$36</definedName>
    <definedName name="II_D_3_3_Transmission_Union">'II-D-3.3'!$C$15:$C$36</definedName>
    <definedName name="II_D_3_4">'II-D-3.4'!$A$14:$V$36</definedName>
    <definedName name="II_D_3_4_Distribution_Other">'II-D-3.4'!$I$15:$I$36</definedName>
    <definedName name="II_D_3_4_Distribution_Payroll_Capitalized">'II-D-3.4'!$H$15:$H$36</definedName>
    <definedName name="II_D_3_4_Distribution_Payroll_Expensed">'II-D-3.4'!$G$15:$G$36</definedName>
    <definedName name="II_D_3_4_Distribution_Total">'II-D-3.4'!$J$15:$J$36</definedName>
    <definedName name="II_D_3_4_H_Test_Year">'II-D-3.4'!$B$15:$B$36</definedName>
    <definedName name="II_D_3_4_Headers">'II-D-3.4'!$B$14:$V$14</definedName>
    <definedName name="II_D_3_4_Meters_Other">'II-D-3.4'!$M$15:$M$36</definedName>
    <definedName name="II_D_3_4_Meters_Payroll_Capitalized">'II-D-3.4'!$L$15:$L$36</definedName>
    <definedName name="II_D_3_4_Meters_Payroll_Expensed">'II-D-3.4'!$K$15:$K$36</definedName>
    <definedName name="II_D_3_4_Meters_Total">'II-D-3.4'!$N$15:$N$36</definedName>
    <definedName name="II_D_3_4_TDCS_Other">'II-D-3.4'!$Q$15:$Q$36</definedName>
    <definedName name="II_D_3_4_TDCS_Payroll_Capitalized">'II-D-3.4'!$P$15:$P$36</definedName>
    <definedName name="II_D_3_4_TDCS_Payroll_Expensed">'II-D-3.4'!$O$15:$O$36</definedName>
    <definedName name="II_D_3_4_TDCS_Total">'II-D-3.4'!$R$15:$R$36</definedName>
    <definedName name="II_D_3_4_Total_Company_Other">'II-D-3.4'!$U$15:$U$36</definedName>
    <definedName name="II_D_3_4_Total_Company_Payroll_Capitalized">'II-D-3.4'!$T$15:$T$36</definedName>
    <definedName name="II_D_3_4_Total_Company_Payroll_Expensed">'II-D-3.4'!$S$15:$S$36</definedName>
    <definedName name="II_D_3_4_Total_Company_Total">'II-D-3.4'!$V$15:$V$36</definedName>
    <definedName name="II_D_3_4_Transmission_Other">'II-D-3.4'!$E$15:$E$36</definedName>
    <definedName name="II_D_3_4_Transmission_Payroll_Capitalized">'II-D-3.4'!$D$15:$D$36</definedName>
    <definedName name="II_D_3_4_Transmission_Payroll_Expensed">'II-D-3.4'!$C$15:$C$36</definedName>
    <definedName name="II_D_3_4_Transmission_Total">'II-D-3.4'!$F$15:$F$36</definedName>
    <definedName name="II_D_3_5">'II-D-3.5'!$A$13:$H$35</definedName>
    <definedName name="II_D_3_5_Full_Time_Employees">'II-D-3.5'!$C$14:$C$35</definedName>
    <definedName name="II_D_3_5_H_Month">'II-D-3.5'!$B$14:$B$35</definedName>
    <definedName name="II_D_3_5_Headers">'II-D-3.5'!$B$13:$H$13</definedName>
    <definedName name="II_D_3_5_Monthly_Fluctuation">'II-D-3.5'!$H$14:$H$35</definedName>
    <definedName name="II_D_3_5_Part_Time_Employees">'II-D-3.5'!$D$14:$D$35</definedName>
    <definedName name="II_D_3_5_Temporary_Employees">'II-D-3.5'!$E$14:$E$35</definedName>
    <definedName name="II_D_3_5_Total_Employees">'II-D-3.5'!$F$14:$F$35</definedName>
    <definedName name="II_D_3_5_Vacant_Position">'II-D-3.5'!$G$14:$G$35</definedName>
    <definedName name="II_D_3_6_1">'II-D-3.6.1'!$A$14:$V$36</definedName>
    <definedName name="II_D_3_6_1_Distribution_Bonus">'II-D-3.6.1'!$G$15:$G$36</definedName>
    <definedName name="II_D_3_6_1_Distribution_Known_and_Measurable_Changes" localSheetId="21">#REF!</definedName>
    <definedName name="II_D_3_6_1_Distribution_Known_and_Measurable_Changes" localSheetId="37">#REF!</definedName>
    <definedName name="II_D_3_6_1_Distribution_Known_and_Measurable_Changes">'II-D-3.6.1'!#REF!</definedName>
    <definedName name="II_D_3_6_1_Distribution_Other">'II-D-3.6.1'!$I$15:$I$36</definedName>
    <definedName name="II_D_3_6_1_Distribution_Severance">'II-D-3.6.1'!$H$15:$H$36</definedName>
    <definedName name="II_D_3_6_1_Distribution_Total">'II-D-3.6.1'!$J$15:$J$36</definedName>
    <definedName name="II_D_3_6_1_H_Month">'II-D-3.6.1'!$B$15:$B$36</definedName>
    <definedName name="II_D_3_6_1_Headers">'II-D-3.6.1'!$B$14:$V$14</definedName>
    <definedName name="II_D_3_6_1_Meters_Bonus">'II-D-3.6.1'!$K$15:$K$36</definedName>
    <definedName name="II_D_3_6_1_Meters_Known_and_Measurable_Changes" localSheetId="21">#REF!</definedName>
    <definedName name="II_D_3_6_1_Meters_Known_and_Measurable_Changes" localSheetId="37">#REF!</definedName>
    <definedName name="II_D_3_6_1_Meters_Known_and_Measurable_Changes">'II-D-3.6.1'!#REF!</definedName>
    <definedName name="II_D_3_6_1_Meters_Other">'II-D-3.6.1'!$M$15:$M$36</definedName>
    <definedName name="II_D_3_6_1_Meters_Severance">'II-D-3.6.1'!$L$15:$L$36</definedName>
    <definedName name="II_D_3_6_1_Meters_Total">'II-D-3.6.1'!$N$15:$N$36</definedName>
    <definedName name="II_D_3_6_1_TDCS_Bonus">'II-D-3.6.1'!$O$15:$O$36</definedName>
    <definedName name="II_D_3_6_1_TDCS_Known_and_Measurable_Changes" localSheetId="21">#REF!</definedName>
    <definedName name="II_D_3_6_1_TDCS_Known_and_Measurable_Changes" localSheetId="37">#REF!</definedName>
    <definedName name="II_D_3_6_1_TDCS_Known_and_Measurable_Changes">'II-D-3.6.1'!#REF!</definedName>
    <definedName name="II_D_3_6_1_TDCS_Other">'II-D-3.6.1'!$Q$15:$Q$36</definedName>
    <definedName name="II_D_3_6_1_TDCS_Severance">'II-D-3.6.1'!$P$15:$P$36</definedName>
    <definedName name="II_D_3_6_1_TDCS_Total">'II-D-3.6.1'!$R$15:$R$36</definedName>
    <definedName name="II_D_3_6_1_Total_Company_Bonus">'II-D-3.6.1'!$S$15:$S$36</definedName>
    <definedName name="II_D_3_6_1_Total_Company_Known_and_Measurable_Changes" localSheetId="21">#REF!</definedName>
    <definedName name="II_D_3_6_1_Total_Company_Known_and_Measurable_Changes" localSheetId="37">#REF!</definedName>
    <definedName name="II_D_3_6_1_Total_Company_Known_and_Measurable_Changes">'II-D-3.6.1'!#REF!</definedName>
    <definedName name="II_D_3_6_1_Total_Company_Other">'II-D-3.6.1'!$U$15:$U$36</definedName>
    <definedName name="II_D_3_6_1_Total_Company_Severance">'II-D-3.6.1'!$T$15:$T$36</definedName>
    <definedName name="II_D_3_6_1_Total_Company_Total">'II-D-3.6.1'!$V$15:$V$36</definedName>
    <definedName name="II_D_3_6_1_Transmission_Bonus">'II-D-3.6.1'!$C$15:$C$36</definedName>
    <definedName name="II_D_3_6_1_Transmission_Known_and_Measurable_Changes" localSheetId="21">#REF!</definedName>
    <definedName name="II_D_3_6_1_Transmission_Known_and_Measurable_Changes" localSheetId="37">#REF!</definedName>
    <definedName name="II_D_3_6_1_Transmission_Known_and_Measurable_Changes">'II-D-3.6.1'!#REF!</definedName>
    <definedName name="II_D_3_6_1_Transmission_Other">'II-D-3.6.1'!$E$15:$E$36</definedName>
    <definedName name="II_D_3_6_1_Transmission_Severance">'II-D-3.6.1'!$D$15:$D$36</definedName>
    <definedName name="II_D_3_6_1_Transmission_Total">'II-D-3.6.1'!$F$15:$F$36</definedName>
    <definedName name="II_D_3_6_1a">'II-D-3.6.1a'!$A$13:$O$21</definedName>
    <definedName name="II_D_3_6_1a_H__2023_Short_Term_Goals_and_Objectives">'II-D-3.6.1a'!$B$15:$B$21</definedName>
    <definedName name="II_D_3_6_1a_Headers">'II-D-3.6.1a'!$B$13:$O$14</definedName>
    <definedName name="II_D_3_6_1a_Non_Financial_Capital_Project_Delivery">'II-D-3.6.1a'!$D$15:$D$21</definedName>
    <definedName name="II_D_3_6_1a_Non_Financial_Customer_Satisfaction_Composite">'II-D-3.6.1a'!$C$15:$C$21</definedName>
    <definedName name="II_D_3_6_1a_Non_Financial_Discretionary">'II-D-3.6.1a'!$H$15:$H$21</definedName>
    <definedName name="II_D_3_6_1a_Non_Financial_Repeating_300_Circuit">'II-D-3.6.1a'!$G$15:$G$21</definedName>
    <definedName name="II_D_3_6_1a_Non_Financial_SAIDI">'II-D-3.6.1a'!$E$15:$E$21</definedName>
    <definedName name="II_D_3_6_1a_Non_Financial_SAIFI">'II-D-3.6.1a'!$F$15:$F$21</definedName>
    <definedName name="II_D_3_6_1a_Operational_Overall_O_M_Expenditures">'II-D-3.6.1a'!$I$15:$I$21</definedName>
    <definedName name="II_D_3_6_1a_Safety_Cyber_DART">'II-D-3.6.1a'!$M$15:$M$21</definedName>
    <definedName name="II_D_3_6_1a_Safety_Cyber_LSER">'II-D-3.6.1a'!$J$15:$J$21</definedName>
    <definedName name="II_D_3_6_1a_Safety_Cyber_Phish_Cyber">'II-D-3.6.1a'!$L$15:$L$21</definedName>
    <definedName name="II_D_3_6_1a_Safety_Cyber_PVC">'II-D-3.6.1a'!$N$15:$N$21</definedName>
    <definedName name="II_D_3_6_1a_Safety_Cyber_SMS_Actions_Complete">'II-D-3.6.1a'!$K$15:$K$21</definedName>
    <definedName name="II_D_3_6_1a_Total">'II-D-3.6.1a'!$O$15:$O$21</definedName>
    <definedName name="II_D_3_7_1">'II-D-3.7.1'!$A$13:$H$21</definedName>
    <definedName name="II_D_3_7_1_Account_Description">'II-D-3.7.1'!$D$14:$D$21</definedName>
    <definedName name="II_D_3_7_1_CNP_Houston_Electric_LLC">'II-D-3.7.1'!$H$14:$H$21</definedName>
    <definedName name="II_D_3_7_1_Description_of_Benefits">'II-D-3.7.1'!$E$14:$E$21</definedName>
    <definedName name="II_D_3_7_1_Funding_Method">'II-D-3.7.1'!$G$14:$G$21</definedName>
    <definedName name="II_D_3_7_1_H_FERC">'II-D-3.7.1'!$B$14:$B$21</definedName>
    <definedName name="II_D_3_7_1_H_Natural_Account">'II-D-3.7.1'!$C$14:$C$21</definedName>
    <definedName name="II_D_3_7_1_Headers">'II-D-3.7.1'!$C$13:$H$13</definedName>
    <definedName name="II_D_3_7_1_Level_of_Employee">'II-D-3.7.1'!$F$14:$F$21</definedName>
    <definedName name="II_D_3_7_2">'II-D-3.7.2'!$A$15:$T$51</definedName>
    <definedName name="II_D_3_7_2_April">'II-D-3.7.2'!$K$16:$K$51</definedName>
    <definedName name="II_D_3_7_2_August">'II-D-3.7.2'!$O$16:$O$51</definedName>
    <definedName name="II_D_3_7_2_December">'II-D-3.7.2'!$S$16:$S$51</definedName>
    <definedName name="II_D_3_7_2_February">'II-D-3.7.2'!$I$16:$I$51</definedName>
    <definedName name="II_D_3_7_2_Functionalization_Factor_Name">'II-D-3.7.2'!$G$16:$G$51</definedName>
    <definedName name="II_D_3_7_2_H_FERC_Account">'II-D-3.7.2'!$C$16:$C$51</definedName>
    <definedName name="II_D_3_7_2_H_Function">'II-D-3.7.2'!$B$16:$B$51</definedName>
    <definedName name="II_D_3_7_2_H_Natural_Account">'II-D-3.7.2'!$D$16:$D$51</definedName>
    <definedName name="II_D_3_7_2_H_REG_Benefit_Account_Type_RPT_Report_Line_of_REG_Benefit_Account_Type">'II-D-3.7.2'!$E$16:$E$51</definedName>
    <definedName name="II_D_3_7_2_Headers">'II-D-3.7.2'!$E$15:$T$15</definedName>
    <definedName name="II_D_3_7_2_January">'II-D-3.7.2'!$H$16:$H$51</definedName>
    <definedName name="II_D_3_7_2_July">'II-D-3.7.2'!$N$16:$N$51</definedName>
    <definedName name="II_D_3_7_2_June">'II-D-3.7.2'!$M$16:$M$51</definedName>
    <definedName name="II_D_3_7_2_March">'II-D-3.7.2'!$J$16:$J$51</definedName>
    <definedName name="II_D_3_7_2_May">'II-D-3.7.2'!$L$16:$L$51</definedName>
    <definedName name="II_D_3_7_2_November">'II-D-3.7.2'!$R$16:$R$51</definedName>
    <definedName name="II_D_3_7_2_October">'II-D-3.7.2'!$Q$16:$Q$51</definedName>
    <definedName name="II_D_3_7_2_Reference_Schedule">'II-D-3.7.2'!$F$16:$F$51</definedName>
    <definedName name="II_D_3_7_2_September">'II-D-3.7.2'!$P$16:$P$51</definedName>
    <definedName name="II_D_3_7_2_Total_Company">'II-D-3.7.2'!$T$16:$T$51</definedName>
    <definedName name="II_D_3_7_3">'II-D-3.7.3'!$A$16:$T$51</definedName>
    <definedName name="II_D_3_7_3_April">'II-D-3.7.3'!$K$17:$K$51</definedName>
    <definedName name="II_D_3_7_3_August">'II-D-3.7.3'!$O$17:$O$51</definedName>
    <definedName name="II_D_3_7_3_December">'II-D-3.7.3'!$S$17:$S$51</definedName>
    <definedName name="II_D_3_7_3_February">'II-D-3.7.3'!$I$17:$I$51</definedName>
    <definedName name="II_D_3_7_3_Functionalization_Factor_Name">'II-D-3.7.3'!$G$17:$G$51</definedName>
    <definedName name="II_D_3_7_3_H_Description">'II-D-3.7.3'!$E$17:$E$51</definedName>
    <definedName name="II_D_3_7_3_H_FERC_Account">'II-D-3.7.3'!$C$17:$C$51</definedName>
    <definedName name="II_D_3_7_3_H_Function">'II-D-3.7.3'!$B$17:$B$51</definedName>
    <definedName name="II_D_3_7_3_H_Natural_Account">'II-D-3.7.3'!$D$17:$D$51</definedName>
    <definedName name="II_D_3_7_3_Headers">'II-D-3.7.3'!$E$16:$T$16</definedName>
    <definedName name="II_D_3_7_3_January">'II-D-3.7.3'!$H$17:$H$51</definedName>
    <definedName name="II_D_3_7_3_July">'II-D-3.7.3'!$N$17:$N$51</definedName>
    <definedName name="II_D_3_7_3_June">'II-D-3.7.3'!$M$17:$M$51</definedName>
    <definedName name="II_D_3_7_3_March">'II-D-3.7.3'!$J$17:$J$51</definedName>
    <definedName name="II_D_3_7_3_May">'II-D-3.7.3'!$L$17:$L$51</definedName>
    <definedName name="II_D_3_7_3_November">'II-D-3.7.3'!$R$17:$R$51</definedName>
    <definedName name="II_D_3_7_3_October">'II-D-3.7.3'!$Q$17:$Q$51</definedName>
    <definedName name="II_D_3_7_3_Reference_Schedule">'II-D-3.7.3'!$F$17:$F$51</definedName>
    <definedName name="II_D_3_7_3_September">'II-D-3.7.3'!$P$17:$P$51</definedName>
    <definedName name="II_D_3_7_3_Total_Company">'II-D-3.7.3'!$T$17:$T$51</definedName>
    <definedName name="II_D_3_7_4">'II-D-3.7.4'!$A$15:$Z$85</definedName>
    <definedName name="II_D_3_7_4_April">'II-D-3.7.4'!$O$16:$O$85</definedName>
    <definedName name="II_D_3_7_4_August">'II-D-3.7.4'!$S$16:$S$85</definedName>
    <definedName name="II_D_3_7_4_Capitalized_Other">'II-D-3.7.4'!$Y$16:$Y$85</definedName>
    <definedName name="II_D_3_7_4_Company_Total_Electric">'II-D-3.7.4'!$K$16:$K$85</definedName>
    <definedName name="II_D_3_7_4_December">'II-D-3.7.4'!$W$16:$W$85</definedName>
    <definedName name="II_D_3_7_4_February">'II-D-3.7.4'!$M$16:$M$85</definedName>
    <definedName name="II_D_3_7_4_Functionalization_Factor_Name">'II-D-3.7.4'!$G$16:$G$85</definedName>
    <definedName name="II_D_3_7_4_H_Description_of_Benefits">'II-D-3.7.4'!$E$16:$E$85</definedName>
    <definedName name="II_D_3_7_4_H_FERC_Account">'II-D-3.7.4'!$C$16:$C$85</definedName>
    <definedName name="II_D_3_7_4_H_Function">'II-D-3.7.4'!$B$16:$B$85</definedName>
    <definedName name="II_D_3_7_4_H_Natural_Account">'II-D-3.7.4'!$D$16:$D$85</definedName>
    <definedName name="II_D_3_7_4_Headers">'II-D-3.7.4'!$E$15:$Z$15</definedName>
    <definedName name="II_D_3_7_4_January">'II-D-3.7.4'!$L$16:$L$85</definedName>
    <definedName name="II_D_3_7_4_July">'II-D-3.7.4'!$R$16:$R$85</definedName>
    <definedName name="II_D_3_7_4_June">'II-D-3.7.4'!$Q$16:$Q$85</definedName>
    <definedName name="II_D_3_7_4_Known_and_Measurable_Changes">'II-D-3.7.4'!$J$16:$J$85</definedName>
    <definedName name="II_D_3_7_4_March">'II-D-3.7.4'!$N$16:$N$85</definedName>
    <definedName name="II_D_3_7_4_May">'II-D-3.7.4'!$P$16:$P$85</definedName>
    <definedName name="II_D_3_7_4_Non_Regulated_or_Non_Electric">'II-D-3.7.4'!$I$16:$I$85</definedName>
    <definedName name="II_D_3_7_4_November">'II-D-3.7.4'!$V$16:$V$85</definedName>
    <definedName name="II_D_3_7_4_October">'II-D-3.7.4'!$U$16:$U$85</definedName>
    <definedName name="II_D_3_7_4_Reference_Schedule">'II-D-3.7.4'!$F$16:$F$85</definedName>
    <definedName name="II_D_3_7_4_September">'II-D-3.7.4'!$T$16:$T$85</definedName>
    <definedName name="II_D_3_7_4_Total">'II-D-3.7.4'!$X$16:$X$85</definedName>
    <definedName name="II_D_3_7_4_Total_Company">'II-D-3.7.4'!$H$16:$H$85</definedName>
    <definedName name="II_D_3_7_4_Total_Expenses_Other">'II-D-3.7.4'!$Z$16:$Z$85</definedName>
    <definedName name="II_D_3_7_5">'II-D-3.7.5'!$A$13:$K$30</definedName>
    <definedName name="II_D_3_7_5_Capitalized_Other">'II-D-3.7.5'!$J$14:$J$30</definedName>
    <definedName name="II_D_3_7_5_Company_Total_Electric">'II-D-3.7.5'!$I$14:$I$30</definedName>
    <definedName name="II_D_3_7_5_H_Description_of_Benefits">'II-D-3.7.5'!$D$14:$D$30</definedName>
    <definedName name="II_D_3_7_5_H_FERC_Account">'II-D-3.7.5'!$B$14:$B$30</definedName>
    <definedName name="II_D_3_7_5_H_Natural_Account">'II-D-3.7.5'!$C$14:$C$30</definedName>
    <definedName name="II_D_3_7_5_Headers">'II-D-3.7.5'!$D$13:$K$13</definedName>
    <definedName name="II_D_3_7_5_Known_and_Measureable_Changes">'II-D-3.7.5'!$H$14:$H$30</definedName>
    <definedName name="II_D_3_7_5_Non_Regulated_or_Non_Electric">'II-D-3.7.5'!$G$14:$G$30</definedName>
    <definedName name="II_D_3_7_5_Reference_Schedule">'II-D-3.7.5'!$E$14:$E$30</definedName>
    <definedName name="II_D_3_7_5_Total_Company">'II-D-3.7.5'!$F$14:$F$30</definedName>
    <definedName name="II_D_3_7_5_Total_Expenses_Other">'II-D-3.7.5'!$K$14:$K$30</definedName>
    <definedName name="II_D_3_8_2">'II-D-3.8.2'!$A$14:$D$22</definedName>
    <definedName name="II_D_3_8_2_Company_Direct">'II-D-3.8.2'!$C$15:$C$22</definedName>
    <definedName name="II_D_3_8_2_H_Step_Description">'II-D-3.8.2'!$B$15:$B$22</definedName>
    <definedName name="II_D_3_8_2_Headers">'II-D-3.8.2'!$B$14:$D$14</definedName>
    <definedName name="II_D_3_8_2_Service_Cost">'II-D-3.8.2'!$D$15:$D$22</definedName>
    <definedName name="II_D_3_8_3">'II-D-3.8.3'!$A$14:$K$67</definedName>
    <definedName name="II_D_3_8_3_DIST_f">'II-D-3.8.3'!$H$15:$H$67</definedName>
    <definedName name="II_D_3_8_3_Factor_d">'II-D-3.8.3'!$F$15:$F$67</definedName>
    <definedName name="II_D_3_8_3_H_B">'II-D-3.8.3'!$B$15:$B$67</definedName>
    <definedName name="II_D_3_8_3_H_Description">'II-D-3.8.3'!$D$15:$D$67</definedName>
    <definedName name="II_D_3_8_3_H_Year">'II-D-3.8.3'!$C$15:$C$67</definedName>
    <definedName name="II_D_3_8_3_Headers">'II-D-3.8.3'!$D$14:$K$14</definedName>
    <definedName name="II_D_3_8_3_MET_g">'II-D-3.8.3'!$I$15:$I$67</definedName>
    <definedName name="II_D_3_8_3_Regulated_T_D_Electric_c">'II-D-3.8.3'!$E$15:$E$67</definedName>
    <definedName name="II_D_3_8_3_TDCS_i">'II-D-3.8.3'!$J$15:$J$67</definedName>
    <definedName name="II_D_3_8_3_Total_j">'II-D-3.8.3'!$K$15:$K$67</definedName>
    <definedName name="II_D_3_8_3_TRAN_e">'II-D-3.8.3'!$G$15:$G$67</definedName>
    <definedName name="II_D_3_9_3">'II-D-3.9.3'!$A$13:$K$65</definedName>
    <definedName name="II_D_3_9_3_DIST_f">'II-D-3.9.3'!$H$14:$H$65</definedName>
    <definedName name="II_D_3_9_3_Factor_d">'II-D-3.9.3'!$F$14:$F$65</definedName>
    <definedName name="II_D_3_9_3_H_Description">'II-D-3.9.3'!$D$14:$D$65</definedName>
    <definedName name="II_D_3_9_3_H_Year">'II-D-3.9.3'!$B$14:$B$65</definedName>
    <definedName name="II_D_3_9_3_H_Year_1">'II-D-3.9.3'!$C$14:$C$65</definedName>
    <definedName name="II_D_3_9_3_Headers">'II-D-3.9.3'!$D$13:$K$13</definedName>
    <definedName name="II_D_3_9_3_MET_g">'II-D-3.9.3'!$I$14:$I$65</definedName>
    <definedName name="II_D_3_9_3_Regulated_T_D_Electric_c">'II-D-3.9.3'!$E$14:$E$65</definedName>
    <definedName name="II_D_3_9_3_TDCS_i">'II-D-3.9.3'!$J$14:$J$65</definedName>
    <definedName name="II_D_3_9_3_Total_j">'II-D-3.9.3'!$K$14:$K$65</definedName>
    <definedName name="II_D_3_9_3_TRAN_e">'II-D-3.9.3'!$G$14:$G$65</definedName>
    <definedName name="II_D_3_Allocation_to_Texas">'II-D-3'!$J$14:$J$132</definedName>
    <definedName name="II_D_3_CHECK">'II-D-3'!$P$14:$P$132</definedName>
    <definedName name="II_D_3_Company_Total_Electric">'II-D-3'!$G$14:$G$132</definedName>
    <definedName name="II_D_3_DIST">'II-D-3'!$L$14:$L$132</definedName>
    <definedName name="II_D_3_FF">'II-D-3'!$H$14:$H$132</definedName>
    <definedName name="II_D_3_Functionalization_Factor_Name">'II-D-3'!$I$14:$I$132</definedName>
    <definedName name="II_D_3_H_Description">'II-D-3'!$C$14:$C$132</definedName>
    <definedName name="II_D_3_H_FERC_Account">'II-D-3'!$B$14:$B$132</definedName>
    <definedName name="II_D_3_Headers">'II-D-3'!$C$13:$P$13</definedName>
    <definedName name="II_D_3_MET">'II-D-3'!$M$14:$M$132</definedName>
    <definedName name="II_D_3_Non_Regulated_or_Non_Electric">'II-D-3'!$E$14:$E$132</definedName>
    <definedName name="II_D_3_TDCS">'II-D-3'!$N$14:$N$132</definedName>
    <definedName name="II_D_3_Total">'II-D-3'!$O$14:$O$132</definedName>
    <definedName name="II_D_3_Total_Company">'II-D-3'!$D$14:$D$132</definedName>
    <definedName name="II_D_3_Total_Known_Changes">'II-D-3'!$F$14:$F$132</definedName>
    <definedName name="II_D_3_TRAN">'II-D-3'!$K$14:$K$132</definedName>
    <definedName name="II_D_4">'II-D-4'!$A$13:$M$18</definedName>
    <definedName name="II_D_4_Allocation_to_Texas">'II-D-4'!$G$14:$G$18</definedName>
    <definedName name="II_D_4_CHECK">'II-D-4'!$M$14:$M$18</definedName>
    <definedName name="II_D_4_DIST">'II-D-4'!$I$14:$I$18</definedName>
    <definedName name="II_D_4_Exclusions_From_Test_Year">'II-D-4'!$D$14:$D$18</definedName>
    <definedName name="II_D_4_FF">'II-D-4'!$E$14:$E$18</definedName>
    <definedName name="II_D_4_Functionalization_Factor_Name">'II-D-4'!$F$14:$F$18</definedName>
    <definedName name="II_D_4_H_Descrption">'II-D-4'!$C$14:$C$18</definedName>
    <definedName name="II_D_4_H_FERC_Account">'II-D-4'!$B$14:$B$18</definedName>
    <definedName name="II_D_4_Headers">'II-D-4'!$C$13:$M$13</definedName>
    <definedName name="II_D_4_MET">'II-D-4'!$J$14:$J$18</definedName>
    <definedName name="II_D_4_TDCS">'II-D-4'!$K$14:$K$18</definedName>
    <definedName name="II_D_4_Total">'II-D-4'!$L$14:$L$18</definedName>
    <definedName name="II_D_4_TRAN">'II-D-4'!$H$14:$H$18</definedName>
    <definedName name="II_E_1">'II-E-1'!$A$13:$Q$79</definedName>
    <definedName name="II_E_1_Allocation_to_Texas">'II-E-1'!$K$14:$K$79</definedName>
    <definedName name="II_E_1_CHECK">'II-E-1'!$Q$14:$Q$79</definedName>
    <definedName name="II_E_1_Company_Total_Electric">'II-E-1'!$H$14:$H$79</definedName>
    <definedName name="II_E_1_DIST">'II-E-1'!$M$14:$M$79</definedName>
    <definedName name="II_E_1_FF">'II-E-1'!$I$14:$I$79</definedName>
    <definedName name="II_E_1_Functionalization_Factor_Name">'II-E-1'!$J$14:$J$79</definedName>
    <definedName name="II_E_1_H_Description">'II-E-1'!$C$14:$C$79</definedName>
    <definedName name="II_E_1_H_FERC_Account">'II-E-1'!$B$14:$B$79</definedName>
    <definedName name="II_E_1_Headers">'II-E-1'!$C$13:$Q$13</definedName>
    <definedName name="II_E_1_Known_and_Measurable_Changes">'II-E-1'!$G$14:$G$79</definedName>
    <definedName name="II_E_1_MET">'II-E-1'!$N$14:$N$79</definedName>
    <definedName name="II_E_1_Non_Regulated_or_Non_Electric">'II-E-1'!$F$14:$F$79</definedName>
    <definedName name="II_E_1_Reference_Schedule">'II-E-1'!$D$14:$D$79</definedName>
    <definedName name="II_E_1_TDCS">'II-E-1'!$O$14:$O$79</definedName>
    <definedName name="II_E_1_Total">'II-E-1'!$P$14:$P$79</definedName>
    <definedName name="II_E_1_Total_Company">'II-E-1'!$E$14:$E$79</definedName>
    <definedName name="II_E_1_TRAN">'II-E-1'!$L$14:$L$79</definedName>
    <definedName name="II_E_2">'II-E-2'!$A$13:$Q$40</definedName>
    <definedName name="II_E_2_1">'II-E-2.1'!$A$13:$O$20</definedName>
    <definedName name="II_E_2_1_4">'II-E-2.1.4'!$A$13:$S$18</definedName>
    <definedName name="II_E_2_1_4_April">'II-E-2.1.4'!$G$14:$G$18</definedName>
    <definedName name="II_E_2_1_4_August">'II-E-2.1.4'!$K$14:$K$18</definedName>
    <definedName name="II_E_2_1_4_Company_Total_Electric">'II-E-2.1.4'!$S$14:$S$18</definedName>
    <definedName name="II_E_2_1_4_December">'II-E-2.1.4'!$O$14:$O$18</definedName>
    <definedName name="II_E_2_1_4_February">'II-E-2.1.4'!$E$14:$E$18</definedName>
    <definedName name="II_E_2_1_4_H_Description">'II-E-2.1.4'!$C$14:$C$18</definedName>
    <definedName name="II_E_2_1_4_H_FERC_Account">'II-E-2.1.4'!$B$14:$B$18</definedName>
    <definedName name="II_E_2_1_4_Headers">'II-E-2.1.4'!$C$13:$S$13</definedName>
    <definedName name="II_E_2_1_4_January">'II-E-2.1.4'!$D$14:$D$18</definedName>
    <definedName name="II_E_2_1_4_July">'II-E-2.1.4'!$J$14:$J$18</definedName>
    <definedName name="II_E_2_1_4_June">'II-E-2.1.4'!$I$14:$I$18</definedName>
    <definedName name="II_E_2_1_4_Known_and_Measurable_Changes">'II-E-2.1.4'!$R$14:$R$18</definedName>
    <definedName name="II_E_2_1_4_March">'II-E-2.1.4'!$F$14:$F$18</definedName>
    <definedName name="II_E_2_1_4_May">'II-E-2.1.4'!$H$14:$H$18</definedName>
    <definedName name="II_E_2_1_4_Non_Regulated_or_Non_Electric">'II-E-2.1.4'!$Q$14:$Q$18</definedName>
    <definedName name="II_E_2_1_4_November">'II-E-2.1.4'!$N$14:$N$18</definedName>
    <definedName name="II_E_2_1_4_October">'II-E-2.1.4'!$M$14:$M$18</definedName>
    <definedName name="II_E_2_1_4_September">'II-E-2.1.4'!$L$14:$L$18</definedName>
    <definedName name="II_E_2_1_4_Total_Company">'II-E-2.1.4'!$P$14:$P$18</definedName>
    <definedName name="II_E_2_1_Ad_Valorem_Tax_Expense">'II-E-2.1'!$E$14:$E$20</definedName>
    <definedName name="II_E_2_1_Beginning_Book_Plant_Balance_Use">'II-E-2.1'!$C$14:$C$20</definedName>
    <definedName name="II_E_2_1_DIST">'II-E-2.1'!$L$14:$L$20</definedName>
    <definedName name="II_E_2_1_Effective_Tax_Rate">'II-E-2.1'!$H$14:$H$20</definedName>
    <definedName name="II_E_2_1_FF">'II-E-2.1'!$I$14:$I$20</definedName>
    <definedName name="II_E_2_1_Functionalization_Factor_Name">'II-E-2.1'!$J$14:$J$20</definedName>
    <definedName name="II_E_2_1_Headers">'II-E-2.1'!$B$13:$O$13</definedName>
    <definedName name="II_E_2_1_MET">'II-E-2.1'!$M$14:$M$20</definedName>
    <definedName name="II_E_2_1_Taxable_Value_of_Plant_Subject_to_Ad_Valorem_Tax">'II-E-2.1'!$D$14:$D$20</definedName>
    <definedName name="II_E_2_1_Taxes_Paid_in_Calendar_Year">'II-E-2.1'!$F$14:$F$20</definedName>
    <definedName name="II_E_2_1_TDCS">'II-E-2.1'!$N$14:$N$20</definedName>
    <definedName name="II_E_2_1_Total">'II-E-2.1'!$O$14:$O$20</definedName>
    <definedName name="II_E_2_1_TRAN">'II-E-2.1'!$K$14:$K$20</definedName>
    <definedName name="II_E_2_Allocation_to_Texas">'II-E-2'!$K$14:$K$40</definedName>
    <definedName name="II_E_2_CHECK">'II-E-2'!$Q$14:$Q$40</definedName>
    <definedName name="II_E_2_Company_Total_Electric">'II-E-2'!$H$14:$H$40</definedName>
    <definedName name="II_E_2_DIST">'II-E-2'!$M$14:$M$40</definedName>
    <definedName name="II_E_2_FF">'II-E-2'!$I$14:$I$40</definedName>
    <definedName name="II_E_2_Functionalization_Factor_Name">'II-E-2'!$J$14:$J$40</definedName>
    <definedName name="II_E_2_H_Description">'II-E-2'!$C$14:$C$40</definedName>
    <definedName name="II_E_2_H_FERC_Account">'II-E-2'!$B$14:$B$40</definedName>
    <definedName name="II_E_2_Headers">'II-E-2'!$C$13:$Q$13</definedName>
    <definedName name="II_E_2_Known_and_Measurable_Changes">'II-E-2'!$G$14:$G$40</definedName>
    <definedName name="II_E_2_MET">'II-E-2'!$N$14:$N$40</definedName>
    <definedName name="II_E_2_Non_Regulated_or_Non_Electric">'II-E-2'!$F$14:$F$40</definedName>
    <definedName name="II_E_2_Reference_Schedule">'II-E-2'!$D$14:$D$40</definedName>
    <definedName name="II_E_2_TDCS">'II-E-2'!$O$14:$O$40</definedName>
    <definedName name="II_E_2_Total">'II-E-2'!$P$14:$P$40</definedName>
    <definedName name="II_E_2_Total_Company">'II-E-2'!$E$14:$E$40</definedName>
    <definedName name="II_E_2_TRAN">'II-E-2'!$L$14:$L$40</definedName>
    <definedName name="II_E_2a">'II-E-2a'!$A$13:$F$23</definedName>
    <definedName name="II_E_2a_FICA_on_STI_Medicare_Tax">'II-E-2a'!$E$14:$E$23</definedName>
    <definedName name="II_E_2a_FICA_on_STI_Social_Security_Tax">'II-E-2a'!$D$14:$D$23</definedName>
    <definedName name="II_E_2a_H_Description">'II-E-2a'!$C$14:$C$23</definedName>
    <definedName name="II_E_2a_H_FERC_Account">'II-E-2a'!$B$14:$B$23</definedName>
    <definedName name="II_E_2a_Headers">'II-E-2a'!$C$13:$F$13</definedName>
    <definedName name="II_E_2a_Total">'II-E-2a'!$F$14:$F$23</definedName>
    <definedName name="II_E_3" localSheetId="21">#REF!</definedName>
    <definedName name="II_E_3" localSheetId="37">#REF!</definedName>
    <definedName name="II_E_3">#REF!</definedName>
    <definedName name="II_E_3_1" localSheetId="21">#REF!</definedName>
    <definedName name="II_E_3_1" localSheetId="37">#REF!</definedName>
    <definedName name="II_E_3_1">#REF!</definedName>
    <definedName name="II_E_3_1_H_Description" localSheetId="21">#REF!</definedName>
    <definedName name="II_E_3_1_H_Description" localSheetId="37">#REF!</definedName>
    <definedName name="II_E_3_1_H_Description">#REF!</definedName>
    <definedName name="II_E_3_15" localSheetId="21">#REF!</definedName>
    <definedName name="II_E_3_15">#REF!</definedName>
    <definedName name="II_E_3_15_Current" localSheetId="21">#REF!</definedName>
    <definedName name="II_E_3_15_Current">#REF!</definedName>
    <definedName name="II_E_3_15_H_Line" localSheetId="21">#REF!</definedName>
    <definedName name="II_E_3_15_H_Line">#REF!</definedName>
    <definedName name="II_E_3_15_Headers" localSheetId="21">#REF!</definedName>
    <definedName name="II_E_3_15_Headers">#REF!</definedName>
    <definedName name="II_E_3_15_Proposed" localSheetId="21">#REF!</definedName>
    <definedName name="II_E_3_15_Proposed">#REF!</definedName>
    <definedName name="II_E_3_16" localSheetId="21">#REF!</definedName>
    <definedName name="II_E_3_16">#REF!</definedName>
    <definedName name="II_E_3_16_Current_Basis" localSheetId="21">#REF!</definedName>
    <definedName name="II_E_3_16_Current_Basis">#REF!</definedName>
    <definedName name="II_E_3_16_Current_Tax_Rate" localSheetId="21">#REF!</definedName>
    <definedName name="II_E_3_16_Current_Tax_Rate">#REF!</definedName>
    <definedName name="II_E_3_16_Current_x_Tax_Rate_21" localSheetId="21">#REF!</definedName>
    <definedName name="II_E_3_16_Current_x_Tax_Rate_21">#REF!</definedName>
    <definedName name="II_E_3_16_H_ADIT_Item" localSheetId="21">#REF!</definedName>
    <definedName name="II_E_3_16_H_ADIT_Item">#REF!</definedName>
    <definedName name="II_E_3_16_Headers" localSheetId="21">#REF!</definedName>
    <definedName name="II_E_3_16_Headers">#REF!</definedName>
    <definedName name="II_E_3_16_Proposed_Basis" localSheetId="21">#REF!</definedName>
    <definedName name="II_E_3_16_Proposed_Basis">#REF!</definedName>
    <definedName name="II_E_3_16_Proposed_Tax_Rate" localSheetId="21">#REF!</definedName>
    <definedName name="II_E_3_16_Proposed_Tax_Rate">#REF!</definedName>
    <definedName name="II_E_3_16_Proposed_x_Tax_Rate_21" localSheetId="21">#REF!</definedName>
    <definedName name="II_E_3_16_Proposed_x_Tax_Rate_21">#REF!</definedName>
    <definedName name="II_E_3_17" localSheetId="21">#REF!</definedName>
    <definedName name="II_E_3_17">#REF!</definedName>
    <definedName name="II_E_3_17_H_Additional_Depreciation_Components" localSheetId="21">#REF!</definedName>
    <definedName name="II_E_3_17_H_Additional_Depreciation_Components">#REF!</definedName>
    <definedName name="II_E_3_17_Headers" localSheetId="21">#REF!</definedName>
    <definedName name="II_E_3_17_Headers">#REF!</definedName>
    <definedName name="II_E_3_17_Tax_Recovery_Depreciation" localSheetId="21">#REF!</definedName>
    <definedName name="II_E_3_17_Tax_Recovery_Depreciation">#REF!</definedName>
    <definedName name="II_E_3_18" localSheetId="21">#REF!</definedName>
    <definedName name="II_E_3_18">#REF!</definedName>
    <definedName name="II_E_3_18_Allocation_to_Texas" localSheetId="21">#REF!</definedName>
    <definedName name="II_E_3_18_Allocation_to_Texas">#REF!</definedName>
    <definedName name="II_E_3_18_Check" localSheetId="21">#REF!</definedName>
    <definedName name="II_E_3_18_Check">#REF!</definedName>
    <definedName name="II_E_3_18_Company_Total_Electric" localSheetId="21">#REF!</definedName>
    <definedName name="II_E_3_18_Company_Total_Electric">#REF!</definedName>
    <definedName name="II_E_3_18_DIST" localSheetId="21">#REF!</definedName>
    <definedName name="II_E_3_18_DIST">#REF!</definedName>
    <definedName name="II_E_3_18_FF" localSheetId="21">#REF!</definedName>
    <definedName name="II_E_3_18_FF">#REF!</definedName>
    <definedName name="II_E_3_18_Functionalization_Factor_Name" localSheetId="21">#REF!</definedName>
    <definedName name="II_E_3_18_Functionalization_Factor_Name">#REF!</definedName>
    <definedName name="II_E_3_18_H_Description" localSheetId="21">#REF!</definedName>
    <definedName name="II_E_3_18_H_Description">#REF!</definedName>
    <definedName name="II_E_3_18_Headers" localSheetId="21">#REF!</definedName>
    <definedName name="II_E_3_18_Headers">#REF!</definedName>
    <definedName name="II_E_3_18_Known_and_Measurable_Changes" localSheetId="21">#REF!</definedName>
    <definedName name="II_E_3_18_Known_and_Measurable_Changes">#REF!</definedName>
    <definedName name="II_E_3_18_MET" localSheetId="21">#REF!</definedName>
    <definedName name="II_E_3_18_MET">#REF!</definedName>
    <definedName name="II_E_3_18_Non_Regulated_or_Non_Electric" localSheetId="21">#REF!</definedName>
    <definedName name="II_E_3_18_Non_Regulated_or_Non_Electric">#REF!</definedName>
    <definedName name="II_E_3_18_TDCS" localSheetId="21">#REF!</definedName>
    <definedName name="II_E_3_18_TDCS">#REF!</definedName>
    <definedName name="II_E_3_18_Total" localSheetId="21">#REF!</definedName>
    <definedName name="II_E_3_18_Total">#REF!</definedName>
    <definedName name="II_E_3_18_Total_Company" localSheetId="21">#REF!</definedName>
    <definedName name="II_E_3_18_Total_Company">#REF!</definedName>
    <definedName name="II_E_3_18_TRAN" localSheetId="21">#REF!</definedName>
    <definedName name="II_E_3_18_TRAN">#REF!</definedName>
    <definedName name="II_E_3_19" localSheetId="21">#REF!</definedName>
    <definedName name="II_E_3_19">#REF!</definedName>
    <definedName name="II_E_3_19_Allocation_to_Texas" localSheetId="21">#REF!</definedName>
    <definedName name="II_E_3_19_Allocation_to_Texas">#REF!</definedName>
    <definedName name="II_E_3_19_Balance_at_Test_Year_Beginning" localSheetId="21">#REF!</definedName>
    <definedName name="II_E_3_19_Balance_at_Test_Year_Beginning">#REF!</definedName>
    <definedName name="II_E_3_19_Balance_at_Test_Year_End" localSheetId="21">#REF!</definedName>
    <definedName name="II_E_3_19_Balance_at_Test_Year_End">#REF!</definedName>
    <definedName name="II_E_3_19_Check" localSheetId="21">#REF!</definedName>
    <definedName name="II_E_3_19_Check">#REF!</definedName>
    <definedName name="II_E_3_19_DIST" localSheetId="21">#REF!</definedName>
    <definedName name="II_E_3_19_DIST">#REF!</definedName>
    <definedName name="II_E_3_19_FF" localSheetId="21">#REF!</definedName>
    <definedName name="II_E_3_19_FF">#REF!</definedName>
    <definedName name="II_E_3_19_Functionalization_Factor_Name" localSheetId="21">#REF!</definedName>
    <definedName name="II_E_3_19_Functionalization_Factor_Name">#REF!</definedName>
    <definedName name="II_E_3_19_H_Description" localSheetId="21">#REF!</definedName>
    <definedName name="II_E_3_19_H_Description">#REF!</definedName>
    <definedName name="II_E_3_19_H_TCODE" localSheetId="21">#REF!</definedName>
    <definedName name="II_E_3_19_H_TCODE">#REF!</definedName>
    <definedName name="II_E_3_19_Headers" localSheetId="21">#REF!</definedName>
    <definedName name="II_E_3_19_Headers">#REF!</definedName>
    <definedName name="II_E_3_19_MET" localSheetId="21">#REF!</definedName>
    <definedName name="II_E_3_19_MET">#REF!</definedName>
    <definedName name="II_E_3_19_Non_Regulated_or_Non_Electric" localSheetId="21">#REF!</definedName>
    <definedName name="II_E_3_19_Non_Regulated_or_Non_Electric">#REF!</definedName>
    <definedName name="II_E_3_19_Rate_Base_Adjustment" localSheetId="21">#REF!</definedName>
    <definedName name="II_E_3_19_Rate_Base_Adjustment">#REF!</definedName>
    <definedName name="II_E_3_19_Rate_Base_EDIT" localSheetId="21">#REF!</definedName>
    <definedName name="II_E_3_19_Rate_Base_EDIT">#REF!</definedName>
    <definedName name="II_E_3_19_TDCS" localSheetId="21">#REF!</definedName>
    <definedName name="II_E_3_19_TDCS">#REF!</definedName>
    <definedName name="II_E_3_19_Test_Year_Amortization_As_Adjusted" localSheetId="21">#REF!</definedName>
    <definedName name="II_E_3_19_Test_Year_Amortization_As_Adjusted">#REF!</definedName>
    <definedName name="II_E_3_19_Total" localSheetId="21">#REF!</definedName>
    <definedName name="II_E_3_19_Total">#REF!</definedName>
    <definedName name="II_E_3_19_TRAN" localSheetId="21">#REF!</definedName>
    <definedName name="II_E_3_19_TRAN">#REF!</definedName>
    <definedName name="II_E_3_2" localSheetId="21">#REF!</definedName>
    <definedName name="II_E_3_2">#REF!</definedName>
    <definedName name="II_E_3_2_CNP_Houston_Electric_LLC" localSheetId="21">#REF!</definedName>
    <definedName name="II_E_3_2_CNP_Houston_Electric_LLC">#REF!</definedName>
    <definedName name="II_E_3_2_H_Description" localSheetId="21">#REF!</definedName>
    <definedName name="II_E_3_2_H_Description">#REF!</definedName>
    <definedName name="II_E_3_2_Headers" localSheetId="21">#REF!</definedName>
    <definedName name="II_E_3_2_Headers">#REF!</definedName>
    <definedName name="II_E_3_23" localSheetId="21">#REF!</definedName>
    <definedName name="II_E_3_23">#REF!</definedName>
    <definedName name="II_E_3_23_CNP_Houston_Electric_LLC" localSheetId="21">#REF!</definedName>
    <definedName name="II_E_3_23_CNP_Houston_Electric_LLC">#REF!</definedName>
    <definedName name="II_E_3_23_Description" localSheetId="21">#REF!</definedName>
    <definedName name="II_E_3_23_Description">#REF!</definedName>
    <definedName name="II_E_3_23_Election" localSheetId="21">#REF!</definedName>
    <definedName name="II_E_3_23_Election">#REF!</definedName>
    <definedName name="II_E_3_23_H_Item_No" localSheetId="21">#REF!</definedName>
    <definedName name="II_E_3_23_H_Item_No">#REF!</definedName>
    <definedName name="II_E_3_23_Headers" localSheetId="21">#REF!</definedName>
    <definedName name="II_E_3_23_Headers">#REF!</definedName>
    <definedName name="II_E_3_23_Memo_Year" localSheetId="21">#REF!</definedName>
    <definedName name="II_E_3_23_Memo_Year">#REF!</definedName>
    <definedName name="II_E_3_3" localSheetId="21">#REF!</definedName>
    <definedName name="II_E_3_3">#REF!</definedName>
    <definedName name="II_E_3_3__2010" localSheetId="21">#REF!</definedName>
    <definedName name="II_E_3_3__2010">#REF!</definedName>
    <definedName name="II_E_3_3__2011" localSheetId="21">#REF!</definedName>
    <definedName name="II_E_3_3__2011">#REF!</definedName>
    <definedName name="II_E_3_3__2012" localSheetId="21">#REF!</definedName>
    <definedName name="II_E_3_3__2012">#REF!</definedName>
    <definedName name="II_E_3_3__2013" localSheetId="21">#REF!</definedName>
    <definedName name="II_E_3_3__2013">#REF!</definedName>
    <definedName name="II_E_3_3__2014" localSheetId="21">#REF!</definedName>
    <definedName name="II_E_3_3__2014">#REF!</definedName>
    <definedName name="II_E_3_3__2015" localSheetId="21">#REF!</definedName>
    <definedName name="II_E_3_3__2015">#REF!</definedName>
    <definedName name="II_E_3_3__2016" localSheetId="21">#REF!</definedName>
    <definedName name="II_E_3_3__2016">#REF!</definedName>
    <definedName name="II_E_3_3__2017" localSheetId="21">#REF!</definedName>
    <definedName name="II_E_3_3__2017">#REF!</definedName>
    <definedName name="II_E_3_3__2018" localSheetId="21">#REF!</definedName>
    <definedName name="II_E_3_3__2018">#REF!</definedName>
    <definedName name="II_E_3_3__2018_Total_Depreciable_Tax_Basis" localSheetId="21">#REF!</definedName>
    <definedName name="II_E_3_3__2018_Total_Depreciable_Tax_Basis">#REF!</definedName>
    <definedName name="II_E_3_3__2018_Total_Tax_Depreciation" localSheetId="21">#REF!</definedName>
    <definedName name="II_E_3_3__2018_Total_Tax_Depreciation">#REF!</definedName>
    <definedName name="II_E_3_3__2019" localSheetId="21">#REF!</definedName>
    <definedName name="II_E_3_3__2019">#REF!</definedName>
    <definedName name="II_E_3_3__2020" localSheetId="21">#REF!</definedName>
    <definedName name="II_E_3_3__2020">#REF!</definedName>
    <definedName name="II_E_3_3_H_Description" localSheetId="21">#REF!</definedName>
    <definedName name="II_E_3_3_H_Description">#REF!</definedName>
    <definedName name="II_E_3_3_H_Line" localSheetId="21">#REF!</definedName>
    <definedName name="II_E_3_3_H_Line">#REF!</definedName>
    <definedName name="II_E_3_3_Headers" localSheetId="21">#REF!</definedName>
    <definedName name="II_E_3_3_Headers">#REF!</definedName>
    <definedName name="II_E_3_4a" localSheetId="21">#REF!</definedName>
    <definedName name="II_E_3_4a">#REF!</definedName>
    <definedName name="II_E_3_4a_Consolidated" localSheetId="21">#REF!</definedName>
    <definedName name="II_E_3_4a_Consolidated">#REF!</definedName>
    <definedName name="II_E_3_4a_H_Description" localSheetId="21">#REF!</definedName>
    <definedName name="II_E_3_4a_H_Description">#REF!</definedName>
    <definedName name="II_E_3_4a_Headers" localSheetId="21">#REF!</definedName>
    <definedName name="II_E_3_4a_Headers">#REF!</definedName>
    <definedName name="II_E_3_4a_Other_Subs" localSheetId="21">#REF!</definedName>
    <definedName name="II_E_3_4a_Other_Subs">#REF!</definedName>
    <definedName name="II_E_3_4a_Parent" localSheetId="21">#REF!</definedName>
    <definedName name="II_E_3_4a_Parent">#REF!</definedName>
    <definedName name="II_E_3_4a_Sub_A" localSheetId="21">#REF!</definedName>
    <definedName name="II_E_3_4a_Sub_A">#REF!</definedName>
    <definedName name="II_E_3_4a_Sub_B" localSheetId="21">#REF!</definedName>
    <definedName name="II_E_3_4a_Sub_B">#REF!</definedName>
    <definedName name="II_E_3_5_1" localSheetId="21">#REF!</definedName>
    <definedName name="II_E_3_5_1">#REF!</definedName>
    <definedName name="II_E_3_5_1_Allocation_to_Texas" localSheetId="21">#REF!</definedName>
    <definedName name="II_E_3_5_1_Allocation_to_Texas">#REF!</definedName>
    <definedName name="II_E_3_5_1_Check" localSheetId="21">#REF!</definedName>
    <definedName name="II_E_3_5_1_Check">#REF!</definedName>
    <definedName name="II_E_3_5_1_Company_Total_Electric" localSheetId="21">#REF!</definedName>
    <definedName name="II_E_3_5_1_Company_Total_Electric">#REF!</definedName>
    <definedName name="II_E_3_5_1_DIST" localSheetId="21">#REF!</definedName>
    <definedName name="II_E_3_5_1_DIST">#REF!</definedName>
    <definedName name="II_E_3_5_1_FF" localSheetId="21">#REF!</definedName>
    <definedName name="II_E_3_5_1_FF">#REF!</definedName>
    <definedName name="II_E_3_5_1_Functionalization_Factor_Name" localSheetId="21">#REF!</definedName>
    <definedName name="II_E_3_5_1_Functionalization_Factor_Name">#REF!</definedName>
    <definedName name="II_E_3_5_1_H_Description" localSheetId="21">#REF!</definedName>
    <definedName name="II_E_3_5_1_H_Description">#REF!</definedName>
    <definedName name="II_E_3_5_1_H_FERC" localSheetId="21">#REF!</definedName>
    <definedName name="II_E_3_5_1_H_FERC">#REF!</definedName>
    <definedName name="II_E_3_5_1_Headers" localSheetId="21">#REF!</definedName>
    <definedName name="II_E_3_5_1_Headers">#REF!</definedName>
    <definedName name="II_E_3_5_1_Known_and_Measurable_Changes" localSheetId="21">#REF!</definedName>
    <definedName name="II_E_3_5_1_Known_and_Measurable_Changes">#REF!</definedName>
    <definedName name="II_E_3_5_1_MET" localSheetId="21">#REF!</definedName>
    <definedName name="II_E_3_5_1_MET">#REF!</definedName>
    <definedName name="II_E_3_5_1_Non_Regulated_or_Non_Electric" localSheetId="21">#REF!</definedName>
    <definedName name="II_E_3_5_1_Non_Regulated_or_Non_Electric">#REF!</definedName>
    <definedName name="II_E_3_5_1_TDCS" localSheetId="21">#REF!</definedName>
    <definedName name="II_E_3_5_1_TDCS">#REF!</definedName>
    <definedName name="II_E_3_5_1_Total" localSheetId="21">#REF!</definedName>
    <definedName name="II_E_3_5_1_Total">#REF!</definedName>
    <definedName name="II_E_3_5_1_Total_Company" localSheetId="21">#REF!</definedName>
    <definedName name="II_E_3_5_1_Total_Company">#REF!</definedName>
    <definedName name="II_E_3_5_1_TRAN" localSheetId="21">#REF!</definedName>
    <definedName name="II_E_3_5_1_TRAN">#REF!</definedName>
    <definedName name="II_E_3_5_2" localSheetId="21">#REF!</definedName>
    <definedName name="II_E_3_5_2">#REF!</definedName>
    <definedName name="II_E_3_5_2_H_Default_Test_Year_1_12_Months" localSheetId="21">#REF!</definedName>
    <definedName name="II_E_3_5_2_H_Default_Test_Year_1_12_Months">#REF!</definedName>
    <definedName name="II_E_3_5_2_H_Description" localSheetId="21">#REF!</definedName>
    <definedName name="II_E_3_5_2_H_Description">#REF!</definedName>
    <definedName name="II_E_3_5_2_H_FERC" localSheetId="21">#REF!</definedName>
    <definedName name="II_E_3_5_2_H_FERC">#REF!</definedName>
    <definedName name="II_E_3_7" localSheetId="21">#REF!</definedName>
    <definedName name="II_E_3_7">#REF!</definedName>
    <definedName name="II_E_3_7_Adjustment" localSheetId="21">#REF!</definedName>
    <definedName name="II_E_3_7_Adjustment">#REF!</definedName>
    <definedName name="II_E_3_7_H_FERC_Account" localSheetId="21">#REF!</definedName>
    <definedName name="II_E_3_7_H_FERC_Account">#REF!</definedName>
    <definedName name="II_E_3_7_H_Item" localSheetId="21">#REF!</definedName>
    <definedName name="II_E_3_7_H_Item">#REF!</definedName>
    <definedName name="II_E_3_7_Headers" localSheetId="21">#REF!</definedName>
    <definedName name="II_E_3_7_Headers">#REF!</definedName>
    <definedName name="II_E_3_8" localSheetId="21">#REF!</definedName>
    <definedName name="II_E_3_8">#REF!</definedName>
    <definedName name="II_E_3_8__2010" localSheetId="21">#REF!</definedName>
    <definedName name="II_E_3_8__2010">#REF!</definedName>
    <definedName name="II_E_3_8__2011" localSheetId="21">#REF!</definedName>
    <definedName name="II_E_3_8__2011">#REF!</definedName>
    <definedName name="II_E_3_8__2012" localSheetId="21">#REF!</definedName>
    <definedName name="II_E_3_8__2012">#REF!</definedName>
    <definedName name="II_E_3_8__2013" localSheetId="21">#REF!</definedName>
    <definedName name="II_E_3_8__2013">#REF!</definedName>
    <definedName name="II_E_3_8__2014" localSheetId="21">#REF!</definedName>
    <definedName name="II_E_3_8__2014">#REF!</definedName>
    <definedName name="II_E_3_8__2015" localSheetId="21">#REF!</definedName>
    <definedName name="II_E_3_8__2015">#REF!</definedName>
    <definedName name="II_E_3_8__2016" localSheetId="21">#REF!</definedName>
    <definedName name="II_E_3_8__2016">#REF!</definedName>
    <definedName name="II_E_3_8__2017" localSheetId="21">#REF!</definedName>
    <definedName name="II_E_3_8__2017">#REF!</definedName>
    <definedName name="II_E_3_8__2018" localSheetId="21">#REF!</definedName>
    <definedName name="II_E_3_8__2018">#REF!</definedName>
    <definedName name="II_E_3_8_DIST" localSheetId="21">#REF!</definedName>
    <definedName name="II_E_3_8_DIST">#REF!</definedName>
    <definedName name="II_E_3_8_FF" localSheetId="21">#REF!</definedName>
    <definedName name="II_E_3_8_FF">#REF!</definedName>
    <definedName name="II_E_3_8_Functionalization_Factor_Name" localSheetId="21">#REF!</definedName>
    <definedName name="II_E_3_8_Functionalization_Factor_Name">#REF!</definedName>
    <definedName name="II_E_3_8_H_Temporary_Difference" localSheetId="21">#REF!</definedName>
    <definedName name="II_E_3_8_H_Temporary_Difference">#REF!</definedName>
    <definedName name="II_E_3_8_Headers" localSheetId="21">#REF!</definedName>
    <definedName name="II_E_3_8_Headers">#REF!</definedName>
    <definedName name="II_E_3_8_MET" localSheetId="21">#REF!</definedName>
    <definedName name="II_E_3_8_MET">#REF!</definedName>
    <definedName name="II_E_3_8_TDCS" localSheetId="21">#REF!</definedName>
    <definedName name="II_E_3_8_TDCS">#REF!</definedName>
    <definedName name="II_E_3_8_TOTAL" localSheetId="21">#REF!</definedName>
    <definedName name="II_E_3_8_TOTAL">#REF!</definedName>
    <definedName name="II_E_3_8_Total_1" localSheetId="21">#REF!</definedName>
    <definedName name="II_E_3_8_Total_1">#REF!</definedName>
    <definedName name="II_E_3_8_Total_ADFIT" localSheetId="21">#REF!</definedName>
    <definedName name="II_E_3_8_Total_ADFIT">#REF!</definedName>
    <definedName name="II_E_3_8_TRAN" localSheetId="21">#REF!</definedName>
    <definedName name="II_E_3_8_TRAN">#REF!</definedName>
    <definedName name="II_E_3_Allocation_to_Texas" localSheetId="21">#REF!</definedName>
    <definedName name="II_E_3_Allocation_to_Texas">#REF!</definedName>
    <definedName name="II_E_3_Attach" localSheetId="21">#REF!</definedName>
    <definedName name="II_E_3_Attach">#REF!</definedName>
    <definedName name="II_E_3_Attach_Company_Total_Electric" localSheetId="21">#REF!</definedName>
    <definedName name="II_E_3_Attach_Company_Total_Electric">#REF!</definedName>
    <definedName name="II_E_3_Attach_H_Description" localSheetId="21">#REF!</definedName>
    <definedName name="II_E_3_Attach_H_Description">#REF!</definedName>
    <definedName name="II_E_3_Attach_Headers" localSheetId="21">#REF!</definedName>
    <definedName name="II_E_3_Attach_Headers">#REF!</definedName>
    <definedName name="II_E_3_Attach_Total_Company" localSheetId="21">#REF!</definedName>
    <definedName name="II_E_3_Attach_Total_Company">#REF!</definedName>
    <definedName name="II_E_3_CHECK" localSheetId="21">#REF!</definedName>
    <definedName name="II_E_3_CHECK">#REF!</definedName>
    <definedName name="II_E_3_Company_Total_Electric" localSheetId="21">#REF!</definedName>
    <definedName name="II_E_3_Company_Total_Electric">#REF!</definedName>
    <definedName name="II_E_3_DIST" localSheetId="21">#REF!</definedName>
    <definedName name="II_E_3_DIST">#REF!</definedName>
    <definedName name="II_E_3_FF" localSheetId="21">#REF!</definedName>
    <definedName name="II_E_3_FF">#REF!</definedName>
    <definedName name="II_E_3_Functionalization_Factor_Name" localSheetId="21">#REF!</definedName>
    <definedName name="II_E_3_Functionalization_Factor_Name">#REF!</definedName>
    <definedName name="II_E_3_H_Description" localSheetId="21">#REF!</definedName>
    <definedName name="II_E_3_H_Description">#REF!</definedName>
    <definedName name="II_E_3_Headers" localSheetId="21">#REF!</definedName>
    <definedName name="II_E_3_Headers">#REF!</definedName>
    <definedName name="II_E_3_Known_and_Measurable_Changes" localSheetId="21">#REF!</definedName>
    <definedName name="II_E_3_Known_and_Measurable_Changes">#REF!</definedName>
    <definedName name="II_E_3_MET" localSheetId="21">#REF!</definedName>
    <definedName name="II_E_3_MET">#REF!</definedName>
    <definedName name="II_E_3_Non_Regulated_or_Non_Electric" localSheetId="21">#REF!</definedName>
    <definedName name="II_E_3_Non_Regulated_or_Non_Electric">#REF!</definedName>
    <definedName name="II_E_3_Reference_Schedule" localSheetId="21">#REF!</definedName>
    <definedName name="II_E_3_Reference_Schedule">#REF!</definedName>
    <definedName name="II_E_3_TDCS" localSheetId="21">#REF!</definedName>
    <definedName name="II_E_3_TDCS">#REF!</definedName>
    <definedName name="II_E_3_Total" localSheetId="21">#REF!</definedName>
    <definedName name="II_E_3_Total">#REF!</definedName>
    <definedName name="II_E_3_Total_Company" localSheetId="21">#REF!</definedName>
    <definedName name="II_E_3_Total_Company">#REF!</definedName>
    <definedName name="II_E_3_TRAN" localSheetId="21">#REF!</definedName>
    <definedName name="II_E_3_TRAN">#REF!</definedName>
    <definedName name="II_E_4">'II-E-4'!$A$13:$Q$23</definedName>
    <definedName name="II_E_4_2">'II-E-4.2'!$A$13:$Q$26</definedName>
    <definedName name="II_E_4_2_Allocation_to_Texas">'II-E-4.2'!$K$14:$K$26</definedName>
    <definedName name="II_E_4_2_CHECK">'II-E-4.2'!$Q$14:$Q$26</definedName>
    <definedName name="II_E_4_2_Company_Total_Electric">'II-E-4.2'!$H$14:$H$26</definedName>
    <definedName name="II_E_4_2_DIST">'II-E-4.2'!$M$14:$M$26</definedName>
    <definedName name="II_E_4_2_FF">'II-E-4.2'!$I$14:$I$26</definedName>
    <definedName name="II_E_4_2_Functionalization_Factor_Name">'II-E-4.2'!$J$14:$J$26</definedName>
    <definedName name="II_E_4_2_H_Description">'II-E-4.2'!$C$14:$C$26</definedName>
    <definedName name="II_E_4_2_H_FERC_Account">'II-E-4.2'!$B$14:$B$26</definedName>
    <definedName name="II_E_4_2_Headers">'II-E-4.2'!$C$13:$Q$13</definedName>
    <definedName name="II_E_4_2_Known_and_Measurable_Changes">'II-E-4.2'!$G$14:$G$26</definedName>
    <definedName name="II_E_4_2_MET">'II-E-4.2'!$N$14:$N$26</definedName>
    <definedName name="II_E_4_2_Non_Regulated_or_Non_Electric">'II-E-4.2'!$F$14:$F$26</definedName>
    <definedName name="II_E_4_2_Reference_Schedule">'II-E-4.2'!$D$14:$D$26</definedName>
    <definedName name="II_E_4_2_TDCS">'II-E-4.2'!$O$14:$O$26</definedName>
    <definedName name="II_E_4_2_Total">'II-E-4.2'!$P$14:$P$26</definedName>
    <definedName name="II_E_4_2_Total_Company">'II-E-4.2'!$E$14:$E$26</definedName>
    <definedName name="II_E_4_2_TRAN">'II-E-4.2'!$L$14:$L$26</definedName>
    <definedName name="II_E_4_3">'II-E-4.3'!$A$13:$O$18</definedName>
    <definedName name="II_E_4_3_Allocation_to_Texas">'II-E-4.3'!$I$14:$I$18</definedName>
    <definedName name="II_E_4_3_Check">'II-E-4.3'!$O$14:$O$18</definedName>
    <definedName name="II_E_4_3_Company_Total_Electric">'II-E-4.3'!$F$14:$F$18</definedName>
    <definedName name="II_E_4_3_DIST">'II-E-4.3'!$K$14:$K$18</definedName>
    <definedName name="II_E_4_3_FF">'II-E-4.3'!$G$14:$G$18</definedName>
    <definedName name="II_E_4_3_Functionalization_Factor_Name">'II-E-4.3'!$H$14:$H$18</definedName>
    <definedName name="II_E_4_3_H_Description">'II-E-4.3'!$C$14:$C$18</definedName>
    <definedName name="II_E_4_3_H_FERC_Account">'II-E-4.3'!$B$14:$B$18</definedName>
    <definedName name="II_E_4_3_Headers">'II-E-4.3'!$C$13:$O$13</definedName>
    <definedName name="II_E_4_3_Known_and_Measurable_Changes">'II-E-4.3'!$E$14:$E$18</definedName>
    <definedName name="II_E_4_3_MET">'II-E-4.3'!$L$14:$L$18</definedName>
    <definedName name="II_E_4_3_TDCS">'II-E-4.3'!$M$14:$M$18</definedName>
    <definedName name="II_E_4_3_TOTAL">'II-E-4.3'!$N$14:$N$18</definedName>
    <definedName name="II_E_4_3_Total_Company">'II-E-4.3'!$D$14:$D$18</definedName>
    <definedName name="II_E_4_3_TRAN">'II-E-4.3'!$J$14:$J$18</definedName>
    <definedName name="II_E_4_4">'II-E-4.4'!$A$11:$A$11</definedName>
    <definedName name="II_E_4_4_H_Description">'II-E-4.4'!$C$11:$C$12</definedName>
    <definedName name="II_E_4_4_H_Docket_No">'II-E-4.4'!$D$11:$D$12</definedName>
    <definedName name="II_E_4_4_H_FERC_Account">'II-E-4.4'!$B$11:$B$12</definedName>
    <definedName name="II_E_4_5">'II-E-4.5'!$A$13:$Q$28</definedName>
    <definedName name="II_E_4_5_Allocation_to_Texas">'II-E-4.5'!$K$14:$K$28</definedName>
    <definedName name="II_E_4_5_CHECK">'II-E-4.5'!$Q$14:$Q$28</definedName>
    <definedName name="II_E_4_5_Company_Total_Electric">'II-E-4.5'!$H$14:$H$28</definedName>
    <definedName name="II_E_4_5_DIST">'II-E-4.5'!$M$14:$M$28</definedName>
    <definedName name="II_E_4_5_FF">'II-E-4.5'!$I$14:$I$28</definedName>
    <definedName name="II_E_4_5_Functionalization_Factor_Name">'II-E-4.5'!$J$14:$J$28</definedName>
    <definedName name="II_E_4_5_H_Description">'II-E-4.5'!$C$14:$C$28</definedName>
    <definedName name="II_E_4_5_H_FERC_Account">'II-E-4.5'!$B$14:$B$28</definedName>
    <definedName name="II_E_4_5_Headers">'II-E-4.5'!$C$13:$Q$13</definedName>
    <definedName name="II_E_4_5_Known_and_Measurable_Changes">'II-E-4.5'!$G$14:$G$28</definedName>
    <definedName name="II_E_4_5_MET">'II-E-4.5'!$N$14:$N$28</definedName>
    <definedName name="II_E_4_5_Non_Regulated_or_Non_Electric">'II-E-4.5'!$F$14:$F$28</definedName>
    <definedName name="II_E_4_5_Reference_Schedule">'II-E-4.5'!$D$14:$D$28</definedName>
    <definedName name="II_E_4_5_TDCS">'II-E-4.5'!$O$14:$O$28</definedName>
    <definedName name="II_E_4_5_Total">'II-E-4.5'!$P$14:$P$28</definedName>
    <definedName name="II_E_4_5_Total_Company">'II-E-4.5'!$E$14:$E$28</definedName>
    <definedName name="II_E_4_5_TRAN">'II-E-4.5'!$L$14:$L$28</definedName>
    <definedName name="II_E_4_Allocation_to_Texas">'II-E-4'!$K$14:$K$23</definedName>
    <definedName name="II_E_4_CHECK">'II-E-4'!$Q$14:$Q$23</definedName>
    <definedName name="II_E_4_Company_Total_Electric">'II-E-4'!$H$14:$H$23</definedName>
    <definedName name="II_E_4_DIST">'II-E-4'!$M$14:$M$23</definedName>
    <definedName name="II_E_4_FF">'II-E-4'!$I$14:$I$23</definedName>
    <definedName name="II_E_4_Functionalization_Factor_Name">'II-E-4'!$J$14:$J$23</definedName>
    <definedName name="II_E_4_H_Description">'II-E-4'!$C$14:$C$23</definedName>
    <definedName name="II_E_4_H_FERC_Account">'II-E-4'!$B$14:$B$23</definedName>
    <definedName name="II_E_4_Headers">'II-E-4'!$C$13:$Q$13</definedName>
    <definedName name="II_E_4_Known_and_Measurable_Changes">'II-E-4'!$G$14:$G$23</definedName>
    <definedName name="II_E_4_MET">'II-E-4'!$N$14:$N$23</definedName>
    <definedName name="II_E_4_Non_Regulated_or_Non_Electric">'II-E-4'!$F$14:$F$23</definedName>
    <definedName name="II_E_4_Reference_Schedule">'II-E-4'!$D$14:$D$23</definedName>
    <definedName name="II_E_4_TDCS">'II-E-4'!$O$14:$O$23</definedName>
    <definedName name="II_E_4_Total">'II-E-4'!$P$14:$P$23</definedName>
    <definedName name="II_E_4_Total_Company">'II-E-4'!$E$14:$E$23</definedName>
    <definedName name="II_E_4_TRAN">'II-E-4'!$L$14:$L$23</definedName>
    <definedName name="II_E_5">'II-E-5'!$A$13:$Q$25</definedName>
    <definedName name="II_E_5_Allocation_to_Texas">'II-E-5'!$K$14:$K$25</definedName>
    <definedName name="II_E_5_CHECK">'II-E-5'!$Q$14:$Q$25</definedName>
    <definedName name="II_E_5_Company_Total_Electric">'II-E-5'!$H$14:$H$25</definedName>
    <definedName name="II_E_5_DIST">'II-E-5'!$M$14:$M$25</definedName>
    <definedName name="II_E_5_FF">'II-E-5'!$I$14:$I$25</definedName>
    <definedName name="II_E_5_Functionalization_Factor_Name">'II-E-5'!$J$14:$J$25</definedName>
    <definedName name="II_E_5_H_FERC_Account">'II-E-5'!$B$14:$B$25</definedName>
    <definedName name="II_E_5_Headers">'II-E-5'!$B$13:$Q$13</definedName>
    <definedName name="II_E_5_Known_and_Measurable_Changes">'II-E-5'!$G$14:$G$25</definedName>
    <definedName name="II_E_5_MET">'II-E-5'!$N$14:$N$25</definedName>
    <definedName name="II_E_5_Non_Regulated_or_Non_Electric">'II-E-5'!$F$14:$F$25</definedName>
    <definedName name="II_E_5_Reference_Schedule">'II-E-5'!$D$14:$D$25</definedName>
    <definedName name="II_E_5_TDCS">'II-E-5'!$O$14:$O$25</definedName>
    <definedName name="II_E_5_Total">'II-E-5'!$P$14:$P$25</definedName>
    <definedName name="II_E_5_Total_Company">'II-E-5'!$E$14:$E$25</definedName>
    <definedName name="II_E_5_TRAN">'II-E-5'!$L$14:$L$25</definedName>
    <definedName name="II_F_2">'II-F-2'!$A$13:$G$91</definedName>
    <definedName name="II_F_2_Distribution">'II-F-2'!$E$15:$E$91</definedName>
    <definedName name="II_F_2_H_Functionalization_Factor" localSheetId="21">#REF!</definedName>
    <definedName name="II_F_2_H_Functionalization_Factor" localSheetId="37">#REF!</definedName>
    <definedName name="II_F_2_H_Functionalization_Factor">'II-F-2'!$B$15:$B$91</definedName>
    <definedName name="II_F_2_Headers">'II-F-2'!$B$13:$G$13</definedName>
    <definedName name="II_F_2_Meters">'II-F-2'!$F$15:$F$91</definedName>
    <definedName name="II_F_2_REG_Allocators_Functionalization_Factor" localSheetId="21">#REF!</definedName>
    <definedName name="II_F_2_REG_Allocators_Functionalization_Factor" localSheetId="37">#REF!</definedName>
    <definedName name="II_F_2_REG_Allocators_Functionalization_Factor">'II-F-2'!$C$15:$C$91</definedName>
    <definedName name="II_F_2_TDCS">'II-F-2'!$G$15:$G$91</definedName>
    <definedName name="II_F_2_Total" localSheetId="21">#REF!</definedName>
    <definedName name="II_F_2_Total" localSheetId="37">#REF!</definedName>
    <definedName name="II_F_2_Total">'II-F-2'!#REF!</definedName>
    <definedName name="II_F_2_Transmission">'II-F-2'!$D$15:$D$91</definedName>
    <definedName name="II_F_Func_Factors">'II-F Func Factors'!$A$13:$H$93</definedName>
    <definedName name="II_F_Func_Factors_Distribution" localSheetId="21">#REF!</definedName>
    <definedName name="II_F_Func_Factors_Distribution" localSheetId="37">#REF!</definedName>
    <definedName name="II_F_Func_Factors_Distribution">'II-F Func Factors'!$F$14:$F$93</definedName>
    <definedName name="II_F_Func_Factors_H_Functionalization_Factor" localSheetId="21">#REF!</definedName>
    <definedName name="II_F_Func_Factors_H_Functionalization_Factor" localSheetId="37">#REF!</definedName>
    <definedName name="II_F_Func_Factors_H_Functionalization_Factor">'II-F Func Factors'!$B$14:$B$93</definedName>
    <definedName name="II_F_Func_Factors_Headers">'II-F Func Factors'!$B$13:$H$13</definedName>
    <definedName name="II_F_Func_Factors_Meters" localSheetId="21">#REF!</definedName>
    <definedName name="II_F_Func_Factors_Meters" localSheetId="37">#REF!</definedName>
    <definedName name="II_F_Func_Factors_Meters">'II-F Func Factors'!$G$14:$G$93</definedName>
    <definedName name="II_F_Func_Factors_TDCS" localSheetId="21">#REF!</definedName>
    <definedName name="II_F_Func_Factors_TDCS" localSheetId="37">#REF!</definedName>
    <definedName name="II_F_Func_Factors_TDCS">'II-F Func Factors'!$H$14:$H$93</definedName>
    <definedName name="II_F_Func_Factors_Total">'II-F Func Factors'!$D$14:$D$93</definedName>
    <definedName name="II_F_Func_Factors_Transmission" localSheetId="21">#REF!</definedName>
    <definedName name="II_F_Func_Factors_Transmission" localSheetId="37">#REF!</definedName>
    <definedName name="II_F_Func_Factors_Transmission">'II-F Func Factors'!$E$14:$E$93</definedName>
    <definedName name="III_A">'III-A'!$A$13:$D$30</definedName>
    <definedName name="III_A_1">'III-A-1'!$A$13:$G$29</definedName>
    <definedName name="III_A_1_Company_Adjustments">'III-A-1'!$E$14:$E$29</definedName>
    <definedName name="III_A_1_Company_Total_Request">'III-A-1'!$F$14:$F$29</definedName>
    <definedName name="III_A_1_H_Description">'III-A-1'!$B$14:$B$29</definedName>
    <definedName name="III_A_1_Headers">'III-A-1'!$B$13:$G$13</definedName>
    <definedName name="III_A_1_Name_me">'III-A-1'!$C$14:$C$29</definedName>
    <definedName name="III_A_1_Test_Year_Total_Electric">'III-A-1'!$D$14:$D$29</definedName>
    <definedName name="III_A_1_Transmission_Function_TRAN">'III-A-1'!$G$14:$G$29</definedName>
    <definedName name="III_A_H_Description">'III-A'!$B$14:$B$30</definedName>
    <definedName name="III_A_Headers">'III-A'!$B$13:$D$13</definedName>
    <definedName name="III_A_Name_me">'III-A'!$C$14:$C$30</definedName>
    <definedName name="III_A_Transmission_Function_TRAN">'III-A'!$D$14:$D$30</definedName>
    <definedName name="III_B">'III-B'!$A$13:$G$42</definedName>
    <definedName name="III_B_9">'III-B-9'!$A$13:$L$27</definedName>
    <definedName name="III_B_9_Allocation_to_Texas">'III-B-9'!$K$14:$K$27</definedName>
    <definedName name="III_B_9_Company_Total_Electric">'III-B-9'!$H$14:$H$27</definedName>
    <definedName name="III_B_9_FF">'III-B-9'!$I$14:$I$27</definedName>
    <definedName name="III_B_9_Functionalization_Factor_Name">'III-B-9'!$J$14:$J$27</definedName>
    <definedName name="III_B_9_H_Description">'III-B-9'!$C$14:$C$27</definedName>
    <definedName name="III_B_9_H_FERC_Account">'III-B-9'!$B$14:$B$27</definedName>
    <definedName name="III_B_9_Headers">'III-B-9'!$C$13:$L$13</definedName>
    <definedName name="III_B_9_Known_Change">'III-B-9'!$G$14:$G$27</definedName>
    <definedName name="III_B_9_Non_Regulated_or_Non_Electric">'III-B-9'!$F$14:$F$27</definedName>
    <definedName name="III_B_9_Reference_Schedule">'III-B-9'!$D$14:$D$27</definedName>
    <definedName name="III_B_9_Total_Company">'III-B-9'!$E$14:$E$27</definedName>
    <definedName name="III_B_9_TRAN">'III-B-9'!$L$14:$L$27</definedName>
    <definedName name="III_B_Company_Adjustments">'III-B'!$E$14:$E$42</definedName>
    <definedName name="III_B_Company_Total_Request">'III-B'!$F$14:$F$42</definedName>
    <definedName name="III_B_H_Description">'III-B'!$B$14:$B$42</definedName>
    <definedName name="III_B_Headers">'III-B'!$B$13:$G$13</definedName>
    <definedName name="III_B_Reference_Schedule">'III-B'!$C$14:$C$42</definedName>
    <definedName name="III_B_Test_Year_Total_Electric">'III-B'!$D$14:$D$42</definedName>
    <definedName name="III_B_TRAN">'III-B'!$G$14:$G$42</definedName>
    <definedName name="III_D_1">'III-D-1'!$A$13:$L$115</definedName>
    <definedName name="III_D_1_Allocation_to_Texas">'III-D-1'!$K$14:$K$115</definedName>
    <definedName name="III_D_1_Company_Total_Electric">'III-D-1'!$H$14:$H$115</definedName>
    <definedName name="III_D_1_FF">'III-D-1'!$I$14:$I$115</definedName>
    <definedName name="III_D_1_Functionalization_Factor_Name">'III-D-1'!$J$14:$J$115</definedName>
    <definedName name="III_D_1_H_Description">'III-D-1'!$C$14:$C$115</definedName>
    <definedName name="III_D_1_H_FERC_Account">'III-D-1'!$B$14:$B$115</definedName>
    <definedName name="III_D_1_Headers">'III-D-1'!$C$13:$L$13</definedName>
    <definedName name="III_D_1_Known_and_Measurable_Changes">'III-D-1'!$G$14:$G$115</definedName>
    <definedName name="III_D_1_Non_Regulated_or_Non_Electric">'III-D-1'!$F$14:$F$115</definedName>
    <definedName name="III_D_1_Reference_Schedule">'III-D-1'!$D$14:$D$115</definedName>
    <definedName name="III_D_1_Total_Company">'III-D-1'!$E$14:$E$115</definedName>
    <definedName name="III_D_1_TRAN">'III-D-1'!$L$14:$L$115</definedName>
    <definedName name="III_D_2">'III-D-2'!$A$13:$L$32</definedName>
    <definedName name="III_D_2_Allocation_to_Texas">'III-D-2'!$K$14:$K$32</definedName>
    <definedName name="III_D_2_Company_Total_Electric">'III-D-2'!$H$14:$H$32</definedName>
    <definedName name="III_D_2_FF">'III-D-2'!$I$14:$I$32</definedName>
    <definedName name="III_D_2_Functionalization_Factor_Name">'III-D-2'!$J$14:$J$32</definedName>
    <definedName name="III_D_2_H_Description">'III-D-2'!$C$14:$C$32</definedName>
    <definedName name="III_D_2_H_FERC_Account">'III-D-2'!$B$14:$B$32</definedName>
    <definedName name="III_D_2_Headers">'III-D-2'!$C$13:$L$13</definedName>
    <definedName name="III_D_2_Known_and_Measurable_Changes">'III-D-2'!$G$14:$G$32</definedName>
    <definedName name="III_D_2_Non_Regulated_or_Non_Electric">'III-D-2'!$F$14:$F$32</definedName>
    <definedName name="III_D_2_Reference_Schedule">'III-D-2'!$D$14:$D$32</definedName>
    <definedName name="III_D_2_Total_Company">'III-D-2'!$E$14:$E$32</definedName>
    <definedName name="III_D_2_TRAN">'III-D-2'!$L$14:$L$32</definedName>
    <definedName name="III_E_1">'III-E-1'!$A$13:$L$77</definedName>
    <definedName name="III_E_1_Allocation_to_Texas">'III-E-1'!$K$14:$K$77</definedName>
    <definedName name="III_E_1_Company_Total_Electric">'III-E-1'!$H$14:$H$77</definedName>
    <definedName name="III_E_1_FF">'III-E-1'!$I$14:$I$77</definedName>
    <definedName name="III_E_1_Functionalization_Factor_Name">'III-E-1'!$J$14:$J$77</definedName>
    <definedName name="III_E_1_H_Description">'III-E-1'!$C$14:$C$77</definedName>
    <definedName name="III_E_1_H_FERC_Account">'III-E-1'!$B$14:$B$77</definedName>
    <definedName name="III_E_1_Headers">'III-E-1'!$C$13:$L$13</definedName>
    <definedName name="III_E_1_Known_and_Measurable_Changes">'III-E-1'!$G$14:$G$77</definedName>
    <definedName name="III_E_1_Non_Regulated_or_Non_Electric">'III-E-1'!$F$14:$F$77</definedName>
    <definedName name="III_E_1_Reference_Schedule">'III-E-1'!$D$14:$D$77</definedName>
    <definedName name="III_E_1_Total_Company">'III-E-1'!$E$14:$E$77</definedName>
    <definedName name="III_E_1_TRAN">'III-E-1'!$L$14:$L$77</definedName>
    <definedName name="III_E_2">'III-E-2'!$A$13:$L$39</definedName>
    <definedName name="III_E_2_Allocation_to_Texas">'III-E-2'!$K$14:$K$39</definedName>
    <definedName name="III_E_2_Company_Total_Electric">'III-E-2'!$H$14:$H$39</definedName>
    <definedName name="III_E_2_FF">'III-E-2'!$I$14:$I$39</definedName>
    <definedName name="III_E_2_Functionalization_Factor_Name">'III-E-2'!$J$14:$J$39</definedName>
    <definedName name="III_E_2_H_Description">'III-E-2'!$C$14:$C$39</definedName>
    <definedName name="III_E_2_H_FERC_Account">'III-E-2'!$B$14:$B$39</definedName>
    <definedName name="III_E_2_Headers">'III-E-2'!$C$13:$L$13</definedName>
    <definedName name="III_E_2_Known_and_Measurable_Changes">'III-E-2'!$G$14:$G$39</definedName>
    <definedName name="III_E_2_Non_Regulated_or_Non_Electric">'III-E-2'!$F$14:$F$39</definedName>
    <definedName name="III_E_2_Reference_Schedule">'III-E-2'!$D$14:$D$39</definedName>
    <definedName name="III_E_2_Total_Company">'III-E-2'!$E$14:$E$39</definedName>
    <definedName name="III_E_2_TRAN">'III-E-2'!$L$14:$L$39</definedName>
    <definedName name="III_E_3">'III-E-3'!$A$13:$K$60</definedName>
    <definedName name="III_E_3_Allocation_to_Texas">'III-E-3'!$J$14:$J$60</definedName>
    <definedName name="III_E_3_Company_Total_Electric">'III-E-3'!$G$14:$G$60</definedName>
    <definedName name="III_E_3_FF">'III-E-3'!$H$14:$H$60</definedName>
    <definedName name="III_E_3_Functionalization_Factor_Name">'III-E-3'!$I$14:$I$60</definedName>
    <definedName name="III_E_3_H_Description">'III-E-3'!$B$14:$B$60</definedName>
    <definedName name="III_E_3_Headers">'III-E-3'!$B$13:$K$13</definedName>
    <definedName name="III_E_3_Known_and_Measurable_Changes">'III-E-3'!$F$14:$F$60</definedName>
    <definedName name="III_E_3_Non_Regulated_or_Non_Electric">'III-E-3'!$E$14:$E$60</definedName>
    <definedName name="III_E_3_Reference_Schedule">'III-E-3'!$C$14:$C$60</definedName>
    <definedName name="III_E_3_Total_Company">'III-E-3'!$D$14:$D$60</definedName>
    <definedName name="III_E_3_TRAN">'III-E-3'!$K$14:$K$60</definedName>
    <definedName name="III_E_5">'III-E-5'!$A$13:$H$25</definedName>
    <definedName name="III_E_5_Company_Total_Electric">'III-E-5'!$G$14:$G$25</definedName>
    <definedName name="III_E_5_H_FERC_Account">'III-E-5'!$B$14:$B$25</definedName>
    <definedName name="III_E_5_Headers">'III-E-5'!$B$13:$H$13</definedName>
    <definedName name="III_E_5_Known_and_Measurable_Changes">'III-E-5'!$F$14:$F$25</definedName>
    <definedName name="III_E_5_Reference_Schedule">'III-E-5'!$D$14:$D$25</definedName>
    <definedName name="III_E_5_Total_Company">'III-E-5'!$E$14:$E$25</definedName>
    <definedName name="III_E_5_TRAN">'III-E-5'!$H$14:$H$25</definedName>
    <definedName name="INCOME" localSheetId="21">#REF!</definedName>
    <definedName name="INCOME" localSheetId="37">#REF!</definedName>
    <definedName name="INCOME">#REF!</definedName>
    <definedName name="IncStmt" localSheetId="21">#REF!</definedName>
    <definedName name="IncStmt" localSheetId="37">#REF!</definedName>
    <definedName name="IncStmt">#REF!</definedName>
    <definedName name="Index.001" localSheetId="21">#REF!</definedName>
    <definedName name="Index.001" localSheetId="37">#REF!</definedName>
    <definedName name="Index.001">#REF!</definedName>
    <definedName name="Index.002" localSheetId="21">#REF!</definedName>
    <definedName name="Index.002">#REF!</definedName>
    <definedName name="Index.003" localSheetId="21">#REF!</definedName>
    <definedName name="Index.003">#REF!</definedName>
    <definedName name="Index.004" localSheetId="21">#REF!</definedName>
    <definedName name="Index.004">#REF!</definedName>
    <definedName name="Index.005" localSheetId="21">#REF!</definedName>
    <definedName name="Index.005">#REF!</definedName>
    <definedName name="Index.006" localSheetId="21">#REF!</definedName>
    <definedName name="Index.006">#REF!</definedName>
    <definedName name="Index.007" localSheetId="21">#REF!</definedName>
    <definedName name="Index.007">#REF!</definedName>
    <definedName name="Index.008" localSheetId="21">#REF!</definedName>
    <definedName name="Index.008">#REF!</definedName>
    <definedName name="Index.009" localSheetId="21">#REF!</definedName>
    <definedName name="Index.009">#REF!</definedName>
    <definedName name="Index.010" localSheetId="21">#REF!</definedName>
    <definedName name="Index.010">#REF!</definedName>
    <definedName name="Index.011" localSheetId="21">#REF!</definedName>
    <definedName name="Index.011">#REF!</definedName>
    <definedName name="Index.012" localSheetId="21">#REF!</definedName>
    <definedName name="Index.012">#REF!</definedName>
    <definedName name="Index.013" localSheetId="21">#REF!</definedName>
    <definedName name="Index.013">#REF!</definedName>
    <definedName name="Index.014" localSheetId="21">#REF!</definedName>
    <definedName name="Index.014">#REF!</definedName>
    <definedName name="Index.015" localSheetId="21">#REF!</definedName>
    <definedName name="Index.015">#REF!</definedName>
    <definedName name="Index.016" localSheetId="21">#REF!</definedName>
    <definedName name="Index.016">#REF!</definedName>
    <definedName name="Index.017" localSheetId="21">#REF!</definedName>
    <definedName name="Index.017">#REF!</definedName>
    <definedName name="Index.018" localSheetId="21">#REF!</definedName>
    <definedName name="Index.018">#REF!</definedName>
    <definedName name="Index.019" localSheetId="21">#REF!</definedName>
    <definedName name="Index.019">#REF!</definedName>
    <definedName name="Index.020" localSheetId="21">#REF!</definedName>
    <definedName name="Index.020">#REF!</definedName>
    <definedName name="Index.021" localSheetId="21">#REF!</definedName>
    <definedName name="Index.021">#REF!</definedName>
    <definedName name="Index.022" localSheetId="21">#REF!</definedName>
    <definedName name="Index.022">#REF!</definedName>
    <definedName name="Index.023" localSheetId="21">#REF!</definedName>
    <definedName name="Index.023">#REF!</definedName>
    <definedName name="Index.024" localSheetId="21">#REF!</definedName>
    <definedName name="Index.024">#REF!</definedName>
    <definedName name="Index.025" localSheetId="21">#REF!</definedName>
    <definedName name="Index.025">#REF!</definedName>
    <definedName name="Index.026" localSheetId="21">#REF!</definedName>
    <definedName name="Index.026">#REF!</definedName>
    <definedName name="Index.027" localSheetId="21">#REF!</definedName>
    <definedName name="Index.027">#REF!</definedName>
    <definedName name="Index.028" localSheetId="21">#REF!</definedName>
    <definedName name="Index.028">#REF!</definedName>
    <definedName name="Index.029" localSheetId="21">#REF!</definedName>
    <definedName name="Index.029">#REF!</definedName>
    <definedName name="Index.030" localSheetId="21">#REF!</definedName>
    <definedName name="Index.030">#REF!</definedName>
    <definedName name="Index.031" localSheetId="21">#REF!</definedName>
    <definedName name="Index.031">#REF!</definedName>
    <definedName name="Index.032" localSheetId="21">#REF!</definedName>
    <definedName name="Index.032">#REF!</definedName>
    <definedName name="Index.033" localSheetId="21">#REF!</definedName>
    <definedName name="Index.033">#REF!</definedName>
    <definedName name="Index.034" localSheetId="21">#REF!</definedName>
    <definedName name="Index.034">#REF!</definedName>
    <definedName name="Index.035" localSheetId="21">#REF!</definedName>
    <definedName name="Index.035">#REF!</definedName>
    <definedName name="Index.036" localSheetId="21">#REF!</definedName>
    <definedName name="Index.036">#REF!</definedName>
    <definedName name="Index.037" localSheetId="21">#REF!</definedName>
    <definedName name="Index.037">#REF!</definedName>
    <definedName name="Index.038" localSheetId="21">#REF!</definedName>
    <definedName name="Index.038">#REF!</definedName>
    <definedName name="Index.039" localSheetId="21">#REF!</definedName>
    <definedName name="Index.039">#REF!</definedName>
    <definedName name="Index.040" localSheetId="21">#REF!</definedName>
    <definedName name="Index.040">#REF!</definedName>
    <definedName name="Index.041" localSheetId="21">#REF!</definedName>
    <definedName name="Index.041">#REF!</definedName>
    <definedName name="Index.042" localSheetId="21">#REF!</definedName>
    <definedName name="Index.042">#REF!</definedName>
    <definedName name="Index.043" localSheetId="21">#REF!</definedName>
    <definedName name="Index.043">#REF!</definedName>
    <definedName name="Index.044" localSheetId="21">#REF!</definedName>
    <definedName name="Index.044">#REF!</definedName>
    <definedName name="Index.045" localSheetId="21">#REF!</definedName>
    <definedName name="Index.045">#REF!</definedName>
    <definedName name="Index.046" localSheetId="21">#REF!</definedName>
    <definedName name="Index.046">#REF!</definedName>
    <definedName name="Index.047" localSheetId="21">#REF!</definedName>
    <definedName name="Index.047">#REF!</definedName>
    <definedName name="Index.048" localSheetId="21">#REF!</definedName>
    <definedName name="Index.048">#REF!</definedName>
    <definedName name="Index.049" localSheetId="21">#REF!</definedName>
    <definedName name="Index.049">#REF!</definedName>
    <definedName name="Index.050" localSheetId="21">#REF!</definedName>
    <definedName name="Index.050">#REF!</definedName>
    <definedName name="Index.051" localSheetId="21">#REF!</definedName>
    <definedName name="Index.051">#REF!</definedName>
    <definedName name="Index.052" localSheetId="21">#REF!</definedName>
    <definedName name="Index.052">#REF!</definedName>
    <definedName name="Index.053" localSheetId="21">#REF!</definedName>
    <definedName name="Index.053">#REF!</definedName>
    <definedName name="Index.054" localSheetId="21">#REF!</definedName>
    <definedName name="Index.054">#REF!</definedName>
    <definedName name="Index.055" localSheetId="21">#REF!</definedName>
    <definedName name="Index.055">#REF!</definedName>
    <definedName name="Index.056" localSheetId="21">#REF!</definedName>
    <definedName name="Index.056">#REF!</definedName>
    <definedName name="Index.057" localSheetId="21">#REF!</definedName>
    <definedName name="Index.057">#REF!</definedName>
    <definedName name="Index.058" localSheetId="21">#REF!</definedName>
    <definedName name="Index.058">#REF!</definedName>
    <definedName name="Index.059" localSheetId="21">#REF!</definedName>
    <definedName name="Index.059">#REF!</definedName>
    <definedName name="Index.060" localSheetId="21">#REF!</definedName>
    <definedName name="Index.060">#REF!</definedName>
    <definedName name="Index.061" localSheetId="21">#REF!</definedName>
    <definedName name="Index.061">#REF!</definedName>
    <definedName name="Index.062" localSheetId="21">#REF!</definedName>
    <definedName name="Index.062">#REF!</definedName>
    <definedName name="Index.063" localSheetId="21">#REF!</definedName>
    <definedName name="Index.063">#REF!</definedName>
    <definedName name="Index.064" localSheetId="21">#REF!</definedName>
    <definedName name="Index.064">#REF!</definedName>
    <definedName name="Index.065" localSheetId="21">#REF!</definedName>
    <definedName name="Index.065">#REF!</definedName>
    <definedName name="Index.066" localSheetId="21">#REF!</definedName>
    <definedName name="Index.066">#REF!</definedName>
    <definedName name="Index.067" localSheetId="21">#REF!</definedName>
    <definedName name="Index.067">#REF!</definedName>
    <definedName name="Index.068" localSheetId="21">#REF!</definedName>
    <definedName name="Index.068">#REF!</definedName>
    <definedName name="Index.069" localSheetId="21">#REF!</definedName>
    <definedName name="Index.069">#REF!</definedName>
    <definedName name="Index.070" localSheetId="21">#REF!</definedName>
    <definedName name="Index.070">#REF!</definedName>
    <definedName name="Index.071" localSheetId="21">#REF!</definedName>
    <definedName name="Index.071">#REF!</definedName>
    <definedName name="Index.072" localSheetId="21">#REF!</definedName>
    <definedName name="Index.072">#REF!</definedName>
    <definedName name="Index.073" localSheetId="21">#REF!</definedName>
    <definedName name="Index.073">#REF!</definedName>
    <definedName name="Index.074" localSheetId="21">#REF!</definedName>
    <definedName name="Index.074">#REF!</definedName>
    <definedName name="Index.075" localSheetId="21">#REF!</definedName>
    <definedName name="Index.075">#REF!</definedName>
    <definedName name="Index.076" localSheetId="21">#REF!</definedName>
    <definedName name="Index.076">#REF!</definedName>
    <definedName name="Index.077" localSheetId="21">#REF!</definedName>
    <definedName name="Index.077">#REF!</definedName>
    <definedName name="Index.078" localSheetId="21">#REF!</definedName>
    <definedName name="Index.078">#REF!</definedName>
    <definedName name="Index.079" localSheetId="21">#REF!</definedName>
    <definedName name="Index.079">#REF!</definedName>
    <definedName name="Index.080" localSheetId="21">#REF!</definedName>
    <definedName name="Index.080">#REF!</definedName>
    <definedName name="Index.081" localSheetId="21">#REF!</definedName>
    <definedName name="Index.081">#REF!</definedName>
    <definedName name="Index.082" localSheetId="21">#REF!</definedName>
    <definedName name="Index.082">#REF!</definedName>
    <definedName name="Index.083" localSheetId="21">#REF!</definedName>
    <definedName name="Index.083">#REF!</definedName>
    <definedName name="Index.084" localSheetId="21">#REF!</definedName>
    <definedName name="Index.084">#REF!</definedName>
    <definedName name="Index.085" localSheetId="21">#REF!</definedName>
    <definedName name="Index.085">#REF!</definedName>
    <definedName name="Index.086" localSheetId="21">#REF!</definedName>
    <definedName name="Index.086">#REF!</definedName>
    <definedName name="Index.087" localSheetId="21">#REF!</definedName>
    <definedName name="Index.087">#REF!</definedName>
    <definedName name="Index.088" localSheetId="21">#REF!</definedName>
    <definedName name="Index.088">#REF!</definedName>
    <definedName name="Index.089" localSheetId="21">#REF!</definedName>
    <definedName name="Index.089">#REF!</definedName>
    <definedName name="Index.090" localSheetId="21">#REF!</definedName>
    <definedName name="Index.090">#REF!</definedName>
    <definedName name="Index.091" localSheetId="21">#REF!</definedName>
    <definedName name="Index.091">#REF!</definedName>
    <definedName name="Index.092" localSheetId="21">#REF!</definedName>
    <definedName name="Index.092">#REF!</definedName>
    <definedName name="Index.093" localSheetId="21">#REF!</definedName>
    <definedName name="Index.093">#REF!</definedName>
    <definedName name="Index.094" localSheetId="21">#REF!</definedName>
    <definedName name="Index.094">#REF!</definedName>
    <definedName name="Index.095" localSheetId="21">#REF!</definedName>
    <definedName name="Index.095">#REF!</definedName>
    <definedName name="Index.096" localSheetId="21">#REF!</definedName>
    <definedName name="Index.096">#REF!</definedName>
    <definedName name="Index_BOY" localSheetId="21">#REF!</definedName>
    <definedName name="Index_BOY">#REF!</definedName>
    <definedName name="Index_EOY" localSheetId="21">#REF!</definedName>
    <definedName name="Index_EOY">#REF!</definedName>
    <definedName name="Injuries_Damages" localSheetId="21">#REF!</definedName>
    <definedName name="Injuries_Damages">#REF!</definedName>
    <definedName name="Injuries_Damages_Lag" localSheetId="21">#REF!</definedName>
    <definedName name="Injuries_Damages_Lag">#REF!</definedName>
    <definedName name="INPUT_FERC" localSheetId="21">#REF!</definedName>
    <definedName name="INPUT_FERC">#REF!</definedName>
    <definedName name="Input_SBU_Codes" localSheetId="21">#REF!</definedName>
    <definedName name="Input_SBU_Codes">#REF!</definedName>
    <definedName name="INPUT_SBU_CODES_2" localSheetId="21">#REF!</definedName>
    <definedName name="INPUT_SBU_CODES_2">#REF!</definedName>
    <definedName name="INPUT_SBU_CODES_3" localSheetId="21">#REF!</definedName>
    <definedName name="INPUT_SBU_CODES_3">#REF!</definedName>
    <definedName name="INPUTMISCP" localSheetId="21">#REF!</definedName>
    <definedName name="INPUTMISCP">#REF!</definedName>
    <definedName name="Int" localSheetId="21">#REF!</definedName>
    <definedName name="Int">#REF!</definedName>
    <definedName name="INT_ON_CONTRIB" localSheetId="21">#REF!</definedName>
    <definedName name="INT_ON_CONTRIB">#REF!</definedName>
    <definedName name="INTANGIBLE" localSheetId="21">#REF!</definedName>
    <definedName name="INTANGIBLE">#REF!</definedName>
    <definedName name="INTER_TRANS" localSheetId="21">#REF!</definedName>
    <definedName name="INTER_TRANS">#REF!</definedName>
    <definedName name="Interest_Synchronization" localSheetId="21">#REF!</definedName>
    <definedName name="Interest_Synchronization">#REF!</definedName>
    <definedName name="INTERP" localSheetId="21">#REF!</definedName>
    <definedName name="INTERP">#REF!</definedName>
    <definedName name="intorders" localSheetId="21">#REF!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localSheetId="161" hidden="1">40660.6956597222</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#REF!</definedName>
    <definedName name="JHT" localSheetId="21">#REF!</definedName>
    <definedName name="JHT">#REF!</definedName>
    <definedName name="JOURNAL" localSheetId="21">#REF!</definedName>
    <definedName name="JOURNAL">#REF!</definedName>
    <definedName name="June" localSheetId="21">#REF!</definedName>
    <definedName name="June">#REF!</definedName>
    <definedName name="JVS" localSheetId="21">#REF!</definedName>
    <definedName name="JVS">#REF!</definedName>
    <definedName name="KGPL_LAI" localSheetId="21">#REF!</definedName>
    <definedName name="KGPL_LAI">#REF!</definedName>
    <definedName name="KSGMP_01" localSheetId="21">#REF!</definedName>
    <definedName name="KSGMP_01">#REF!</definedName>
    <definedName name="KSGMP_02" localSheetId="21">#REF!</definedName>
    <definedName name="KSGMP_02">#REF!</definedName>
    <definedName name="KSGMP_03" localSheetId="21">#REF!</definedName>
    <definedName name="KSGMP_03">#REF!</definedName>
    <definedName name="KSGMP_04" localSheetId="21">#REF!</definedName>
    <definedName name="KSGMP_04">#REF!</definedName>
    <definedName name="KSGMP_05" localSheetId="21">#REF!</definedName>
    <definedName name="KSGMP_05">#REF!</definedName>
    <definedName name="KSGMP_06" localSheetId="21">#REF!</definedName>
    <definedName name="KSGMP_06">#REF!</definedName>
    <definedName name="KSGMP_07" localSheetId="21">#REF!</definedName>
    <definedName name="KSGMP_07">#REF!</definedName>
    <definedName name="KSGMP_08" localSheetId="21">#REF!</definedName>
    <definedName name="KSGMP_08">#REF!</definedName>
    <definedName name="KSGMP_09" localSheetId="21">#REF!</definedName>
    <definedName name="KSGMP_09">#REF!</definedName>
    <definedName name="KSGMP_10" localSheetId="21">#REF!</definedName>
    <definedName name="KSGMP_10">#REF!</definedName>
    <definedName name="KSGMP_11" localSheetId="21">#REF!</definedName>
    <definedName name="KSGMP_11">#REF!</definedName>
    <definedName name="KSGMP_12" localSheetId="21">#REF!</definedName>
    <definedName name="KSGMP_12">#REF!</definedName>
    <definedName name="KSGMP_TY" localSheetId="21">#REF!</definedName>
    <definedName name="KSGMP_TY">#REF!</definedName>
    <definedName name="KSGSS_01" localSheetId="21">#REF!</definedName>
    <definedName name="KSGSS_01">#REF!</definedName>
    <definedName name="KSGSS_02" localSheetId="21">#REF!</definedName>
    <definedName name="KSGSS_02">#REF!</definedName>
    <definedName name="KSGSS_03" localSheetId="21">#REF!</definedName>
    <definedName name="KSGSS_03">#REF!</definedName>
    <definedName name="KSGSS_04" localSheetId="21">#REF!</definedName>
    <definedName name="KSGSS_04">#REF!</definedName>
    <definedName name="KSGSS_05" localSheetId="21">#REF!</definedName>
    <definedName name="KSGSS_05">#REF!</definedName>
    <definedName name="KSGSS_06" localSheetId="21">#REF!</definedName>
    <definedName name="KSGSS_06">#REF!</definedName>
    <definedName name="KSGSS_07" localSheetId="21">#REF!</definedName>
    <definedName name="KSGSS_07">#REF!</definedName>
    <definedName name="KSGSS_08" localSheetId="21">#REF!</definedName>
    <definedName name="KSGSS_08">#REF!</definedName>
    <definedName name="KSGSS_09" localSheetId="21">#REF!</definedName>
    <definedName name="KSGSS_09">#REF!</definedName>
    <definedName name="KSGSS_10" localSheetId="21">#REF!</definedName>
    <definedName name="KSGSS_10">#REF!</definedName>
    <definedName name="KSGSS_11" localSheetId="21">#REF!</definedName>
    <definedName name="KSGSS_11">#REF!</definedName>
    <definedName name="KSGSS_12" localSheetId="21">#REF!</definedName>
    <definedName name="KSGSS_12">#REF!</definedName>
    <definedName name="KSGSS_TY" localSheetId="21">#REF!</definedName>
    <definedName name="KSGSS_TY">#REF!</definedName>
    <definedName name="LAGSS_TY" localSheetId="21">#REF!</definedName>
    <definedName name="LAGSS_TY">#REF!</definedName>
    <definedName name="LAIMTY" localSheetId="21">#REF!</definedName>
    <definedName name="LAIMTY">#REF!</definedName>
    <definedName name="Level" localSheetId="21">#REF!</definedName>
    <definedName name="Level">#REF!</definedName>
    <definedName name="LG_CO" localSheetId="21">#REF!</definedName>
    <definedName name="LG_CO">#REF!</definedName>
    <definedName name="LineItem" localSheetId="21">#REF!</definedName>
    <definedName name="LineItem">#REF!</definedName>
    <definedName name="List" localSheetId="21">#REF!</definedName>
    <definedName name="List">#REF!</definedName>
    <definedName name="Listbreakdown" localSheetId="21">#REF!</definedName>
    <definedName name="Listbreakdown">#REF!</definedName>
    <definedName name="LKM3_2" localSheetId="21">#REF!</definedName>
    <definedName name="LKM3_2">#REF!</definedName>
    <definedName name="lmsdb" localSheetId="21">#REF!</definedName>
    <definedName name="lmsdb">#REF!</definedName>
    <definedName name="LoadServingEntities" localSheetId="21">#REF!</definedName>
    <definedName name="LoadServingEntities">#REF!</definedName>
    <definedName name="logcount" localSheetId="21">#REF!</definedName>
    <definedName name="logcount">#REF!</definedName>
    <definedName name="lookup_table" localSheetId="21">#REF!</definedName>
    <definedName name="lookup_table">#REF!</definedName>
    <definedName name="LTD_Count" localSheetId="21">#REF!</definedName>
    <definedName name="LTD_Count">#REF!</definedName>
    <definedName name="LTDBreak" localSheetId="21">#REF!</definedName>
    <definedName name="LTDBreak">#REF!</definedName>
    <definedName name="LTR" localSheetId="21">#REF!</definedName>
    <definedName name="LTR">#REF!</definedName>
    <definedName name="LTR_CEHE" localSheetId="21">#REF!</definedName>
    <definedName name="LTR_CEHE">#REF!</definedName>
    <definedName name="LTR_CERC" localSheetId="21">#REF!</definedName>
    <definedName name="LTR_CERC">#REF!</definedName>
    <definedName name="LTR_CY" localSheetId="21">#REF!</definedName>
    <definedName name="LTR_CY">#REF!</definedName>
    <definedName name="LTR_Minn" localSheetId="21">#REF!</definedName>
    <definedName name="LTR_Minn">#REF!</definedName>
    <definedName name="LTR_MRT" localSheetId="21">#REF!</definedName>
    <definedName name="LTR_MRT">#REF!</definedName>
    <definedName name="LTR_PY" localSheetId="21">#REF!</definedName>
    <definedName name="LTR_PY">#REF!</definedName>
    <definedName name="m" localSheetId="21">#REF!</definedName>
    <definedName name="m">#REF!</definedName>
    <definedName name="MACRO" localSheetId="21">#REF!</definedName>
    <definedName name="MACRO">#REF!</definedName>
    <definedName name="marcc" localSheetId="21">#REF!</definedName>
    <definedName name="marcc">#REF!</definedName>
    <definedName name="material" localSheetId="21">#REF!</definedName>
    <definedName name="material">#REF!</definedName>
    <definedName name="maycc" localSheetId="21">#REF!</definedName>
    <definedName name="maycc">#REF!</definedName>
    <definedName name="MetaData" localSheetId="21">#REF!</definedName>
    <definedName name="MetaData">#REF!</definedName>
    <definedName name="MONTH" localSheetId="21">#REF!</definedName>
    <definedName name="MONTH">#REF!</definedName>
    <definedName name="Months" localSheetId="21">#REF!</definedName>
    <definedName name="Months">#REF!</definedName>
    <definedName name="MORATE" localSheetId="21">#REF!</definedName>
    <definedName name="MORATE">#REF!</definedName>
    <definedName name="MORT" localSheetId="21">#REF!</definedName>
    <definedName name="MORT">#REF!</definedName>
    <definedName name="MRT_COL" localSheetId="21">#REF!</definedName>
    <definedName name="MRT_COL">#REF!</definedName>
    <definedName name="MRT_COL2" localSheetId="21">#REF!</definedName>
    <definedName name="MRT_COL2">#REF!</definedName>
    <definedName name="MRT24_col" localSheetId="21">#REF!</definedName>
    <definedName name="MRT24_col">#REF!</definedName>
    <definedName name="MRT24_col2" localSheetId="21">#REF!</definedName>
    <definedName name="MRT24_col2">#REF!</definedName>
    <definedName name="MSAUG99_ALLOCATION_List" localSheetId="21">#REF!</definedName>
    <definedName name="MSAUG99_ALLOCATION_List">#REF!</definedName>
    <definedName name="msd" localSheetId="21">#REF!</definedName>
    <definedName name="msd">#REF!</definedName>
    <definedName name="MsgHier" localSheetId="21">#REF!</definedName>
    <definedName name="MsgHier">#REF!</definedName>
    <definedName name="mst" localSheetId="21">#REF!</definedName>
    <definedName name="mst">#REF!</definedName>
    <definedName name="MV_LY" localSheetId="21">#REF!</definedName>
    <definedName name="MV_LY">#REF!</definedName>
    <definedName name="MVA_BOY" localSheetId="21">#REF!</definedName>
    <definedName name="MVA_BOY">#REF!</definedName>
    <definedName name="MVA_EOY" localSheetId="21">#REF!</definedName>
    <definedName name="MVA_EOY">#REF!</definedName>
    <definedName name="MVAssets" localSheetId="21">#REF!</definedName>
    <definedName name="MVAssets">#REF!</definedName>
    <definedName name="MWH" localSheetId="21">#REF!</definedName>
    <definedName name="MWH">#REF!</definedName>
    <definedName name="n" localSheetId="21">#REF!</definedName>
    <definedName name="n">#REF!</definedName>
    <definedName name="N_A" localSheetId="21">#REF!</definedName>
    <definedName name="N_A">#REF!</definedName>
    <definedName name="NC_LY" localSheetId="21">#REF!</definedName>
    <definedName name="NC_LY">#REF!</definedName>
    <definedName name="NET_GL_EOY" localSheetId="21">#REF!</definedName>
    <definedName name="NET_GL_EOY">#REF!</definedName>
    <definedName name="NETGL_AMORT_LY" localSheetId="21">#REF!</definedName>
    <definedName name="NETGL_AMORT_LY">#REF!</definedName>
    <definedName name="NEW" localSheetId="21">#REF!</definedName>
    <definedName name="NEW">#REF!</definedName>
    <definedName name="NEXTFERC" localSheetId="21">#REF!</definedName>
    <definedName name="NEXTFERC">#REF!</definedName>
    <definedName name="NGLAMORT_LY" localSheetId="21">#REF!</definedName>
    <definedName name="NGLAMORT_LY">#REF!</definedName>
    <definedName name="NINT" localSheetId="21">#REF!</definedName>
    <definedName name="NINT">#REF!</definedName>
    <definedName name="nj" localSheetId="21">#REF!</definedName>
    <definedName name="nj">#REF!</definedName>
    <definedName name="nol_analysis" localSheetId="21">#REF!</definedName>
    <definedName name="nol_analysis">#REF!</definedName>
    <definedName name="Normal_Cost" localSheetId="21">#REF!</definedName>
    <definedName name="Normal_Cost">#REF!</definedName>
    <definedName name="Normal_Cost2" localSheetId="21">#REF!</definedName>
    <definedName name="Normal_Cost2">#REF!</definedName>
    <definedName name="NorPage1" localSheetId="21">#REF!</definedName>
    <definedName name="NorPage1">#REF!</definedName>
    <definedName name="NOTES" localSheetId="21">#REF!</definedName>
    <definedName name="NOTES">#REF!</definedName>
    <definedName name="npd" localSheetId="21">#REF!</definedName>
    <definedName name="npd">#REF!</definedName>
    <definedName name="npt" localSheetId="21">#REF!</definedName>
    <definedName name="npt">#REF!</definedName>
    <definedName name="Nuclear" localSheetId="21">#REF!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BRA_Int" localSheetId="21">#REF!</definedName>
    <definedName name="OBRA_Int">#REF!</definedName>
    <definedName name="OBRA_PCT" localSheetId="21">#REF!</definedName>
    <definedName name="OBRA_PCT">#REF!</definedName>
    <definedName name="OCI" localSheetId="21">#REF!</definedName>
    <definedName name="OCI">#REF!</definedName>
    <definedName name="OCI_NQ" localSheetId="21">#REF!</definedName>
    <definedName name="OCI_NQ">#REF!</definedName>
    <definedName name="Oct176995converted" localSheetId="21">#REF!</definedName>
    <definedName name="Oct176995converted">#REF!</definedName>
    <definedName name="octcc" localSheetId="21">#REF!</definedName>
    <definedName name="octcc">#REF!</definedName>
    <definedName name="offsetFeesValue" localSheetId="21">#REF!</definedName>
    <definedName name="offsetFeesValue">#REF!</definedName>
    <definedName name="OKGSS_TY" localSheetId="21">#REF!</definedName>
    <definedName name="OKGSS_TY">#REF!</definedName>
    <definedName name="okgss_ty2" localSheetId="21">#REF!</definedName>
    <definedName name="okgss_ty2">#REF!</definedName>
    <definedName name="ONCOR_ELECTRIC_DELIVERY_COMPANY" localSheetId="21">#REF!</definedName>
    <definedName name="ONCOR_ELECTRIC_DELIVERY_COMPANY">#REF!</definedName>
    <definedName name="ONE" localSheetId="21">#REF!</definedName>
    <definedName name="ONE">#REF!</definedName>
    <definedName name="OOP_ADJ" localSheetId="21">#REF!</definedName>
    <definedName name="OOP_ADJ">#REF!</definedName>
    <definedName name="Operating_Rev" localSheetId="21">#REF!</definedName>
    <definedName name="Operating_Rev">#REF!</definedName>
    <definedName name="ORD" localSheetId="21">#REF!</definedName>
    <definedName name="ORD">#REF!</definedName>
    <definedName name="Original" localSheetId="21">#REF!</definedName>
    <definedName name="Original">#REF!</definedName>
    <definedName name="OTHER" localSheetId="21">#REF!</definedName>
    <definedName name="OTHER">#REF!</definedName>
    <definedName name="OTHER_ADJUST" localSheetId="21">#REF!</definedName>
    <definedName name="OTHER_ADJUST">#REF!</definedName>
    <definedName name="OUTAGE" localSheetId="21">#REF!</definedName>
    <definedName name="OUTAGE">#REF!</definedName>
    <definedName name="P_A2NOTES" localSheetId="21">#REF!</definedName>
    <definedName name="P_A2NOTES">#REF!</definedName>
    <definedName name="P_A4" localSheetId="21">#REF!</definedName>
    <definedName name="P_A4">#REF!</definedName>
    <definedName name="P_ADJUST" localSheetId="21">#REF!</definedName>
    <definedName name="P_ADJUST">#REF!</definedName>
    <definedName name="P_BASDIFF" localSheetId="21">#REF!</definedName>
    <definedName name="P_BASDIFF">#REF!</definedName>
    <definedName name="P_DEPR" localSheetId="21">#REF!</definedName>
    <definedName name="P_DEPR">#REF!</definedName>
    <definedName name="P_FACE" localSheetId="21">#REF!</definedName>
    <definedName name="P_FACE">#REF!</definedName>
    <definedName name="P_NOTES" localSheetId="21">#REF!</definedName>
    <definedName name="P_NOTES">#REF!</definedName>
    <definedName name="P_PROOF1" localSheetId="21">#REF!</definedName>
    <definedName name="P_PROOF1">#REF!</definedName>
    <definedName name="P_PROOF2" localSheetId="21">#REF!</definedName>
    <definedName name="P_PROOF2">#REF!</definedName>
    <definedName name="P_T_ALL" localSheetId="21">#REF!</definedName>
    <definedName name="P_T_ALL">#REF!</definedName>
    <definedName name="P_T_BSA" localSheetId="21">#REF!</definedName>
    <definedName name="P_T_BSA">#REF!</definedName>
    <definedName name="P_T_BSL" localSheetId="21">#REF!</definedName>
    <definedName name="P_T_BSL">#REF!</definedName>
    <definedName name="P_T_INC" localSheetId="21">#REF!</definedName>
    <definedName name="P_T_INC">#REF!</definedName>
    <definedName name="P02E03_Adj.?SaveAll.NotEmpty" localSheetId="21">#REF!</definedName>
    <definedName name="P02E03_Adj.?SaveAll.NotEmpty">#REF!</definedName>
    <definedName name="P02E03_Comm.?SaveAll.NotEmpty" localSheetId="21">#REF!</definedName>
    <definedName name="P02E03_Comm.?SaveAll.NotEmpty">#REF!</definedName>
    <definedName name="P02E04_Adj.?SaveAll.NotEmpty" localSheetId="21">#REF!</definedName>
    <definedName name="P02E04_Adj.?SaveAll.NotEmpty">#REF!</definedName>
    <definedName name="P02E04_Comm.?SaveAll.NotEmpty" localSheetId="21">#REF!</definedName>
    <definedName name="P02E04_Comm.?SaveAll.NotEmpty">#REF!</definedName>
    <definedName name="P02I03_Adj.?SaveAll.NotEmpty" localSheetId="21">#REF!</definedName>
    <definedName name="P02I03_Adj.?SaveAll.NotEmpty">#REF!</definedName>
    <definedName name="P02I03_Comm.?SaveAll.NotEmpty" localSheetId="21">#REF!</definedName>
    <definedName name="P02I03_Comm.?SaveAll.NotEmpty">#REF!</definedName>
    <definedName name="P02J02_Adj.?SaveAll.NotEmpty" localSheetId="21">#REF!</definedName>
    <definedName name="P02J02_Adj.?SaveAll.NotEmpty">#REF!</definedName>
    <definedName name="P02J02_Comm.?SaveAll.NotEmpty" localSheetId="21">#REF!</definedName>
    <definedName name="P02J02_Comm.?SaveAll.NotEmpty">#REF!</definedName>
    <definedName name="P02L01_Adj.?SaveAll.NotEmpty" localSheetId="21">#REF!</definedName>
    <definedName name="P02L01_Adj.?SaveAll.NotEmpty">#REF!</definedName>
    <definedName name="P02L01_Comm.?SaveAll.NotEmpty" localSheetId="21">#REF!</definedName>
    <definedName name="P02L01_Comm.?SaveAll.NotEmpty">#REF!</definedName>
    <definedName name="P02M01_Adj.?SaveAll.NotEmpty" localSheetId="21">#REF!</definedName>
    <definedName name="P02M01_Adj.?SaveAll.NotEmpty">#REF!</definedName>
    <definedName name="P02M01_Comm.?SaveAll.NotEmpty" localSheetId="21">#REF!</definedName>
    <definedName name="P02M01_Comm.?SaveAll.NotEmpty">#REF!</definedName>
    <definedName name="P02N01_Adj.?SaveAll.NotEmpty" localSheetId="21">#REF!</definedName>
    <definedName name="P02N01_Adj.?SaveAll.NotEmpty">#REF!</definedName>
    <definedName name="P02N01_Comm.?SaveAll.NotEmpty" localSheetId="21">#REF!</definedName>
    <definedName name="P02N01_Comm.?SaveAll.NotEmpty">#REF!</definedName>
    <definedName name="P02O12_Adj.?SaveAll.NotEmpty" localSheetId="21">#REF!</definedName>
    <definedName name="P02O12_Adj.?SaveAll.NotEmpty">#REF!</definedName>
    <definedName name="P02O12_Comm.?SaveAll.NotEmpty" localSheetId="21">#REF!</definedName>
    <definedName name="P02O12_Comm.?SaveAll.NotEmpty">#REF!</definedName>
    <definedName name="P02O13_Adj.?SaveAll.NotEmpty" localSheetId="21">#REF!</definedName>
    <definedName name="P02O13_Adj.?SaveAll.NotEmpty">#REF!</definedName>
    <definedName name="P02O13_Comm.?SaveAll.NotEmpty" localSheetId="21">#REF!</definedName>
    <definedName name="P02O13_Comm.?SaveAll.NotEmpty">#REF!</definedName>
    <definedName name="P02P03_Adj.?SaveAll.NotEmpty" localSheetId="21">#REF!</definedName>
    <definedName name="P02P03_Adj.?SaveAll.NotEmpty">#REF!</definedName>
    <definedName name="P02P03_Comm.?SaveAll.NotEmpty" localSheetId="21">#REF!</definedName>
    <definedName name="P02P03_Comm.?SaveAll.NotEmpty">#REF!</definedName>
    <definedName name="P02S01_Adj.?SaveAll.NotEmpty" localSheetId="21">#REF!</definedName>
    <definedName name="P02S01_Adj.?SaveAll.NotEmpty">#REF!</definedName>
    <definedName name="P02S01_Comm.?SaveAll.NotEmpty" localSheetId="21">#REF!</definedName>
    <definedName name="P02S01_Comm.?SaveAll.NotEmpty">#REF!</definedName>
    <definedName name="P02T01_Adj.?SaveAll.NotEmpty" localSheetId="21">#REF!</definedName>
    <definedName name="P02T01_Adj.?SaveAll.NotEmpty">#REF!</definedName>
    <definedName name="P02T01_Comm.?SaveAll.NotEmpty" localSheetId="21">#REF!</definedName>
    <definedName name="P02T01_Comm.?SaveAll.NotEmpty">#REF!</definedName>
    <definedName name="P02U01_Adj.?SaveAll.NotEmpty" localSheetId="21">#REF!</definedName>
    <definedName name="P02U01_Adj.?SaveAll.NotEmpty">#REF!</definedName>
    <definedName name="P02U01_Comm.?SaveAll.NotEmpty" localSheetId="21">#REF!</definedName>
    <definedName name="P02U01_Comm.?SaveAll.NotEmpty">#REF!</definedName>
    <definedName name="P06A01_Adj.?SaveAll.NotEmpty" localSheetId="21">#REF!</definedName>
    <definedName name="P06A01_Adj.?SaveAll.NotEmpty">#REF!</definedName>
    <definedName name="P06A01_Comm.?SaveAll.NotEmpty" localSheetId="21">#REF!</definedName>
    <definedName name="P06A01_Comm.?SaveAll.NotEmpty">#REF!</definedName>
    <definedName name="P1_" localSheetId="21">#REF!</definedName>
    <definedName name="P1_">#REF!</definedName>
    <definedName name="P1_1256" localSheetId="21">#REF!</definedName>
    <definedName name="P1_1256">#REF!</definedName>
    <definedName name="P1_179" localSheetId="21">#REF!</definedName>
    <definedName name="P1_179">#REF!</definedName>
    <definedName name="P1_42j5" localSheetId="21">#REF!</definedName>
    <definedName name="P1_42j5">#REF!</definedName>
    <definedName name="P1_59e2Amt" localSheetId="21">#REF!</definedName>
    <definedName name="P1_59e2Amt">#REF!</definedName>
    <definedName name="P1_59e2Type" localSheetId="21">#REF!</definedName>
    <definedName name="P1_59e2Type">#REF!</definedName>
    <definedName name="P1_604909D" localSheetId="21">#REF!</definedName>
    <definedName name="P1_604909D">#REF!</definedName>
    <definedName name="P1_606109D" localSheetId="21">#REF!</definedName>
    <definedName name="P1_606109D">#REF!</definedName>
    <definedName name="P1_607101D" localSheetId="21">#REF!</definedName>
    <definedName name="P1_607101D">#REF!</definedName>
    <definedName name="P1_607109D" localSheetId="21">#REF!</definedName>
    <definedName name="P1_607109D">#REF!</definedName>
    <definedName name="P1_60900DG" localSheetId="21">#REF!</definedName>
    <definedName name="P1_60900DG">#REF!</definedName>
    <definedName name="P1_60920DG" localSheetId="21">#REF!</definedName>
    <definedName name="P1_60920DG">#REF!</definedName>
    <definedName name="P1_60940DG" localSheetId="21">#REF!</definedName>
    <definedName name="P1_60940DG">#REF!</definedName>
    <definedName name="P1_610109D" localSheetId="21">#REF!</definedName>
    <definedName name="P1_610109D">#REF!</definedName>
    <definedName name="P1_610609D" localSheetId="21">#REF!</definedName>
    <definedName name="P1_610609D">#REF!</definedName>
    <definedName name="P1_610709D" localSheetId="21">#REF!</definedName>
    <definedName name="P1_610709D">#REF!</definedName>
    <definedName name="P1_618509Z" localSheetId="21">#REF!</definedName>
    <definedName name="P1_618509Z">#REF!</definedName>
    <definedName name="P1_619000D" localSheetId="21">#REF!</definedName>
    <definedName name="P1_619000D">#REF!</definedName>
    <definedName name="P1_626309D" localSheetId="21">#REF!</definedName>
    <definedName name="P1_626309D">#REF!</definedName>
    <definedName name="P1_6601010" localSheetId="21">#REF!</definedName>
    <definedName name="P1_6601010">#REF!</definedName>
    <definedName name="P1_6601090" localSheetId="21">#REF!</definedName>
    <definedName name="P1_6601090">#REF!</definedName>
    <definedName name="P1_6610040" localSheetId="21">#REF!</definedName>
    <definedName name="P1_6610040">#REF!</definedName>
    <definedName name="P1_BookIncome" localSheetId="21">#REF!</definedName>
    <definedName name="P1_BookIncome">#REF!</definedName>
    <definedName name="P1_COD" localSheetId="21">#REF!</definedName>
    <definedName name="P1_COD">#REF!</definedName>
    <definedName name="P1_DP" localSheetId="21">#REF!</definedName>
    <definedName name="P1_DP">#REF!</definedName>
    <definedName name="P1_GPP" localSheetId="21">#REF!</definedName>
    <definedName name="P1_GPP">#REF!</definedName>
    <definedName name="P1_IC" localSheetId="21">#REF!</definedName>
    <definedName name="P1_IC">#REF!</definedName>
    <definedName name="P1_LIH" localSheetId="21">#REF!</definedName>
    <definedName name="P1_LIH">#REF!</definedName>
    <definedName name="P1_Ln16A" localSheetId="21">#REF!</definedName>
    <definedName name="P1_Ln16A">#REF!</definedName>
    <definedName name="P1_Ln16B" localSheetId="21">#REF!</definedName>
    <definedName name="P1_Ln16B">#REF!</definedName>
    <definedName name="P1_Ln16C" localSheetId="21">#REF!</definedName>
    <definedName name="P1_Ln16C">#REF!</definedName>
    <definedName name="P1_Ln16D" localSheetId="21">#REF!</definedName>
    <definedName name="P1_Ln16D">#REF!</definedName>
    <definedName name="P1_Ln16E" localSheetId="21">#REF!</definedName>
    <definedName name="P1_Ln16E">#REF!</definedName>
    <definedName name="P1_Ln16F" localSheetId="21">#REF!</definedName>
    <definedName name="P1_Ln16F">#REF!</definedName>
    <definedName name="P1_Ln16G" localSheetId="21">#REF!</definedName>
    <definedName name="P1_Ln16G">#REF!</definedName>
    <definedName name="P1_Ln16H" localSheetId="21">#REF!</definedName>
    <definedName name="P1_Ln16H">#REF!</definedName>
    <definedName name="P1_Ln16I" localSheetId="21">#REF!</definedName>
    <definedName name="P1_Ln16I">#REF!</definedName>
    <definedName name="P1_Ln16J" localSheetId="21">#REF!</definedName>
    <definedName name="P1_Ln16J">#REF!</definedName>
    <definedName name="P1_Ln16K" localSheetId="21">#REF!</definedName>
    <definedName name="P1_Ln16K">#REF!</definedName>
    <definedName name="P1_Ln16L" localSheetId="21">#REF!</definedName>
    <definedName name="P1_Ln16L">#REF!</definedName>
    <definedName name="P1_Ln16M" localSheetId="21">#REF!</definedName>
    <definedName name="P1_Ln16M">#REF!</definedName>
    <definedName name="P1_Ln16N" localSheetId="21">#REF!</definedName>
    <definedName name="P1_Ln16N">#REF!</definedName>
    <definedName name="P1_Ln16O" localSheetId="21">#REF!</definedName>
    <definedName name="P1_Ln16O">#REF!</definedName>
    <definedName name="P1_Ln16P" localSheetId="21">#REF!</definedName>
    <definedName name="P1_Ln16P">#REF!</definedName>
    <definedName name="P1_Ln16Q" localSheetId="21">#REF!</definedName>
    <definedName name="P1_Ln16Q">#REF!</definedName>
    <definedName name="P1_Ln17C" localSheetId="21">#REF!</definedName>
    <definedName name="P1_Ln17C">#REF!</definedName>
    <definedName name="P1_Ln17D" localSheetId="21">#REF!</definedName>
    <definedName name="P1_Ln17D">#REF!</definedName>
    <definedName name="P1_Ln17E" localSheetId="21">#REF!</definedName>
    <definedName name="P1_Ln17E">#REF!</definedName>
    <definedName name="P1_Ln18A" localSheetId="21">#REF!</definedName>
    <definedName name="P1_Ln18A">#REF!</definedName>
    <definedName name="P1_Ln18B" localSheetId="21">#REF!</definedName>
    <definedName name="P1_Ln18B">#REF!</definedName>
    <definedName name="P1_Ln18C" localSheetId="21">#REF!</definedName>
    <definedName name="P1_Ln18C">#REF!</definedName>
    <definedName name="P1_Ln19A" localSheetId="21">#REF!</definedName>
    <definedName name="P1_Ln19A">#REF!</definedName>
    <definedName name="P1_Ln19B" localSheetId="21">#REF!</definedName>
    <definedName name="P1_Ln19B">#REF!</definedName>
    <definedName name="P1_Ln20A" localSheetId="21">#REF!</definedName>
    <definedName name="P1_Ln20A">#REF!</definedName>
    <definedName name="P1_Ln20B" localSheetId="21">#REF!</definedName>
    <definedName name="P1_Ln20B">#REF!</definedName>
    <definedName name="P1_Ln20F" localSheetId="21">#REF!</definedName>
    <definedName name="P1_Ln20F">#REF!</definedName>
    <definedName name="P1_Ln20G" localSheetId="21">#REF!</definedName>
    <definedName name="P1_Ln20G">#REF!</definedName>
    <definedName name="P1_Ln20I" localSheetId="21">#REF!</definedName>
    <definedName name="P1_Ln20I">#REF!</definedName>
    <definedName name="P1_Ln20M" localSheetId="21">#REF!</definedName>
    <definedName name="P1_Ln20M">#REF!</definedName>
    <definedName name="P1_Ln20R" localSheetId="21">#REF!</definedName>
    <definedName name="P1_Ln20R">#REF!</definedName>
    <definedName name="P1_Ln20W" localSheetId="21">#REF!</definedName>
    <definedName name="P1_Ln20W">#REF!</definedName>
    <definedName name="P1_Ln5" localSheetId="21">#REF!</definedName>
    <definedName name="P1_Ln5">#REF!</definedName>
    <definedName name="P1_ME" localSheetId="21">#REF!</definedName>
    <definedName name="P1_ME">#REF!</definedName>
    <definedName name="P1_Ocr" localSheetId="21">#REF!</definedName>
    <definedName name="P1_Ocr">#REF!</definedName>
    <definedName name="P1_OD" localSheetId="21">#REF!</definedName>
    <definedName name="P1_OD">#REF!</definedName>
    <definedName name="P1_ORC" localSheetId="21">#REF!</definedName>
    <definedName name="P1_ORC">#REF!</definedName>
    <definedName name="P1_ORREC" localSheetId="21">#REF!</definedName>
    <definedName name="P1_ORREC">#REF!</definedName>
    <definedName name="P1_PPE" localSheetId="21">#REF!</definedName>
    <definedName name="P1_PPE">#REF!</definedName>
    <definedName name="P1_QD" localSheetId="21">#REF!</definedName>
    <definedName name="P1_QD">#REF!</definedName>
    <definedName name="P1_QP" localSheetId="21">#REF!</definedName>
    <definedName name="P1_QP">#REF!</definedName>
    <definedName name="P1_RED" localSheetId="21">#REF!</definedName>
    <definedName name="P1_RED">#REF!</definedName>
    <definedName name="P1_RI" localSheetId="21">#REF!</definedName>
    <definedName name="P1_RI">#REF!</definedName>
    <definedName name="P1_RRE" localSheetId="21">#REF!</definedName>
    <definedName name="P1_RRE">#REF!</definedName>
    <definedName name="P1_UCGC" localSheetId="21">#REF!</definedName>
    <definedName name="P1_UCGC">#REF!</definedName>
    <definedName name="P1_W2" localSheetId="21">#REF!</definedName>
    <definedName name="P1_W2">#REF!</definedName>
    <definedName name="P1Name" localSheetId="21">#REF!</definedName>
    <definedName name="P1Name">#REF!</definedName>
    <definedName name="P2_1256" localSheetId="21">#REF!</definedName>
    <definedName name="P2_1256">#REF!</definedName>
    <definedName name="P2_179" localSheetId="21">#REF!</definedName>
    <definedName name="P2_179">#REF!</definedName>
    <definedName name="P2_42j5" localSheetId="21">#REF!</definedName>
    <definedName name="P2_42j5">#REF!</definedName>
    <definedName name="P2_59e2Amt" localSheetId="21">#REF!</definedName>
    <definedName name="P2_59e2Amt">#REF!</definedName>
    <definedName name="P2_59e2Type" localSheetId="21">#REF!</definedName>
    <definedName name="P2_59e2Type">#REF!</definedName>
    <definedName name="P2_604909D" localSheetId="21">#REF!</definedName>
    <definedName name="P2_604909D">#REF!</definedName>
    <definedName name="P2_606109D" localSheetId="21">#REF!</definedName>
    <definedName name="P2_606109D">#REF!</definedName>
    <definedName name="P2_607101D" localSheetId="21">#REF!</definedName>
    <definedName name="P2_607101D">#REF!</definedName>
    <definedName name="P2_607109D" localSheetId="21">#REF!</definedName>
    <definedName name="P2_607109D">#REF!</definedName>
    <definedName name="P2_60900DG" localSheetId="21">#REF!</definedName>
    <definedName name="P2_60900DG">#REF!</definedName>
    <definedName name="P2_60920DG" localSheetId="21">#REF!</definedName>
    <definedName name="P2_60920DG">#REF!</definedName>
    <definedName name="P2_60940DG" localSheetId="21">#REF!</definedName>
    <definedName name="P2_60940DG">#REF!</definedName>
    <definedName name="P2_610109D" localSheetId="21">#REF!</definedName>
    <definedName name="P2_610109D">#REF!</definedName>
    <definedName name="P2_610609D" localSheetId="21">#REF!</definedName>
    <definedName name="P2_610609D">#REF!</definedName>
    <definedName name="P2_610709D" localSheetId="21">#REF!</definedName>
    <definedName name="P2_610709D">#REF!</definedName>
    <definedName name="P2_618509Z" localSheetId="21">#REF!</definedName>
    <definedName name="P2_618509Z">#REF!</definedName>
    <definedName name="P2_619000D" localSheetId="21">#REF!</definedName>
    <definedName name="P2_619000D">#REF!</definedName>
    <definedName name="P2_626309D" localSheetId="21">#REF!</definedName>
    <definedName name="P2_626309D">#REF!</definedName>
    <definedName name="P2_6601010" localSheetId="21">#REF!</definedName>
    <definedName name="P2_6601010">#REF!</definedName>
    <definedName name="P2_6601090" localSheetId="21">#REF!</definedName>
    <definedName name="P2_6601090">#REF!</definedName>
    <definedName name="P2_6610040" localSheetId="21">#REF!</definedName>
    <definedName name="P2_6610040">#REF!</definedName>
    <definedName name="P2_COD" localSheetId="21">#REF!</definedName>
    <definedName name="P2_COD">#REF!</definedName>
    <definedName name="P2_DP" localSheetId="21">#REF!</definedName>
    <definedName name="P2_DP">#REF!</definedName>
    <definedName name="P2_GPP" localSheetId="21">#REF!</definedName>
    <definedName name="P2_GPP">#REF!</definedName>
    <definedName name="P2_IC" localSheetId="21">#REF!</definedName>
    <definedName name="P2_IC">#REF!</definedName>
    <definedName name="P2_LIH" localSheetId="21">#REF!</definedName>
    <definedName name="P2_LIH">#REF!</definedName>
    <definedName name="P2_Ln16A" localSheetId="21">#REF!</definedName>
    <definedName name="P2_Ln16A">#REF!</definedName>
    <definedName name="P2_Ln16B" localSheetId="21">#REF!</definedName>
    <definedName name="P2_Ln16B">#REF!</definedName>
    <definedName name="P2_Ln16C" localSheetId="21">#REF!</definedName>
    <definedName name="P2_Ln16C">#REF!</definedName>
    <definedName name="P2_Ln16D" localSheetId="21">#REF!</definedName>
    <definedName name="P2_Ln16D">#REF!</definedName>
    <definedName name="P2_Ln16E" localSheetId="21">#REF!</definedName>
    <definedName name="P2_Ln16E">#REF!</definedName>
    <definedName name="P2_Ln16F" localSheetId="21">#REF!</definedName>
    <definedName name="P2_Ln16F">#REF!</definedName>
    <definedName name="P2_Ln16G" localSheetId="21">#REF!</definedName>
    <definedName name="P2_Ln16G">#REF!</definedName>
    <definedName name="P2_Ln16H" localSheetId="21">#REF!</definedName>
    <definedName name="P2_Ln16H">#REF!</definedName>
    <definedName name="P2_Ln16I" localSheetId="21">#REF!</definedName>
    <definedName name="P2_Ln16I">#REF!</definedName>
    <definedName name="P2_Ln16J" localSheetId="21">#REF!</definedName>
    <definedName name="P2_Ln16J">#REF!</definedName>
    <definedName name="P2_Ln16K" localSheetId="21">#REF!</definedName>
    <definedName name="P2_Ln16K">#REF!</definedName>
    <definedName name="P2_Ln16L" localSheetId="21">#REF!</definedName>
    <definedName name="P2_Ln16L">#REF!</definedName>
    <definedName name="P2_Ln16M" localSheetId="21">#REF!</definedName>
    <definedName name="P2_Ln16M">#REF!</definedName>
    <definedName name="P2_Ln16N" localSheetId="21">#REF!</definedName>
    <definedName name="P2_Ln16N">#REF!</definedName>
    <definedName name="P2_Ln16O" localSheetId="21">#REF!</definedName>
    <definedName name="P2_Ln16O">#REF!</definedName>
    <definedName name="P2_Ln16P" localSheetId="21">#REF!</definedName>
    <definedName name="P2_Ln16P">#REF!</definedName>
    <definedName name="P2_Ln16Q" localSheetId="21">#REF!</definedName>
    <definedName name="P2_Ln16Q">#REF!</definedName>
    <definedName name="P2_Ln17C" localSheetId="21">#REF!</definedName>
    <definedName name="P2_Ln17C">#REF!</definedName>
    <definedName name="P2_Ln17D" localSheetId="21">#REF!</definedName>
    <definedName name="P2_Ln17D">#REF!</definedName>
    <definedName name="P2_Ln17E" localSheetId="21">#REF!</definedName>
    <definedName name="P2_Ln17E">#REF!</definedName>
    <definedName name="P2_Ln18A" localSheetId="21">#REF!</definedName>
    <definedName name="P2_Ln18A">#REF!</definedName>
    <definedName name="P2_Ln18B" localSheetId="21">#REF!</definedName>
    <definedName name="P2_Ln18B">#REF!</definedName>
    <definedName name="P2_Ln18C" localSheetId="21">#REF!</definedName>
    <definedName name="P2_Ln18C">#REF!</definedName>
    <definedName name="P2_Ln19A" localSheetId="21">#REF!</definedName>
    <definedName name="P2_Ln19A">#REF!</definedName>
    <definedName name="P2_Ln19B" localSheetId="21">#REF!</definedName>
    <definedName name="P2_Ln19B">#REF!</definedName>
    <definedName name="P2_Ln20A" localSheetId="21">#REF!</definedName>
    <definedName name="P2_Ln20A">#REF!</definedName>
    <definedName name="P2_Ln20B" localSheetId="21">#REF!</definedName>
    <definedName name="P2_Ln20B">#REF!</definedName>
    <definedName name="P2_Ln20F" localSheetId="21">#REF!</definedName>
    <definedName name="P2_Ln20F">#REF!</definedName>
    <definedName name="P2_Ln20G" localSheetId="21">#REF!</definedName>
    <definedName name="P2_Ln20G">#REF!</definedName>
    <definedName name="P2_Ln20I" localSheetId="21">#REF!</definedName>
    <definedName name="P2_Ln20I">#REF!</definedName>
    <definedName name="P2_Ln20M" localSheetId="21">#REF!</definedName>
    <definedName name="P2_Ln20M">#REF!</definedName>
    <definedName name="P2_Ln20R" localSheetId="21">#REF!</definedName>
    <definedName name="P2_Ln20R">#REF!</definedName>
    <definedName name="P2_Ln20W" localSheetId="21">#REF!</definedName>
    <definedName name="P2_Ln20W">#REF!</definedName>
    <definedName name="P2_Ln5" localSheetId="21">#REF!</definedName>
    <definedName name="P2_Ln5">#REF!</definedName>
    <definedName name="P2_ME" localSheetId="21">#REF!</definedName>
    <definedName name="P2_ME">#REF!</definedName>
    <definedName name="P2_Ocr" localSheetId="21">#REF!</definedName>
    <definedName name="P2_Ocr">#REF!</definedName>
    <definedName name="P2_OD" localSheetId="21">#REF!</definedName>
    <definedName name="P2_OD">#REF!</definedName>
    <definedName name="P2_ORC" localSheetId="21">#REF!</definedName>
    <definedName name="P2_ORC">#REF!</definedName>
    <definedName name="P2_ORREC" localSheetId="21">#REF!</definedName>
    <definedName name="P2_ORREC">#REF!</definedName>
    <definedName name="P2_PPE" localSheetId="21">#REF!</definedName>
    <definedName name="P2_PPE">#REF!</definedName>
    <definedName name="P2_QD" localSheetId="21">#REF!</definedName>
    <definedName name="P2_QD">#REF!</definedName>
    <definedName name="P2_QP" localSheetId="21">#REF!</definedName>
    <definedName name="P2_QP">#REF!</definedName>
    <definedName name="P2_RED" localSheetId="21">#REF!</definedName>
    <definedName name="P2_RED">#REF!</definedName>
    <definedName name="P2_RI" localSheetId="21">#REF!</definedName>
    <definedName name="P2_RI">#REF!</definedName>
    <definedName name="P2_RRE" localSheetId="21">#REF!</definedName>
    <definedName name="P2_RRE">#REF!</definedName>
    <definedName name="P2_UCGC" localSheetId="21">#REF!</definedName>
    <definedName name="P2_UCGC">#REF!</definedName>
    <definedName name="P2_W2" localSheetId="21">#REF!</definedName>
    <definedName name="P2_W2">#REF!</definedName>
    <definedName name="P2Name" localSheetId="21">#REF!</definedName>
    <definedName name="P2Name">#REF!</definedName>
    <definedName name="P3_1256" localSheetId="21">#REF!</definedName>
    <definedName name="P3_1256">#REF!</definedName>
    <definedName name="P3_179" localSheetId="21">#REF!</definedName>
    <definedName name="P3_179">#REF!</definedName>
    <definedName name="P3_42j5" localSheetId="21">#REF!</definedName>
    <definedName name="P3_42j5">#REF!</definedName>
    <definedName name="P3_59e2Amt" localSheetId="21">#REF!</definedName>
    <definedName name="P3_59e2Amt">#REF!</definedName>
    <definedName name="P3_59e2Type" localSheetId="21">#REF!</definedName>
    <definedName name="P3_59e2Type">#REF!</definedName>
    <definedName name="P3_604909D" localSheetId="21">#REF!</definedName>
    <definedName name="P3_604909D">#REF!</definedName>
    <definedName name="P3_606109D" localSheetId="21">#REF!</definedName>
    <definedName name="P3_606109D">#REF!</definedName>
    <definedName name="P3_607101D" localSheetId="21">#REF!</definedName>
    <definedName name="P3_607101D">#REF!</definedName>
    <definedName name="P3_607109D" localSheetId="21">#REF!</definedName>
    <definedName name="P3_607109D">#REF!</definedName>
    <definedName name="P3_60900DG" localSheetId="21">#REF!</definedName>
    <definedName name="P3_60900DG">#REF!</definedName>
    <definedName name="P3_60920DG" localSheetId="21">#REF!</definedName>
    <definedName name="P3_60920DG">#REF!</definedName>
    <definedName name="P3_60940DG" localSheetId="21">#REF!</definedName>
    <definedName name="P3_60940DG">#REF!</definedName>
    <definedName name="P3_610109D" localSheetId="21">#REF!</definedName>
    <definedName name="P3_610109D">#REF!</definedName>
    <definedName name="P3_610609D" localSheetId="21">#REF!</definedName>
    <definedName name="P3_610609D">#REF!</definedName>
    <definedName name="P3_610709D" localSheetId="21">#REF!</definedName>
    <definedName name="P3_610709D">#REF!</definedName>
    <definedName name="P3_618509Z" localSheetId="21">#REF!</definedName>
    <definedName name="P3_618509Z">#REF!</definedName>
    <definedName name="P3_619000D" localSheetId="21">#REF!</definedName>
    <definedName name="P3_619000D">#REF!</definedName>
    <definedName name="P3_626309D" localSheetId="21">#REF!</definedName>
    <definedName name="P3_626309D">#REF!</definedName>
    <definedName name="P3_6601010" localSheetId="21">#REF!</definedName>
    <definedName name="P3_6601010">#REF!</definedName>
    <definedName name="P3_6601090" localSheetId="21">#REF!</definedName>
    <definedName name="P3_6601090">#REF!</definedName>
    <definedName name="P3_6610040" localSheetId="21">#REF!</definedName>
    <definedName name="P3_6610040">#REF!</definedName>
    <definedName name="P3_COD" localSheetId="21">#REF!</definedName>
    <definedName name="P3_COD">#REF!</definedName>
    <definedName name="P3_DP" localSheetId="21">#REF!</definedName>
    <definedName name="P3_DP">#REF!</definedName>
    <definedName name="P3_GPP" localSheetId="21">#REF!</definedName>
    <definedName name="P3_GPP">#REF!</definedName>
    <definedName name="P3_IC" localSheetId="21">#REF!</definedName>
    <definedName name="P3_IC">#REF!</definedName>
    <definedName name="P3_LIH" localSheetId="21">#REF!</definedName>
    <definedName name="P3_LIH">#REF!</definedName>
    <definedName name="P3_Ln16A" localSheetId="21">#REF!</definedName>
    <definedName name="P3_Ln16A">#REF!</definedName>
    <definedName name="P3_Ln16B" localSheetId="21">#REF!</definedName>
    <definedName name="P3_Ln16B">#REF!</definedName>
    <definedName name="P3_Ln16C" localSheetId="21">#REF!</definedName>
    <definedName name="P3_Ln16C">#REF!</definedName>
    <definedName name="P3_Ln16D" localSheetId="21">#REF!</definedName>
    <definedName name="P3_Ln16D">#REF!</definedName>
    <definedName name="P3_Ln16E" localSheetId="21">#REF!</definedName>
    <definedName name="P3_Ln16E">#REF!</definedName>
    <definedName name="P3_Ln16F" localSheetId="21">#REF!</definedName>
    <definedName name="P3_Ln16F">#REF!</definedName>
    <definedName name="P3_Ln16G" localSheetId="21">#REF!</definedName>
    <definedName name="P3_Ln16G">#REF!</definedName>
    <definedName name="P3_Ln16H" localSheetId="21">#REF!</definedName>
    <definedName name="P3_Ln16H">#REF!</definedName>
    <definedName name="P3_Ln16I" localSheetId="21">#REF!</definedName>
    <definedName name="P3_Ln16I">#REF!</definedName>
    <definedName name="P3_Ln16J" localSheetId="21">#REF!</definedName>
    <definedName name="P3_Ln16J">#REF!</definedName>
    <definedName name="P3_Ln16K" localSheetId="21">#REF!</definedName>
    <definedName name="P3_Ln16K">#REF!</definedName>
    <definedName name="P3_Ln16L" localSheetId="21">#REF!</definedName>
    <definedName name="P3_Ln16L">#REF!</definedName>
    <definedName name="P3_Ln16M" localSheetId="21">#REF!</definedName>
    <definedName name="P3_Ln16M">#REF!</definedName>
    <definedName name="P3_Ln16N" localSheetId="21">#REF!</definedName>
    <definedName name="P3_Ln16N">#REF!</definedName>
    <definedName name="P3_Ln16O" localSheetId="21">#REF!</definedName>
    <definedName name="P3_Ln16O">#REF!</definedName>
    <definedName name="P3_Ln16P" localSheetId="21">#REF!</definedName>
    <definedName name="P3_Ln16P">#REF!</definedName>
    <definedName name="P3_Ln16Q" localSheetId="21">#REF!</definedName>
    <definedName name="P3_Ln16Q">#REF!</definedName>
    <definedName name="P3_Ln17C" localSheetId="21">#REF!</definedName>
    <definedName name="P3_Ln17C">#REF!</definedName>
    <definedName name="P3_Ln17D" localSheetId="21">#REF!</definedName>
    <definedName name="P3_Ln17D">#REF!</definedName>
    <definedName name="P3_Ln17E" localSheetId="21">#REF!</definedName>
    <definedName name="P3_Ln17E">#REF!</definedName>
    <definedName name="P3_Ln18A" localSheetId="21">#REF!</definedName>
    <definedName name="P3_Ln18A">#REF!</definedName>
    <definedName name="P3_Ln18B" localSheetId="21">#REF!</definedName>
    <definedName name="P3_Ln18B">#REF!</definedName>
    <definedName name="P3_Ln18C" localSheetId="21">#REF!</definedName>
    <definedName name="P3_Ln18C">#REF!</definedName>
    <definedName name="P3_Ln19A" localSheetId="21">#REF!</definedName>
    <definedName name="P3_Ln19A">#REF!</definedName>
    <definedName name="P3_Ln19B" localSheetId="21">#REF!</definedName>
    <definedName name="P3_Ln19B">#REF!</definedName>
    <definedName name="P3_Ln20A" localSheetId="21">#REF!</definedName>
    <definedName name="P3_Ln20A">#REF!</definedName>
    <definedName name="P3_Ln20B" localSheetId="21">#REF!</definedName>
    <definedName name="P3_Ln20B">#REF!</definedName>
    <definedName name="P3_Ln20F" localSheetId="21">#REF!</definedName>
    <definedName name="P3_Ln20F">#REF!</definedName>
    <definedName name="P3_Ln20G" localSheetId="21">#REF!</definedName>
    <definedName name="P3_Ln20G">#REF!</definedName>
    <definedName name="P3_Ln20I" localSheetId="21">#REF!</definedName>
    <definedName name="P3_Ln20I">#REF!</definedName>
    <definedName name="P3_Ln20M" localSheetId="21">#REF!</definedName>
    <definedName name="P3_Ln20M">#REF!</definedName>
    <definedName name="P3_Ln20R" localSheetId="21">#REF!</definedName>
    <definedName name="P3_Ln20R">#REF!</definedName>
    <definedName name="P3_Ln20W" localSheetId="21">#REF!</definedName>
    <definedName name="P3_Ln20W">#REF!</definedName>
    <definedName name="P3_Ln5" localSheetId="21">#REF!</definedName>
    <definedName name="P3_Ln5">#REF!</definedName>
    <definedName name="P3_ME" localSheetId="21">#REF!</definedName>
    <definedName name="P3_ME">#REF!</definedName>
    <definedName name="P3_Ocr" localSheetId="21">#REF!</definedName>
    <definedName name="P3_Ocr">#REF!</definedName>
    <definedName name="P3_OD" localSheetId="21">#REF!</definedName>
    <definedName name="P3_OD">#REF!</definedName>
    <definedName name="P3_ORC" localSheetId="21">#REF!</definedName>
    <definedName name="P3_ORC">#REF!</definedName>
    <definedName name="P3_ORREC" localSheetId="21">#REF!</definedName>
    <definedName name="P3_ORREC">#REF!</definedName>
    <definedName name="P3_PPE" localSheetId="21">#REF!</definedName>
    <definedName name="P3_PPE">#REF!</definedName>
    <definedName name="P3_QD" localSheetId="21">#REF!</definedName>
    <definedName name="P3_QD">#REF!</definedName>
    <definedName name="P3_QP" localSheetId="21">#REF!</definedName>
    <definedName name="P3_QP">#REF!</definedName>
    <definedName name="P3_RED" localSheetId="21">#REF!</definedName>
    <definedName name="P3_RED">#REF!</definedName>
    <definedName name="P3_RI" localSheetId="21">#REF!</definedName>
    <definedName name="P3_RI">#REF!</definedName>
    <definedName name="P3_RRE" localSheetId="21">#REF!</definedName>
    <definedName name="P3_RRE">#REF!</definedName>
    <definedName name="P3_UCGC" localSheetId="21">#REF!</definedName>
    <definedName name="P3_UCGC">#REF!</definedName>
    <definedName name="P3_W2" localSheetId="21">#REF!</definedName>
    <definedName name="P3_W2">#REF!</definedName>
    <definedName name="P3Name" localSheetId="21">#REF!</definedName>
    <definedName name="P3Name">#REF!</definedName>
    <definedName name="P4_1256" localSheetId="21">#REF!</definedName>
    <definedName name="P4_1256">#REF!</definedName>
    <definedName name="P4_179" localSheetId="21">#REF!</definedName>
    <definedName name="P4_179">#REF!</definedName>
    <definedName name="P4_42j5" localSheetId="21">#REF!</definedName>
    <definedName name="P4_42j5">#REF!</definedName>
    <definedName name="P4_59e2Amt" localSheetId="21">#REF!</definedName>
    <definedName name="P4_59e2Amt">#REF!</definedName>
    <definedName name="P4_59e2Type" localSheetId="21">#REF!</definedName>
    <definedName name="P4_59e2Type">#REF!</definedName>
    <definedName name="P4_604909D" localSheetId="21">#REF!</definedName>
    <definedName name="P4_604909D">#REF!</definedName>
    <definedName name="P4_606109D" localSheetId="21">#REF!</definedName>
    <definedName name="P4_606109D">#REF!</definedName>
    <definedName name="P4_607101D" localSheetId="21">#REF!</definedName>
    <definedName name="P4_607101D">#REF!</definedName>
    <definedName name="P4_607109D" localSheetId="21">#REF!</definedName>
    <definedName name="P4_607109D">#REF!</definedName>
    <definedName name="P4_60900DG" localSheetId="21">#REF!</definedName>
    <definedName name="P4_60900DG">#REF!</definedName>
    <definedName name="P4_60920DG" localSheetId="21">#REF!</definedName>
    <definedName name="P4_60920DG">#REF!</definedName>
    <definedName name="P4_60940DG" localSheetId="21">#REF!</definedName>
    <definedName name="P4_60940DG">#REF!</definedName>
    <definedName name="P4_610109D" localSheetId="21">#REF!</definedName>
    <definedName name="P4_610109D">#REF!</definedName>
    <definedName name="P4_610609D" localSheetId="21">#REF!</definedName>
    <definedName name="P4_610609D">#REF!</definedName>
    <definedName name="P4_610709D" localSheetId="21">#REF!</definedName>
    <definedName name="P4_610709D">#REF!</definedName>
    <definedName name="P4_618509Z" localSheetId="21">#REF!</definedName>
    <definedName name="P4_618509Z">#REF!</definedName>
    <definedName name="P4_619000D" localSheetId="21">#REF!</definedName>
    <definedName name="P4_619000D">#REF!</definedName>
    <definedName name="P4_626309D" localSheetId="21">#REF!</definedName>
    <definedName name="P4_626309D">#REF!</definedName>
    <definedName name="P4_6601010" localSheetId="21">#REF!</definedName>
    <definedName name="P4_6601010">#REF!</definedName>
    <definedName name="P4_6601090" localSheetId="21">#REF!</definedName>
    <definedName name="P4_6601090">#REF!</definedName>
    <definedName name="P4_6610040" localSheetId="21">#REF!</definedName>
    <definedName name="P4_6610040">#REF!</definedName>
    <definedName name="P4_COD" localSheetId="21">#REF!</definedName>
    <definedName name="P4_COD">#REF!</definedName>
    <definedName name="P4_DP" localSheetId="21">#REF!</definedName>
    <definedName name="P4_DP">#REF!</definedName>
    <definedName name="P4_GPP" localSheetId="21">#REF!</definedName>
    <definedName name="P4_GPP">#REF!</definedName>
    <definedName name="P4_IC" localSheetId="21">#REF!</definedName>
    <definedName name="P4_IC">#REF!</definedName>
    <definedName name="P4_LIH" localSheetId="21">#REF!</definedName>
    <definedName name="P4_LIH">#REF!</definedName>
    <definedName name="P4_Ln16A" localSheetId="21">#REF!</definedName>
    <definedName name="P4_Ln16A">#REF!</definedName>
    <definedName name="P4_Ln16B" localSheetId="21">#REF!</definedName>
    <definedName name="P4_Ln16B">#REF!</definedName>
    <definedName name="P4_Ln16C" localSheetId="21">#REF!</definedName>
    <definedName name="P4_Ln16C">#REF!</definedName>
    <definedName name="P4_Ln16D" localSheetId="21">#REF!</definedName>
    <definedName name="P4_Ln16D">#REF!</definedName>
    <definedName name="P4_Ln16E" localSheetId="21">#REF!</definedName>
    <definedName name="P4_Ln16E">#REF!</definedName>
    <definedName name="P4_Ln16F" localSheetId="21">#REF!</definedName>
    <definedName name="P4_Ln16F">#REF!</definedName>
    <definedName name="P4_Ln16G" localSheetId="21">#REF!</definedName>
    <definedName name="P4_Ln16G">#REF!</definedName>
    <definedName name="P4_Ln16H" localSheetId="21">#REF!</definedName>
    <definedName name="P4_Ln16H">#REF!</definedName>
    <definedName name="P4_Ln16I" localSheetId="21">#REF!</definedName>
    <definedName name="P4_Ln16I">#REF!</definedName>
    <definedName name="P4_Ln16J" localSheetId="21">#REF!</definedName>
    <definedName name="P4_Ln16J">#REF!</definedName>
    <definedName name="P4_Ln16K" localSheetId="21">#REF!</definedName>
    <definedName name="P4_Ln16K">#REF!</definedName>
    <definedName name="P4_Ln16L" localSheetId="21">#REF!</definedName>
    <definedName name="P4_Ln16L">#REF!</definedName>
    <definedName name="P4_Ln16M" localSheetId="21">#REF!</definedName>
    <definedName name="P4_Ln16M">#REF!</definedName>
    <definedName name="P4_Ln16N" localSheetId="21">#REF!</definedName>
    <definedName name="P4_Ln16N">#REF!</definedName>
    <definedName name="P4_Ln16O" localSheetId="21">#REF!</definedName>
    <definedName name="P4_Ln16O">#REF!</definedName>
    <definedName name="P4_Ln16P" localSheetId="21">#REF!</definedName>
    <definedName name="P4_Ln16P">#REF!</definedName>
    <definedName name="P4_Ln16Q" localSheetId="21">#REF!</definedName>
    <definedName name="P4_Ln16Q">#REF!</definedName>
    <definedName name="P4_Ln17C" localSheetId="21">#REF!</definedName>
    <definedName name="P4_Ln17C">#REF!</definedName>
    <definedName name="P4_Ln17D" localSheetId="21">#REF!</definedName>
    <definedName name="P4_Ln17D">#REF!</definedName>
    <definedName name="P4_Ln17E" localSheetId="21">#REF!</definedName>
    <definedName name="P4_Ln17E">#REF!</definedName>
    <definedName name="P4_Ln18A" localSheetId="21">#REF!</definedName>
    <definedName name="P4_Ln18A">#REF!</definedName>
    <definedName name="P4_Ln18B" localSheetId="21">#REF!</definedName>
    <definedName name="P4_Ln18B">#REF!</definedName>
    <definedName name="P4_Ln18C" localSheetId="21">#REF!</definedName>
    <definedName name="P4_Ln18C">#REF!</definedName>
    <definedName name="P4_Ln19A" localSheetId="21">#REF!</definedName>
    <definedName name="P4_Ln19A">#REF!</definedName>
    <definedName name="P4_Ln19B" localSheetId="21">#REF!</definedName>
    <definedName name="P4_Ln19B">#REF!</definedName>
    <definedName name="P4_Ln20A" localSheetId="21">#REF!</definedName>
    <definedName name="P4_Ln20A">#REF!</definedName>
    <definedName name="P4_Ln20B" localSheetId="21">#REF!</definedName>
    <definedName name="P4_Ln20B">#REF!</definedName>
    <definedName name="P4_Ln20F" localSheetId="21">#REF!</definedName>
    <definedName name="P4_Ln20F">#REF!</definedName>
    <definedName name="P4_Ln20G" localSheetId="21">#REF!</definedName>
    <definedName name="P4_Ln20G">#REF!</definedName>
    <definedName name="P4_Ln20I" localSheetId="21">#REF!</definedName>
    <definedName name="P4_Ln20I">#REF!</definedName>
    <definedName name="P4_Ln20M" localSheetId="21">#REF!</definedName>
    <definedName name="P4_Ln20M">#REF!</definedName>
    <definedName name="P4_Ln20R" localSheetId="21">#REF!</definedName>
    <definedName name="P4_Ln20R">#REF!</definedName>
    <definedName name="P4_Ln20W" localSheetId="21">#REF!</definedName>
    <definedName name="P4_Ln20W">#REF!</definedName>
    <definedName name="P4_Ln5" localSheetId="21">#REF!</definedName>
    <definedName name="P4_Ln5">#REF!</definedName>
    <definedName name="P4_ME" localSheetId="21">#REF!</definedName>
    <definedName name="P4_ME">#REF!</definedName>
    <definedName name="P4_Ocr" localSheetId="21">#REF!</definedName>
    <definedName name="P4_Ocr">#REF!</definedName>
    <definedName name="P4_OD" localSheetId="21">#REF!</definedName>
    <definedName name="P4_OD">#REF!</definedName>
    <definedName name="P4_ORC" localSheetId="21">#REF!</definedName>
    <definedName name="P4_ORC">#REF!</definedName>
    <definedName name="P4_ORREC" localSheetId="21">#REF!</definedName>
    <definedName name="P4_ORREC">#REF!</definedName>
    <definedName name="P4_PPE" localSheetId="21">#REF!</definedName>
    <definedName name="P4_PPE">#REF!</definedName>
    <definedName name="P4_QD" localSheetId="21">#REF!</definedName>
    <definedName name="P4_QD">#REF!</definedName>
    <definedName name="P4_QP" localSheetId="21">#REF!</definedName>
    <definedName name="P4_QP">#REF!</definedName>
    <definedName name="P4_RED" localSheetId="21">#REF!</definedName>
    <definedName name="P4_RED">#REF!</definedName>
    <definedName name="P4_RI" localSheetId="21">#REF!</definedName>
    <definedName name="P4_RI">#REF!</definedName>
    <definedName name="P4_RRE" localSheetId="21">#REF!</definedName>
    <definedName name="P4_RRE">#REF!</definedName>
    <definedName name="P4_UCGC" localSheetId="21">#REF!</definedName>
    <definedName name="P4_UCGC">#REF!</definedName>
    <definedName name="P4_W2" localSheetId="21">#REF!</definedName>
    <definedName name="P4_W2">#REF!</definedName>
    <definedName name="P4Name" localSheetId="21">#REF!</definedName>
    <definedName name="P4Name">#REF!</definedName>
    <definedName name="P5_1256" localSheetId="21">#REF!</definedName>
    <definedName name="P5_1256">#REF!</definedName>
    <definedName name="P5_179" localSheetId="21">#REF!</definedName>
    <definedName name="P5_179">#REF!</definedName>
    <definedName name="P5_42j5" localSheetId="21">#REF!</definedName>
    <definedName name="P5_42j5">#REF!</definedName>
    <definedName name="P5_59e2Amt" localSheetId="21">#REF!</definedName>
    <definedName name="P5_59e2Amt">#REF!</definedName>
    <definedName name="P5_59e2Type" localSheetId="21">#REF!</definedName>
    <definedName name="P5_59e2Type">#REF!</definedName>
    <definedName name="P5_604909D" localSheetId="21">#REF!</definedName>
    <definedName name="P5_604909D">#REF!</definedName>
    <definedName name="P5_606109D" localSheetId="21">#REF!</definedName>
    <definedName name="P5_606109D">#REF!</definedName>
    <definedName name="P5_607101D" localSheetId="21">#REF!</definedName>
    <definedName name="P5_607101D">#REF!</definedName>
    <definedName name="P5_607109D" localSheetId="21">#REF!</definedName>
    <definedName name="P5_607109D">#REF!</definedName>
    <definedName name="P5_60900DG" localSheetId="21">#REF!</definedName>
    <definedName name="P5_60900DG">#REF!</definedName>
    <definedName name="P5_60920DG" localSheetId="21">#REF!</definedName>
    <definedName name="P5_60920DG">#REF!</definedName>
    <definedName name="P5_60940DG" localSheetId="21">#REF!</definedName>
    <definedName name="P5_60940DG">#REF!</definedName>
    <definedName name="P5_610109D" localSheetId="21">#REF!</definedName>
    <definedName name="P5_610109D">#REF!</definedName>
    <definedName name="P5_610609D" localSheetId="21">#REF!</definedName>
    <definedName name="P5_610609D">#REF!</definedName>
    <definedName name="P5_610709D" localSheetId="21">#REF!</definedName>
    <definedName name="P5_610709D">#REF!</definedName>
    <definedName name="P5_618509Z" localSheetId="21">#REF!</definedName>
    <definedName name="P5_618509Z">#REF!</definedName>
    <definedName name="P5_619000D" localSheetId="21">#REF!</definedName>
    <definedName name="P5_619000D">#REF!</definedName>
    <definedName name="P5_626309D" localSheetId="21">#REF!</definedName>
    <definedName name="P5_626309D">#REF!</definedName>
    <definedName name="P5_6601010" localSheetId="21">#REF!</definedName>
    <definedName name="P5_6601010">#REF!</definedName>
    <definedName name="P5_6601090" localSheetId="21">#REF!</definedName>
    <definedName name="P5_6601090">#REF!</definedName>
    <definedName name="P5_6610040" localSheetId="21">#REF!</definedName>
    <definedName name="P5_6610040">#REF!</definedName>
    <definedName name="P5_COD" localSheetId="21">#REF!</definedName>
    <definedName name="P5_COD">#REF!</definedName>
    <definedName name="P5_DP" localSheetId="21">#REF!</definedName>
    <definedName name="P5_DP">#REF!</definedName>
    <definedName name="P5_GPP" localSheetId="21">#REF!</definedName>
    <definedName name="P5_GPP">#REF!</definedName>
    <definedName name="P5_IC" localSheetId="21">#REF!</definedName>
    <definedName name="P5_IC">#REF!</definedName>
    <definedName name="P5_LIH" localSheetId="21">#REF!</definedName>
    <definedName name="P5_LIH">#REF!</definedName>
    <definedName name="P5_Ln16A" localSheetId="21">#REF!</definedName>
    <definedName name="P5_Ln16A">#REF!</definedName>
    <definedName name="P5_Ln16B" localSheetId="21">#REF!</definedName>
    <definedName name="P5_Ln16B">#REF!</definedName>
    <definedName name="P5_Ln16C" localSheetId="21">#REF!</definedName>
    <definedName name="P5_Ln16C">#REF!</definedName>
    <definedName name="P5_Ln16D" localSheetId="21">#REF!</definedName>
    <definedName name="P5_Ln16D">#REF!</definedName>
    <definedName name="P5_Ln16E" localSheetId="21">#REF!</definedName>
    <definedName name="P5_Ln16E">#REF!</definedName>
    <definedName name="P5_Ln16F" localSheetId="21">#REF!</definedName>
    <definedName name="P5_Ln16F">#REF!</definedName>
    <definedName name="P5_Ln16G" localSheetId="21">#REF!</definedName>
    <definedName name="P5_Ln16G">#REF!</definedName>
    <definedName name="P5_Ln16H" localSheetId="21">#REF!</definedName>
    <definedName name="P5_Ln16H">#REF!</definedName>
    <definedName name="P5_Ln16I" localSheetId="21">#REF!</definedName>
    <definedName name="P5_Ln16I">#REF!</definedName>
    <definedName name="P5_Ln16J" localSheetId="21">#REF!</definedName>
    <definedName name="P5_Ln16J">#REF!</definedName>
    <definedName name="P5_Ln16K" localSheetId="21">#REF!</definedName>
    <definedName name="P5_Ln16K">#REF!</definedName>
    <definedName name="P5_Ln16L" localSheetId="21">#REF!</definedName>
    <definedName name="P5_Ln16L">#REF!</definedName>
    <definedName name="P5_Ln16M" localSheetId="21">#REF!</definedName>
    <definedName name="P5_Ln16M">#REF!</definedName>
    <definedName name="P5_Ln16N" localSheetId="21">#REF!</definedName>
    <definedName name="P5_Ln16N">#REF!</definedName>
    <definedName name="P5_Ln16O" localSheetId="21">#REF!</definedName>
    <definedName name="P5_Ln16O">#REF!</definedName>
    <definedName name="P5_Ln16P" localSheetId="21">#REF!</definedName>
    <definedName name="P5_Ln16P">#REF!</definedName>
    <definedName name="P5_Ln16Q" localSheetId="21">#REF!</definedName>
    <definedName name="P5_Ln16Q">#REF!</definedName>
    <definedName name="P5_Ln17C" localSheetId="21">#REF!</definedName>
    <definedName name="P5_Ln17C">#REF!</definedName>
    <definedName name="P5_Ln17D" localSheetId="21">#REF!</definedName>
    <definedName name="P5_Ln17D">#REF!</definedName>
    <definedName name="P5_Ln17E" localSheetId="21">#REF!</definedName>
    <definedName name="P5_Ln17E">#REF!</definedName>
    <definedName name="P5_Ln18A" localSheetId="21">#REF!</definedName>
    <definedName name="P5_Ln18A">#REF!</definedName>
    <definedName name="P5_Ln18B" localSheetId="21">#REF!</definedName>
    <definedName name="P5_Ln18B">#REF!</definedName>
    <definedName name="P5_Ln18C" localSheetId="21">#REF!</definedName>
    <definedName name="P5_Ln18C">#REF!</definedName>
    <definedName name="P5_Ln19A" localSheetId="21">#REF!</definedName>
    <definedName name="P5_Ln19A">#REF!</definedName>
    <definedName name="P5_Ln19B" localSheetId="21">#REF!</definedName>
    <definedName name="P5_Ln19B">#REF!</definedName>
    <definedName name="P5_Ln20A" localSheetId="21">#REF!</definedName>
    <definedName name="P5_Ln20A">#REF!</definedName>
    <definedName name="P5_Ln20B" localSheetId="21">#REF!</definedName>
    <definedName name="P5_Ln20B">#REF!</definedName>
    <definedName name="P5_Ln20F" localSheetId="21">#REF!</definedName>
    <definedName name="P5_Ln20F">#REF!</definedName>
    <definedName name="P5_Ln20G" localSheetId="21">#REF!</definedName>
    <definedName name="P5_Ln20G">#REF!</definedName>
    <definedName name="P5_Ln20I" localSheetId="21">#REF!</definedName>
    <definedName name="P5_Ln20I">#REF!</definedName>
    <definedName name="P5_Ln20M" localSheetId="21">#REF!</definedName>
    <definedName name="P5_Ln20M">#REF!</definedName>
    <definedName name="P5_Ln20R" localSheetId="21">#REF!</definedName>
    <definedName name="P5_Ln20R">#REF!</definedName>
    <definedName name="P5_Ln20W" localSheetId="21">#REF!</definedName>
    <definedName name="P5_Ln20W">#REF!</definedName>
    <definedName name="P5_Ln5" localSheetId="21">#REF!</definedName>
    <definedName name="P5_Ln5">#REF!</definedName>
    <definedName name="P5_ME" localSheetId="21">#REF!</definedName>
    <definedName name="P5_ME">#REF!</definedName>
    <definedName name="P5_Ocr" localSheetId="21">#REF!</definedName>
    <definedName name="P5_Ocr">#REF!</definedName>
    <definedName name="P5_OD" localSheetId="21">#REF!</definedName>
    <definedName name="P5_OD">#REF!</definedName>
    <definedName name="P5_ORC" localSheetId="21">#REF!</definedName>
    <definedName name="P5_ORC">#REF!</definedName>
    <definedName name="P5_ORREC" localSheetId="21">#REF!</definedName>
    <definedName name="P5_ORREC">#REF!</definedName>
    <definedName name="P5_PPE" localSheetId="21">#REF!</definedName>
    <definedName name="P5_PPE">#REF!</definedName>
    <definedName name="P5_QD" localSheetId="21">#REF!</definedName>
    <definedName name="P5_QD">#REF!</definedName>
    <definedName name="P5_QP" localSheetId="21">#REF!</definedName>
    <definedName name="P5_QP">#REF!</definedName>
    <definedName name="P5_RED" localSheetId="21">#REF!</definedName>
    <definedName name="P5_RED">#REF!</definedName>
    <definedName name="P5_RI" localSheetId="21">#REF!</definedName>
    <definedName name="P5_RI">#REF!</definedName>
    <definedName name="P5_RRE" localSheetId="21">#REF!</definedName>
    <definedName name="P5_RRE">#REF!</definedName>
    <definedName name="P5_UCGC" localSheetId="21">#REF!</definedName>
    <definedName name="P5_UCGC">#REF!</definedName>
    <definedName name="P5_W2" localSheetId="21">#REF!</definedName>
    <definedName name="P5_W2">#REF!</definedName>
    <definedName name="P5Name" localSheetId="21">#REF!</definedName>
    <definedName name="P5Name">#REF!</definedName>
    <definedName name="PA_ADJ" localSheetId="21">#REF!</definedName>
    <definedName name="PA_ADJ">#REF!</definedName>
    <definedName name="PAGE_1" localSheetId="21">#REF!</definedName>
    <definedName name="PAGE_1">#REF!</definedName>
    <definedName name="PAGE1" localSheetId="21">#REF!</definedName>
    <definedName name="PAGE1">#REF!</definedName>
    <definedName name="PAGE2" localSheetId="21">#REF!</definedName>
    <definedName name="PAGE2">#REF!</definedName>
    <definedName name="PAGE3" localSheetId="21">#REF!</definedName>
    <definedName name="PAGE3">#REF!</definedName>
    <definedName name="Payroll_Taxes" localSheetId="21">#REF!</definedName>
    <definedName name="Payroll_Taxes">#REF!</definedName>
    <definedName name="PBO" localSheetId="21">#REF!</definedName>
    <definedName name="PBO">#REF!</definedName>
    <definedName name="PBO_BOY" localSheetId="21">#REF!</definedName>
    <definedName name="PBO_BOY">#REF!</definedName>
    <definedName name="PBO_EOY" localSheetId="21">#REF!</definedName>
    <definedName name="PBO_EOY">#REF!</definedName>
    <definedName name="PBO_NQ" localSheetId="21">#REF!</definedName>
    <definedName name="PBO_NQ">#REF!</definedName>
    <definedName name="PBO_TRANSFER" localSheetId="21">#REF!</definedName>
    <definedName name="PBO_TRANSFER">#REF!</definedName>
    <definedName name="PBOTrn12001" localSheetId="21">#REF!</definedName>
    <definedName name="PBOTrn12001">#REF!</definedName>
    <definedName name="PCA_IS" localSheetId="21">#REF!</definedName>
    <definedName name="PCA_IS">#REF!</definedName>
    <definedName name="pctable" localSheetId="21">#REF!</definedName>
    <definedName name="pctable">#REF!</definedName>
    <definedName name="Percentages" localSheetId="21">#REF!</definedName>
    <definedName name="Percentages">#REF!</definedName>
    <definedName name="Perf_Review_Category" localSheetId="21">#REF!</definedName>
    <definedName name="Perf_Review_Category">#REF!</definedName>
    <definedName name="Period" localSheetId="21">#REF!</definedName>
    <definedName name="Period">#REF!</definedName>
    <definedName name="phrdb" localSheetId="21">#REF!</definedName>
    <definedName name="phrdb">#REF!</definedName>
    <definedName name="PI10P" localSheetId="21">#REF!</definedName>
    <definedName name="PI10P">#REF!</definedName>
    <definedName name="PI2P" localSheetId="21">#REF!</definedName>
    <definedName name="PI2P">#REF!</definedName>
    <definedName name="PI5P" localSheetId="21">#REF!</definedName>
    <definedName name="PI5P">#REF!</definedName>
    <definedName name="PI6P" localSheetId="21">#REF!</definedName>
    <definedName name="PI6P">#REF!</definedName>
    <definedName name="PI7P" localSheetId="21">#REF!</definedName>
    <definedName name="PI7P">#REF!</definedName>
    <definedName name="PI9P" localSheetId="21">#REF!</definedName>
    <definedName name="PI9P">#REF!</definedName>
    <definedName name="Pie1Data" localSheetId="21">#REF!</definedName>
    <definedName name="Pie1Data">#REF!</definedName>
    <definedName name="Pie2Data" localSheetId="21">#REF!</definedName>
    <definedName name="Pie2Data">#REF!</definedName>
    <definedName name="Pie3Data" localSheetId="21">#REF!</definedName>
    <definedName name="Pie3Data">#REF!</definedName>
    <definedName name="Pipeline_Integrity" localSheetId="21">#REF!</definedName>
    <definedName name="Pipeline_Integrity">#REF!</definedName>
    <definedName name="PIS_WS" localSheetId="21">#REF!</definedName>
    <definedName name="PIS_WS">#REF!</definedName>
    <definedName name="PIS_WS_NP" localSheetId="21">#REF!</definedName>
    <definedName name="PIS_WS_NP">#REF!</definedName>
    <definedName name="PISAIBU" localSheetId="21">#REF!</definedName>
    <definedName name="PISAIBU">#REF!</definedName>
    <definedName name="PISAIBU3" localSheetId="21">#REF!</definedName>
    <definedName name="PISAIBU3">#REF!</definedName>
    <definedName name="PISAIBU4" localSheetId="21">#REF!</definedName>
    <definedName name="PISAIBU4">#REF!</definedName>
    <definedName name="PISALQU" localSheetId="21">#REF!</definedName>
    <definedName name="PISALQU">#REF!</definedName>
    <definedName name="PISALQU3" localSheetId="21">#REF!</definedName>
    <definedName name="PISALQU3">#REF!</definedName>
    <definedName name="PISAMBU" localSheetId="21">#REF!</definedName>
    <definedName name="PISAMBU">#REF!</definedName>
    <definedName name="PISAMBU3" localSheetId="21">#REF!</definedName>
    <definedName name="PISAMBU3">#REF!</definedName>
    <definedName name="PISAMBU4" localSheetId="21">#REF!</definedName>
    <definedName name="PISAMBU4">#REF!</definedName>
    <definedName name="PISBKPF" localSheetId="21">#REF!</definedName>
    <definedName name="PISBKPF">#REF!</definedName>
    <definedName name="PISBKPF3" localSheetId="21">#REF!</definedName>
    <definedName name="PISBKPF3">#REF!</definedName>
    <definedName name="PISFILA" localSheetId="21">#REF!</definedName>
    <definedName name="PISFILA">#REF!</definedName>
    <definedName name="PLAN_AMEND" localSheetId="21">#REF!</definedName>
    <definedName name="PLAN_AMEND">#REF!</definedName>
    <definedName name="plane" localSheetId="21">#REF!</definedName>
    <definedName name="plane">#REF!</definedName>
    <definedName name="Plant_in_Service" localSheetId="21">#REF!</definedName>
    <definedName name="Plant_in_Service">#REF!</definedName>
    <definedName name="plll" localSheetId="21">#REF!</definedName>
    <definedName name="plll">#REF!</definedName>
    <definedName name="Plt_in_Serv_Amount" localSheetId="21">#REF!</definedName>
    <definedName name="Plt_in_Serv_Amount">#REF!</definedName>
    <definedName name="POPUP" localSheetId="21">#REF!</definedName>
    <definedName name="POPUP">#REF!</definedName>
    <definedName name="postkey" localSheetId="21">#REF!</definedName>
    <definedName name="postkey">#REF!</definedName>
    <definedName name="PPD_BOY" localSheetId="21">#REF!</definedName>
    <definedName name="PPD_BOY">#REF!</definedName>
    <definedName name="PPD_BOY2" localSheetId="21">#REF!</definedName>
    <definedName name="PPD_BOY2">#REF!</definedName>
    <definedName name="PPD_EOY" localSheetId="21">#REF!</definedName>
    <definedName name="PPD_EOY">#REF!</definedName>
    <definedName name="PreventedStats" localSheetId="21">#REF!</definedName>
    <definedName name="PreventedStats">#REF!</definedName>
    <definedName name="Print" localSheetId="21">#REF!</definedName>
    <definedName name="Print" localSheetId="24">#REF!</definedName>
    <definedName name="Print">#REF!</definedName>
    <definedName name="PRINT_1" localSheetId="21">#REF!</definedName>
    <definedName name="PRINT_1">#REF!</definedName>
    <definedName name="PRINT_2" localSheetId="21">#REF!</definedName>
    <definedName name="PRINT_2">#REF!</definedName>
    <definedName name="PRINT_3" localSheetId="21">#REF!</definedName>
    <definedName name="PRINT_3">#REF!</definedName>
    <definedName name="PRINT_AL3" localSheetId="21">#REF!</definedName>
    <definedName name="PRINT_AL3">#REF!</definedName>
    <definedName name="PRINT_AL5" localSheetId="21">#REF!</definedName>
    <definedName name="PRINT_AL5">#REF!</definedName>
    <definedName name="_xlnm.Print_Area" localSheetId="2">'I-A-1'!$A$1:$K$33</definedName>
    <definedName name="_xlnm.Print_Area" localSheetId="3">'I-A-2'!$A$1:$F$464</definedName>
    <definedName name="_xlnm.Print_Area" localSheetId="14">'II B-7.1'!$A$1:$P$27</definedName>
    <definedName name="_xlnm.Print_Area" localSheetId="4">'II-B'!$A$1:$K$44</definedName>
    <definedName name="_xlnm.Print_Area" localSheetId="5">'II-B-1'!$A$1:$P$59</definedName>
    <definedName name="_xlnm.Print_Area" localSheetId="18">'II-B-10'!$A$1:$P$126</definedName>
    <definedName name="_xlnm.Print_Area" localSheetId="19">'II-B-11'!$A$1:$P$42</definedName>
    <definedName name="_xlnm.Print_Area" localSheetId="20">'II-B-12'!$A$1:$R$66</definedName>
    <definedName name="_xlnm.Print_Area" localSheetId="22">'II-B-13'!$A$1:$Q$15</definedName>
    <definedName name="_xlnm.Print_Area" localSheetId="24">'II-B-15a'!$A$1:$P$126</definedName>
    <definedName name="_xlnm.Print_Area" localSheetId="25">'II-B-15b'!$A$1:$P$124</definedName>
    <definedName name="_xlnm.Print_Area" localSheetId="7">'II-B-2'!$A$1:$P$33</definedName>
    <definedName name="_xlnm.Print_Area" localSheetId="8">'II-B-3'!$A$1:$P$26</definedName>
    <definedName name="_xlnm.Print_Area" localSheetId="9">'II-B-4'!$A$1:$P$19</definedName>
    <definedName name="_xlnm.Print_Area" localSheetId="10">'II-B-5'!$A$1:$P$98</definedName>
    <definedName name="_xlnm.Print_Area" localSheetId="12">'II-B-6'!$A$1:$P$37</definedName>
    <definedName name="_xlnm.Print_Area" localSheetId="13">'II-B-7'!$A$1:$P$33</definedName>
    <definedName name="_xlnm.Print_Area" localSheetId="15">'II-B-8'!$A$1:$P$60</definedName>
    <definedName name="_xlnm.Print_Area" localSheetId="16">'II-B-9'!$A$1:$P$32</definedName>
    <definedName name="_xlnm.Print_Area" localSheetId="37">#REF!</definedName>
    <definedName name="_xlnm.Print_Area" localSheetId="45">'II-D-1'!$A$1:$P$116</definedName>
    <definedName name="_xlnm.Print_Area" localSheetId="47">'II-D-1.1'!$A$1:$T$115</definedName>
    <definedName name="_xlnm.Print_Area" localSheetId="49">'II-D-1.1 OM DIST BY MO'!$A$1:$V$115</definedName>
    <definedName name="_xlnm.Print_Area" localSheetId="50">'II-D-1.1 OM MET BY MO'!$A$1:$V$115</definedName>
    <definedName name="_xlnm.Print_Area" localSheetId="51">'II-D-1.1 OM TDCS BY MO'!$A$1:$V$115</definedName>
    <definedName name="_xlnm.Print_Area" localSheetId="48">'II-D-1.1 OM TRAN BY MO'!$A$1:$V$115</definedName>
    <definedName name="_xlnm.Print_Area" localSheetId="52">'II-D-2'!$A$1:$P$34</definedName>
    <definedName name="_xlnm.Print_Area" localSheetId="54">'II-D-2.1'!$A$1:$T$28</definedName>
    <definedName name="_xlnm.Print_Area" localSheetId="57">'II-D-2.1 AG DIST BY MO'!$A$1:$V$28</definedName>
    <definedName name="_xlnm.Print_Area" localSheetId="56">'II-D-2.1 AG MET BY MO'!$A$1:$V$28</definedName>
    <definedName name="_xlnm.Print_Area" localSheetId="58">'II-D-2.1 AG TDCS BY MO'!$A$1:$V$28</definedName>
    <definedName name="_xlnm.Print_Area" localSheetId="55">'II-D-2.1 AG TRAN BY MO'!$A$1:$V$28</definedName>
    <definedName name="_xlnm.Print_Area" localSheetId="61">'II-D-2.2.3'!$A$1:$P$33</definedName>
    <definedName name="_xlnm.Print_Area" localSheetId="62">'II-D-2.2a.1'!$A$1:$P$23</definedName>
    <definedName name="_xlnm.Print_Area" localSheetId="63">'II-D-2.2a.2'!$A$1:$P$24</definedName>
    <definedName name="_xlnm.Print_Area" localSheetId="64">'II-D-2.3'!$A$1:$P$34</definedName>
    <definedName name="_xlnm.Print_Area" localSheetId="65">'II-D-2.4'!$A$1:$P$19</definedName>
    <definedName name="_xlnm.Print_Area" localSheetId="67">'II-D-2.5'!$A$1:$P$20</definedName>
    <definedName name="_xlnm.Print_Area" localSheetId="68">'II-D-2.6'!$A$1:$P$23</definedName>
    <definedName name="_xlnm.Print_Area" localSheetId="69">'II-D-2.6a'!$A$1:$Q$28</definedName>
    <definedName name="_xlnm.Print_Area" localSheetId="70">'II-D-2.6b'!$A$1:$Q$57</definedName>
    <definedName name="_xlnm.Print_Area" localSheetId="71">'II-D-2.6c'!$A$1:$Q$48</definedName>
    <definedName name="_xlnm.Print_Area" localSheetId="72">'II-D-2.7'!$A$1:$R$291</definedName>
    <definedName name="_xlnm.Print_Area" localSheetId="78">'II-D-2.9.1'!$A$1:$AB$71</definedName>
    <definedName name="_xlnm.Print_Area" localSheetId="80">'II-D-2.9.1 DIST BY MO'!$A$1:$V$68</definedName>
    <definedName name="_xlnm.Print_Area" localSheetId="81">'II-D-2.9.1 MET BY MO'!$A$1:$V$68</definedName>
    <definedName name="_xlnm.Print_Area" localSheetId="82">'II-D-2.9.1 TDCS BY MO'!$A$1:$V$69</definedName>
    <definedName name="_xlnm.Print_Area" localSheetId="79">'II-D-2.9.1 TRAN BY MO'!$A$1:$V$68</definedName>
    <definedName name="_xlnm.Print_Area" localSheetId="84">'II-D-3'!$A$1:$O$132</definedName>
    <definedName name="_xlnm.Print_Area" localSheetId="115">'II-D-4'!$A$1:$L$18</definedName>
    <definedName name="_xlnm.Print_Area" localSheetId="116">'II-E-1'!$A$1:$P$79</definedName>
    <definedName name="_xlnm.Print_Area" localSheetId="117">'II-E-2'!$A$1:$P$41</definedName>
    <definedName name="_xlnm.Print_Area" localSheetId="121">'II-E-3'!$A$1:$O$72</definedName>
    <definedName name="_xlnm.Print_Area" localSheetId="142">'II-E-3.18'!$A$1:$N$22</definedName>
    <definedName name="_xlnm.Print_Area" localSheetId="143">'II-E-3.19'!$A$1:$Q$27</definedName>
    <definedName name="_xlnm.Print_Area" localSheetId="125">'II-E-3.3'!$A$1:$P$151</definedName>
    <definedName name="_xlnm.Print_Area" localSheetId="128">'II-E-3.5.1'!$A$1:$N$103</definedName>
    <definedName name="_xlnm.Print_Area" localSheetId="149">'II-E-4'!$A$1:$P$23</definedName>
    <definedName name="_xlnm.Print_Area" localSheetId="150">'II-E-4.1'!$A$1:$O$49</definedName>
    <definedName name="_xlnm.Print_Area" localSheetId="151">'II-E-4.1.1'!$A$1:$J$61,'II-E-4.1.1'!$K$1:$R$49</definedName>
    <definedName name="_xlnm.Print_Area" localSheetId="152">'II-E-4.2'!$A$1:$P$28</definedName>
    <definedName name="_xlnm.Print_Area" localSheetId="153">'II-E-4.3'!$A$1:$N$18</definedName>
    <definedName name="_xlnm.Print_Area" localSheetId="154">'II-E-4.4'!$A$1:$O$21</definedName>
    <definedName name="_xlnm.Print_Area" localSheetId="155">'II-E-4.5'!$A$1:$P$29</definedName>
    <definedName name="_xlnm.Print_Area" localSheetId="157">'II-E-5'!$A$1:$P$25</definedName>
    <definedName name="_xlnm.Print_Area" localSheetId="159">'II-F-2'!$B$1:$H$95</definedName>
    <definedName name="_xlnm.Print_Area" localSheetId="161">'VI-L'!$A$1:$F$18</definedName>
    <definedName name="_xlnm.Print_Area">#REF!</definedName>
    <definedName name="Print_Area_MI" localSheetId="21">#REF!</definedName>
    <definedName name="Print_Area_MI" localSheetId="37">#REF!</definedName>
    <definedName name="Print_Area_MI">#REF!</definedName>
    <definedName name="PRINT_C1" localSheetId="21">#REF!</definedName>
    <definedName name="PRINT_C1" localSheetId="37">#REF!</definedName>
    <definedName name="PRINT_C1">#REF!</definedName>
    <definedName name="PRINT_C11" localSheetId="21">#REF!</definedName>
    <definedName name="PRINT_C11">#REF!</definedName>
    <definedName name="PRINT_C12" localSheetId="21">#REF!</definedName>
    <definedName name="PRINT_C12">#REF!</definedName>
    <definedName name="PRINT_C13" localSheetId="21">#REF!</definedName>
    <definedName name="PRINT_C13">#REF!</definedName>
    <definedName name="PRINT_C2" localSheetId="21">#REF!</definedName>
    <definedName name="PRINT_C2">#REF!</definedName>
    <definedName name="PRINT_C3" localSheetId="21">#REF!</definedName>
    <definedName name="PRINT_C3">#REF!</definedName>
    <definedName name="PRINT_C4" localSheetId="21">#REF!</definedName>
    <definedName name="PRINT_C4">#REF!</definedName>
    <definedName name="PRINT_C5" localSheetId="21">#REF!</definedName>
    <definedName name="PRINT_C5">#REF!</definedName>
    <definedName name="PRINT_C6" localSheetId="21">#REF!</definedName>
    <definedName name="PRINT_C6">#REF!</definedName>
    <definedName name="PRINT_COALLOC" localSheetId="21">#REF!</definedName>
    <definedName name="PRINT_COALLOC">#REF!</definedName>
    <definedName name="PRINT_E1" localSheetId="21">#REF!</definedName>
    <definedName name="PRINT_E1">#REF!</definedName>
    <definedName name="PRINT_E2" localSheetId="21">#REF!</definedName>
    <definedName name="PRINT_E2">#REF!</definedName>
    <definedName name="PRINT_E4" localSheetId="21">#REF!</definedName>
    <definedName name="PRINT_E4">#REF!</definedName>
    <definedName name="PRINT_E6" localSheetId="21">#REF!</definedName>
    <definedName name="PRINT_E6">#REF!</definedName>
    <definedName name="PRINT_EARNINGS" localSheetId="21">#REF!</definedName>
    <definedName name="PRINT_EARNINGS">#REF!</definedName>
    <definedName name="PRINT_FACE" localSheetId="21">#REF!</definedName>
    <definedName name="PRINT_FACE">#REF!</definedName>
    <definedName name="PRINT_G_L" localSheetId="21">#REF!</definedName>
    <definedName name="PRINT_G_L">#REF!</definedName>
    <definedName name="PRINT_INPUTMISC" localSheetId="21">#REF!</definedName>
    <definedName name="PRINT_INPUTMISC">#REF!</definedName>
    <definedName name="PRINT_PI10" localSheetId="21">#REF!</definedName>
    <definedName name="PRINT_PI10">#REF!</definedName>
    <definedName name="PRINT_PI11" localSheetId="21">#REF!</definedName>
    <definedName name="PRINT_PI11">#REF!</definedName>
    <definedName name="PRINT_PI2" localSheetId="21">#REF!</definedName>
    <definedName name="PRINT_PI2">#REF!</definedName>
    <definedName name="PRINT_PI3" localSheetId="21">#REF!</definedName>
    <definedName name="PRINT_PI3">#REF!</definedName>
    <definedName name="PRINT_PI6" localSheetId="21">#REF!</definedName>
    <definedName name="PRINT_PI6">#REF!</definedName>
    <definedName name="PRINT_PI7" localSheetId="21">#REF!</definedName>
    <definedName name="PRINT_PI7">#REF!</definedName>
    <definedName name="PRINT_PI8" localSheetId="21">#REF!</definedName>
    <definedName name="PRINT_PI8">#REF!</definedName>
    <definedName name="PRINT_S1" localSheetId="21">#REF!</definedName>
    <definedName name="PRINT_S1">#REF!</definedName>
    <definedName name="PRINT_S2" localSheetId="21">#REF!</definedName>
    <definedName name="PRINT_S2">#REF!</definedName>
    <definedName name="_xlnm.Print_Titles" localSheetId="1">'I-A'!$A:$B,'I-A'!$1:$13</definedName>
    <definedName name="_xlnm.Print_Titles" localSheetId="2">'I-A-1'!$1:$13</definedName>
    <definedName name="_xlnm.Print_Titles" localSheetId="3">'I-A-2'!$A:$B,'I-A-2'!$1:$13</definedName>
    <definedName name="_xlnm.Print_Titles" localSheetId="4">'II-B'!$A:$B,'II-B'!$1:$13</definedName>
    <definedName name="_xlnm.Print_Titles" localSheetId="5">'II-B-1'!$1:$13</definedName>
    <definedName name="_xlnm.Print_Titles" localSheetId="6">'II-B-1.1'!$A:$E,'II-B-1.1'!$1:$13</definedName>
    <definedName name="_xlnm.Print_Titles" localSheetId="18">'II-B-10'!$1:$13</definedName>
    <definedName name="_xlnm.Print_Titles" localSheetId="19">'II-B-11'!$1:$13</definedName>
    <definedName name="_xlnm.Print_Titles" localSheetId="20">'II-B-12'!$1:$13</definedName>
    <definedName name="_xlnm.Print_Titles" localSheetId="21">'II-B-12a'!$1:$10</definedName>
    <definedName name="_xlnm.Print_Titles" localSheetId="22">'II-B-13'!$1:$13</definedName>
    <definedName name="_xlnm.Print_Titles" localSheetId="23">'II-B-14'!$A:$B,'II-B-14'!$1:$13</definedName>
    <definedName name="_xlnm.Print_Titles" localSheetId="24">'II-B-15a'!$A:$C,'II-B-15a'!$1:$7</definedName>
    <definedName name="_xlnm.Print_Titles" localSheetId="25">'II-B-15b'!$1:$6</definedName>
    <definedName name="_xlnm.Print_Titles" localSheetId="7">'II-B-2'!$1:$13</definedName>
    <definedName name="_xlnm.Print_Titles" localSheetId="8">'II-B-3'!$A:$C,'II-B-3'!$1:$13</definedName>
    <definedName name="_xlnm.Print_Titles" localSheetId="9">'II-B-4'!$1:$13</definedName>
    <definedName name="_xlnm.Print_Titles" localSheetId="10">'II-B-5'!$A:$C,'II-B-5'!$1:$13</definedName>
    <definedName name="_xlnm.Print_Titles" localSheetId="11">'II-B-5a'!$1:$12</definedName>
    <definedName name="_xlnm.Print_Titles" localSheetId="12">'II-B-6'!$1:$13</definedName>
    <definedName name="_xlnm.Print_Titles" localSheetId="13">'II-B-7'!$1:$13</definedName>
    <definedName name="_xlnm.Print_Titles" localSheetId="16">'II-B-9'!$1:$13</definedName>
    <definedName name="_xlnm.Print_Titles" localSheetId="17">'II-B-9.1'!$A:$C,'II-B-9.1'!$1:$13</definedName>
    <definedName name="_xlnm.Print_Titles" localSheetId="37">'II-C.2.6'!$A:$B,'II-C.2.6'!$1:$13</definedName>
    <definedName name="_xlnm.Print_Titles" localSheetId="26">'II-C-1'!$A:$B,'II-C-1'!$1:$14</definedName>
    <definedName name="_xlnm.Print_Titles" localSheetId="27">'II-C-1.1'!$A:$B,'II-C-1.1'!$1:$13</definedName>
    <definedName name="_xlnm.Print_Titles" localSheetId="28">'II-C-2.1'!$A:$C,'II-C-2.1'!$1:$13</definedName>
    <definedName name="_xlnm.Print_Titles" localSheetId="42">'II-C-2.10'!$A:$B,'II-C-2.10'!$1:$28</definedName>
    <definedName name="_xlnm.Print_Titles" localSheetId="29">'II-C-2.2'!$A:$B,'II-C-2.2'!$1:$14</definedName>
    <definedName name="_xlnm.Print_Titles" localSheetId="30">'II-C-2.2a'!$A:$B,'II-C-2.2a'!$1:$12</definedName>
    <definedName name="_xlnm.Print_Titles" localSheetId="31">'II-C-2.3'!$A:$B,'II-C-2.3'!$1:$14</definedName>
    <definedName name="_xlnm.Print_Titles" localSheetId="32">'II-C-2.3a'!$A:$B,'II-C-2.3a'!$1:$14</definedName>
    <definedName name="_xlnm.Print_Titles" localSheetId="33">'II-C-2.4'!$1:$13</definedName>
    <definedName name="_xlnm.Print_Titles" localSheetId="34">'II-C-2.4a'!$A:$B,'II-C-2.4a'!$1:$13</definedName>
    <definedName name="_xlnm.Print_Titles" localSheetId="35">'II-C-2.5'!$1:$13</definedName>
    <definedName name="_xlnm.Print_Titles" localSheetId="36">'II-C-2.5a'!$1:$13</definedName>
    <definedName name="_xlnm.Print_Titles" localSheetId="38">'II-C-2.7'!$A:$B,'II-C-2.7'!$1:$13</definedName>
    <definedName name="_xlnm.Print_Titles" localSheetId="39">'II-C-2.7a'!$A:$B,'II-C-2.7a'!$1:$33</definedName>
    <definedName name="_xlnm.Print_Titles" localSheetId="40">'II-C-2.8'!$1:$13</definedName>
    <definedName name="_xlnm.Print_Titles" localSheetId="41">'II-C-2.9'!$1:$13</definedName>
    <definedName name="_xlnm.Print_Titles" localSheetId="43">'II-C-3'!$1:$11</definedName>
    <definedName name="_xlnm.Print_Titles" localSheetId="44">'II-C-4'!$A:$B,'II-C-4'!$1:$28</definedName>
    <definedName name="_xlnm.Print_Titles" localSheetId="45">'II-D-1'!$A:$C,'II-D-1'!$1:$13</definedName>
    <definedName name="_xlnm.Print_Titles" localSheetId="47">'II-D-1.1'!$A:$C,'II-D-1.1'!$1:$13</definedName>
    <definedName name="_xlnm.Print_Titles" localSheetId="49">'II-D-1.1 OM DIST BY MO'!$A:$C,'II-D-1.1 OM DIST BY MO'!$1:$13</definedName>
    <definedName name="_xlnm.Print_Titles" localSheetId="50">'II-D-1.1 OM MET BY MO'!$A:$C,'II-D-1.1 OM MET BY MO'!$1:$13</definedName>
    <definedName name="_xlnm.Print_Titles" localSheetId="51">'II-D-1.1 OM TDCS BY MO'!$A:$C,'II-D-1.1 OM TDCS BY MO'!$1:$13</definedName>
    <definedName name="_xlnm.Print_Titles" localSheetId="48">'II-D-1.1 OM TRAN BY MO'!$A:$C,'II-D-1.1 OM TRAN BY MO'!$1:$13</definedName>
    <definedName name="_xlnm.Print_Titles" localSheetId="46">'II-D-1a'!$A:$C,'II-D-1a'!$1:$13</definedName>
    <definedName name="_xlnm.Print_Titles" localSheetId="52">'II-D-2'!$1:$13</definedName>
    <definedName name="_xlnm.Print_Titles" localSheetId="54">'II-D-2.1'!$A:$C,'II-D-2.1'!$11:$13</definedName>
    <definedName name="_xlnm.Print_Titles" localSheetId="57">'II-D-2.1 AG DIST BY MO'!$A:$C,'II-D-2.1 AG DIST BY MO'!$1:$13</definedName>
    <definedName name="_xlnm.Print_Titles" localSheetId="56">'II-D-2.1 AG MET BY MO'!$A:$C,'II-D-2.1 AG MET BY MO'!$1:$13</definedName>
    <definedName name="_xlnm.Print_Titles" localSheetId="58">'II-D-2.1 AG TDCS BY MO'!$A:$C,'II-D-2.1 AG TDCS BY MO'!$1:$13</definedName>
    <definedName name="_xlnm.Print_Titles" localSheetId="55">'II-D-2.1 AG TRAN BY MO'!$A:$C,'II-D-2.1 AG TRAN BY MO'!$1:$13</definedName>
    <definedName name="_xlnm.Print_Titles" localSheetId="59">'II-D-2.2.1'!$A:$B,'II-D-2.2.1'!$1:$27</definedName>
    <definedName name="_xlnm.Print_Titles" localSheetId="60">'II-D-2.2.2'!$A:$B,'II-D-2.2.2'!$1:$33</definedName>
    <definedName name="_xlnm.Print_Titles" localSheetId="61">'II-D-2.2.3'!$A:$D,'II-D-2.2.3'!$1:$13</definedName>
    <definedName name="_xlnm.Print_Titles" localSheetId="62">'II-D-2.2a.1'!$1:$13</definedName>
    <definedName name="_xlnm.Print_Titles" localSheetId="63">'II-D-2.2a.2'!$1:$13</definedName>
    <definedName name="_xlnm.Print_Titles" localSheetId="64">'II-D-2.3'!$1:$13</definedName>
    <definedName name="_xlnm.Print_Titles" localSheetId="65">'II-D-2.4'!$A:$C,'II-D-2.4'!$1:$13</definedName>
    <definedName name="_xlnm.Print_Titles" localSheetId="66">'II-D-2.4a'!$A:$B,'II-D-2.4a'!$1:$11</definedName>
    <definedName name="_xlnm.Print_Titles" localSheetId="67">'II-D-2.5'!$1:$13</definedName>
    <definedName name="_xlnm.Print_Titles" localSheetId="68">'II-D-2.6'!$A:$C,'II-D-2.6'!$13:$13</definedName>
    <definedName name="_xlnm.Print_Titles" localSheetId="69">'II-D-2.6a'!$13:$13</definedName>
    <definedName name="_xlnm.Print_Titles" localSheetId="70">'II-D-2.6b'!$13:$13</definedName>
    <definedName name="_xlnm.Print_Titles" localSheetId="71">'II-D-2.6c'!$13:$13</definedName>
    <definedName name="_xlnm.Print_Titles" localSheetId="72">'II-D-2.7'!$A:$E,'II-D-2.7'!$1:$13</definedName>
    <definedName name="_xlnm.Print_Titles" localSheetId="73">'II-D-2.7a'!$1:$13</definedName>
    <definedName name="_xlnm.Print_Titles" localSheetId="74">'II-D-2.7b'!$1:$13</definedName>
    <definedName name="_xlnm.Print_Titles" localSheetId="75">'II-D-2.7c'!$1:$13</definedName>
    <definedName name="_xlnm.Print_Titles" localSheetId="76">'II-D-2.7d'!$1:$13</definedName>
    <definedName name="_xlnm.Print_Titles" localSheetId="77">'II-D-2.8'!$A:$B,'II-D-2.8'!$1:$13</definedName>
    <definedName name="_xlnm.Print_Titles" localSheetId="78">'II-D-2.9.1'!$A:$D,'II-D-2.9.1'!$1:$13</definedName>
    <definedName name="_xlnm.Print_Titles" localSheetId="80">'II-D-2.9.1 DIST BY MO'!$A:$D,'II-D-2.9.1 DIST BY MO'!$1:$13</definedName>
    <definedName name="_xlnm.Print_Titles" localSheetId="81">'II-D-2.9.1 MET BY MO'!$A:$D,'II-D-2.9.1 MET BY MO'!$1:$13</definedName>
    <definedName name="_xlnm.Print_Titles" localSheetId="82">'II-D-2.9.1 TDCS BY MO'!$A:$D,'II-D-2.9.1 TDCS BY MO'!$1:$13</definedName>
    <definedName name="_xlnm.Print_Titles" localSheetId="79">'II-D-2.9.1 TRAN BY MO'!$A:$D,'II-D-2.9.1 TRAN BY MO'!$1:$13</definedName>
    <definedName name="_xlnm.Print_Titles" localSheetId="83">'II-D-2.9.2'!$A:$B,'II-D-2.9.2'!$1:$19</definedName>
    <definedName name="_xlnm.Print_Titles" localSheetId="53">'II-D-2a'!$1:$13</definedName>
    <definedName name="_xlnm.Print_Titles" localSheetId="84">'II-D-3'!$A:$C,'II-D-3'!$1:$13</definedName>
    <definedName name="_xlnm.Print_Titles" localSheetId="85">'II-D-3.1'!$A:$B,'II-D-3.1'!$1:$8</definedName>
    <definedName name="_xlnm.Print_Titles" localSheetId="112">'II-D-3.10.1'!$A:$C,'II-D-3.10.1'!$1:$16</definedName>
    <definedName name="_xlnm.Print_Titles" localSheetId="113">'II-D-3.10.2'!$A:$B,'II-D-3.10.2'!$1:$19</definedName>
    <definedName name="_xlnm.Print_Titles" localSheetId="114">'II-D-3.10.3'!$A:$B,'II-D-3.10.3'!$1:$14</definedName>
    <definedName name="_xlnm.Print_Titles" localSheetId="86">'II-D-3.2'!$A:$B,'II-D-3.2'!$1:$14</definedName>
    <definedName name="_xlnm.Print_Titles" localSheetId="87">'II-D-3.3'!$A:$B,'II-D-3.3'!$1:$14</definedName>
    <definedName name="_xlnm.Print_Titles" localSheetId="88">'II-D-3.4'!$A:$B,'II-D-3.4'!$1:$14</definedName>
    <definedName name="_xlnm.Print_Titles" localSheetId="90">'II-D-3.5.1'!$A:$B,'II-D-3.5.1'!$1:$17</definedName>
    <definedName name="_xlnm.Print_Titles" localSheetId="91">'II-D-3.5.2'!$A:$B,'II-D-3.5.2'!$1:$16</definedName>
    <definedName name="_xlnm.Print_Titles" localSheetId="92">'II-D-3.6.1'!$A:$F,'II-D-3.6.1'!$1:$14</definedName>
    <definedName name="_xlnm.Print_Titles" localSheetId="93">'II-D-3.6.1a'!$1:$14</definedName>
    <definedName name="_xlnm.Print_Titles" localSheetId="94">'II-D-3.6.2'!$A:$B,'II-D-3.6.2'!$1:$15</definedName>
    <definedName name="_xlnm.Print_Titles" localSheetId="95">'II-D-3.6.3'!$A:$B,'II-D-3.6.3'!$1:$14</definedName>
    <definedName name="_xlnm.Print_Titles" localSheetId="96">'II-D-3.7.1'!$1:$13</definedName>
    <definedName name="_xlnm.Print_Titles" localSheetId="97">'II-D-3.7.2'!$A:$G,'II-D-3.7.2'!$1:$15</definedName>
    <definedName name="_xlnm.Print_Titles" localSheetId="98">'II-D-3.7.3'!$A:$J,'II-D-3.7.3'!$1:$16</definedName>
    <definedName name="_xlnm.Print_Titles" localSheetId="99">'II-D-3.7.3.1'!$A:$B,'II-D-3.7.3.1'!$1:$20</definedName>
    <definedName name="_xlnm.Print_Titles" localSheetId="100">'II-D-3.7.4'!$A:$F,'II-D-3.7.4'!$1:$15</definedName>
    <definedName name="_xlnm.Print_Titles" localSheetId="101">'II-D-3.7.5'!$A:$D,'II-D-3.7.5'!$1:$13</definedName>
    <definedName name="_xlnm.Print_Titles" localSheetId="102">'II-D-3.7.6'!$A:$B,'II-D-3.7.6'!$1:$16</definedName>
    <definedName name="_xlnm.Print_Titles" localSheetId="103">'II-D-3.7.7'!$A:$B,'II-D-3.7.7'!$1:$14</definedName>
    <definedName name="_xlnm.Print_Titles" localSheetId="104">'II-D-3.8.1'!$A:$B,'II-D-3.8.1'!$1:$26</definedName>
    <definedName name="_xlnm.Print_Titles" localSheetId="105">'II-D-3.8.2'!$A:$B,'II-D-3.8.2'!$1:$8</definedName>
    <definedName name="_xlnm.Print_Titles" localSheetId="106">'II-D-3.8.3'!$1:$14</definedName>
    <definedName name="_xlnm.Print_Titles" localSheetId="107">'II-D-3.8.4'!$A:$B,'II-D-3.8.4'!$1:$14</definedName>
    <definedName name="_xlnm.Print_Titles" localSheetId="108">'II-D-3.9.1'!$A:$B,'II-D-3.9.1'!$1:$26</definedName>
    <definedName name="_xlnm.Print_Titles" localSheetId="109">'II-D-3.9.2'!$A:$B,'II-D-3.9.2'!$1:$17</definedName>
    <definedName name="_xlnm.Print_Titles" localSheetId="110">'II-D-3.9.3'!$1:$13</definedName>
    <definedName name="_xlnm.Print_Titles" localSheetId="111">'II-D-3.9.4'!$A:$B,'II-D-3.9.4'!$1:$14</definedName>
    <definedName name="_xlnm.Print_Titles" localSheetId="115">'II-D-4'!$1:$13</definedName>
    <definedName name="_xlnm.Print_Titles" localSheetId="116">'II-E-1'!$1:$13</definedName>
    <definedName name="_xlnm.Print_Titles" localSheetId="117">'II-E-2'!$1:$13</definedName>
    <definedName name="_xlnm.Print_Titles" localSheetId="119">'II-E-2.1'!$1:$13</definedName>
    <definedName name="_xlnm.Print_Titles" localSheetId="120">'II-E-2.1.4'!$1:$13</definedName>
    <definedName name="_xlnm.Print_Titles" localSheetId="118">'II-E-2a'!$A:$C,'II-E-2a'!$1:$13</definedName>
    <definedName name="_xlnm.Print_Titles" localSheetId="123">'II-E-3.1'!$1:$13</definedName>
    <definedName name="_xlnm.Print_Titles" localSheetId="139">'II-E-3.15'!$1:$13</definedName>
    <definedName name="_xlnm.Print_Titles" localSheetId="140">'II-E-3.16'!$1:$13</definedName>
    <definedName name="_xlnm.Print_Titles" localSheetId="124">'II-E-3.2'!$1:$10</definedName>
    <definedName name="_xlnm.Print_Titles" localSheetId="146">'II-E-3.22'!$1:$10</definedName>
    <definedName name="_xlnm.Print_Titles" localSheetId="147">'II-E-3.23'!$1:$8</definedName>
    <definedName name="_xlnm.Print_Titles" localSheetId="125">'II-E-3.3'!$1:$12</definedName>
    <definedName name="_xlnm.Print_Titles" localSheetId="128">'II-E-3.5.1'!$1:$10</definedName>
    <definedName name="_xlnm.Print_Titles" localSheetId="129">'II-E-3.5.2'!$1:$11</definedName>
    <definedName name="_xlnm.Print_Titles" localSheetId="130">'II-E-3.6'!$1:$10</definedName>
    <definedName name="_xlnm.Print_Titles" localSheetId="131">'II-E-3.7'!$1:$10</definedName>
    <definedName name="_xlnm.Print_Titles" localSheetId="122">'II-E-3-Attach'!$1:$11</definedName>
    <definedName name="_xlnm.Print_Titles" localSheetId="149">'II-E-4'!$1:$13</definedName>
    <definedName name="_xlnm.Print_Titles" localSheetId="150">'II-E-4.1'!$9:$9</definedName>
    <definedName name="_xlnm.Print_Titles" localSheetId="151">'II-E-4.1.1'!$A:$D,'II-E-4.1.1'!$9:$9</definedName>
    <definedName name="_xlnm.Print_Titles" localSheetId="152">'II-E-4.2'!$1:$13</definedName>
    <definedName name="_xlnm.Print_Titles" localSheetId="153">'II-E-4.3'!$A:$C,'II-E-4.3'!$1:$13</definedName>
    <definedName name="_xlnm.Print_Titles" localSheetId="154">'II-E-4.4'!$1:$11</definedName>
    <definedName name="_xlnm.Print_Titles" localSheetId="155">'II-E-4.5'!$1:$13</definedName>
    <definedName name="_xlnm.Print_Titles" localSheetId="156">'II-E-4.6'!$A:$B,'II-E-4.6'!$1:$12</definedName>
    <definedName name="_xlnm.Print_Titles" localSheetId="157">'II-E-5'!$1:$13</definedName>
    <definedName name="_xlnm.Print_Titles" localSheetId="158">'II-F Func Factors'!$A:$B,'II-F Func Factors'!$1:$13</definedName>
    <definedName name="_xlnm.Print_Titles" localSheetId="159">'II-F-2'!$A:$B,'II-F-2'!$1:$13</definedName>
    <definedName name="_xlnm.Print_Titles" localSheetId="160">'II-G-1'!$A:$B,'II-G-1'!$1:$11</definedName>
    <definedName name="_xlnm.Print_Titles" localSheetId="162">'III-A'!$A:$B,'III-A'!$1:$13</definedName>
    <definedName name="_xlnm.Print_Titles" localSheetId="163">'III-A-1'!$1:$13</definedName>
    <definedName name="_xlnm.Print_Titles" localSheetId="164">'III-B'!$1:$13</definedName>
    <definedName name="_xlnm.Print_Titles" localSheetId="165">'III-B-9'!$1:$13</definedName>
    <definedName name="_xlnm.Print_Titles" localSheetId="166">'III-D-1'!$1:$13</definedName>
    <definedName name="_xlnm.Print_Titles" localSheetId="167">'III-D-2'!$1:$13</definedName>
    <definedName name="_xlnm.Print_Titles" localSheetId="168">'III-E-1'!$1:$13</definedName>
    <definedName name="_xlnm.Print_Titles" localSheetId="169">'III-E-2'!$1:$13</definedName>
    <definedName name="_xlnm.Print_Titles" localSheetId="170">'III-E-3'!$1:$13</definedName>
    <definedName name="_xlnm.Print_Titles" localSheetId="171">'III-E-5'!$A:$B,'III-E-5'!$1:$13</definedName>
    <definedName name="_xlnm.Print_Titles" localSheetId="0">INDEX!$1:$7</definedName>
    <definedName name="ProcLogic" localSheetId="21">#REF!</definedName>
    <definedName name="ProcLogic" localSheetId="37">#REF!</definedName>
    <definedName name="ProcLogic">#REF!</definedName>
    <definedName name="ProjectWithWorkorders_tableqrynoprompt" localSheetId="21">#REF!</definedName>
    <definedName name="ProjectWithWorkorders_tableqrynoprompt" localSheetId="37">#REF!</definedName>
    <definedName name="ProjectWithWorkorders_tableqrynoprompt">#REF!</definedName>
    <definedName name="PROOF1" localSheetId="21">#REF!</definedName>
    <definedName name="PROOF1">#REF!</definedName>
    <definedName name="PROOF2" localSheetId="21">#REF!</definedName>
    <definedName name="PROOF2">#REF!</definedName>
    <definedName name="PROP_CO" localSheetId="21">#REF!</definedName>
    <definedName name="PROP_CO">#REF!</definedName>
    <definedName name="Proposal" localSheetId="21">#REF!</definedName>
    <definedName name="Proposal">#REF!</definedName>
    <definedName name="PSC_AMORT" localSheetId="21">#REF!</definedName>
    <definedName name="PSC_AMORT">#REF!</definedName>
    <definedName name="PSC_AMORT_LY" localSheetId="21">#REF!</definedName>
    <definedName name="PSC_AMORT_LY">#REF!</definedName>
    <definedName name="PSC_EOY" localSheetId="21">#REF!</definedName>
    <definedName name="PSC_EOY">#REF!</definedName>
    <definedName name="PSC_NEW_BASE" localSheetId="21">#REF!</definedName>
    <definedName name="PSC_NEW_BASE">#REF!</definedName>
    <definedName name="PSCAMORT_LY" localSheetId="21">#REF!</definedName>
    <definedName name="PSCAMORT_LY">#REF!</definedName>
    <definedName name="psec" localSheetId="21">#REF!</definedName>
    <definedName name="psec">#REF!</definedName>
    <definedName name="pt" localSheetId="21">#REF!</definedName>
    <definedName name="pt">#REF!</definedName>
    <definedName name="PT_DeprData.block" localSheetId="21">#REF!</definedName>
    <definedName name="PT_DeprData.block">#REF!</definedName>
    <definedName name="PY_CONTRIB" localSheetId="21">#REF!</definedName>
    <definedName name="PY_CONTRIB">#REF!</definedName>
    <definedName name="q" localSheetId="21">#REF!</definedName>
    <definedName name="q">#REF!</definedName>
    <definedName name="QUART1998" localSheetId="21">#REF!</definedName>
    <definedName name="QUART1998">#REF!</definedName>
    <definedName name="QUART1999" localSheetId="21">#REF!</definedName>
    <definedName name="QUART1999">#REF!</definedName>
    <definedName name="Rate_Case" localSheetId="21">#REF!</definedName>
    <definedName name="Rate_Case">#REF!</definedName>
    <definedName name="Rate_Case_Current_Cost_Center_Data" localSheetId="21">#REF!</definedName>
    <definedName name="Rate_Case_Current_Cost_Center_Data">#REF!</definedName>
    <definedName name="RATES" localSheetId="21">#REF!</definedName>
    <definedName name="RATES">#REF!</definedName>
    <definedName name="RDS_ACT" localSheetId="21">#REF!</definedName>
    <definedName name="RDS_ACT">#REF!</definedName>
    <definedName name="RDS_REC" localSheetId="21">#REF!</definedName>
    <definedName name="RDS_REC">#REF!</definedName>
    <definedName name="recap" localSheetId="21" hidden="1">{#N/A,#N/A,TRUE,"Cover";#N/A,#N/A,TRUE,"Revision Log";#N/A,#N/A,TRUE,"Assumptions";#N/A,#N/A,TRUE,"Inputs";#N/A,#N/A,TRUE,"Sensitivity";#N/A,#N/A,TRUE,"Graphs";#N/A,#N/A,TRUE,"Operating Graphs";#N/A,#N/A,TRUE,"Stats";#N/A,#N/A,TRUE,"Summary"}</definedName>
    <definedName name="recap" localSheetId="37"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#REF!</definedName>
    <definedName name="ReclassTempDif.505" localSheetId="21">#REF!</definedName>
    <definedName name="ReclassTempDif.505">#REF!</definedName>
    <definedName name="ReclassTempDif.506" localSheetId="21">#REF!</definedName>
    <definedName name="ReclassTempDif.506">#REF!</definedName>
    <definedName name="ReclassTempDif.508" localSheetId="21">#REF!</definedName>
    <definedName name="ReclassTempDif.508">#REF!</definedName>
    <definedName name="ReclassTempDif.510" localSheetId="21">#REF!</definedName>
    <definedName name="ReclassTempDif.510">#REF!</definedName>
    <definedName name="Red_Tag_Savings_Adj" localSheetId="21">#REF!</definedName>
    <definedName name="Red_Tag_Savings_Adj">#REF!</definedName>
    <definedName name="REFORMAT" localSheetId="21">#REF!</definedName>
    <definedName name="REFORMAT">#REF!</definedName>
    <definedName name="REFORMAT_EE" localSheetId="21">#REF!</definedName>
    <definedName name="REFORMAT_EE">#REF!</definedName>
    <definedName name="REFORMAT_FILE" localSheetId="21">#REF!</definedName>
    <definedName name="REFORMAT_FILE">#REF!</definedName>
    <definedName name="REFORMAT_JOB" localSheetId="21">#REF!</definedName>
    <definedName name="REFORMAT_JOB">#REF!</definedName>
    <definedName name="REFORMAT_SEQ" localSheetId="21">#REF!</definedName>
    <definedName name="REFORMAT_SEQ">#REF!</definedName>
    <definedName name="REFORMAT_SETUP" localSheetId="21">#REF!</definedName>
    <definedName name="REFORMAT_SETUP">#REF!</definedName>
    <definedName name="REFORMAT_WO" localSheetId="21">#REF!</definedName>
    <definedName name="REFORMAT_WO">#REF!</definedName>
    <definedName name="RegDEV" localSheetId="21">#REF!</definedName>
    <definedName name="RegDEV">#REF!</definedName>
    <definedName name="REGDIS" localSheetId="21">#REF!</definedName>
    <definedName name="REGDIS">#REF!</definedName>
    <definedName name="REI_COL" localSheetId="21">#REF!</definedName>
    <definedName name="REI_COL">#REF!</definedName>
    <definedName name="REI_COL2" localSheetId="21">#REF!</definedName>
    <definedName name="REI_COL2">#REF!</definedName>
    <definedName name="REMA_COL" localSheetId="21">#REF!</definedName>
    <definedName name="REMA_COL">#REF!</definedName>
    <definedName name="REMA_COL1" localSheetId="21">#REF!</definedName>
    <definedName name="REMA_COL1">#REF!</definedName>
    <definedName name="REMA_COL2" localSheetId="21">#REF!</definedName>
    <definedName name="REMA_COL2">#REF!</definedName>
    <definedName name="REP" localSheetId="21">#REF!</definedName>
    <definedName name="REP">#REF!</definedName>
    <definedName name="ReportName" localSheetId="21">#REF!</definedName>
    <definedName name="ReportName">#REF!</definedName>
    <definedName name="RERC_COL" localSheetId="21">#REF!</definedName>
    <definedName name="RERC_COL">#REF!</definedName>
    <definedName name="RERC_COL2" localSheetId="21">#REF!</definedName>
    <definedName name="RERC_COL2">#REF!</definedName>
    <definedName name="RESET" localSheetId="21">#REF!</definedName>
    <definedName name="RESET">#REF!</definedName>
    <definedName name="Resource" localSheetId="21">#REF!</definedName>
    <definedName name="Resource">#REF!</definedName>
    <definedName name="Restructuring_Proceeding" localSheetId="21">#REF!</definedName>
    <definedName name="Restructuring_Proceeding">#REF!</definedName>
    <definedName name="Retiree_Count" localSheetId="21">#REF!</definedName>
    <definedName name="Retiree_Count">#REF!</definedName>
    <definedName name="RG_CO" localSheetId="21">#REF!</definedName>
    <definedName name="RG_CO">#REF!</definedName>
    <definedName name="RO_CO" localSheetId="21">#REF!</definedName>
    <definedName name="RO_CO">#REF!</definedName>
    <definedName name="ROLLEXP" localSheetId="21">#REF!</definedName>
    <definedName name="ROLLEXP">#REF!</definedName>
    <definedName name="Ror" localSheetId="21">#REF!</definedName>
    <definedName name="Ror">#REF!</definedName>
    <definedName name="Routing" localSheetId="21">#REF!</definedName>
    <definedName name="Routing">#REF!</definedName>
    <definedName name="RRI_COL" localSheetId="21">#REF!</definedName>
    <definedName name="RRI_COL">#REF!</definedName>
    <definedName name="RRI_COL2" localSheetId="21">#REF!</definedName>
    <definedName name="RRI_COL2">#REF!</definedName>
    <definedName name="RRITOT_1" localSheetId="21">#REF!</definedName>
    <definedName name="RRITOT_1">#REF!</definedName>
    <definedName name="RRITOT_2" localSheetId="21">#REF!</definedName>
    <definedName name="RRITOT_2">#REF!</definedName>
    <definedName name="RRITransfers" localSheetId="21">#REF!</definedName>
    <definedName name="RRITransfers">#REF!</definedName>
    <definedName name="rtpadj.505" localSheetId="21">#REF!</definedName>
    <definedName name="rtpadj.505">#REF!</definedName>
    <definedName name="rtpadj.506" localSheetId="21">#REF!</definedName>
    <definedName name="rtpadj.506">#REF!</definedName>
    <definedName name="rtpadj.508" localSheetId="21">#REF!</definedName>
    <definedName name="rtpadj.508">#REF!</definedName>
    <definedName name="rtpadj.510" localSheetId="21">#REF!</definedName>
    <definedName name="rtpadj.510">#REF!</definedName>
    <definedName name="S" localSheetId="21">#REF!</definedName>
    <definedName name="S">#REF!</definedName>
    <definedName name="S1_" localSheetId="21">#REF!</definedName>
    <definedName name="S1_">#REF!</definedName>
    <definedName name="S2_" localSheetId="21">#REF!</definedName>
    <definedName name="S2_">#REF!</definedName>
    <definedName name="Sales" localSheetId="21">#REF!</definedName>
    <definedName name="Sales">#REF!</definedName>
    <definedName name="Sales_Rev_Adj_WP" localSheetId="21">#REF!</definedName>
    <definedName name="Sales_Rev_Adj_WP">#REF!</definedName>
    <definedName name="salesbreakdown" localSheetId="21">#REF!</definedName>
    <definedName name="salesbreakdown">#REF!</definedName>
    <definedName name="salvage" localSheetId="21">#REF!</definedName>
    <definedName name="salvage">#REF!</definedName>
    <definedName name="salvage2" localSheetId="21">#REF!</definedName>
    <definedName name="salvage2">#REF!</definedName>
    <definedName name="Salvagebreakdown" localSheetId="21">#REF!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FuncF4Help" localSheetId="21" hidden="1">Main.SAPF4Help()</definedName>
    <definedName name="SAPFuncF4Help" localSheetId="37" hidden="1">Main.SAPF4Help()</definedName>
    <definedName name="SAPFuncF4Help" hidden="1">Main.SAPF4Help()</definedName>
    <definedName name="SAPRangeKEYFIG_Tabelle1_Tabelle1D1" localSheetId="21">#REF!</definedName>
    <definedName name="SAPRangeKEYFIG_Tabelle1_Tabelle1D1" localSheetId="37">#REF!</definedName>
    <definedName name="SAPRangeKEYFIG_Tabelle1_Tabelle1D1">#REF!</definedName>
    <definedName name="SAPRangePOPER_Tabelle1_Tabelle1D1" localSheetId="21">#REF!</definedName>
    <definedName name="SAPRangePOPER_Tabelle1_Tabelle1D1" localSheetId="37">#REF!</definedName>
    <definedName name="SAPRangePOPER_Tabelle1_Tabelle1D1">#REF!</definedName>
    <definedName name="SAPRangeRACCT_Tabelle1_Tabelle1D1" localSheetId="21">#REF!</definedName>
    <definedName name="SAPRangeRACCT_Tabelle1_Tabelle1D1" localSheetId="37">#REF!</definedName>
    <definedName name="SAPRangeRACCT_Tabelle1_Tabelle1D1">#REF!</definedName>
    <definedName name="SAPRangeRCOMP_Sheet2_Sheet2D1" localSheetId="21">#REF!</definedName>
    <definedName name="SAPRangeRCOMP_Sheet2_Sheet2D1">#REF!</definedName>
    <definedName name="SAPRangeRCOMP_Tabelle1_Tabelle1D1" localSheetId="21">#REF!</definedName>
    <definedName name="SAPRangeRCOMP_Tabelle1_Tabelle1D1">#REF!</definedName>
    <definedName name="SAPRangeRLDNR_Tabelle1_Tabelle1D1" localSheetId="21">#REF!</definedName>
    <definedName name="SAPRangeRLDNR_Tabelle1_Tabelle1D1">#REF!</definedName>
    <definedName name="SAPRangeRVERS_Sheet3_Sheet3D1" localSheetId="21">#REF!</definedName>
    <definedName name="SAPRangeRVERS_Sheet3_Sheet3D1">#REF!</definedName>
    <definedName name="SAPRangeRVERS_Sheet3_Sheet3D2" localSheetId="21">#REF!</definedName>
    <definedName name="SAPRangeRVERS_Sheet3_Sheet3D2">#REF!</definedName>
    <definedName name="SAPRangeRVERS_Sheet4_Sheet4D1" localSheetId="21">#REF!</definedName>
    <definedName name="SAPRangeRVERS_Sheet4_Sheet4D1">#REF!</definedName>
    <definedName name="SAPRangeRVERS_Tabelle1_Tabelle1D1" localSheetId="21">#REF!</definedName>
    <definedName name="SAPRangeRVERS_Tabelle1_Tabelle1D1">#REF!</definedName>
    <definedName name="SAPRangeRYEAR_Sheet3_Sheet3D1" localSheetId="21">#REF!</definedName>
    <definedName name="SAPRangeRYEAR_Sheet3_Sheet3D1">#REF!</definedName>
    <definedName name="SAPRangeRYEAR_Sheet3_Sheet3D2" localSheetId="21">#REF!</definedName>
    <definedName name="SAPRangeRYEAR_Sheet3_Sheet3D2">#REF!</definedName>
    <definedName name="SAPRangeRYEAR_Sheet4_Sheet4D1" localSheetId="21">#REF!</definedName>
    <definedName name="SAPRangeRYEAR_Sheet4_Sheet4D1">#REF!</definedName>
    <definedName name="SAPRangeRYEAR_Tabelle1_Tabelle1D1" localSheetId="2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 localSheetId="21">#REF!</definedName>
    <definedName name="SBU_CODES_2">#REF!</definedName>
    <definedName name="SBU_CODES_3" localSheetId="21">#REF!</definedName>
    <definedName name="SBU_CODES_3">#REF!</definedName>
    <definedName name="SBU_CODES_4" localSheetId="21">#REF!</definedName>
    <definedName name="SBU_CODES_4">#REF!</definedName>
    <definedName name="SBU_CODES_5" localSheetId="21">#REF!</definedName>
    <definedName name="SBU_CODES_5">#REF!</definedName>
    <definedName name="SBUCodes" localSheetId="21">#REF!</definedName>
    <definedName name="SBUCodes">#REF!</definedName>
    <definedName name="SBULookup" localSheetId="21">#REF!</definedName>
    <definedName name="SBULookup">#REF!</definedName>
    <definedName name="SBUNames" localSheetId="21">#REF!</definedName>
    <definedName name="SBUNames">#REF!</definedName>
    <definedName name="SC" localSheetId="21">#REF!</definedName>
    <definedName name="SC">#REF!</definedName>
    <definedName name="SC_LY" localSheetId="21">#REF!</definedName>
    <definedName name="SC_LY">#REF!</definedName>
    <definedName name="SC_NQ" localSheetId="21">#REF!</definedName>
    <definedName name="SC_NQ">#REF!</definedName>
    <definedName name="SCE" localSheetId="21">#REF!</definedName>
    <definedName name="SCE">#REF!</definedName>
    <definedName name="SCHEDA" localSheetId="21">#REF!</definedName>
    <definedName name="SCHEDA" localSheetId="37">#REF!</definedName>
    <definedName name="SCHEDA">#REF!</definedName>
    <definedName name="SCHEDB" localSheetId="21">#REF!</definedName>
    <definedName name="SCHEDB" localSheetId="37">#REF!</definedName>
    <definedName name="SCHEDB">#REF!</definedName>
    <definedName name="SCHEDC" localSheetId="21">#REF!</definedName>
    <definedName name="SCHEDC" localSheetId="37">#REF!</definedName>
    <definedName name="SCHEDC">#REF!</definedName>
    <definedName name="SCHEDD" localSheetId="21">#REF!</definedName>
    <definedName name="SCHEDD">#REF!</definedName>
    <definedName name="schedule" localSheetId="21">#REF!</definedName>
    <definedName name="schedule">#REF!</definedName>
    <definedName name="SCMINUS" localSheetId="21">#REF!</definedName>
    <definedName name="SCMINUS">#REF!</definedName>
    <definedName name="SCPLUS" localSheetId="21">#REF!</definedName>
    <definedName name="SCPLUS">#REF!</definedName>
    <definedName name="scrapsales" localSheetId="21">#REF!</definedName>
    <definedName name="scrapsales">#REF!</definedName>
    <definedName name="sdflkj" localSheetId="21">#REF!</definedName>
    <definedName name="sdflkj">#REF!</definedName>
    <definedName name="SEMOFC" localSheetId="21">#REF!</definedName>
    <definedName name="SEMOFC">#REF!</definedName>
    <definedName name="SEV" localSheetId="21">#REF!</definedName>
    <definedName name="SEV">#REF!</definedName>
    <definedName name="SEVT" localSheetId="21">#REF!</definedName>
    <definedName name="SEVT">#REF!</definedName>
    <definedName name="SFAS106" localSheetId="21">#REF!</definedName>
    <definedName name="SFAS106">#REF!</definedName>
    <definedName name="sfs" localSheetId="21">#REF!</definedName>
    <definedName name="sfs">#REF!</definedName>
    <definedName name="sheet2" localSheetId="21">#REF!</definedName>
    <definedName name="sheet2">#REF!</definedName>
    <definedName name="sheet3" localSheetId="21">#REF!</definedName>
    <definedName name="sheet3">#REF!</definedName>
    <definedName name="SIX" localSheetId="21">#REF!</definedName>
    <definedName name="SIX">#REF!</definedName>
    <definedName name="SIXT" localSheetId="21">#REF!</definedName>
    <definedName name="SIXT">#REF!</definedName>
    <definedName name="sjsdb" localSheetId="21">#REF!</definedName>
    <definedName name="sjsdb">#REF!</definedName>
    <definedName name="smorders" localSheetId="21">#REF!</definedName>
    <definedName name="smorders">#REF!</definedName>
    <definedName name="SouthTX" localSheetId="21">#REF!</definedName>
    <definedName name="SouthTX">#REF!</definedName>
    <definedName name="SpecialFunc" localSheetId="21">#REF!</definedName>
    <definedName name="SpecialFunc">#REF!</definedName>
    <definedName name="SpTermExpense" localSheetId="21">#REF!</definedName>
    <definedName name="SpTermExpense">#REF!</definedName>
    <definedName name="srbdb" localSheetId="21">#REF!</definedName>
    <definedName name="srbdb">#REF!</definedName>
    <definedName name="SS" localSheetId="21">#REF!</definedName>
    <definedName name="SS">#REF!</definedName>
    <definedName name="SS_FASB" localSheetId="21">#REF!</definedName>
    <definedName name="SS_FASB">#REF!</definedName>
    <definedName name="SS_Fund" localSheetId="21">#REF!</definedName>
    <definedName name="SS_Fund">#REF!</definedName>
    <definedName name="STB" localSheetId="21">#REF!</definedName>
    <definedName name="STB">#REF!</definedName>
    <definedName name="SUB_B" localSheetId="21">#REF!</definedName>
    <definedName name="SUB_B">#REF!</definedName>
    <definedName name="SUB_M" localSheetId="21">#REF!</definedName>
    <definedName name="SUB_M">#REF!</definedName>
    <definedName name="SUB_TRANSMIT" localSheetId="21">#REF!</definedName>
    <definedName name="SUB_TRANSMIT">#REF!</definedName>
    <definedName name="Subcategory" localSheetId="21">#REF!</definedName>
    <definedName name="Subcategory">#REF!</definedName>
    <definedName name="Sum_by_Direct_Mapped" localSheetId="21">#REF!</definedName>
    <definedName name="Sum_by_Direct_Mapped">#REF!</definedName>
    <definedName name="Sum_by_IT_n_Corp" localSheetId="21">#REF!</definedName>
    <definedName name="Sum_by_IT_n_Corp">#REF!</definedName>
    <definedName name="Sum_by_Rent" localSheetId="21">#REF!</definedName>
    <definedName name="Sum_by_Rent">#REF!</definedName>
    <definedName name="Sum_by_Rev_and_Cos_of_Gas" localSheetId="21">#REF!</definedName>
    <definedName name="Sum_by_Rev_and_Cos_of_Gas">#REF!</definedName>
    <definedName name="Summary" localSheetId="21">#REF!</definedName>
    <definedName name="Summary">#REF!</definedName>
    <definedName name="SUMMARYP1" localSheetId="21">#REF!</definedName>
    <definedName name="SUMMARYP1">#REF!</definedName>
    <definedName name="SUMMARYP2" localSheetId="21">#REF!</definedName>
    <definedName name="SUMMARYP2">#REF!</definedName>
    <definedName name="SUMMATION" localSheetId="21">#REF!</definedName>
    <definedName name="SUMMATION">#REF!</definedName>
    <definedName name="Super_Max" localSheetId="21">#REF!</definedName>
    <definedName name="Super_Max">#REF!</definedName>
    <definedName name="SuperMax_Int" localSheetId="21">#REF!</definedName>
    <definedName name="SuperMax_Int">#REF!</definedName>
    <definedName name="SUPPORT" localSheetId="21">#REF!</definedName>
    <definedName name="SUPPORT">#REF!</definedName>
    <definedName name="SUPPORTMONTH" localSheetId="21">#REF!</definedName>
    <definedName name="SUPPORTMONTH">#REF!</definedName>
    <definedName name="SUPPORTVALUES" localSheetId="21">#REF!</definedName>
    <definedName name="SUPPORTVALUES">#REF!</definedName>
    <definedName name="svclook" localSheetId="21">#REF!</definedName>
    <definedName name="svclook">#REF!</definedName>
    <definedName name="SWBS" localSheetId="21">#REF!</definedName>
    <definedName name="SWBS">#REF!</definedName>
    <definedName name="T01I06_Adj1.?SaveAll.NotEmpty" localSheetId="21">#REF!</definedName>
    <definedName name="T01I06_Adj1.?SaveAll.NotEmpty">#REF!</definedName>
    <definedName name="T01I06_Adj2.?SaveAll.NotEmpty" localSheetId="21">#REF!</definedName>
    <definedName name="T01I06_Adj2.?SaveAll.NotEmpty">#REF!</definedName>
    <definedName name="T01I06_Comm.?SaveAll.NotEmpty" localSheetId="21">#REF!</definedName>
    <definedName name="T01I06_Comm.?SaveAll.NotEmpty">#REF!</definedName>
    <definedName name="T01I06_Pmt1.?SaveAll.NotEmpty" localSheetId="21">#REF!</definedName>
    <definedName name="T01I06_Pmt1.?SaveAll.NotEmpty">#REF!</definedName>
    <definedName name="T01I06_Pmt2.?SaveAll.NotEmpty" localSheetId="21">#REF!</definedName>
    <definedName name="T01I06_Pmt2.?SaveAll.NotEmpty">#REF!</definedName>
    <definedName name="T01M04_Adj1.?SaveAll.NotEmpty" localSheetId="21">#REF!</definedName>
    <definedName name="T01M04_Adj1.?SaveAll.NotEmpty">#REF!</definedName>
    <definedName name="T01M04_Adj2.?SaveAll.NotEmpty" localSheetId="21">#REF!</definedName>
    <definedName name="T01M04_Adj2.?SaveAll.NotEmpty">#REF!</definedName>
    <definedName name="T01M04_Comm.?SaveAll.NotEmpty" localSheetId="21">#REF!</definedName>
    <definedName name="T01M04_Comm.?SaveAll.NotEmpty">#REF!</definedName>
    <definedName name="T01M04_Pmt1.?SaveAll.NotEmpty" localSheetId="21">#REF!</definedName>
    <definedName name="T01M04_Pmt1.?SaveAll.NotEmpty">#REF!</definedName>
    <definedName name="T01M04_Pmt2.?SaveAll.NotEmpty" localSheetId="21">#REF!</definedName>
    <definedName name="T01M04_Pmt2.?SaveAll.NotEmpty">#REF!</definedName>
    <definedName name="T04O03.Adj1.?SaveAll.NotEmpty" localSheetId="21">#REF!</definedName>
    <definedName name="T04O03.Adj1.?SaveAll.NotEmpty">#REF!</definedName>
    <definedName name="T04O03.Adj2.?SaveAll.NotEmpty" localSheetId="21">#REF!</definedName>
    <definedName name="T04O03.Adj2.?SaveAll.NotEmpty">#REF!</definedName>
    <definedName name="T04O03.Comm.?SaveAll.NotEmpty" localSheetId="21">#REF!</definedName>
    <definedName name="T04O03.Comm.?SaveAll.NotEmpty">#REF!</definedName>
    <definedName name="T04O03.Pmt1.?SaveAll.NotEmpty" localSheetId="21">#REF!</definedName>
    <definedName name="T04O03.Pmt1.?SaveAll.NotEmpty">#REF!</definedName>
    <definedName name="T04O03.Pmt2.?SaveAll.NotEmpty" localSheetId="21">#REF!</definedName>
    <definedName name="T04O03.Pmt2.?SaveAll.NotEmpty">#REF!</definedName>
    <definedName name="T04O05_Adj1.?SaveAll.NotEmpty" localSheetId="21">#REF!</definedName>
    <definedName name="T04O05_Adj1.?SaveAll.NotEmpty">#REF!</definedName>
    <definedName name="T04O05_Adj2.?SaveAll.NotEmpty" localSheetId="21">#REF!</definedName>
    <definedName name="T04O05_Adj2.?SaveAll.NotEmpty">#REF!</definedName>
    <definedName name="T04O05_Comm.?SaveAll.NotEmpty" localSheetId="21">#REF!</definedName>
    <definedName name="T04O05_Comm.?SaveAll.NotEmpty">#REF!</definedName>
    <definedName name="T04O05_Pmt1.?SaveAll.NotEmpty" localSheetId="21">#REF!</definedName>
    <definedName name="T04O05_Pmt1.?SaveAll.NotEmpty">#REF!</definedName>
    <definedName name="T04O05_Pmt2.?SaveAll.NotEmpty" localSheetId="21">#REF!</definedName>
    <definedName name="T04O05_Pmt2.?SaveAll.NotEmpty">#REF!</definedName>
    <definedName name="T04T01_Adj1.?SaveAll.NotEmpty" localSheetId="21">#REF!</definedName>
    <definedName name="T04T01_Adj1.?SaveAll.NotEmpty">#REF!</definedName>
    <definedName name="T04T01_Adj2.?SaveAll.NotEmpty" localSheetId="21">#REF!</definedName>
    <definedName name="T04T01_Adj2.?SaveAll.NotEmpty">#REF!</definedName>
    <definedName name="T04T01_Comm.?SaveAll.NotEmpty" localSheetId="21">#REF!</definedName>
    <definedName name="T04T01_Comm.?SaveAll.NotEmpty">#REF!</definedName>
    <definedName name="T04T01_Pmt1.?SaveAll.NotEmpty" localSheetId="21">#REF!</definedName>
    <definedName name="T04T01_Pmt1.?SaveAll.NotEmpty">#REF!</definedName>
    <definedName name="T04T01_Pmt2.?SaveAll.NotEmpty" localSheetId="21">#REF!</definedName>
    <definedName name="T04T01_Pmt2.?SaveAll.NotEmpty">#REF!</definedName>
    <definedName name="T05B01_Adj1.?SaveAll.NotEmpty" localSheetId="21">#REF!</definedName>
    <definedName name="T05B01_Adj1.?SaveAll.NotEmpty">#REF!</definedName>
    <definedName name="T05B01_Adj2.?SaveAll.NotEmpty" localSheetId="21">#REF!</definedName>
    <definedName name="T05B01_Adj2.?SaveAll.NotEmpty">#REF!</definedName>
    <definedName name="T05B01_Comm.?SaveAll.NotEmpty" localSheetId="21">#REF!</definedName>
    <definedName name="T05B01_Comm.?SaveAll.NotEmpty">#REF!</definedName>
    <definedName name="T05B01_Pmt1.?SaveAll.NotEmpty" localSheetId="21">#REF!</definedName>
    <definedName name="T05B01_Pmt1.?SaveAll.NotEmpty">#REF!</definedName>
    <definedName name="T05B01_Pmt2.?SaveAll.NotEmpty" localSheetId="21">#REF!</definedName>
    <definedName name="T05B01_Pmt2.?SaveAll.NotEmpty">#REF!</definedName>
    <definedName name="T05B02_Adj1.?SaveAll.NotEmpty" localSheetId="21">#REF!</definedName>
    <definedName name="T05B02_Adj1.?SaveAll.NotEmpty">#REF!</definedName>
    <definedName name="T05B02_Adj2.?SaveAll.NotEmpty" localSheetId="21">#REF!</definedName>
    <definedName name="T05B02_Adj2.?SaveAll.NotEmpty">#REF!</definedName>
    <definedName name="T05B02_Comm.?SaveAll.NotEmpty" localSheetId="21">#REF!</definedName>
    <definedName name="T05B02_Comm.?SaveAll.NotEmpty">#REF!</definedName>
    <definedName name="T05B02_Pmt1.?SaveAll.NotEmpty" localSheetId="21">#REF!</definedName>
    <definedName name="T05B02_Pmt1.?SaveAll.NotEmpty">#REF!</definedName>
    <definedName name="T05B02_Pmt2.?SaveAll.NotEmpty" localSheetId="21">#REF!</definedName>
    <definedName name="T05B02_Pmt2.?SaveAll.NotEmpty">#REF!</definedName>
    <definedName name="T05B15_Adj1.?SaveAll.NotEmpty" localSheetId="21">#REF!</definedName>
    <definedName name="T05B15_Adj1.?SaveAll.NotEmpty">#REF!</definedName>
    <definedName name="T05B15_Adj2.?SaveAll.NotEmpty" localSheetId="21">#REF!</definedName>
    <definedName name="T05B15_Adj2.?SaveAll.NotEmpty">#REF!</definedName>
    <definedName name="T05B15_Comm.?SaveAll.NotEmpty" localSheetId="21">#REF!</definedName>
    <definedName name="T05B15_Comm.?SaveAll.NotEmpty">#REF!</definedName>
    <definedName name="T05B15_Pmt1.?SaveAll.NotEmpty" localSheetId="21">#REF!</definedName>
    <definedName name="T05B15_Pmt1.?SaveAll.NotEmpty">#REF!</definedName>
    <definedName name="T05B15_Pmt2.?SaveAll.NotEmpty" localSheetId="21">#REF!</definedName>
    <definedName name="T05B15_Pmt2.?SaveAll.NotEmpty">#REF!</definedName>
    <definedName name="T05B18_Adj1.?SaveAll.NotEmpty" localSheetId="21">#REF!</definedName>
    <definedName name="T05B18_Adj1.?SaveAll.NotEmpty">#REF!</definedName>
    <definedName name="T05B18_Adj2.?SaveAll.NotEmpty" localSheetId="21">#REF!</definedName>
    <definedName name="T05B18_Adj2.?SaveAll.NotEmpty">#REF!</definedName>
    <definedName name="T05B18_Comm.?SaveAll.NotEmpty" localSheetId="21">#REF!</definedName>
    <definedName name="T05B18_Comm.?SaveAll.NotEmpty">#REF!</definedName>
    <definedName name="T05B18_Pmt1.?SaveAll.NotEmpty" localSheetId="21">#REF!</definedName>
    <definedName name="T05B18_Pmt1.?SaveAll.NotEmpty">#REF!</definedName>
    <definedName name="T05B18_Pmt2.?SaveAll.NotEmpty" localSheetId="21">#REF!</definedName>
    <definedName name="T05B18_Pmt2.?SaveAll.NotEmpty">#REF!</definedName>
    <definedName name="T05B27_Adj1.?SaveAll.NotEmpty" localSheetId="21">#REF!</definedName>
    <definedName name="T05B27_Adj1.?SaveAll.NotEmpty">#REF!</definedName>
    <definedName name="T05B27_Adj2.?SaveAll.NotEmpty" localSheetId="21">#REF!</definedName>
    <definedName name="T05B27_Adj2.?SaveAll.NotEmpty">#REF!</definedName>
    <definedName name="T05B27_Comm.?SaveAll.NotEmpty" localSheetId="21">#REF!</definedName>
    <definedName name="T05B27_Comm.?SaveAll.NotEmpty">#REF!</definedName>
    <definedName name="T05B27_Pmt1.?SaveAll.NotEmpty" localSheetId="21">#REF!</definedName>
    <definedName name="T05B27_Pmt1.?SaveAll.NotEmpty">#REF!</definedName>
    <definedName name="T05B27_Pmt2.?SaveAll.NotEmpty" localSheetId="21">#REF!</definedName>
    <definedName name="T05B27_Pmt2.?SaveAll.NotEmpty">#REF!</definedName>
    <definedName name="T05B44_Adj1.?SaveAll.NotEmpty" localSheetId="21">#REF!</definedName>
    <definedName name="T05B44_Adj1.?SaveAll.NotEmpty">#REF!</definedName>
    <definedName name="T05B44_Adj2.?SaveAll.NotEmpty" localSheetId="21">#REF!</definedName>
    <definedName name="T05B44_Adj2.?SaveAll.NotEmpty">#REF!</definedName>
    <definedName name="T05B44_Comm.?SaveAll.NotEmpty" localSheetId="21">#REF!</definedName>
    <definedName name="T05B44_Comm.?SaveAll.NotEmpty">#REF!</definedName>
    <definedName name="T05B44_Pmt1.?SaveAll.NotEmpty" localSheetId="21">#REF!</definedName>
    <definedName name="T05B44_Pmt1.?SaveAll.NotEmpty">#REF!</definedName>
    <definedName name="T05B44_Pmt2.?SaveAll.NotEmpty" localSheetId="21">#REF!</definedName>
    <definedName name="T05B44_Pmt2.?SaveAll.NotEmpty">#REF!</definedName>
    <definedName name="T05B46_Adj1.?SaveAll.NotEmpty" localSheetId="21">#REF!</definedName>
    <definedName name="T05B46_Adj1.?SaveAll.NotEmpty">#REF!</definedName>
    <definedName name="T05B46_Adj2.?SaveAll.NotEmpty" localSheetId="21">#REF!</definedName>
    <definedName name="T05B46_Adj2.?SaveAll.NotEmpty">#REF!</definedName>
    <definedName name="T05B46_Comm.?SaveAll.NotEmpty" localSheetId="21">#REF!</definedName>
    <definedName name="T05B46_Comm.?SaveAll.NotEmpty">#REF!</definedName>
    <definedName name="T05B46_Pmt1.?SaveAll.NotEmpty" localSheetId="21">#REF!</definedName>
    <definedName name="T05B46_Pmt1.?SaveAll.NotEmpty">#REF!</definedName>
    <definedName name="T05B46_Pmt2.?SaveAll.NotEmpty" localSheetId="21">#REF!</definedName>
    <definedName name="T05B46_Pmt2.?SaveAll.NotEmpty">#REF!</definedName>
    <definedName name="T05D01_Adj1.?SaveAll.NotEmpty" localSheetId="21">#REF!</definedName>
    <definedName name="T05D01_Adj1.?SaveAll.NotEmpty">#REF!</definedName>
    <definedName name="T05D01_Adj2.?SaveAll.NotEmpty" localSheetId="21">#REF!</definedName>
    <definedName name="T05D01_Adj2.?SaveAll.NotEmpty">#REF!</definedName>
    <definedName name="T05D01_Comm.?SaveAll.NotEmpty" localSheetId="21">#REF!</definedName>
    <definedName name="T05D01_Comm.?SaveAll.NotEmpty">#REF!</definedName>
    <definedName name="T05D01_Pmt1.?SaveAll.NotEmpty" localSheetId="21">#REF!</definedName>
    <definedName name="T05D01_Pmt1.?SaveAll.NotEmpty">#REF!</definedName>
    <definedName name="T05D01_Pmt2.?SaveAll.NotEmpty" localSheetId="21">#REF!</definedName>
    <definedName name="T05D01_Pmt2.?SaveAll.NotEmpty">#REF!</definedName>
    <definedName name="T05F04_Adj1.?SaveAll.NotEmpty" localSheetId="21">#REF!</definedName>
    <definedName name="T05F04_Adj1.?SaveAll.NotEmpty">#REF!</definedName>
    <definedName name="T05F04_Adj2.?SaveAll.NotEmpty" localSheetId="21">#REF!</definedName>
    <definedName name="T05F04_Adj2.?SaveAll.NotEmpty">#REF!</definedName>
    <definedName name="T05F04_Comm.?SaveAll.NotEmpty" localSheetId="21">#REF!</definedName>
    <definedName name="T05F04_Comm.?SaveAll.NotEmpty">#REF!</definedName>
    <definedName name="T05F04_Pmt1.?SaveAll.NotEmpty" localSheetId="21">#REF!</definedName>
    <definedName name="T05F04_Pmt1.?SaveAll.NotEmpty">#REF!</definedName>
    <definedName name="T05F04_Pmt2.?SaveAll.NotEmpty" localSheetId="21">#REF!</definedName>
    <definedName name="T05F04_Pmt2.?SaveAll.NotEmpty">#REF!</definedName>
    <definedName name="T05I01_Adj1.?SaveAll.NotEmpty" localSheetId="21">#REF!</definedName>
    <definedName name="T05I01_Adj1.?SaveAll.NotEmpty">#REF!</definedName>
    <definedName name="T05I01_Adj2.?SaveAll.NotEmpty" localSheetId="21">#REF!</definedName>
    <definedName name="T05I01_Adj2.?SaveAll.NotEmpty">#REF!</definedName>
    <definedName name="T05I01_Comm.?SaveAll.NotEmpty" localSheetId="21">#REF!</definedName>
    <definedName name="T05I01_Comm.?SaveAll.NotEmpty">#REF!</definedName>
    <definedName name="T05I01_Pmt1.?SaveAll.NotEmpty" localSheetId="21">#REF!</definedName>
    <definedName name="T05I01_Pmt1.?SaveAll.NotEmpty">#REF!</definedName>
    <definedName name="T05I01_Pmt2.?SaveAll.NotEmpty" localSheetId="21">#REF!</definedName>
    <definedName name="T05I01_Pmt2.?SaveAll.NotEmpty">#REF!</definedName>
    <definedName name="T05L02_Adj1.?SaveAll.NotEmpty" localSheetId="21">#REF!</definedName>
    <definedName name="T05L02_Adj1.?SaveAll.NotEmpty">#REF!</definedName>
    <definedName name="T05L02_Adj2.?SaveAll.NotEmpty" localSheetId="21">#REF!</definedName>
    <definedName name="T05L02_Adj2.?SaveAll.NotEmpty">#REF!</definedName>
    <definedName name="T05L02_Comm.?SaveAll.NotEmpty" localSheetId="21">#REF!</definedName>
    <definedName name="T05L02_Comm.?SaveAll.NotEmpty">#REF!</definedName>
    <definedName name="T05L02_Pmt1.?SaveAll.NotEmpty" localSheetId="21">#REF!</definedName>
    <definedName name="T05L02_Pmt1.?SaveAll.NotEmpty">#REF!</definedName>
    <definedName name="T05L02_Pmt2.?SaveAll.NotEmpty" localSheetId="21">#REF!</definedName>
    <definedName name="T05L02_Pmt2.?SaveAll.NotEmpty">#REF!</definedName>
    <definedName name="T05L11_Adj1.?SaveAll.NotEmpty" localSheetId="21">#REF!</definedName>
    <definedName name="T05L11_Adj1.?SaveAll.NotEmpty">#REF!</definedName>
    <definedName name="T05L11_Adj2.?SaveAll.NotEmpty" localSheetId="21">#REF!</definedName>
    <definedName name="T05L11_Adj2.?SaveAll.NotEmpty">#REF!</definedName>
    <definedName name="T05L11_Comm.?SaveAll.NotEmpty" localSheetId="21">#REF!</definedName>
    <definedName name="T05L11_Comm.?SaveAll.NotEmpty">#REF!</definedName>
    <definedName name="T05L11_Pmt1.?SaveAll.NotEmpty" localSheetId="21">#REF!</definedName>
    <definedName name="T05L11_Pmt1.?SaveAll.NotEmpty">#REF!</definedName>
    <definedName name="T05L11_Pmt2.?SaveAll.NotEmpty" localSheetId="21">#REF!</definedName>
    <definedName name="T05L11_Pmt2.?SaveAll.NotEmpty">#REF!</definedName>
    <definedName name="T05L12_Adj1.?SaveAll.NotEmpty" localSheetId="21">#REF!</definedName>
    <definedName name="T05L12_Adj1.?SaveAll.NotEmpty">#REF!</definedName>
    <definedName name="T05L12_Adj2.?SaveAll.NotEmpty" localSheetId="21">#REF!</definedName>
    <definedName name="T05L12_Adj2.?SaveAll.NotEmpty">#REF!</definedName>
    <definedName name="T05L12_Comm.?SaveAll.NotEmpty" localSheetId="21">#REF!</definedName>
    <definedName name="T05L12_Comm.?SaveAll.NotEmpty">#REF!</definedName>
    <definedName name="T05L12_Pmt1.?SaveAll.NotEmpty" localSheetId="21">#REF!</definedName>
    <definedName name="T05L12_Pmt1.?SaveAll.NotEmpty">#REF!</definedName>
    <definedName name="T05L12_Pmt2.?SaveAll.NotEmpty" localSheetId="21">#REF!</definedName>
    <definedName name="T05L12_Pmt2.?SaveAll.NotEmpty">#REF!</definedName>
    <definedName name="T05P01_Adj1.?SaveAll.NotEmpty" localSheetId="21">#REF!</definedName>
    <definedName name="T05P01_Adj1.?SaveAll.NotEmpty">#REF!</definedName>
    <definedName name="T05P01_Adj2.?SaveAll.NotEmpty" localSheetId="21">#REF!</definedName>
    <definedName name="T05P01_Adj2.?SaveAll.NotEmpty">#REF!</definedName>
    <definedName name="T05P01_Comm.?SaveAll.NotEmpty" localSheetId="21">#REF!</definedName>
    <definedName name="T05P01_Comm.?SaveAll.NotEmpty">#REF!</definedName>
    <definedName name="T05P01_Pmt1.?SaveAll.NotEmpty" localSheetId="21">#REF!</definedName>
    <definedName name="T05P01_Pmt1.?SaveAll.NotEmpty">#REF!</definedName>
    <definedName name="T05P01_Pmt2.?SaveAll.NotEmpty" localSheetId="21">#REF!</definedName>
    <definedName name="T05P01_Pmt2.?SaveAll.NotEmpty">#REF!</definedName>
    <definedName name="T05P03_Adj1.?SaveAll.NotEmpty" localSheetId="21">#REF!</definedName>
    <definedName name="T05P03_Adj1.?SaveAll.NotEmpty">#REF!</definedName>
    <definedName name="T05P03_Adj2.?SaveAll.NotEmpty" localSheetId="21">#REF!</definedName>
    <definedName name="T05P03_Adj2.?SaveAll.NotEmpty">#REF!</definedName>
    <definedName name="T05P03_Comm.?SaveAll.NotEmpty" localSheetId="21">#REF!</definedName>
    <definedName name="T05P03_Comm.?SaveAll.NotEmpty">#REF!</definedName>
    <definedName name="T05P03_Pmt1.?SaveAll.NotEmpty" localSheetId="21">#REF!</definedName>
    <definedName name="T05P03_Pmt1.?SaveAll.NotEmpty">#REF!</definedName>
    <definedName name="T05P03_Pmt2.?SaveAll.NotEmpty" localSheetId="21">#REF!</definedName>
    <definedName name="T05P03_Pmt2.?SaveAll.NotEmpty">#REF!</definedName>
    <definedName name="T05R30_Adj1.?SaveAll.NotEmpty" localSheetId="21">#REF!</definedName>
    <definedName name="T05R30_Adj1.?SaveAll.NotEmpty">#REF!</definedName>
    <definedName name="T05R30_Adj2.?SaveAll.NotEmpty" localSheetId="21">#REF!</definedName>
    <definedName name="T05R30_Adj2.?SaveAll.NotEmpty">#REF!</definedName>
    <definedName name="T05R30_Comm.?SaveAll.NotEmpty" localSheetId="21">#REF!</definedName>
    <definedName name="T05R30_Comm.?SaveAll.NotEmpty">#REF!</definedName>
    <definedName name="T05R30_Pmt1.?SaveAll.NotEmpty" localSheetId="21">#REF!</definedName>
    <definedName name="T05R30_Pmt1.?SaveAll.NotEmpty">#REF!</definedName>
    <definedName name="T05R30_Pmt2.?SaveAll.NotEmpty" localSheetId="21">#REF!</definedName>
    <definedName name="T05R30_Pmt2.?SaveAll.NotEmpty">#REF!</definedName>
    <definedName name="T05R37_Adj1.?SaveAll.NotEmpty" localSheetId="21">#REF!</definedName>
    <definedName name="T05R37_Adj1.?SaveAll.NotEmpty">#REF!</definedName>
    <definedName name="T05R37_Adj2.?SaveAll.NotEmpty" localSheetId="21">#REF!</definedName>
    <definedName name="T05R37_Adj2.?SaveAll.NotEmpty">#REF!</definedName>
    <definedName name="T05R37_Comm.?SaveAll.NotEmpty" localSheetId="21">#REF!</definedName>
    <definedName name="T05R37_Comm.?SaveAll.NotEmpty">#REF!</definedName>
    <definedName name="T05R37_Pmt1.?SaveAll.NotEmpty" localSheetId="21">#REF!</definedName>
    <definedName name="T05R37_Pmt1.?SaveAll.NotEmpty">#REF!</definedName>
    <definedName name="T05R37_Pmt2.?SaveAll.NotEmpty" localSheetId="21">#REF!</definedName>
    <definedName name="T05R37_Pmt2.?SaveAll.NotEmpty">#REF!</definedName>
    <definedName name="T05R38_Adj1.?SaveAll.NotEmpty" localSheetId="21">#REF!</definedName>
    <definedName name="T05R38_Adj1.?SaveAll.NotEmpty">#REF!</definedName>
    <definedName name="T05R38_Adj2.?SaveAll.NotEmpty" localSheetId="21">#REF!</definedName>
    <definedName name="T05R38_Adj2.?SaveAll.NotEmpty">#REF!</definedName>
    <definedName name="T05R38_Comm.?SaveAll.NotEmpty" localSheetId="21">#REF!</definedName>
    <definedName name="T05R38_Comm.?SaveAll.NotEmpty">#REF!</definedName>
    <definedName name="T05R38_Pmt1.?SaveAll.NotEmpty" localSheetId="21">#REF!</definedName>
    <definedName name="T05R38_Pmt1.?SaveAll.NotEmpty">#REF!</definedName>
    <definedName name="T05R38_Pmt2.?SaveAll.NotEmpty" localSheetId="21">#REF!</definedName>
    <definedName name="T05R38_Pmt2.?SaveAll.NotEmpty">#REF!</definedName>
    <definedName name="T05R39_Adj.?SaveAll.NotEmpty" localSheetId="21">#REF!</definedName>
    <definedName name="T05R39_Adj.?SaveAll.NotEmpty">#REF!</definedName>
    <definedName name="T05R39_Comm.?SaveAll.NotEmpty" localSheetId="21">#REF!</definedName>
    <definedName name="T05R39_Comm.?SaveAll.NotEmpty">#REF!</definedName>
    <definedName name="T05S04_Adj1.?SaveAll.NotEmpty" localSheetId="21">#REF!</definedName>
    <definedName name="T05S04_Adj1.?SaveAll.NotEmpty">#REF!</definedName>
    <definedName name="T05S04_Adj2.?SaveAll.NotEmpty" localSheetId="21">#REF!</definedName>
    <definedName name="T05S04_Adj2.?SaveAll.NotEmpty">#REF!</definedName>
    <definedName name="T05S04_Comm.?SaveAll.NotEmpty" localSheetId="21">#REF!</definedName>
    <definedName name="T05S04_Comm.?SaveAll.NotEmpty">#REF!</definedName>
    <definedName name="T05S04_Pmt1.?SaveAll.NotEmpty" localSheetId="21">#REF!</definedName>
    <definedName name="T05S04_Pmt1.?SaveAll.NotEmpty">#REF!</definedName>
    <definedName name="T05S04_Pmt2.?SaveAll.NotEmpty" localSheetId="21">#REF!</definedName>
    <definedName name="T05S04_Pmt2.?SaveAll.NotEmpty">#REF!</definedName>
    <definedName name="T05V01_Adj1.?SaveAll.NotEmpty" localSheetId="21">#REF!</definedName>
    <definedName name="T05V01_Adj1.?SaveAll.NotEmpty">#REF!</definedName>
    <definedName name="T05V01_Adj2.?SaveAll.NotEmpty" localSheetId="21">#REF!</definedName>
    <definedName name="T05V01_Adj2.?SaveAll.NotEmpty">#REF!</definedName>
    <definedName name="T05V01_Comm.?SaveAll.NotEmpty" localSheetId="21">#REF!</definedName>
    <definedName name="T05V01_Comm.?SaveAll.NotEmpty">#REF!</definedName>
    <definedName name="T05V01_Pmt1.?SaveAll.NotEmpty" localSheetId="21">#REF!</definedName>
    <definedName name="T05V01_Pmt1.?SaveAll.NotEmpty">#REF!</definedName>
    <definedName name="T05V01_Pmt2.?SaveAll.NotEmpty" localSheetId="21">#REF!</definedName>
    <definedName name="T05V01_Pmt2.?SaveAll.NotEmpty">#REF!</definedName>
    <definedName name="T06A21_Adj1.?SaveAll.NotEmpty" localSheetId="21">#REF!</definedName>
    <definedName name="T06A21_Adj1.?SaveAll.NotEmpty">#REF!</definedName>
    <definedName name="T06A21_Adj2.?SaveAll.NotEmpty" localSheetId="21">#REF!</definedName>
    <definedName name="T06A21_Adj2.?SaveAll.NotEmpty">#REF!</definedName>
    <definedName name="T06A21_Comm.?SaveAll.NotEmpty" localSheetId="21">#REF!</definedName>
    <definedName name="T06A21_Comm.?SaveAll.NotEmpty">#REF!</definedName>
    <definedName name="T06A21_Pmt1.?SaveAll.NotEmpty" localSheetId="21">#REF!</definedName>
    <definedName name="T06A21_Pmt1.?SaveAll.NotEmpty">#REF!</definedName>
    <definedName name="T06A21_Pmt2.?SaveAll.NotEmpty" localSheetId="21">#REF!</definedName>
    <definedName name="T06A21_Pmt2.?SaveAll.NotEmpty">#REF!</definedName>
    <definedName name="T06A22_Adj1.?SaveAll.NotEmpty" localSheetId="21">#REF!</definedName>
    <definedName name="T06A22_Adj1.?SaveAll.NotEmpty">#REF!</definedName>
    <definedName name="T06A22_Adj2.?SaveAll.NotEmpty" localSheetId="21">#REF!</definedName>
    <definedName name="T06A22_Adj2.?SaveAll.NotEmpty">#REF!</definedName>
    <definedName name="T06A22_Comm.?SaveAll.NotEmpty" localSheetId="21">#REF!</definedName>
    <definedName name="T06A22_Comm.?SaveAll.NotEmpty">#REF!</definedName>
    <definedName name="T06A22_Pmt1.?SaveAll.NotEmpty" localSheetId="21">#REF!</definedName>
    <definedName name="T06A22_Pmt1.?SaveAll.NotEmpty">#REF!</definedName>
    <definedName name="T06A22_Pmt2.?SaveAll.NotEmpty" localSheetId="21">#REF!</definedName>
    <definedName name="T06A22_Pmt2.?SaveAll.NotEmpty">#REF!</definedName>
    <definedName name="T06A26_Adj1.?SaveAll.NotEmpty" localSheetId="21">#REF!</definedName>
    <definedName name="T06A26_Adj1.?SaveAll.NotEmpty">#REF!</definedName>
    <definedName name="T06A26_Adj2.?SaveAll.NotEmpty" localSheetId="21">#REF!</definedName>
    <definedName name="T06A26_Adj2.?SaveAll.NotEmpty">#REF!</definedName>
    <definedName name="T06A26_Comm.?SaveAll.NotEmpty" localSheetId="21">#REF!</definedName>
    <definedName name="T06A26_Comm.?SaveAll.NotEmpty">#REF!</definedName>
    <definedName name="T06A26_Pmt1.?SaveAll.NotEmpty" localSheetId="21">#REF!</definedName>
    <definedName name="T06A26_Pmt1.?SaveAll.NotEmpty">#REF!</definedName>
    <definedName name="T06A26_Pmt2.?SaveAll.NotEmpty" localSheetId="21">#REF!</definedName>
    <definedName name="T06A26_Pmt2.?SaveAll.NotEmpty">#REF!</definedName>
    <definedName name="T06A37_Adj1.?SaveAll.NotEmpty" localSheetId="21">#REF!</definedName>
    <definedName name="T06A37_Adj1.?SaveAll.NotEmpty">#REF!</definedName>
    <definedName name="T06A37_Adj2.?SaveAll.NotEmpty" localSheetId="21">#REF!</definedName>
    <definedName name="T06A37_Adj2.?SaveAll.NotEmpty">#REF!</definedName>
    <definedName name="T06A37_Comm.?SaveAll.NotEmpty" localSheetId="21">#REF!</definedName>
    <definedName name="T06A37_Comm.?SaveAll.NotEmpty">#REF!</definedName>
    <definedName name="T06A37_Pmt1.?SaveAll.NotEmpty" localSheetId="21">#REF!</definedName>
    <definedName name="T06A37_Pmt1.?SaveAll.NotEmpty">#REF!</definedName>
    <definedName name="T06A37_Pmt2.?SaveAll.NotEmpty" localSheetId="21">#REF!</definedName>
    <definedName name="T06A37_Pmt2.?SaveAll.NotEmpty">#REF!</definedName>
    <definedName name="T06A40_Adj1.?SaveAll.NotEmpty" localSheetId="21">#REF!</definedName>
    <definedName name="T06A40_Adj1.?SaveAll.NotEmpty">#REF!</definedName>
    <definedName name="T06A40_Adj2.?SaveAll.NotEmpty" localSheetId="21">#REF!</definedName>
    <definedName name="T06A40_Adj2.?SaveAll.NotEmpty">#REF!</definedName>
    <definedName name="T06A40_Comm.?SaveAll.NotEmpty" localSheetId="21">#REF!</definedName>
    <definedName name="T06A40_Comm.?SaveAll.NotEmpty">#REF!</definedName>
    <definedName name="T06A40_Pmt1.?SaveAll.NotEmpty" localSheetId="21">#REF!</definedName>
    <definedName name="T06A40_Pmt1.?SaveAll.NotEmpty">#REF!</definedName>
    <definedName name="T06A40_Pmt2.?SaveAll.NotEmpty" localSheetId="21">#REF!</definedName>
    <definedName name="T06A40_Pmt2.?SaveAll.NotEmpty">#REF!</definedName>
    <definedName name="T06A50_Adj1.?SaveAll.NotEmpty" localSheetId="21">#REF!</definedName>
    <definedName name="T06A50_Adj1.?SaveAll.NotEmpty">#REF!</definedName>
    <definedName name="T06A50_Adj2.?SaveAll.NotEmpty" localSheetId="21">#REF!</definedName>
    <definedName name="T06A50_Adj2.?SaveAll.NotEmpty">#REF!</definedName>
    <definedName name="T06A50_Comm.?SaveAll.NotEmpty" localSheetId="21">#REF!</definedName>
    <definedName name="T06A50_Comm.?SaveAll.NotEmpty">#REF!</definedName>
    <definedName name="T06A50_Pmt1.?SaveAll.NotEmpty" localSheetId="21">#REF!</definedName>
    <definedName name="T06A50_Pmt1.?SaveAll.NotEmpty">#REF!</definedName>
    <definedName name="T06A50_Pmt2.?SaveAll.NotEmpty" localSheetId="21">#REF!</definedName>
    <definedName name="T06A50_Pmt2.?SaveAll.NotEmpty">#REF!</definedName>
    <definedName name="T07B01_Adj1.?SaveAll.NotEmpty" localSheetId="21">#REF!</definedName>
    <definedName name="T07B01_Adj1.?SaveAll.NotEmpty">#REF!</definedName>
    <definedName name="T07B01_Adj2.?SaveAll.NotEmpty" localSheetId="21">#REF!</definedName>
    <definedName name="T07B01_Adj2.?SaveAll.NotEmpty">#REF!</definedName>
    <definedName name="T07B01_Comm.?SaveAll.NotEmpty" localSheetId="21">#REF!</definedName>
    <definedName name="T07B01_Comm.?SaveAll.NotEmpty">#REF!</definedName>
    <definedName name="T07B01_Pmt1.?SaveAll.NotEmpty" localSheetId="21">#REF!</definedName>
    <definedName name="T07B01_Pmt1.?SaveAll.NotEmpty">#REF!</definedName>
    <definedName name="T07B01_Pmt2.?SaveAll.NotEmpty" localSheetId="21">#REF!</definedName>
    <definedName name="T07B01_Pmt2.?SaveAll.NotEmpty">#REF!</definedName>
    <definedName name="T07R02_Adj1.block" localSheetId="21">#REF!</definedName>
    <definedName name="T07R02_Adj1.block">#REF!</definedName>
    <definedName name="T07R02_Adj2.block" localSheetId="21">#REF!</definedName>
    <definedName name="T07R02_Adj2.block">#REF!</definedName>
    <definedName name="T07R02_Comm.block" localSheetId="21">#REF!</definedName>
    <definedName name="T07R02_Comm.block">#REF!</definedName>
    <definedName name="T07R02_Pmt1.block" localSheetId="21">#REF!</definedName>
    <definedName name="T07R02_Pmt1.block">#REF!</definedName>
    <definedName name="T07R02_Pmt2.block" localSheetId="21">#REF!</definedName>
    <definedName name="T07R02_Pmt2.block">#REF!</definedName>
    <definedName name="T07R12_Adj1.?SaveAll.NotEmpty" localSheetId="21">#REF!</definedName>
    <definedName name="T07R12_Adj1.?SaveAll.NotEmpty">#REF!</definedName>
    <definedName name="T07R12_Adj2.?SaveAll.NotEmpty" localSheetId="21">#REF!</definedName>
    <definedName name="T07R12_Adj2.?SaveAll.NotEmpty">#REF!</definedName>
    <definedName name="T07R12_Comm.?SaveAll.NotEmpty" localSheetId="21">#REF!</definedName>
    <definedName name="T07R12_Comm.?SaveAll.NotEmpty">#REF!</definedName>
    <definedName name="T07R12_Pmt1.?SaveAll.NotEmpty" localSheetId="21">#REF!</definedName>
    <definedName name="T07R12_Pmt1.?SaveAll.NotEmpty">#REF!</definedName>
    <definedName name="T07R12_Pmt2.?SaveAll.NotEmpty" localSheetId="21">#REF!</definedName>
    <definedName name="T07R12_Pmt2.?SaveAll.NotEmpty">#REF!</definedName>
    <definedName name="T07S03_Adj1.?SaveAll.NotEmpty" localSheetId="21">#REF!</definedName>
    <definedName name="T07S03_Adj1.?SaveAll.NotEmpty">#REF!</definedName>
    <definedName name="T07S03_Adj2.?SaveAll.NotEmpty" localSheetId="21">#REF!</definedName>
    <definedName name="T07S03_Adj2.?SaveAll.NotEmpty">#REF!</definedName>
    <definedName name="T07S03_Comm.?SaveAll.NotEmpty" localSheetId="21">#REF!</definedName>
    <definedName name="T07S03_Comm.?SaveAll.NotEmpty">#REF!</definedName>
    <definedName name="T07S03_Pmt1.?SaveAll.NotEmpty" localSheetId="21">#REF!</definedName>
    <definedName name="T07S03_Pmt1.?SaveAll.NotEmpty">#REF!</definedName>
    <definedName name="T07S03_Pmt2.?SaveAll.NotEmpty" localSheetId="21">#REF!</definedName>
    <definedName name="T07S03_Pmt2.?SaveAll.NotEmpty">#REF!</definedName>
    <definedName name="T07S06_Adj1.?SaveAll.NotEmpty" localSheetId="21">#REF!</definedName>
    <definedName name="T07S06_Adj1.?SaveAll.NotEmpty">#REF!</definedName>
    <definedName name="T07S06_Adj2.?SaveAll.NotEmpty" localSheetId="21">#REF!</definedName>
    <definedName name="T07S06_Adj2.?SaveAll.NotEmpty">#REF!</definedName>
    <definedName name="T07S06_Comm.?SaveAll.NotEmpty" localSheetId="21">#REF!</definedName>
    <definedName name="T07S06_Comm.?SaveAll.NotEmpty">#REF!</definedName>
    <definedName name="T07S06_Pmt1.?SaveAll.NotEmpty" localSheetId="21">#REF!</definedName>
    <definedName name="T07S06_Pmt1.?SaveAll.NotEmpty">#REF!</definedName>
    <definedName name="T07S06_Pmt2.?SaveAll.NotEmpty" localSheetId="21">#REF!</definedName>
    <definedName name="T07S06_Pmt2.?SaveAll.NotEmpty">#REF!</definedName>
    <definedName name="T08R01_Adj1.?SaveAll.NotEmpty" localSheetId="21">#REF!</definedName>
    <definedName name="T08R01_Adj1.?SaveAll.NotEmpty">#REF!</definedName>
    <definedName name="T08R01_Adj2.?SaveAll.NotEmpty" localSheetId="21">#REF!</definedName>
    <definedName name="T08R01_Adj2.?SaveAll.NotEmpty">#REF!</definedName>
    <definedName name="T08R01_Comm.?SaveAll.NotEmpty" localSheetId="21">#REF!</definedName>
    <definedName name="T08R01_Comm.?SaveAll.NotEmpty">#REF!</definedName>
    <definedName name="T08R01_Pmt1.?SaveAll.NotEmpty" localSheetId="21">#REF!</definedName>
    <definedName name="T08R01_Pmt1.?SaveAll.NotEmpty">#REF!</definedName>
    <definedName name="T08R01_Pmt2.?SaveAll.NotEmpty" localSheetId="21">#REF!</definedName>
    <definedName name="T08R01_Pmt2.?SaveAll.NotEmpty">#REF!</definedName>
    <definedName name="T08U01_Adj1.?SaveAll.NotEmpty" localSheetId="21">#REF!</definedName>
    <definedName name="T08U01_Adj1.?SaveAll.NotEmpty">#REF!</definedName>
    <definedName name="T08U01_Adj2.?SaveAll.NotEmpty" localSheetId="21">#REF!</definedName>
    <definedName name="T08U01_Adj2.?SaveAll.NotEmpty">#REF!</definedName>
    <definedName name="T08U01_Comm.?SaveAll.NotEmpty" localSheetId="21">#REF!</definedName>
    <definedName name="T08U01_Comm.?SaveAll.NotEmpty">#REF!</definedName>
    <definedName name="T08U01_Pmt1.?SaveAll.NotEmpty" localSheetId="21">#REF!</definedName>
    <definedName name="T08U01_Pmt1.?SaveAll.NotEmpty">#REF!</definedName>
    <definedName name="T08U01_Pmt2.?SaveAll.NotEmpty" localSheetId="21">#REF!</definedName>
    <definedName name="T08U01_Pmt2.?SaveAll.NotEmpty">#REF!</definedName>
    <definedName name="T09G02_Adj1.?SaveAll.NotEmpty" localSheetId="21">#REF!</definedName>
    <definedName name="T09G02_Adj1.?SaveAll.NotEmpty">#REF!</definedName>
    <definedName name="T09G02_Adj2.?SaveAll.NotEmpty" localSheetId="21">#REF!</definedName>
    <definedName name="T09G02_Adj2.?SaveAll.NotEmpty">#REF!</definedName>
    <definedName name="T09G02_Comm.?SaveAll.NotEmpty" localSheetId="21">#REF!</definedName>
    <definedName name="T09G02_Comm.?SaveAll.NotEmpty">#REF!</definedName>
    <definedName name="T09G02_Pmt1.?SaveAll.NotEmpty" localSheetId="21">#REF!</definedName>
    <definedName name="T09G02_Pmt1.?SaveAll.NotEmpty">#REF!</definedName>
    <definedName name="T09G02_Pmt2.?SaveAll.NotEmpty" localSheetId="21">#REF!</definedName>
    <definedName name="T09G02_Pmt2.?SaveAll.NotEmpty">#REF!</definedName>
    <definedName name="T09R02_Adj1.?SaveAll.NotEmpty" localSheetId="21">#REF!</definedName>
    <definedName name="T09R02_Adj1.?SaveAll.NotEmpty">#REF!</definedName>
    <definedName name="T09R02_Adj2.?SaveAll.NotEmpty" localSheetId="21">#REF!</definedName>
    <definedName name="T09R02_Adj2.?SaveAll.NotEmpty">#REF!</definedName>
    <definedName name="T09R02_Comm.?SaveAll.NotEmpty" localSheetId="21">#REF!</definedName>
    <definedName name="T09R02_Comm.?SaveAll.NotEmpty">#REF!</definedName>
    <definedName name="T09R02_Pmt1.?SaveAll.NotEmpty" localSheetId="21">#REF!</definedName>
    <definedName name="T09R02_Pmt1.?SaveAll.NotEmpty">#REF!</definedName>
    <definedName name="T09R02_Pmt2.?SaveAll.NotEmpty" localSheetId="21">#REF!</definedName>
    <definedName name="T09R02_Pmt2.?SaveAll.NotEmpty">#REF!</definedName>
    <definedName name="T09S01_Adj1.?SaveAll.NotEmpty" localSheetId="21">#REF!</definedName>
    <definedName name="T09S01_Adj1.?SaveAll.NotEmpty">#REF!</definedName>
    <definedName name="T09S01_Adj2.?SaveAll.NotEmpty" localSheetId="21">#REF!</definedName>
    <definedName name="T09S01_Adj2.?SaveAll.NotEmpty">#REF!</definedName>
    <definedName name="T09S01_Comm.?SaveAll.NotEmpty" localSheetId="21">#REF!</definedName>
    <definedName name="T09S01_Comm.?SaveAll.NotEmpty">#REF!</definedName>
    <definedName name="T09S01_Pmt1.?SaveAll.NotEmpty" localSheetId="21">#REF!</definedName>
    <definedName name="T09S01_Pmt1.?SaveAll.NotEmpty">#REF!</definedName>
    <definedName name="T09S01_Pmt2.?SaveAll.NotEmpty" localSheetId="21">#REF!</definedName>
    <definedName name="T09S01_Pmt2.?SaveAll.NotEmpty">#REF!</definedName>
    <definedName name="T09S02_Adj1.?SaveAll.NotEmpty" localSheetId="21">#REF!</definedName>
    <definedName name="T09S02_Adj1.?SaveAll.NotEmpty">#REF!</definedName>
    <definedName name="T09S02_Adj2.?SaveAll.NotEmpty" localSheetId="21">#REF!</definedName>
    <definedName name="T09S02_Adj2.?SaveAll.NotEmpty">#REF!</definedName>
    <definedName name="T09S02_Comm.?SaveAll.NotEmpty" localSheetId="21">#REF!</definedName>
    <definedName name="T09S02_Comm.?SaveAll.NotEmpty">#REF!</definedName>
    <definedName name="T09S02_Pmt1.?SaveAll.NotEmpty" localSheetId="21">#REF!</definedName>
    <definedName name="T09S02_Pmt1.?SaveAll.NotEmpty">#REF!</definedName>
    <definedName name="T09S02_Pmt2.?SaveAll.NotEmpty" localSheetId="21">#REF!</definedName>
    <definedName name="T09S02_Pmt2.?SaveAll.NotEmpty">#REF!</definedName>
    <definedName name="T09S03_Adj1.?SaveAll.NotEmpty" localSheetId="21">#REF!</definedName>
    <definedName name="T09S03_Adj1.?SaveAll.NotEmpty">#REF!</definedName>
    <definedName name="T09S03_Adj2.?SaveAll.NotEmpty" localSheetId="21">#REF!</definedName>
    <definedName name="T09S03_Adj2.?SaveAll.NotEmpty">#REF!</definedName>
    <definedName name="T09S03_Comm.?SaveAll.NotEmpty" localSheetId="21">#REF!</definedName>
    <definedName name="T09S03_Comm.?SaveAll.NotEmpty">#REF!</definedName>
    <definedName name="T09S03_Pmt1.?SaveAll.NotEmpty" localSheetId="21">#REF!</definedName>
    <definedName name="T09S03_Pmt1.?SaveAll.NotEmpty">#REF!</definedName>
    <definedName name="T09S03_Pmt2.?SaveAll.NotEmpty" localSheetId="21">#REF!</definedName>
    <definedName name="T09S03_Pmt2.?SaveAll.NotEmpty">#REF!</definedName>
    <definedName name="T09S04_Adj1.?SaveAll.NotEmpty" localSheetId="21">#REF!</definedName>
    <definedName name="T09S04_Adj1.?SaveAll.NotEmpty">#REF!</definedName>
    <definedName name="T09S04_Adj2.?SaveAll.NotEmpty" localSheetId="21">#REF!</definedName>
    <definedName name="T09S04_Adj2.?SaveAll.NotEmpty">#REF!</definedName>
    <definedName name="T09S04_Comm.?SaveAll.NotEmpty" localSheetId="21">#REF!</definedName>
    <definedName name="T09S04_Comm.?SaveAll.NotEmpty">#REF!</definedName>
    <definedName name="T09S04_Pmt1.?SaveAll.NotEmpty" localSheetId="21">#REF!</definedName>
    <definedName name="T09S04_Pmt1.?SaveAll.NotEmpty">#REF!</definedName>
    <definedName name="T09S04_Pmt2.?SaveAll.NotEmpty" localSheetId="21">#REF!</definedName>
    <definedName name="T09S04_Pmt2.?SaveAll.NotEmpty">#REF!</definedName>
    <definedName name="T09S05_Adj1.?SaveAll.NotEmpty" localSheetId="21">#REF!</definedName>
    <definedName name="T09S05_Adj1.?SaveAll.NotEmpty">#REF!</definedName>
    <definedName name="T09S05_Adj2.?SaveAll.NotEmpty" localSheetId="21">#REF!</definedName>
    <definedName name="T09S05_Adj2.?SaveAll.NotEmpty">#REF!</definedName>
    <definedName name="T09S05_Comm.?SaveAll.NotEmpty" localSheetId="21">#REF!</definedName>
    <definedName name="T09S05_Comm.?SaveAll.NotEmpty">#REF!</definedName>
    <definedName name="T09S05_Pmt1.?SaveAll.NotEmpty" localSheetId="21">#REF!</definedName>
    <definedName name="T09S05_Pmt1.?SaveAll.NotEmpty">#REF!</definedName>
    <definedName name="T09S05_Pmt2.?SaveAll.NotEmpty" localSheetId="21">#REF!</definedName>
    <definedName name="T09S05_Pmt2.?SaveAll.NotEmpty">#REF!</definedName>
    <definedName name="T09S06_Adj1.?SaveAll.NotEmpty" localSheetId="21">#REF!</definedName>
    <definedName name="T09S06_Adj1.?SaveAll.NotEmpty">#REF!</definedName>
    <definedName name="T09S06_Adj2.?SaveAll.NotEmpty" localSheetId="21">#REF!</definedName>
    <definedName name="T09S06_Adj2.?SaveAll.NotEmpty">#REF!</definedName>
    <definedName name="T09S06_Comm.?SaveAll.NotEmpty" localSheetId="21">#REF!</definedName>
    <definedName name="T09S06_Comm.?SaveAll.NotEmpty">#REF!</definedName>
    <definedName name="T09S06_Pmt1.?SaveAll.NotEmpty" localSheetId="21">#REF!</definedName>
    <definedName name="T09S06_Pmt1.?SaveAll.NotEmpty">#REF!</definedName>
    <definedName name="T09S06_Pmt2.?SaveAll.NotEmpty" localSheetId="21">#REF!</definedName>
    <definedName name="T09S06_Pmt2.?SaveAll.NotEmpty">#REF!</definedName>
    <definedName name="T09S07_Adj1.?SaveAll.NotEmpty" localSheetId="21">#REF!</definedName>
    <definedName name="T09S07_Adj1.?SaveAll.NotEmpty">#REF!</definedName>
    <definedName name="T09S07_Adj2.?SaveAll.NotEmpty" localSheetId="21">#REF!</definedName>
    <definedName name="T09S07_Adj2.?SaveAll.NotEmpty">#REF!</definedName>
    <definedName name="T09S07_Comm.?SaveAll.NotEmpty" localSheetId="21">#REF!</definedName>
    <definedName name="T09S07_Comm.?SaveAll.NotEmpty">#REF!</definedName>
    <definedName name="T09S07_Pmt1.?SaveAll.NotEmpty" localSheetId="21">#REF!</definedName>
    <definedName name="T09S07_Pmt1.?SaveAll.NotEmpty">#REF!</definedName>
    <definedName name="T09S07_Pmt2.?SaveAll.NotEmpty" localSheetId="21">#REF!</definedName>
    <definedName name="T09S07_Pmt2.?SaveAll.NotEmpty">#REF!</definedName>
    <definedName name="T09S08_Adj1.?SaveAll.NotEmpty" localSheetId="21">#REF!</definedName>
    <definedName name="T09S08_Adj1.?SaveAll.NotEmpty">#REF!</definedName>
    <definedName name="T09S08_Adj2.?SaveAll.NotEmpty" localSheetId="21">#REF!</definedName>
    <definedName name="T09S08_Adj2.?SaveAll.NotEmpty">#REF!</definedName>
    <definedName name="T09S08_Comm.?SaveAll.NotEmpty" localSheetId="21">#REF!</definedName>
    <definedName name="T09S08_Comm.?SaveAll.NotEmpty">#REF!</definedName>
    <definedName name="T09S08_Pmt1.?SaveAll.NotEmpty" localSheetId="21">#REF!</definedName>
    <definedName name="T09S08_Pmt1.?SaveAll.NotEmpty">#REF!</definedName>
    <definedName name="T09S08_Pmt2.?SaveAll.NotEmpty" localSheetId="21">#REF!</definedName>
    <definedName name="T09S08_Pmt2.?SaveAll.NotEmpty">#REF!</definedName>
    <definedName name="T09S09_Adj1.?SaveAll.NotEmpty" localSheetId="21">#REF!</definedName>
    <definedName name="T09S09_Adj1.?SaveAll.NotEmpty">#REF!</definedName>
    <definedName name="T09S09_Adj2.?SaveAll.NotEmpty" localSheetId="21">#REF!</definedName>
    <definedName name="T09S09_Adj2.?SaveAll.NotEmpty">#REF!</definedName>
    <definedName name="T09S09_Comm.?SaveAll.NotEmpty" localSheetId="21">#REF!</definedName>
    <definedName name="T09S09_Comm.?SaveAll.NotEmpty">#REF!</definedName>
    <definedName name="T09S09_Pmt1.?SaveAll.NotEmpty" localSheetId="21">#REF!</definedName>
    <definedName name="T09S09_Pmt1.?SaveAll.NotEmpty">#REF!</definedName>
    <definedName name="T09S09_Pmt2.?SaveAll.NotEmpty" localSheetId="21">#REF!</definedName>
    <definedName name="T09S09_Pmt2.?SaveAll.NotEmpty">#REF!</definedName>
    <definedName name="T10A01_Adj1.?SaveAll.NotEmpty" localSheetId="21">#REF!</definedName>
    <definedName name="T10A01_Adj1.?SaveAll.NotEmpty">#REF!</definedName>
    <definedName name="T10A01_Adj2.?SaveAll.NotEmpty" localSheetId="21">#REF!</definedName>
    <definedName name="T10A01_Adj2.?SaveAll.NotEmpty">#REF!</definedName>
    <definedName name="T10A01_Comm.?SaveAll.NotEmpty" localSheetId="21">#REF!</definedName>
    <definedName name="T10A01_Comm.?SaveAll.NotEmpty">#REF!</definedName>
    <definedName name="T10A01_Pmt1.?SaveAll.NotEmpty" localSheetId="21">#REF!</definedName>
    <definedName name="T10A01_Pmt1.?SaveAll.NotEmpty">#REF!</definedName>
    <definedName name="T10A01_Pmt2.?SaveAll.NotEmpty" localSheetId="21">#REF!</definedName>
    <definedName name="T10A01_Pmt2.?SaveAll.NotEmpty">#REF!</definedName>
    <definedName name="T10A02_Adj1.?SaveAll.NotEmpty" localSheetId="21">#REF!</definedName>
    <definedName name="T10A02_Adj1.?SaveAll.NotEmpty">#REF!</definedName>
    <definedName name="T10A02_Adj2.?SaveAll.NotEmpty" localSheetId="21">#REF!</definedName>
    <definedName name="T10A02_Adj2.?SaveAll.NotEmpty">#REF!</definedName>
    <definedName name="T10A02_Comm.?SaveAll.NotEmpty" localSheetId="21">#REF!</definedName>
    <definedName name="T10A02_Comm.?SaveAll.NotEmpty">#REF!</definedName>
    <definedName name="T10A02_Pmt1.?SaveAll.NotEmpty" localSheetId="21">#REF!</definedName>
    <definedName name="T10A02_Pmt1.?SaveAll.NotEmpty">#REF!</definedName>
    <definedName name="T10A02_Pmt2.?SaveAll.NotEmpty" localSheetId="21">#REF!</definedName>
    <definedName name="T10A02_Pmt2.?SaveAll.NotEmpty">#REF!</definedName>
    <definedName name="T10A03_Adj1.?SaveAll.NotEmpty" localSheetId="21">#REF!</definedName>
    <definedName name="T10A03_Adj1.?SaveAll.NotEmpty">#REF!</definedName>
    <definedName name="T10A03_Adj2.?SaveAll.NotEmpty" localSheetId="21">#REF!</definedName>
    <definedName name="T10A03_Adj2.?SaveAll.NotEmpty">#REF!</definedName>
    <definedName name="T10A03_Comm.?SaveAll.NotEmpty" localSheetId="21">#REF!</definedName>
    <definedName name="T10A03_Comm.?SaveAll.NotEmpty">#REF!</definedName>
    <definedName name="T10A03_Pmt1.?SaveAll.NotEmpty" localSheetId="21">#REF!</definedName>
    <definedName name="T10A03_Pmt1.?SaveAll.NotEmpty">#REF!</definedName>
    <definedName name="T10A03_Pmt2.?SaveAll.NotEmpty" localSheetId="21">#REF!</definedName>
    <definedName name="T10A03_Pmt2.?SaveAll.NotEmpty">#REF!</definedName>
    <definedName name="T10A04_Adj1.?SaveAll.NotEmpty" localSheetId="21">#REF!</definedName>
    <definedName name="T10A04_Adj1.?SaveAll.NotEmpty">#REF!</definedName>
    <definedName name="T10A04_Adj2.?SaveAll.NotEmpty" localSheetId="21">#REF!</definedName>
    <definedName name="T10A04_Adj2.?SaveAll.NotEmpty">#REF!</definedName>
    <definedName name="T10A04_Comm.?SaveAll.NotEmpty" localSheetId="21">#REF!</definedName>
    <definedName name="T10A04_Comm.?SaveAll.NotEmpty">#REF!</definedName>
    <definedName name="T10A04_Pmt1.?SaveAll.NotEmpty" localSheetId="21">#REF!</definedName>
    <definedName name="T10A04_Pmt1.?SaveAll.NotEmpty">#REF!</definedName>
    <definedName name="T10A04_Pmt2.?SaveAll.NotEmpty" localSheetId="21">#REF!</definedName>
    <definedName name="T10A04_Pmt2.?SaveAll.NotEmpty">#REF!</definedName>
    <definedName name="tablea" localSheetId="21">#REF!</definedName>
    <definedName name="tablea">#REF!</definedName>
    <definedName name="TableName">"Dummy"</definedName>
    <definedName name="TaxType">#REF!</definedName>
    <definedName name="taxtype_.505" localSheetId="21">#REF!</definedName>
    <definedName name="taxtype_.505">#REF!</definedName>
    <definedName name="taxtype_.506" localSheetId="21">#REF!</definedName>
    <definedName name="taxtype_.506">#REF!</definedName>
    <definedName name="taxtype_.508" localSheetId="21">#REF!</definedName>
    <definedName name="taxtype_.508">#REF!</definedName>
    <definedName name="taxtype_.510" localSheetId="21">#REF!</definedName>
    <definedName name="taxtype_.510">#REF!</definedName>
    <definedName name="TB_Acct.?SaveAll.NotEmpty" localSheetId="21">#REF!</definedName>
    <definedName name="TB_Acct.?SaveAll.NotEmpty">#REF!</definedName>
    <definedName name="TB_Acct_Desc.?SaveAll.NotEmpty" localSheetId="21">#REF!</definedName>
    <definedName name="TB_Acct_Desc.?SaveAll.NotEmpty">#REF!</definedName>
    <definedName name="TB_CY.?SaveAll.NotEmpty" localSheetId="21">#REF!</definedName>
    <definedName name="TB_CY.?SaveAll.NotEmpty">#REF!</definedName>
    <definedName name="TB_Nov" localSheetId="21">#REF!</definedName>
    <definedName name="TB_Nov">#REF!</definedName>
    <definedName name="TB_PY.?SaveAll.NotEmpty" localSheetId="21">#REF!</definedName>
    <definedName name="TB_PY.?SaveAll.NotEmpty">#REF!</definedName>
    <definedName name="TBBSAdj.505" localSheetId="21">#REF!</definedName>
    <definedName name="TBBSAdj.505">#REF!</definedName>
    <definedName name="TBBSAdj.506" localSheetId="21">#REF!</definedName>
    <definedName name="TBBSAdj.506">#REF!</definedName>
    <definedName name="TBBSAdj.508" localSheetId="21">#REF!</definedName>
    <definedName name="TBBSAdj.508">#REF!</definedName>
    <definedName name="TBBSAdj.510" localSheetId="21">#REF!</definedName>
    <definedName name="TBBSAdj.510">#REF!</definedName>
    <definedName name="TCOS_Calculation" localSheetId="21">#REF!</definedName>
    <definedName name="TCOS_Calculation">#REF!</definedName>
    <definedName name="TCOS_Calculation__D48928" localSheetId="21">#REF!</definedName>
    <definedName name="TCOS_Calculation__D48928">#REF!</definedName>
    <definedName name="TCOS_Calculation_CEHE_Rate_Case" localSheetId="21">#REF!</definedName>
    <definedName name="TCOS_Calculation_CEHE_Rate_Case">#REF!</definedName>
    <definedName name="TCOS_Calculation_H_Line" localSheetId="21">#REF!</definedName>
    <definedName name="TCOS_Calculation_H_Line">#REF!</definedName>
    <definedName name="TCOS_Calculation_Headers" localSheetId="21">#REF!</definedName>
    <definedName name="TCOS_Calculation_Headers">#REF!</definedName>
    <definedName name="TEIG" localSheetId="21">#REF!</definedName>
    <definedName name="TEIG">#REF!</definedName>
    <definedName name="TEN" localSheetId="21">#REF!</definedName>
    <definedName name="TEN">#REF!</definedName>
    <definedName name="TEST" localSheetId="21">#REF!</definedName>
    <definedName name="TEST">#REF!</definedName>
    <definedName name="TEST0" localSheetId="21">#REF!</definedName>
    <definedName name="TEST0">#REF!</definedName>
    <definedName name="TEST1" localSheetId="21">#REF!</definedName>
    <definedName name="TEST1">#REF!</definedName>
    <definedName name="TEST10" localSheetId="21">#REF!</definedName>
    <definedName name="TEST10">#REF!</definedName>
    <definedName name="TEST11" localSheetId="21">#REF!</definedName>
    <definedName name="TEST11">#REF!</definedName>
    <definedName name="TEST12" localSheetId="21">#REF!</definedName>
    <definedName name="TEST12">#REF!</definedName>
    <definedName name="TEST13" localSheetId="21">#REF!</definedName>
    <definedName name="TEST13">#REF!</definedName>
    <definedName name="TEST14" localSheetId="21">#REF!</definedName>
    <definedName name="TEST14">#REF!</definedName>
    <definedName name="TEST15" localSheetId="21">#REF!</definedName>
    <definedName name="TEST15">#REF!</definedName>
    <definedName name="TEST16" localSheetId="21">#REF!</definedName>
    <definedName name="TEST16">#REF!</definedName>
    <definedName name="TEST17" localSheetId="21">#REF!</definedName>
    <definedName name="TEST17">#REF!</definedName>
    <definedName name="TEST18" localSheetId="21">#REF!</definedName>
    <definedName name="TEST18">#REF!</definedName>
    <definedName name="TEST19" localSheetId="21">#REF!</definedName>
    <definedName name="TEST19">#REF!</definedName>
    <definedName name="TEST2" localSheetId="21">#REF!</definedName>
    <definedName name="TEST2">#REF!</definedName>
    <definedName name="TEST20" localSheetId="21">#REF!</definedName>
    <definedName name="TEST20">#REF!</definedName>
    <definedName name="TEST21" localSheetId="21">#REF!</definedName>
    <definedName name="TEST21">#REF!</definedName>
    <definedName name="TEST22" localSheetId="21">#REF!</definedName>
    <definedName name="TEST22">#REF!</definedName>
    <definedName name="TEST23" localSheetId="21">#REF!</definedName>
    <definedName name="TEST23">#REF!</definedName>
    <definedName name="TEST24" localSheetId="21">#REF!</definedName>
    <definedName name="TEST24">#REF!</definedName>
    <definedName name="TEST25" localSheetId="21">#REF!</definedName>
    <definedName name="TEST25">#REF!</definedName>
    <definedName name="TEST26" localSheetId="21">#REF!</definedName>
    <definedName name="TEST26">#REF!</definedName>
    <definedName name="TEST27" localSheetId="21">#REF!</definedName>
    <definedName name="TEST27">#REF!</definedName>
    <definedName name="TEST28" localSheetId="21">#REF!</definedName>
    <definedName name="TEST28">#REF!</definedName>
    <definedName name="TEST29" localSheetId="21">#REF!</definedName>
    <definedName name="TEST29">#REF!</definedName>
    <definedName name="TEST3" localSheetId="21">#REF!</definedName>
    <definedName name="TEST3">#REF!</definedName>
    <definedName name="TEST30" localSheetId="21">#REF!</definedName>
    <definedName name="TEST30">#REF!</definedName>
    <definedName name="TEST4" localSheetId="21">#REF!</definedName>
    <definedName name="TEST4">#REF!</definedName>
    <definedName name="TEST5" localSheetId="21">#REF!</definedName>
    <definedName name="TEST5">#REF!</definedName>
    <definedName name="TEST6" localSheetId="21">#REF!</definedName>
    <definedName name="TEST6">#REF!</definedName>
    <definedName name="TEST7" localSheetId="21">#REF!</definedName>
    <definedName name="TEST7">#REF!</definedName>
    <definedName name="TEST8" localSheetId="21">#REF!</definedName>
    <definedName name="TEST8">#REF!</definedName>
    <definedName name="TEST9" localSheetId="21">#REF!</definedName>
    <definedName name="TEST9">#REF!</definedName>
    <definedName name="TESTHKEY" localSheetId="21">#REF!</definedName>
    <definedName name="TESTHKEY">#REF!</definedName>
    <definedName name="Testkey1" localSheetId="21">#REF!</definedName>
    <definedName name="Testkey1">#REF!</definedName>
    <definedName name="TESTKEYS" localSheetId="21">#REF!</definedName>
    <definedName name="TESTKEYS">#REF!</definedName>
    <definedName name="TESTVKEY" localSheetId="21">#REF!</definedName>
    <definedName name="TESTVKEY">#REF!</definedName>
    <definedName name="TFIV" localSheetId="21">#REF!</definedName>
    <definedName name="TFIV">#REF!</definedName>
    <definedName name="TFOR" localSheetId="21">#REF!</definedName>
    <definedName name="TFOR">#REF!</definedName>
    <definedName name="TGEN_COL" localSheetId="21">#REF!</definedName>
    <definedName name="TGEN_COL">#REF!</definedName>
    <definedName name="TGEN_COL2" localSheetId="21">#REF!</definedName>
    <definedName name="TGEN_COL2">#REF!</definedName>
    <definedName name="THR" localSheetId="21">#REF!</definedName>
    <definedName name="THR">#REF!</definedName>
    <definedName name="thwdb" localSheetId="21">#REF!</definedName>
    <definedName name="thwdb">#REF!</definedName>
    <definedName name="TNIN" localSheetId="21">#REF!</definedName>
    <definedName name="TNIN">#REF!</definedName>
    <definedName name="TO_AMORT_LY" localSheetId="21">#REF!</definedName>
    <definedName name="TO_AMORT_LY">#REF!</definedName>
    <definedName name="TO_CO" localSheetId="21">#REF!</definedName>
    <definedName name="TO_CO">#REF!</definedName>
    <definedName name="TO_EOY" localSheetId="21">#REF!</definedName>
    <definedName name="TO_EOY">#REF!</definedName>
    <definedName name="TOAMORT_LY" localSheetId="21">#REF!</definedName>
    <definedName name="TOAMORT_LY">#REF!</definedName>
    <definedName name="TONE" localSheetId="21">#REF!</definedName>
    <definedName name="TONE">#REF!</definedName>
    <definedName name="TOTAL_AL" localSheetId="21">#REF!</definedName>
    <definedName name="TOTAL_AL">#REF!</definedName>
    <definedName name="Total_col" localSheetId="21">#REF!</definedName>
    <definedName name="Total_col">#REF!</definedName>
    <definedName name="Total_COL2" localSheetId="21">#REF!</definedName>
    <definedName name="Total_COL2">#REF!</definedName>
    <definedName name="Total_Column" localSheetId="21">#REF!</definedName>
    <definedName name="Total_Column">#REF!</definedName>
    <definedName name="TotalPage1" localSheetId="21">#REF!</definedName>
    <definedName name="TotalPage1">#REF!</definedName>
    <definedName name="Trad_MAX_AFTERFFL" localSheetId="21">#REF!</definedName>
    <definedName name="Trad_MAX_AFTERFFL">#REF!</definedName>
    <definedName name="Traditional_Max" localSheetId="21">#REF!</definedName>
    <definedName name="Traditional_Max">#REF!</definedName>
    <definedName name="TradSub" localSheetId="21">#REF!</definedName>
    <definedName name="TradSub">#REF!</definedName>
    <definedName name="TRANSACTION_NO" localSheetId="21">#REF!</definedName>
    <definedName name="TRANSACTION_NO">#REF!</definedName>
    <definedName name="Transformation" localSheetId="21">#REF!</definedName>
    <definedName name="Transformation">#REF!</definedName>
    <definedName name="TRANSMIT" localSheetId="21">#REF!</definedName>
    <definedName name="TRANSMIT">#REF!</definedName>
    <definedName name="TRANSMIT_ABORT" localSheetId="21">#REF!</definedName>
    <definedName name="TRANSMIT_ABORT">#REF!</definedName>
    <definedName name="TRANSMIT_JRNL" localSheetId="21">#REF!</definedName>
    <definedName name="TRANSMIT_JRNL">#REF!</definedName>
    <definedName name="TRANSMIT_MONTH" localSheetId="21">#REF!</definedName>
    <definedName name="TRANSMIT_MONTH">#REF!</definedName>
    <definedName name="TRANSMIT_RECORD" localSheetId="21">#REF!</definedName>
    <definedName name="TRANSMIT_RECORD">#REF!</definedName>
    <definedName name="TRANSTEX" localSheetId="21">#REF!</definedName>
    <definedName name="TRANSTEX">#REF!</definedName>
    <definedName name="trd" localSheetId="21">#REF!</definedName>
    <definedName name="trd">#REF!</definedName>
    <definedName name="Trend_Factors" localSheetId="21">#REF!</definedName>
    <definedName name="Trend_Factors">#REF!</definedName>
    <definedName name="TrialBalance" localSheetId="21">#REF!</definedName>
    <definedName name="TrialBalance">#REF!</definedName>
    <definedName name="TRNAssets" localSheetId="21">#REF!</definedName>
    <definedName name="TRNAssets">#REF!</definedName>
    <definedName name="trt" localSheetId="21">#REF!</definedName>
    <definedName name="trt">#REF!</definedName>
    <definedName name="trust" localSheetId="21">#REF!</definedName>
    <definedName name="trust">#REF!</definedName>
    <definedName name="try" localSheetId="21">#REF!</definedName>
    <definedName name="try">#REF!</definedName>
    <definedName name="TSEV" localSheetId="21">#REF!</definedName>
    <definedName name="TSEV">#REF!</definedName>
    <definedName name="TSIX" localSheetId="21">#REF!</definedName>
    <definedName name="TSIX">#REF!</definedName>
    <definedName name="tt" localSheetId="21">#REF!</definedName>
    <definedName name="tt">#REF!</definedName>
    <definedName name="TTGSS_TY" localSheetId="21">#REF!</definedName>
    <definedName name="TTGSS_TY">#REF!</definedName>
    <definedName name="TTHR" localSheetId="21">#REF!</definedName>
    <definedName name="TTHR">#REF!</definedName>
    <definedName name="TTIMTY" localSheetId="21">#REF!</definedName>
    <definedName name="TTIMTY">#REF!</definedName>
    <definedName name="TTWO" localSheetId="21">#REF!</definedName>
    <definedName name="TTWO">#REF!</definedName>
    <definedName name="TWE" localSheetId="21">#REF!</definedName>
    <definedName name="TWE">#REF!</definedName>
    <definedName name="TWEN" localSheetId="21">#REF!</definedName>
    <definedName name="TWEN">#REF!</definedName>
    <definedName name="TWKS" localSheetId="21">#REF!</definedName>
    <definedName name="TWKS">#REF!</definedName>
    <definedName name="TWO" localSheetId="21">#REF!</definedName>
    <definedName name="TWO">#REF!</definedName>
    <definedName name="txmtrsallaocated" localSheetId="21">#REF!</definedName>
    <definedName name="txmtrsallaocated">#REF!</definedName>
    <definedName name="TxmtrsALLOC" localSheetId="21">#REF!</definedName>
    <definedName name="TxmtrsALLOC">#REF!</definedName>
    <definedName name="UGL" localSheetId="21">#REF!</definedName>
    <definedName name="UGL">#REF!</definedName>
    <definedName name="UGL_NQ" localSheetId="21">#REF!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21">#REF!</definedName>
    <definedName name="Universal_Service">#REF!</definedName>
    <definedName name="UNREC_GL_AMORT" localSheetId="21">#REF!</definedName>
    <definedName name="UNREC_GL_AMORT">#REF!</definedName>
    <definedName name="UNREC_GL_BOY" localSheetId="21">#REF!</definedName>
    <definedName name="UNREC_GL_BOY">#REF!</definedName>
    <definedName name="UNREC_GL_BOY_2" localSheetId="21">#REF!</definedName>
    <definedName name="UNREC_GL_BOY_2">#REF!</definedName>
    <definedName name="UNREC_PSC_BOY" localSheetId="21">#REF!</definedName>
    <definedName name="UNREC_PSC_BOY">#REF!</definedName>
    <definedName name="UNREC_PSC_BOY_2" localSheetId="21">#REF!</definedName>
    <definedName name="UNREC_PSC_BOY_2">#REF!</definedName>
    <definedName name="UNREC_TO_AMORT" localSheetId="21">#REF!</definedName>
    <definedName name="UNREC_TO_AMORT">#REF!</definedName>
    <definedName name="UNREC_TO_BOY" localSheetId="21">#REF!</definedName>
    <definedName name="UNREC_TO_BOY">#REF!</definedName>
    <definedName name="UNREC_TO_BOY_2" localSheetId="21">#REF!</definedName>
    <definedName name="UNREC_TO_BOY_2">#REF!</definedName>
    <definedName name="Untitled" localSheetId="21">#REF!</definedName>
    <definedName name="Untitled">#REF!</definedName>
    <definedName name="UPDATE_FACE" localSheetId="21">#REF!</definedName>
    <definedName name="UPDATE_FACE">#REF!</definedName>
    <definedName name="UPSC" localSheetId="21">#REF!</definedName>
    <definedName name="UPSC">#REF!</definedName>
    <definedName name="UPSC_NQ" localSheetId="21">#REF!</definedName>
    <definedName name="UPSC_NQ">#REF!</definedName>
    <definedName name="valdate" localSheetId="21">#REF!</definedName>
    <definedName name="valdate">#REF!</definedName>
    <definedName name="Validation" localSheetId="21">#REF!</definedName>
    <definedName name="Validation">#REF!</definedName>
    <definedName name="valyear" localSheetId="21">#REF!</definedName>
    <definedName name="valyear">#REF!</definedName>
    <definedName name="VAN" localSheetId="21">#REF!</definedName>
    <definedName name="VAN">#REF!</definedName>
    <definedName name="VAREXPL" localSheetId="21">#REF!</definedName>
    <definedName name="VAREXPL">#REF!</definedName>
    <definedName name="Vendor" localSheetId="21">#REF!</definedName>
    <definedName name="Vendor">#REF!</definedName>
    <definedName name="VendorReport" localSheetId="21">#REF!</definedName>
    <definedName name="VendorReport">#REF!</definedName>
    <definedName name="VendorSummary" localSheetId="21">#REF!</definedName>
    <definedName name="VendorSummary">#REF!</definedName>
    <definedName name="VendorSummaryCategory" localSheetId="21">#REF!</definedName>
    <definedName name="VendorSummaryCategory">#REF!</definedName>
    <definedName name="VendorSummaryLineItem" localSheetId="21">#REF!</definedName>
    <definedName name="VendorSummaryLineItem">#REF!</definedName>
    <definedName name="VendorSummaryRecon" localSheetId="21">#REF!</definedName>
    <definedName name="VendorSummaryRecon">#REF!</definedName>
    <definedName name="VT_Count" localSheetId="21">#REF!</definedName>
    <definedName name="VT_Count">#REF!</definedName>
    <definedName name="wbs" localSheetId="21">#REF!</definedName>
    <definedName name="wbs">#REF!</definedName>
    <definedName name="WC" localSheetId="21">#REF!</definedName>
    <definedName name="WC">#REF!</definedName>
    <definedName name="webdb" localSheetId="21">#REF!</definedName>
    <definedName name="webdb">#REF!</definedName>
    <definedName name="whatever" localSheetId="21">#REF!</definedName>
    <definedName name="whatever">#REF!</definedName>
    <definedName name="with" localSheetId="21">#REF!</definedName>
    <definedName name="with">#REF!</definedName>
    <definedName name="without" localSheetId="21">#REF!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#REF!</definedName>
    <definedName name="WP_II_B_1" localSheetId="21">#REF!</definedName>
    <definedName name="WP_II_B_1">#REF!</definedName>
    <definedName name="WP_II_B_1_1" localSheetId="21">#REF!</definedName>
    <definedName name="WP_II_B_1_1">#REF!</definedName>
    <definedName name="WP_II_B_1_1_Company_Total_Electric" localSheetId="21">#REF!</definedName>
    <definedName name="WP_II_B_1_1_Company_Total_Electric">#REF!</definedName>
    <definedName name="WP_II_B_1_1_Company_Total_Electric_1" localSheetId="21">#REF!</definedName>
    <definedName name="WP_II_B_1_1_Company_Total_Electric_1">#REF!</definedName>
    <definedName name="WP_II_B_1_1_DIST_Amount" localSheetId="21">#REF!</definedName>
    <definedName name="WP_II_B_1_1_DIST_Amount">#REF!</definedName>
    <definedName name="WP_II_B_1_1_DIST_Amount_1" localSheetId="21">#REF!</definedName>
    <definedName name="WP_II_B_1_1_DIST_Amount_1">#REF!</definedName>
    <definedName name="WP_II_B_1_1_H_CCN_Docket_No" localSheetId="21">#REF!</definedName>
    <definedName name="WP_II_B_1_1_H_CCN_Docket_No">#REF!</definedName>
    <definedName name="WP_II_B_1_1_H_FERC_Account" localSheetId="21">#REF!</definedName>
    <definedName name="WP_II_B_1_1_H_FERC_Account">#REF!</definedName>
    <definedName name="WP_II_B_1_1_H_Project" localSheetId="21">#REF!</definedName>
    <definedName name="WP_II_B_1_1_H_Project">#REF!</definedName>
    <definedName name="WP_II_B_1_1_H_Project_Number" localSheetId="21">#REF!</definedName>
    <definedName name="WP_II_B_1_1_H_Project_Number">#REF!</definedName>
    <definedName name="WP_II_B_1_1_Headers" localSheetId="21">#REF!</definedName>
    <definedName name="WP_II_B_1_1_Headers">#REF!</definedName>
    <definedName name="WP_II_B_1_1_Project_Total" localSheetId="21">#REF!</definedName>
    <definedName name="WP_II_B_1_1_Project_Total">#REF!</definedName>
    <definedName name="WP_II_B_1_1_Project_Total_1" localSheetId="21">#REF!</definedName>
    <definedName name="WP_II_B_1_1_Project_Total_1">#REF!</definedName>
    <definedName name="WP_II_B_1_1_TRAN_Amount" localSheetId="21">#REF!</definedName>
    <definedName name="WP_II_B_1_1_TRAN_Amount">#REF!</definedName>
    <definedName name="WP_II_B_1_1_TRAN_Amount_1" localSheetId="21">#REF!</definedName>
    <definedName name="WP_II_B_1_1_TRAN_Amount_1">#REF!</definedName>
    <definedName name="WP_II_B_1_Adj_4" localSheetId="21">#REF!</definedName>
    <definedName name="WP_II_B_1_Adj_4">#REF!</definedName>
    <definedName name="WP_II_B_1_Adj_4_Accumulated_Depreciation" localSheetId="21">#REF!</definedName>
    <definedName name="WP_II_B_1_Adj_4_Accumulated_Depreciation">#REF!</definedName>
    <definedName name="WP_II_B_1_Adj_4_Asset_Value" localSheetId="21">#REF!</definedName>
    <definedName name="WP_II_B_1_Adj_4_Asset_Value">#REF!</definedName>
    <definedName name="WP_II_B_1_Adj_4_H_Description" localSheetId="21">#REF!</definedName>
    <definedName name="WP_II_B_1_Adj_4_H_Description">#REF!</definedName>
    <definedName name="WP_II_B_1_Adj_4_H_FERC_Account" localSheetId="21">#REF!</definedName>
    <definedName name="WP_II_B_1_Adj_4_H_FERC_Account">#REF!</definedName>
    <definedName name="WP_II_B_1_Adj_4_Headers" localSheetId="21">#REF!</definedName>
    <definedName name="WP_II_B_1_Adj_4_Headers">#REF!</definedName>
    <definedName name="WP_II_B_1_Adj_4_Net_Book_Value" localSheetId="21">#REF!</definedName>
    <definedName name="WP_II_B_1_Adj_4_Net_Book_Value">#REF!</definedName>
    <definedName name="WP_II_B_1_Adj_4_Test_Year_Depreciation_Expense" localSheetId="21">#REF!</definedName>
    <definedName name="WP_II_B_1_Adj_4_Test_Year_Depreciation_Expense">#REF!</definedName>
    <definedName name="WP_II_B_1_Adj_5" localSheetId="21">#REF!</definedName>
    <definedName name="WP_II_B_1_Adj_5">#REF!</definedName>
    <definedName name="WP_II_B_1_Adj_5_Accumulated_Depreciation" localSheetId="21">#REF!</definedName>
    <definedName name="WP_II_B_1_Adj_5_Accumulated_Depreciation">#REF!</definedName>
    <definedName name="WP_II_B_1_Adj_5_Asset_Value" localSheetId="21">#REF!</definedName>
    <definedName name="WP_II_B_1_Adj_5_Asset_Value">#REF!</definedName>
    <definedName name="WP_II_B_1_Adj_5_H_Description" localSheetId="21">#REF!</definedName>
    <definedName name="WP_II_B_1_Adj_5_H_Description">#REF!</definedName>
    <definedName name="WP_II_B_1_Adj_5_H_FERC_Account" localSheetId="21">#REF!</definedName>
    <definedName name="WP_II_B_1_Adj_5_H_FERC_Account">#REF!</definedName>
    <definedName name="WP_II_B_1_Adj_5_Headers" localSheetId="21">#REF!</definedName>
    <definedName name="WP_II_B_1_Adj_5_Headers">#REF!</definedName>
    <definedName name="WP_II_B_1_Adj_5_Net_Book_Value" localSheetId="21">#REF!</definedName>
    <definedName name="WP_II_B_1_Adj_5_Net_Book_Value">#REF!</definedName>
    <definedName name="WP_II_B_1_Adj_5_Test_Year_Depreciation_Expense" localSheetId="21">#REF!</definedName>
    <definedName name="WP_II_B_1_Adj_5_Test_Year_Depreciation_Expense">#REF!</definedName>
    <definedName name="WP_II_B_1_Company_Total_Electric" localSheetId="21">#REF!</definedName>
    <definedName name="WP_II_B_1_Company_Total_Electric">#REF!</definedName>
    <definedName name="WP_II_B_1_H_Description" localSheetId="21">#REF!</definedName>
    <definedName name="WP_II_B_1_H_Description">#REF!</definedName>
    <definedName name="WP_II_B_1_H_FERC_Account" localSheetId="21">#REF!</definedName>
    <definedName name="WP_II_B_1_H_FERC_Account">#REF!</definedName>
    <definedName name="WP_II_B_1_Headers" localSheetId="21">#REF!</definedName>
    <definedName name="WP_II_B_1_Headers">#REF!</definedName>
    <definedName name="WP_II_B_1_II_B_1_ARO_Adj_3" localSheetId="21">#REF!</definedName>
    <definedName name="WP_II_B_1_II_B_1_ARO_Adj_3">#REF!</definedName>
    <definedName name="WP_II_B_1_II_B_1_Non_Utility_Property_Adj_5" localSheetId="21">#REF!</definedName>
    <definedName name="WP_II_B_1_II_B_1_Non_Utility_Property_Adj_5">#REF!</definedName>
    <definedName name="WP_II_B_1_II_B_1_Not_Used_Adj_1" localSheetId="21">#REF!</definedName>
    <definedName name="WP_II_B_1_II_B_1_Not_Used_Adj_1">#REF!</definedName>
    <definedName name="WP_II_B_1_II_B_1_Not_Used_Adj_4" localSheetId="21">#REF!</definedName>
    <definedName name="WP_II_B_1_II_B_1_Not_Used_Adj_4">#REF!</definedName>
    <definedName name="WP_II_B_1_II_B_1_Reclass_Adj_6" localSheetId="21">#REF!</definedName>
    <definedName name="WP_II_B_1_II_B_1_Reclass_Adj_6">#REF!</definedName>
    <definedName name="WP_II_B_1_Total_Company" localSheetId="21">#REF!</definedName>
    <definedName name="WP_II_B_1_Total_Company">#REF!</definedName>
    <definedName name="WP_II_B_1_Total_Known_Changes" localSheetId="21">#REF!</definedName>
    <definedName name="WP_II_B_1_Total_Known_Changes">#REF!</definedName>
    <definedName name="WP_II_B_10" localSheetId="21">#REF!</definedName>
    <definedName name="WP_II_B_10">#REF!</definedName>
    <definedName name="WP_II_B_10_ADJ_3" localSheetId="21">#REF!</definedName>
    <definedName name="WP_II_B_10_ADJ_3">#REF!</definedName>
    <definedName name="WP_II_B_10_Adj_3_1" localSheetId="21">#REF!</definedName>
    <definedName name="WP_II_B_10_Adj_3_1">#REF!</definedName>
    <definedName name="WP_II_B_10_Adj_3_1_H_Company" localSheetId="21">#REF!</definedName>
    <definedName name="WP_II_B_10_Adj_3_1_H_Company">#REF!</definedName>
    <definedName name="WP_II_B_10_Adj_3_1_H_Cost_Center" localSheetId="21">#REF!</definedName>
    <definedName name="WP_II_B_10_Adj_3_1_H_Cost_Center">#REF!</definedName>
    <definedName name="WP_II_B_10_Adj_3_1_H_GL_Account" localSheetId="21">#REF!</definedName>
    <definedName name="WP_II_B_10_Adj_3_1_H_GL_Account">#REF!</definedName>
    <definedName name="WP_II_B_10_Adj_3_1_H_Year_month" localSheetId="21">#REF!</definedName>
    <definedName name="WP_II_B_10_Adj_3_1_H_Year_month">#REF!</definedName>
    <definedName name="WP_II_B_10_Adj_3_1_Headers" localSheetId="21">#REF!</definedName>
    <definedName name="WP_II_B_10_Adj_3_1_Headers">#REF!</definedName>
    <definedName name="WP_II_B_10_Adj_3_1_Un_Annualized" localSheetId="21">#REF!</definedName>
    <definedName name="WP_II_B_10_Adj_3_1_Un_Annualized">#REF!</definedName>
    <definedName name="WP_II_B_10_ADJ_3_Capitalized_Percentage" localSheetId="21">#REF!</definedName>
    <definedName name="WP_II_B_10_ADJ_3_Capitalized_Percentage">#REF!</definedName>
    <definedName name="WP_II_B_10_ADJ_3_Contribution" localSheetId="21">#REF!</definedName>
    <definedName name="WP_II_B_10_ADJ_3_Contribution">#REF!</definedName>
    <definedName name="WP_II_B_10_ADJ_3_H_Prepaid_Pension_Asset" localSheetId="21">#REF!</definedName>
    <definedName name="WP_II_B_10_ADJ_3_H_Prepaid_Pension_Asset">#REF!</definedName>
    <definedName name="WP_II_B_10_ADJ_3_Headers" localSheetId="21">#REF!</definedName>
    <definedName name="WP_II_B_10_ADJ_3_Headers">#REF!</definedName>
    <definedName name="WP_II_B_10_ADJ_3_Pension_Cost" localSheetId="21">#REF!</definedName>
    <definedName name="WP_II_B_10_ADJ_3_Pension_Cost">#REF!</definedName>
    <definedName name="WP_II_B_10_ADJ_3_Post_to_E_3_5_1" localSheetId="21">#REF!</definedName>
    <definedName name="WP_II_B_10_ADJ_3_Post_to_E_3_5_1">#REF!</definedName>
    <definedName name="WP_II_B_10_ADJ_3_PPA_Less_CapItalized_Percent" localSheetId="21">#REF!</definedName>
    <definedName name="WP_II_B_10_ADJ_3_PPA_Less_CapItalized_Percent">#REF!</definedName>
    <definedName name="WP_II_B_10_ADJ_3_Prepaid_Pension_Asset" localSheetId="21">#REF!</definedName>
    <definedName name="WP_II_B_10_ADJ_3_Prepaid_Pension_Asset">#REF!</definedName>
    <definedName name="WP_II_B_10_Company_Total_Electric" localSheetId="21">#REF!</definedName>
    <definedName name="WP_II_B_10_Company_Total_Electric">#REF!</definedName>
    <definedName name="WP_II_B_10_H_Description" localSheetId="21">#REF!</definedName>
    <definedName name="WP_II_B_10_H_Description">#REF!</definedName>
    <definedName name="WP_II_B_10_H_FERC_Account" localSheetId="21">#REF!</definedName>
    <definedName name="WP_II_B_10_H_FERC_Account">#REF!</definedName>
    <definedName name="WP_II_B_10_H_Natural_Account" localSheetId="21">#REF!</definedName>
    <definedName name="WP_II_B_10_H_Natural_Account">#REF!</definedName>
    <definedName name="WP_II_B_10_Headers" localSheetId="21">#REF!</definedName>
    <definedName name="WP_II_B_10_Headers">#REF!</definedName>
    <definedName name="WP_II_B_10_Reference_Schedule" localSheetId="21">#REF!</definedName>
    <definedName name="WP_II_B_10_Reference_Schedule">#REF!</definedName>
    <definedName name="WP_II_B_10_Total_Company" localSheetId="21">#REF!</definedName>
    <definedName name="WP_II_B_10_Total_Company">#REF!</definedName>
    <definedName name="WP_II_B_10_Total_Known_Changes" localSheetId="21">#REF!</definedName>
    <definedName name="WP_II_B_10_Total_Known_Changes">#REF!</definedName>
    <definedName name="WP_II_B_10_WP_II_B_10_Adj_1_Other_Affiliates" localSheetId="21">#REF!</definedName>
    <definedName name="WP_II_B_10_WP_II_B_10_Adj_1_Other_Affiliates">#REF!</definedName>
    <definedName name="WP_II_B_10_WP_II_B_10_Adj_2_TEEEF" localSheetId="21">#REF!</definedName>
    <definedName name="WP_II_B_10_WP_II_B_10_Adj_2_TEEEF">#REF!</definedName>
    <definedName name="WP_II_B_10_WP_II_B_10_Adj_3_Prepaid_Pension_Asset" localSheetId="21">#REF!</definedName>
    <definedName name="WP_II_B_10_WP_II_B_10_Adj_3_Prepaid_Pension_Asset">#REF!</definedName>
    <definedName name="WP_II_B_11" localSheetId="21">#REF!</definedName>
    <definedName name="WP_II_B_11">#REF!</definedName>
    <definedName name="WP_II_B_11_Adj_8" localSheetId="21">#REF!</definedName>
    <definedName name="WP_II_B_11_Adj_8">#REF!</definedName>
    <definedName name="WP_II_B_11_Adj_8_Benefit_Restoration_Plan" localSheetId="21">#REF!</definedName>
    <definedName name="WP_II_B_11_Adj_8_Benefit_Restoration_Plan">#REF!</definedName>
    <definedName name="WP_II_B_11_Adj_8_H_Line" localSheetId="21">#REF!</definedName>
    <definedName name="WP_II_B_11_Adj_8_H_Line">#REF!</definedName>
    <definedName name="WP_II_B_11_Adj_8_Headers" localSheetId="21">#REF!</definedName>
    <definedName name="WP_II_B_11_Adj_8_Headers">#REF!</definedName>
    <definedName name="WP_II_B_11_Adj_8_Pension" localSheetId="21">#REF!</definedName>
    <definedName name="WP_II_B_11_Adj_8_Pension">#REF!</definedName>
    <definedName name="WP_II_B_11_Adj_9" localSheetId="21">#REF!</definedName>
    <definedName name="WP_II_B_11_Adj_9">#REF!</definedName>
    <definedName name="WP_II_B_11_Adj_9_Column_1" localSheetId="21">#REF!</definedName>
    <definedName name="WP_II_B_11_Adj_9_Column_1">#REF!</definedName>
    <definedName name="WP_II_B_11_Adj_9_H_Description" localSheetId="21">#REF!</definedName>
    <definedName name="WP_II_B_11_Adj_9_H_Description">#REF!</definedName>
    <definedName name="WP_II_B_11_Adj_9_Headers" localSheetId="21">#REF!</definedName>
    <definedName name="WP_II_B_11_Adj_9_Headers">#REF!</definedName>
    <definedName name="WP_II_B_11_Adj_9_Interest_Rate_Hedges_Unamortized" localSheetId="21">#REF!</definedName>
    <definedName name="WP_II_B_11_Adj_9_Interest_Rate_Hedges_Unamortized">#REF!</definedName>
    <definedName name="WP_II_B_11_Adj_9_MTM" localSheetId="21">#REF!</definedName>
    <definedName name="WP_II_B_11_Adj_9_MTM">#REF!</definedName>
    <definedName name="WP_II_B_11_Company_Total_Electric" localSheetId="21">#REF!</definedName>
    <definedName name="WP_II_B_11_Company_Total_Electric">#REF!</definedName>
    <definedName name="WP_II_B_11_H_Description" localSheetId="21">#REF!</definedName>
    <definedName name="WP_II_B_11_H_Description">#REF!</definedName>
    <definedName name="WP_II_B_11_H_FERC_Account" localSheetId="21">#REF!</definedName>
    <definedName name="WP_II_B_11_H_FERC_Account">#REF!</definedName>
    <definedName name="WP_II_B_11_H_Natural_Account" localSheetId="21">#REF!</definedName>
    <definedName name="WP_II_B_11_H_Natural_Account">#REF!</definedName>
    <definedName name="WP_II_B_11_Headers" localSheetId="21">#REF!</definedName>
    <definedName name="WP_II_B_11_Headers">#REF!</definedName>
    <definedName name="WP_II_B_11_Total_Company" localSheetId="21">#REF!</definedName>
    <definedName name="WP_II_B_11_Total_Company">#REF!</definedName>
    <definedName name="WP_II_B_11_Total_Known_Changes" localSheetId="21">#REF!</definedName>
    <definedName name="WP_II_B_11_Total_Known_Changes">#REF!</definedName>
    <definedName name="WP_II_B_11_WP_II_B_11_Adj_1_Customer_Advances_for_Construction" localSheetId="21">#REF!</definedName>
    <definedName name="WP_II_B_11_WP_II_B_11_Adj_1_Customer_Advances_for_Construction">#REF!</definedName>
    <definedName name="WP_II_B_11_WP_II_B_11_Adj_10_Interest_Rate_Hedge_Rate_Base_Removal" localSheetId="21">#REF!</definedName>
    <definedName name="WP_II_B_11_WP_II_B_11_Adj_10_Interest_Rate_Hedge_Rate_Base_Removal">#REF!</definedName>
    <definedName name="WP_II_B_11_WP_II_B_11_Adj_11_EDIT" localSheetId="21">#REF!</definedName>
    <definedName name="WP_II_B_11_WP_II_B_11_Adj_11_EDIT">#REF!</definedName>
    <definedName name="WP_II_B_11_WP_II_B_11_Adj_2_DCRF_Tax_Reform_Refund" localSheetId="21">#REF!</definedName>
    <definedName name="WP_II_B_11_WP_II_B_11_Adj_2_DCRF_Tax_Reform_Refund">#REF!</definedName>
    <definedName name="WP_II_B_11_WP_II_B_11_Adj_3_EECRF" localSheetId="21">#REF!</definedName>
    <definedName name="WP_II_B_11_WP_II_B_11_Adj_3_EECRF">#REF!</definedName>
    <definedName name="WP_II_B_11_WP_II_B_11_Adj_4_TCRF" localSheetId="21">#REF!</definedName>
    <definedName name="WP_II_B_11_WP_II_B_11_Adj_4_TCRF">#REF!</definedName>
    <definedName name="WP_II_B_11_WP_II_B_11_Adj_5_AMS" localSheetId="21">#REF!</definedName>
    <definedName name="WP_II_B_11_WP_II_B_11_Adj_5_AMS">#REF!</definedName>
    <definedName name="WP_II_B_11_WP_II_B_11_Adj_6_ADFIT_Credit" localSheetId="21">#REF!</definedName>
    <definedName name="WP_II_B_11_WP_II_B_11_Adj_6_ADFIT_Credit">#REF!</definedName>
    <definedName name="WP_II_B_11_WP_II_B_11_Adj_7_Hurricane_Ike_Residual" localSheetId="21">#REF!</definedName>
    <definedName name="WP_II_B_11_WP_II_B_11_Adj_7_Hurricane_Ike_Residual">#REF!</definedName>
    <definedName name="WP_II_B_11_WP_II_B_11_Adj_8_Pension_BRP_Postretirement" localSheetId="21">#REF!</definedName>
    <definedName name="WP_II_B_11_WP_II_B_11_Adj_8_Pension_BRP_Postretirement">#REF!</definedName>
    <definedName name="WP_II_B_11_WP_II_B_11_Adj_9_Interest_Rate_Hedge_Reclass" localSheetId="21">#REF!</definedName>
    <definedName name="WP_II_B_11_WP_II_B_11_Adj_9_Interest_Rate_Hedge_Reclass">#REF!</definedName>
    <definedName name="WP_II_B_12" localSheetId="21">#REF!</definedName>
    <definedName name="WP_II_B_12">#REF!</definedName>
    <definedName name="WP_II_B_12_Company_Total_Electric" localSheetId="21">#REF!</definedName>
    <definedName name="WP_II_B_12_Company_Total_Electric">#REF!</definedName>
    <definedName name="WP_II_B_12_H_Description" localSheetId="21">#REF!</definedName>
    <definedName name="WP_II_B_12_H_Description">#REF!</definedName>
    <definedName name="WP_II_B_12_H_FERC_Account" localSheetId="21">#REF!</definedName>
    <definedName name="WP_II_B_12_H_FERC_Account">#REF!</definedName>
    <definedName name="WP_II_B_12_H_Natural_Account" localSheetId="21">#REF!</definedName>
    <definedName name="WP_II_B_12_H_Natural_Account">#REF!</definedName>
    <definedName name="WP_II_B_12_Headers" localSheetId="21">#REF!</definedName>
    <definedName name="WP_II_B_12_Headers">#REF!</definedName>
    <definedName name="WP_II_B_12_Total_Company" localSheetId="21">#REF!</definedName>
    <definedName name="WP_II_B_12_Total_Company">#REF!</definedName>
    <definedName name="WP_II_B_12_Total_Known_Changes" localSheetId="21">#REF!</definedName>
    <definedName name="WP_II_B_12_Total_Known_Changes">#REF!</definedName>
    <definedName name="WP_II_B_12_WP_II_B_12_Adj_1_EECRF" localSheetId="21">#REF!</definedName>
    <definedName name="WP_II_B_12_WP_II_B_12_Adj_1_EECRF">#REF!</definedName>
    <definedName name="WP_II_B_12_WP_II_B_12_Adj_2_Asset_Retirement_Obligation" localSheetId="21">#REF!</definedName>
    <definedName name="WP_II_B_12_WP_II_B_12_Adj_2_Asset_Retirement_Obligation">#REF!</definedName>
    <definedName name="WP_II_B_12_WP_II_B_12_Adj_3_Margin_Tax" localSheetId="21">#REF!</definedName>
    <definedName name="WP_II_B_12_WP_II_B_12_Adj_3_Margin_Tax">#REF!</definedName>
    <definedName name="WP_II_B_12_WP_II_B_12_Adj_4_Emergency_Generation_ST_Removal" localSheetId="21">#REF!</definedName>
    <definedName name="WP_II_B_12_WP_II_B_12_Adj_4_Emergency_Generation_ST_Removal">#REF!</definedName>
    <definedName name="WP_II_B_12_WP_II_B_12_Adj_5_Emergency_Generation_LT_Removal" localSheetId="21">#REF!</definedName>
    <definedName name="WP_II_B_12_WP_II_B_12_Adj_5_Emergency_Generation_LT_Removal">#REF!</definedName>
    <definedName name="WP_II_B_12_WP_II_B_12_Adj_6_Tax_Reg_Assets" localSheetId="21">#REF!</definedName>
    <definedName name="WP_II_B_12_WP_II_B_12_Adj_6_Tax_Reg_Assets">#REF!</definedName>
    <definedName name="WP_II_B_12_WP_II_B_12_Adj_7_LLTF_Rate_Case_Expenses" localSheetId="21">#REF!</definedName>
    <definedName name="WP_II_B_12_WP_II_B_12_Adj_7_LLTF_Rate_Case_Expenses">#REF!</definedName>
    <definedName name="WP_II_B_12_WP_II_B_12_Adj_8_Reg_Assets_Other_Adj" localSheetId="21">#REF!</definedName>
    <definedName name="WP_II_B_12_WP_II_B_12_Adj_8_Reg_Assets_Other_Adj">#REF!</definedName>
    <definedName name="WP_II_B_13" localSheetId="21">#REF!</definedName>
    <definedName name="WP_II_B_13">#REF!</definedName>
    <definedName name="WP_II_B_13_Acres" localSheetId="21">#REF!</definedName>
    <definedName name="WP_II_B_13_Acres">#REF!</definedName>
    <definedName name="WP_II_B_13_Book_Value" localSheetId="21">#REF!</definedName>
    <definedName name="WP_II_B_13_Book_Value">#REF!</definedName>
    <definedName name="WP_II_B_13_Function" localSheetId="21">#REF!</definedName>
    <definedName name="WP_II_B_13_Function">#REF!</definedName>
    <definedName name="WP_II_B_13_Gain_Loss" localSheetId="21">#REF!</definedName>
    <definedName name="WP_II_B_13_Gain_Loss">#REF!</definedName>
    <definedName name="WP_II_B_13_H_Asset_Class" localSheetId="21">#REF!</definedName>
    <definedName name="WP_II_B_13_H_Asset_Class">#REF!</definedName>
    <definedName name="WP_II_B_13_H_Property_Name" localSheetId="21">#REF!</definedName>
    <definedName name="WP_II_B_13_H_Property_Name">#REF!</definedName>
    <definedName name="WP_II_B_13_Headers" localSheetId="21">#REF!</definedName>
    <definedName name="WP_II_B_13_Headers">#REF!</definedName>
    <definedName name="WP_II_B_13_Sales_Price" localSheetId="21">#REF!</definedName>
    <definedName name="WP_II_B_13_Sales_Price">#REF!</definedName>
    <definedName name="WP_II_B_13_Settlement_Date" localSheetId="21">#REF!</definedName>
    <definedName name="WP_II_B_13_Settlement_Date">#REF!</definedName>
    <definedName name="WP_II_B_13_Vintage_Year" localSheetId="21">#REF!</definedName>
    <definedName name="WP_II_B_13_Vintage_Year">#REF!</definedName>
    <definedName name="WP_II_B_14" localSheetId="21">#REF!</definedName>
    <definedName name="WP_II_B_14">#REF!</definedName>
    <definedName name="WP_II_B_14_1" localSheetId="21">#REF!</definedName>
    <definedName name="WP_II_B_14_1">#REF!</definedName>
    <definedName name="WP_II_B_14_1_Actual_Costs" localSheetId="21">#REF!</definedName>
    <definedName name="WP_II_B_14_1_Actual_Costs">#REF!</definedName>
    <definedName name="WP_II_B_14_1_Calculated_Deferral" localSheetId="21">#REF!</definedName>
    <definedName name="WP_II_B_14_1_Calculated_Deferral">#REF!</definedName>
    <definedName name="WP_II_B_14_1_Capitalization" localSheetId="21">#REF!</definedName>
    <definedName name="WP_II_B_14_1_Capitalization">#REF!</definedName>
    <definedName name="WP_II_B_14_1_Docket_Approved" localSheetId="21">#REF!</definedName>
    <definedName name="WP_II_B_14_1_Docket_Approved">#REF!</definedName>
    <definedName name="WP_II_B_14_1_H_Account" localSheetId="21">#REF!</definedName>
    <definedName name="WP_II_B_14_1_H_Account">#REF!</definedName>
    <definedName name="WP_II_B_14_1_H_Year" localSheetId="21">#REF!</definedName>
    <definedName name="WP_II_B_14_1_H_Year">#REF!</definedName>
    <definedName name="WP_II_B_14_1_Headers" localSheetId="21">#REF!</definedName>
    <definedName name="WP_II_B_14_1_Headers">#REF!</definedName>
    <definedName name="WP_II_B_14_2" localSheetId="21">#REF!</definedName>
    <definedName name="WP_II_B_14_2">#REF!</definedName>
    <definedName name="WP_II_B_14_2_Apr_2019" localSheetId="21">#REF!</definedName>
    <definedName name="WP_II_B_14_2_Apr_2019">#REF!</definedName>
    <definedName name="WP_II_B_14_2_Apr_2020" localSheetId="21">#REF!</definedName>
    <definedName name="WP_II_B_14_2_Apr_2020">#REF!</definedName>
    <definedName name="WP_II_B_14_2_Apr_2021" localSheetId="21">#REF!</definedName>
    <definedName name="WP_II_B_14_2_Apr_2021">#REF!</definedName>
    <definedName name="WP_II_B_14_2_Apr_2022" localSheetId="21">#REF!</definedName>
    <definedName name="WP_II_B_14_2_Apr_2022">#REF!</definedName>
    <definedName name="WP_II_B_14_2_Apr_2023" localSheetId="21">#REF!</definedName>
    <definedName name="WP_II_B_14_2_Apr_2023">#REF!</definedName>
    <definedName name="WP_II_B_14_2_Aug_2019" localSheetId="21">#REF!</definedName>
    <definedName name="WP_II_B_14_2_Aug_2019">#REF!</definedName>
    <definedName name="WP_II_B_14_2_Aug_2020" localSheetId="21">#REF!</definedName>
    <definedName name="WP_II_B_14_2_Aug_2020">#REF!</definedName>
    <definedName name="WP_II_B_14_2_Aug_2021" localSheetId="21">#REF!</definedName>
    <definedName name="WP_II_B_14_2_Aug_2021">#REF!</definedName>
    <definedName name="WP_II_B_14_2_Aug_2022" localSheetId="21">#REF!</definedName>
    <definedName name="WP_II_B_14_2_Aug_2022">#REF!</definedName>
    <definedName name="WP_II_B_14_2_Aug_2023" localSheetId="21">#REF!</definedName>
    <definedName name="WP_II_B_14_2_Aug_2023">#REF!</definedName>
    <definedName name="WP_II_B_14_2_Dec_2019" localSheetId="21">#REF!</definedName>
    <definedName name="WP_II_B_14_2_Dec_2019">#REF!</definedName>
    <definedName name="WP_II_B_14_2_Dec_2020" localSheetId="21">#REF!</definedName>
    <definedName name="WP_II_B_14_2_Dec_2020">#REF!</definedName>
    <definedName name="WP_II_B_14_2_Dec_2021" localSheetId="21">#REF!</definedName>
    <definedName name="WP_II_B_14_2_Dec_2021">#REF!</definedName>
    <definedName name="WP_II_B_14_2_Dec_2022" localSheetId="21">#REF!</definedName>
    <definedName name="WP_II_B_14_2_Dec_2022">#REF!</definedName>
    <definedName name="WP_II_B_14_2_Dec_2023" localSheetId="21">#REF!</definedName>
    <definedName name="WP_II_B_14_2_Dec_2023">#REF!</definedName>
    <definedName name="WP_II_B_14_2_Feb_2019" localSheetId="21">#REF!</definedName>
    <definedName name="WP_II_B_14_2_Feb_2019">#REF!</definedName>
    <definedName name="WP_II_B_14_2_Feb_2020" localSheetId="21">#REF!</definedName>
    <definedName name="WP_II_B_14_2_Feb_2020">#REF!</definedName>
    <definedName name="WP_II_B_14_2_Feb_2021" localSheetId="21">#REF!</definedName>
    <definedName name="WP_II_B_14_2_Feb_2021">#REF!</definedName>
    <definedName name="WP_II_B_14_2_Feb_2022" localSheetId="21">#REF!</definedName>
    <definedName name="WP_II_B_14_2_Feb_2022">#REF!</definedName>
    <definedName name="WP_II_B_14_2_Feb_2023" localSheetId="21">#REF!</definedName>
    <definedName name="WP_II_B_14_2_Feb_2023">#REF!</definedName>
    <definedName name="WP_II_B_14_2_H_Account" localSheetId="21">#REF!</definedName>
    <definedName name="WP_II_B_14_2_H_Account">#REF!</definedName>
    <definedName name="WP_II_B_14_2_H_Description" localSheetId="21">#REF!</definedName>
    <definedName name="WP_II_B_14_2_H_Description">#REF!</definedName>
    <definedName name="WP_II_B_14_2_H_FERC" localSheetId="21">#REF!</definedName>
    <definedName name="WP_II_B_14_2_H_FERC">#REF!</definedName>
    <definedName name="WP_II_B_14_2_Headers" localSheetId="21">#REF!</definedName>
    <definedName name="WP_II_B_14_2_Headers">#REF!</definedName>
    <definedName name="WP_II_B_14_2_Jan_2019" localSheetId="21">#REF!</definedName>
    <definedName name="WP_II_B_14_2_Jan_2019">#REF!</definedName>
    <definedName name="WP_II_B_14_2_Jan_2020" localSheetId="21">#REF!</definedName>
    <definedName name="WP_II_B_14_2_Jan_2020">#REF!</definedName>
    <definedName name="WP_II_B_14_2_Jan_2021" localSheetId="21">#REF!</definedName>
    <definedName name="WP_II_B_14_2_Jan_2021">#REF!</definedName>
    <definedName name="WP_II_B_14_2_Jan_2022" localSheetId="21">#REF!</definedName>
    <definedName name="WP_II_B_14_2_Jan_2022">#REF!</definedName>
    <definedName name="WP_II_B_14_2_Jan_2023" localSheetId="21">#REF!</definedName>
    <definedName name="WP_II_B_14_2_Jan_2023">#REF!</definedName>
    <definedName name="WP_II_B_14_2_Jul_2019" localSheetId="21">#REF!</definedName>
    <definedName name="WP_II_B_14_2_Jul_2019">#REF!</definedName>
    <definedName name="WP_II_B_14_2_Jul_2020" localSheetId="21">#REF!</definedName>
    <definedName name="WP_II_B_14_2_Jul_2020">#REF!</definedName>
    <definedName name="WP_II_B_14_2_Jul_2021" localSheetId="21">#REF!</definedName>
    <definedName name="WP_II_B_14_2_Jul_2021">#REF!</definedName>
    <definedName name="WP_II_B_14_2_Jul_2022" localSheetId="21">#REF!</definedName>
    <definedName name="WP_II_B_14_2_Jul_2022">#REF!</definedName>
    <definedName name="WP_II_B_14_2_Jul_2023" localSheetId="21">#REF!</definedName>
    <definedName name="WP_II_B_14_2_Jul_2023">#REF!</definedName>
    <definedName name="WP_II_B_14_2_Jun_2019" localSheetId="21">#REF!</definedName>
    <definedName name="WP_II_B_14_2_Jun_2019">#REF!</definedName>
    <definedName name="WP_II_B_14_2_Jun_2020" localSheetId="21">#REF!</definedName>
    <definedName name="WP_II_B_14_2_Jun_2020">#REF!</definedName>
    <definedName name="WP_II_B_14_2_Jun_2021" localSheetId="21">#REF!</definedName>
    <definedName name="WP_II_B_14_2_Jun_2021">#REF!</definedName>
    <definedName name="WP_II_B_14_2_Jun_2022" localSheetId="21">#REF!</definedName>
    <definedName name="WP_II_B_14_2_Jun_2022">#REF!</definedName>
    <definedName name="WP_II_B_14_2_Jun_2023" localSheetId="21">#REF!</definedName>
    <definedName name="WP_II_B_14_2_Jun_2023">#REF!</definedName>
    <definedName name="WP_II_B_14_2_Mar_2019" localSheetId="21">#REF!</definedName>
    <definedName name="WP_II_B_14_2_Mar_2019">#REF!</definedName>
    <definedName name="WP_II_B_14_2_Mar_2020" localSheetId="21">#REF!</definedName>
    <definedName name="WP_II_B_14_2_Mar_2020">#REF!</definedName>
    <definedName name="WP_II_B_14_2_Mar_2021" localSheetId="21">#REF!</definedName>
    <definedName name="WP_II_B_14_2_Mar_2021">#REF!</definedName>
    <definedName name="WP_II_B_14_2_Mar_2022" localSheetId="21">#REF!</definedName>
    <definedName name="WP_II_B_14_2_Mar_2022">#REF!</definedName>
    <definedName name="WP_II_B_14_2_Mar_2023" localSheetId="21">#REF!</definedName>
    <definedName name="WP_II_B_14_2_Mar_2023">#REF!</definedName>
    <definedName name="WP_II_B_14_2_May_2019" localSheetId="21">#REF!</definedName>
    <definedName name="WP_II_B_14_2_May_2019">#REF!</definedName>
    <definedName name="WP_II_B_14_2_May_2020" localSheetId="21">#REF!</definedName>
    <definedName name="WP_II_B_14_2_May_2020">#REF!</definedName>
    <definedName name="WP_II_B_14_2_May_2021" localSheetId="21">#REF!</definedName>
    <definedName name="WP_II_B_14_2_May_2021">#REF!</definedName>
    <definedName name="WP_II_B_14_2_May_2022" localSheetId="21">#REF!</definedName>
    <definedName name="WP_II_B_14_2_May_2022">#REF!</definedName>
    <definedName name="WP_II_B_14_2_May_2023" localSheetId="21">#REF!</definedName>
    <definedName name="WP_II_B_14_2_May_2023">#REF!</definedName>
    <definedName name="WP_II_B_14_2_Nov_2019" localSheetId="21">#REF!</definedName>
    <definedName name="WP_II_B_14_2_Nov_2019">#REF!</definedName>
    <definedName name="WP_II_B_14_2_Nov_2020" localSheetId="21">#REF!</definedName>
    <definedName name="WP_II_B_14_2_Nov_2020">#REF!</definedName>
    <definedName name="WP_II_B_14_2_Nov_2021" localSheetId="21">#REF!</definedName>
    <definedName name="WP_II_B_14_2_Nov_2021">#REF!</definedName>
    <definedName name="WP_II_B_14_2_Nov_2022" localSheetId="21">#REF!</definedName>
    <definedName name="WP_II_B_14_2_Nov_2022">#REF!</definedName>
    <definedName name="WP_II_B_14_2_Nov_2023" localSheetId="21">#REF!</definedName>
    <definedName name="WP_II_B_14_2_Nov_2023">#REF!</definedName>
    <definedName name="WP_II_B_14_2_Oct_2019" localSheetId="21">#REF!</definedName>
    <definedName name="WP_II_B_14_2_Oct_2019">#REF!</definedName>
    <definedName name="WP_II_B_14_2_Oct_2020" localSheetId="21">#REF!</definedName>
    <definedName name="WP_II_B_14_2_Oct_2020">#REF!</definedName>
    <definedName name="WP_II_B_14_2_Oct_2021" localSheetId="21">#REF!</definedName>
    <definedName name="WP_II_B_14_2_Oct_2021">#REF!</definedName>
    <definedName name="WP_II_B_14_2_Oct_2022" localSheetId="21">#REF!</definedName>
    <definedName name="WP_II_B_14_2_Oct_2022">#REF!</definedName>
    <definedName name="WP_II_B_14_2_Oct_2023" localSheetId="21">#REF!</definedName>
    <definedName name="WP_II_B_14_2_Oct_2023">#REF!</definedName>
    <definedName name="WP_II_B_14_2_Sep_2019" localSheetId="21">#REF!</definedName>
    <definedName name="WP_II_B_14_2_Sep_2019">#REF!</definedName>
    <definedName name="WP_II_B_14_2_Sep_2020" localSheetId="21">#REF!</definedName>
    <definedName name="WP_II_B_14_2_Sep_2020">#REF!</definedName>
    <definedName name="WP_II_B_14_2_Sep_2021" localSheetId="21">#REF!</definedName>
    <definedName name="WP_II_B_14_2_Sep_2021">#REF!</definedName>
    <definedName name="WP_II_B_14_2_Sep_2022" localSheetId="21">#REF!</definedName>
    <definedName name="WP_II_B_14_2_Sep_2022">#REF!</definedName>
    <definedName name="WP_II_B_14_2_Sep_2023" localSheetId="21">#REF!</definedName>
    <definedName name="WP_II_B_14_2_Sep_2023">#REF!</definedName>
    <definedName name="WP_II_B_14_4b" localSheetId="21">#REF!</definedName>
    <definedName name="WP_II_B_14_4b">#REF!</definedName>
    <definedName name="WP_II_B_14_4b_H_Account" localSheetId="21">#REF!</definedName>
    <definedName name="WP_II_B_14_4b_H_Account">#REF!</definedName>
    <definedName name="WP_II_B_14_4b_H_Year" localSheetId="21">#REF!</definedName>
    <definedName name="WP_II_B_14_4b_H_Year">#REF!</definedName>
    <definedName name="WP_II_B_14_4b_Headers" localSheetId="21">#REF!</definedName>
    <definedName name="WP_II_B_14_4b_Headers">#REF!</definedName>
    <definedName name="WP_II_B_14_5a" localSheetId="21">#REF!</definedName>
    <definedName name="WP_II_B_14_5a">#REF!</definedName>
    <definedName name="WP_II_B_14_5a_CNP_Houston_Electric_LLC" localSheetId="21">#REF!</definedName>
    <definedName name="WP_II_B_14_5a_CNP_Houston_Electric_LLC">#REF!</definedName>
    <definedName name="WP_II_B_14_5a_CNP_Service_Company" localSheetId="21">#REF!</definedName>
    <definedName name="WP_II_B_14_5a_CNP_Service_Company">#REF!</definedName>
    <definedName name="WP_II_B_14_5a_H_Description" localSheetId="21">#REF!</definedName>
    <definedName name="WP_II_B_14_5a_H_Description">#REF!</definedName>
    <definedName name="WP_II_B_14_5a_H_Docket" localSheetId="21">#REF!</definedName>
    <definedName name="WP_II_B_14_5a_H_Docket">#REF!</definedName>
    <definedName name="WP_II_B_14_5a_Headers" localSheetId="21">#REF!</definedName>
    <definedName name="WP_II_B_14_5a_Headers">#REF!</definedName>
    <definedName name="WP_II_B_14_5a_Total" localSheetId="21">#REF!</definedName>
    <definedName name="WP_II_B_14_5a_Total">#REF!</definedName>
    <definedName name="WP_II_B_14_5b" localSheetId="21">#REF!</definedName>
    <definedName name="WP_II_B_14_5b">#REF!</definedName>
    <definedName name="WP_II_B_14_5b_CNP_Houston_Electric_LLC" localSheetId="21">#REF!</definedName>
    <definedName name="WP_II_B_14_5b_CNP_Houston_Electric_LLC">#REF!</definedName>
    <definedName name="WP_II_B_14_5b_Headers" localSheetId="21">#REF!</definedName>
    <definedName name="WP_II_B_14_5b_Headers">#REF!</definedName>
    <definedName name="WP_II_B_14_Amount_Approved_in_Docket_49421" localSheetId="21">#REF!</definedName>
    <definedName name="WP_II_B_14_Amount_Approved_in_Docket_49421">#REF!</definedName>
    <definedName name="WP_II_B_14_Amount_as_Operating_Expense_in_Rates" localSheetId="21">#REF!</definedName>
    <definedName name="WP_II_B_14_Amount_as_Operating_Expense_in_Rates">#REF!</definedName>
    <definedName name="WP_II_B_14_Amount_in_Balance_Sheet_and_Other" localSheetId="21">#REF!</definedName>
    <definedName name="WP_II_B_14_Amount_in_Balance_Sheet_and_Other">#REF!</definedName>
    <definedName name="WP_II_B_14_Cumulative_Deferral_Amount_EWM" localSheetId="21">#REF!</definedName>
    <definedName name="WP_II_B_14_Cumulative_Deferral_Amount_EWM">#REF!</definedName>
    <definedName name="WP_II_B_14_Deferred_Amount" localSheetId="21">#REF!</definedName>
    <definedName name="WP_II_B_14_Deferred_Amount">#REF!</definedName>
    <definedName name="WP_II_B_14_H_Description" localSheetId="21">#REF!</definedName>
    <definedName name="WP_II_B_14_H_Description">#REF!</definedName>
    <definedName name="WP_II_B_14_Headers" localSheetId="21">#REF!</definedName>
    <definedName name="WP_II_B_14_Headers">#REF!</definedName>
    <definedName name="WP_II_B_14_Regulatory_Asset_Liability_Balance_EWM" localSheetId="21">#REF!</definedName>
    <definedName name="WP_II_B_14_Regulatory_Asset_Liability_Balance_EWM">#REF!</definedName>
    <definedName name="WP_II_B_14_Total_Recoverable_Expenses" localSheetId="21">#REF!</definedName>
    <definedName name="WP_II_B_14_Total_Recoverable_Expenses">#REF!</definedName>
    <definedName name="WP_II_B_2" localSheetId="21">#REF!</definedName>
    <definedName name="WP_II_B_2">#REF!</definedName>
    <definedName name="WP_II_B_2_Company_Total_Electric" localSheetId="21">#REF!</definedName>
    <definedName name="WP_II_B_2_Company_Total_Electric">#REF!</definedName>
    <definedName name="WP_II_B_2_H_Description" localSheetId="21">#REF!</definedName>
    <definedName name="WP_II_B_2_H_Description">#REF!</definedName>
    <definedName name="WP_II_B_2_H_FERC_Account" localSheetId="21">#REF!</definedName>
    <definedName name="WP_II_B_2_H_FERC_Account">#REF!</definedName>
    <definedName name="WP_II_B_2_Headers" localSheetId="21">#REF!</definedName>
    <definedName name="WP_II_B_2_Headers">#REF!</definedName>
    <definedName name="WP_II_B_2_Total_Company" localSheetId="21">#REF!</definedName>
    <definedName name="WP_II_B_2_Total_Company">#REF!</definedName>
    <definedName name="WP_II_B_2_Total_Known_Changes" localSheetId="21">#REF!</definedName>
    <definedName name="WP_II_B_2_Total_Known_Changes">#REF!</definedName>
    <definedName name="WP_II_B_2_WP_II_B_2_Adj_1_Depreciation_Study" localSheetId="21">#REF!</definedName>
    <definedName name="WP_II_B_2_WP_II_B_2_Adj_1_Depreciation_Study">#REF!</definedName>
    <definedName name="WP_II_B_2_WP_II_B_2_Adj_2_ARO" localSheetId="21">#REF!</definedName>
    <definedName name="WP_II_B_2_WP_II_B_2_Adj_2_ARO">#REF!</definedName>
    <definedName name="WP_II_B_3" localSheetId="21">#REF!</definedName>
    <definedName name="WP_II_B_3">#REF!</definedName>
    <definedName name="WP_II_B_3_Company_Total_Electric" localSheetId="21">#REF!</definedName>
    <definedName name="WP_II_B_3_Company_Total_Electric">#REF!</definedName>
    <definedName name="WP_II_B_3_H_Description" localSheetId="21">#REF!</definedName>
    <definedName name="WP_II_B_3_H_Description">#REF!</definedName>
    <definedName name="WP_II_B_3_H_FERC_Account" localSheetId="21">#REF!</definedName>
    <definedName name="WP_II_B_3_H_FERC_Account">#REF!</definedName>
    <definedName name="WP_II_B_3_Headers" localSheetId="21">#REF!</definedName>
    <definedName name="WP_II_B_3_Headers">#REF!</definedName>
    <definedName name="WP_II_B_3_Total_Company" localSheetId="21">#REF!</definedName>
    <definedName name="WP_II_B_3_Total_Company">#REF!</definedName>
    <definedName name="WP_II_B_3_Total_Known_Changes" localSheetId="21">#REF!</definedName>
    <definedName name="WP_II_B_3_Total_Known_Changes">#REF!</definedName>
    <definedName name="WP_II_B_3_WP_II_B_3_Adj_1_Depreciation_Study" localSheetId="21">#REF!</definedName>
    <definedName name="WP_II_B_3_WP_II_B_3_Adj_1_Depreciation_Study">#REF!</definedName>
    <definedName name="WP_II_B_4" localSheetId="21">#REF!</definedName>
    <definedName name="WP_II_B_4">#REF!</definedName>
    <definedName name="WP_II_B_4_Company_Total_Electric" localSheetId="21">#REF!</definedName>
    <definedName name="WP_II_B_4_Company_Total_Electric">#REF!</definedName>
    <definedName name="WP_II_B_4_H_Description" localSheetId="21">#REF!</definedName>
    <definedName name="WP_II_B_4_H_Description">#REF!</definedName>
    <definedName name="WP_II_B_4_H_FERC_Account" localSheetId="21">#REF!</definedName>
    <definedName name="WP_II_B_4_H_FERC_Account">#REF!</definedName>
    <definedName name="WP_II_B_4_H_Natural_Account" localSheetId="21">#REF!</definedName>
    <definedName name="WP_II_B_4_H_Natural_Account">#REF!</definedName>
    <definedName name="WP_II_B_4_Headers" localSheetId="21">#REF!</definedName>
    <definedName name="WP_II_B_4_Headers">#REF!</definedName>
    <definedName name="WP_II_B_4_Total_Company" localSheetId="21">#REF!</definedName>
    <definedName name="WP_II_B_4_Total_Company">#REF!</definedName>
    <definedName name="WP_II_B_4_Total_Known_Changes" localSheetId="21">#REF!</definedName>
    <definedName name="WP_II_B_4_Total_Known_Changes">#REF!</definedName>
    <definedName name="WP_II_B_4_WP_II_B_4_Adj_1_CWIP" localSheetId="21">#REF!</definedName>
    <definedName name="WP_II_B_4_WP_II_B_4_Adj_1_CWIP">#REF!</definedName>
    <definedName name="WP_II_B_5" localSheetId="21">#REF!</definedName>
    <definedName name="WP_II_B_5">#REF!</definedName>
    <definedName name="WP_II_B_5_Adj_1_2" localSheetId="21">#REF!</definedName>
    <definedName name="WP_II_B_5_Adj_1_2">#REF!</definedName>
    <definedName name="WP_II_B_5_Adj_1_2_Adjusted_Book_Reserve" localSheetId="21">#REF!</definedName>
    <definedName name="WP_II_B_5_Adj_1_2_Adjusted_Book_Reserve">#REF!</definedName>
    <definedName name="WP_II_B_5_Adj_1_2_Book_Reserve" localSheetId="21">#REF!</definedName>
    <definedName name="WP_II_B_5_Adj_1_2_Book_Reserve">#REF!</definedName>
    <definedName name="WP_II_B_5_Adj_1_2_Calculated_Reserve" localSheetId="21">#REF!</definedName>
    <definedName name="WP_II_B_5_Adj_1_2_Calculated_Reserve">#REF!</definedName>
    <definedName name="WP_II_B_5_Adj_1_2_H_Description" localSheetId="21">#REF!</definedName>
    <definedName name="WP_II_B_5_Adj_1_2_H_Description">#REF!</definedName>
    <definedName name="WP_II_B_5_Adj_1_2_H_FERC_Account" localSheetId="21">#REF!</definedName>
    <definedName name="WP_II_B_5_Adj_1_2_H_FERC_Account">#REF!</definedName>
    <definedName name="WP_II_B_5_Adj_1_2_Headers" localSheetId="21">#REF!</definedName>
    <definedName name="WP_II_B_5_Adj_1_2_Headers">#REF!</definedName>
    <definedName name="WP_II_B_5_Adj_1_2_Less_Retirements" localSheetId="21">#REF!</definedName>
    <definedName name="WP_II_B_5_Adj_1_2_Less_Retirements">#REF!</definedName>
    <definedName name="WP_II_B_5_Adj_1_2_Reserve_Reallocation" localSheetId="21">#REF!</definedName>
    <definedName name="WP_II_B_5_Adj_1_2_Reserve_Reallocation">#REF!</definedName>
    <definedName name="WP_II_B_5_Company_Total_Electric" localSheetId="21">#REF!</definedName>
    <definedName name="WP_II_B_5_Company_Total_Electric">#REF!</definedName>
    <definedName name="WP_II_B_5_H_Description" localSheetId="21">#REF!</definedName>
    <definedName name="WP_II_B_5_H_Description">#REF!</definedName>
    <definedName name="WP_II_B_5_H_FERC_Account" localSheetId="21">#REF!</definedName>
    <definedName name="WP_II_B_5_H_FERC_Account">#REF!</definedName>
    <definedName name="WP_II_B_5_Headers" localSheetId="21">#REF!</definedName>
    <definedName name="WP_II_B_5_Headers">#REF!</definedName>
    <definedName name="WP_II_B_5_Total_Company" localSheetId="21">#REF!</definedName>
    <definedName name="WP_II_B_5_Total_Company">#REF!</definedName>
    <definedName name="WP_II_B_5_Total_Known_Changes" localSheetId="21">#REF!</definedName>
    <definedName name="WP_II_B_5_Total_Known_Changes">#REF!</definedName>
    <definedName name="WP_II_B_5_WP_II_B_5_Adj_1_Depreciation_Study_Retirements" localSheetId="21">#REF!</definedName>
    <definedName name="WP_II_B_5_WP_II_B_5_Adj_1_Depreciation_Study_Retirements">#REF!</definedName>
    <definedName name="WP_II_B_5_WP_II_B_5_Adj_2_Depreciation_Study_Reserve_Reallocation" localSheetId="21">#REF!</definedName>
    <definedName name="WP_II_B_5_WP_II_B_5_Adj_2_Depreciation_Study_Reserve_Reallocation">#REF!</definedName>
    <definedName name="WP_II_B_5_WP_II_B_5_Adj_4_ARO" localSheetId="21">#REF!</definedName>
    <definedName name="WP_II_B_5_WP_II_B_5_Adj_4_ARO">#REF!</definedName>
    <definedName name="WP_II_B_5_WP_II_B_5_Adj_5_Not_Used" localSheetId="21">#REF!</definedName>
    <definedName name="WP_II_B_5_WP_II_B_5_Adj_5_Not_Used">#REF!</definedName>
    <definedName name="WP_II_B_5_WP_II_B_5_Adj_6_Non_Utility_Property" localSheetId="21">#REF!</definedName>
    <definedName name="WP_II_B_5_WP_II_B_5_Adj_6_Non_Utility_Property">#REF!</definedName>
    <definedName name="WP_II_B_5_WP_II_B_5_Adj_7_Reclass" localSheetId="21">#REF!</definedName>
    <definedName name="WP_II_B_5_WP_II_B_5_Adj_7_Reclass">#REF!</definedName>
    <definedName name="WP_II_B_6" localSheetId="21">#REF!</definedName>
    <definedName name="WP_II_B_6">#REF!</definedName>
    <definedName name="WP_II_B_6_Adj_1" localSheetId="21">#REF!</definedName>
    <definedName name="WP_II_B_6_Adj_1">#REF!</definedName>
    <definedName name="WP_II_B_6_Adj_1_Acct_105_Balance" localSheetId="21">#REF!</definedName>
    <definedName name="WP_II_B_6_Adj_1_Acct_105_Balance">#REF!</definedName>
    <definedName name="WP_II_B_6_Adj_1_Beyond" localSheetId="21">#REF!</definedName>
    <definedName name="WP_II_B_6_Adj_1_Beyond">#REF!</definedName>
    <definedName name="WP_II_B_6_Adj_1_H_B" localSheetId="21">#REF!</definedName>
    <definedName name="WP_II_B_6_Adj_1_H_B">#REF!</definedName>
    <definedName name="WP_II_B_6_Adj_1_H_D" localSheetId="21">#REF!</definedName>
    <definedName name="WP_II_B_6_Adj_1_H_D">#REF!</definedName>
    <definedName name="WP_II_B_6_Adj_1_H_FERC_Account" localSheetId="21">#REF!</definedName>
    <definedName name="WP_II_B_6_Adj_1_H_FERC_Account">#REF!</definedName>
    <definedName name="WP_II_B_6_Adj_1_Headers" localSheetId="21">#REF!</definedName>
    <definedName name="WP_II_B_6_Adj_1_Headers">#REF!</definedName>
    <definedName name="WP_II_B_6_Adj_1_Included_as_a_Post_Test_Year_Addition" localSheetId="21">#REF!</definedName>
    <definedName name="WP_II_B_6_Adj_1_Included_as_a_Post_Test_Year_Addition">#REF!</definedName>
    <definedName name="WP_II_B_6_Adj_1_Property_Explanation" localSheetId="21">#REF!</definedName>
    <definedName name="WP_II_B_6_Adj_1_Property_Explanation">#REF!</definedName>
    <definedName name="WP_II_B_6_Adj_1_Within" localSheetId="21">#REF!</definedName>
    <definedName name="WP_II_B_6_Adj_1_Within">#REF!</definedName>
    <definedName name="WP_II_B_6_Company_Total_Electric" localSheetId="21">#REF!</definedName>
    <definedName name="WP_II_B_6_Company_Total_Electric">#REF!</definedName>
    <definedName name="WP_II_B_6_H_Description" localSheetId="21">#REF!</definedName>
    <definedName name="WP_II_B_6_H_Description">#REF!</definedName>
    <definedName name="WP_II_B_6_H_FERC_Account" localSheetId="21">#REF!</definedName>
    <definedName name="WP_II_B_6_H_FERC_Account">#REF!</definedName>
    <definedName name="WP_II_B_6_Headers" localSheetId="21">#REF!</definedName>
    <definedName name="WP_II_B_6_Headers">#REF!</definedName>
    <definedName name="WP_II_B_6_Total_Company" localSheetId="21">#REF!</definedName>
    <definedName name="WP_II_B_6_Total_Company">#REF!</definedName>
    <definedName name="WP_II_B_6_Total_Known_Changes" localSheetId="21">#REF!</definedName>
    <definedName name="WP_II_B_6_Total_Known_Changes">#REF!</definedName>
    <definedName name="WP_II_B_6_WP_II_B_6_Adj_1_Land_Not_Used_in_Next_10_Years" localSheetId="21">#REF!</definedName>
    <definedName name="WP_II_B_6_WP_II_B_6_Adj_1_Land_Not_Used_in_Next_10_Years">#REF!</definedName>
    <definedName name="WP_II_B_7" localSheetId="21">#REF!</definedName>
    <definedName name="WP_II_B_7">#REF!</definedName>
    <definedName name="WP_II_B_7_1" localSheetId="21">#REF!</definedName>
    <definedName name="WP_II_B_7_1">#REF!</definedName>
    <definedName name="WP_II_B_7_1_Adj_2" localSheetId="21">#REF!</definedName>
    <definedName name="WP_II_B_7_1_Adj_2">#REF!</definedName>
    <definedName name="WP_II_B_7_1_Adj_2_H_Year" localSheetId="21">#REF!</definedName>
    <definedName name="WP_II_B_7_1_Adj_2_H_Year">#REF!</definedName>
    <definedName name="WP_II_B_7_1_H_FERC_Account" localSheetId="21">#REF!</definedName>
    <definedName name="WP_II_B_7_1_H_FERC_Account">#REF!</definedName>
    <definedName name="WP_II_B_7_1_H_GL_Account" localSheetId="21">#REF!</definedName>
    <definedName name="WP_II_B_7_1_H_GL_Account">#REF!</definedName>
    <definedName name="WP_II_B_7_1_H_Year" localSheetId="21">#REF!</definedName>
    <definedName name="WP_II_B_7_1_H_Year">#REF!</definedName>
    <definedName name="WP_II_B_7_Company_Total_Electric" localSheetId="21">#REF!</definedName>
    <definedName name="WP_II_B_7_Company_Total_Electric">#REF!</definedName>
    <definedName name="WP_II_B_7_H_Description" localSheetId="21">#REF!</definedName>
    <definedName name="WP_II_B_7_H_Description">#REF!</definedName>
    <definedName name="WP_II_B_7_H_FERC_Account" localSheetId="21">#REF!</definedName>
    <definedName name="WP_II_B_7_H_FERC_Account">#REF!</definedName>
    <definedName name="WP_II_B_7_H_Natural_Account" localSheetId="21">#REF!</definedName>
    <definedName name="WP_II_B_7_H_Natural_Account">#REF!</definedName>
    <definedName name="WP_II_B_7_Headers" localSheetId="21">#REF!</definedName>
    <definedName name="WP_II_B_7_Headers">#REF!</definedName>
    <definedName name="WP_II_B_7_Total_Company" localSheetId="21">#REF!</definedName>
    <definedName name="WP_II_B_7_Total_Company">#REF!</definedName>
    <definedName name="WP_II_B_7_Total_Known_Changes" localSheetId="21">#REF!</definedName>
    <definedName name="WP_II_B_7_Total_Known_Changes">#REF!</definedName>
    <definedName name="WP_II_B_7_WP_II_B_7_Adj_1_Non_Distribution_Items" localSheetId="21">#REF!</definedName>
    <definedName name="WP_II_B_7_WP_II_B_7_Adj_1_Non_Distribution_Items">#REF!</definedName>
    <definedName name="WP_II_B_7_WP_II_B_7_Adj_2_Pension_BRP_Postretirement" localSheetId="21">#REF!</definedName>
    <definedName name="WP_II_B_7_WP_II_B_7_Adj_2_Pension_BRP_Postretirement">#REF!</definedName>
    <definedName name="WP_II_B_7_WP_II_B_7_Adj_3_Harvey_Uri_Reserve" localSheetId="21">#REF!</definedName>
    <definedName name="WP_II_B_7_WP_II_B_7_Adj_3_Harvey_Uri_Reserve">#REF!</definedName>
    <definedName name="WP_II_B_8" localSheetId="21">#REF!</definedName>
    <definedName name="WP_II_B_8">#REF!</definedName>
    <definedName name="WP_II_B_8_Company_Total_Electric" localSheetId="21">#REF!</definedName>
    <definedName name="WP_II_B_8_Company_Total_Electric">#REF!</definedName>
    <definedName name="WP_II_B_8_H_Description" localSheetId="21">#REF!</definedName>
    <definedName name="WP_II_B_8_H_Description">#REF!</definedName>
    <definedName name="WP_II_B_8_H_FERC_Account" localSheetId="21">#REF!</definedName>
    <definedName name="WP_II_B_8_H_FERC_Account">#REF!</definedName>
    <definedName name="WP_II_B_8_Headers" localSheetId="21">#REF!</definedName>
    <definedName name="WP_II_B_8_Headers">#REF!</definedName>
    <definedName name="WP_II_B_8_Total_Company" localSheetId="21">#REF!</definedName>
    <definedName name="WP_II_B_8_Total_Company">#REF!</definedName>
    <definedName name="WP_II_B_8_Total_Known_Changes" localSheetId="21">#REF!</definedName>
    <definedName name="WP_II_B_8_Total_Known_Changes">#REF!</definedName>
    <definedName name="WP_II_B_8_Transformer_Reclass_Adj_2" localSheetId="21">#REF!</definedName>
    <definedName name="WP_II_B_8_Transformer_Reclass_Adj_2">#REF!</definedName>
    <definedName name="WP_II_B_8_Undistributed_M_S_Expenses_Reclass" localSheetId="21">#REF!</definedName>
    <definedName name="WP_II_B_8_Undistributed_M_S_Expenses_Reclass">#REF!</definedName>
    <definedName name="WP_II_B_9" localSheetId="21">#REF!</definedName>
    <definedName name="WP_II_B_9">#REF!</definedName>
    <definedName name="WP_II_B_9_Adjusted_Test_year_amount" localSheetId="21">#REF!</definedName>
    <definedName name="WP_II_B_9_Adjusted_Test_year_amount">#REF!</definedName>
    <definedName name="WP_II_B_9_Average_Daily_Amount" localSheetId="21">#REF!</definedName>
    <definedName name="WP_II_B_9_Average_Daily_Amount">#REF!</definedName>
    <definedName name="WP_II_B_9_B" localSheetId="21">#REF!</definedName>
    <definedName name="WP_II_B_9_B">#REF!</definedName>
    <definedName name="WP_II_B_9_Expense_Lag" localSheetId="21">#REF!</definedName>
    <definedName name="WP_II_B_9_Expense_Lag">#REF!</definedName>
    <definedName name="WP_II_B_9_H_Description" localSheetId="21">#REF!</definedName>
    <definedName name="WP_II_B_9_H_Description">#REF!</definedName>
    <definedName name="WP_II_B_9_Headers" localSheetId="21">#REF!</definedName>
    <definedName name="WP_II_B_9_Headers">#REF!</definedName>
    <definedName name="WP_II_B_9_Net_Lead_Lag_Days" localSheetId="21">#REF!</definedName>
    <definedName name="WP_II_B_9_Net_Lead_Lag_Days">#REF!</definedName>
    <definedName name="WP_II_B_9_Ref" localSheetId="21">#REF!</definedName>
    <definedName name="WP_II_B_9_Ref">#REF!</definedName>
    <definedName name="WP_II_B_9_Ref_1" localSheetId="21">#REF!</definedName>
    <definedName name="WP_II_B_9_Ref_1">#REF!</definedName>
    <definedName name="WP_II_B_9_Revenue_Lag" localSheetId="21">#REF!</definedName>
    <definedName name="WP_II_B_9_Revenue_Lag">#REF!</definedName>
    <definedName name="WP_II_B_9_Working_Capital_Requirement" localSheetId="21">#REF!</definedName>
    <definedName name="WP_II_B_9_Working_Capital_Requirement">#REF!</definedName>
    <definedName name="WP_II_B_9a" localSheetId="21">#REF!</definedName>
    <definedName name="WP_II_B_9a">#REF!</definedName>
    <definedName name="WP_II_B_9a_Apr_2023" localSheetId="21">#REF!</definedName>
    <definedName name="WP_II_B_9a_Apr_2023">#REF!</definedName>
    <definedName name="WP_II_B_9a_Aug_2023" localSheetId="21">#REF!</definedName>
    <definedName name="WP_II_B_9a_Aug_2023">#REF!</definedName>
    <definedName name="WP_II_B_9a_Dec_2022" localSheetId="21">#REF!</definedName>
    <definedName name="WP_II_B_9a_Dec_2022">#REF!</definedName>
    <definedName name="WP_II_B_9a_Dec_2023" localSheetId="21">#REF!</definedName>
    <definedName name="WP_II_B_9a_Dec_2023">#REF!</definedName>
    <definedName name="WP_II_B_9a_Feb_2023" localSheetId="21">#REF!</definedName>
    <definedName name="WP_II_B_9a_Feb_2023">#REF!</definedName>
    <definedName name="WP_II_B_9a_H_Item" localSheetId="21">#REF!</definedName>
    <definedName name="WP_II_B_9a_H_Item">#REF!</definedName>
    <definedName name="WP_II_B_9a_H_Type" localSheetId="21">#REF!</definedName>
    <definedName name="WP_II_B_9a_H_Type">#REF!</definedName>
    <definedName name="WP_II_B_9a_Headers" localSheetId="21">#REF!</definedName>
    <definedName name="WP_II_B_9a_Headers">#REF!</definedName>
    <definedName name="WP_II_B_9a_Jan_2023" localSheetId="21">#REF!</definedName>
    <definedName name="WP_II_B_9a_Jan_2023">#REF!</definedName>
    <definedName name="WP_II_B_9a_Jul_2023" localSheetId="21">#REF!</definedName>
    <definedName name="WP_II_B_9a_Jul_2023">#REF!</definedName>
    <definedName name="WP_II_B_9a_Jun_2023" localSheetId="21">#REF!</definedName>
    <definedName name="WP_II_B_9a_Jun_2023">#REF!</definedName>
    <definedName name="WP_II_B_9a_Mar_2023" localSheetId="21">#REF!</definedName>
    <definedName name="WP_II_B_9a_Mar_2023">#REF!</definedName>
    <definedName name="WP_II_B_9a_May_2023" localSheetId="21">#REF!</definedName>
    <definedName name="WP_II_B_9a_May_2023">#REF!</definedName>
    <definedName name="WP_II_B_9a_Nov_2023" localSheetId="21">#REF!</definedName>
    <definedName name="WP_II_B_9a_Nov_2023">#REF!</definedName>
    <definedName name="WP_II_B_9a_Oct_2023" localSheetId="21">#REF!</definedName>
    <definedName name="WP_II_B_9a_Oct_2023">#REF!</definedName>
    <definedName name="WP_II_B_9a_Sep_2023" localSheetId="21">#REF!</definedName>
    <definedName name="WP_II_B_9a_Sep_2023">#REF!</definedName>
    <definedName name="WP_II_B_9a_Total" localSheetId="21">#REF!</definedName>
    <definedName name="WP_II_B_9a_Total">#REF!</definedName>
    <definedName name="WP_II_B_9b" localSheetId="21">#REF!</definedName>
    <definedName name="WP_II_B_9b">#REF!</definedName>
    <definedName name="WP_II_B_9b_Apr_2023" localSheetId="21">#REF!</definedName>
    <definedName name="WP_II_B_9b_Apr_2023">#REF!</definedName>
    <definedName name="WP_II_B_9b_Aug_2023" localSheetId="21">#REF!</definedName>
    <definedName name="WP_II_B_9b_Aug_2023">#REF!</definedName>
    <definedName name="WP_II_B_9b_Dec_2022" localSheetId="21">#REF!</definedName>
    <definedName name="WP_II_B_9b_Dec_2022">#REF!</definedName>
    <definedName name="WP_II_B_9b_Dec_2023" localSheetId="21">#REF!</definedName>
    <definedName name="WP_II_B_9b_Dec_2023">#REF!</definedName>
    <definedName name="WP_II_B_9b_Feb_2023" localSheetId="21">#REF!</definedName>
    <definedName name="WP_II_B_9b_Feb_2023">#REF!</definedName>
    <definedName name="WP_II_B_9b_H_Item" localSheetId="21">#REF!</definedName>
    <definedName name="WP_II_B_9b_H_Item">#REF!</definedName>
    <definedName name="WP_II_B_9b_H_Type" localSheetId="21">#REF!</definedName>
    <definedName name="WP_II_B_9b_H_Type">#REF!</definedName>
    <definedName name="WP_II_B_9b_Headers" localSheetId="21">#REF!</definedName>
    <definedName name="WP_II_B_9b_Headers">#REF!</definedName>
    <definedName name="WP_II_B_9b_Jan_2023" localSheetId="21">#REF!</definedName>
    <definedName name="WP_II_B_9b_Jan_2023">#REF!</definedName>
    <definedName name="WP_II_B_9b_Jul_2023" localSheetId="21">#REF!</definedName>
    <definedName name="WP_II_B_9b_Jul_2023">#REF!</definedName>
    <definedName name="WP_II_B_9b_Jun_2023" localSheetId="21">#REF!</definedName>
    <definedName name="WP_II_B_9b_Jun_2023">#REF!</definedName>
    <definedName name="WP_II_B_9b_Mar_2023" localSheetId="21">#REF!</definedName>
    <definedName name="WP_II_B_9b_Mar_2023">#REF!</definedName>
    <definedName name="WP_II_B_9b_May_2023" localSheetId="21">#REF!</definedName>
    <definedName name="WP_II_B_9b_May_2023">#REF!</definedName>
    <definedName name="WP_II_B_9b_Nov_2023" localSheetId="21">#REF!</definedName>
    <definedName name="WP_II_B_9b_Nov_2023">#REF!</definedName>
    <definedName name="WP_II_B_9b_Oct_2023" localSheetId="21">#REF!</definedName>
    <definedName name="WP_II_B_9b_Oct_2023">#REF!</definedName>
    <definedName name="WP_II_B_9b_Sep_2023" localSheetId="21">#REF!</definedName>
    <definedName name="WP_II_B_9b_Sep_2023">#REF!</definedName>
    <definedName name="WP_II_B_9b_Total" localSheetId="21">#REF!</definedName>
    <definedName name="WP_II_B_9b_Total">#REF!</definedName>
    <definedName name="WP_II_B_9c" localSheetId="21">#REF!</definedName>
    <definedName name="WP_II_B_9c">#REF!</definedName>
    <definedName name="WP_II_B_9c_CNP_Houston_Electric_LLC" localSheetId="21">#REF!</definedName>
    <definedName name="WP_II_B_9c_CNP_Houston_Electric_LLC">#REF!</definedName>
    <definedName name="WP_II_B_9c_H_Description" localSheetId="21">#REF!</definedName>
    <definedName name="WP_II_B_9c_H_Description">#REF!</definedName>
    <definedName name="WP_II_B_9c_H_FERC_Account" localSheetId="21">#REF!</definedName>
    <definedName name="WP_II_B_9c_H_FERC_Account">#REF!</definedName>
    <definedName name="WP_II_B_9c_Headers" localSheetId="21">#REF!</definedName>
    <definedName name="WP_II_B_9c_Headers">#REF!</definedName>
    <definedName name="WP_II_B_9d" localSheetId="21">#REF!</definedName>
    <definedName name="WP_II_B_9d">#REF!</definedName>
    <definedName name="WP_II_B_9d_April" localSheetId="21">#REF!</definedName>
    <definedName name="WP_II_B_9d_April">#REF!</definedName>
    <definedName name="WP_II_B_9d_August" localSheetId="21">#REF!</definedName>
    <definedName name="WP_II_B_9d_August">#REF!</definedName>
    <definedName name="WP_II_B_9d_Average_Bank_Balance" localSheetId="21">#REF!</definedName>
    <definedName name="WP_II_B_9d_Average_Bank_Balance">#REF!</definedName>
    <definedName name="WP_II_B_9d_December" localSheetId="21">#REF!</definedName>
    <definedName name="WP_II_B_9d_December">#REF!</definedName>
    <definedName name="WP_II_B_9d_February" localSheetId="21">#REF!</definedName>
    <definedName name="WP_II_B_9d_February">#REF!</definedName>
    <definedName name="WP_II_B_9d_H_Day" localSheetId="21">#REF!</definedName>
    <definedName name="WP_II_B_9d_H_Day">#REF!</definedName>
    <definedName name="WP_II_B_9d_Headers" localSheetId="21">#REF!</definedName>
    <definedName name="WP_II_B_9d_Headers">#REF!</definedName>
    <definedName name="WP_II_B_9d_January" localSheetId="21">#REF!</definedName>
    <definedName name="WP_II_B_9d_January">#REF!</definedName>
    <definedName name="WP_II_B_9d_July" localSheetId="21">#REF!</definedName>
    <definedName name="WP_II_B_9d_July">#REF!</definedName>
    <definedName name="WP_II_B_9d_June" localSheetId="21">#REF!</definedName>
    <definedName name="WP_II_B_9d_June">#REF!</definedName>
    <definedName name="WP_II_B_9d_March" localSheetId="21">#REF!</definedName>
    <definedName name="WP_II_B_9d_March">#REF!</definedName>
    <definedName name="WP_II_B_9d_May" localSheetId="21">#REF!</definedName>
    <definedName name="WP_II_B_9d_May">#REF!</definedName>
    <definedName name="WP_II_B_9d_November" localSheetId="21">#REF!</definedName>
    <definedName name="WP_II_B_9d_November">#REF!</definedName>
    <definedName name="WP_II_B_9d_October" localSheetId="21">#REF!</definedName>
    <definedName name="WP_II_B_9d_October">#REF!</definedName>
    <definedName name="WP_II_B_9d_September" localSheetId="21">#REF!</definedName>
    <definedName name="WP_II_B_9d_September">#REF!</definedName>
    <definedName name="WP_II_B_9e" localSheetId="21">#REF!</definedName>
    <definedName name="WP_II_B_9e">#REF!</definedName>
    <definedName name="WP_II_B_9e_1" localSheetId="21">#REF!</definedName>
    <definedName name="WP_II_B_9e_1">#REF!</definedName>
    <definedName name="WP_II_B_9e_1__Lead_Lag_Days" localSheetId="21">#REF!</definedName>
    <definedName name="WP_II_B_9e_1__Lead_Lag_Days">#REF!</definedName>
    <definedName name="WP_II_B_9e_1_Amount" localSheetId="21">#REF!</definedName>
    <definedName name="WP_II_B_9e_1_Amount">#REF!</definedName>
    <definedName name="WP_II_B_9e_1_Dollar_Days" localSheetId="21">#REF!</definedName>
    <definedName name="WP_II_B_9e_1_Dollar_Days">#REF!</definedName>
    <definedName name="WP_II_B_9e_1_H_Deposit_Date" localSheetId="21">#REF!</definedName>
    <definedName name="WP_II_B_9e_1_H_Deposit_Date">#REF!</definedName>
    <definedName name="WP_II_B_9e_1_H_Pay_Date" localSheetId="21">#REF!</definedName>
    <definedName name="WP_II_B_9e_1_H_Pay_Date">#REF!</definedName>
    <definedName name="WP_II_B_9e_1_Headers" localSheetId="21">#REF!</definedName>
    <definedName name="WP_II_B_9e_1_Headers">#REF!</definedName>
    <definedName name="WP_II_B_9e_2" localSheetId="21">#REF!</definedName>
    <definedName name="WP_II_B_9e_2">#REF!</definedName>
    <definedName name="WP_II_B_9e_2__Lead_Lag_Days" localSheetId="21">#REF!</definedName>
    <definedName name="WP_II_B_9e_2__Lead_Lag_Days">#REF!</definedName>
    <definedName name="WP_II_B_9e_2_Amount" localSheetId="21">#REF!</definedName>
    <definedName name="WP_II_B_9e_2_Amount">#REF!</definedName>
    <definedName name="WP_II_B_9e_2_Dollar_Days" localSheetId="21">#REF!</definedName>
    <definedName name="WP_II_B_9e_2_Dollar_Days">#REF!</definedName>
    <definedName name="WP_II_B_9e_2_H_Deposit_Date" localSheetId="21">#REF!</definedName>
    <definedName name="WP_II_B_9e_2_H_Deposit_Date">#REF!</definedName>
    <definedName name="WP_II_B_9e_2_H_Pay_Date" localSheetId="21">#REF!</definedName>
    <definedName name="WP_II_B_9e_2_H_Pay_Date">#REF!</definedName>
    <definedName name="WP_II_B_9e_2_Headers" localSheetId="21">#REF!</definedName>
    <definedName name="WP_II_B_9e_2_Headers">#REF!</definedName>
    <definedName name="WP_II_B_9e_H_Description" localSheetId="21">#REF!</definedName>
    <definedName name="WP_II_B_9e_H_Description">#REF!</definedName>
    <definedName name="WP_II_B_9e_Headers" localSheetId="21">#REF!</definedName>
    <definedName name="WP_II_B_9e_Headers">#REF!</definedName>
    <definedName name="WP_II_B_9e_RB_Cash_Working_Capital_Cash_Working_Capital" localSheetId="21">#REF!</definedName>
    <definedName name="WP_II_B_9e_RB_Cash_Working_Capital_Cash_Working_Capital">#REF!</definedName>
    <definedName name="WP_II_B_9e_Reference" localSheetId="21">#REF!</definedName>
    <definedName name="WP_II_B_9e_Reference">#REF!</definedName>
    <definedName name="WP_II_B_9e3" localSheetId="21">#REF!</definedName>
    <definedName name="WP_II_B_9e3">#REF!</definedName>
    <definedName name="WP_II_B_9e3__Lead_Lag_Days" localSheetId="21">#REF!</definedName>
    <definedName name="WP_II_B_9e3__Lead_Lag_Days">#REF!</definedName>
    <definedName name="WP_II_B_9e3_Amount" localSheetId="21">#REF!</definedName>
    <definedName name="WP_II_B_9e3_Amount">#REF!</definedName>
    <definedName name="WP_II_B_9e3_Average_Daily_Amount" localSheetId="21">#REF!</definedName>
    <definedName name="WP_II_B_9e3_Average_Daily_Amount">#REF!</definedName>
    <definedName name="WP_II_B_9e3_Composite_Lead_Lag_Days" localSheetId="21">#REF!</definedName>
    <definedName name="WP_II_B_9e3_Composite_Lead_Lag_Days">#REF!</definedName>
    <definedName name="WP_II_B_9e3_Dollar_Days" localSheetId="21">#REF!</definedName>
    <definedName name="WP_II_B_9e3_Dollar_Days">#REF!</definedName>
    <definedName name="WP_II_B_9e3_From" localSheetId="21">#REF!</definedName>
    <definedName name="WP_II_B_9e3_From">#REF!</definedName>
    <definedName name="WP_II_B_9e3_H_From" localSheetId="21">#REF!</definedName>
    <definedName name="WP_II_B_9e3_H_From">#REF!</definedName>
    <definedName name="WP_II_B_9e3_H_To" localSheetId="21">#REF!</definedName>
    <definedName name="WP_II_B_9e3_H_To">#REF!</definedName>
    <definedName name="WP_II_B_9e3_Headers" localSheetId="21">#REF!</definedName>
    <definedName name="WP_II_B_9e3_Headers">#REF!</definedName>
    <definedName name="WP_II_B_9e3_J" localSheetId="21">#REF!</definedName>
    <definedName name="WP_II_B_9e3_J">#REF!</definedName>
    <definedName name="WP_II_B_9e3_Midpoint" localSheetId="21">#REF!</definedName>
    <definedName name="WP_II_B_9e3_Midpoint">#REF!</definedName>
    <definedName name="WP_II_B_9e3_Pay_Date" localSheetId="21">#REF!</definedName>
    <definedName name="WP_II_B_9e3_Pay_Date">#REF!</definedName>
    <definedName name="WP_II_B_9e3_Payment_Date" localSheetId="21">#REF!</definedName>
    <definedName name="WP_II_B_9e3_Payment_Date">#REF!</definedName>
    <definedName name="WP_II_B_9e3_To" localSheetId="21">#REF!</definedName>
    <definedName name="WP_II_B_9e3_To">#REF!</definedName>
    <definedName name="WP_II_B_9e3_Total_Days" localSheetId="21">#REF!</definedName>
    <definedName name="WP_II_B_9e3_Total_Days">#REF!</definedName>
    <definedName name="WP_II_B_9e3_Working_Capital" localSheetId="21">#REF!</definedName>
    <definedName name="WP_II_B_9e3_Working_Capital">#REF!</definedName>
    <definedName name="WP_II_C_2_1_1" localSheetId="21">#REF!</definedName>
    <definedName name="WP_II_C_2_1_1">#REF!</definedName>
    <definedName name="WP_II_C_2_1_1_Adjusted_Balance" localSheetId="21">#REF!</definedName>
    <definedName name="WP_II_C_2_1_1_Adjusted_Balance">#REF!</definedName>
    <definedName name="WP_II_C_2_1_1_H_Description" localSheetId="21">#REF!</definedName>
    <definedName name="WP_II_C_2_1_1_H_Description">#REF!</definedName>
    <definedName name="WP_II_C_2_1_1_Headers" localSheetId="21">#REF!</definedName>
    <definedName name="WP_II_C_2_1_1_Headers">#REF!</definedName>
    <definedName name="WP_II_C_2_1_1_Total_Adjustments" localSheetId="21">#REF!</definedName>
    <definedName name="WP_II_C_2_1_1_Total_Adjustments">#REF!</definedName>
    <definedName name="WP_II_C_2_1_1_Total_Company" localSheetId="21">#REF!</definedName>
    <definedName name="WP_II_C_2_1_1_Total_Company">#REF!</definedName>
    <definedName name="WP_II_C_2_1_1_WP_II_C_2_1_1a_Adj_1_to_AOCI" localSheetId="21">#REF!</definedName>
    <definedName name="WP_II_C_2_1_1_WP_II_C_2_1_1a_Adj_1_to_AOCI">#REF!</definedName>
    <definedName name="WP_II_C_2_1_1_WP_II_C_2_1_1a_Adj_2_to_Structure" localSheetId="21">#REF!</definedName>
    <definedName name="WP_II_C_2_1_1_WP_II_C_2_1_1a_Adj_2_to_Structure">#REF!</definedName>
    <definedName name="WP_II_C_2_1_1a" localSheetId="21">#REF!</definedName>
    <definedName name="WP_II_C_2_1_1a">#REF!</definedName>
    <definedName name="WP_II_C_2_1_1a_H_Description" localSheetId="21">#REF!</definedName>
    <definedName name="WP_II_C_2_1_1a_H_Description">#REF!</definedName>
    <definedName name="WP_II_C_2_1_1a_Headers" localSheetId="21">#REF!</definedName>
    <definedName name="WP_II_C_2_1_1a_Headers">#REF!</definedName>
    <definedName name="WP_II_C_2_1_1a_Numerator" localSheetId="21">#REF!</definedName>
    <definedName name="WP_II_C_2_1_1a_Numerator">#REF!</definedName>
    <definedName name="WP_II_C_2_1_1a_Percent_of_Total" localSheetId="21">#REF!</definedName>
    <definedName name="WP_II_C_2_1_1a_Percent_of_Total">#REF!</definedName>
    <definedName name="WP_II_C_2_1_1a_Pre_Tax_Return_21" localSheetId="21">#REF!</definedName>
    <definedName name="WP_II_C_2_1_1a_Pre_Tax_Return_21">#REF!</definedName>
    <definedName name="WP_II_C_2_1_1a_Rate" localSheetId="21">#REF!</definedName>
    <definedName name="WP_II_C_2_1_1a_Rate">#REF!</definedName>
    <definedName name="WP_II_C_2_1_1a_Weighted_Cost_of_Capital" localSheetId="21">#REF!</definedName>
    <definedName name="WP_II_C_2_1_1a_Weighted_Cost_of_Capital">#REF!</definedName>
    <definedName name="WP_II_C_2_4_1" localSheetId="21">#REF!</definedName>
    <definedName name="WP_II_C_2_4_1">#REF!</definedName>
    <definedName name="WP_II_C_2_4_1_Cost_of_Debt" localSheetId="21">#REF!</definedName>
    <definedName name="WP_II_C_2_4_1_Cost_of_Debt">#REF!</definedName>
    <definedName name="WP_II_C_2_4_1_Current_Net_Proceeds" localSheetId="21">#REF!</definedName>
    <definedName name="WP_II_C_2_4_1_Current_Net_Proceeds">#REF!</definedName>
    <definedName name="WP_II_C_2_4_1_Gain_or_Loss_on_Reacquired_Debt" localSheetId="21">#REF!</definedName>
    <definedName name="WP_II_C_2_4_1_Gain_or_Loss_on_Reacquired_Debt">#REF!</definedName>
    <definedName name="WP_II_C_2_4_1_H_Senior_Notes" localSheetId="21">#REF!</definedName>
    <definedName name="WP_II_C_2_4_1_H_Senior_Notes">#REF!</definedName>
    <definedName name="WP_II_C_2_4_1_Headers" localSheetId="21">#REF!</definedName>
    <definedName name="WP_II_C_2_4_1_Headers">#REF!</definedName>
    <definedName name="WP_II_C_2_4_1_Interest_Rate" localSheetId="21">#REF!</definedName>
    <definedName name="WP_II_C_2_4_1_Interest_Rate">#REF!</definedName>
    <definedName name="WP_II_C_2_4_1_Issuance_Date" localSheetId="21">#REF!</definedName>
    <definedName name="WP_II_C_2_4_1_Issuance_Date">#REF!</definedName>
    <definedName name="WP_II_C_2_4_1_Issue_As_of_Total_Net_Proceeds" localSheetId="21">#REF!</definedName>
    <definedName name="WP_II_C_2_4_1_Issue_As_of_Total_Net_Proceeds">#REF!</definedName>
    <definedName name="WP_II_C_2_4_1_Less_Unamortized_Fees_and_Issuance_Expenses" localSheetId="21">#REF!</definedName>
    <definedName name="WP_II_C_2_4_1_Less_Unamortized_Fees_and_Issuance_Expenses">#REF!</definedName>
    <definedName name="WP_II_C_2_4_1_Maturity_Date" localSheetId="21">#REF!</definedName>
    <definedName name="WP_II_C_2_4_1_Maturity_Date">#REF!</definedName>
    <definedName name="WP_II_C_2_4_1_Net_Balance_of_Debt" localSheetId="21">#REF!</definedName>
    <definedName name="WP_II_C_2_4_1_Net_Balance_of_Debt">#REF!</definedName>
    <definedName name="WP_II_C_2_4_1_Net_Proceeds_As_of_Par" localSheetId="21">#REF!</definedName>
    <definedName name="WP_II_C_2_4_1_Net_Proceeds_As_of_Par">#REF!</definedName>
    <definedName name="WP_II_C_2_4_1_Original_Net_Proceeds" localSheetId="21">#REF!</definedName>
    <definedName name="WP_II_C_2_4_1_Original_Net_Proceeds">#REF!</definedName>
    <definedName name="WP_II_C_2_4_1_Plus_Unamortized_Gains_Losses_on_Reacq_Debt" localSheetId="21">#REF!</definedName>
    <definedName name="WP_II_C_2_4_1_Plus_Unamortized_Gains_Losses_on_Reacq_Debt">#REF!</definedName>
    <definedName name="WP_II_C_2_4_1_Plus_Unamortized_Premium_Discount" localSheetId="21">#REF!</definedName>
    <definedName name="WP_II_C_2_4_1_Plus_Unamortized_Premium_Discount">#REF!</definedName>
    <definedName name="WP_II_C_2_4_1_Post_to_EMR" localSheetId="21">#REF!</definedName>
    <definedName name="WP_II_C_2_4_1_Post_to_EMR">#REF!</definedName>
    <definedName name="WP_II_C_2_4_1_Premium_or_Discount" localSheetId="21">#REF!</definedName>
    <definedName name="WP_II_C_2_4_1_Premium_or_Discount">#REF!</definedName>
    <definedName name="WP_II_C_2_4_1_Principal_Amount_as_Issuance" localSheetId="21">#REF!</definedName>
    <definedName name="WP_II_C_2_4_1_Principal_Amount_as_Issuance">#REF!</definedName>
    <definedName name="WP_II_C_2_4_1_Principal_Currently_Outstanding" localSheetId="21">#REF!</definedName>
    <definedName name="WP_II_C_2_4_1_Principal_Currently_Outstanding">#REF!</definedName>
    <definedName name="WP_II_C_2_4_1_Underwriting_Fees_and_Issuance_Expenses" localSheetId="21">#REF!</definedName>
    <definedName name="WP_II_C_2_4_1_Underwriting_Fees_and_Issuance_Expenses">#REF!</definedName>
    <definedName name="WP_II_C_2_4_1_Weighted_Average_Cost" localSheetId="21">#REF!</definedName>
    <definedName name="WP_II_C_2_4_1_Weighted_Average_Cost">#REF!</definedName>
    <definedName name="WP_II_C_2_4_1a" localSheetId="21">#REF!</definedName>
    <definedName name="WP_II_C_2_4_1a">#REF!</definedName>
    <definedName name="WP_II_C_2_4_1a_CNP_Houston_Electric_LLC" localSheetId="21">#REF!</definedName>
    <definedName name="WP_II_C_2_4_1a_CNP_Houston_Electric_LLC">#REF!</definedName>
    <definedName name="WP_II_C_2_4_1a_H_Line" localSheetId="21">#REF!</definedName>
    <definedName name="WP_II_C_2_4_1a_H_Line">#REF!</definedName>
    <definedName name="WP_II_C_2_4_1a_Headers" localSheetId="21">#REF!</definedName>
    <definedName name="WP_II_C_2_4_1a_Headers">#REF!</definedName>
    <definedName name="WP_II_C_2_4_4" localSheetId="21">#REF!</definedName>
    <definedName name="WP_II_C_2_4_4">#REF!</definedName>
    <definedName name="WP_II_C_2_4_4_Amount" localSheetId="21">#REF!</definedName>
    <definedName name="WP_II_C_2_4_4_Amount">#REF!</definedName>
    <definedName name="WP_II_C_2_4_4_Deferred_Gain_Loss_GL298050" localSheetId="21">#REF!</definedName>
    <definedName name="WP_II_C_2_4_4_Deferred_Gain_Loss_GL298050">#REF!</definedName>
    <definedName name="WP_II_C_2_4_4_Expected_Issuance" localSheetId="21">#REF!</definedName>
    <definedName name="WP_II_C_2_4_4_Expected_Issuance">#REF!</definedName>
    <definedName name="WP_II_C_2_4_4_H_Bank" localSheetId="21">#REF!</definedName>
    <definedName name="WP_II_C_2_4_4_H_Bank">#REF!</definedName>
    <definedName name="WP_II_C_2_4_4_H_Date_of_Bank" localSheetId="21">#REF!</definedName>
    <definedName name="WP_II_C_2_4_4_H_Date_of_Bank">#REF!</definedName>
    <definedName name="WP_II_C_2_4_4_Headers" localSheetId="21">#REF!</definedName>
    <definedName name="WP_II_C_2_4_4_Headers">#REF!</definedName>
    <definedName name="WP_II_C_2_4_4_Locked_Yield" localSheetId="21">#REF!</definedName>
    <definedName name="WP_II_C_2_4_4_Locked_Yield">#REF!</definedName>
    <definedName name="WP_II_C_2_4_4_Recognized_Gain_Loss_GL487010" localSheetId="21">#REF!</definedName>
    <definedName name="WP_II_C_2_4_4_Recognized_Gain_Loss_GL487010">#REF!</definedName>
    <definedName name="WP_II_C_2_4_4_Settlement_Date" localSheetId="21">#REF!</definedName>
    <definedName name="WP_II_C_2_4_4_Settlement_Date">#REF!</definedName>
    <definedName name="WP_II_C_2_4_4_Spot_Yield" localSheetId="21">#REF!</definedName>
    <definedName name="WP_II_C_2_4_4_Spot_Yield">#REF!</definedName>
    <definedName name="WP_II_C_2_4_4_Total_Gain_Loss" localSheetId="21">#REF!</definedName>
    <definedName name="WP_II_C_2_4_4_Total_Gain_Loss">#REF!</definedName>
    <definedName name="WP_II_C_2_4_4_Unamortized_Balance" localSheetId="21">#REF!</definedName>
    <definedName name="WP_II_C_2_4_4_Unamortized_Balance">#REF!</definedName>
    <definedName name="WP_II_C_2_4a" localSheetId="21">#REF!</definedName>
    <definedName name="WP_II_C_2_4a">#REF!</definedName>
    <definedName name="WP_II_C_2_4a_H_Description" localSheetId="21">#REF!</definedName>
    <definedName name="WP_II_C_2_4a_H_Description">#REF!</definedName>
    <definedName name="WP_II_C_2_4a_Headers" localSheetId="21">#REF!</definedName>
    <definedName name="WP_II_C_2_4a_Headers">#REF!</definedName>
    <definedName name="WP_II_C_2_4a_Proposed" localSheetId="21">#REF!</definedName>
    <definedName name="WP_II_C_2_4a_Proposed">#REF!</definedName>
    <definedName name="WP_II_C_2_5" localSheetId="21">#REF!</definedName>
    <definedName name="WP_II_C_2_5">#REF!</definedName>
    <definedName name="WP_II_C_2_5__Y1" localSheetId="21">#REF!</definedName>
    <definedName name="WP_II_C_2_5__Y1">#REF!</definedName>
    <definedName name="WP_II_C_2_5__Y2" localSheetId="21">#REF!</definedName>
    <definedName name="WP_II_C_2_5__Y2">#REF!</definedName>
    <definedName name="WP_II_C_2_5__Y3" localSheetId="21">#REF!</definedName>
    <definedName name="WP_II_C_2_5__Y3">#REF!</definedName>
    <definedName name="WP_II_C_2_5_Average_Cost" localSheetId="21">#REF!</definedName>
    <definedName name="WP_II_C_2_5_Average_Cost">#REF!</definedName>
    <definedName name="WP_II_C_2_5_Balance_As_a_of_Total" localSheetId="21">#REF!</definedName>
    <definedName name="WP_II_C_2_5_Balance_As_a_of_Total">#REF!</definedName>
    <definedName name="WP_II_C_2_5_Balance_Outstanding" localSheetId="21">#REF!</definedName>
    <definedName name="WP_II_C_2_5_Balance_Outstanding">#REF!</definedName>
    <definedName name="WP_II_C_2_5_H_Description" localSheetId="21">#REF!</definedName>
    <definedName name="WP_II_C_2_5_H_Description">#REF!</definedName>
    <definedName name="WP_II_C_2_5_Headers" localSheetId="21">#REF!</definedName>
    <definedName name="WP_II_C_2_5_Headers">#REF!</definedName>
    <definedName name="WP_II_C_2_5_Weighted_Average_Cost" localSheetId="21">#REF!</definedName>
    <definedName name="WP_II_C_2_5_Weighted_Average_Cost">#REF!</definedName>
    <definedName name="WP_II_C_2_5a" localSheetId="21">#REF!</definedName>
    <definedName name="WP_II_C_2_5a">#REF!</definedName>
    <definedName name="WP_II_C_2_5a_Average_Daily_Balance_Outstanding" localSheetId="21">#REF!</definedName>
    <definedName name="WP_II_C_2_5a_Average_Daily_Balance_Outstanding">#REF!</definedName>
    <definedName name="WP_II_C_2_5a_H_Date" localSheetId="21">#REF!</definedName>
    <definedName name="WP_II_C_2_5a_H_Date">#REF!</definedName>
    <definedName name="WP_II_C_2_5a_Headers" localSheetId="21">#REF!</definedName>
    <definedName name="WP_II_C_2_5a_Headers">#REF!</definedName>
    <definedName name="WP_II_C_2_5a_Weighted_Average_Cost" localSheetId="21">#REF!</definedName>
    <definedName name="WP_II_C_2_5a_Weighted_Average_Cost">#REF!</definedName>
    <definedName name="WP_II_C_2_6_1" localSheetId="21">#REF!</definedName>
    <definedName name="WP_II_C_2_6_1">#REF!</definedName>
    <definedName name="WP_II_C_2_6_1_Col_1_Col_2_Col_3" localSheetId="21">#REF!</definedName>
    <definedName name="WP_II_C_2_6_1_Col_1_Col_2_Col_3">#REF!</definedName>
    <definedName name="WP_II_C_2_6_1_Column_1_EPIS_Value_1_as_of_12_31_2018" localSheetId="21">#REF!</definedName>
    <definedName name="WP_II_C_2_6_1_Column_1_EPIS_Value_1_as_of_12_31_2018">#REF!</definedName>
    <definedName name="WP_II_C_2_6_1_Deemed_Funded_Property_at_3_18_03_GMBs_5_7_due_3_15_13_and_6_95_due_3_15_33" localSheetId="21">#REF!</definedName>
    <definedName name="WP_II_C_2_6_1_Deemed_Funded_Property_at_3_18_03_GMBs_5_7_due_3_15_13_and_6_95_due_3_15_33">#REF!</definedName>
    <definedName name="WP_II_C_2_6_1_Deemed_Funded_Property_at_9_8_03_2_GMBs_5_75_due_1_15_14_225_million_only" localSheetId="21">#REF!</definedName>
    <definedName name="WP_II_C_2_6_1_Deemed_Funded_Property_at_9_8_03_2_GMBs_5_75_due_1_15_14_225_million_only">#REF!</definedName>
    <definedName name="WP_II_C_2_6_1_H_Asset_Class" localSheetId="21">#REF!</definedName>
    <definedName name="WP_II_C_2_6_1_H_Asset_Class">#REF!</definedName>
    <definedName name="WP_II_C_2_6_1_H_Description" localSheetId="21">#REF!</definedName>
    <definedName name="WP_II_C_2_6_1_H_Description">#REF!</definedName>
    <definedName name="WP_II_C_2_6_1_Headers" localSheetId="21">#REF!</definedName>
    <definedName name="WP_II_C_2_6_1_Headers">#REF!</definedName>
    <definedName name="WP_II_C_2_6_2" localSheetId="21">#REF!</definedName>
    <definedName name="WP_II_C_2_6_2">#REF!</definedName>
    <definedName name="WP_II_C_2_6_2_Amount_of_Retired_Bonds_Set_Aside_for_Future_Issuance_Based_on_Retired_Bonds_Future_Issuance_Based_on_Retired_Bonds" localSheetId="21">#REF!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 localSheetId="21">#REF!</definedName>
    <definedName name="WP_II_C_2_6_2_Amount_of_Retired_Bonds_Set_Aside_for_Future_Issuance_Based_on_Retired_Bonds_Series">#REF!</definedName>
    <definedName name="WP_II_C_2_6_2_Bonds_Retired_Date" localSheetId="21">#REF!</definedName>
    <definedName name="WP_II_C_2_6_2_Bonds_Retired_Date">#REF!</definedName>
    <definedName name="WP_II_C_2_6_2_Bonds_Retired_Future_Issuance_Based_on_Retired_Bonds" localSheetId="21">#REF!</definedName>
    <definedName name="WP_II_C_2_6_2_Bonds_Retired_Future_Issuance_Based_on_Retired_Bonds">#REF!</definedName>
    <definedName name="WP_II_C_2_6_2_Bonds_Retired_Series" localSheetId="21">#REF!</definedName>
    <definedName name="WP_II_C_2_6_2_Bonds_Retired_Series">#REF!</definedName>
    <definedName name="WP_II_C_2_6_2_GMBs_Issued_Based_on_Retired_Bonds_Date" localSheetId="21">#REF!</definedName>
    <definedName name="WP_II_C_2_6_2_GMBs_Issued_Based_on_Retired_Bonds_Date">#REF!</definedName>
    <definedName name="WP_II_C_2_6_2_GMBs_Issued_Based_on_Retired_Bonds_Future_Issuance_Based_on_Retired_Bonds" localSheetId="21">#REF!</definedName>
    <definedName name="WP_II_C_2_6_2_GMBs_Issued_Based_on_Retired_Bonds_Future_Issuance_Based_on_Retired_Bonds">#REF!</definedName>
    <definedName name="WP_II_C_2_6_2_GMBs_Issued_Based_on_Retired_Bonds_Retired_Bonds_Used" localSheetId="21">#REF!</definedName>
    <definedName name="WP_II_C_2_6_2_GMBs_Issued_Based_on_Retired_Bonds_Retired_Bonds_Used">#REF!</definedName>
    <definedName name="WP_II_C_2_6_2_GMBs_Issued_Based_on_Retired_Bonds_Series_Issued" localSheetId="21">#REF!</definedName>
    <definedName name="WP_II_C_2_6_2_GMBs_Issued_Based_on_Retired_Bonds_Series_Issued">#REF!</definedName>
    <definedName name="WP_II_C_2_6_2_H_Bonds_Retired_Series" localSheetId="21">#REF!</definedName>
    <definedName name="WP_II_C_2_6_2_H_Bonds_Retired_Series">#REF!</definedName>
    <definedName name="WP_II_C_2_6_2_H_Date" localSheetId="21">#REF!</definedName>
    <definedName name="WP_II_C_2_6_2_H_Date">#REF!</definedName>
    <definedName name="WP_II_C_2_6_2_H_Retired_Bonds_Used" localSheetId="21">#REF!</definedName>
    <definedName name="WP_II_C_2_6_2_H_Retired_Bonds_Used">#REF!</definedName>
    <definedName name="WP_II_C_2_6_2_H_Series_Issued" localSheetId="21">#REF!</definedName>
    <definedName name="WP_II_C_2_6_2_H_Series_Issued">#REF!</definedName>
    <definedName name="WP_II_C_2_6_2_Headers" localSheetId="21">#REF!</definedName>
    <definedName name="WP_II_C_2_6_2_Headers">#REF!</definedName>
    <definedName name="WP_II_C_2_7_1" localSheetId="21">#REF!</definedName>
    <definedName name="WP_II_C_2_7_1">#REF!</definedName>
    <definedName name="WP_II_C_2_7_1__2018_Actual" localSheetId="21">#REF!</definedName>
    <definedName name="WP_II_C_2_7_1__2018_Actual">#REF!</definedName>
    <definedName name="WP_II_C_2_7_1__2019_Plan" localSheetId="21">#REF!</definedName>
    <definedName name="WP_II_C_2_7_1__2019_Plan">#REF!</definedName>
    <definedName name="WP_II_C_2_7_1__2020_Plan" localSheetId="21">#REF!</definedName>
    <definedName name="WP_II_C_2_7_1__2020_Plan">#REF!</definedName>
    <definedName name="WP_II_C_2_7_1__2021_Plan" localSheetId="21">#REF!</definedName>
    <definedName name="WP_II_C_2_7_1__2021_Plan">#REF!</definedName>
    <definedName name="WP_II_C_2_7_1_H_Description" localSheetId="21">#REF!</definedName>
    <definedName name="WP_II_C_2_7_1_H_Description">#REF!</definedName>
    <definedName name="WP_II_C_2_7_1_Headers" localSheetId="21">#REF!</definedName>
    <definedName name="WP_II_C_2_7_1_Headers">#REF!</definedName>
    <definedName name="WP_II_C_2_7_10" localSheetId="21">#REF!</definedName>
    <definedName name="WP_II_C_2_7_10">#REF!</definedName>
    <definedName name="WP_II_C_2_7_10_Dec_2019" localSheetId="21">#REF!</definedName>
    <definedName name="WP_II_C_2_7_10_Dec_2019">#REF!</definedName>
    <definedName name="WP_II_C_2_7_10_Dec_2020" localSheetId="21">#REF!</definedName>
    <definedName name="WP_II_C_2_7_10_Dec_2020">#REF!</definedName>
    <definedName name="WP_II_C_2_7_10_Dec_2021" localSheetId="21">#REF!</definedName>
    <definedName name="WP_II_C_2_7_10_Dec_2021">#REF!</definedName>
    <definedName name="WP_II_C_2_7_10_Headers" localSheetId="21">#REF!</definedName>
    <definedName name="WP_II_C_2_7_10_Headers">#REF!</definedName>
    <definedName name="WP_II_C_2_7_2" localSheetId="21">#REF!</definedName>
    <definedName name="WP_II_C_2_7_2">#REF!</definedName>
    <definedName name="WP_II_C_2_7_2__2018_Actual" localSheetId="21">#REF!</definedName>
    <definedName name="WP_II_C_2_7_2__2018_Actual">#REF!</definedName>
    <definedName name="WP_II_C_2_7_2__2019_Plan" localSheetId="21">#REF!</definedName>
    <definedName name="WP_II_C_2_7_2__2019_Plan">#REF!</definedName>
    <definedName name="WP_II_C_2_7_2__2020_Plan" localSheetId="21">#REF!</definedName>
    <definedName name="WP_II_C_2_7_2__2020_Plan">#REF!</definedName>
    <definedName name="WP_II_C_2_7_2__2021_Plan" localSheetId="21">#REF!</definedName>
    <definedName name="WP_II_C_2_7_2__2021_Plan">#REF!</definedName>
    <definedName name="WP_II_C_2_7_2_H_Capital_Expenditures" localSheetId="21">#REF!</definedName>
    <definedName name="WP_II_C_2_7_2_H_Capital_Expenditures">#REF!</definedName>
    <definedName name="WP_II_C_2_7_2_Headers" localSheetId="21">#REF!</definedName>
    <definedName name="WP_II_C_2_7_2_Headers">#REF!</definedName>
    <definedName name="WP_II_C_2_7_9" localSheetId="21">#REF!</definedName>
    <definedName name="WP_II_C_2_7_9">#REF!</definedName>
    <definedName name="WP_II_C_2_7_9_CNP_Houston_Electric_LLC" localSheetId="21">#REF!</definedName>
    <definedName name="WP_II_C_2_7_9_CNP_Houston_Electric_LLC">#REF!</definedName>
    <definedName name="WP_II_C_2_7_9_H_Description" localSheetId="21">#REF!</definedName>
    <definedName name="WP_II_C_2_7_9_H_Description">#REF!</definedName>
    <definedName name="WP_II_C_2_7_9_Headers" localSheetId="21">#REF!</definedName>
    <definedName name="WP_II_C_2_7_9_Headers">#REF!</definedName>
    <definedName name="WP_II_C_2_8" localSheetId="21">#REF!</definedName>
    <definedName name="WP_II_C_2_8">#REF!</definedName>
    <definedName name="WP_II_C_2_8_Dec_2019" localSheetId="21">#REF!</definedName>
    <definedName name="WP_II_C_2_8_Dec_2019">#REF!</definedName>
    <definedName name="WP_II_C_2_8_Dec_2020" localSheetId="21">#REF!</definedName>
    <definedName name="WP_II_C_2_8_Dec_2020">#REF!</definedName>
    <definedName name="WP_II_C_2_8_Dec_2021" localSheetId="21">#REF!</definedName>
    <definedName name="WP_II_C_2_8_Dec_2021">#REF!</definedName>
    <definedName name="WP_II_C_2_8_Dec_2022" localSheetId="21">#REF!</definedName>
    <definedName name="WP_II_C_2_8_Dec_2022">#REF!</definedName>
    <definedName name="WP_II_C_2_8_Dec_2023" localSheetId="21">#REF!</definedName>
    <definedName name="WP_II_C_2_8_Dec_2023">#REF!</definedName>
    <definedName name="WP_II_C_2_8_H_Line" localSheetId="21">#REF!</definedName>
    <definedName name="WP_II_C_2_8_H_Line">#REF!</definedName>
    <definedName name="WP_II_C_2_8_Headers" localSheetId="21">#REF!</definedName>
    <definedName name="WP_II_C_2_8_Headers">#REF!</definedName>
    <definedName name="WP_II_D_1" localSheetId="21">#REF!</definedName>
    <definedName name="WP_II_D_1">#REF!</definedName>
    <definedName name="WP_II_D_1_1" localSheetId="21">#REF!</definedName>
    <definedName name="WP_II_D_1_1">#REF!</definedName>
    <definedName name="WP_II_D_1_1_April" localSheetId="21">#REF!</definedName>
    <definedName name="WP_II_D_1_1_April">#REF!</definedName>
    <definedName name="WP_II_D_1_1_August" localSheetId="21">#REF!</definedName>
    <definedName name="WP_II_D_1_1_August">#REF!</definedName>
    <definedName name="WP_II_D_1_1_Company_Total_Electric" localSheetId="21">#REF!</definedName>
    <definedName name="WP_II_D_1_1_Company_Total_Electric">#REF!</definedName>
    <definedName name="WP_II_D_1_1_December" localSheetId="21">#REF!</definedName>
    <definedName name="WP_II_D_1_1_December">#REF!</definedName>
    <definedName name="WP_II_D_1_1_February" localSheetId="21">#REF!</definedName>
    <definedName name="WP_II_D_1_1_February">#REF!</definedName>
    <definedName name="WP_II_D_1_1_H_Description" localSheetId="21">#REF!</definedName>
    <definedName name="WP_II_D_1_1_H_Description">#REF!</definedName>
    <definedName name="WP_II_D_1_1_H_FERC_Account" localSheetId="21">#REF!</definedName>
    <definedName name="WP_II_D_1_1_H_FERC_Account">#REF!</definedName>
    <definedName name="WP_II_D_1_1_Headers" localSheetId="21">#REF!</definedName>
    <definedName name="WP_II_D_1_1_Headers">#REF!</definedName>
    <definedName name="WP_II_D_1_1_January" localSheetId="21">#REF!</definedName>
    <definedName name="WP_II_D_1_1_January">#REF!</definedName>
    <definedName name="WP_II_D_1_1_July" localSheetId="21">#REF!</definedName>
    <definedName name="WP_II_D_1_1_July">#REF!</definedName>
    <definedName name="WP_II_D_1_1_June" localSheetId="21">#REF!</definedName>
    <definedName name="WP_II_D_1_1_June">#REF!</definedName>
    <definedName name="WP_II_D_1_1_Known_and_Measurable_Changes" localSheetId="21">#REF!</definedName>
    <definedName name="WP_II_D_1_1_Known_and_Measurable_Changes">#REF!</definedName>
    <definedName name="WP_II_D_1_1_March" localSheetId="21">#REF!</definedName>
    <definedName name="WP_II_D_1_1_March">#REF!</definedName>
    <definedName name="WP_II_D_1_1_May" localSheetId="21">#REF!</definedName>
    <definedName name="WP_II_D_1_1_May">#REF!</definedName>
    <definedName name="WP_II_D_1_1_Non_Regulated_or_Non_Electric" localSheetId="21">#REF!</definedName>
    <definedName name="WP_II_D_1_1_Non_Regulated_or_Non_Electric">#REF!</definedName>
    <definedName name="WP_II_D_1_1_November" localSheetId="21">#REF!</definedName>
    <definedName name="WP_II_D_1_1_November">#REF!</definedName>
    <definedName name="WP_II_D_1_1_October" localSheetId="21">#REF!</definedName>
    <definedName name="WP_II_D_1_1_October">#REF!</definedName>
    <definedName name="WP_II_D_1_1_September" localSheetId="21">#REF!</definedName>
    <definedName name="WP_II_D_1_1_September">#REF!</definedName>
    <definedName name="WP_II_D_1_1_Total_Company" localSheetId="21">#REF!</definedName>
    <definedName name="WP_II_D_1_1_Total_Company">#REF!</definedName>
    <definedName name="WP_II_D_1_Adj_10" localSheetId="21">#REF!</definedName>
    <definedName name="WP_II_D_1_Adj_10">#REF!</definedName>
    <definedName name="WP_II_D_1_Adj_10_Apr" localSheetId="21">#REF!</definedName>
    <definedName name="WP_II_D_1_Adj_10_Apr">#REF!</definedName>
    <definedName name="WP_II_D_1_Adj_10_Aug" localSheetId="21">#REF!</definedName>
    <definedName name="WP_II_D_1_Adj_10_Aug">#REF!</definedName>
    <definedName name="WP_II_D_1_Adj_10_Dec" localSheetId="21">#REF!</definedName>
    <definedName name="WP_II_D_1_Adj_10_Dec">#REF!</definedName>
    <definedName name="WP_II_D_1_Adj_10_Expected" localSheetId="21">#REF!</definedName>
    <definedName name="WP_II_D_1_Adj_10_Expected">#REF!</definedName>
    <definedName name="WP_II_D_1_Adj_10_Feb" localSheetId="21">#REF!</definedName>
    <definedName name="WP_II_D_1_Adj_10_Feb">#REF!</definedName>
    <definedName name="WP_II_D_1_Adj_10_H_Account" localSheetId="21">#REF!</definedName>
    <definedName name="WP_II_D_1_Adj_10_H_Account">#REF!</definedName>
    <definedName name="WP_II_D_1_Adj_10_H_Description" localSheetId="21">#REF!</definedName>
    <definedName name="WP_II_D_1_Adj_10_H_Description">#REF!</definedName>
    <definedName name="WP_II_D_1_Adj_10_Headers" localSheetId="21">#REF!</definedName>
    <definedName name="WP_II_D_1_Adj_10_Headers">#REF!</definedName>
    <definedName name="WP_II_D_1_Adj_10_Jan" localSheetId="21">#REF!</definedName>
    <definedName name="WP_II_D_1_Adj_10_Jan">#REF!</definedName>
    <definedName name="WP_II_D_1_Adj_10_Jul" localSheetId="21">#REF!</definedName>
    <definedName name="WP_II_D_1_Adj_10_Jul">#REF!</definedName>
    <definedName name="WP_II_D_1_Adj_10_Jun" localSheetId="21">#REF!</definedName>
    <definedName name="WP_II_D_1_Adj_10_Jun">#REF!</definedName>
    <definedName name="WP_II_D_1_Adj_10_Mar" localSheetId="21">#REF!</definedName>
    <definedName name="WP_II_D_1_Adj_10_Mar">#REF!</definedName>
    <definedName name="WP_II_D_1_Adj_10_May" localSheetId="21">#REF!</definedName>
    <definedName name="WP_II_D_1_Adj_10_May">#REF!</definedName>
    <definedName name="WP_II_D_1_Adj_10_Nov" localSheetId="21">#REF!</definedName>
    <definedName name="WP_II_D_1_Adj_10_Nov">#REF!</definedName>
    <definedName name="WP_II_D_1_Adj_10_Oct" localSheetId="21">#REF!</definedName>
    <definedName name="WP_II_D_1_Adj_10_Oct">#REF!</definedName>
    <definedName name="WP_II_D_1_Adj_10_Sept" localSheetId="21">#REF!</definedName>
    <definedName name="WP_II_D_1_Adj_10_Sept">#REF!</definedName>
    <definedName name="WP_II_D_1_Adj_2" localSheetId="21">#REF!</definedName>
    <definedName name="WP_II_D_1_Adj_2">#REF!</definedName>
    <definedName name="WP_II_D_1_Adj_2_Adjusted_Balance_2023" localSheetId="21">#REF!</definedName>
    <definedName name="WP_II_D_1_Adj_2_Adjusted_Balance_2023">#REF!</definedName>
    <definedName name="WP_II_D_1_Adj_2_Adjustment_2023" localSheetId="21">#REF!</definedName>
    <definedName name="WP_II_D_1_Adj_2_Adjustment_2023">#REF!</definedName>
    <definedName name="WP_II_D_1_Adj_2_Adjustment_2023_1" localSheetId="21">#REF!</definedName>
    <definedName name="WP_II_D_1_Adj_2_Adjustment_2023_1">#REF!</definedName>
    <definedName name="WP_II_D_1_Adj_2_H_Description" localSheetId="21">#REF!</definedName>
    <definedName name="WP_II_D_1_Adj_2_H_Description">#REF!</definedName>
    <definedName name="WP_II_D_1_Adj_2_H_FERC_Account" localSheetId="21">#REF!</definedName>
    <definedName name="WP_II_D_1_Adj_2_H_FERC_Account">#REF!</definedName>
    <definedName name="WP_II_D_1_Adj_2_Headers" localSheetId="21">#REF!</definedName>
    <definedName name="WP_II_D_1_Adj_2_Headers">#REF!</definedName>
    <definedName name="WP_II_D_1_Adj_2_Test_Year_Expenses_2023" localSheetId="21">#REF!</definedName>
    <definedName name="WP_II_D_1_Adj_2_Test_Year_Expenses_2023">#REF!</definedName>
    <definedName name="WP_II_D_1_Adj_4" localSheetId="21">#REF!</definedName>
    <definedName name="WP_II_D_1_Adj_4">#REF!</definedName>
    <definedName name="WP_II_D_1_Adj_4__2018_2019_Adjustment_to_CEHE" localSheetId="21">#REF!</definedName>
    <definedName name="WP_II_D_1_Adj_4__2018_2019_Adjustment_to_CEHE">#REF!</definedName>
    <definedName name="WP_II_D_1_Adj_4__2018_Incr_Decr" localSheetId="21">#REF!</definedName>
    <definedName name="WP_II_D_1_Adj_4__2018_Incr_Decr">#REF!</definedName>
    <definedName name="WP_II_D_1_Adj_4_Annualized_3_for_9_Months" localSheetId="21">#REF!</definedName>
    <definedName name="WP_II_D_1_Adj_4_Annualized_3_for_9_Months">#REF!</definedName>
    <definedName name="WP_II_D_1_Adj_4_Annualized_Labor_3" localSheetId="21">#REF!</definedName>
    <definedName name="WP_II_D_1_Adj_4_Annualized_Labor_3">#REF!</definedName>
    <definedName name="WP_II_D_1_Adj_4_CEHE_of_Tot_Billings" localSheetId="21">#REF!</definedName>
    <definedName name="WP_II_D_1_Adj_4_CEHE_of_Tot_Billings">#REF!</definedName>
    <definedName name="WP_II_D_1_Adj_4_CEHE_Tot_Billings" localSheetId="21">#REF!</definedName>
    <definedName name="WP_II_D_1_Adj_4_CEHE_Tot_Billings">#REF!</definedName>
    <definedName name="WP_II_D_1_Adj_4_FERC" localSheetId="21">#REF!</definedName>
    <definedName name="WP_II_D_1_Adj_4_FERC">#REF!</definedName>
    <definedName name="WP_II_D_1_Adj_4_FERC_Distribution" localSheetId="21">#REF!</definedName>
    <definedName name="WP_II_D_1_Adj_4_FERC_Distribution">#REF!</definedName>
    <definedName name="WP_II_D_1_Adj_4_FERC_Distribution_1" localSheetId="21">#REF!</definedName>
    <definedName name="WP_II_D_1_Adj_4_FERC_Distribution_1">#REF!</definedName>
    <definedName name="WP_II_D_1_Adj_4_H_FERC" localSheetId="21">#REF!</definedName>
    <definedName name="WP_II_D_1_Adj_4_H_FERC">#REF!</definedName>
    <definedName name="WP_II_D_1_Adj_4_H_Functional_Area" localSheetId="21">#REF!</definedName>
    <definedName name="WP_II_D_1_Adj_4_H_Functional_Area">#REF!</definedName>
    <definedName name="WP_II_D_1_Adj_4_H_Union_NonUnion" localSheetId="21">#REF!</definedName>
    <definedName name="WP_II_D_1_Adj_4_H_Union_NonUnion">#REF!</definedName>
    <definedName name="WP_II_D_1_Adj_4_Headers" localSheetId="21">#REF!</definedName>
    <definedName name="WP_II_D_1_Adj_4_Headers">#REF!</definedName>
    <definedName name="WP_II_D_1_Adj_4_J" localSheetId="21">#REF!</definedName>
    <definedName name="WP_II_D_1_Adj_4_J">#REF!</definedName>
    <definedName name="WP_II_D_1_Adj_4_Labor_Actual_12_Months" localSheetId="21">#REF!</definedName>
    <definedName name="WP_II_D_1_Adj_4_Labor_Actual_12_Months">#REF!</definedName>
    <definedName name="WP_II_D_1_Adj_4_Labor_Adjusted_Test_Yr_CEHE_Portion" localSheetId="21">#REF!</definedName>
    <definedName name="WP_II_D_1_Adj_4_Labor_Adjusted_Test_Yr_CEHE_Portion">#REF!</definedName>
    <definedName name="WP_II_D_1_Adj_4_Labor_Annualized" localSheetId="21">#REF!</definedName>
    <definedName name="WP_II_D_1_Adj_4_Labor_Annualized">#REF!</definedName>
    <definedName name="WP_II_D_1_Adj_4_PF_D_1_FERC_s" localSheetId="21">#REF!</definedName>
    <definedName name="WP_II_D_1_Adj_4_PF_D_1_FERC_s">#REF!</definedName>
    <definedName name="WP_II_D_1_Adj_4_STI_Actual_12_Months" localSheetId="21">#REF!</definedName>
    <definedName name="WP_II_D_1_Adj_4_STI_Actual_12_Months">#REF!</definedName>
    <definedName name="WP_II_D_1_Adj_4_STI_Adjusted_Test_Yr_CEHE_Portion" localSheetId="21">#REF!</definedName>
    <definedName name="WP_II_D_1_Adj_4_STI_Adjusted_Test_Yr_CEHE_Portion">#REF!</definedName>
    <definedName name="WP_II_D_1_Adj_4_STI_Adjustment_to_CEHE" localSheetId="21">#REF!</definedName>
    <definedName name="WP_II_D_1_Adj_4_STI_Adjustment_to_CEHE">#REF!</definedName>
    <definedName name="WP_II_D_1_Adj_4_STI_Annualized" localSheetId="21">#REF!</definedName>
    <definedName name="WP_II_D_1_Adj_4_STI_Annualized">#REF!</definedName>
    <definedName name="WP_II_D_1_Adj_4_STI_Avg_Achievement_122" localSheetId="21">#REF!</definedName>
    <definedName name="WP_II_D_1_Adj_4_STI_Avg_Achievement_122">#REF!</definedName>
    <definedName name="WP_II_D_1_Adj_4_Target_at_100" localSheetId="21">#REF!</definedName>
    <definedName name="WP_II_D_1_Adj_4_Target_at_100">#REF!</definedName>
    <definedName name="WP_II_D_1_Adj_4_Test_Yr_CEHE_Portion" localSheetId="21">#REF!</definedName>
    <definedName name="WP_II_D_1_Adj_4_Test_Yr_CEHE_Portion">#REF!</definedName>
    <definedName name="WP_II_D_1_Adj_4_Test_yr_CEHE_Portion_1" localSheetId="21">#REF!</definedName>
    <definedName name="WP_II_D_1_Adj_4_Test_yr_CEHE_Portion_1">#REF!</definedName>
    <definedName name="WP_II_D_1_Adj_7a" localSheetId="21">#REF!</definedName>
    <definedName name="WP_II_D_1_Adj_7a">#REF!</definedName>
    <definedName name="WP_II_D_1_Adj_7a_H_FERC_Account" localSheetId="21">#REF!</definedName>
    <definedName name="WP_II_D_1_Adj_7a_H_FERC_Account">#REF!</definedName>
    <definedName name="WP_II_D_1_Adj_7b" localSheetId="21">#REF!</definedName>
    <definedName name="WP_II_D_1_Adj_7b">#REF!</definedName>
    <definedName name="WP_II_D_1_Adj_7b_CNP_Houston_Electric_LLC" localSheetId="21">#REF!</definedName>
    <definedName name="WP_II_D_1_Adj_7b_CNP_Houston_Electric_LLC">#REF!</definedName>
    <definedName name="WP_II_D_1_Adj_7b_H_Description" localSheetId="21">#REF!</definedName>
    <definedName name="WP_II_D_1_Adj_7b_H_Description">#REF!</definedName>
    <definedName name="WP_II_D_1_Adj_7b_H_FERC_Account" localSheetId="21">#REF!</definedName>
    <definedName name="WP_II_D_1_Adj_7b_H_FERC_Account">#REF!</definedName>
    <definedName name="WP_II_D_1_Adj_7b_H_Source_Company" localSheetId="21">#REF!</definedName>
    <definedName name="WP_II_D_1_Adj_7b_H_Source_Company">#REF!</definedName>
    <definedName name="WP_II_D_1_Adj_7b_Headers" localSheetId="21">#REF!</definedName>
    <definedName name="WP_II_D_1_Adj_7b_Headers">#REF!</definedName>
    <definedName name="WP_II_D_1_Adj_8" localSheetId="21">#REF!</definedName>
    <definedName name="WP_II_D_1_Adj_8">#REF!</definedName>
    <definedName name="WP_II_D_1_Adj_8_H_Description" localSheetId="21">#REF!</definedName>
    <definedName name="WP_II_D_1_Adj_8_H_Description">#REF!</definedName>
    <definedName name="WP_II_D_1_Adj_8_H_FERC_Account" localSheetId="21">#REF!</definedName>
    <definedName name="WP_II_D_1_Adj_8_H_FERC_Account">#REF!</definedName>
    <definedName name="WP_II_D_1_Adj_8_Headers" localSheetId="21">#REF!</definedName>
    <definedName name="WP_II_D_1_Adj_8_Headers">#REF!</definedName>
    <definedName name="WP_II_D_1_Adj_8_Sum_of_Alcohol" localSheetId="21">#REF!</definedName>
    <definedName name="WP_II_D_1_Adj_8_Sum_of_Alcohol">#REF!</definedName>
    <definedName name="WP_II_D_1_Adj_8_Sum_of_Exclusions" localSheetId="21">#REF!</definedName>
    <definedName name="WP_II_D_1_Adj_8_Sum_of_Exclusions">#REF!</definedName>
    <definedName name="WP_II_D_1_Adj_8_Sum_of_Misc_Items_amounts" localSheetId="21">#REF!</definedName>
    <definedName name="WP_II_D_1_Adj_8_Sum_of_Misc_Items_amounts">#REF!</definedName>
    <definedName name="WP_II_D_1_Adj_8_Sum_of_no_receipt_no_itemized_receipt" localSheetId="21">#REF!</definedName>
    <definedName name="WP_II_D_1_Adj_8_Sum_of_no_receipt_no_itemized_receipt">#REF!</definedName>
    <definedName name="WP_II_D_1_Adj_8_Sum_of_Transaction_Currency" localSheetId="21">#REF!</definedName>
    <definedName name="WP_II_D_1_Adj_8_Sum_of_Transaction_Currency">#REF!</definedName>
    <definedName name="WP_II_D_1_Adj_9" localSheetId="21">#REF!</definedName>
    <definedName name="WP_II_D_1_Adj_9">#REF!</definedName>
    <definedName name="WP_II_D_1_Adj_9_H_Account" localSheetId="21">#REF!</definedName>
    <definedName name="WP_II_D_1_Adj_9_H_Account">#REF!</definedName>
    <definedName name="WP_II_D_1_Adj_9_H_Cost_Ctr" localSheetId="21">#REF!</definedName>
    <definedName name="WP_II_D_1_Adj_9_H_Cost_Ctr">#REF!</definedName>
    <definedName name="WP_II_D_1_Adj_9_H_Description" localSheetId="21">#REF!</definedName>
    <definedName name="WP_II_D_1_Adj_9_H_Description">#REF!</definedName>
    <definedName name="WP_II_D_1_Adj_9_H_DocumentNo" localSheetId="21">#REF!</definedName>
    <definedName name="WP_II_D_1_Adj_9_H_DocumentNo">#REF!</definedName>
    <definedName name="WP_II_D_1_Adj_9_H_Functional_Area" localSheetId="21">#REF!</definedName>
    <definedName name="WP_II_D_1_Adj_9_H_Functional_Area">#REF!</definedName>
    <definedName name="WP_II_D_1_Adj_9_H_Posting_Date" localSheetId="21">#REF!</definedName>
    <definedName name="WP_II_D_1_Adj_9_H_Posting_Date">#REF!</definedName>
    <definedName name="WP_II_D_1_Adj_9_H_Profit_Ctr" localSheetId="21">#REF!</definedName>
    <definedName name="WP_II_D_1_Adj_9_H_Profit_Ctr">#REF!</definedName>
    <definedName name="WP_II_D_1_Adj_9_H_RefDocument" localSheetId="21">#REF!</definedName>
    <definedName name="WP_II_D_1_Adj_9_H_RefDocument">#REF!</definedName>
    <definedName name="WP_II_D_1_Adj_9_Headers" localSheetId="21">#REF!</definedName>
    <definedName name="WP_II_D_1_Adj_9_Headers">#REF!</definedName>
    <definedName name="WP_II_D_1_Adj_9_Post_II_D_2_Adj_13" localSheetId="21">#REF!</definedName>
    <definedName name="WP_II_D_1_Adj_9_Post_II_D_2_Adj_13">#REF!</definedName>
    <definedName name="WP_II_D_1_H_Description" localSheetId="21">#REF!</definedName>
    <definedName name="WP_II_D_1_H_Description">#REF!</definedName>
    <definedName name="WP_II_D_1_H_FERC_Account" localSheetId="21">#REF!</definedName>
    <definedName name="WP_II_D_1_H_FERC_Account">#REF!</definedName>
    <definedName name="WP_II_D_1_Headers" localSheetId="21">#REF!</definedName>
    <definedName name="WP_II_D_1_Headers">#REF!</definedName>
    <definedName name="WP_II_D_1_Total_Company" localSheetId="21">#REF!</definedName>
    <definedName name="WP_II_D_1_Total_Company">#REF!</definedName>
    <definedName name="WP_II_D_1_Total_Company_Electric" localSheetId="21">#REF!</definedName>
    <definedName name="WP_II_D_1_Total_Company_Electric">#REF!</definedName>
    <definedName name="WP_II_D_1_Total_Known_Changes" localSheetId="21">#REF!</definedName>
    <definedName name="WP_II_D_1_Total_Known_Changes">#REF!</definedName>
    <definedName name="WP_II_D_1_WP_II_D_1_Adj_1_EECRF" localSheetId="21">#REF!</definedName>
    <definedName name="WP_II_D_1_WP_II_D_1_Adj_1_EECRF">#REF!</definedName>
    <definedName name="WP_II_D_1_WP_II_D_1_Adj_10_Smart_Meter_Texas" localSheetId="21">#REF!</definedName>
    <definedName name="WP_II_D_1_WP_II_D_1_Adj_10_Smart_Meter_Texas">#REF!</definedName>
    <definedName name="WP_II_D_1_WP_II_D_1_Adj_11_Not_Used" localSheetId="21">#REF!</definedName>
    <definedName name="WP_II_D_1_WP_II_D_1_Adj_11_Not_Used">#REF!</definedName>
    <definedName name="WP_II_D_1_WP_II_D_1_Adj_12_AMS_Transportation_Depreciation" localSheetId="21">#REF!</definedName>
    <definedName name="WP_II_D_1_WP_II_D_1_Adj_12_AMS_Transportation_Depreciation">#REF!</definedName>
    <definedName name="WP_II_D_1_WP_II_D_1_Adj_2_Transportation_Depreciation" localSheetId="21">#REF!</definedName>
    <definedName name="WP_II_D_1_WP_II_D_1_Adj_2_Transportation_Depreciation">#REF!</definedName>
    <definedName name="WP_II_D_1_WP_II_D_1_Adj_3_Bad_Debt" localSheetId="21">#REF!</definedName>
    <definedName name="WP_II_D_1_WP_II_D_1_Adj_3_Bad_Debt">#REF!</definedName>
    <definedName name="WP_II_D_1_WP_II_D_1_Adj_4_Affiliate_Wages" localSheetId="21">#REF!</definedName>
    <definedName name="WP_II_D_1_WP_II_D_1_Adj_4_Affiliate_Wages">#REF!</definedName>
    <definedName name="WP_II_D_1_WP_II_D_1_Adj_5_Direct_Wages" localSheetId="21">#REF!</definedName>
    <definedName name="WP_II_D_1_WP_II_D_1_Adj_5_Direct_Wages">#REF!</definedName>
    <definedName name="WP_II_D_1_WP_II_D_1_Adj_6_TCOS" localSheetId="21">#REF!</definedName>
    <definedName name="WP_II_D_1_WP_II_D_1_Adj_6_TCOS">#REF!</definedName>
    <definedName name="WP_II_D_1_WP_II_D_1_Adj_7_Affiliate_Other" localSheetId="21">#REF!</definedName>
    <definedName name="WP_II_D_1_WP_II_D_1_Adj_7_Affiliate_Other">#REF!</definedName>
    <definedName name="WP_II_D_1_WP_II_D_1_Adj_8_Employee_Expenses" localSheetId="21">#REF!</definedName>
    <definedName name="WP_II_D_1_WP_II_D_1_Adj_8_Employee_Expenses">#REF!</definedName>
    <definedName name="WP_II_D_1_WP_II_D_1_Adj_9_Reclass_Membership_Dues" localSheetId="21">#REF!</definedName>
    <definedName name="WP_II_D_1_WP_II_D_1_Adj_9_Reclass_Membership_Dues">#REF!</definedName>
    <definedName name="WP_II_D_2" localSheetId="21">#REF!</definedName>
    <definedName name="WP_II_D_2">#REF!</definedName>
    <definedName name="WP_II_D_2_1" localSheetId="21">#REF!</definedName>
    <definedName name="WP_II_D_2_1">#REF!</definedName>
    <definedName name="WP_II_D_2_1_April" localSheetId="21">#REF!</definedName>
    <definedName name="WP_II_D_2_1_April">#REF!</definedName>
    <definedName name="WP_II_D_2_1_August" localSheetId="21">#REF!</definedName>
    <definedName name="WP_II_D_2_1_August">#REF!</definedName>
    <definedName name="WP_II_D_2_1_Company_Total_Electric" localSheetId="21">#REF!</definedName>
    <definedName name="WP_II_D_2_1_Company_Total_Electric">#REF!</definedName>
    <definedName name="WP_II_D_2_1_December" localSheetId="21">#REF!</definedName>
    <definedName name="WP_II_D_2_1_December">#REF!</definedName>
    <definedName name="WP_II_D_2_1_February" localSheetId="21">#REF!</definedName>
    <definedName name="WP_II_D_2_1_February">#REF!</definedName>
    <definedName name="WP_II_D_2_1_H_Description" localSheetId="21">#REF!</definedName>
    <definedName name="WP_II_D_2_1_H_Description">#REF!</definedName>
    <definedName name="WP_II_D_2_1_H_FERC_Account" localSheetId="21">#REF!</definedName>
    <definedName name="WP_II_D_2_1_H_FERC_Account">#REF!</definedName>
    <definedName name="WP_II_D_2_1_Headers" localSheetId="21">#REF!</definedName>
    <definedName name="WP_II_D_2_1_Headers">#REF!</definedName>
    <definedName name="WP_II_D_2_1_January" localSheetId="21">#REF!</definedName>
    <definedName name="WP_II_D_2_1_January">#REF!</definedName>
    <definedName name="WP_II_D_2_1_July" localSheetId="21">#REF!</definedName>
    <definedName name="WP_II_D_2_1_July">#REF!</definedName>
    <definedName name="WP_II_D_2_1_June" localSheetId="21">#REF!</definedName>
    <definedName name="WP_II_D_2_1_June">#REF!</definedName>
    <definedName name="WP_II_D_2_1_Known_and_Measurable_Changes" localSheetId="21">#REF!</definedName>
    <definedName name="WP_II_D_2_1_Known_and_Measurable_Changes">#REF!</definedName>
    <definedName name="WP_II_D_2_1_March" localSheetId="21">#REF!</definedName>
    <definedName name="WP_II_D_2_1_March">#REF!</definedName>
    <definedName name="WP_II_D_2_1_May" localSheetId="21">#REF!</definedName>
    <definedName name="WP_II_D_2_1_May">#REF!</definedName>
    <definedName name="WP_II_D_2_1_Non_Regulated_or_Non_Electric" localSheetId="21">#REF!</definedName>
    <definedName name="WP_II_D_2_1_Non_Regulated_or_Non_Electric">#REF!</definedName>
    <definedName name="WP_II_D_2_1_November" localSheetId="21">#REF!</definedName>
    <definedName name="WP_II_D_2_1_November">#REF!</definedName>
    <definedName name="WP_II_D_2_1_October" localSheetId="21">#REF!</definedName>
    <definedName name="WP_II_D_2_1_October">#REF!</definedName>
    <definedName name="WP_II_D_2_1_September" localSheetId="21">#REF!</definedName>
    <definedName name="WP_II_D_2_1_September">#REF!</definedName>
    <definedName name="WP_II_D_2_1_Total_Company" localSheetId="21">#REF!</definedName>
    <definedName name="WP_II_D_2_1_Total_Company">#REF!</definedName>
    <definedName name="WP_II_D_2_2" localSheetId="21">#REF!</definedName>
    <definedName name="WP_II_D_2_2">#REF!</definedName>
    <definedName name="WP_II_D_2_2_9_12" localSheetId="21">#REF!</definedName>
    <definedName name="WP_II_D_2_2_9_12">#REF!</definedName>
    <definedName name="WP_II_D_2_2_9_12_Bad_Debt_Reserve" localSheetId="21">#REF!</definedName>
    <definedName name="WP_II_D_2_2_9_12_Bad_Debt_Reserve">#REF!</definedName>
    <definedName name="WP_II_D_2_2_9_12_Bad_Debt_Write_Off" localSheetId="21">#REF!</definedName>
    <definedName name="WP_II_D_2_2_9_12_Bad_Debt_Write_Off">#REF!</definedName>
    <definedName name="WP_II_D_2_2_9_12_Cumulative_G_L_Balance" localSheetId="21">#REF!</definedName>
    <definedName name="WP_II_D_2_2_9_12_Cumulative_G_L_Balance">#REF!</definedName>
    <definedName name="WP_II_D_2_2_9_12_Display_Description" localSheetId="21">#REF!</definedName>
    <definedName name="WP_II_D_2_2_9_12_Display_Description">#REF!</definedName>
    <definedName name="WP_II_D_2_2_9_12_H_CEHE_RC_WP_II_D_2_2_9" localSheetId="21">#REF!</definedName>
    <definedName name="WP_II_D_2_2_9_12_H_CEHE_RC_WP_II_D_2_2_9">#REF!</definedName>
    <definedName name="WP_II_D_2_2_9_12_Headers" localSheetId="21">#REF!</definedName>
    <definedName name="WP_II_D_2_2_9_12_Headers">#REF!</definedName>
    <definedName name="WP_II_D_2_2_Company_Total_Electric" localSheetId="21">#REF!</definedName>
    <definedName name="WP_II_D_2_2_Company_Total_Electric">#REF!</definedName>
    <definedName name="WP_II_D_2_2_H_CEHE_D_2a" localSheetId="21">#REF!</definedName>
    <definedName name="WP_II_D_2_2_H_CEHE_D_2a">#REF!</definedName>
    <definedName name="WP_II_D_2_2_H_Description" localSheetId="21">#REF!</definedName>
    <definedName name="WP_II_D_2_2_H_Description">#REF!</definedName>
    <definedName name="WP_II_D_2_2_H_FERC_Account" localSheetId="21">#REF!</definedName>
    <definedName name="WP_II_D_2_2_H_FERC_Account">#REF!</definedName>
    <definedName name="WP_II_D_2_2_Headers" localSheetId="21">#REF!</definedName>
    <definedName name="WP_II_D_2_2_Headers">#REF!</definedName>
    <definedName name="WP_II_D_2_2_Reference_Schedule" localSheetId="21">#REF!</definedName>
    <definedName name="WP_II_D_2_2_Reference_Schedule">#REF!</definedName>
    <definedName name="WP_II_D_2_2_Total_Company" localSheetId="21">#REF!</definedName>
    <definedName name="WP_II_D_2_2_Total_Company">#REF!</definedName>
    <definedName name="WP_II_D_2_2_Total_Known_Changes" localSheetId="21">#REF!</definedName>
    <definedName name="WP_II_D_2_2_Total_Known_Changes">#REF!</definedName>
    <definedName name="WP_II_D_2_2_WP_II_D_2_2_Adj_1_Bad_Debt_Expense_Amortization" localSheetId="21">#REF!</definedName>
    <definedName name="WP_II_D_2_2_WP_II_D_2_2_Adj_1_Bad_Debt_Expense_Amortization">#REF!</definedName>
    <definedName name="WP_II_D_2_2a_1" localSheetId="21">#REF!</definedName>
    <definedName name="WP_II_D_2_2a_1">#REF!</definedName>
    <definedName name="WP_II_D_2_2a_1_Amount_Deferred" localSheetId="21">#REF!</definedName>
    <definedName name="WP_II_D_2_2a_1_Amount_Deferred">#REF!</definedName>
    <definedName name="WP_II_D_2_2a_1_Amount_Deferred_NET" localSheetId="21">#REF!</definedName>
    <definedName name="WP_II_D_2_2a_1_Amount_Deferred_NET">#REF!</definedName>
    <definedName name="WP_II_D_2_2a_1_BDE_already_included" localSheetId="21">#REF!</definedName>
    <definedName name="WP_II_D_2_2a_1_BDE_already_included">#REF!</definedName>
    <definedName name="WP_II_D_2_2a_1_Collateral_Posted_by_REP" localSheetId="21">#REF!</definedName>
    <definedName name="WP_II_D_2_2a_1_Collateral_Posted_by_REP">#REF!</definedName>
    <definedName name="WP_II_D_2_2a_1_H_Default_Date" localSheetId="21">#REF!</definedName>
    <definedName name="WP_II_D_2_2a_1_H_Default_Date">#REF!</definedName>
    <definedName name="WP_II_D_2_2a_1_H_Reason_for_Write_Off" localSheetId="21">#REF!</definedName>
    <definedName name="WP_II_D_2_2a_1_H_Reason_for_Write_Off">#REF!</definedName>
    <definedName name="WP_II_D_2_2a_1_H_REP" localSheetId="21">#REF!</definedName>
    <definedName name="WP_II_D_2_2a_1_H_REP">#REF!</definedName>
    <definedName name="WP_II_D_2_2a_1_Headers" localSheetId="21">#REF!</definedName>
    <definedName name="WP_II_D_2_2a_1_Headers">#REF!</definedName>
    <definedName name="WP_II_D_2_2a_2" localSheetId="21">#REF!</definedName>
    <definedName name="WP_II_D_2_2a_2">#REF!</definedName>
    <definedName name="WP_II_D_2_2a_2_Amortization_Expense" localSheetId="21">#REF!</definedName>
    <definedName name="WP_II_D_2_2a_2_Amortization_Expense">#REF!</definedName>
    <definedName name="WP_II_D_2_2a_2_Amortization_Period" localSheetId="21">#REF!</definedName>
    <definedName name="WP_II_D_2_2a_2_Amortization_Period">#REF!</definedName>
    <definedName name="WP_II_D_2_2a_2_Amount_Deferred_NET" localSheetId="21">#REF!</definedName>
    <definedName name="WP_II_D_2_2a_2_Amount_Deferred_NET">#REF!</definedName>
    <definedName name="WP_II_D_2_2a_2_H_Default_Date" localSheetId="21">#REF!</definedName>
    <definedName name="WP_II_D_2_2a_2_H_Default_Date">#REF!</definedName>
    <definedName name="WP_II_D_2_2a_2_H_Reason_for_write_off" localSheetId="21">#REF!</definedName>
    <definedName name="WP_II_D_2_2a_2_H_Reason_for_write_off">#REF!</definedName>
    <definedName name="WP_II_D_2_2a_2_H_REP" localSheetId="21">#REF!</definedName>
    <definedName name="WP_II_D_2_2a_2_H_REP">#REF!</definedName>
    <definedName name="WP_II_D_2_2a_2_Headers" localSheetId="21">#REF!</definedName>
    <definedName name="WP_II_D_2_2a_2_Headers">#REF!</definedName>
    <definedName name="WP_II_D_2_2a_2_Unamortized_Balance" localSheetId="21">#REF!</definedName>
    <definedName name="WP_II_D_2_2a_2_Unamortized_Balance">#REF!</definedName>
    <definedName name="WP_II_D_2_4" localSheetId="21">#REF!</definedName>
    <definedName name="WP_II_D_2_4">#REF!</definedName>
    <definedName name="WP_II_D_2_4_Company_Total_Electric" localSheetId="21">#REF!</definedName>
    <definedName name="WP_II_D_2_4_Company_Total_Electric">#REF!</definedName>
    <definedName name="WP_II_D_2_4_H_Description" localSheetId="21">#REF!</definedName>
    <definedName name="WP_II_D_2_4_H_Description">#REF!</definedName>
    <definedName name="WP_II_D_2_4_H_FERC_Account" localSheetId="21">#REF!</definedName>
    <definedName name="WP_II_D_2_4_H_FERC_Account">#REF!</definedName>
    <definedName name="WP_II_D_2_4_Headers" localSheetId="21">#REF!</definedName>
    <definedName name="WP_II_D_2_4_Headers">#REF!</definedName>
    <definedName name="WP_II_D_2_4_Special_FF_replaced_with_standard_GEN_AD" localSheetId="21">#REF!</definedName>
    <definedName name="WP_II_D_2_4_Special_FF_replaced_with_standard_GEN_AD">#REF!</definedName>
    <definedName name="WP_II_D_2_4_Total_Company" localSheetId="21">#REF!</definedName>
    <definedName name="WP_II_D_2_4_Total_Company">#REF!</definedName>
    <definedName name="WP_II_D_2_4_Total_Known_Changes" localSheetId="21">#REF!</definedName>
    <definedName name="WP_II_D_2_4_Total_Known_Changes">#REF!</definedName>
    <definedName name="WP_II_D_2_5" localSheetId="21">#REF!</definedName>
    <definedName name="WP_II_D_2_5">#REF!</definedName>
    <definedName name="WP_II_D_2_5_1" localSheetId="21">#REF!</definedName>
    <definedName name="WP_II_D_2_5_1">#REF!</definedName>
    <definedName name="WP_II_D_2_5_1_CNP_Houston_Electric_LLC" localSheetId="21">#REF!</definedName>
    <definedName name="WP_II_D_2_5_1_CNP_Houston_Electric_LLC">#REF!</definedName>
    <definedName name="WP_II_D_2_5_1_H_Category" localSheetId="21">#REF!</definedName>
    <definedName name="WP_II_D_2_5_1_H_Category">#REF!</definedName>
    <definedName name="WP_II_D_2_5_1_H_Description" localSheetId="21">#REF!</definedName>
    <definedName name="WP_II_D_2_5_1_H_Description">#REF!</definedName>
    <definedName name="WP_II_D_2_5_1_H_FERC_Account" localSheetId="21">#REF!</definedName>
    <definedName name="WP_II_D_2_5_1_H_FERC_Account">#REF!</definedName>
    <definedName name="WP_II_D_2_5_1_Headers" localSheetId="21">#REF!</definedName>
    <definedName name="WP_II_D_2_5_1_Headers">#REF!</definedName>
    <definedName name="WP_II_D_2_5_2" localSheetId="21">#REF!</definedName>
    <definedName name="WP_II_D_2_5_2">#REF!</definedName>
    <definedName name="WP_II_D_2_5_2_CNP_Houston_Electric_LLC" localSheetId="21">#REF!</definedName>
    <definedName name="WP_II_D_2_5_2_CNP_Houston_Electric_LLC">#REF!</definedName>
    <definedName name="WP_II_D_2_5_2_H_Category" localSheetId="21">#REF!</definedName>
    <definedName name="WP_II_D_2_5_2_H_Category">#REF!</definedName>
    <definedName name="WP_II_D_2_5_2_H_Description" localSheetId="21">#REF!</definedName>
    <definedName name="WP_II_D_2_5_2_H_Description">#REF!</definedName>
    <definedName name="WP_II_D_2_5_2_H_FERC_Account" localSheetId="21">#REF!</definedName>
    <definedName name="WP_II_D_2_5_2_H_FERC_Account">#REF!</definedName>
    <definedName name="WP_II_D_2_5_2_Headers" localSheetId="21">#REF!</definedName>
    <definedName name="WP_II_D_2_5_2_Headers">#REF!</definedName>
    <definedName name="WP_II_D_2_5_Company_Total_Electric" localSheetId="21">#REF!</definedName>
    <definedName name="WP_II_D_2_5_Company_Total_Electric">#REF!</definedName>
    <definedName name="WP_II_D_2_5_H_Description" localSheetId="21">#REF!</definedName>
    <definedName name="WP_II_D_2_5_H_Description">#REF!</definedName>
    <definedName name="WP_II_D_2_5_H_FERC_Account" localSheetId="21">#REF!</definedName>
    <definedName name="WP_II_D_2_5_H_FERC_Account">#REF!</definedName>
    <definedName name="WP_II_D_2_5_Headers" localSheetId="21">#REF!</definedName>
    <definedName name="WP_II_D_2_5_Headers">#REF!</definedName>
    <definedName name="WP_II_D_2_5_Total_Company" localSheetId="21">#REF!</definedName>
    <definedName name="WP_II_D_2_5_Total_Company">#REF!</definedName>
    <definedName name="WP_II_D_2_5_Total_Known_Changes" localSheetId="21">#REF!</definedName>
    <definedName name="WP_II_D_2_5_Total_Known_Changes">#REF!</definedName>
    <definedName name="WP_II_D_2_6" localSheetId="21">#REF!</definedName>
    <definedName name="WP_II_D_2_6">#REF!</definedName>
    <definedName name="WP_II_D_2_6_Company_Total_Electric" localSheetId="21">#REF!</definedName>
    <definedName name="WP_II_D_2_6_Company_Total_Electric">#REF!</definedName>
    <definedName name="WP_II_D_2_6_H_Description" localSheetId="21">#REF!</definedName>
    <definedName name="WP_II_D_2_6_H_Description">#REF!</definedName>
    <definedName name="WP_II_D_2_6_H_FERC_Account" localSheetId="21">#REF!</definedName>
    <definedName name="WP_II_D_2_6_H_FERC_Account">#REF!</definedName>
    <definedName name="WP_II_D_2_6_Headers" localSheetId="21">#REF!</definedName>
    <definedName name="WP_II_D_2_6_Headers">#REF!</definedName>
    <definedName name="WP_II_D_2_6_Known_and_Measurable_Changes" localSheetId="21">#REF!</definedName>
    <definedName name="WP_II_D_2_6_Known_and_Measurable_Changes">#REF!</definedName>
    <definedName name="WP_II_D_2_6_Total_Company" localSheetId="21">#REF!</definedName>
    <definedName name="WP_II_D_2_6_Total_Company">#REF!</definedName>
    <definedName name="WP_II_D_2_6a" localSheetId="21">#REF!</definedName>
    <definedName name="WP_II_D_2_6a">#REF!</definedName>
    <definedName name="WP_II_D_2_6a_1" localSheetId="21">#REF!</definedName>
    <definedName name="WP_II_D_2_6a_1">#REF!</definedName>
    <definedName name="WP_II_D_2_6a_1_Amount" localSheetId="21">#REF!</definedName>
    <definedName name="WP_II_D_2_6a_1_Amount">#REF!</definedName>
    <definedName name="WP_II_D_2_6a_1_H_Description" localSheetId="21">#REF!</definedName>
    <definedName name="WP_II_D_2_6a_1_H_Description">#REF!</definedName>
    <definedName name="WP_II_D_2_6a_1_H_E" localSheetId="21">#REF!</definedName>
    <definedName name="WP_II_D_2_6a_1_H_E">#REF!</definedName>
    <definedName name="WP_II_D_2_6a_1_H_FERC_Account" localSheetId="21">#REF!</definedName>
    <definedName name="WP_II_D_2_6a_1_H_FERC_Account">#REF!</definedName>
    <definedName name="WP_II_D_2_6a_1_H_Functionalization_Factor_Name" localSheetId="21">#REF!</definedName>
    <definedName name="WP_II_D_2_6a_1_H_Functionalization_Factor_Name">#REF!</definedName>
    <definedName name="WP_II_D_2_6a_1_Headers" localSheetId="21">#REF!</definedName>
    <definedName name="WP_II_D_2_6a_1_Headers">#REF!</definedName>
    <definedName name="WP_II_D_2_6a_1_Under_500_Detail" localSheetId="21">#REF!</definedName>
    <definedName name="WP_II_D_2_6a_1_Under_500_Detail">#REF!</definedName>
    <definedName name="WP_II_D_2_6a_1_Under_500_Detail_H_D" localSheetId="21">#REF!</definedName>
    <definedName name="WP_II_D_2_6a_1_Under_500_Detail_H_D">#REF!</definedName>
    <definedName name="WP_II_D_2_6a_1_Under_500_Detail_H_Description" localSheetId="21">#REF!</definedName>
    <definedName name="WP_II_D_2_6a_1_Under_500_Detail_H_Description">#REF!</definedName>
    <definedName name="WP_II_D_2_6a_1_Under_500_Detail_H_FERC_Account" localSheetId="21">#REF!</definedName>
    <definedName name="WP_II_D_2_6a_1_Under_500_Detail_H_FERC_Account">#REF!</definedName>
    <definedName name="WP_II_D_2_6a_FF" localSheetId="21">#REF!</definedName>
    <definedName name="WP_II_D_2_6a_FF">#REF!</definedName>
    <definedName name="WP_II_D_2_6a_Functionalization_Factor_Name" localSheetId="21">#REF!</definedName>
    <definedName name="WP_II_D_2_6a_Functionalization_Factor_Name">#REF!</definedName>
    <definedName name="WP_II_D_2_6a_H_FERC_Account" localSheetId="21">#REF!</definedName>
    <definedName name="WP_II_D_2_6a_H_FERC_Account">#REF!</definedName>
    <definedName name="WP_II_D_2_6a_H_Membership_Org" localSheetId="21">#REF!</definedName>
    <definedName name="WP_II_D_2_6a_H_Membership_Org">#REF!</definedName>
    <definedName name="WP_II_D_2_6a_H_Membership_Type" localSheetId="21">#REF!</definedName>
    <definedName name="WP_II_D_2_6a_H_Membership_Type">#REF!</definedName>
    <definedName name="WP_II_D_2_6a_Headers" localSheetId="21">#REF!</definedName>
    <definedName name="WP_II_D_2_6a_Headers">#REF!</definedName>
    <definedName name="WP_II_D_2_6a_Total_Company" localSheetId="21">#REF!</definedName>
    <definedName name="WP_II_D_2_6a_Total_Company">#REF!</definedName>
    <definedName name="WP_II_D_2_6b" localSheetId="21">#REF!</definedName>
    <definedName name="WP_II_D_2_6b">#REF!</definedName>
    <definedName name="WP_II_D_2_6b_H_FERC_Account" localSheetId="21">#REF!</definedName>
    <definedName name="WP_II_D_2_6b_H_FERC_Account">#REF!</definedName>
    <definedName name="WP_II_D_2_6b_H_Membership_Org" localSheetId="21">#REF!</definedName>
    <definedName name="WP_II_D_2_6b_H_Membership_Org">#REF!</definedName>
    <definedName name="WP_II_D_2_6b_Headers" localSheetId="21">#REF!</definedName>
    <definedName name="WP_II_D_2_6b_Headers">#REF!</definedName>
    <definedName name="WP_II_D_2_6b_Total_Company" localSheetId="21">#REF!</definedName>
    <definedName name="WP_II_D_2_6b_Total_Company">#REF!</definedName>
    <definedName name="WP_II_D_2_6b_Under_500_Detail" localSheetId="21">#REF!</definedName>
    <definedName name="WP_II_D_2_6b_Under_500_Detail">#REF!</definedName>
    <definedName name="WP_II_D_2_6b_Under_500_Detail_H_D" localSheetId="21">#REF!</definedName>
    <definedName name="WP_II_D_2_6b_Under_500_Detail_H_D">#REF!</definedName>
    <definedName name="WP_II_D_2_6b_Under_500_Detail_H_Description" localSheetId="21">#REF!</definedName>
    <definedName name="WP_II_D_2_6b_Under_500_Detail_H_Description">#REF!</definedName>
    <definedName name="WP_II_D_2_6b_Under_500_Detail_H_FERC_Account" localSheetId="21">#REF!</definedName>
    <definedName name="WP_II_D_2_6b_Under_500_Detail_H_FERC_Account">#REF!</definedName>
    <definedName name="WP_II_D_2_6c" localSheetId="21">#REF!</definedName>
    <definedName name="WP_II_D_2_6c">#REF!</definedName>
    <definedName name="WP_II_D_2_6c_FF" localSheetId="21">#REF!</definedName>
    <definedName name="WP_II_D_2_6c_FF">#REF!</definedName>
    <definedName name="WP_II_D_2_6c_Functionalization_Factor_Name" localSheetId="21">#REF!</definedName>
    <definedName name="WP_II_D_2_6c_Functionalization_Factor_Name">#REF!</definedName>
    <definedName name="WP_II_D_2_6c_H_FERC_Account" localSheetId="21">#REF!</definedName>
    <definedName name="WP_II_D_2_6c_H_FERC_Account">#REF!</definedName>
    <definedName name="WP_II_D_2_6c_H_Membership_Org" localSheetId="21">#REF!</definedName>
    <definedName name="WP_II_D_2_6c_H_Membership_Org">#REF!</definedName>
    <definedName name="WP_II_D_2_6c_Headers" localSheetId="21">#REF!</definedName>
    <definedName name="WP_II_D_2_6c_Headers">#REF!</definedName>
    <definedName name="WP_II_D_2_6c_Total_Company" localSheetId="21">#REF!</definedName>
    <definedName name="WP_II_D_2_6c_Total_Company">#REF!</definedName>
    <definedName name="WP_II_D_2_6c_Under_500_Detail" localSheetId="21">#REF!</definedName>
    <definedName name="WP_II_D_2_6c_Under_500_Detail">#REF!</definedName>
    <definedName name="WP_II_D_2_6c_Under_500_Detail_H_D" localSheetId="21">#REF!</definedName>
    <definedName name="WP_II_D_2_6c_Under_500_Detail_H_D">#REF!</definedName>
    <definedName name="WP_II_D_2_6c_Under_500_Detail_H_Description" localSheetId="21">#REF!</definedName>
    <definedName name="WP_II_D_2_6c_Under_500_Detail_H_Description">#REF!</definedName>
    <definedName name="WP_II_D_2_6c_Under_500_Detail_H_FERC_Account" localSheetId="21">#REF!</definedName>
    <definedName name="WP_II_D_2_6c_Under_500_Detail_H_FERC_Account">#REF!</definedName>
    <definedName name="WP_II_D_2_6c_Under_500_Detail_Headers" localSheetId="21">#REF!</definedName>
    <definedName name="WP_II_D_2_6c_Under_500_Detail_Headers">#REF!</definedName>
    <definedName name="WP_II_D_2_6c_Under_500_Detail_Under_500" localSheetId="21">#REF!</definedName>
    <definedName name="WP_II_D_2_6c_Under_500_Detail_Under_500">#REF!</definedName>
    <definedName name="WP_II_D_2_7" localSheetId="21">#REF!</definedName>
    <definedName name="WP_II_D_2_7">#REF!</definedName>
    <definedName name="WP_II_D_2_7_H_Date" localSheetId="21">#REF!</definedName>
    <definedName name="WP_II_D_2_7_H_Date">#REF!</definedName>
    <definedName name="WP_II_D_2_7_H_FERC_Account" localSheetId="21">#REF!</definedName>
    <definedName name="WP_II_D_2_7_H_FERC_Account">#REF!</definedName>
    <definedName name="WP_II_D_2_7_H_Purpose" localSheetId="21">#REF!</definedName>
    <definedName name="WP_II_D_2_7_H_Purpose">#REF!</definedName>
    <definedName name="WP_II_D_2_7_H_Vendor" localSheetId="21">#REF!</definedName>
    <definedName name="WP_II_D_2_7_H_Vendor">#REF!</definedName>
    <definedName name="WP_II_D_2_7_Headers" localSheetId="21">#REF!</definedName>
    <definedName name="WP_II_D_2_7_Headers">#REF!</definedName>
    <definedName name="WP_II_D_2_7_Total_Company" localSheetId="21">#REF!</definedName>
    <definedName name="WP_II_D_2_7_Total_Company">#REF!</definedName>
    <definedName name="WP_II_D_2_7a" localSheetId="21">#REF!</definedName>
    <definedName name="WP_II_D_2_7a">#REF!</definedName>
    <definedName name="WP_II_D_2_7a_H_Date" localSheetId="21">#REF!</definedName>
    <definedName name="WP_II_D_2_7a_H_Date">#REF!</definedName>
    <definedName name="WP_II_D_2_7a_H_FERC_Account" localSheetId="21">#REF!</definedName>
    <definedName name="WP_II_D_2_7a_H_FERC_Account">#REF!</definedName>
    <definedName name="WP_II_D_2_7a_H_Purpose" localSheetId="21">#REF!</definedName>
    <definedName name="WP_II_D_2_7a_H_Purpose">#REF!</definedName>
    <definedName name="WP_II_D_2_7a_H_Vendor" localSheetId="21">#REF!</definedName>
    <definedName name="WP_II_D_2_7a_H_Vendor">#REF!</definedName>
    <definedName name="WP_II_D_2_7a_Headers" localSheetId="21">#REF!</definedName>
    <definedName name="WP_II_D_2_7a_Headers">#REF!</definedName>
    <definedName name="WP_II_D_2_7a_Total_Company" localSheetId="21">#REF!</definedName>
    <definedName name="WP_II_D_2_7a_Total_Company">#REF!</definedName>
    <definedName name="WP_II_D_2_7b" localSheetId="21">#REF!</definedName>
    <definedName name="WP_II_D_2_7b">#REF!</definedName>
    <definedName name="WP_II_D_2_7b_H_Date" localSheetId="21">#REF!</definedName>
    <definedName name="WP_II_D_2_7b_H_Date">#REF!</definedName>
    <definedName name="WP_II_D_2_7b_H_FERC_Account" localSheetId="21">#REF!</definedName>
    <definedName name="WP_II_D_2_7b_H_FERC_Account">#REF!</definedName>
    <definedName name="WP_II_D_2_7b_H_Purpose" localSheetId="21">#REF!</definedName>
    <definedName name="WP_II_D_2_7b_H_Purpose">#REF!</definedName>
    <definedName name="WP_II_D_2_7b_H_Vendor" localSheetId="21">#REF!</definedName>
    <definedName name="WP_II_D_2_7b_H_Vendor">#REF!</definedName>
    <definedName name="WP_II_D_2_7b_Headers" localSheetId="21">#REF!</definedName>
    <definedName name="WP_II_D_2_7b_Headers">#REF!</definedName>
    <definedName name="WP_II_D_2_7b_Total_Company" localSheetId="21">#REF!</definedName>
    <definedName name="WP_II_D_2_7b_Total_Company">#REF!</definedName>
    <definedName name="WP_II_D_2_7c" localSheetId="21">#REF!</definedName>
    <definedName name="WP_II_D_2_7c">#REF!</definedName>
    <definedName name="WP_II_D_2_7c_H_Date" localSheetId="21">#REF!</definedName>
    <definedName name="WP_II_D_2_7c_H_Date">#REF!</definedName>
    <definedName name="WP_II_D_2_7c_H_FERC_Account" localSheetId="21">#REF!</definedName>
    <definedName name="WP_II_D_2_7c_H_FERC_Account">#REF!</definedName>
    <definedName name="WP_II_D_2_7c_H_Purpose" localSheetId="21">#REF!</definedName>
    <definedName name="WP_II_D_2_7c_H_Purpose">#REF!</definedName>
    <definedName name="WP_II_D_2_7c_H_Vendor" localSheetId="21">#REF!</definedName>
    <definedName name="WP_II_D_2_7c_H_Vendor">#REF!</definedName>
    <definedName name="WP_II_D_2_7c_Headers" localSheetId="21">#REF!</definedName>
    <definedName name="WP_II_D_2_7c_Headers">#REF!</definedName>
    <definedName name="WP_II_D_2_7c_Total_Company" localSheetId="21">#REF!</definedName>
    <definedName name="WP_II_D_2_7c_Total_Company">#REF!</definedName>
    <definedName name="WP_II_D_2_7d" localSheetId="21">#REF!</definedName>
    <definedName name="WP_II_D_2_7d">#REF!</definedName>
    <definedName name="WP_II_D_2_7d__Variance" localSheetId="21">#REF!</definedName>
    <definedName name="WP_II_D_2_7d__Variance">#REF!</definedName>
    <definedName name="WP_II_D_2_7d__Variance_100k" localSheetId="21">#REF!</definedName>
    <definedName name="WP_II_D_2_7d__Variance_100k">#REF!</definedName>
    <definedName name="WP_II_D_2_7d_Current_Year_Vendor_Expenses" localSheetId="21">#REF!</definedName>
    <definedName name="WP_II_D_2_7d_Current_Year_Vendor_Expenses">#REF!</definedName>
    <definedName name="WP_II_D_2_7d_H_Vendor" localSheetId="21">#REF!</definedName>
    <definedName name="WP_II_D_2_7d_H_Vendor">#REF!</definedName>
    <definedName name="WP_II_D_2_7d_H_Year" localSheetId="21">#REF!</definedName>
    <definedName name="WP_II_D_2_7d_H_Year">#REF!</definedName>
    <definedName name="WP_II_D_2_7d_Headers" localSheetId="21">#REF!</definedName>
    <definedName name="WP_II_D_2_7d_Headers">#REF!</definedName>
    <definedName name="WP_II_D_2_7d_Prior_Year_Vendor_Expenses" localSheetId="21">#REF!</definedName>
    <definedName name="WP_II_D_2_7d_Prior_Year_Vendor_Expenses">#REF!</definedName>
    <definedName name="WP_II_D_2_7d_Variance_7" localSheetId="21">#REF!</definedName>
    <definedName name="WP_II_D_2_7d_Variance_7">#REF!</definedName>
    <definedName name="WP_II_D_2_7e" localSheetId="21">#REF!</definedName>
    <definedName name="WP_II_D_2_7e">#REF!</definedName>
    <definedName name="WP_II_D_2_7e_CNP_Houston_Electric_LLC" localSheetId="21">#REF!</definedName>
    <definedName name="WP_II_D_2_7e_CNP_Houston_Electric_LLC">#REF!</definedName>
    <definedName name="WP_II_D_2_7e_H_CEHE_II_D_2_7e" localSheetId="21">#REF!</definedName>
    <definedName name="WP_II_D_2_7e_H_CEHE_II_D_2_7e">#REF!</definedName>
    <definedName name="WP_II_D_2_7e_H_Date_of_Service" localSheetId="21">#REF!</definedName>
    <definedName name="WP_II_D_2_7e_H_Date_of_Service">#REF!</definedName>
    <definedName name="WP_II_D_2_7e_H_FERC_Account" localSheetId="21">#REF!</definedName>
    <definedName name="WP_II_D_2_7e_H_FERC_Account">#REF!</definedName>
    <definedName name="WP_II_D_2_7e_H_Purpose" localSheetId="21">#REF!</definedName>
    <definedName name="WP_II_D_2_7e_H_Purpose">#REF!</definedName>
    <definedName name="WP_II_D_2_7e_H_VENDOR" localSheetId="21">#REF!</definedName>
    <definedName name="WP_II_D_2_7e_H_VENDOR">#REF!</definedName>
    <definedName name="WP_II_D_2_7e_Headers" localSheetId="21">#REF!</definedName>
    <definedName name="WP_II_D_2_7e_Headers">#REF!</definedName>
    <definedName name="WP_II_D_2_9" localSheetId="21">#REF!</definedName>
    <definedName name="WP_II_D_2_9">#REF!</definedName>
    <definedName name="WP_II_D_2_9_Company_Total_Electric" localSheetId="21">#REF!</definedName>
    <definedName name="WP_II_D_2_9_Company_Total_Electric">#REF!</definedName>
    <definedName name="WP_II_D_2_9_H_Description" localSheetId="21">#REF!</definedName>
    <definedName name="WP_II_D_2_9_H_Description">#REF!</definedName>
    <definedName name="WP_II_D_2_9_H_FERC_Account" localSheetId="21">#REF!</definedName>
    <definedName name="WP_II_D_2_9_H_FERC_Account">#REF!</definedName>
    <definedName name="WP_II_D_2_9_H_Year" localSheetId="21">#REF!</definedName>
    <definedName name="WP_II_D_2_9_H_Year">#REF!</definedName>
    <definedName name="WP_II_D_2_9_Headers" localSheetId="21">#REF!</definedName>
    <definedName name="WP_II_D_2_9_Headers">#REF!</definedName>
    <definedName name="WP_II_D_2_9_Known_and_Measurable_Changes" localSheetId="21">#REF!</definedName>
    <definedName name="WP_II_D_2_9_Known_and_Measurable_Changes">#REF!</definedName>
    <definedName name="WP_II_D_2_9_Total_Company" localSheetId="21">#REF!</definedName>
    <definedName name="WP_II_D_2_9_Total_Company">#REF!</definedName>
    <definedName name="WP_II_D_2_9a" localSheetId="21">#REF!</definedName>
    <definedName name="WP_II_D_2_9a">#REF!</definedName>
    <definedName name="WP_II_D_2_9a_April" localSheetId="21">#REF!</definedName>
    <definedName name="WP_II_D_2_9a_April">#REF!</definedName>
    <definedName name="WP_II_D_2_9a_August" localSheetId="21">#REF!</definedName>
    <definedName name="WP_II_D_2_9a_August">#REF!</definedName>
    <definedName name="WP_II_D_2_9a_Company_Total_Electric" localSheetId="21">#REF!</definedName>
    <definedName name="WP_II_D_2_9a_Company_Total_Electric">#REF!</definedName>
    <definedName name="WP_II_D_2_9a_December" localSheetId="21">#REF!</definedName>
    <definedName name="WP_II_D_2_9a_December">#REF!</definedName>
    <definedName name="WP_II_D_2_9a_February" localSheetId="21">#REF!</definedName>
    <definedName name="WP_II_D_2_9a_February">#REF!</definedName>
    <definedName name="WP_II_D_2_9a_H_Description" localSheetId="21">#REF!</definedName>
    <definedName name="WP_II_D_2_9a_H_Description">#REF!</definedName>
    <definedName name="WP_II_D_2_9a_H_FERC_Account" localSheetId="21">#REF!</definedName>
    <definedName name="WP_II_D_2_9a_H_FERC_Account">#REF!</definedName>
    <definedName name="WP_II_D_2_9a_H_Year" localSheetId="21">#REF!</definedName>
    <definedName name="WP_II_D_2_9a_H_Year">#REF!</definedName>
    <definedName name="WP_II_D_2_9a_Headers" localSheetId="21">#REF!</definedName>
    <definedName name="WP_II_D_2_9a_Headers">#REF!</definedName>
    <definedName name="WP_II_D_2_9a_January" localSheetId="21">#REF!</definedName>
    <definedName name="WP_II_D_2_9a_January">#REF!</definedName>
    <definedName name="WP_II_D_2_9a_July" localSheetId="21">#REF!</definedName>
    <definedName name="WP_II_D_2_9a_July">#REF!</definedName>
    <definedName name="WP_II_D_2_9a_June" localSheetId="21">#REF!</definedName>
    <definedName name="WP_II_D_2_9a_June">#REF!</definedName>
    <definedName name="WP_II_D_2_9a_Known_and_Measurable_Changes" localSheetId="21">#REF!</definedName>
    <definedName name="WP_II_D_2_9a_Known_and_Measurable_Changes">#REF!</definedName>
    <definedName name="WP_II_D_2_9a_March" localSheetId="21">#REF!</definedName>
    <definedName name="WP_II_D_2_9a_March">#REF!</definedName>
    <definedName name="WP_II_D_2_9a_May" localSheetId="21">#REF!</definedName>
    <definedName name="WP_II_D_2_9a_May">#REF!</definedName>
    <definedName name="WP_II_D_2_9a_Non_Regulated_or_Non_Electric" localSheetId="21">#REF!</definedName>
    <definedName name="WP_II_D_2_9a_Non_Regulated_or_Non_Electric">#REF!</definedName>
    <definedName name="WP_II_D_2_9a_November" localSheetId="21">#REF!</definedName>
    <definedName name="WP_II_D_2_9a_November">#REF!</definedName>
    <definedName name="WP_II_D_2_9a_October" localSheetId="21">#REF!</definedName>
    <definedName name="WP_II_D_2_9a_October">#REF!</definedName>
    <definedName name="WP_II_D_2_9a_September" localSheetId="21">#REF!</definedName>
    <definedName name="WP_II_D_2_9a_September">#REF!</definedName>
    <definedName name="WP_II_D_2_9a_Total_Company" localSheetId="21">#REF!</definedName>
    <definedName name="WP_II_D_2_9a_Total_Company">#REF!</definedName>
    <definedName name="WP_II_D_2_9a_WP_Reference" localSheetId="21">#REF!</definedName>
    <definedName name="WP_II_D_2_9a_WP_Reference">#REF!</definedName>
    <definedName name="WP_II_D_2_9b" localSheetId="21">#REF!</definedName>
    <definedName name="WP_II_D_2_9b">#REF!</definedName>
    <definedName name="WP_II_D_2_9b_April" localSheetId="21">#REF!</definedName>
    <definedName name="WP_II_D_2_9b_April">#REF!</definedName>
    <definedName name="WP_II_D_2_9b_August" localSheetId="21">#REF!</definedName>
    <definedName name="WP_II_D_2_9b_August">#REF!</definedName>
    <definedName name="WP_II_D_2_9b_December" localSheetId="21">#REF!</definedName>
    <definedName name="WP_II_D_2_9b_December">#REF!</definedName>
    <definedName name="WP_II_D_2_9b_February" localSheetId="21">#REF!</definedName>
    <definedName name="WP_II_D_2_9b_February">#REF!</definedName>
    <definedName name="WP_II_D_2_9b_H_Description" localSheetId="21">#REF!</definedName>
    <definedName name="WP_II_D_2_9b_H_Description">#REF!</definedName>
    <definedName name="WP_II_D_2_9b_H_Year" localSheetId="21">#REF!</definedName>
    <definedName name="WP_II_D_2_9b_H_Year">#REF!</definedName>
    <definedName name="WP_II_D_2_9b_Headers" localSheetId="21">#REF!</definedName>
    <definedName name="WP_II_D_2_9b_Headers">#REF!</definedName>
    <definedName name="WP_II_D_2_9b_January" localSheetId="21">#REF!</definedName>
    <definedName name="WP_II_D_2_9b_January">#REF!</definedName>
    <definedName name="WP_II_D_2_9b_July" localSheetId="21">#REF!</definedName>
    <definedName name="WP_II_D_2_9b_July">#REF!</definedName>
    <definedName name="WP_II_D_2_9b_June" localSheetId="21">#REF!</definedName>
    <definedName name="WP_II_D_2_9b_June">#REF!</definedName>
    <definedName name="WP_II_D_2_9b_March" localSheetId="21">#REF!</definedName>
    <definedName name="WP_II_D_2_9b_March">#REF!</definedName>
    <definedName name="WP_II_D_2_9b_May" localSheetId="21">#REF!</definedName>
    <definedName name="WP_II_D_2_9b_May">#REF!</definedName>
    <definedName name="WP_II_D_2_9b_November" localSheetId="21">#REF!</definedName>
    <definedName name="WP_II_D_2_9b_November">#REF!</definedName>
    <definedName name="WP_II_D_2_9b_October" localSheetId="21">#REF!</definedName>
    <definedName name="WP_II_D_2_9b_October">#REF!</definedName>
    <definedName name="WP_II_D_2_9b_September" localSheetId="21">#REF!</definedName>
    <definedName name="WP_II_D_2_9b_September">#REF!</definedName>
    <definedName name="WP_II_D_2_9b_Total_Company" localSheetId="21">#REF!</definedName>
    <definedName name="WP_II_D_2_9b_Total_Company">#REF!</definedName>
    <definedName name="WP_II_D_2_9c" localSheetId="21">#REF!</definedName>
    <definedName name="WP_II_D_2_9c">#REF!</definedName>
    <definedName name="WP_II_D_2_9c_H_Account" localSheetId="21">#REF!</definedName>
    <definedName name="WP_II_D_2_9c_H_Account">#REF!</definedName>
    <definedName name="WP_II_D_2_9c_H_Assignment" localSheetId="21">#REF!</definedName>
    <definedName name="WP_II_D_2_9c_H_Assignment">#REF!</definedName>
    <definedName name="WP_II_D_2_9c_H_FERC_Account" localSheetId="21">#REF!</definedName>
    <definedName name="WP_II_D_2_9c_H_FERC_Account">#REF!</definedName>
    <definedName name="WP_II_D_2_9d" localSheetId="21">#REF!</definedName>
    <definedName name="WP_II_D_2_9d">#REF!</definedName>
    <definedName name="WP_II_D_2_9d_H_Assignment" localSheetId="21">#REF!</definedName>
    <definedName name="WP_II_D_2_9d_H_Assignment">#REF!</definedName>
    <definedName name="WP_II_D_2_9d_H_CEHE_D_2a" localSheetId="21">#REF!</definedName>
    <definedName name="WP_II_D_2_9d_H_CEHE_D_2a">#REF!</definedName>
    <definedName name="WP_II_D_2_9d_H_Cost_Ctr" localSheetId="21">#REF!</definedName>
    <definedName name="WP_II_D_2_9d_H_Cost_Ctr">#REF!</definedName>
    <definedName name="WP_II_D_2_9d_H_FERC_1" localSheetId="21">#REF!</definedName>
    <definedName name="WP_II_D_2_9d_H_FERC_1">#REF!</definedName>
    <definedName name="WP_II_D_2_9d_H_FERC_1_FF" localSheetId="21">#REF!</definedName>
    <definedName name="WP_II_D_2_9d_H_FERC_1_FF">#REF!</definedName>
    <definedName name="WP_II_D_2_9d_H_FERC_2" localSheetId="21">#REF!</definedName>
    <definedName name="WP_II_D_2_9d_H_FERC_2">#REF!</definedName>
    <definedName name="WP_II_D_2_9d_H_FERC_2_FF" localSheetId="21">#REF!</definedName>
    <definedName name="WP_II_D_2_9d_H_FERC_2_FF">#REF!</definedName>
    <definedName name="WP_II_D_2_9d_H_G_L_1" localSheetId="21">#REF!</definedName>
    <definedName name="WP_II_D_2_9d_H_G_L_1">#REF!</definedName>
    <definedName name="WP_II_D_2_9d_H_G_L_2" localSheetId="21">#REF!</definedName>
    <definedName name="WP_II_D_2_9d_H_G_L_2">#REF!</definedName>
    <definedName name="WP_II_D_2_9d_H_WBS" localSheetId="21">#REF!</definedName>
    <definedName name="WP_II_D_2_9d_H_WBS">#REF!</definedName>
    <definedName name="WP_II_D_2_Adj_10" localSheetId="21">#REF!</definedName>
    <definedName name="WP_II_D_2_Adj_10">#REF!</definedName>
    <definedName name="WP_II_D_2_Adj_10_H_Description" localSheetId="21">#REF!</definedName>
    <definedName name="WP_II_D_2_Adj_10_H_Description">#REF!</definedName>
    <definedName name="WP_II_D_2_Adj_10_H_FERC_Account" localSheetId="21">#REF!</definedName>
    <definedName name="WP_II_D_2_Adj_10_H_FERC_Account">#REF!</definedName>
    <definedName name="WP_II_D_2_Adj_10_Headers" localSheetId="21">#REF!</definedName>
    <definedName name="WP_II_D_2_Adj_10_Headers">#REF!</definedName>
    <definedName name="WP_II_D_2_Adj_10_Inc_Dec" localSheetId="21">#REF!</definedName>
    <definedName name="WP_II_D_2_Adj_10_Inc_Dec">#REF!</definedName>
    <definedName name="WP_II_D_2_Adj_10_Test_Year_Expense" localSheetId="21">#REF!</definedName>
    <definedName name="WP_II_D_2_Adj_10_Test_Year_Expense">#REF!</definedName>
    <definedName name="WP_II_D_2_Adj_10_Workers_Comp_Estimated_Paid_Losses" localSheetId="21">#REF!</definedName>
    <definedName name="WP_II_D_2_Adj_10_Workers_Comp_Estimated_Paid_Losses">#REF!</definedName>
    <definedName name="WP_II_D_2_Adj_12" localSheetId="21">#REF!</definedName>
    <definedName name="WP_II_D_2_Adj_12">#REF!</definedName>
    <definedName name="WP_II_D_2_Adj_12_1" localSheetId="21">#REF!</definedName>
    <definedName name="WP_II_D_2_Adj_12_1">#REF!</definedName>
    <definedName name="WP_II_D_2_Adj_12_1_H_Account" localSheetId="21">#REF!</definedName>
    <definedName name="WP_II_D_2_Adj_12_1_H_Account">#REF!</definedName>
    <definedName name="WP_II_D_2_Adj_12_1_H_Company" localSheetId="21">#REF!</definedName>
    <definedName name="WP_II_D_2_Adj_12_1_H_Company">#REF!</definedName>
    <definedName name="WP_II_D_2_Adj_12_1_H_Cost_Center" localSheetId="21">#REF!</definedName>
    <definedName name="WP_II_D_2_Adj_12_1_H_Cost_Center">#REF!</definedName>
    <definedName name="WP_II_D_2_Adj_12_1_H_Document_Number" localSheetId="21">#REF!</definedName>
    <definedName name="WP_II_D_2_Adj_12_1_H_Document_Number">#REF!</definedName>
    <definedName name="WP_II_D_2_Adj_12_1_H_Functional_Area" localSheetId="21">#REF!</definedName>
    <definedName name="WP_II_D_2_Adj_12_1_H_Functional_Area">#REF!</definedName>
    <definedName name="WP_II_D_2_Adj_12_1_H_Posting_Date" localSheetId="21">#REF!</definedName>
    <definedName name="WP_II_D_2_Adj_12_1_H_Posting_Date">#REF!</definedName>
    <definedName name="WP_II_D_2_Adj_12_1_H_Profit_Center" localSheetId="21">#REF!</definedName>
    <definedName name="WP_II_D_2_Adj_12_1_H_Profit_Center">#REF!</definedName>
    <definedName name="WP_II_D_2_Adj_12_1_H_Ref_Document_Number" localSheetId="21">#REF!</definedName>
    <definedName name="WP_II_D_2_Adj_12_1_H_Ref_Document_Number">#REF!</definedName>
    <definedName name="WP_II_D_2_Adj_12_1_H_Text" localSheetId="21">#REF!</definedName>
    <definedName name="WP_II_D_2_Adj_12_1_H_Text">#REF!</definedName>
    <definedName name="WP_II_D_2_Adj_12_1_Headers" localSheetId="21">#REF!</definedName>
    <definedName name="WP_II_D_2_Adj_12_1_Headers">#REF!</definedName>
    <definedName name="WP_II_D_2_Adj_12_1_Value" localSheetId="21">#REF!</definedName>
    <definedName name="WP_II_D_2_Adj_12_1_Value">#REF!</definedName>
    <definedName name="WP_II_D_2_Adj_12_3" localSheetId="21">#REF!</definedName>
    <definedName name="WP_II_D_2_Adj_12_3">#REF!</definedName>
    <definedName name="WP_II_D_2_Adj_12_3_Amount" localSheetId="21">#REF!</definedName>
    <definedName name="WP_II_D_2_Adj_12_3_Amount">#REF!</definedName>
    <definedName name="WP_II_D_2_Adj_12_3_H_Account" localSheetId="21">#REF!</definedName>
    <definedName name="WP_II_D_2_Adj_12_3_H_Account">#REF!</definedName>
    <definedName name="WP_II_D_2_Adj_12_3_H_Cost_Center" localSheetId="21">#REF!</definedName>
    <definedName name="WP_II_D_2_Adj_12_3_H_Cost_Center">#REF!</definedName>
    <definedName name="WP_II_D_2_Adj_12_3_H_Document_Number" localSheetId="21">#REF!</definedName>
    <definedName name="WP_II_D_2_Adj_12_3_H_Document_Number">#REF!</definedName>
    <definedName name="WP_II_D_2_Adj_12_3_H_Posting_Date" localSheetId="21">#REF!</definedName>
    <definedName name="WP_II_D_2_Adj_12_3_H_Posting_Date">#REF!</definedName>
    <definedName name="WP_II_D_2_Adj_12_3_H_Profit_Center" localSheetId="21">#REF!</definedName>
    <definedName name="WP_II_D_2_Adj_12_3_H_Profit_Center">#REF!</definedName>
    <definedName name="WP_II_D_2_Adj_12_3_H_Text" localSheetId="21">#REF!</definedName>
    <definedName name="WP_II_D_2_Adj_12_3_H_Text">#REF!</definedName>
    <definedName name="WP_II_D_2_Adj_12_3_Headers" localSheetId="21">#REF!</definedName>
    <definedName name="WP_II_D_2_Adj_12_3_Headers">#REF!</definedName>
    <definedName name="WP_II_D_2_Adj_12_H_Description" localSheetId="21">#REF!</definedName>
    <definedName name="WP_II_D_2_Adj_12_H_Description">#REF!</definedName>
    <definedName name="WP_II_D_2_Adj_12_H_FERC_Account" localSheetId="21">#REF!</definedName>
    <definedName name="WP_II_D_2_Adj_12_H_FERC_Account">#REF!</definedName>
    <definedName name="WP_II_D_2_Adj_12_Headers" localSheetId="21">#REF!</definedName>
    <definedName name="WP_II_D_2_Adj_12_Headers">#REF!</definedName>
    <definedName name="WP_II_D_2_Adj_12_Inc_Dec" localSheetId="21">#REF!</definedName>
    <definedName name="WP_II_D_2_Adj_12_Inc_Dec">#REF!</definedName>
    <definedName name="WP_II_D_2_Adj_12_Liability_and_Estimated_Paid_Losses" localSheetId="21">#REF!</definedName>
    <definedName name="WP_II_D_2_Adj_12_Liability_and_Estimated_Paid_Losses">#REF!</definedName>
    <definedName name="WP_II_D_2_Adj_12_Test_Year_Expense" localSheetId="21">#REF!</definedName>
    <definedName name="WP_II_D_2_Adj_12_Test_Year_Expense">#REF!</definedName>
    <definedName name="WP_II_D_2_Adj_6" localSheetId="21">#REF!</definedName>
    <definedName name="WP_II_D_2_Adj_6">#REF!</definedName>
    <definedName name="WP_II_D_2_Adj_6_1" localSheetId="21">#REF!</definedName>
    <definedName name="WP_II_D_2_Adj_6_1">#REF!</definedName>
    <definedName name="WP_II_D_2_Adj_6_1_Actuarial_Amount" localSheetId="21">#REF!</definedName>
    <definedName name="WP_II_D_2_Adj_6_1_Actuarial_Amount">#REF!</definedName>
    <definedName name="WP_II_D_2_Adj_6_1_Adjusted_Test_Year_Total" localSheetId="21">#REF!</definedName>
    <definedName name="WP_II_D_2_Adj_6_1_Adjusted_Test_Year_Total">#REF!</definedName>
    <definedName name="WP_II_D_2_Adj_6_1_Amount" localSheetId="21">#REF!</definedName>
    <definedName name="WP_II_D_2_Adj_6_1_Amount">#REF!</definedName>
    <definedName name="WP_II_D_2_Adj_6_1_Approved_in_Previous_Docket" localSheetId="21">#REF!</definedName>
    <definedName name="WP_II_D_2_Adj_6_1_Approved_in_Previous_Docket">#REF!</definedName>
    <definedName name="WP_II_D_2_Adj_6_1_B" localSheetId="21">#REF!</definedName>
    <definedName name="WP_II_D_2_Adj_6_1_B">#REF!</definedName>
    <definedName name="WP_II_D_2_Adj_6_1_Capitalized_Amount" localSheetId="21">#REF!</definedName>
    <definedName name="WP_II_D_2_Adj_6_1_Capitalized_Amount">#REF!</definedName>
    <definedName name="WP_II_D_2_Adj_6_1_H_Account" localSheetId="21">#REF!</definedName>
    <definedName name="WP_II_D_2_Adj_6_1_H_Account">#REF!</definedName>
    <definedName name="WP_II_D_2_Adj_6_1_H_CEHE_Total" localSheetId="21">#REF!</definedName>
    <definedName name="WP_II_D_2_Adj_6_1_H_CEHE_Total">#REF!</definedName>
    <definedName name="WP_II_D_2_Adj_6_1_H_Description" localSheetId="21">#REF!</definedName>
    <definedName name="WP_II_D_2_Adj_6_1_H_Description">#REF!</definedName>
    <definedName name="WP_II_D_2_Adj_6_1_Headers" localSheetId="21">#REF!</definedName>
    <definedName name="WP_II_D_2_Adj_6_1_Headers">#REF!</definedName>
    <definedName name="WP_II_D_2_Adj_6_1_Other_Non_Requested" localSheetId="21">#REF!</definedName>
    <definedName name="WP_II_D_2_Adj_6_1_Other_Non_Requested">#REF!</definedName>
    <definedName name="WP_II_D_2_Adj_6_1_Pension_Expense" localSheetId="21">#REF!</definedName>
    <definedName name="WP_II_D_2_Adj_6_1_Pension_Expense">#REF!</definedName>
    <definedName name="WP_II_D_2_Adj_6_1_Total_Company_Test_Year_Adjustment" localSheetId="21">#REF!</definedName>
    <definedName name="WP_II_D_2_Adj_6_1_Total_Company_Test_Year_Adjustment">#REF!</definedName>
    <definedName name="WP_II_D_2_Adj_6_2" localSheetId="21">#REF!</definedName>
    <definedName name="WP_II_D_2_Adj_6_2">#REF!</definedName>
    <definedName name="WP_II_D_2_Adj_6_2_Apr" localSheetId="21">#REF!</definedName>
    <definedName name="WP_II_D_2_Adj_6_2_Apr">#REF!</definedName>
    <definedName name="WP_II_D_2_Adj_6_2_Aug" localSheetId="21">#REF!</definedName>
    <definedName name="WP_II_D_2_Adj_6_2_Aug">#REF!</definedName>
    <definedName name="WP_II_D_2_Adj_6_2_Capitalized" localSheetId="21">#REF!</definedName>
    <definedName name="WP_II_D_2_Adj_6_2_Capitalized">#REF!</definedName>
    <definedName name="WP_II_D_2_Adj_6_2_Dec" localSheetId="21">#REF!</definedName>
    <definedName name="WP_II_D_2_Adj_6_2_Dec">#REF!</definedName>
    <definedName name="WP_II_D_2_Adj_6_2_Deferrals" localSheetId="21">#REF!</definedName>
    <definedName name="WP_II_D_2_Adj_6_2_Deferrals">#REF!</definedName>
    <definedName name="WP_II_D_2_Adj_6_2_Feb" localSheetId="21">#REF!</definedName>
    <definedName name="WP_II_D_2_Adj_6_2_Feb">#REF!</definedName>
    <definedName name="WP_II_D_2_Adj_6_2_H_Account" localSheetId="21">#REF!</definedName>
    <definedName name="WP_II_D_2_Adj_6_2_H_Account">#REF!</definedName>
    <definedName name="WP_II_D_2_Adj_6_2_Headers" localSheetId="21">#REF!</definedName>
    <definedName name="WP_II_D_2_Adj_6_2_Headers">#REF!</definedName>
    <definedName name="WP_II_D_2_Adj_6_2_Jan" localSheetId="21">#REF!</definedName>
    <definedName name="WP_II_D_2_Adj_6_2_Jan">#REF!</definedName>
    <definedName name="WP_II_D_2_Adj_6_2_Jul" localSheetId="21">#REF!</definedName>
    <definedName name="WP_II_D_2_Adj_6_2_Jul">#REF!</definedName>
    <definedName name="WP_II_D_2_Adj_6_2_Jun" localSheetId="21">#REF!</definedName>
    <definedName name="WP_II_D_2_Adj_6_2_Jun">#REF!</definedName>
    <definedName name="WP_II_D_2_Adj_6_2_Mar" localSheetId="21">#REF!</definedName>
    <definedName name="WP_II_D_2_Adj_6_2_Mar">#REF!</definedName>
    <definedName name="WP_II_D_2_Adj_6_2_May" localSheetId="21">#REF!</definedName>
    <definedName name="WP_II_D_2_Adj_6_2_May">#REF!</definedName>
    <definedName name="WP_II_D_2_Adj_6_2_Nov" localSheetId="21">#REF!</definedName>
    <definedName name="WP_II_D_2_Adj_6_2_Nov">#REF!</definedName>
    <definedName name="WP_II_D_2_Adj_6_2_Oct" localSheetId="21">#REF!</definedName>
    <definedName name="WP_II_D_2_Adj_6_2_Oct">#REF!</definedName>
    <definedName name="WP_II_D_2_Adj_6_2_Sep" localSheetId="21">#REF!</definedName>
    <definedName name="WP_II_D_2_Adj_6_2_Sep">#REF!</definedName>
    <definedName name="WP_II_D_2_Adj_6_2_Total" localSheetId="21">#REF!</definedName>
    <definedName name="WP_II_D_2_Adj_6_2_Total">#REF!</definedName>
    <definedName name="WP_II_D_2_Adj_6_2_Total_net_Capital_and_Deferrals" localSheetId="21">#REF!</definedName>
    <definedName name="WP_II_D_2_Adj_6_2_Total_net_Capital_and_Deferrals">#REF!</definedName>
    <definedName name="WP_II_D_2_Adj_6_2_Total_net_Deferrals" localSheetId="21">#REF!</definedName>
    <definedName name="WP_II_D_2_Adj_6_2_Total_net_Deferrals">#REF!</definedName>
    <definedName name="WP_II_D_2_Adj_6_3" localSheetId="21">#REF!</definedName>
    <definedName name="WP_II_D_2_Adj_6_3">#REF!</definedName>
    <definedName name="WP_II_D_2_Adj_6_3_H_Account" localSheetId="21">#REF!</definedName>
    <definedName name="WP_II_D_2_Adj_6_3_H_Account">#REF!</definedName>
    <definedName name="WP_II_D_2_Adj_6_3_H_CEHE_Total" localSheetId="21">#REF!</definedName>
    <definedName name="WP_II_D_2_Adj_6_3_H_CEHE_Total">#REF!</definedName>
    <definedName name="WP_II_D_2_Adj_6_3_H_Description" localSheetId="21">#REF!</definedName>
    <definedName name="WP_II_D_2_Adj_6_3_H_Description">#REF!</definedName>
    <definedName name="WP_II_D_2_Adj_6_3_Headers" localSheetId="21">#REF!</definedName>
    <definedName name="WP_II_D_2_Adj_6_3_Headers">#REF!</definedName>
    <definedName name="WP_II_D_2_Adj_6_Actuarial_Benefit_Expense" localSheetId="21">#REF!</definedName>
    <definedName name="WP_II_D_2_Adj_6_Actuarial_Benefit_Expense">#REF!</definedName>
    <definedName name="WP_II_D_2_Adj_6_Adj_from_Wp_II_E_4_3_2" localSheetId="21">#REF!</definedName>
    <definedName name="WP_II_D_2_Adj_6_Adj_from_Wp_II_E_4_3_2">#REF!</definedName>
    <definedName name="WP_II_D_2_Adj_6_Adjusted_Test_Year_Amount" localSheetId="21">#REF!</definedName>
    <definedName name="WP_II_D_2_Adj_6_Adjusted_Test_Year_Amount">#REF!</definedName>
    <definedName name="WP_II_D_2_Adj_6_Adjustment" localSheetId="21">#REF!</definedName>
    <definedName name="WP_II_D_2_Adj_6_Adjustment">#REF!</definedName>
    <definedName name="WP_II_D_2_Adj_6_Apr" localSheetId="21">#REF!</definedName>
    <definedName name="WP_II_D_2_Adj_6_Apr">#REF!</definedName>
    <definedName name="WP_II_D_2_Adj_6_Aug" localSheetId="21">#REF!</definedName>
    <definedName name="WP_II_D_2_Adj_6_Aug">#REF!</definedName>
    <definedName name="WP_II_D_2_Adj_6_Capitalized" localSheetId="21">#REF!</definedName>
    <definedName name="WP_II_D_2_Adj_6_Capitalized">#REF!</definedName>
    <definedName name="WP_II_D_2_Adj_6_Dec" localSheetId="21">#REF!</definedName>
    <definedName name="WP_II_D_2_Adj_6_Dec">#REF!</definedName>
    <definedName name="WP_II_D_2_Adj_6_Feb" localSheetId="21">#REF!</definedName>
    <definedName name="WP_II_D_2_Adj_6_Feb">#REF!</definedName>
    <definedName name="WP_II_D_2_Adj_6_H_Account" localSheetId="21">#REF!</definedName>
    <definedName name="WP_II_D_2_Adj_6_H_Account">#REF!</definedName>
    <definedName name="WP_II_D_2_Adj_6_H_Description" localSheetId="21">#REF!</definedName>
    <definedName name="WP_II_D_2_Adj_6_H_Description">#REF!</definedName>
    <definedName name="WP_II_D_2_Adj_6_Headers" localSheetId="21">#REF!</definedName>
    <definedName name="WP_II_D_2_Adj_6_Headers">#REF!</definedName>
    <definedName name="WP_II_D_2_Adj_6_Jan" localSheetId="21">#REF!</definedName>
    <definedName name="WP_II_D_2_Adj_6_Jan">#REF!</definedName>
    <definedName name="WP_II_D_2_Adj_6_Jul" localSheetId="21">#REF!</definedName>
    <definedName name="WP_II_D_2_Adj_6_Jul">#REF!</definedName>
    <definedName name="WP_II_D_2_Adj_6_Jun" localSheetId="21">#REF!</definedName>
    <definedName name="WP_II_D_2_Adj_6_Jun">#REF!</definedName>
    <definedName name="WP_II_D_2_Adj_6_Mar" localSheetId="21">#REF!</definedName>
    <definedName name="WP_II_D_2_Adj_6_Mar">#REF!</definedName>
    <definedName name="WP_II_D_2_Adj_6_May" localSheetId="21">#REF!</definedName>
    <definedName name="WP_II_D_2_Adj_6_May">#REF!</definedName>
    <definedName name="WP_II_D_2_Adj_6_Nov" localSheetId="21">#REF!</definedName>
    <definedName name="WP_II_D_2_Adj_6_Nov">#REF!</definedName>
    <definedName name="WP_II_D_2_Adj_6_Oct" localSheetId="21">#REF!</definedName>
    <definedName name="WP_II_D_2_Adj_6_Oct">#REF!</definedName>
    <definedName name="WP_II_D_2_Adj_6_Sep" localSheetId="21">#REF!</definedName>
    <definedName name="WP_II_D_2_Adj_6_Sep">#REF!</definedName>
    <definedName name="WP_II_D_2_Adj_6_Total" localSheetId="21">#REF!</definedName>
    <definedName name="WP_II_D_2_Adj_6_Total">#REF!</definedName>
    <definedName name="WP_II_D_2_Adj_6_Total_net_Capital" localSheetId="21">#REF!</definedName>
    <definedName name="WP_II_D_2_Adj_6_Total_net_Capital">#REF!</definedName>
    <definedName name="WP_II_D_2_Adj_7" localSheetId="21">#REF!</definedName>
    <definedName name="WP_II_D_2_Adj_7">#REF!</definedName>
    <definedName name="WP_II_D_2_Adj_7_H_Cost_Element" localSheetId="21">#REF!</definedName>
    <definedName name="WP_II_D_2_Adj_7_H_Cost_Element">#REF!</definedName>
    <definedName name="WP_II_D_2_Adj_7_H_FERC_Account" localSheetId="21">#REF!</definedName>
    <definedName name="WP_II_D_2_Adj_7_H_FERC_Account">#REF!</definedName>
    <definedName name="WP_II_D_2_Adj_7_Headers" localSheetId="21">#REF!</definedName>
    <definedName name="WP_II_D_2_Adj_7_Headers">#REF!</definedName>
    <definedName name="WP_II_D_2_Adj_9" localSheetId="21">#REF!</definedName>
    <definedName name="WP_II_D_2_Adj_9">#REF!</definedName>
    <definedName name="WP_II_D_2_Adj_9_CNP_Houston_Electric_LLC" localSheetId="21">#REF!</definedName>
    <definedName name="WP_II_D_2_Adj_9_CNP_Houston_Electric_LLC">#REF!</definedName>
    <definedName name="WP_II_D_2_Adj_9_H_Calculation_of_Property_Self_Insurance_Reserve" localSheetId="21">#REF!</definedName>
    <definedName name="WP_II_D_2_Adj_9_H_Calculation_of_Property_Self_Insurance_Reserve">#REF!</definedName>
    <definedName name="WP_II_D_2_Adj_9_Headers" localSheetId="21">#REF!</definedName>
    <definedName name="WP_II_D_2_Adj_9_Headers">#REF!</definedName>
    <definedName name="WP_II_D_2_H_Description" localSheetId="21">#REF!</definedName>
    <definedName name="WP_II_D_2_H_Description">#REF!</definedName>
    <definedName name="WP_II_D_2_H_FERC_Account" localSheetId="21">#REF!</definedName>
    <definedName name="WP_II_D_2_H_FERC_Account">#REF!</definedName>
    <definedName name="WP_II_D_2_Headers" localSheetId="21">#REF!</definedName>
    <definedName name="WP_II_D_2_Headers">#REF!</definedName>
    <definedName name="WP_II_D_2_Total_Company" localSheetId="21">#REF!</definedName>
    <definedName name="WP_II_D_2_Total_Company">#REF!</definedName>
    <definedName name="WP_II_D_2_Total_Company_Electric" localSheetId="21">#REF!</definedName>
    <definedName name="WP_II_D_2_Total_Company_Electric">#REF!</definedName>
    <definedName name="WP_II_D_2_Total_Known_Changes" localSheetId="21">#REF!</definedName>
    <definedName name="WP_II_D_2_Total_Known_Changes">#REF!</definedName>
    <definedName name="WP_II_D_2_WP_II_D_2_Adj_1_Energy_Efficiency" localSheetId="21">#REF!</definedName>
    <definedName name="WP_II_D_2_WP_II_D_2_Adj_1_Energy_Efficiency">#REF!</definedName>
    <definedName name="WP_II_D_2_WP_II_D_2_Adj_10_Workers_Compensation" localSheetId="21">#REF!</definedName>
    <definedName name="WP_II_D_2_WP_II_D_2_Adj_10_Workers_Compensation">#REF!</definedName>
    <definedName name="WP_II_D_2_WP_II_D_2_Adj_11_Rate_Case_Expense" localSheetId="21">#REF!</definedName>
    <definedName name="WP_II_D_2_WP_II_D_2_Adj_11_Rate_Case_Expense">#REF!</definedName>
    <definedName name="WP_II_D_2_WP_II_D_2_Adj_12_Auto_General_Reserve" localSheetId="21">#REF!</definedName>
    <definedName name="WP_II_D_2_WP_II_D_2_Adj_12_Auto_General_Reserve">#REF!</definedName>
    <definedName name="WP_II_D_2_WP_II_D_2_Adj_13_Reclass_Membership_Dues" localSheetId="21">#REF!</definedName>
    <definedName name="WP_II_D_2_WP_II_D_2_Adj_13_Reclass_Membership_Dues">#REF!</definedName>
    <definedName name="WP_II_D_2_WP_II_D_2_Adj_14_Affiliate_Employee_Expense" localSheetId="21">#REF!</definedName>
    <definedName name="WP_II_D_2_WP_II_D_2_Adj_14_Affiliate_Employee_Expense">#REF!</definedName>
    <definedName name="WP_II_D_2_WP_II_D_2_Adj_15_Affiliate_Other" localSheetId="21">#REF!</definedName>
    <definedName name="WP_II_D_2_WP_II_D_2_Adj_15_Affiliate_Other">#REF!</definedName>
    <definedName name="WP_II_D_2_WP_II_D_2_Adj_16_AMS_Transportation_Depreciation" localSheetId="21">#REF!</definedName>
    <definedName name="WP_II_D_2_WP_II_D_2_Adj_16_AMS_Transportation_Depreciation">#REF!</definedName>
    <definedName name="WP_II_D_2_WP_II_D_2_Adj_17_Sales_Tax_Refund" localSheetId="21">#REF!</definedName>
    <definedName name="WP_II_D_2_WP_II_D_2_Adj_17_Sales_Tax_Refund">#REF!</definedName>
    <definedName name="WP_II_D_2_WP_II_D_2_Adj_2_Transportation_Depreciation" localSheetId="21">#REF!</definedName>
    <definedName name="WP_II_D_2_WP_II_D_2_Adj_2_Transportation_Depreciation">#REF!</definedName>
    <definedName name="WP_II_D_2_WP_II_D_2_Adj_3_Prior_Period" localSheetId="21">#REF!</definedName>
    <definedName name="WP_II_D_2_WP_II_D_2_Adj_3_Prior_Period">#REF!</definedName>
    <definedName name="WP_II_D_2_WP_II_D_2_Adj_4_Affiliate_Wages" localSheetId="21">#REF!</definedName>
    <definedName name="WP_II_D_2_WP_II_D_2_Adj_4_Affiliate_Wages">#REF!</definedName>
    <definedName name="WP_II_D_2_WP_II_D_2_Adj_5_Direct_Wages" localSheetId="21">#REF!</definedName>
    <definedName name="WP_II_D_2_WP_II_D_2_Adj_5_Direct_Wages">#REF!</definedName>
    <definedName name="WP_II_D_2_WP_II_D_2_Adj_6_Benefits" localSheetId="21">#REF!</definedName>
    <definedName name="WP_II_D_2_WP_II_D_2_Adj_6_Benefits">#REF!</definedName>
    <definedName name="WP_II_D_2_WP_II_D_2_Adj_7_Non_Recoverable" localSheetId="21">#REF!</definedName>
    <definedName name="WP_II_D_2_WP_II_D_2_Adj_7_Non_Recoverable">#REF!</definedName>
    <definedName name="WP_II_D_2_WP_II_D_2_Adj_8_Employee_Expense" localSheetId="21">#REF!</definedName>
    <definedName name="WP_II_D_2_WP_II_D_2_Adj_8_Employee_Expense">#REF!</definedName>
    <definedName name="WP_II_D_2_WP_II_D_2_Adj_9_Property_Self_Insurance_Reserve" localSheetId="21">#REF!</definedName>
    <definedName name="WP_II_D_2_WP_II_D_2_Adj_9_Property_Self_Insurance_Reserve">#REF!</definedName>
    <definedName name="WP_II_D_3" localSheetId="21">#REF!</definedName>
    <definedName name="WP_II_D_3">#REF!</definedName>
    <definedName name="WP_II_D_3_10" localSheetId="21">#REF!</definedName>
    <definedName name="WP_II_D_3_10">#REF!</definedName>
    <definedName name="WP_II_D_3_10_Active" localSheetId="21">#REF!</definedName>
    <definedName name="WP_II_D_3_10_Active">#REF!</definedName>
    <definedName name="WP_II_D_3_10_H_Description" localSheetId="21">#REF!</definedName>
    <definedName name="WP_II_D_3_10_H_Description">#REF!</definedName>
    <definedName name="WP_II_D_3_10_H_Month" localSheetId="21">#REF!</definedName>
    <definedName name="WP_II_D_3_10_H_Month">#REF!</definedName>
    <definedName name="WP_II_D_3_10_Headers" localSheetId="21">#REF!</definedName>
    <definedName name="WP_II_D_3_10_Headers">#REF!</definedName>
    <definedName name="WP_II_D_3_10_LDT" localSheetId="21">#REF!</definedName>
    <definedName name="WP_II_D_3_10_LDT">#REF!</definedName>
    <definedName name="WP_II_D_3_10_Retiree" localSheetId="21">#REF!</definedName>
    <definedName name="WP_II_D_3_10_Retiree">#REF!</definedName>
    <definedName name="WP_II_D_3_1a" localSheetId="21">#REF!</definedName>
    <definedName name="WP_II_D_3_1a">#REF!</definedName>
    <definedName name="WP_II_D_3_1a_H_Account" localSheetId="21">#REF!</definedName>
    <definedName name="WP_II_D_3_1a_H_Account">#REF!</definedName>
    <definedName name="WP_II_D_3_1a_H_Company" localSheetId="21">#REF!</definedName>
    <definedName name="WP_II_D_3_1a_H_Company">#REF!</definedName>
    <definedName name="WP_II_D_3_1a_H_Cost_Center" localSheetId="21">#REF!</definedName>
    <definedName name="WP_II_D_3_1a_H_Cost_Center">#REF!</definedName>
    <definedName name="WP_II_D_3_1a_H_Default_Test_Year_1_12_Months" localSheetId="21">#REF!</definedName>
    <definedName name="WP_II_D_3_1a_H_Default_Test_Year_1_12_Months">#REF!</definedName>
    <definedName name="WP_II_D_3_1a_H_FERC_Account" localSheetId="21">#REF!</definedName>
    <definedName name="WP_II_D_3_1a_H_FERC_Account">#REF!</definedName>
    <definedName name="WP_II_D_3_1a_H_Profit_Center" localSheetId="21">#REF!</definedName>
    <definedName name="WP_II_D_3_1a_H_Profit_Center">#REF!</definedName>
    <definedName name="WP_II_D_3_1a_Headers" localSheetId="21">#REF!</definedName>
    <definedName name="WP_II_D_3_1a_Headers">#REF!</definedName>
    <definedName name="WP_II_D_3_1a_TX" localSheetId="21">#REF!</definedName>
    <definedName name="WP_II_D_3_1a_TX">#REF!</definedName>
    <definedName name="WP_II_D_3_2" localSheetId="21">#REF!</definedName>
    <definedName name="WP_II_D_3_2">#REF!</definedName>
    <definedName name="WP_II_D_3_2_Contract_Distribution" localSheetId="21">#REF!</definedName>
    <definedName name="WP_II_D_3_2_Contract_Distribution">#REF!</definedName>
    <definedName name="WP_II_D_3_2_Contract_Meters" localSheetId="21">#REF!</definedName>
    <definedName name="WP_II_D_3_2_Contract_Meters">#REF!</definedName>
    <definedName name="WP_II_D_3_2_Contract_TDCS" localSheetId="21">#REF!</definedName>
    <definedName name="WP_II_D_3_2_Contract_TDCS">#REF!</definedName>
    <definedName name="WP_II_D_3_2_Contract_Total_Company" localSheetId="21">#REF!</definedName>
    <definedName name="WP_II_D_3_2_Contract_Total_Company">#REF!</definedName>
    <definedName name="WP_II_D_3_2_Contract_Transmission" localSheetId="21">#REF!</definedName>
    <definedName name="WP_II_D_3_2_Contract_Transmission">#REF!</definedName>
    <definedName name="WP_II_D_3_2_H_Month" localSheetId="21">#REF!</definedName>
    <definedName name="WP_II_D_3_2_H_Month">#REF!</definedName>
    <definedName name="WP_II_D_3_2_Headers" localSheetId="21">#REF!</definedName>
    <definedName name="WP_II_D_3_2_Headers">#REF!</definedName>
    <definedName name="WP_II_D_3_2_Other_Distribution" localSheetId="21">#REF!</definedName>
    <definedName name="WP_II_D_3_2_Other_Distribution">#REF!</definedName>
    <definedName name="WP_II_D_3_2_Other_Meters" localSheetId="21">#REF!</definedName>
    <definedName name="WP_II_D_3_2_Other_Meters">#REF!</definedName>
    <definedName name="WP_II_D_3_2_Other_TDCS" localSheetId="21">#REF!</definedName>
    <definedName name="WP_II_D_3_2_Other_TDCS">#REF!</definedName>
    <definedName name="WP_II_D_3_2_Other_Total_Company" localSheetId="21">#REF!</definedName>
    <definedName name="WP_II_D_3_2_Other_Total_Company">#REF!</definedName>
    <definedName name="WP_II_D_3_2_Other_Transmission" localSheetId="21">#REF!</definedName>
    <definedName name="WP_II_D_3_2_Other_Transmission">#REF!</definedName>
    <definedName name="WP_II_D_3_2_Overtime_Distribution" localSheetId="21">#REF!</definedName>
    <definedName name="WP_II_D_3_2_Overtime_Distribution">#REF!</definedName>
    <definedName name="WP_II_D_3_2_Overtime_Meters" localSheetId="21">#REF!</definedName>
    <definedName name="WP_II_D_3_2_Overtime_Meters">#REF!</definedName>
    <definedName name="WP_II_D_3_2_Overtime_TDCS" localSheetId="21">#REF!</definedName>
    <definedName name="WP_II_D_3_2_Overtime_TDCS">#REF!</definedName>
    <definedName name="WP_II_D_3_2_Overtime_Total_Company" localSheetId="21">#REF!</definedName>
    <definedName name="WP_II_D_3_2_Overtime_Total_Company">#REF!</definedName>
    <definedName name="WP_II_D_3_2_Overtime_Transmission" localSheetId="21">#REF!</definedName>
    <definedName name="WP_II_D_3_2_Overtime_Transmission">#REF!</definedName>
    <definedName name="WP_II_D_3_2_Regular_Distribution" localSheetId="21">#REF!</definedName>
    <definedName name="WP_II_D_3_2_Regular_Distribution">#REF!</definedName>
    <definedName name="WP_II_D_3_2_Regular_Meters" localSheetId="21">#REF!</definedName>
    <definedName name="WP_II_D_3_2_Regular_Meters">#REF!</definedName>
    <definedName name="WP_II_D_3_2_Regular_TDCS" localSheetId="21">#REF!</definedName>
    <definedName name="WP_II_D_3_2_Regular_TDCS">#REF!</definedName>
    <definedName name="WP_II_D_3_2_Regular_Total_Company" localSheetId="21">#REF!</definedName>
    <definedName name="WP_II_D_3_2_Regular_Total_Company">#REF!</definedName>
    <definedName name="WP_II_D_3_2_Regular_Transmission" localSheetId="21">#REF!</definedName>
    <definedName name="WP_II_D_3_2_Regular_Transmission">#REF!</definedName>
    <definedName name="WP_II_D_3_2_Total_Distribution" localSheetId="21">#REF!</definedName>
    <definedName name="WP_II_D_3_2_Total_Distribution">#REF!</definedName>
    <definedName name="WP_II_D_3_2_Total_Meters" localSheetId="21">#REF!</definedName>
    <definedName name="WP_II_D_3_2_Total_Meters">#REF!</definedName>
    <definedName name="WP_II_D_3_2_Total_TDCS" localSheetId="21">#REF!</definedName>
    <definedName name="WP_II_D_3_2_Total_TDCS">#REF!</definedName>
    <definedName name="WP_II_D_3_2_Total_Total_Company" localSheetId="21">#REF!</definedName>
    <definedName name="WP_II_D_3_2_Total_Total_Company">#REF!</definedName>
    <definedName name="WP_II_D_3_2_Total_Transmission" localSheetId="21">#REF!</definedName>
    <definedName name="WP_II_D_3_2_Total_Transmission">#REF!</definedName>
    <definedName name="WP_II_D_3_3" localSheetId="21">#REF!</definedName>
    <definedName name="WP_II_D_3_3">#REF!</definedName>
    <definedName name="WP_II_D_3_3_Exempt_Distribution" localSheetId="21">#REF!</definedName>
    <definedName name="WP_II_D_3_3_Exempt_Distribution">#REF!</definedName>
    <definedName name="WP_II_D_3_3_Exempt_Meters" localSheetId="21">#REF!</definedName>
    <definedName name="WP_II_D_3_3_Exempt_Meters">#REF!</definedName>
    <definedName name="WP_II_D_3_3_Exempt_TDCS" localSheetId="21">#REF!</definedName>
    <definedName name="WP_II_D_3_3_Exempt_TDCS">#REF!</definedName>
    <definedName name="WP_II_D_3_3_Exempt_Total_Company" localSheetId="21">#REF!</definedName>
    <definedName name="WP_II_D_3_3_Exempt_Total_Company">#REF!</definedName>
    <definedName name="WP_II_D_3_3_Exempt_Transmission" localSheetId="21">#REF!</definedName>
    <definedName name="WP_II_D_3_3_Exempt_Transmission">#REF!</definedName>
    <definedName name="WP_II_D_3_3_H_Month" localSheetId="21">#REF!</definedName>
    <definedName name="WP_II_D_3_3_H_Month">#REF!</definedName>
    <definedName name="WP_II_D_3_3_Headers" localSheetId="21">#REF!</definedName>
    <definedName name="WP_II_D_3_3_Headers">#REF!</definedName>
    <definedName name="WP_II_D_3_3_NonExempt_Distribution" localSheetId="21">#REF!</definedName>
    <definedName name="WP_II_D_3_3_NonExempt_Distribution">#REF!</definedName>
    <definedName name="WP_II_D_3_3_NonExempt_Meters" localSheetId="21">#REF!</definedName>
    <definedName name="WP_II_D_3_3_NonExempt_Meters">#REF!</definedName>
    <definedName name="WP_II_D_3_3_NonExempt_TDCS" localSheetId="21">#REF!</definedName>
    <definedName name="WP_II_D_3_3_NonExempt_TDCS">#REF!</definedName>
    <definedName name="WP_II_D_3_3_NonExempt_Total_Company" localSheetId="21">#REF!</definedName>
    <definedName name="WP_II_D_3_3_NonExempt_Total_Company">#REF!</definedName>
    <definedName name="WP_II_D_3_3_NonExempt_Transmission" localSheetId="21">#REF!</definedName>
    <definedName name="WP_II_D_3_3_NonExempt_Transmission">#REF!</definedName>
    <definedName name="WP_II_D_3_3_Total_Distribution" localSheetId="21">#REF!</definedName>
    <definedName name="WP_II_D_3_3_Total_Distribution">#REF!</definedName>
    <definedName name="WP_II_D_3_3_Total_Meters" localSheetId="21">#REF!</definedName>
    <definedName name="WP_II_D_3_3_Total_Meters">#REF!</definedName>
    <definedName name="WP_II_D_3_3_Total_TDCS" localSheetId="21">#REF!</definedName>
    <definedName name="WP_II_D_3_3_Total_TDCS">#REF!</definedName>
    <definedName name="WP_II_D_3_3_Total_Total_Company" localSheetId="21">#REF!</definedName>
    <definedName name="WP_II_D_3_3_Total_Total_Company">#REF!</definedName>
    <definedName name="WP_II_D_3_3_Total_Transmission" localSheetId="21">#REF!</definedName>
    <definedName name="WP_II_D_3_3_Total_Transmission">#REF!</definedName>
    <definedName name="WP_II_D_3_3_Union_Distribution" localSheetId="21">#REF!</definedName>
    <definedName name="WP_II_D_3_3_Union_Distribution">#REF!</definedName>
    <definedName name="WP_II_D_3_3_Union_Meters" localSheetId="21">#REF!</definedName>
    <definedName name="WP_II_D_3_3_Union_Meters">#REF!</definedName>
    <definedName name="WP_II_D_3_3_Union_TDCS" localSheetId="21">#REF!</definedName>
    <definedName name="WP_II_D_3_3_Union_TDCS">#REF!</definedName>
    <definedName name="WP_II_D_3_3_Union_Total_Company" localSheetId="21">#REF!</definedName>
    <definedName name="WP_II_D_3_3_Union_Total_Company">#REF!</definedName>
    <definedName name="WP_II_D_3_3_Union_Transmission" localSheetId="21">#REF!</definedName>
    <definedName name="WP_II_D_3_3_Union_Transmission">#REF!</definedName>
    <definedName name="WP_II_D_3_4" localSheetId="21">#REF!</definedName>
    <definedName name="WP_II_D_3_4">#REF!</definedName>
    <definedName name="WP_II_D_3_4_H_Month" localSheetId="21">#REF!</definedName>
    <definedName name="WP_II_D_3_4_H_Month">#REF!</definedName>
    <definedName name="WP_II_D_3_4_Headers" localSheetId="21">#REF!</definedName>
    <definedName name="WP_II_D_3_4_Headers">#REF!</definedName>
    <definedName name="WP_II_D_3_4_Other_Distribution" localSheetId="21">#REF!</definedName>
    <definedName name="WP_II_D_3_4_Other_Distribution">#REF!</definedName>
    <definedName name="WP_II_D_3_4_Other_Meters" localSheetId="21">#REF!</definedName>
    <definedName name="WP_II_D_3_4_Other_Meters">#REF!</definedName>
    <definedName name="WP_II_D_3_4_Other_TDCS" localSheetId="21">#REF!</definedName>
    <definedName name="WP_II_D_3_4_Other_TDCS">#REF!</definedName>
    <definedName name="WP_II_D_3_4_Other_Total_Company" localSheetId="21">#REF!</definedName>
    <definedName name="WP_II_D_3_4_Other_Total_Company">#REF!</definedName>
    <definedName name="WP_II_D_3_4_Other_Transmission" localSheetId="21">#REF!</definedName>
    <definedName name="WP_II_D_3_4_Other_Transmission">#REF!</definedName>
    <definedName name="WP_II_D_3_4_Payroll_Capitalized_Distribution" localSheetId="21">#REF!</definedName>
    <definedName name="WP_II_D_3_4_Payroll_Capitalized_Distribution">#REF!</definedName>
    <definedName name="WP_II_D_3_4_Payroll_Capitalized_Meters" localSheetId="21">#REF!</definedName>
    <definedName name="WP_II_D_3_4_Payroll_Capitalized_Meters">#REF!</definedName>
    <definedName name="WP_II_D_3_4_Payroll_Capitalized_TDCS" localSheetId="21">#REF!</definedName>
    <definedName name="WP_II_D_3_4_Payroll_Capitalized_TDCS">#REF!</definedName>
    <definedName name="WP_II_D_3_4_Payroll_Capitalized_Total_Company" localSheetId="21">#REF!</definedName>
    <definedName name="WP_II_D_3_4_Payroll_Capitalized_Total_Company">#REF!</definedName>
    <definedName name="WP_II_D_3_4_Payroll_Capitalized_Transmission" localSheetId="21">#REF!</definedName>
    <definedName name="WP_II_D_3_4_Payroll_Capitalized_Transmission">#REF!</definedName>
    <definedName name="WP_II_D_3_4_Payroll_Expensed_Distribution" localSheetId="21">#REF!</definedName>
    <definedName name="WP_II_D_3_4_Payroll_Expensed_Distribution">#REF!</definedName>
    <definedName name="WP_II_D_3_4_Payroll_Expensed_Meters" localSheetId="21">#REF!</definedName>
    <definedName name="WP_II_D_3_4_Payroll_Expensed_Meters">#REF!</definedName>
    <definedName name="WP_II_D_3_4_Payroll_Expensed_TDCS" localSheetId="21">#REF!</definedName>
    <definedName name="WP_II_D_3_4_Payroll_Expensed_TDCS">#REF!</definedName>
    <definedName name="WP_II_D_3_4_Payroll_Expensed_Total_Company" localSheetId="21">#REF!</definedName>
    <definedName name="WP_II_D_3_4_Payroll_Expensed_Total_Company">#REF!</definedName>
    <definedName name="WP_II_D_3_4_Payroll_Expensed_Transmission" localSheetId="21">#REF!</definedName>
    <definedName name="WP_II_D_3_4_Payroll_Expensed_Transmission">#REF!</definedName>
    <definedName name="WP_II_D_3_4_Total_Distribution" localSheetId="21">#REF!</definedName>
    <definedName name="WP_II_D_3_4_Total_Distribution">#REF!</definedName>
    <definedName name="WP_II_D_3_4_Total_Meters" localSheetId="21">#REF!</definedName>
    <definedName name="WP_II_D_3_4_Total_Meters">#REF!</definedName>
    <definedName name="WP_II_D_3_4_Total_TDCS" localSheetId="21">#REF!</definedName>
    <definedName name="WP_II_D_3_4_Total_TDCS">#REF!</definedName>
    <definedName name="WP_II_D_3_4_Total_Total_Company" localSheetId="21">#REF!</definedName>
    <definedName name="WP_II_D_3_4_Total_Total_Company">#REF!</definedName>
    <definedName name="WP_II_D_3_4_Total_Transmission" localSheetId="21">#REF!</definedName>
    <definedName name="WP_II_D_3_4_Total_Transmission">#REF!</definedName>
    <definedName name="WP_II_D_3_5" localSheetId="21">#REF!</definedName>
    <definedName name="WP_II_D_3_5">#REF!</definedName>
    <definedName name="WP_II_D_3_5_Full_Time_Employees" localSheetId="21">#REF!</definedName>
    <definedName name="WP_II_D_3_5_Full_Time_Employees">#REF!</definedName>
    <definedName name="WP_II_D_3_5_H_Month" localSheetId="21">#REF!</definedName>
    <definedName name="WP_II_D_3_5_H_Month">#REF!</definedName>
    <definedName name="WP_II_D_3_5_Headers" localSheetId="21">#REF!</definedName>
    <definedName name="WP_II_D_3_5_Headers">#REF!</definedName>
    <definedName name="WP_II_D_3_5_Part_Time_Employees" localSheetId="21">#REF!</definedName>
    <definedName name="WP_II_D_3_5_Part_Time_Employees">#REF!</definedName>
    <definedName name="WP_II_D_3_5_Temporary_Employees" localSheetId="21">#REF!</definedName>
    <definedName name="WP_II_D_3_5_Temporary_Employees">#REF!</definedName>
    <definedName name="WP_II_D_3_5_Total_Employees" localSheetId="21">#REF!</definedName>
    <definedName name="WP_II_D_3_5_Total_Employees">#REF!</definedName>
    <definedName name="WP_II_D_3_5_Vacant_Position" localSheetId="21">#REF!</definedName>
    <definedName name="WP_II_D_3_5_Vacant_Position">#REF!</definedName>
    <definedName name="WP_II_D_3_6" localSheetId="21">#REF!</definedName>
    <definedName name="WP_II_D_3_6">#REF!</definedName>
    <definedName name="WP_II_D_3_6_1a" localSheetId="21">#REF!</definedName>
    <definedName name="WP_II_D_3_6_1a">#REF!</definedName>
    <definedName name="WP_II_D_3_6_1a_H__2023_Short_Term_Goals_and_Objectives" localSheetId="21">#REF!</definedName>
    <definedName name="WP_II_D_3_6_1a_H__2023_Short_Term_Goals_and_Objectives">#REF!</definedName>
    <definedName name="WP_II_D_3_6_1a_Headers" localSheetId="21">#REF!</definedName>
    <definedName name="WP_II_D_3_6_1a_Headers">#REF!</definedName>
    <definedName name="WP_II_D_3_6_1a_Non_Financial_Capital_Project_Delivery" localSheetId="21">#REF!</definedName>
    <definedName name="WP_II_D_3_6_1a_Non_Financial_Capital_Project_Delivery">#REF!</definedName>
    <definedName name="WP_II_D_3_6_1a_Non_Financial_Customer_Satisfaction_Composite" localSheetId="21">#REF!</definedName>
    <definedName name="WP_II_D_3_6_1a_Non_Financial_Customer_Satisfaction_Composite">#REF!</definedName>
    <definedName name="WP_II_D_3_6_1a_Non_Financial_Discretionary" localSheetId="21">#REF!</definedName>
    <definedName name="WP_II_D_3_6_1a_Non_Financial_Discretionary">#REF!</definedName>
    <definedName name="WP_II_D_3_6_1a_Non_Financial_Repeating_300_Circuit" localSheetId="21">#REF!</definedName>
    <definedName name="WP_II_D_3_6_1a_Non_Financial_Repeating_300_Circuit">#REF!</definedName>
    <definedName name="WP_II_D_3_6_1a_Non_Financial_SAIDI" localSheetId="21">#REF!</definedName>
    <definedName name="WP_II_D_3_6_1a_Non_Financial_SAIDI">#REF!</definedName>
    <definedName name="WP_II_D_3_6_1a_Non_Financial_SAIFI" localSheetId="21">#REF!</definedName>
    <definedName name="WP_II_D_3_6_1a_Non_Financial_SAIFI">#REF!</definedName>
    <definedName name="WP_II_D_3_6_1a_Operational_Overall_O_M_Expenditures" localSheetId="21">#REF!</definedName>
    <definedName name="WP_II_D_3_6_1a_Operational_Overall_O_M_Expenditures">#REF!</definedName>
    <definedName name="WP_II_D_3_6_1a_Safety_Cyber_DART" localSheetId="21">#REF!</definedName>
    <definedName name="WP_II_D_3_6_1a_Safety_Cyber_DART">#REF!</definedName>
    <definedName name="WP_II_D_3_6_1a_Safety_Cyber_LSER" localSheetId="21">#REF!</definedName>
    <definedName name="WP_II_D_3_6_1a_Safety_Cyber_LSER">#REF!</definedName>
    <definedName name="WP_II_D_3_6_1a_Safety_Cyber_Phish_Cyber" localSheetId="21">#REF!</definedName>
    <definedName name="WP_II_D_3_6_1a_Safety_Cyber_Phish_Cyber">#REF!</definedName>
    <definedName name="WP_II_D_3_6_1a_Safety_Cyber_PVC" localSheetId="21">#REF!</definedName>
    <definedName name="WP_II_D_3_6_1a_Safety_Cyber_PVC">#REF!</definedName>
    <definedName name="WP_II_D_3_6_1a_Safety_Cyber_SMS_Actions_Complete" localSheetId="21">#REF!</definedName>
    <definedName name="WP_II_D_3_6_1a_Safety_Cyber_SMS_Actions_Complete">#REF!</definedName>
    <definedName name="WP_II_D_3_6_1a_Total" localSheetId="21">#REF!</definedName>
    <definedName name="WP_II_D_3_6_1a_Total">#REF!</definedName>
    <definedName name="WP_II_D_3_6_Bonus_Distribution" localSheetId="21">#REF!</definedName>
    <definedName name="WP_II_D_3_6_Bonus_Distribution">#REF!</definedName>
    <definedName name="WP_II_D_3_6_Bonus_Meters" localSheetId="21">#REF!</definedName>
    <definedName name="WP_II_D_3_6_Bonus_Meters">#REF!</definedName>
    <definedName name="WP_II_D_3_6_Bonus_TDCS" localSheetId="21">#REF!</definedName>
    <definedName name="WP_II_D_3_6_Bonus_TDCS">#REF!</definedName>
    <definedName name="WP_II_D_3_6_Bonus_Total_Company" localSheetId="21">#REF!</definedName>
    <definedName name="WP_II_D_3_6_Bonus_Total_Company">#REF!</definedName>
    <definedName name="WP_II_D_3_6_Bonus_Transmission" localSheetId="21">#REF!</definedName>
    <definedName name="WP_II_D_3_6_Bonus_Transmission">#REF!</definedName>
    <definedName name="WP_II_D_3_6_H_Months" localSheetId="21">#REF!</definedName>
    <definedName name="WP_II_D_3_6_H_Months">#REF!</definedName>
    <definedName name="WP_II_D_3_6_Headers" localSheetId="21">#REF!</definedName>
    <definedName name="WP_II_D_3_6_Headers">#REF!</definedName>
    <definedName name="WP_II_D_3_6_Other_Distribution" localSheetId="21">#REF!</definedName>
    <definedName name="WP_II_D_3_6_Other_Distribution">#REF!</definedName>
    <definedName name="WP_II_D_3_6_Other_Meters" localSheetId="21">#REF!</definedName>
    <definedName name="WP_II_D_3_6_Other_Meters">#REF!</definedName>
    <definedName name="WP_II_D_3_6_Other_TDCS" localSheetId="21">#REF!</definedName>
    <definedName name="WP_II_D_3_6_Other_TDCS">#REF!</definedName>
    <definedName name="WP_II_D_3_6_Other_Total_Company" localSheetId="21">#REF!</definedName>
    <definedName name="WP_II_D_3_6_Other_Total_Company">#REF!</definedName>
    <definedName name="WP_II_D_3_6_Other_Transmission" localSheetId="21">#REF!</definedName>
    <definedName name="WP_II_D_3_6_Other_Transmission">#REF!</definedName>
    <definedName name="WP_II_D_3_6_Severance_Distribution" localSheetId="21">#REF!</definedName>
    <definedName name="WP_II_D_3_6_Severance_Distribution">#REF!</definedName>
    <definedName name="WP_II_D_3_6_Severance_Meters" localSheetId="21">#REF!</definedName>
    <definedName name="WP_II_D_3_6_Severance_Meters">#REF!</definedName>
    <definedName name="WP_II_D_3_6_Severance_TDCS" localSheetId="21">#REF!</definedName>
    <definedName name="WP_II_D_3_6_Severance_TDCS">#REF!</definedName>
    <definedName name="WP_II_D_3_6_Severance_Total_Company" localSheetId="21">#REF!</definedName>
    <definedName name="WP_II_D_3_6_Severance_Total_Company">#REF!</definedName>
    <definedName name="WP_II_D_3_6_Severance_Transmission" localSheetId="21">#REF!</definedName>
    <definedName name="WP_II_D_3_6_Severance_Transmission">#REF!</definedName>
    <definedName name="WP_II_D_3_6_Total_Distribution" localSheetId="21">#REF!</definedName>
    <definedName name="WP_II_D_3_6_Total_Distribution">#REF!</definedName>
    <definedName name="WP_II_D_3_6_Total_Meters" localSheetId="21">#REF!</definedName>
    <definedName name="WP_II_D_3_6_Total_Meters">#REF!</definedName>
    <definedName name="WP_II_D_3_6_Total_TDCS" localSheetId="21">#REF!</definedName>
    <definedName name="WP_II_D_3_6_Total_TDCS">#REF!</definedName>
    <definedName name="WP_II_D_3_6_Total_Total_Company" localSheetId="21">#REF!</definedName>
    <definedName name="WP_II_D_3_6_Total_Total_Company">#REF!</definedName>
    <definedName name="WP_II_D_3_6_Total_Transmission" localSheetId="21">#REF!</definedName>
    <definedName name="WP_II_D_3_6_Total_Transmission">#REF!</definedName>
    <definedName name="WP_II_D_3_7" localSheetId="21">#REF!</definedName>
    <definedName name="WP_II_D_3_7">#REF!</definedName>
    <definedName name="WP_II_D_3_7_1" localSheetId="21">#REF!</definedName>
    <definedName name="WP_II_D_3_7_1">#REF!</definedName>
    <definedName name="WP_II_D_3_7_1_CNP_Houston_Electric_LLC" localSheetId="21">#REF!</definedName>
    <definedName name="WP_II_D_3_7_1_CNP_Houston_Electric_LLC">#REF!</definedName>
    <definedName name="WP_II_D_3_7_1_H_Account" localSheetId="21">#REF!</definedName>
    <definedName name="WP_II_D_3_7_1_H_Account">#REF!</definedName>
    <definedName name="WP_II_D_3_7_1_H_Document_Date" localSheetId="21">#REF!</definedName>
    <definedName name="WP_II_D_3_7_1_H_Document_Date">#REF!</definedName>
    <definedName name="WP_II_D_3_7_1_H_Document_Header" localSheetId="21">#REF!</definedName>
    <definedName name="WP_II_D_3_7_1_H_Document_Header">#REF!</definedName>
    <definedName name="WP_II_D_3_7_1_H_Payment_Type" localSheetId="21">#REF!</definedName>
    <definedName name="WP_II_D_3_7_1_H_Payment_Type">#REF!</definedName>
    <definedName name="WP_II_D_3_7_1_H_Posting_Date" localSheetId="21">#REF!</definedName>
    <definedName name="WP_II_D_3_7_1_H_Posting_Date">#REF!</definedName>
    <definedName name="WP_II_D_3_7_1_Headers" localSheetId="21">#REF!</definedName>
    <definedName name="WP_II_D_3_7_1_Headers">#REF!</definedName>
    <definedName name="WP_II_D_3_7_2" localSheetId="21">#REF!</definedName>
    <definedName name="WP_II_D_3_7_2">#REF!</definedName>
    <definedName name="WP_II_D_3_7_2_April" localSheetId="21">#REF!</definedName>
    <definedName name="WP_II_D_3_7_2_April">#REF!</definedName>
    <definedName name="WP_II_D_3_7_2_August" localSheetId="21">#REF!</definedName>
    <definedName name="WP_II_D_3_7_2_August">#REF!</definedName>
    <definedName name="WP_II_D_3_7_2_December" localSheetId="21">#REF!</definedName>
    <definedName name="WP_II_D_3_7_2_December">#REF!</definedName>
    <definedName name="WP_II_D_3_7_2_February" localSheetId="21">#REF!</definedName>
    <definedName name="WP_II_D_3_7_2_February">#REF!</definedName>
    <definedName name="WP_II_D_3_7_2_H_Natural_Account" localSheetId="21">#REF!</definedName>
    <definedName name="WP_II_D_3_7_2_H_Natural_Account">#REF!</definedName>
    <definedName name="WP_II_D_3_7_2_Headers" localSheetId="21">#REF!</definedName>
    <definedName name="WP_II_D_3_7_2_Headers">#REF!</definedName>
    <definedName name="WP_II_D_3_7_2_January" localSheetId="21">#REF!</definedName>
    <definedName name="WP_II_D_3_7_2_January">#REF!</definedName>
    <definedName name="WP_II_D_3_7_2_July" localSheetId="21">#REF!</definedName>
    <definedName name="WP_II_D_3_7_2_July">#REF!</definedName>
    <definedName name="WP_II_D_3_7_2_June" localSheetId="21">#REF!</definedName>
    <definedName name="WP_II_D_3_7_2_June">#REF!</definedName>
    <definedName name="WP_II_D_3_7_2_March" localSheetId="21">#REF!</definedName>
    <definedName name="WP_II_D_3_7_2_March">#REF!</definedName>
    <definedName name="WP_II_D_3_7_2_May" localSheetId="21">#REF!</definedName>
    <definedName name="WP_II_D_3_7_2_May">#REF!</definedName>
    <definedName name="WP_II_D_3_7_2_November" localSheetId="21">#REF!</definedName>
    <definedName name="WP_II_D_3_7_2_November">#REF!</definedName>
    <definedName name="WP_II_D_3_7_2_October" localSheetId="21">#REF!</definedName>
    <definedName name="WP_II_D_3_7_2_October">#REF!</definedName>
    <definedName name="WP_II_D_3_7_2_September" localSheetId="21">#REF!</definedName>
    <definedName name="WP_II_D_3_7_2_September">#REF!</definedName>
    <definedName name="WP_II_D_3_7_2_Total_Company" localSheetId="21">#REF!</definedName>
    <definedName name="WP_II_D_3_7_2_Total_Company">#REF!</definedName>
    <definedName name="WP_II_D_3_7_3" localSheetId="21">#REF!</definedName>
    <definedName name="WP_II_D_3_7_3">#REF!</definedName>
    <definedName name="WP_II_D_3_7_3_April" localSheetId="21">#REF!</definedName>
    <definedName name="WP_II_D_3_7_3_April">#REF!</definedName>
    <definedName name="WP_II_D_3_7_3_August" localSheetId="21">#REF!</definedName>
    <definedName name="WP_II_D_3_7_3_August">#REF!</definedName>
    <definedName name="WP_II_D_3_7_3_December" localSheetId="21">#REF!</definedName>
    <definedName name="WP_II_D_3_7_3_December">#REF!</definedName>
    <definedName name="WP_II_D_3_7_3_February" localSheetId="21">#REF!</definedName>
    <definedName name="WP_II_D_3_7_3_February">#REF!</definedName>
    <definedName name="WP_II_D_3_7_3_H_Natural_Account" localSheetId="21">#REF!</definedName>
    <definedName name="WP_II_D_3_7_3_H_Natural_Account">#REF!</definedName>
    <definedName name="WP_II_D_3_7_3_Headers" localSheetId="21">#REF!</definedName>
    <definedName name="WP_II_D_3_7_3_Headers">#REF!</definedName>
    <definedName name="WP_II_D_3_7_3_January" localSheetId="21">#REF!</definedName>
    <definedName name="WP_II_D_3_7_3_January">#REF!</definedName>
    <definedName name="WP_II_D_3_7_3_July" localSheetId="21">#REF!</definedName>
    <definedName name="WP_II_D_3_7_3_July">#REF!</definedName>
    <definedName name="WP_II_D_3_7_3_June" localSheetId="21">#REF!</definedName>
    <definedName name="WP_II_D_3_7_3_June">#REF!</definedName>
    <definedName name="WP_II_D_3_7_3_March" localSheetId="21">#REF!</definedName>
    <definedName name="WP_II_D_3_7_3_March">#REF!</definedName>
    <definedName name="WP_II_D_3_7_3_May" localSheetId="21">#REF!</definedName>
    <definedName name="WP_II_D_3_7_3_May">#REF!</definedName>
    <definedName name="WP_II_D_3_7_3_November" localSheetId="21">#REF!</definedName>
    <definedName name="WP_II_D_3_7_3_November">#REF!</definedName>
    <definedName name="WP_II_D_3_7_3_October" localSheetId="21">#REF!</definedName>
    <definedName name="WP_II_D_3_7_3_October">#REF!</definedName>
    <definedName name="WP_II_D_3_7_3_September" localSheetId="21">#REF!</definedName>
    <definedName name="WP_II_D_3_7_3_September">#REF!</definedName>
    <definedName name="WP_II_D_3_7_3_Total_Company" localSheetId="21">#REF!</definedName>
    <definedName name="WP_II_D_3_7_3_Total_Company">#REF!</definedName>
    <definedName name="WP_II_D_3_7_4" localSheetId="21">#REF!</definedName>
    <definedName name="WP_II_D_3_7_4">#REF!</definedName>
    <definedName name="WP_II_D_3_7_4_April" localSheetId="21">#REF!</definedName>
    <definedName name="WP_II_D_3_7_4_April">#REF!</definedName>
    <definedName name="WP_II_D_3_7_4_August" localSheetId="21">#REF!</definedName>
    <definedName name="WP_II_D_3_7_4_August">#REF!</definedName>
    <definedName name="WP_II_D_3_7_4_Capitalized_Other" localSheetId="21">#REF!</definedName>
    <definedName name="WP_II_D_3_7_4_Capitalized_Other">#REF!</definedName>
    <definedName name="WP_II_D_3_7_4_December" localSheetId="21">#REF!</definedName>
    <definedName name="WP_II_D_3_7_4_December">#REF!</definedName>
    <definedName name="WP_II_D_3_7_4_February" localSheetId="21">#REF!</definedName>
    <definedName name="WP_II_D_3_7_4_February">#REF!</definedName>
    <definedName name="WP_II_D_3_7_4_H_Account" localSheetId="21">#REF!</definedName>
    <definedName name="WP_II_D_3_7_4_H_Account">#REF!</definedName>
    <definedName name="WP_II_D_3_7_4_H_FERC_Account" localSheetId="21">#REF!</definedName>
    <definedName name="WP_II_D_3_7_4_H_FERC_Account">#REF!</definedName>
    <definedName name="WP_II_D_3_7_4_Headers" localSheetId="21">#REF!</definedName>
    <definedName name="WP_II_D_3_7_4_Headers">#REF!</definedName>
    <definedName name="WP_II_D_3_7_4_January" localSheetId="21">#REF!</definedName>
    <definedName name="WP_II_D_3_7_4_January">#REF!</definedName>
    <definedName name="WP_II_D_3_7_4_July" localSheetId="21">#REF!</definedName>
    <definedName name="WP_II_D_3_7_4_July">#REF!</definedName>
    <definedName name="WP_II_D_3_7_4_June" localSheetId="21">#REF!</definedName>
    <definedName name="WP_II_D_3_7_4_June">#REF!</definedName>
    <definedName name="WP_II_D_3_7_4_March" localSheetId="21">#REF!</definedName>
    <definedName name="WP_II_D_3_7_4_March">#REF!</definedName>
    <definedName name="WP_II_D_3_7_4_May" localSheetId="21">#REF!</definedName>
    <definedName name="WP_II_D_3_7_4_May">#REF!</definedName>
    <definedName name="WP_II_D_3_7_4_November" localSheetId="21">#REF!</definedName>
    <definedName name="WP_II_D_3_7_4_November">#REF!</definedName>
    <definedName name="WP_II_D_3_7_4_October" localSheetId="21">#REF!</definedName>
    <definedName name="WP_II_D_3_7_4_October">#REF!</definedName>
    <definedName name="WP_II_D_3_7_4_September" localSheetId="21">#REF!</definedName>
    <definedName name="WP_II_D_3_7_4_September">#REF!</definedName>
    <definedName name="WP_II_D_3_7_4_Total" localSheetId="21">#REF!</definedName>
    <definedName name="WP_II_D_3_7_4_Total">#REF!</definedName>
    <definedName name="WP_II_D_3_7_4_Total_Adjusted_Expenses" localSheetId="21">#REF!</definedName>
    <definedName name="WP_II_D_3_7_4_Total_Adjusted_Expenses">#REF!</definedName>
    <definedName name="WP_II_D_3_7_4_Total_Company" localSheetId="21">#REF!</definedName>
    <definedName name="WP_II_D_3_7_4_Total_Company">#REF!</definedName>
    <definedName name="WP_II_D_3_7_4_Total_Expenses_Other" localSheetId="21">#REF!</definedName>
    <definedName name="WP_II_D_3_7_4_Total_Expenses_Other">#REF!</definedName>
    <definedName name="WP_II_D_3_7_4_Total_Known_Changes" localSheetId="21">#REF!</definedName>
    <definedName name="WP_II_D_3_7_4_Total_Known_Changes">#REF!</definedName>
    <definedName name="WP_II_D_3_7_4_WP_II_D_3_7_4_Adj_1_EECRF" localSheetId="21">#REF!</definedName>
    <definedName name="WP_II_D_3_7_4_WP_II_D_3_7_4_Adj_1_EECRF">#REF!</definedName>
    <definedName name="WP_II_D_3_7_4_WP_II_D_3_7_4_Adj_2_Wage_Adjustment" localSheetId="21">#REF!</definedName>
    <definedName name="WP_II_D_3_7_4_WP_II_D_3_7_4_Adj_2_Wage_Adjustment">#REF!</definedName>
    <definedName name="WP_II_D_3_7_4_WP_II_D_3_7_4_Adj_3_Benefit_Adjustment" localSheetId="21">#REF!</definedName>
    <definedName name="WP_II_D_3_7_4_WP_II_D_3_7_4_Adj_3_Benefit_Adjustment">#REF!</definedName>
    <definedName name="WP_II_D_3_7_5" localSheetId="21">#REF!</definedName>
    <definedName name="WP_II_D_3_7_5">#REF!</definedName>
    <definedName name="WP_II_D_3_7_5_1" localSheetId="21">#REF!</definedName>
    <definedName name="WP_II_D_3_7_5_1">#REF!</definedName>
    <definedName name="WP_II_D_3_7_5_1__0003" localSheetId="21">#REF!</definedName>
    <definedName name="WP_II_D_3_7_5_1__0003">#REF!</definedName>
    <definedName name="WP_II_D_3_7_5_1_H_Item" localSheetId="21">#REF!</definedName>
    <definedName name="WP_II_D_3_7_5_1_H_Item">#REF!</definedName>
    <definedName name="WP_II_D_3_7_5_1_H_Natural_Account" localSheetId="21">#REF!</definedName>
    <definedName name="WP_II_D_3_7_5_1_H_Natural_Account">#REF!</definedName>
    <definedName name="WP_II_D_3_7_5_1_H_Schedule" localSheetId="21">#REF!</definedName>
    <definedName name="WP_II_D_3_7_5_1_H_Schedule">#REF!</definedName>
    <definedName name="WP_II_D_3_7_5_1_H_Time_Periods_of_WP_II_D_3_7_5_1" localSheetId="21">#REF!</definedName>
    <definedName name="WP_II_D_3_7_5_1_H_Time_Periods_of_WP_II_D_3_7_5_1">#REF!</definedName>
    <definedName name="WP_II_D_3_7_5_1_Headers" localSheetId="21">#REF!</definedName>
    <definedName name="WP_II_D_3_7_5_1_Headers">#REF!</definedName>
    <definedName name="WP_II_D_3_7_5_2" localSheetId="21">#REF!</definedName>
    <definedName name="WP_II_D_3_7_5_2">#REF!</definedName>
    <definedName name="WP_II_D_3_7_5_2_CNP_Houston_Electric_LLC" localSheetId="21">#REF!</definedName>
    <definedName name="WP_II_D_3_7_5_2_CNP_Houston_Electric_LLC">#REF!</definedName>
    <definedName name="WP_II_D_3_7_5_2_H_Document_Header" localSheetId="21">#REF!</definedName>
    <definedName name="WP_II_D_3_7_5_2_H_Document_Header">#REF!</definedName>
    <definedName name="WP_II_D_3_7_5_2_H_Natural_Account" localSheetId="21">#REF!</definedName>
    <definedName name="WP_II_D_3_7_5_2_H_Natural_Account">#REF!</definedName>
    <definedName name="WP_II_D_3_7_5_2_H_Reference" localSheetId="21">#REF!</definedName>
    <definedName name="WP_II_D_3_7_5_2_H_Reference">#REF!</definedName>
    <definedName name="WP_II_D_3_7_5_2_Headers" localSheetId="21">#REF!</definedName>
    <definedName name="WP_II_D_3_7_5_2_Headers">#REF!</definedName>
    <definedName name="WP_II_D_3_7_5_DELETE" localSheetId="21">#REF!</definedName>
    <definedName name="WP_II_D_3_7_5_DELETE">#REF!</definedName>
    <definedName name="WP_II_D_3_7_5_DELETE_Apr_2023" localSheetId="21">#REF!</definedName>
    <definedName name="WP_II_D_3_7_5_DELETE_Apr_2023">#REF!</definedName>
    <definedName name="WP_II_D_3_7_5_DELETE_Aug_2023" localSheetId="21">#REF!</definedName>
    <definedName name="WP_II_D_3_7_5_DELETE_Aug_2023">#REF!</definedName>
    <definedName name="WP_II_D_3_7_5_DELETE_Dec_2023" localSheetId="21">#REF!</definedName>
    <definedName name="WP_II_D_3_7_5_DELETE_Dec_2023">#REF!</definedName>
    <definedName name="WP_II_D_3_7_5_DELETE_Feb_2023" localSheetId="21">#REF!</definedName>
    <definedName name="WP_II_D_3_7_5_DELETE_Feb_2023">#REF!</definedName>
    <definedName name="WP_II_D_3_7_5_DELETE_H_Natural_Account" localSheetId="21">#REF!</definedName>
    <definedName name="WP_II_D_3_7_5_DELETE_H_Natural_Account">#REF!</definedName>
    <definedName name="WP_II_D_3_7_5_DELETE_Headers" localSheetId="21">#REF!</definedName>
    <definedName name="WP_II_D_3_7_5_DELETE_Headers">#REF!</definedName>
    <definedName name="WP_II_D_3_7_5_DELETE_Jan_2023" localSheetId="21">#REF!</definedName>
    <definedName name="WP_II_D_3_7_5_DELETE_Jan_2023">#REF!</definedName>
    <definedName name="WP_II_D_3_7_5_DELETE_Jul_2023" localSheetId="21">#REF!</definedName>
    <definedName name="WP_II_D_3_7_5_DELETE_Jul_2023">#REF!</definedName>
    <definedName name="WP_II_D_3_7_5_DELETE_Jun_2023" localSheetId="21">#REF!</definedName>
    <definedName name="WP_II_D_3_7_5_DELETE_Jun_2023">#REF!</definedName>
    <definedName name="WP_II_D_3_7_5_DELETE_Mar_2023" localSheetId="21">#REF!</definedName>
    <definedName name="WP_II_D_3_7_5_DELETE_Mar_2023">#REF!</definedName>
    <definedName name="WP_II_D_3_7_5_DELETE_May_2023" localSheetId="21">#REF!</definedName>
    <definedName name="WP_II_D_3_7_5_DELETE_May_2023">#REF!</definedName>
    <definedName name="WP_II_D_3_7_5_DELETE_Nov_2023" localSheetId="21">#REF!</definedName>
    <definedName name="WP_II_D_3_7_5_DELETE_Nov_2023">#REF!</definedName>
    <definedName name="WP_II_D_3_7_5_DELETE_Oct_2023" localSheetId="21">#REF!</definedName>
    <definedName name="WP_II_D_3_7_5_DELETE_Oct_2023">#REF!</definedName>
    <definedName name="WP_II_D_3_7_5_DELETE_Sep_2023" localSheetId="21">#REF!</definedName>
    <definedName name="WP_II_D_3_7_5_DELETE_Sep_2023">#REF!</definedName>
    <definedName name="WP_II_D_3_7_5_DELETE_Total" localSheetId="21">#REF!</definedName>
    <definedName name="WP_II_D_3_7_5_DELETE_Total">#REF!</definedName>
    <definedName name="WP_II_D_3_7_5_H_Description_of_Benefits" localSheetId="21">#REF!</definedName>
    <definedName name="WP_II_D_3_7_5_H_Description_of_Benefits">#REF!</definedName>
    <definedName name="WP_II_D_3_7_5_H_FERC_Account" localSheetId="21">#REF!</definedName>
    <definedName name="WP_II_D_3_7_5_H_FERC_Account">#REF!</definedName>
    <definedName name="WP_II_D_3_7_5_H_Natural_Account" localSheetId="21">#REF!</definedName>
    <definedName name="WP_II_D_3_7_5_H_Natural_Account">#REF!</definedName>
    <definedName name="WP_II_D_3_7_5_Headers" localSheetId="21">#REF!</definedName>
    <definedName name="WP_II_D_3_7_5_Headers">#REF!</definedName>
    <definedName name="WP_II_D_3_7_5_Total_Company" localSheetId="21">#REF!</definedName>
    <definedName name="WP_II_D_3_7_5_Total_Company">#REF!</definedName>
    <definedName name="WP_II_D_3_7_CNP_Houston_Electric_LLC" localSheetId="21">#REF!</definedName>
    <definedName name="WP_II_D_3_7_CNP_Houston_Electric_LLC">#REF!</definedName>
    <definedName name="WP_II_D_3_7_H_Account" localSheetId="21">#REF!</definedName>
    <definedName name="WP_II_D_3_7_H_Account">#REF!</definedName>
    <definedName name="WP_II_D_3_7_H_Benefit_Type" localSheetId="21">#REF!</definedName>
    <definedName name="WP_II_D_3_7_H_Benefit_Type">#REF!</definedName>
    <definedName name="WP_II_D_3_7_H_Document_Date" localSheetId="21">#REF!</definedName>
    <definedName name="WP_II_D_3_7_H_Document_Date">#REF!</definedName>
    <definedName name="WP_II_D_3_7_H_Document_Header" localSheetId="21">#REF!</definedName>
    <definedName name="WP_II_D_3_7_H_Document_Header">#REF!</definedName>
    <definedName name="WP_II_D_3_7_H_Payment_Type" localSheetId="21">#REF!</definedName>
    <definedName name="WP_II_D_3_7_H_Payment_Type">#REF!</definedName>
    <definedName name="WP_II_D_3_7_H_Posting_Date" localSheetId="21">#REF!</definedName>
    <definedName name="WP_II_D_3_7_H_Posting_Date">#REF!</definedName>
    <definedName name="WP_II_D_3_7_Headers" localSheetId="21">#REF!</definedName>
    <definedName name="WP_II_D_3_7_Headers">#REF!</definedName>
    <definedName name="WP_II_D_3_8_3" localSheetId="21">#REF!</definedName>
    <definedName name="WP_II_D_3_8_3">#REF!</definedName>
    <definedName name="WP_II_D_3_8_3_H_B" localSheetId="21">#REF!</definedName>
    <definedName name="WP_II_D_3_8_3_H_B">#REF!</definedName>
    <definedName name="WP_II_D_3_8_3_H_Description" localSheetId="21">#REF!</definedName>
    <definedName name="WP_II_D_3_8_3_H_Description">#REF!</definedName>
    <definedName name="WP_II_D_3_8_3_H_Year" localSheetId="21">#REF!</definedName>
    <definedName name="WP_II_D_3_8_3_H_Year">#REF!</definedName>
    <definedName name="WP_II_D_3_8_3_Headers" localSheetId="21">#REF!</definedName>
    <definedName name="WP_II_D_3_8_3_Headers">#REF!</definedName>
    <definedName name="WP_II_D_3_8_3_Regulated_T_D_Electric_c" localSheetId="21">#REF!</definedName>
    <definedName name="WP_II_D_3_8_3_Regulated_T_D_Electric_c">#REF!</definedName>
    <definedName name="WP_II_D_3_9_3" localSheetId="21">#REF!</definedName>
    <definedName name="WP_II_D_3_9_3">#REF!</definedName>
    <definedName name="WP_II_D_3_9_3_H_Description" localSheetId="21">#REF!</definedName>
    <definedName name="WP_II_D_3_9_3_H_Description">#REF!</definedName>
    <definedName name="WP_II_D_3_9_3_H_Year" localSheetId="21">#REF!</definedName>
    <definedName name="WP_II_D_3_9_3_H_Year">#REF!</definedName>
    <definedName name="WP_II_D_3_9_3_H_Year_1" localSheetId="21">#REF!</definedName>
    <definedName name="WP_II_D_3_9_3_H_Year_1">#REF!</definedName>
    <definedName name="WP_II_D_3_9_3_Headers" localSheetId="21">#REF!</definedName>
    <definedName name="WP_II_D_3_9_3_Headers">#REF!</definedName>
    <definedName name="WP_II_D_3_9_3_Regulated_T_D_Electric_c" localSheetId="21">#REF!</definedName>
    <definedName name="WP_II_D_3_9_3_Regulated_T_D_Electric_c">#REF!</definedName>
    <definedName name="WP_II_D_3_Adj_2" localSheetId="21">#REF!</definedName>
    <definedName name="WP_II_D_3_Adj_2">#REF!</definedName>
    <definedName name="WP_II_D_3_Adj_2__2022_STI_True_Up" localSheetId="21">#REF!</definedName>
    <definedName name="WP_II_D_3_Adj_2__2022_STI_True_Up">#REF!</definedName>
    <definedName name="WP_II_D_3_Adj_2_1" localSheetId="21">#REF!</definedName>
    <definedName name="WP_II_D_3_Adj_2_1">#REF!</definedName>
    <definedName name="WP_II_D_3_Adj_2_1__2022_STI_True_Up" localSheetId="21">#REF!</definedName>
    <definedName name="WP_II_D_3_Adj_2_1__2022_STI_True_Up">#REF!</definedName>
    <definedName name="WP_II_D_3_Adj_2_1_1" localSheetId="21">#REF!</definedName>
    <definedName name="WP_II_D_3_Adj_2_1_1">#REF!</definedName>
    <definedName name="WP_II_D_3_Adj_2_1_AB_FERC_Allocation_Factor" localSheetId="21">#REF!</definedName>
    <definedName name="WP_II_D_3_Adj_2_1_AB_FERC_Allocation_Factor">#REF!</definedName>
    <definedName name="WP_II_D_3_Adj_2_1_AC_STI_Non_Union" localSheetId="21">#REF!</definedName>
    <definedName name="WP_II_D_3_Adj_2_1_AC_STI_Non_Union">#REF!</definedName>
    <definedName name="WP_II_D_3_Adj_2_1_Adjusted_Test_Year_Amount" localSheetId="21">#REF!</definedName>
    <definedName name="WP_II_D_3_Adj_2_1_Adjusted_Test_Year_Amount">#REF!</definedName>
    <definedName name="WP_II_D_3_Adj_2_1_AE_Total_STI" localSheetId="21">#REF!</definedName>
    <definedName name="WP_II_D_3_Adj_2_1_AE_Total_STI">#REF!</definedName>
    <definedName name="WP_II_D_3_Adj_2_1_AG_STI_Non_Union" localSheetId="21">#REF!</definedName>
    <definedName name="WP_II_D_3_Adj_2_1_AG_STI_Non_Union">#REF!</definedName>
    <definedName name="WP_II_D_3_Adj_2_1_AI_STI_Union" localSheetId="21">#REF!</definedName>
    <definedName name="WP_II_D_3_Adj_2_1_AI_STI_Union">#REF!</definedName>
    <definedName name="WP_II_D_3_Adj_2_1_AK_Total_STI" localSheetId="21">#REF!</definedName>
    <definedName name="WP_II_D_3_Adj_2_1_AK_Total_STI">#REF!</definedName>
    <definedName name="WP_II_D_3_Adj_2_1_AM_2023_Short_Term_Incentive_By_Goals_Direct" localSheetId="21">#REF!</definedName>
    <definedName name="WP_II_D_3_Adj_2_1_AM_2023_Short_Term_Incentive_By_Goals_Direct">#REF!</definedName>
    <definedName name="WP_II_D_3_Adj_2_1_Annual_Step_Increase" localSheetId="21">#REF!</definedName>
    <definedName name="WP_II_D_3_Adj_2_1_Annual_Step_Increase">#REF!</definedName>
    <definedName name="WP_II_D_3_Adj_2_1_CPA_Adjustment_Non_Union" localSheetId="21">#REF!</definedName>
    <definedName name="WP_II_D_3_Adj_2_1_CPA_Adjustment_Non_Union">#REF!</definedName>
    <definedName name="WP_II_D_3_Adj_2_1_CPA_Adjustment_Union" localSheetId="21">#REF!</definedName>
    <definedName name="WP_II_D_3_Adj_2_1_CPA_Adjustment_Union">#REF!</definedName>
    <definedName name="WP_II_D_3_Adj_2_1_CPA_Overtime_Adjustment_Non_Union" localSheetId="21">#REF!</definedName>
    <definedName name="WP_II_D_3_Adj_2_1_CPA_Overtime_Adjustment_Non_Union">#REF!</definedName>
    <definedName name="WP_II_D_3_Adj_2_1_CPA_Overtime_Adjustment_Union" localSheetId="21">#REF!</definedName>
    <definedName name="WP_II_D_3_Adj_2_1_CPA_Overtime_Adjustment_Union">#REF!</definedName>
    <definedName name="WP_II_D_3_Adj_2_1_EECRF" localSheetId="21">#REF!</definedName>
    <definedName name="WP_II_D_3_Adj_2_1_EECRF">#REF!</definedName>
    <definedName name="WP_II_D_3_Adj_2_1_H_Account" localSheetId="21">#REF!</definedName>
    <definedName name="WP_II_D_3_Adj_2_1_H_Account">#REF!</definedName>
    <definedName name="WP_II_D_3_Adj_2_1_H_Account_1" localSheetId="21">#REF!</definedName>
    <definedName name="WP_II_D_3_Adj_2_1_H_Account_1">#REF!</definedName>
    <definedName name="WP_II_D_3_Adj_2_1_H_Cost_Center" localSheetId="21">#REF!</definedName>
    <definedName name="WP_II_D_3_Adj_2_1_H_Cost_Center">#REF!</definedName>
    <definedName name="WP_II_D_3_Adj_2_1_H_Cost_Center_1" localSheetId="21">#REF!</definedName>
    <definedName name="WP_II_D_3_Adj_2_1_H_Cost_Center_1">#REF!</definedName>
    <definedName name="WP_II_D_3_Adj_2_1_H_FERC_Account" localSheetId="21">#REF!</definedName>
    <definedName name="WP_II_D_3_Adj_2_1_H_FERC_Account">#REF!</definedName>
    <definedName name="WP_II_D_3_Adj_2_1_H_FERC_Account_1" localSheetId="21">#REF!</definedName>
    <definedName name="WP_II_D_3_Adj_2_1_H_FERC_Account_1">#REF!</definedName>
    <definedName name="WP_II_D_3_Adj_2_1_H_GL_Account_Name" localSheetId="21">#REF!</definedName>
    <definedName name="WP_II_D_3_Adj_2_1_H_GL_Account_Name">#REF!</definedName>
    <definedName name="WP_II_D_3_Adj_2_1_H_GL_Account_Name_1" localSheetId="21">#REF!</definedName>
    <definedName name="WP_II_D_3_Adj_2_1_H_GL_Account_Name_1">#REF!</definedName>
    <definedName name="WP_II_D_3_Adj_2_1_H_Passes_Filter_515044" localSheetId="21">#REF!</definedName>
    <definedName name="WP_II_D_3_Adj_2_1_H_Passes_Filter_515044">#REF!</definedName>
    <definedName name="WP_II_D_3_Adj_2_1_Headers" localSheetId="21">#REF!</definedName>
    <definedName name="WP_II_D_3_Adj_2_1_Headers">#REF!</definedName>
    <definedName name="WP_II_D_3_Adj_2_1_Headers_1" localSheetId="21">#REF!</definedName>
    <definedName name="WP_II_D_3_Adj_2_1_Headers_1">#REF!</definedName>
    <definedName name="WP_II_D_3_Adj_2_1_L_Test_Year_Bonus" localSheetId="21">#REF!</definedName>
    <definedName name="WP_II_D_3_Adj_2_1_L_Test_Year_Bonus">#REF!</definedName>
    <definedName name="WP_II_D_3_Adj_2_1_M_Less_EECRF" localSheetId="21">#REF!</definedName>
    <definedName name="WP_II_D_3_Adj_2_1_M_Less_EECRF">#REF!</definedName>
    <definedName name="WP_II_D_3_Adj_2_1_N_2022_STI_True_Up" localSheetId="21">#REF!</definedName>
    <definedName name="WP_II_D_3_Adj_2_1_N_2022_STI_True_Up">#REF!</definedName>
    <definedName name="WP_II_D_3_Adj_2_1_Non_Union_Salary_Adjustment" localSheetId="21">#REF!</definedName>
    <definedName name="WP_II_D_3_Adj_2_1_Non_Union_Salary_Adjustment">#REF!</definedName>
    <definedName name="WP_II_D_3_Adj_2_1_P_Adjusted_Test_Year_Bonus" localSheetId="21">#REF!</definedName>
    <definedName name="WP_II_D_3_Adj_2_1_P_Adjusted_Test_Year_Bonus">#REF!</definedName>
    <definedName name="WP_II_D_3_Adj_2_1_STI_Adjustment_Non_Union" localSheetId="21">#REF!</definedName>
    <definedName name="WP_II_D_3_Adj_2_1_STI_Adjustment_Non_Union">#REF!</definedName>
    <definedName name="WP_II_D_3_Adj_2_1_STI_Adjustment_Union" localSheetId="21">#REF!</definedName>
    <definedName name="WP_II_D_3_Adj_2_1_STI_Adjustment_Union">#REF!</definedName>
    <definedName name="WP_II_D_3_Adj_2_1_Total" localSheetId="21">#REF!</definedName>
    <definedName name="WP_II_D_3_Adj_2_1_Total">#REF!</definedName>
    <definedName name="WP_II_D_3_Adj_2_1_Total_CPA_Adjustment" localSheetId="21">#REF!</definedName>
    <definedName name="WP_II_D_3_Adj_2_1_Total_CPA_Adjustment">#REF!</definedName>
    <definedName name="WP_II_D_3_Adj_2_1_Total_CWIP" localSheetId="21">#REF!</definedName>
    <definedName name="WP_II_D_3_Adj_2_1_Total_CWIP">#REF!</definedName>
    <definedName name="WP_II_D_3_Adj_2_1_Total_Less_EECRF" localSheetId="21">#REF!</definedName>
    <definedName name="WP_II_D_3_Adj_2_1_Total_Less_EECRF">#REF!</definedName>
    <definedName name="WP_II_D_3_Adj_2_1_Total_Non_Union_Wage_Adjustment" localSheetId="21">#REF!</definedName>
    <definedName name="WP_II_D_3_Adj_2_1_Total_Non_Union_Wage_Adjustment">#REF!</definedName>
    <definedName name="WP_II_D_3_Adj_2_1_Total_Overtime_CPA_Adjustment" localSheetId="21">#REF!</definedName>
    <definedName name="WP_II_D_3_Adj_2_1_Total_Overtime_CPA_Adjustment">#REF!</definedName>
    <definedName name="WP_II_D_3_Adj_2_1_Total_Salary_Adjustment" localSheetId="21">#REF!</definedName>
    <definedName name="WP_II_D_3_Adj_2_1_Total_Salary_Adjustment">#REF!</definedName>
    <definedName name="WP_II_D_3_Adj_2_1_Total_STI_Adjustment" localSheetId="21">#REF!</definedName>
    <definedName name="WP_II_D_3_Adj_2_1_Total_STI_Adjustment">#REF!</definedName>
    <definedName name="WP_II_D_3_Adj_2_1_Total_Union_Wage_Adjustment" localSheetId="21">#REF!</definedName>
    <definedName name="WP_II_D_3_Adj_2_1_Total_Union_Wage_Adjustment">#REF!</definedName>
    <definedName name="WP_II_D_3_Adj_2_1_Total_Wage_Adjustment" localSheetId="21">#REF!</definedName>
    <definedName name="WP_II_D_3_Adj_2_1_Total_Wage_Adjustment">#REF!</definedName>
    <definedName name="WP_II_D_3_Adj_2_1_Union_Salary_Adjustment" localSheetId="21">#REF!</definedName>
    <definedName name="WP_II_D_3_Adj_2_1_Union_Salary_Adjustment">#REF!</definedName>
    <definedName name="WP_II_D_3_Adj_2_1_V" localSheetId="21">#REF!</definedName>
    <definedName name="WP_II_D_3_Adj_2_1_V">#REF!</definedName>
    <definedName name="WP_II_D_3_Adj_2_Adjusted_Test_Year_Amount" localSheetId="21">#REF!</definedName>
    <definedName name="WP_II_D_3_Adj_2_Adjusted_Test_Year_Amount">#REF!</definedName>
    <definedName name="WP_II_D_3_Adj_2_Annual_Step_Increase" localSheetId="21">#REF!</definedName>
    <definedName name="WP_II_D_3_Adj_2_Annual_Step_Increase">#REF!</definedName>
    <definedName name="WP_II_D_3_Adj_2_CPA_Adjustment_Non_Union" localSheetId="21">#REF!</definedName>
    <definedName name="WP_II_D_3_Adj_2_CPA_Adjustment_Non_Union">#REF!</definedName>
    <definedName name="WP_II_D_3_Adj_2_CPA_Adjustment_Union" localSheetId="21">#REF!</definedName>
    <definedName name="WP_II_D_3_Adj_2_CPA_Adjustment_Union">#REF!</definedName>
    <definedName name="WP_II_D_3_Adj_2_CPA_Overtime_Adjustment_Non_Union" localSheetId="21">#REF!</definedName>
    <definedName name="WP_II_D_3_Adj_2_CPA_Overtime_Adjustment_Non_Union">#REF!</definedName>
    <definedName name="WP_II_D_3_Adj_2_CPA_Overtime_Adjustment_Union" localSheetId="21">#REF!</definedName>
    <definedName name="WP_II_D_3_Adj_2_CPA_Overtime_Adjustment_Union">#REF!</definedName>
    <definedName name="WP_II_D_3_Adj_2_EECRF" localSheetId="21">#REF!</definedName>
    <definedName name="WP_II_D_3_Adj_2_EECRF">#REF!</definedName>
    <definedName name="WP_II_D_3_Adj_2_Expense" localSheetId="21">#REF!</definedName>
    <definedName name="WP_II_D_3_Adj_2_Expense">#REF!</definedName>
    <definedName name="WP_II_D_3_Adj_2_G" localSheetId="21">#REF!</definedName>
    <definedName name="WP_II_D_3_Adj_2_G">#REF!</definedName>
    <definedName name="WP_II_D_3_Adj_2_H_Account" localSheetId="21">#REF!</definedName>
    <definedName name="WP_II_D_3_Adj_2_H_Account">#REF!</definedName>
    <definedName name="WP_II_D_3_Adj_2_H_Cost_Center" localSheetId="21">#REF!</definedName>
    <definedName name="WP_II_D_3_Adj_2_H_Cost_Center">#REF!</definedName>
    <definedName name="WP_II_D_3_Adj_2_H_FERC_Account" localSheetId="21">#REF!</definedName>
    <definedName name="WP_II_D_3_Adj_2_H_FERC_Account">#REF!</definedName>
    <definedName name="WP_II_D_3_Adj_2_H_GL_Account_Name" localSheetId="21">#REF!</definedName>
    <definedName name="WP_II_D_3_Adj_2_H_GL_Account_Name">#REF!</definedName>
    <definedName name="WP_II_D_3_Adj_2_Headers" localSheetId="21">#REF!</definedName>
    <definedName name="WP_II_D_3_Adj_2_Headers">#REF!</definedName>
    <definedName name="WP_II_D_3_Adj_2_Non_Union_Salary_Adjustment" localSheetId="21">#REF!</definedName>
    <definedName name="WP_II_D_3_Adj_2_Non_Union_Salary_Adjustment">#REF!</definedName>
    <definedName name="WP_II_D_3_Adj_2_STI_Adjustment_Non_Union" localSheetId="21">#REF!</definedName>
    <definedName name="WP_II_D_3_Adj_2_STI_Adjustment_Non_Union">#REF!</definedName>
    <definedName name="WP_II_D_3_Adj_2_STI_Adjustment_Union" localSheetId="21">#REF!</definedName>
    <definedName name="WP_II_D_3_Adj_2_STI_Adjustment_Union">#REF!</definedName>
    <definedName name="WP_II_D_3_Adj_2_Total" localSheetId="21">#REF!</definedName>
    <definedName name="WP_II_D_3_Adj_2_Total">#REF!</definedName>
    <definedName name="WP_II_D_3_Adj_2_Total_CPA_Adjustment" localSheetId="21">#REF!</definedName>
    <definedName name="WP_II_D_3_Adj_2_Total_CPA_Adjustment">#REF!</definedName>
    <definedName name="WP_II_D_3_Adj_2_Total_CWIP" localSheetId="21">#REF!</definedName>
    <definedName name="WP_II_D_3_Adj_2_Total_CWIP">#REF!</definedName>
    <definedName name="WP_II_D_3_Adj_2_Total_Less_EECRF" localSheetId="21">#REF!</definedName>
    <definedName name="WP_II_D_3_Adj_2_Total_Less_EECRF">#REF!</definedName>
    <definedName name="WP_II_D_3_Adj_2_Total_Non_Union_Wage_Adjustment" localSheetId="21">#REF!</definedName>
    <definedName name="WP_II_D_3_Adj_2_Total_Non_Union_Wage_Adjustment">#REF!</definedName>
    <definedName name="WP_II_D_3_Adj_2_Total_Overtime_CPA_Adjustment" localSheetId="21">#REF!</definedName>
    <definedName name="WP_II_D_3_Adj_2_Total_Overtime_CPA_Adjustment">#REF!</definedName>
    <definedName name="WP_II_D_3_Adj_2_Total_Salary_Adjustment" localSheetId="21">#REF!</definedName>
    <definedName name="WP_II_D_3_Adj_2_Total_Salary_Adjustment">#REF!</definedName>
    <definedName name="WP_II_D_3_Adj_2_Total_STI_Adjustment" localSheetId="21">#REF!</definedName>
    <definedName name="WP_II_D_3_Adj_2_Total_STI_Adjustment">#REF!</definedName>
    <definedName name="WP_II_D_3_Adj_2_Total_Union_Wage_Adjustment" localSheetId="21">#REF!</definedName>
    <definedName name="WP_II_D_3_Adj_2_Total_Union_Wage_Adjustment">#REF!</definedName>
    <definedName name="WP_II_D_3_Adj_2_Total_Wage_Adjustment" localSheetId="21">#REF!</definedName>
    <definedName name="WP_II_D_3_Adj_2_Total_Wage_Adjustment">#REF!</definedName>
    <definedName name="WP_II_D_3_Adj_2_Union_Salary_Adjustment" localSheetId="21">#REF!</definedName>
    <definedName name="WP_II_D_3_Adj_2_Union_Salary_Adjustment">#REF!</definedName>
    <definedName name="WP_II_D_3_Adj_2_X" localSheetId="21">#REF!</definedName>
    <definedName name="WP_II_D_3_Adj_2_X">#REF!</definedName>
    <definedName name="WP_II_D_3_Company_Total_Electric" localSheetId="21">#REF!</definedName>
    <definedName name="WP_II_D_3_Company_Total_Electric">#REF!</definedName>
    <definedName name="WP_II_D_3_H_Description" localSheetId="21">#REF!</definedName>
    <definedName name="WP_II_D_3_H_Description">#REF!</definedName>
    <definedName name="WP_II_D_3_H_FERC_Account" localSheetId="21">#REF!</definedName>
    <definedName name="WP_II_D_3_H_FERC_Account">#REF!</definedName>
    <definedName name="WP_II_D_3_Headers" localSheetId="21">#REF!</definedName>
    <definedName name="WP_II_D_3_Headers">#REF!</definedName>
    <definedName name="WP_II_D_3_Total_Company" localSheetId="21">#REF!</definedName>
    <definedName name="WP_II_D_3_Total_Company">#REF!</definedName>
    <definedName name="WP_II_D_3_Total_Known_Changes" localSheetId="21">#REF!</definedName>
    <definedName name="WP_II_D_3_Total_Known_Changes">#REF!</definedName>
    <definedName name="WP_II_D_3_WP_II_D_3_Adj_1_EECRF" localSheetId="21">#REF!</definedName>
    <definedName name="WP_II_D_3_WP_II_D_3_Adj_1_EECRF">#REF!</definedName>
    <definedName name="WP_II_D_3_WP_II_D_3_Adj_2_Wage_Adjustment" localSheetId="21">#REF!</definedName>
    <definedName name="WP_II_D_3_WP_II_D_3_Adj_2_Wage_Adjustment">#REF!</definedName>
    <definedName name="WP_II_D_3a" localSheetId="21">#REF!</definedName>
    <definedName name="WP_II_D_3a">#REF!</definedName>
    <definedName name="WP_II_D_3a_Apr_2023" localSheetId="21">#REF!</definedName>
    <definedName name="WP_II_D_3a_Apr_2023">#REF!</definedName>
    <definedName name="WP_II_D_3a_Aug_2023" localSheetId="21">#REF!</definedName>
    <definedName name="WP_II_D_3a_Aug_2023">#REF!</definedName>
    <definedName name="WP_II_D_3a_Dec_2023" localSheetId="21">#REF!</definedName>
    <definedName name="WP_II_D_3a_Dec_2023">#REF!</definedName>
    <definedName name="WP_II_D_3a_Feb_2023" localSheetId="21">#REF!</definedName>
    <definedName name="WP_II_D_3a_Feb_2023">#REF!</definedName>
    <definedName name="WP_II_D_3a_H_Cost_Element" localSheetId="21">#REF!</definedName>
    <definedName name="WP_II_D_3a_H_Cost_Element">#REF!</definedName>
    <definedName name="WP_II_D_3a_H_Cost_Element_Name" localSheetId="21">#REF!</definedName>
    <definedName name="WP_II_D_3a_H_Cost_Element_Name">#REF!</definedName>
    <definedName name="WP_II_D_3a_Headers" localSheetId="21">#REF!</definedName>
    <definedName name="WP_II_D_3a_Headers">#REF!</definedName>
    <definedName name="WP_II_D_3a_Jan_2023" localSheetId="21">#REF!</definedName>
    <definedName name="WP_II_D_3a_Jan_2023">#REF!</definedName>
    <definedName name="WP_II_D_3a_Jul_2023" localSheetId="21">#REF!</definedName>
    <definedName name="WP_II_D_3a_Jul_2023">#REF!</definedName>
    <definedName name="WP_II_D_3a_Jun_2023" localSheetId="21">#REF!</definedName>
    <definedName name="WP_II_D_3a_Jun_2023">#REF!</definedName>
    <definedName name="WP_II_D_3a_Mar_2023" localSheetId="21">#REF!</definedName>
    <definedName name="WP_II_D_3a_Mar_2023">#REF!</definedName>
    <definedName name="WP_II_D_3a_May_2023" localSheetId="21">#REF!</definedName>
    <definedName name="WP_II_D_3a_May_2023">#REF!</definedName>
    <definedName name="WP_II_D_3a_Nov_2023" localSheetId="21">#REF!</definedName>
    <definedName name="WP_II_D_3a_Nov_2023">#REF!</definedName>
    <definedName name="WP_II_D_3a_Oct_2023" localSheetId="21">#REF!</definedName>
    <definedName name="WP_II_D_3a_Oct_2023">#REF!</definedName>
    <definedName name="WP_II_D_3a_Sep_2023" localSheetId="21">#REF!</definedName>
    <definedName name="WP_II_D_3a_Sep_2023">#REF!</definedName>
    <definedName name="WP_II_D_3a_YTD_2023" localSheetId="21">#REF!</definedName>
    <definedName name="WP_II_D_3a_YTD_2023">#REF!</definedName>
    <definedName name="WP_II_D_3b" localSheetId="21">#REF!</definedName>
    <definedName name="WP_II_D_3b">#REF!</definedName>
    <definedName name="WP_II_D_3b_Apr_2023" localSheetId="21">#REF!</definedName>
    <definedName name="WP_II_D_3b_Apr_2023">#REF!</definedName>
    <definedName name="WP_II_D_3b_Aug_2023" localSheetId="21">#REF!</definedName>
    <definedName name="WP_II_D_3b_Aug_2023">#REF!</definedName>
    <definedName name="WP_II_D_3b_Dec_2023" localSheetId="21">#REF!</definedName>
    <definedName name="WP_II_D_3b_Dec_2023">#REF!</definedName>
    <definedName name="WP_II_D_3b_Feb_2023" localSheetId="21">#REF!</definedName>
    <definedName name="WP_II_D_3b_Feb_2023">#REF!</definedName>
    <definedName name="WP_II_D_3b_H_Functional_Area" localSheetId="21">#REF!</definedName>
    <definedName name="WP_II_D_3b_H_Functional_Area">#REF!</definedName>
    <definedName name="WP_II_D_3b_H_Functional_Area_Name" localSheetId="21">#REF!</definedName>
    <definedName name="WP_II_D_3b_H_Functional_Area_Name">#REF!</definedName>
    <definedName name="WP_II_D_3b_H_GL" localSheetId="21">#REF!</definedName>
    <definedName name="WP_II_D_3b_H_GL">#REF!</definedName>
    <definedName name="WP_II_D_3b_H_GL_Name" localSheetId="21">#REF!</definedName>
    <definedName name="WP_II_D_3b_H_GL_Name">#REF!</definedName>
    <definedName name="WP_II_D_3b_Headers" localSheetId="21">#REF!</definedName>
    <definedName name="WP_II_D_3b_Headers">#REF!</definedName>
    <definedName name="WP_II_D_3b_Jan_2023" localSheetId="21">#REF!</definedName>
    <definedName name="WP_II_D_3b_Jan_2023">#REF!</definedName>
    <definedName name="WP_II_D_3b_Jul_2023" localSheetId="21">#REF!</definedName>
    <definedName name="WP_II_D_3b_Jul_2023">#REF!</definedName>
    <definedName name="WP_II_D_3b_Jun_2023" localSheetId="21">#REF!</definedName>
    <definedName name="WP_II_D_3b_Jun_2023">#REF!</definedName>
    <definedName name="WP_II_D_3b_Mar_2023" localSheetId="21">#REF!</definedName>
    <definedName name="WP_II_D_3b_Mar_2023">#REF!</definedName>
    <definedName name="WP_II_D_3b_May_2023" localSheetId="21">#REF!</definedName>
    <definedName name="WP_II_D_3b_May_2023">#REF!</definedName>
    <definedName name="WP_II_D_3b_Nov_2023" localSheetId="21">#REF!</definedName>
    <definedName name="WP_II_D_3b_Nov_2023">#REF!</definedName>
    <definedName name="WP_II_D_3b_Oct_2023" localSheetId="21">#REF!</definedName>
    <definedName name="WP_II_D_3b_Oct_2023">#REF!</definedName>
    <definedName name="WP_II_D_3b_Sep_2023" localSheetId="21">#REF!</definedName>
    <definedName name="WP_II_D_3b_Sep_2023">#REF!</definedName>
    <definedName name="WP_II_D_3b_Total" localSheetId="21">#REF!</definedName>
    <definedName name="WP_II_D_3b_Total">#REF!</definedName>
    <definedName name="WP_II_D_3c_1" localSheetId="21">#REF!</definedName>
    <definedName name="WP_II_D_3c_1">#REF!</definedName>
    <definedName name="WP_II_D_3c_1_Apr_2023_Allocation" localSheetId="21">#REF!</definedName>
    <definedName name="WP_II_D_3c_1_Apr_2023_Allocation">#REF!</definedName>
    <definedName name="WP_II_D_3c_1_Apr_2023_Amount_to_Allocate" localSheetId="21">#REF!</definedName>
    <definedName name="WP_II_D_3c_1_Apr_2023_Amount_to_Allocate">#REF!</definedName>
    <definedName name="WP_II_D_3c_1_Apr_2023_to_Allocate" localSheetId="21">#REF!</definedName>
    <definedName name="WP_II_D_3c_1_Apr_2023_to_Allocate">#REF!</definedName>
    <definedName name="WP_II_D_3c_1_Aug_2023_Allocation" localSheetId="21">#REF!</definedName>
    <definedName name="WP_II_D_3c_1_Aug_2023_Allocation">#REF!</definedName>
    <definedName name="WP_II_D_3c_1_Aug_2023_Amount_to_Allocate" localSheetId="21">#REF!</definedName>
    <definedName name="WP_II_D_3c_1_Aug_2023_Amount_to_Allocate">#REF!</definedName>
    <definedName name="WP_II_D_3c_1_Aug_2023_to_Allocate" localSheetId="21">#REF!</definedName>
    <definedName name="WP_II_D_3c_1_Aug_2023_to_Allocate">#REF!</definedName>
    <definedName name="WP_II_D_3c_1_Dec_2023_Allocation" localSheetId="21">#REF!</definedName>
    <definedName name="WP_II_D_3c_1_Dec_2023_Allocation">#REF!</definedName>
    <definedName name="WP_II_D_3c_1_Dec_2023_Amount_to_Allocate" localSheetId="21">#REF!</definedName>
    <definedName name="WP_II_D_3c_1_Dec_2023_Amount_to_Allocate">#REF!</definedName>
    <definedName name="WP_II_D_3c_1_Dec_2023_to_Allocate" localSheetId="21">#REF!</definedName>
    <definedName name="WP_II_D_3c_1_Dec_2023_to_Allocate">#REF!</definedName>
    <definedName name="WP_II_D_3c_1_Feb_2023_Allocation" localSheetId="21">#REF!</definedName>
    <definedName name="WP_II_D_3c_1_Feb_2023_Allocation">#REF!</definedName>
    <definedName name="WP_II_D_3c_1_Feb_2023_Amount_to_Allocate" localSheetId="21">#REF!</definedName>
    <definedName name="WP_II_D_3c_1_Feb_2023_Amount_to_Allocate">#REF!</definedName>
    <definedName name="WP_II_D_3c_1_Feb_2023_to_Allocate" localSheetId="21">#REF!</definedName>
    <definedName name="WP_II_D_3c_1_Feb_2023_to_Allocate">#REF!</definedName>
    <definedName name="WP_II_D_3c_1_H_Account" localSheetId="21">#REF!</definedName>
    <definedName name="WP_II_D_3c_1_H_Account">#REF!</definedName>
    <definedName name="WP_II_D_3c_1_H_FERC_Account" localSheetId="21">#REF!</definedName>
    <definedName name="WP_II_D_3c_1_H_FERC_Account">#REF!</definedName>
    <definedName name="WP_II_D_3c_1_Headers" localSheetId="21">#REF!</definedName>
    <definedName name="WP_II_D_3c_1_Headers">#REF!</definedName>
    <definedName name="WP_II_D_3c_1_Jan_2023_Allocation" localSheetId="21">#REF!</definedName>
    <definedName name="WP_II_D_3c_1_Jan_2023_Allocation">#REF!</definedName>
    <definedName name="WP_II_D_3c_1_Jan_2023_Amount_to_Allocate" localSheetId="21">#REF!</definedName>
    <definedName name="WP_II_D_3c_1_Jan_2023_Amount_to_Allocate">#REF!</definedName>
    <definedName name="WP_II_D_3c_1_Jan_2023_to_Allocate" localSheetId="21">#REF!</definedName>
    <definedName name="WP_II_D_3c_1_Jan_2023_to_Allocate">#REF!</definedName>
    <definedName name="WP_II_D_3c_1_Jul_2023_Allocation" localSheetId="21">#REF!</definedName>
    <definedName name="WP_II_D_3c_1_Jul_2023_Allocation">#REF!</definedName>
    <definedName name="WP_II_D_3c_1_Jul_2023_Amount_to_Allocate" localSheetId="21">#REF!</definedName>
    <definedName name="WP_II_D_3c_1_Jul_2023_Amount_to_Allocate">#REF!</definedName>
    <definedName name="WP_II_D_3c_1_Jul_2023_to_Allocate" localSheetId="21">#REF!</definedName>
    <definedName name="WP_II_D_3c_1_Jul_2023_to_Allocate">#REF!</definedName>
    <definedName name="WP_II_D_3c_1_Jun_2023_Allocation" localSheetId="21">#REF!</definedName>
    <definedName name="WP_II_D_3c_1_Jun_2023_Allocation">#REF!</definedName>
    <definedName name="WP_II_D_3c_1_Jun_2023_Amount_to_Allocate" localSheetId="21">#REF!</definedName>
    <definedName name="WP_II_D_3c_1_Jun_2023_Amount_to_Allocate">#REF!</definedName>
    <definedName name="WP_II_D_3c_1_Jun_2023_to_Allocate" localSheetId="21">#REF!</definedName>
    <definedName name="WP_II_D_3c_1_Jun_2023_to_Allocate">#REF!</definedName>
    <definedName name="WP_II_D_3c_1_Mar_2023_Allocation" localSheetId="21">#REF!</definedName>
    <definedName name="WP_II_D_3c_1_Mar_2023_Allocation">#REF!</definedName>
    <definedName name="WP_II_D_3c_1_Mar_2023_Amount_to_Allocate" localSheetId="21">#REF!</definedName>
    <definedName name="WP_II_D_3c_1_Mar_2023_Amount_to_Allocate">#REF!</definedName>
    <definedName name="WP_II_D_3c_1_Mar_2023_to_Allocate" localSheetId="21">#REF!</definedName>
    <definedName name="WP_II_D_3c_1_Mar_2023_to_Allocate">#REF!</definedName>
    <definedName name="WP_II_D_3c_1_May_2023_Allocation" localSheetId="21">#REF!</definedName>
    <definedName name="WP_II_D_3c_1_May_2023_Allocation">#REF!</definedName>
    <definedName name="WP_II_D_3c_1_May_2023_Amount_to_Allocate" localSheetId="21">#REF!</definedName>
    <definedName name="WP_II_D_3c_1_May_2023_Amount_to_Allocate">#REF!</definedName>
    <definedName name="WP_II_D_3c_1_May_2023_to_Allocate" localSheetId="21">#REF!</definedName>
    <definedName name="WP_II_D_3c_1_May_2023_to_Allocate">#REF!</definedName>
    <definedName name="WP_II_D_3c_1_Nov_2023_Allocation" localSheetId="21">#REF!</definedName>
    <definedName name="WP_II_D_3c_1_Nov_2023_Allocation">#REF!</definedName>
    <definedName name="WP_II_D_3c_1_Nov_2023_Amount_to_Allocate" localSheetId="21">#REF!</definedName>
    <definedName name="WP_II_D_3c_1_Nov_2023_Amount_to_Allocate">#REF!</definedName>
    <definedName name="WP_II_D_3c_1_Nov_2023_to_Allocate" localSheetId="21">#REF!</definedName>
    <definedName name="WP_II_D_3c_1_Nov_2023_to_Allocate">#REF!</definedName>
    <definedName name="WP_II_D_3c_1_Oct_2023_Allocation" localSheetId="21">#REF!</definedName>
    <definedName name="WP_II_D_3c_1_Oct_2023_Allocation">#REF!</definedName>
    <definedName name="WP_II_D_3c_1_Oct_2023_Amount_to_Allocate" localSheetId="21">#REF!</definedName>
    <definedName name="WP_II_D_3c_1_Oct_2023_Amount_to_Allocate">#REF!</definedName>
    <definedName name="WP_II_D_3c_1_Oct_2023_to_Allocate" localSheetId="21">#REF!</definedName>
    <definedName name="WP_II_D_3c_1_Oct_2023_to_Allocate">#REF!</definedName>
    <definedName name="WP_II_D_3c_1_Sep_2023_Allocation" localSheetId="21">#REF!</definedName>
    <definedName name="WP_II_D_3c_1_Sep_2023_Allocation">#REF!</definedName>
    <definedName name="WP_II_D_3c_1_Sep_2023_Amount_to_Allocate" localSheetId="21">#REF!</definedName>
    <definedName name="WP_II_D_3c_1_Sep_2023_Amount_to_Allocate">#REF!</definedName>
    <definedName name="WP_II_D_3c_1_Sep_2023_to_Allocate" localSheetId="21">#REF!</definedName>
    <definedName name="WP_II_D_3c_1_Sep_2023_to_Allocate">#REF!</definedName>
    <definedName name="WP_II_D_3d" localSheetId="21">#REF!</definedName>
    <definedName name="WP_II_D_3d">#REF!</definedName>
    <definedName name="WP_II_D_3d_AD" localSheetId="21">#REF!</definedName>
    <definedName name="WP_II_D_3d_AD">#REF!</definedName>
    <definedName name="WP_II_D_3d_Adjusted_Total_Less_CLR_FERC_Accounts" localSheetId="21">#REF!</definedName>
    <definedName name="WP_II_D_3d_Adjusted_Total_Less_CLR_FERC_Accounts">#REF!</definedName>
    <definedName name="WP_II_D_3d_Cap_CK" localSheetId="21">#REF!</definedName>
    <definedName name="WP_II_D_3d_Cap_CK">#REF!</definedName>
    <definedName name="WP_II_D_3d_Cap_DIST" localSheetId="21">#REF!</definedName>
    <definedName name="WP_II_D_3d_Cap_DIST">#REF!</definedName>
    <definedName name="WP_II_D_3d_Cap_MET" localSheetId="21">#REF!</definedName>
    <definedName name="WP_II_D_3d_Cap_MET">#REF!</definedName>
    <definedName name="WP_II_D_3d_Cap_TDCS" localSheetId="21">#REF!</definedName>
    <definedName name="WP_II_D_3d_Cap_TDCS">#REF!</definedName>
    <definedName name="WP_II_D_3d_Cap_TOTAL" localSheetId="21">#REF!</definedName>
    <definedName name="WP_II_D_3d_Cap_TOTAL">#REF!</definedName>
    <definedName name="WP_II_D_3d_Cap_TRAN" localSheetId="21">#REF!</definedName>
    <definedName name="WP_II_D_3d_Cap_TRAN">#REF!</definedName>
    <definedName name="WP_II_D_3d_Capitalization" localSheetId="21">#REF!</definedName>
    <definedName name="WP_II_D_3d_Capitalization">#REF!</definedName>
    <definedName name="WP_II_D_3d_Capitalized" localSheetId="21">#REF!</definedName>
    <definedName name="WP_II_D_3d_Capitalized">#REF!</definedName>
    <definedName name="WP_II_D_3d_Exp_CK" localSheetId="21">#REF!</definedName>
    <definedName name="WP_II_D_3d_Exp_CK">#REF!</definedName>
    <definedName name="WP_II_D_3d_Exp_DIST" localSheetId="21">#REF!</definedName>
    <definedName name="WP_II_D_3d_Exp_DIST">#REF!</definedName>
    <definedName name="WP_II_D_3d_Exp_MET" localSheetId="21">#REF!</definedName>
    <definedName name="WP_II_D_3d_Exp_MET">#REF!</definedName>
    <definedName name="WP_II_D_3d_Exp_TDCS" localSheetId="21">#REF!</definedName>
    <definedName name="WP_II_D_3d_Exp_TDCS">#REF!</definedName>
    <definedName name="WP_II_D_3d_Exp_TOTAL" localSheetId="21">#REF!</definedName>
    <definedName name="WP_II_D_3d_Exp_TOTAL">#REF!</definedName>
    <definedName name="WP_II_D_3d_Exp_TRAN" localSheetId="21">#REF!</definedName>
    <definedName name="WP_II_D_3d_Exp_TRAN">#REF!</definedName>
    <definedName name="WP_II_D_3d_Expense" localSheetId="21">#REF!</definedName>
    <definedName name="WP_II_D_3d_Expense">#REF!</definedName>
    <definedName name="WP_II_D_3d_Expense_1" localSheetId="21">#REF!</definedName>
    <definedName name="WP_II_D_3d_Expense_1">#REF!</definedName>
    <definedName name="WP_II_D_3d_H_Company" localSheetId="21">#REF!</definedName>
    <definedName name="WP_II_D_3d_H_Company">#REF!</definedName>
    <definedName name="WP_II_D_3d_H_FERC_Description" localSheetId="21">#REF!</definedName>
    <definedName name="WP_II_D_3d_H_FERC_Description">#REF!</definedName>
    <definedName name="WP_II_D_3d_H_Functional_Area" localSheetId="21">#REF!</definedName>
    <definedName name="WP_II_D_3d_H_Functional_Area">#REF!</definedName>
    <definedName name="WP_II_D_3d_H_G_L_Account" localSheetId="21">#REF!</definedName>
    <definedName name="WP_II_D_3d_H_G_L_Account">#REF!</definedName>
    <definedName name="WP_II_D_3d_H_G_L_Description" localSheetId="21">#REF!</definedName>
    <definedName name="WP_II_D_3d_H_G_L_Description">#REF!</definedName>
    <definedName name="WP_II_D_3d_H_Source" localSheetId="21">#REF!</definedName>
    <definedName name="WP_II_D_3d_H_Source">#REF!</definedName>
    <definedName name="WP_II_D_3d_H_Time_Period" localSheetId="21">#REF!</definedName>
    <definedName name="WP_II_D_3d_H_Time_Period">#REF!</definedName>
    <definedName name="WP_II_D_3d_Headers" localSheetId="21">#REF!</definedName>
    <definedName name="WP_II_D_3d_Headers">#REF!</definedName>
    <definedName name="WP_II_D_3d_Other" localSheetId="21">#REF!</definedName>
    <definedName name="WP_II_D_3d_Other">#REF!</definedName>
    <definedName name="WP_II_D_3d_Other_DIST" localSheetId="21">#REF!</definedName>
    <definedName name="WP_II_D_3d_Other_DIST">#REF!</definedName>
    <definedName name="WP_II_D_3d_Other_MET" localSheetId="21">#REF!</definedName>
    <definedName name="WP_II_D_3d_Other_MET">#REF!</definedName>
    <definedName name="WP_II_D_3d_Other_TD_CS" localSheetId="21">#REF!</definedName>
    <definedName name="WP_II_D_3d_Other_TD_CS">#REF!</definedName>
    <definedName name="WP_II_D_3d_Other_TOTAL" localSheetId="21">#REF!</definedName>
    <definedName name="WP_II_D_3d_Other_TOTAL">#REF!</definedName>
    <definedName name="WP_II_D_3d_Other_TRAN" localSheetId="21">#REF!</definedName>
    <definedName name="WP_II_D_3d_Other_TRAN">#REF!</definedName>
    <definedName name="WP_II_D_3d_Tot_CK" localSheetId="21">#REF!</definedName>
    <definedName name="WP_II_D_3d_Tot_CK">#REF!</definedName>
    <definedName name="WP_II_D_3d_Tot_DIST" localSheetId="21">#REF!</definedName>
    <definedName name="WP_II_D_3d_Tot_DIST">#REF!</definedName>
    <definedName name="WP_II_D_3d_Tot_MET" localSheetId="21">#REF!</definedName>
    <definedName name="WP_II_D_3d_Tot_MET">#REF!</definedName>
    <definedName name="WP_II_D_3d_Tot_TDCS" localSheetId="21">#REF!</definedName>
    <definedName name="WP_II_D_3d_Tot_TDCS">#REF!</definedName>
    <definedName name="WP_II_D_3d_Tot_TRAN" localSheetId="21">#REF!</definedName>
    <definedName name="WP_II_D_3d_Tot_TRAN">#REF!</definedName>
    <definedName name="WP_II_D_3d_Total" localSheetId="21">#REF!</definedName>
    <definedName name="WP_II_D_3d_Total">#REF!</definedName>
    <definedName name="WP_II_D_3e" localSheetId="21">#REF!</definedName>
    <definedName name="WP_II_D_3e">#REF!</definedName>
    <definedName name="WP_II_D_3e__2023" localSheetId="21">#REF!</definedName>
    <definedName name="WP_II_D_3e__2023">#REF!</definedName>
    <definedName name="WP_II_D_3e_H_Account" localSheetId="21">#REF!</definedName>
    <definedName name="WP_II_D_3e_H_Account">#REF!</definedName>
    <definedName name="WP_II_D_3e_H_Assignment" localSheetId="21">#REF!</definedName>
    <definedName name="WP_II_D_3e_H_Assignment">#REF!</definedName>
    <definedName name="WP_II_D_3e_H_Company" localSheetId="21">#REF!</definedName>
    <definedName name="WP_II_D_3e_H_Company">#REF!</definedName>
    <definedName name="WP_II_D_3e_H_Cost_Center" localSheetId="21">#REF!</definedName>
    <definedName name="WP_II_D_3e_H_Cost_Center">#REF!</definedName>
    <definedName name="WP_II_D_3e_H_Document_Header_Text" localSheetId="21">#REF!</definedName>
    <definedName name="WP_II_D_3e_H_Document_Header_Text">#REF!</definedName>
    <definedName name="WP_II_D_3e_H_Posting_Date" localSheetId="21">#REF!</definedName>
    <definedName name="WP_II_D_3e_H_Posting_Date">#REF!</definedName>
    <definedName name="WP_II_D_3e_H_Profit_Center" localSheetId="21">#REF!</definedName>
    <definedName name="WP_II_D_3e_H_Profit_Center">#REF!</definedName>
    <definedName name="WP_II_D_3e_H_Text" localSheetId="21">#REF!</definedName>
    <definedName name="WP_II_D_3e_H_Text">#REF!</definedName>
    <definedName name="WP_II_D_3e_Headers" localSheetId="21">#REF!</definedName>
    <definedName name="WP_II_D_3e_Headers">#REF!</definedName>
    <definedName name="WP_II_D_3f_1_Capitalization" localSheetId="21">#REF!</definedName>
    <definedName name="WP_II_D_3f_1_Capitalization">#REF!</definedName>
    <definedName name="WP_II_D_3f_1_Capitalization_Apr_2023" localSheetId="21">#REF!</definedName>
    <definedName name="WP_II_D_3f_1_Capitalization_Apr_2023">#REF!</definedName>
    <definedName name="WP_II_D_3f_1_Capitalization_Aug_2023" localSheetId="21">#REF!</definedName>
    <definedName name="WP_II_D_3f_1_Capitalization_Aug_2023">#REF!</definedName>
    <definedName name="WP_II_D_3f_1_Capitalization_Dec_2023" localSheetId="21">#REF!</definedName>
    <definedName name="WP_II_D_3f_1_Capitalization_Dec_2023">#REF!</definedName>
    <definedName name="WP_II_D_3f_1_Capitalization_Feb_2023" localSheetId="21">#REF!</definedName>
    <definedName name="WP_II_D_3f_1_Capitalization_Feb_2023">#REF!</definedName>
    <definedName name="WP_II_D_3f_1_Capitalization_H_Line" localSheetId="21">#REF!</definedName>
    <definedName name="WP_II_D_3f_1_Capitalization_H_Line">#REF!</definedName>
    <definedName name="WP_II_D_3f_1_Capitalization_Headers" localSheetId="21">#REF!</definedName>
    <definedName name="WP_II_D_3f_1_Capitalization_Headers">#REF!</definedName>
    <definedName name="WP_II_D_3f_1_Capitalization_Jan_2023" localSheetId="21">#REF!</definedName>
    <definedName name="WP_II_D_3f_1_Capitalization_Jan_2023">#REF!</definedName>
    <definedName name="WP_II_D_3f_1_Capitalization_Jul_2023" localSheetId="21">#REF!</definedName>
    <definedName name="WP_II_D_3f_1_Capitalization_Jul_2023">#REF!</definedName>
    <definedName name="WP_II_D_3f_1_Capitalization_Jun_2023" localSheetId="21">#REF!</definedName>
    <definedName name="WP_II_D_3f_1_Capitalization_Jun_2023">#REF!</definedName>
    <definedName name="WP_II_D_3f_1_Capitalization_Mar_2023" localSheetId="21">#REF!</definedName>
    <definedName name="WP_II_D_3f_1_Capitalization_Mar_2023">#REF!</definedName>
    <definedName name="WP_II_D_3f_1_Capitalization_May_2023" localSheetId="21">#REF!</definedName>
    <definedName name="WP_II_D_3f_1_Capitalization_May_2023">#REF!</definedName>
    <definedName name="WP_II_D_3f_1_Capitalization_Nov_2023" localSheetId="21">#REF!</definedName>
    <definedName name="WP_II_D_3f_1_Capitalization_Nov_2023">#REF!</definedName>
    <definedName name="WP_II_D_3f_1_Capitalization_Oct_2023" localSheetId="21">#REF!</definedName>
    <definedName name="WP_II_D_3f_1_Capitalization_Oct_2023">#REF!</definedName>
    <definedName name="WP_II_D_3f_1_Capitalization_Sep_2023" localSheetId="21">#REF!</definedName>
    <definedName name="WP_II_D_3f_1_Capitalization_Sep_2023">#REF!</definedName>
    <definedName name="WP_II_D_3f_1_Capitalization_Total" localSheetId="21">#REF!</definedName>
    <definedName name="WP_II_D_3f_1_Capitalization_Total">#REF!</definedName>
    <definedName name="WP_II_D_3f_2" localSheetId="21">#REF!</definedName>
    <definedName name="WP_II_D_3f_2">#REF!</definedName>
    <definedName name="WP_II_D_3f_2_Amount" localSheetId="21">#REF!</definedName>
    <definedName name="WP_II_D_3f_2_Amount">#REF!</definedName>
    <definedName name="WP_II_D_3f_2_Capitalized" localSheetId="21">#REF!</definedName>
    <definedName name="WP_II_D_3f_2_Capitalized">#REF!</definedName>
    <definedName name="WP_II_D_3f_2_Expensed" localSheetId="21">#REF!</definedName>
    <definedName name="WP_II_D_3f_2_Expensed">#REF!</definedName>
    <definedName name="WP_II_D_3f_2_H_Functional_Area" localSheetId="21">#REF!</definedName>
    <definedName name="WP_II_D_3f_2_H_Functional_Area">#REF!</definedName>
    <definedName name="WP_II_D_3f_2_Headers" localSheetId="21">#REF!</definedName>
    <definedName name="WP_II_D_3f_2_Headers">#REF!</definedName>
    <definedName name="WP_II_D_3f_2_Other" localSheetId="21">#REF!</definedName>
    <definedName name="WP_II_D_3f_2_Other">#REF!</definedName>
    <definedName name="WP_II_D_3f_2_Total_Payroll" localSheetId="21">#REF!</definedName>
    <definedName name="WP_II_D_3f_2_Total_Payroll">#REF!</definedName>
    <definedName name="WP_II_D_4" localSheetId="21">#REF!</definedName>
    <definedName name="WP_II_D_4">#REF!</definedName>
    <definedName name="WP_II_D_4_Allocation_to_Texas" localSheetId="21">#REF!</definedName>
    <definedName name="WP_II_D_4_Allocation_to_Texas">#REF!</definedName>
    <definedName name="WP_II_D_4_Exclusions_From_Test_Year" localSheetId="21">#REF!</definedName>
    <definedName name="WP_II_D_4_Exclusions_From_Test_Year">#REF!</definedName>
    <definedName name="WP_II_D_4_FF" localSheetId="21">#REF!</definedName>
    <definedName name="WP_II_D_4_FF">#REF!</definedName>
    <definedName name="WP_II_D_4_Functionalization_Factor_Name" localSheetId="21">#REF!</definedName>
    <definedName name="WP_II_D_4_Functionalization_Factor_Name">#REF!</definedName>
    <definedName name="WP_II_D_4_H_Descrption" localSheetId="21">#REF!</definedName>
    <definedName name="WP_II_D_4_H_Descrption">#REF!</definedName>
    <definedName name="WP_II_D_4_H_FERC_Account" localSheetId="21">#REF!</definedName>
    <definedName name="WP_II_D_4_H_FERC_Account">#REF!</definedName>
    <definedName name="WP_II_D_4_Headers" localSheetId="21">#REF!</definedName>
    <definedName name="WP_II_D_4_Headers">#REF!</definedName>
    <definedName name="WP_II_D_4_Reference_Schedule" localSheetId="21">#REF!</definedName>
    <definedName name="WP_II_D_4_Reference_Schedule">#REF!</definedName>
    <definedName name="WP_II_E_1" localSheetId="21">#REF!</definedName>
    <definedName name="WP_II_E_1">#REF!</definedName>
    <definedName name="WP_II_E_1_Adj_1" localSheetId="21">#REF!</definedName>
    <definedName name="WP_II_E_1_Adj_1">#REF!</definedName>
    <definedName name="WP_II_E_1_Adj_1_Accrual_at_Existing_Rates" localSheetId="21">#REF!</definedName>
    <definedName name="WP_II_E_1_Adj_1_Accrual_at_Existing_Rates">#REF!</definedName>
    <definedName name="WP_II_E_1_Adj_1_Accrual_at_Proposed_Rates" localSheetId="21">#REF!</definedName>
    <definedName name="WP_II_E_1_Adj_1_Accrual_at_Proposed_Rates">#REF!</definedName>
    <definedName name="WP_II_E_1_Adj_1_Difference_Proposed_vs_Existing" localSheetId="21">#REF!</definedName>
    <definedName name="WP_II_E_1_Adj_1_Difference_Proposed_vs_Existing">#REF!</definedName>
    <definedName name="WP_II_E_1_Adj_1_Existing_Accrual_Rate" localSheetId="21">#REF!</definedName>
    <definedName name="WP_II_E_1_Adj_1_Existing_Accrual_Rate">#REF!</definedName>
    <definedName name="WP_II_E_1_Adj_1_H_Account" localSheetId="21">#REF!</definedName>
    <definedName name="WP_II_E_1_Adj_1_H_Account">#REF!</definedName>
    <definedName name="WP_II_E_1_Adj_1_H_Description" localSheetId="21">#REF!</definedName>
    <definedName name="WP_II_E_1_Adj_1_H_Description">#REF!</definedName>
    <definedName name="WP_II_E_1_Adj_1_Headers" localSheetId="21">#REF!</definedName>
    <definedName name="WP_II_E_1_Adj_1_Headers">#REF!</definedName>
    <definedName name="WP_II_E_1_Adj_1_Original_Cost_at_12_31_2023" localSheetId="21">#REF!</definedName>
    <definedName name="WP_II_E_1_Adj_1_Original_Cost_at_12_31_2023">#REF!</definedName>
    <definedName name="WP_II_E_1_Adj_1_Proposed_Accrual_Rate" localSheetId="21">#REF!</definedName>
    <definedName name="WP_II_E_1_Adj_1_Proposed_Accrual_Rate">#REF!</definedName>
    <definedName name="WP_II_E_1_Adj_1b" localSheetId="21">#REF!</definedName>
    <definedName name="WP_II_E_1_Adj_1b">#REF!</definedName>
    <definedName name="WP_II_E_1_Adj_1b_Alloc_Factor_for_Reserve_Diff_Amortization" localSheetId="21">#REF!</definedName>
    <definedName name="WP_II_E_1_Adj_1b_Alloc_Factor_for_Reserve_Diff_Amortization">#REF!</definedName>
    <definedName name="WP_II_E_1_Adj_1b_Allocation_of_Reserve_Difference_Amortization" localSheetId="21">#REF!</definedName>
    <definedName name="WP_II_E_1_Adj_1b_Allocation_of_Reserve_Difference_Amortization">#REF!</definedName>
    <definedName name="WP_II_E_1_Adj_1b_General_Plant_Accounts_Amortized" localSheetId="21">#REF!</definedName>
    <definedName name="WP_II_E_1_Adj_1b_General_Plant_Accounts_Amortized">#REF!</definedName>
    <definedName name="WP_II_E_1_Adj_1b_H_Description" localSheetId="21">#REF!</definedName>
    <definedName name="WP_II_E_1_Adj_1b_H_Description">#REF!</definedName>
    <definedName name="WP_II_E_1_Adj_1b_H_FERC_Account" localSheetId="21">#REF!</definedName>
    <definedName name="WP_II_E_1_Adj_1b_H_FERC_Account">#REF!</definedName>
    <definedName name="WP_II_E_1_Adj_1b_Headers" localSheetId="21">#REF!</definedName>
    <definedName name="WP_II_E_1_Adj_1b_Headers">#REF!</definedName>
    <definedName name="WP_II_E_1_Adj_1b_Reserve_Difference_Amortization" localSheetId="21">#REF!</definedName>
    <definedName name="WP_II_E_1_Adj_1b_Reserve_Difference_Amortization">#REF!</definedName>
    <definedName name="WP_II_E_1_Adj_1b_Row_Value" localSheetId="21">#REF!</definedName>
    <definedName name="WP_II_E_1_Adj_1b_Row_Value">#REF!</definedName>
    <definedName name="WP_II_E_1_Company_Total" localSheetId="21">#REF!</definedName>
    <definedName name="WP_II_E_1_Company_Total">#REF!</definedName>
    <definedName name="WP_II_E_1_Company_Total_Electric" localSheetId="21">#REF!</definedName>
    <definedName name="WP_II_E_1_Company_Total_Electric">#REF!</definedName>
    <definedName name="WP_II_E_1_H_Description" localSheetId="21">#REF!</definedName>
    <definedName name="WP_II_E_1_H_Description">#REF!</definedName>
    <definedName name="WP_II_E_1_H_FERC_Account" localSheetId="21">#REF!</definedName>
    <definedName name="WP_II_E_1_H_FERC_Account">#REF!</definedName>
    <definedName name="WP_II_E_1_Headers" localSheetId="21">#REF!</definedName>
    <definedName name="WP_II_E_1_Headers">#REF!</definedName>
    <definedName name="WP_II_E_1_Total_Known_Changes" localSheetId="21">#REF!</definedName>
    <definedName name="WP_II_E_1_Total_Known_Changes">#REF!</definedName>
    <definedName name="WP_II_E_1_WP_II_E_1_Adj_1_Depreciation_Study" localSheetId="21">#REF!</definedName>
    <definedName name="WP_II_E_1_WP_II_E_1_Adj_1_Depreciation_Study">#REF!</definedName>
    <definedName name="WP_II_E_1_WP_II_E_1_Adj_2_Remove_Transportation_Depreciation" localSheetId="21">#REF!</definedName>
    <definedName name="WP_II_E_1_WP_II_E_1_Adj_2_Remove_Transportation_Depreciation">#REF!</definedName>
    <definedName name="WP_II_E_1_WP_II_E_1_Adj_3_AMS_Depreciation" localSheetId="21">#REF!</definedName>
    <definedName name="WP_II_E_1_WP_II_E_1_Adj_3_AMS_Depreciation">#REF!</definedName>
    <definedName name="WP_II_E_1_WP_II_E_1_Adj_4_Not_Used" localSheetId="21">#REF!</definedName>
    <definedName name="WP_II_E_1_WP_II_E_1_Adj_4_Not_Used">#REF!</definedName>
    <definedName name="WP_II_E_1_WP_II_E_1_Adj_5_Energy_Efficiency" localSheetId="21">#REF!</definedName>
    <definedName name="WP_II_E_1_WP_II_E_1_Adj_5_Energy_Efficiency">#REF!</definedName>
    <definedName name="WP_II_E_1_WP_II_E_1_Adj_6_Non_Utility_Property" localSheetId="21">#REF!</definedName>
    <definedName name="WP_II_E_1_WP_II_E_1_Adj_6_Non_Utility_Property">#REF!</definedName>
    <definedName name="WP_II_E_1_WP_II_E_1_Adj_7_Reclass" localSheetId="21">#REF!</definedName>
    <definedName name="WP_II_E_1_WP_II_E_1_Adj_7_Reclass">#REF!</definedName>
    <definedName name="WP_II_E_2" localSheetId="21">#REF!</definedName>
    <definedName name="WP_II_E_2">#REF!</definedName>
    <definedName name="WP_II_E_2_1_4" localSheetId="21">#REF!</definedName>
    <definedName name="WP_II_E_2_1_4">#REF!</definedName>
    <definedName name="WP_II_E_2_1_4_April" localSheetId="21">#REF!</definedName>
    <definedName name="WP_II_E_2_1_4_April">#REF!</definedName>
    <definedName name="WP_II_E_2_1_4_August" localSheetId="21">#REF!</definedName>
    <definedName name="WP_II_E_2_1_4_August">#REF!</definedName>
    <definedName name="WP_II_E_2_1_4_Company_Total_Electric" localSheetId="21">#REF!</definedName>
    <definedName name="WP_II_E_2_1_4_Company_Total_Electric">#REF!</definedName>
    <definedName name="WP_II_E_2_1_4_December" localSheetId="21">#REF!</definedName>
    <definedName name="WP_II_E_2_1_4_December">#REF!</definedName>
    <definedName name="WP_II_E_2_1_4_February" localSheetId="21">#REF!</definedName>
    <definedName name="WP_II_E_2_1_4_February">#REF!</definedName>
    <definedName name="WP_II_E_2_1_4_H_Description" localSheetId="21">#REF!</definedName>
    <definedName name="WP_II_E_2_1_4_H_Description">#REF!</definedName>
    <definedName name="WP_II_E_2_1_4_H_FERC_Account" localSheetId="21">#REF!</definedName>
    <definedName name="WP_II_E_2_1_4_H_FERC_Account">#REF!</definedName>
    <definedName name="WP_II_E_2_1_4_Headers" localSheetId="21">#REF!</definedName>
    <definedName name="WP_II_E_2_1_4_Headers">#REF!</definedName>
    <definedName name="WP_II_E_2_1_4_January" localSheetId="21">#REF!</definedName>
    <definedName name="WP_II_E_2_1_4_January">#REF!</definedName>
    <definedName name="WP_II_E_2_1_4_July" localSheetId="21">#REF!</definedName>
    <definedName name="WP_II_E_2_1_4_July">#REF!</definedName>
    <definedName name="WP_II_E_2_1_4_June" localSheetId="21">#REF!</definedName>
    <definedName name="WP_II_E_2_1_4_June">#REF!</definedName>
    <definedName name="WP_II_E_2_1_4_Known_and_Measurable_Changes" localSheetId="21">#REF!</definedName>
    <definedName name="WP_II_E_2_1_4_Known_and_Measurable_Changes">#REF!</definedName>
    <definedName name="WP_II_E_2_1_4_March" localSheetId="21">#REF!</definedName>
    <definedName name="WP_II_E_2_1_4_March">#REF!</definedName>
    <definedName name="WP_II_E_2_1_4_May" localSheetId="21">#REF!</definedName>
    <definedName name="WP_II_E_2_1_4_May">#REF!</definedName>
    <definedName name="WP_II_E_2_1_4_Non_Regulated_or_Non_Electric" localSheetId="21">#REF!</definedName>
    <definedName name="WP_II_E_2_1_4_Non_Regulated_or_Non_Electric">#REF!</definedName>
    <definedName name="WP_II_E_2_1_4_November" localSheetId="21">#REF!</definedName>
    <definedName name="WP_II_E_2_1_4_November">#REF!</definedName>
    <definedName name="WP_II_E_2_1_4_October" localSheetId="21">#REF!</definedName>
    <definedName name="WP_II_E_2_1_4_October">#REF!</definedName>
    <definedName name="WP_II_E_2_1_4_September" localSheetId="21">#REF!</definedName>
    <definedName name="WP_II_E_2_1_4_September">#REF!</definedName>
    <definedName name="WP_II_E_2_1_4_Total_Company" localSheetId="21">#REF!</definedName>
    <definedName name="WP_II_E_2_1_4_Total_Company">#REF!</definedName>
    <definedName name="WP_II_E_2_1_FF" localSheetId="21">#REF!</definedName>
    <definedName name="WP_II_E_2_1_FF">#REF!</definedName>
    <definedName name="WP_II_E_2_1_FF_Distribution" localSheetId="21">#REF!</definedName>
    <definedName name="WP_II_E_2_1_FF_Distribution">#REF!</definedName>
    <definedName name="WP_II_E_2_1_FF_H_Property_Type" localSheetId="21">#REF!</definedName>
    <definedName name="WP_II_E_2_1_FF_H_Property_Type">#REF!</definedName>
    <definedName name="WP_II_E_2_1_FF_H_Property_Type_Rollup" localSheetId="21">#REF!</definedName>
    <definedName name="WP_II_E_2_1_FF_H_Property_Type_Rollup">#REF!</definedName>
    <definedName name="WP_II_E_2_1_FF_H_Time_Periods_of_WP_II_E_2_1_FF" localSheetId="21">#REF!</definedName>
    <definedName name="WP_II_E_2_1_FF_H_Time_Periods_of_WP_II_E_2_1_FF">#REF!</definedName>
    <definedName name="WP_II_E_2_1_FF_Headers" localSheetId="21">#REF!</definedName>
    <definedName name="WP_II_E_2_1_FF_Headers">#REF!</definedName>
    <definedName name="WP_II_E_2_1_FF_Metering" localSheetId="21">#REF!</definedName>
    <definedName name="WP_II_E_2_1_FF_Metering">#REF!</definedName>
    <definedName name="WP_II_E_2_1_FF_TDCS" localSheetId="21">#REF!</definedName>
    <definedName name="WP_II_E_2_1_FF_TDCS">#REF!</definedName>
    <definedName name="WP_II_E_2_1_FF_Total" localSheetId="21">#REF!</definedName>
    <definedName name="WP_II_E_2_1_FF_Total">#REF!</definedName>
    <definedName name="WP_II_E_2_1_FF_Transmission" localSheetId="21">#REF!</definedName>
    <definedName name="WP_II_E_2_1_FF_Transmission">#REF!</definedName>
    <definedName name="WP_II_E_2_1a" localSheetId="21">#REF!</definedName>
    <definedName name="WP_II_E_2_1a">#REF!</definedName>
    <definedName name="WP_II_E_2_1a__2015" localSheetId="21">#REF!</definedName>
    <definedName name="WP_II_E_2_1a__2015">#REF!</definedName>
    <definedName name="WP_II_E_2_1a__2016" localSheetId="21">#REF!</definedName>
    <definedName name="WP_II_E_2_1a__2016">#REF!</definedName>
    <definedName name="WP_II_E_2_1a__2017" localSheetId="21">#REF!</definedName>
    <definedName name="WP_II_E_2_1a__2017">#REF!</definedName>
    <definedName name="WP_II_E_2_1a__2018" localSheetId="21">#REF!</definedName>
    <definedName name="WP_II_E_2_1a__2018">#REF!</definedName>
    <definedName name="WP_II_E_2_1a_H_Account" localSheetId="21">#REF!</definedName>
    <definedName name="WP_II_E_2_1a_H_Account">#REF!</definedName>
    <definedName name="WP_II_E_2_1a_H_ALA_Asset_Class_REG_Asset_Class_of_ALA_Asset_Class" localSheetId="21">#REF!</definedName>
    <definedName name="WP_II_E_2_1a_H_ALA_Asset_Class_REG_Asset_Class_of_ALA_Asset_Class">#REF!</definedName>
    <definedName name="WP_II_E_2_1a_H_Description" localSheetId="21">#REF!</definedName>
    <definedName name="WP_II_E_2_1a_H_Description">#REF!</definedName>
    <definedName name="WP_II_E_2_1a_H_REG_Asset_Class_Asset_Class_Function_of_ALA_Asset_Class_s_ALA_Asset_Class_REG_Asset_Class" localSheetId="21">#REF!</definedName>
    <definedName name="WP_II_E_2_1a_H_REG_Asset_Class_Asset_Class_Function_of_ALA_Asset_Class_s_ALA_Asset_Class_REG_Asset_Class">#REF!</definedName>
    <definedName name="WP_II_E_2_1a_Headers" localSheetId="21">#REF!</definedName>
    <definedName name="WP_II_E_2_1a_Headers">#REF!</definedName>
    <definedName name="WP_II_E_2_1b" localSheetId="21">#REF!</definedName>
    <definedName name="WP_II_E_2_1b">#REF!</definedName>
    <definedName name="WP_II_E_2_1b__2015_Property_Taxes_Assessed" localSheetId="21">#REF!</definedName>
    <definedName name="WP_II_E_2_1b__2015_Property_Taxes_Assessed">#REF!</definedName>
    <definedName name="WP_II_E_2_1b__2016_Property_Taxes_Assessed" localSheetId="21">#REF!</definedName>
    <definedName name="WP_II_E_2_1b__2016_Property_Taxes_Assessed">#REF!</definedName>
    <definedName name="WP_II_E_2_1b__2017_Property_Taxes_Assessed" localSheetId="21">#REF!</definedName>
    <definedName name="WP_II_E_2_1b__2017_Property_Taxes_Assessed">#REF!</definedName>
    <definedName name="WP_II_E_2_1b__2018_Property_Taxes_Assessed" localSheetId="21">#REF!</definedName>
    <definedName name="WP_II_E_2_1b__2018_Property_Taxes_Assessed">#REF!</definedName>
    <definedName name="WP_II_E_2_1b_H_County" localSheetId="21">#REF!</definedName>
    <definedName name="WP_II_E_2_1b_H_County">#REF!</definedName>
    <definedName name="WP_II_E_2_1b_H_Property_Type" localSheetId="21">#REF!</definedName>
    <definedName name="WP_II_E_2_1b_H_Property_Type">#REF!</definedName>
    <definedName name="WP_II_E_2_1b_Headers" localSheetId="21">#REF!</definedName>
    <definedName name="WP_II_E_2_1b_Headers">#REF!</definedName>
    <definedName name="WP_II_E_2_1c" localSheetId="21">#REF!</definedName>
    <definedName name="WP_II_E_2_1c">#REF!</definedName>
    <definedName name="WP_II_E_2_1c_Ad_Valorem_Tax" localSheetId="21">#REF!</definedName>
    <definedName name="WP_II_E_2_1c_Ad_Valorem_Tax">#REF!</definedName>
    <definedName name="WP_II_E_2_1c_Headers" localSheetId="21">#REF!</definedName>
    <definedName name="WP_II_E_2_1c_Headers">#REF!</definedName>
    <definedName name="WP_II_E_2_1d" localSheetId="21">#REF!</definedName>
    <definedName name="WP_II_E_2_1d">#REF!</definedName>
    <definedName name="WP_II_E_2_1d_1" localSheetId="21">#REF!</definedName>
    <definedName name="WP_II_E_2_1d_1">#REF!</definedName>
    <definedName name="WP_II_E_2_1d_1_Dec_2017" localSheetId="21">#REF!</definedName>
    <definedName name="WP_II_E_2_1d_1_Dec_2017">#REF!</definedName>
    <definedName name="WP_II_E_2_1d_1_H_Doc_Number" localSheetId="21">#REF!</definedName>
    <definedName name="WP_II_E_2_1d_1_H_Doc_Number">#REF!</definedName>
    <definedName name="WP_II_E_2_1d_1_H_Doc_Type" localSheetId="21">#REF!</definedName>
    <definedName name="WP_II_E_2_1d_1_H_Doc_Type">#REF!</definedName>
    <definedName name="WP_II_E_2_1d_1_H_Text" localSheetId="21">#REF!</definedName>
    <definedName name="WP_II_E_2_1d_1_H_Text">#REF!</definedName>
    <definedName name="WP_II_E_2_1d_1_Headers" localSheetId="21">#REF!</definedName>
    <definedName name="WP_II_E_2_1d_1_Headers">#REF!</definedName>
    <definedName name="WP_II_E_2_1d_2" localSheetId="21">#REF!</definedName>
    <definedName name="WP_II_E_2_1d_2">#REF!</definedName>
    <definedName name="WP_II_E_2_1d_2_Dec_2016" localSheetId="21">#REF!</definedName>
    <definedName name="WP_II_E_2_1d_2_Dec_2016">#REF!</definedName>
    <definedName name="WP_II_E_2_1d_2_H_REG_Document_Number" localSheetId="21">#REF!</definedName>
    <definedName name="WP_II_E_2_1d_2_H_REG_Document_Number">#REF!</definedName>
    <definedName name="WP_II_E_2_1d_2_H_REG_Text" localSheetId="21">#REF!</definedName>
    <definedName name="WP_II_E_2_1d_2_H_REG_Text">#REF!</definedName>
    <definedName name="WP_II_E_2_1d_2_H_SAP_Doc_Type" localSheetId="21">#REF!</definedName>
    <definedName name="WP_II_E_2_1d_2_H_SAP_Doc_Type">#REF!</definedName>
    <definedName name="WP_II_E_2_1d_2_Headers" localSheetId="21">#REF!</definedName>
    <definedName name="WP_II_E_2_1d_2_Headers">#REF!</definedName>
    <definedName name="WP_II_E_2_1d_3" localSheetId="21">#REF!</definedName>
    <definedName name="WP_II_E_2_1d_3">#REF!</definedName>
    <definedName name="WP_II_E_2_1d_3_Dec_2015" localSheetId="21">#REF!</definedName>
    <definedName name="WP_II_E_2_1d_3_Dec_2015">#REF!</definedName>
    <definedName name="WP_II_E_2_1d_3_H_Doc_Number" localSheetId="21">#REF!</definedName>
    <definedName name="WP_II_E_2_1d_3_H_Doc_Number">#REF!</definedName>
    <definedName name="WP_II_E_2_1d_3_H_Doc_Type" localSheetId="21">#REF!</definedName>
    <definedName name="WP_II_E_2_1d_3_H_Doc_Type">#REF!</definedName>
    <definedName name="WP_II_E_2_1d_3_H_Text" localSheetId="21">#REF!</definedName>
    <definedName name="WP_II_E_2_1d_3_H_Text">#REF!</definedName>
    <definedName name="WP_II_E_2_1d_3_Headers" localSheetId="21">#REF!</definedName>
    <definedName name="WP_II_E_2_1d_3_Headers">#REF!</definedName>
    <definedName name="WP_II_E_2_1d_Dec_2018" localSheetId="21">#REF!</definedName>
    <definedName name="WP_II_E_2_1d_Dec_2018">#REF!</definedName>
    <definedName name="WP_II_E_2_1d_H_REG_Document_Number" localSheetId="21">#REF!</definedName>
    <definedName name="WP_II_E_2_1d_H_REG_Document_Number">#REF!</definedName>
    <definedName name="WP_II_E_2_1d_H_REG_Text" localSheetId="21">#REF!</definedName>
    <definedName name="WP_II_E_2_1d_H_REG_Text">#REF!</definedName>
    <definedName name="WP_II_E_2_1d_H_SAP_Doc_Type" localSheetId="21">#REF!</definedName>
    <definedName name="WP_II_E_2_1d_H_SAP_Doc_Type">#REF!</definedName>
    <definedName name="WP_II_E_2_1d_Headers" localSheetId="21">#REF!</definedName>
    <definedName name="WP_II_E_2_1d_Headers">#REF!</definedName>
    <definedName name="WP_II_E_2_Adj_3" localSheetId="21">#REF!</definedName>
    <definedName name="WP_II_E_2_Adj_3">#REF!</definedName>
    <definedName name="WP_II_E_2_Adj_3_CNP_Houston_Electric_LLC" localSheetId="21">#REF!</definedName>
    <definedName name="WP_II_E_2_Adj_3_CNP_Houston_Electric_LLC">#REF!</definedName>
    <definedName name="WP_II_E_2_Adj_3_H_Description" localSheetId="21">#REF!</definedName>
    <definedName name="WP_II_E_2_Adj_3_H_Description">#REF!</definedName>
    <definedName name="WP_II_E_2_Adj_3_Headers" localSheetId="21">#REF!</definedName>
    <definedName name="WP_II_E_2_Adj_3_Headers">#REF!</definedName>
    <definedName name="WP_II_E_2_Company_Total_Electric" localSheetId="21">#REF!</definedName>
    <definedName name="WP_II_E_2_Company_Total_Electric">#REF!</definedName>
    <definedName name="WP_II_E_2_H_Description_of_Benefits" localSheetId="21">#REF!</definedName>
    <definedName name="WP_II_E_2_H_Description_of_Benefits">#REF!</definedName>
    <definedName name="WP_II_E_2_H_FERC_Account" localSheetId="21">#REF!</definedName>
    <definedName name="WP_II_E_2_H_FERC_Account">#REF!</definedName>
    <definedName name="WP_II_E_2_Headers" localSheetId="21">#REF!</definedName>
    <definedName name="WP_II_E_2_Headers">#REF!</definedName>
    <definedName name="WP_II_E_2_Note_2_Direct" localSheetId="21">#REF!</definedName>
    <definedName name="WP_II_E_2_Note_2_Direct">#REF!</definedName>
    <definedName name="WP_II_E_2_Note_2_Direct_Adjusted_Wages" localSheetId="21">#REF!</definedName>
    <definedName name="WP_II_E_2_Note_2_Direct_Adjusted_Wages">#REF!</definedName>
    <definedName name="WP_II_E_2_Note_2_Direct_FICA_on_STI_Medicare_Tax" localSheetId="21">#REF!</definedName>
    <definedName name="WP_II_E_2_Note_2_Direct_FICA_on_STI_Medicare_Tax">#REF!</definedName>
    <definedName name="WP_II_E_2_Note_2_Direct_FICA_on_STI_Social_Security_Tax" localSheetId="21">#REF!</definedName>
    <definedName name="WP_II_E_2_Note_2_Direct_FICA_on_STI_Social_Security_Tax">#REF!</definedName>
    <definedName name="WP_II_E_2_Note_2_Direct_H_Cost_Center" localSheetId="21">#REF!</definedName>
    <definedName name="WP_II_E_2_Note_2_Direct_H_Cost_Center">#REF!</definedName>
    <definedName name="WP_II_E_2_Note_2_Direct_H_Employee_ID" localSheetId="21">#REF!</definedName>
    <definedName name="WP_II_E_2_Note_2_Direct_H_Employee_ID">#REF!</definedName>
    <definedName name="WP_II_E_2_Note_2_Direct_H_Subarea" localSheetId="21">#REF!</definedName>
    <definedName name="WP_II_E_2_Note_2_Direct_H_Subarea">#REF!</definedName>
    <definedName name="WP_II_E_2_Note_2_Direct_Headers" localSheetId="21">#REF!</definedName>
    <definedName name="WP_II_E_2_Note_2_Direct_Headers">#REF!</definedName>
    <definedName name="WP_II_E_2_Note_2_Direct_Sch_II_E_2_Note_2_Total_Tax" localSheetId="21">#REF!</definedName>
    <definedName name="WP_II_E_2_Note_2_Direct_Sch_II_E_2_Note_2_Total_Tax">#REF!</definedName>
    <definedName name="WP_II_E_2_Note_2_Direct_Total_STI_Adjustment" localSheetId="21">#REF!</definedName>
    <definedName name="WP_II_E_2_Note_2_Direct_Total_STI_Adjustment">#REF!</definedName>
    <definedName name="WP_II_E_2_Total_Company" localSheetId="21">#REF!</definedName>
    <definedName name="WP_II_E_2_Total_Company">#REF!</definedName>
    <definedName name="WP_II_E_2_Total_Known_Changes" localSheetId="21">#REF!</definedName>
    <definedName name="WP_II_E_2_Total_Known_Changes">#REF!</definedName>
    <definedName name="WP_II_E_2_WP_II_E_2_Adj_1_Direct_Wage" localSheetId="21">#REF!</definedName>
    <definedName name="WP_II_E_2_WP_II_E_2_Adj_1_Direct_Wage">#REF!</definedName>
    <definedName name="WP_II_E_2_WP_II_E_2_Adj_2_Prior_Period" localSheetId="21">#REF!</definedName>
    <definedName name="WP_II_E_2_WP_II_E_2_Adj_2_Prior_Period">#REF!</definedName>
    <definedName name="WP_II_E_2_WP_II_E_2_Adj_3_Ad_Valorem_Tax" localSheetId="21">#REF!</definedName>
    <definedName name="WP_II_E_2_WP_II_E_2_Adj_3_Ad_Valorem_Tax">#REF!</definedName>
    <definedName name="WP_II_E_2_WP_II_E_2_Adj_4_Municipal_Franchise_Tax" localSheetId="21">#REF!</definedName>
    <definedName name="WP_II_E_2_WP_II_E_2_Adj_4_Municipal_Franchise_Tax">#REF!</definedName>
    <definedName name="WP_II_E_2_WP_II_E_2_Adj_5_State_Margin_Tax_Test_Year_Expense" localSheetId="21">#REF!</definedName>
    <definedName name="WP_II_E_2_WP_II_E_2_Adj_5_State_Margin_Tax_Test_Year_Expense">#REF!</definedName>
    <definedName name="WP_II_E_2_WP_II_E_2_Adj_6_EECRF" localSheetId="21">#REF!</definedName>
    <definedName name="WP_II_E_2_WP_II_E_2_Adj_6_EECRF">#REF!</definedName>
    <definedName name="WP_II_E_3_1" localSheetId="21">#REF!</definedName>
    <definedName name="WP_II_E_3_1">#REF!</definedName>
    <definedName name="WP_II_E_3_1_1" localSheetId="21">#REF!</definedName>
    <definedName name="WP_II_E_3_1_1">#REF!</definedName>
    <definedName name="WP_II_E_3_1_1__0003_CNP_Houston_Electric_LLC" localSheetId="21">#REF!</definedName>
    <definedName name="WP_II_E_3_1_1__0003_CNP_Houston_Electric_LLC">#REF!</definedName>
    <definedName name="WP_II_E_3_1_1__0374_CNP_Houston_Electric_JE" localSheetId="21">#REF!</definedName>
    <definedName name="WP_II_E_3_1_1__0374_CNP_Houston_Electric_JE">#REF!</definedName>
    <definedName name="WP_II_E_3_1_1__0401_CNP_Transition_Bond_Co_II" localSheetId="21">#REF!</definedName>
    <definedName name="WP_II_E_3_1_1__0401_CNP_Transition_Bond_Co_II">#REF!</definedName>
    <definedName name="WP_II_E_3_1_1__0416_CNP_Transition_Bnd_Co_III" localSheetId="21">#REF!</definedName>
    <definedName name="WP_II_E_3_1_1__0416_CNP_Transition_Bnd_Co_III">#REF!</definedName>
    <definedName name="WP_II_E_3_1_1__0418_CNP_Restrtion_Bnd_Co_LLC" localSheetId="21">#REF!</definedName>
    <definedName name="WP_II_E_3_1_1__0418_CNP_Restrtion_Bnd_Co_LLC">#REF!</definedName>
    <definedName name="WP_II_E_3_1_1__0422_CNP_Transition_Bond_Co_IV" localSheetId="21">#REF!</definedName>
    <definedName name="WP_II_E_3_1_1__0422_CNP_Transition_Bond_Co_IV">#REF!</definedName>
    <definedName name="WP_II_E_3_1_1_CEHE_CenterPoint_Energy_Houston_Electric_LLC" localSheetId="21">#REF!</definedName>
    <definedName name="WP_II_E_3_1_1_CEHE_CenterPoint_Energy_Houston_Electric_LLC">#REF!</definedName>
    <definedName name="WP_II_E_3_1_1_H_Description" localSheetId="21">#REF!</definedName>
    <definedName name="WP_II_E_3_1_1_H_Description">#REF!</definedName>
    <definedName name="WP_II_E_3_1_1_Headers" localSheetId="21">#REF!</definedName>
    <definedName name="WP_II_E_3_1_1_Headers">#REF!</definedName>
    <definedName name="WP_II_E_3_1_2" localSheetId="21">#REF!</definedName>
    <definedName name="WP_II_E_3_1_2">#REF!</definedName>
    <definedName name="WP_II_E_3_1_2_CEHE_Elimination_Adjustments" localSheetId="21">#REF!</definedName>
    <definedName name="WP_II_E_3_1_2_CEHE_Elimination_Adjustments">#REF!</definedName>
    <definedName name="WP_II_E_3_1_2_CEHE_LLC" localSheetId="21">#REF!</definedName>
    <definedName name="WP_II_E_3_1_2_CEHE_LLC">#REF!</definedName>
    <definedName name="WP_II_E_3_1_2_CenterPoint_Houston" localSheetId="21">#REF!</definedName>
    <definedName name="WP_II_E_3_1_2_CenterPoint_Houston">#REF!</definedName>
    <definedName name="WP_II_E_3_1_2_CNP_Houston_Electric_JE" localSheetId="21">#REF!</definedName>
    <definedName name="WP_II_E_3_1_2_CNP_Houston_Electric_JE">#REF!</definedName>
    <definedName name="WP_II_E_3_1_2_CNP_Restrtion_Bnd_Co_LLC" localSheetId="21">#REF!</definedName>
    <definedName name="WP_II_E_3_1_2_CNP_Restrtion_Bnd_Co_LLC">#REF!</definedName>
    <definedName name="WP_II_E_3_1_2_CNP_Transition_Bnd_Co_III" localSheetId="21">#REF!</definedName>
    <definedName name="WP_II_E_3_1_2_CNP_Transition_Bnd_Co_III">#REF!</definedName>
    <definedName name="WP_II_E_3_1_2_CNP_Transition_Bond_Co_II" localSheetId="21">#REF!</definedName>
    <definedName name="WP_II_E_3_1_2_CNP_Transition_Bond_Co_II">#REF!</definedName>
    <definedName name="WP_II_E_3_1_2_CNP_Transition_Bond_Co_IV" localSheetId="21">#REF!</definedName>
    <definedName name="WP_II_E_3_1_2_CNP_Transition_Bond_Co_IV">#REF!</definedName>
    <definedName name="WP_II_E_3_1_2_CNP_TransitionBond_Co_LLC" localSheetId="21">#REF!</definedName>
    <definedName name="WP_II_E_3_1_2_CNP_TransitionBond_Co_LLC">#REF!</definedName>
    <definedName name="WP_II_E_3_1_2_H_M_Code" localSheetId="21">#REF!</definedName>
    <definedName name="WP_II_E_3_1_2_H_M_Code">#REF!</definedName>
    <definedName name="WP_II_E_3_1_2_H_M_Code_Description" localSheetId="21">#REF!</definedName>
    <definedName name="WP_II_E_3_1_2_H_M_Code_Description">#REF!</definedName>
    <definedName name="WP_II_E_3_1_2_Headers" localSheetId="21">#REF!</definedName>
    <definedName name="WP_II_E_3_1_2_Headers">#REF!</definedName>
    <definedName name="WP_II_E_3_1_2_Interest_Charges" localSheetId="21">#REF!</definedName>
    <definedName name="WP_II_E_3_1_2_Interest_Charges">#REF!</definedName>
    <definedName name="WP_II_E_3_1_2_Other_Income_Deduction" localSheetId="21">#REF!</definedName>
    <definedName name="WP_II_E_3_1_2_Other_Income_Deduction">#REF!</definedName>
    <definedName name="WP_II_E_3_1_2_Utility_Operating_Income" localSheetId="21">#REF!</definedName>
    <definedName name="WP_II_E_3_1_2_Utility_Operating_Income">#REF!</definedName>
    <definedName name="WP_II_E_3_1_3" localSheetId="21">#REF!</definedName>
    <definedName name="WP_II_E_3_1_3">#REF!</definedName>
    <definedName name="WP_II_E_3_1_3_CenterPoint_Houston" localSheetId="21">#REF!</definedName>
    <definedName name="WP_II_E_3_1_3_CenterPoint_Houston">#REF!</definedName>
    <definedName name="WP_II_E_3_1_3_CNP_Inc" localSheetId="21">#REF!</definedName>
    <definedName name="WP_II_E_3_1_3_CNP_Inc">#REF!</definedName>
    <definedName name="WP_II_E_3_1_3_H_Description" localSheetId="21">#REF!</definedName>
    <definedName name="WP_II_E_3_1_3_H_Description">#REF!</definedName>
    <definedName name="WP_II_E_3_1_3_H_TCODE" localSheetId="21">#REF!</definedName>
    <definedName name="WP_II_E_3_1_3_H_TCODE">#REF!</definedName>
    <definedName name="WP_II_E_3_1_3_Headers" localSheetId="21">#REF!</definedName>
    <definedName name="WP_II_E_3_1_3_Headers">#REF!</definedName>
    <definedName name="WP_II_E_3_1_H_Description" localSheetId="21">#REF!</definedName>
    <definedName name="WP_II_E_3_1_H_Description">#REF!</definedName>
    <definedName name="WP_II_E_3_1_Headers" localSheetId="21">#REF!</definedName>
    <definedName name="WP_II_E_3_1_Headers">#REF!</definedName>
    <definedName name="WP_II_E_3_15" localSheetId="21">#REF!</definedName>
    <definedName name="WP_II_E_3_15">#REF!</definedName>
    <definedName name="WP_II_E_3_15_1" localSheetId="21">#REF!</definedName>
    <definedName name="WP_II_E_3_15_1">#REF!</definedName>
    <definedName name="WP_II_E_3_15_1_From_Trial_Balance" localSheetId="21">#REF!</definedName>
    <definedName name="WP_II_E_3_15_1_From_Trial_Balance">#REF!</definedName>
    <definedName name="WP_II_E_3_15_1_H_Description" localSheetId="21">#REF!</definedName>
    <definedName name="WP_II_E_3_15_1_H_Description">#REF!</definedName>
    <definedName name="WP_II_E_3_15_1_Headers" localSheetId="21">#REF!</definedName>
    <definedName name="WP_II_E_3_15_1_Headers">#REF!</definedName>
    <definedName name="WP_II_E_3_15_2" localSheetId="21">#REF!</definedName>
    <definedName name="WP_II_E_3_15_2">#REF!</definedName>
    <definedName name="WP_II_E_3_15_2_Cumulative" localSheetId="21">#REF!</definedName>
    <definedName name="WP_II_E_3_15_2_Cumulative">#REF!</definedName>
    <definedName name="WP_II_E_3_15_2_Dec_2009" localSheetId="21">#REF!</definedName>
    <definedName name="WP_II_E_3_15_2_Dec_2009">#REF!</definedName>
    <definedName name="WP_II_E_3_15_2_Dec_2010" localSheetId="21">#REF!</definedName>
    <definedName name="WP_II_E_3_15_2_Dec_2010">#REF!</definedName>
    <definedName name="WP_II_E_3_15_2_Dec_2011" localSheetId="21">#REF!</definedName>
    <definedName name="WP_II_E_3_15_2_Dec_2011">#REF!</definedName>
    <definedName name="WP_II_E_3_15_2_Dec_2012" localSheetId="21">#REF!</definedName>
    <definedName name="WP_II_E_3_15_2_Dec_2012">#REF!</definedName>
    <definedName name="WP_II_E_3_15_2_Dec_2013" localSheetId="21">#REF!</definedName>
    <definedName name="WP_II_E_3_15_2_Dec_2013">#REF!</definedName>
    <definedName name="WP_II_E_3_15_2_Dec_2014" localSheetId="21">#REF!</definedName>
    <definedName name="WP_II_E_3_15_2_Dec_2014">#REF!</definedName>
    <definedName name="WP_II_E_3_15_2_Dec_2015" localSheetId="21">#REF!</definedName>
    <definedName name="WP_II_E_3_15_2_Dec_2015">#REF!</definedName>
    <definedName name="WP_II_E_3_15_2_Dec_2016" localSheetId="21">#REF!</definedName>
    <definedName name="WP_II_E_3_15_2_Dec_2016">#REF!</definedName>
    <definedName name="WP_II_E_3_15_2_Dec_2017" localSheetId="21">#REF!</definedName>
    <definedName name="WP_II_E_3_15_2_Dec_2017">#REF!</definedName>
    <definedName name="WP_II_E_3_15_2_Dec_2018" localSheetId="21">#REF!</definedName>
    <definedName name="WP_II_E_3_15_2_Dec_2018">#REF!</definedName>
    <definedName name="WP_II_E_3_15_2_Headers" localSheetId="21">#REF!</definedName>
    <definedName name="WP_II_E_3_15_2_Headers">#REF!</definedName>
    <definedName name="WP_II_E_3_15_Current" localSheetId="21">#REF!</definedName>
    <definedName name="WP_II_E_3_15_Current">#REF!</definedName>
    <definedName name="WP_II_E_3_15_From_WP_Test_Period" localSheetId="21">#REF!</definedName>
    <definedName name="WP_II_E_3_15_From_WP_Test_Period">#REF!</definedName>
    <definedName name="WP_II_E_3_15_From_WP_Total_Requested" localSheetId="21">#REF!</definedName>
    <definedName name="WP_II_E_3_15_From_WP_Total_Requested">#REF!</definedName>
    <definedName name="WP_II_E_3_15_H_Line" localSheetId="21">#REF!</definedName>
    <definedName name="WP_II_E_3_15_H_Line">#REF!</definedName>
    <definedName name="WP_II_E_3_15_Headers" localSheetId="21">#REF!</definedName>
    <definedName name="WP_II_E_3_15_Headers">#REF!</definedName>
    <definedName name="WP_II_E_3_15_Proposed" localSheetId="21">#REF!</definedName>
    <definedName name="WP_II_E_3_15_Proposed">#REF!</definedName>
    <definedName name="WP_II_E_3_17" localSheetId="21">#REF!</definedName>
    <definedName name="WP_II_E_3_17">#REF!</definedName>
    <definedName name="WP_II_E_3_17_Book_Recovery_Depreciation" localSheetId="21">#REF!</definedName>
    <definedName name="WP_II_E_3_17_Book_Recovery_Depreciation">#REF!</definedName>
    <definedName name="WP_II_E_3_17_Book_Recovery_Loss_Gain" localSheetId="21">#REF!</definedName>
    <definedName name="WP_II_E_3_17_Book_Recovery_Loss_Gain">#REF!</definedName>
    <definedName name="WP_II_E_3_17_Book_Recovery_Orig_Diff" localSheetId="21">#REF!</definedName>
    <definedName name="WP_II_E_3_17_Book_Recovery_Orig_Diff">#REF!</definedName>
    <definedName name="WP_II_E_3_17_Book_Total" localSheetId="21">#REF!</definedName>
    <definedName name="WP_II_E_3_17_Book_Total">#REF!</definedName>
    <definedName name="WP_II_E_3_17_Current_Deferred_Tax_Loss_Gain" localSheetId="21">#REF!</definedName>
    <definedName name="WP_II_E_3_17_Current_Deferred_Tax_Loss_Gain">#REF!</definedName>
    <definedName name="WP_II_E_3_17_Current_Deferred_Tax_Orig_Diff" localSheetId="21">#REF!</definedName>
    <definedName name="WP_II_E_3_17_Current_Deferred_Tax_Orig_Diff">#REF!</definedName>
    <definedName name="WP_II_E_3_17_Current_Deferred_Tax_Total_DIT" localSheetId="21">#REF!</definedName>
    <definedName name="WP_II_E_3_17_Current_Deferred_Tax_Total_DIT">#REF!</definedName>
    <definedName name="WP_II_E_3_17_Current_Difference_Depreciation" localSheetId="21">#REF!</definedName>
    <definedName name="WP_II_E_3_17_Current_Difference_Depreciation">#REF!</definedName>
    <definedName name="WP_II_E_3_17_Current_Difference_Loss_Gain" localSheetId="21">#REF!</definedName>
    <definedName name="WP_II_E_3_17_Current_Difference_Loss_Gain">#REF!</definedName>
    <definedName name="WP_II_E_3_17_Current_Difference_Orig_Diff" localSheetId="21">#REF!</definedName>
    <definedName name="WP_II_E_3_17_Current_Difference_Orig_Diff">#REF!</definedName>
    <definedName name="WP_II_E_3_17_Current_Iteration" localSheetId="21">#REF!</definedName>
    <definedName name="WP_II_E_3_17_Current_Iteration">#REF!</definedName>
    <definedName name="WP_II_E_3_17_Headers" localSheetId="21">#REF!</definedName>
    <definedName name="WP_II_E_3_17_Headers">#REF!</definedName>
    <definedName name="WP_II_E_3_17_PF_Post_to_E_3" localSheetId="21">#REF!</definedName>
    <definedName name="WP_II_E_3_17_PF_Post_to_E_3">#REF!</definedName>
    <definedName name="WP_II_E_3_17_Post_Adjustment_to_E_3" localSheetId="21">#REF!</definedName>
    <definedName name="WP_II_E_3_17_Post_Adjustment_to_E_3">#REF!</definedName>
    <definedName name="WP_II_E_3_17_Tax_Recovery_Depreciation" localSheetId="21">#REF!</definedName>
    <definedName name="WP_II_E_3_17_Tax_Recovery_Depreciation">#REF!</definedName>
    <definedName name="WP_II_E_3_17_Tax_Recovery_Depreciation_1" localSheetId="21">#REF!</definedName>
    <definedName name="WP_II_E_3_17_Tax_Recovery_Depreciation_1">#REF!</definedName>
    <definedName name="WP_II_E_3_17_Tax_Recovery_Loss_Gain" localSheetId="21">#REF!</definedName>
    <definedName name="WP_II_E_3_17_Tax_Recovery_Loss_Gain">#REF!</definedName>
    <definedName name="WP_II_E_3_17_Tax_Total" localSheetId="21">#REF!</definedName>
    <definedName name="WP_II_E_3_17_Tax_Total">#REF!</definedName>
    <definedName name="WP_II_E_3_18_1" localSheetId="21">#REF!</definedName>
    <definedName name="WP_II_E_3_18_1">#REF!</definedName>
    <definedName name="WP_II_E_3_18_1_EDIT_Begininig_of_the_year" localSheetId="21">#REF!</definedName>
    <definedName name="WP_II_E_3_18_1_EDIT_Begininig_of_the_year">#REF!</definedName>
    <definedName name="WP_II_E_3_18_1_EDIT_End_of_the_year" localSheetId="21">#REF!</definedName>
    <definedName name="WP_II_E_3_18_1_EDIT_End_of_the_year">#REF!</definedName>
    <definedName name="WP_II_E_3_18_1_H_Description" localSheetId="21">#REF!</definedName>
    <definedName name="WP_II_E_3_18_1_H_Description">#REF!</definedName>
    <definedName name="WP_II_E_3_18_1_H_TCODE" localSheetId="21">#REF!</definedName>
    <definedName name="WP_II_E_3_18_1_H_TCODE">#REF!</definedName>
    <definedName name="WP_II_E_3_18_1_Headers" localSheetId="21">#REF!</definedName>
    <definedName name="WP_II_E_3_18_1_Headers">#REF!</definedName>
    <definedName name="WP_II_E_3_18_1_Protected" localSheetId="21">#REF!</definedName>
    <definedName name="WP_II_E_3_18_1_Protected">#REF!</definedName>
    <definedName name="WP_II_E_3_18_1_Rate_Base_Reg_Asset_Liability_End_of_the_year" localSheetId="21">#REF!</definedName>
    <definedName name="WP_II_E_3_18_1_Rate_Base_Reg_Asset_Liability_End_of_the_year">#REF!</definedName>
    <definedName name="WP_II_E_3_18_1_Unprotected" localSheetId="21">#REF!</definedName>
    <definedName name="WP_II_E_3_18_1_Unprotected">#REF!</definedName>
    <definedName name="WP_II_E_3_18_3" localSheetId="21">#REF!</definedName>
    <definedName name="WP_II_E_3_18_3">#REF!</definedName>
    <definedName name="WP_II_E_3_18_3_Beginning_EDIT_Tax_Return" localSheetId="21">#REF!</definedName>
    <definedName name="WP_II_E_3_18_3_Beginning_EDIT_Tax_Return">#REF!</definedName>
    <definedName name="WP_II_E_3_18_3_Ending_EDIT" localSheetId="21">#REF!</definedName>
    <definedName name="WP_II_E_3_18_3_Ending_EDIT">#REF!</definedName>
    <definedName name="WP_II_E_3_18_3_Ending_Reg_Liability_Protected" localSheetId="21">#REF!</definedName>
    <definedName name="WP_II_E_3_18_3_Ending_Reg_Liability_Protected">#REF!</definedName>
    <definedName name="WP_II_E_3_18_3_Ending_Reg_Liability_Unprotected" localSheetId="21">#REF!</definedName>
    <definedName name="WP_II_E_3_18_3_Ending_Reg_Liability_Unprotected">#REF!</definedName>
    <definedName name="WP_II_E_3_18_3_Fed_ADIT_On_EDIT_Reg_Liab" localSheetId="21">#REF!</definedName>
    <definedName name="WP_II_E_3_18_3_Fed_ADIT_On_EDIT_Reg_Liab">#REF!</definedName>
    <definedName name="WP_II_E_3_18_3_Fed_Benefit_of_State_ADIT_on_EDIT_Reg_Liab" localSheetId="21">#REF!</definedName>
    <definedName name="WP_II_E_3_18_3_Fed_Benefit_of_State_ADIT_on_EDIT_Reg_Liab">#REF!</definedName>
    <definedName name="WP_II_E_3_18_3_H_Account" localSheetId="21">#REF!</definedName>
    <definedName name="WP_II_E_3_18_3_H_Account">#REF!</definedName>
    <definedName name="WP_II_E_3_18_3_H_Company" localSheetId="21">#REF!</definedName>
    <definedName name="WP_II_E_3_18_3_H_Company">#REF!</definedName>
    <definedName name="WP_II_E_3_18_3_H_FERC_Account" localSheetId="21">#REF!</definedName>
    <definedName name="WP_II_E_3_18_3_H_FERC_Account">#REF!</definedName>
    <definedName name="WP_II_E_3_18_3_H_T_Code" localSheetId="21">#REF!</definedName>
    <definedName name="WP_II_E_3_18_3_H_T_Code">#REF!</definedName>
    <definedName name="WP_II_E_3_18_3_H_Temporary_Difference_Description" localSheetId="21">#REF!</definedName>
    <definedName name="WP_II_E_3_18_3_H_Temporary_Difference_Description">#REF!</definedName>
    <definedName name="WP_II_E_3_18_3_Headers" localSheetId="21">#REF!</definedName>
    <definedName name="WP_II_E_3_18_3_Headers">#REF!</definedName>
    <definedName name="WP_II_E_3_18_3_Include_Exclude_Rider" localSheetId="21">#REF!</definedName>
    <definedName name="WP_II_E_3_18_3_Include_Exclude_Rider">#REF!</definedName>
    <definedName name="WP_II_E_3_18_3_Post_to_E_3_5_1c_Excess_DFIT_Gross_Up_State_FERC_190" localSheetId="21">#REF!</definedName>
    <definedName name="WP_II_E_3_18_3_Post_to_E_3_5_1c_Excess_DFIT_Gross_Up_State_FERC_190">#REF!</definedName>
    <definedName name="WP_II_E_3_18_3_Rate_Base_EDIT" localSheetId="21">#REF!</definedName>
    <definedName name="WP_II_E_3_18_3_Rate_Base_EDIT">#REF!</definedName>
    <definedName name="WP_II_E_3_18_3_Rate_Case_Include_Exclude" localSheetId="21">#REF!</definedName>
    <definedName name="WP_II_E_3_18_3_Rate_Case_Include_Exclude">#REF!</definedName>
    <definedName name="WP_II_E_3_18_3_Reclassification_From_Protected" localSheetId="21">#REF!</definedName>
    <definedName name="WP_II_E_3_18_3_Reclassification_From_Protected">#REF!</definedName>
    <definedName name="WP_II_E_3_18_3_Reclassification_to_Unprotected" localSheetId="21">#REF!</definedName>
    <definedName name="WP_II_E_3_18_3_Reclassification_to_Unprotected">#REF!</definedName>
    <definedName name="WP_II_E_3_18_3_Refund_Protected" localSheetId="21">#REF!</definedName>
    <definedName name="WP_II_E_3_18_3_Refund_Protected">#REF!</definedName>
    <definedName name="WP_II_E_3_18_3_Refund_Unprotected" localSheetId="21">#REF!</definedName>
    <definedName name="WP_II_E_3_18_3_Refund_Unprotected">#REF!</definedName>
    <definedName name="WP_II_E_3_18_3_Remaining_Protected" localSheetId="21">#REF!</definedName>
    <definedName name="WP_II_E_3_18_3_Remaining_Protected">#REF!</definedName>
    <definedName name="WP_II_E_3_18_3_Remaining_Unprotected" localSheetId="21">#REF!</definedName>
    <definedName name="WP_II_E_3_18_3_Remaining_Unprotected">#REF!</definedName>
    <definedName name="WP_II_E_3_18_3_State_ADIT_on_EDIT_Reg_Liab" localSheetId="21">#REF!</definedName>
    <definedName name="WP_II_E_3_18_3_State_ADIT_on_EDIT_Reg_Liab">#REF!</definedName>
    <definedName name="WP_II_E_3_18_3_Total_ADIT_on_EDIT_Reg_Liab" localSheetId="21">#REF!</definedName>
    <definedName name="WP_II_E_3_18_3_Total_ADIT_on_EDIT_Reg_Liab">#REF!</definedName>
    <definedName name="WP_II_E_3_18_3a" localSheetId="21">#REF!</definedName>
    <definedName name="WP_II_E_3_18_3a">#REF!</definedName>
    <definedName name="WP_II_E_3_18_3a_H_Item" localSheetId="21">#REF!</definedName>
    <definedName name="WP_II_E_3_18_3a_H_Item">#REF!</definedName>
    <definedName name="WP_II_E_3_18_3a_H_Line" localSheetId="21">#REF!</definedName>
    <definedName name="WP_II_E_3_18_3a_H_Line">#REF!</definedName>
    <definedName name="WP_II_E_3_18_3a_Headers" localSheetId="21">#REF!</definedName>
    <definedName name="WP_II_E_3_18_3a_Headers">#REF!</definedName>
    <definedName name="WP_II_E_3_18_3a_Reclass" localSheetId="21">#REF!</definedName>
    <definedName name="WP_II_E_3_18_3a_Reclass">#REF!</definedName>
    <definedName name="WP_II_E_3_18_3a_Refund" localSheetId="21">#REF!</definedName>
    <definedName name="WP_II_E_3_18_3a_Refund">#REF!</definedName>
    <definedName name="WP_II_E_3_18_3a_Tax_Return" localSheetId="21">#REF!</definedName>
    <definedName name="WP_II_E_3_18_3a_Tax_Return">#REF!</definedName>
    <definedName name="WP_II_E_3_18_3a_Total" localSheetId="21">#REF!</definedName>
    <definedName name="WP_II_E_3_18_3a_Total">#REF!</definedName>
    <definedName name="WP_II_E_3_18_4a" localSheetId="21">#REF!</definedName>
    <definedName name="WP_II_E_3_18_4a">#REF!</definedName>
    <definedName name="WP_II_E_3_18_4a_Beginning" localSheetId="21">#REF!</definedName>
    <definedName name="WP_II_E_3_18_4a_Beginning">#REF!</definedName>
    <definedName name="WP_II_E_3_18_4a_H_Item" localSheetId="21">#REF!</definedName>
    <definedName name="WP_II_E_3_18_4a_H_Item">#REF!</definedName>
    <definedName name="WP_II_E_3_18_4a_H_Report" localSheetId="21">#REF!</definedName>
    <definedName name="WP_II_E_3_18_4a_H_Report">#REF!</definedName>
    <definedName name="WP_II_E_3_18_4a_Headers" localSheetId="21">#REF!</definedName>
    <definedName name="WP_II_E_3_18_4a_Headers">#REF!</definedName>
    <definedName name="WP_II_E_3_18_4a_Post_86_TRA_ARAM_Protected" localSheetId="21">#REF!</definedName>
    <definedName name="WP_II_E_3_18_4a_Post_86_TRA_ARAM_Protected">#REF!</definedName>
    <definedName name="WP_II_E_3_18_4a_Post_Reclassification_From_Protected" localSheetId="21">#REF!</definedName>
    <definedName name="WP_II_E_3_18_4a_Post_Reclassification_From_Protected">#REF!</definedName>
    <definedName name="WP_II_E_3_18_4a_Post_to_E_3_1_1" localSheetId="21">#REF!</definedName>
    <definedName name="WP_II_E_3_18_4a_Post_to_E_3_1_1">#REF!</definedName>
    <definedName name="WP_II_E_3_18_4a_Post_to_Protected" localSheetId="21">#REF!</definedName>
    <definedName name="WP_II_E_3_18_4a_Post_to_Protected">#REF!</definedName>
    <definedName name="WP_II_E_3_18_4a_Post_to_Un_Protected" localSheetId="21">#REF!</definedName>
    <definedName name="WP_II_E_3_18_4a_Post_to_Un_Protected">#REF!</definedName>
    <definedName name="WP_II_E_3_18_4b" localSheetId="21">#REF!</definedName>
    <definedName name="WP_II_E_3_18_4b">#REF!</definedName>
    <definedName name="WP_II_E_3_18_4b_Beginning" localSheetId="21">#REF!</definedName>
    <definedName name="WP_II_E_3_18_4b_Beginning">#REF!</definedName>
    <definedName name="WP_II_E_3_18_4b_H_Item" localSheetId="21">#REF!</definedName>
    <definedName name="WP_II_E_3_18_4b_H_Item">#REF!</definedName>
    <definedName name="WP_II_E_3_18_4b_H_Report" localSheetId="21">#REF!</definedName>
    <definedName name="WP_II_E_3_18_4b_H_Report">#REF!</definedName>
    <definedName name="WP_II_E_3_18_4b_Headers" localSheetId="21">#REF!</definedName>
    <definedName name="WP_II_E_3_18_4b_Headers">#REF!</definedName>
    <definedName name="WP_II_E_3_18_4b_Post_86_TRA_ARAM_Protected" localSheetId="21">#REF!</definedName>
    <definedName name="WP_II_E_3_18_4b_Post_86_TRA_ARAM_Protected">#REF!</definedName>
    <definedName name="WP_II_E_3_18_4b_Post_Reclassification_From_Protected" localSheetId="21">#REF!</definedName>
    <definedName name="WP_II_E_3_18_4b_Post_Reclassification_From_Protected">#REF!</definedName>
    <definedName name="WP_II_E_3_18_4b_Post_to_E_3_1_1" localSheetId="21">#REF!</definedName>
    <definedName name="WP_II_E_3_18_4b_Post_to_E_3_1_1">#REF!</definedName>
    <definedName name="WP_II_E_3_18_4b_Post_to_Protected" localSheetId="21">#REF!</definedName>
    <definedName name="WP_II_E_3_18_4b_Post_to_Protected">#REF!</definedName>
    <definedName name="WP_II_E_3_18_4b_Post_to_Un_Protected" localSheetId="21">#REF!</definedName>
    <definedName name="WP_II_E_3_18_4b_Post_to_Un_Protected">#REF!</definedName>
    <definedName name="WP_II_E_3_3" localSheetId="21">#REF!</definedName>
    <definedName name="WP_II_E_3_3">#REF!</definedName>
    <definedName name="WP_II_E_3_3__2010" localSheetId="21">#REF!</definedName>
    <definedName name="WP_II_E_3_3__2010">#REF!</definedName>
    <definedName name="WP_II_E_3_3__2011" localSheetId="21">#REF!</definedName>
    <definedName name="WP_II_E_3_3__2011">#REF!</definedName>
    <definedName name="WP_II_E_3_3__2012" localSheetId="21">#REF!</definedName>
    <definedName name="WP_II_E_3_3__2012">#REF!</definedName>
    <definedName name="WP_II_E_3_3__2013" localSheetId="21">#REF!</definedName>
    <definedName name="WP_II_E_3_3__2013">#REF!</definedName>
    <definedName name="WP_II_E_3_3__2014" localSheetId="21">#REF!</definedName>
    <definedName name="WP_II_E_3_3__2014">#REF!</definedName>
    <definedName name="WP_II_E_3_3__2015" localSheetId="21">#REF!</definedName>
    <definedName name="WP_II_E_3_3__2015">#REF!</definedName>
    <definedName name="WP_II_E_3_3__2016" localSheetId="21">#REF!</definedName>
    <definedName name="WP_II_E_3_3__2016">#REF!</definedName>
    <definedName name="WP_II_E_3_3__2017" localSheetId="21">#REF!</definedName>
    <definedName name="WP_II_E_3_3__2017">#REF!</definedName>
    <definedName name="WP_II_E_3_3__2018" localSheetId="21">#REF!</definedName>
    <definedName name="WP_II_E_3_3__2018">#REF!</definedName>
    <definedName name="WP_II_E_3_3__2018_Total_Depreciable_Tax_Basis" localSheetId="21">#REF!</definedName>
    <definedName name="WP_II_E_3_3__2018_Total_Depreciable_Tax_Basis">#REF!</definedName>
    <definedName name="WP_II_E_3_3__2018_Total_Tax_Depreciation" localSheetId="21">#REF!</definedName>
    <definedName name="WP_II_E_3_3__2018_Total_Tax_Depreciation">#REF!</definedName>
    <definedName name="WP_II_E_3_3__2019" localSheetId="21">#REF!</definedName>
    <definedName name="WP_II_E_3_3__2019">#REF!</definedName>
    <definedName name="WP_II_E_3_3__2020" localSheetId="21">#REF!</definedName>
    <definedName name="WP_II_E_3_3__2020">#REF!</definedName>
    <definedName name="WP_II_E_3_3_1" localSheetId="21">#REF!</definedName>
    <definedName name="WP_II_E_3_3_1">#REF!</definedName>
    <definedName name="WP_II_E_3_3_1_ADR_Repair_Allowance" localSheetId="21">#REF!</definedName>
    <definedName name="WP_II_E_3_3_1_ADR_Repair_Allowance">#REF!</definedName>
    <definedName name="WP_II_E_3_3_1_AFUDC_EQ" localSheetId="21">#REF!</definedName>
    <definedName name="WP_II_E_3_3_1_AFUDC_EQ">#REF!</definedName>
    <definedName name="WP_II_E_3_3_1_Bonus_Depreciation" localSheetId="21">#REF!</definedName>
    <definedName name="WP_II_E_3_3_1_Bonus_Depreciation">#REF!</definedName>
    <definedName name="WP_II_E_3_3_1_Book_Additions" localSheetId="21">#REF!</definedName>
    <definedName name="WP_II_E_3_3_1_Book_Additions">#REF!</definedName>
    <definedName name="WP_II_E_3_3_1_BOOK_BASIS_100_BONUS_QUALIFYING" localSheetId="21">#REF!</definedName>
    <definedName name="WP_II_E_3_3_1_BOOK_BASIS_100_BONUS_QUALIFYING">#REF!</definedName>
    <definedName name="WP_II_E_3_3_1_BOOK_BASIS_50_BONUS_QUALIFYING" localSheetId="21">#REF!</definedName>
    <definedName name="WP_II_E_3_3_1_BOOK_BASIS_50_BONUS_QUALIFYING">#REF!</definedName>
    <definedName name="WP_II_E_3_3_1_BOOK_BASIS_NON_QUALIFYING" localSheetId="21">#REF!</definedName>
    <definedName name="WP_II_E_3_3_1_BOOK_BASIS_NON_QUALIFYING">#REF!</definedName>
    <definedName name="WP_II_E_3_3_1_Book_Basis_Powertax_Additions" localSheetId="21">#REF!</definedName>
    <definedName name="WP_II_E_3_3_1_Book_Basis_Powertax_Additions">#REF!</definedName>
    <definedName name="WP_II_E_3_3_1_Capitalized_OH_Benefits" localSheetId="21">#REF!</definedName>
    <definedName name="WP_II_E_3_3_1_Capitalized_OH_Benefits">#REF!</definedName>
    <definedName name="WP_II_E_3_3_1_CY_adds_Trd_d_Out" localSheetId="21">#REF!</definedName>
    <definedName name="WP_II_E_3_3_1_CY_adds_Trd_d_Out">#REF!</definedName>
    <definedName name="WP_II_E_3_3_1_Developed_Software" localSheetId="21">#REF!</definedName>
    <definedName name="WP_II_E_3_3_1_Developed_Software">#REF!</definedName>
    <definedName name="WP_II_E_3_3_1_H_CLASSIFICATION" localSheetId="21">#REF!</definedName>
    <definedName name="WP_II_E_3_3_1_H_CLASSIFICATION">#REF!</definedName>
    <definedName name="WP_II_E_3_3_1_H_POWER_TAX_CATEGORY" localSheetId="21">#REF!</definedName>
    <definedName name="WP_II_E_3_3_1_H_POWER_TAX_CATEGORY">#REF!</definedName>
    <definedName name="WP_II_E_3_3_1_H_TAX_LIFE" localSheetId="21">#REF!</definedName>
    <definedName name="WP_II_E_3_3_1_H_TAX_LIFE">#REF!</definedName>
    <definedName name="WP_II_E_3_3_1_Headers" localSheetId="21">#REF!</definedName>
    <definedName name="WP_II_E_3_3_1_Headers">#REF!</definedName>
    <definedName name="WP_II_E_3_3_1_Less_Future_Retire_Costs" localSheetId="21">#REF!</definedName>
    <definedName name="WP_II_E_3_3_1_Less_Future_Retire_Costs">#REF!</definedName>
    <definedName name="WP_II_E_3_3_1_NON_QUALIFYING_TAX_BASIS_ADJUSTMENTS_ADR_REPAIR_ALLOWANCE" localSheetId="21">#REF!</definedName>
    <definedName name="WP_II_E_3_3_1_NON_QUALIFYING_TAX_BASIS_ADJUSTMENTS_ADR_REPAIR_ALLOWANCE">#REF!</definedName>
    <definedName name="WP_II_E_3_3_1_NON_QUALIFYING_TAX_BASIS_ADJUSTMENTS_AFUDC_EQ" localSheetId="21">#REF!</definedName>
    <definedName name="WP_II_E_3_3_1_NON_QUALIFYING_TAX_BASIS_ADJUSTMENTS_AFUDC_EQ">#REF!</definedName>
    <definedName name="WP_II_E_3_3_1_NON_QUALIFYING_TAX_BASIS_ADJUSTMENTS_CAPITALIZED_OH_BENEFITS" localSheetId="21">#REF!</definedName>
    <definedName name="WP_II_E_3_3_1_NON_QUALIFYING_TAX_BASIS_ADJUSTMENTS_CAPITALIZED_OH_BENEFITS">#REF!</definedName>
    <definedName name="WP_II_E_3_3_1_NON_QUALIFYING_TAX_BASIS_ADJUSTMENTS_DEVELOPED_SOFTWARE" localSheetId="21">#REF!</definedName>
    <definedName name="WP_II_E_3_3_1_NON_QUALIFYING_TAX_BASIS_ADJUSTMENTS_DEVELOPED_SOFTWARE">#REF!</definedName>
    <definedName name="WP_II_E_3_3_1_NON_QUALIFYING_TAX_BASIS_ADJUSTMENTS_FUTURE_RETIRE_COSTS" localSheetId="21">#REF!</definedName>
    <definedName name="WP_II_E_3_3_1_NON_QUALIFYING_TAX_BASIS_ADJUSTMENTS_FUTURE_RETIRE_COSTS">#REF!</definedName>
    <definedName name="WP_II_E_3_3_1_NON_QUALIFYING_TAX_BASIS_ADJUSTMENTS_NON_CASH_SALVAGE" localSheetId="21">#REF!</definedName>
    <definedName name="WP_II_E_3_3_1_NON_QUALIFYING_TAX_BASIS_ADJUSTMENTS_NON_CASH_SALVAGE">#REF!</definedName>
    <definedName name="WP_II_E_3_3_1_NON_QUALIFYING_TAX_BASIS_ADJUSTMENTS_NORMALIZED_DIFFERENCES" localSheetId="21">#REF!</definedName>
    <definedName name="WP_II_E_3_3_1_NON_QUALIFYING_TAX_BASIS_ADJUSTMENTS_NORMALIZED_DIFFERENCES">#REF!</definedName>
    <definedName name="WP_II_E_3_3_1_NON_QUALIFYING_TAX_BASIS_ADJUSTMENTS_REMOVAL_COSTS" localSheetId="21">#REF!</definedName>
    <definedName name="WP_II_E_3_3_1_NON_QUALIFYING_TAX_BASIS_ADJUSTMENTS_REMOVAL_COSTS">#REF!</definedName>
    <definedName name="WP_II_E_3_3_1_NON_QUALIFYING_TAX_BASIS_ADJUSTMENTS_REPAIRS_CAP_ON_BK" localSheetId="21">#REF!</definedName>
    <definedName name="WP_II_E_3_3_1_NON_QUALIFYING_TAX_BASIS_ADJUSTMENTS_REPAIRS_CAP_ON_BK">#REF!</definedName>
    <definedName name="WP_II_E_3_3_1_NON_QUALIFYING_TAX_BASIS_ADJUSTMENTS_TAXABLE_CIAC" localSheetId="21">#REF!</definedName>
    <definedName name="WP_II_E_3_3_1_NON_QUALIFYING_TAX_BASIS_ADJUSTMENTS_TAXABLE_CIAC">#REF!</definedName>
    <definedName name="WP_II_E_3_3_1_NON_QUALIFYING_TAX_BASIS_ADJUSTMENTS_TOTALS" localSheetId="21">#REF!</definedName>
    <definedName name="WP_II_E_3_3_1_NON_QUALIFYING_TAX_BASIS_ADJUSTMENTS_TOTALS">#REF!</definedName>
    <definedName name="WP_II_E_3_3_1_Normalized_Differences" localSheetId="21">#REF!</definedName>
    <definedName name="WP_II_E_3_3_1_Normalized_Differences">#REF!</definedName>
    <definedName name="WP_II_E_3_3_1_Post_to_Total_Tax_Depreciable_Basis" localSheetId="21">#REF!</definedName>
    <definedName name="WP_II_E_3_3_1_Post_to_Total_Tax_Depreciable_Basis">#REF!</definedName>
    <definedName name="WP_II_E_3_3_1_QUALIFYING_100_TAX_BASIS_ADJUSTMENTS_ADR_REPAIR_ALLOWANCE" localSheetId="21">#REF!</definedName>
    <definedName name="WP_II_E_3_3_1_QUALIFYING_100_TAX_BASIS_ADJUSTMENTS_ADR_REPAIR_ALLOWANCE">#REF!</definedName>
    <definedName name="WP_II_E_3_3_1_QUALIFYING_100_TAX_BASIS_ADJUSTMENTS_AFUDC_EQ" localSheetId="21">#REF!</definedName>
    <definedName name="WP_II_E_3_3_1_QUALIFYING_100_TAX_BASIS_ADJUSTMENTS_AFUDC_EQ">#REF!</definedName>
    <definedName name="WP_II_E_3_3_1_QUALIFYING_100_TAX_BASIS_ADJUSTMENTS_CAPITALIZED_OH_BENEFITS" localSheetId="21">#REF!</definedName>
    <definedName name="WP_II_E_3_3_1_QUALIFYING_100_TAX_BASIS_ADJUSTMENTS_CAPITALIZED_OH_BENEFITS">#REF!</definedName>
    <definedName name="WP_II_E_3_3_1_QUALIFYING_100_TAX_BASIS_ADJUSTMENTS_DEVELOPED_SOFTWARE" localSheetId="21">#REF!</definedName>
    <definedName name="WP_II_E_3_3_1_QUALIFYING_100_TAX_BASIS_ADJUSTMENTS_DEVELOPED_SOFTWARE">#REF!</definedName>
    <definedName name="WP_II_E_3_3_1_QUALIFYING_100_TAX_BASIS_ADJUSTMENTS_FUTURE_RETIRE_COSTS" localSheetId="21">#REF!</definedName>
    <definedName name="WP_II_E_3_3_1_QUALIFYING_100_TAX_BASIS_ADJUSTMENTS_FUTURE_RETIRE_COSTS">#REF!</definedName>
    <definedName name="WP_II_E_3_3_1_QUALIFYING_100_TAX_BASIS_ADJUSTMENTS_NON_CASH_SALVAGE" localSheetId="21">#REF!</definedName>
    <definedName name="WP_II_E_3_3_1_QUALIFYING_100_TAX_BASIS_ADJUSTMENTS_NON_CASH_SALVAGE">#REF!</definedName>
    <definedName name="WP_II_E_3_3_1_QUALIFYING_100_TAX_BASIS_ADJUSTMENTS_NORMALIZED_DIFFERENCES" localSheetId="21">#REF!</definedName>
    <definedName name="WP_II_E_3_3_1_QUALIFYING_100_TAX_BASIS_ADJUSTMENTS_NORMALIZED_DIFFERENCES">#REF!</definedName>
    <definedName name="WP_II_E_3_3_1_QUALIFYING_100_TAX_BASIS_ADJUSTMENTS_REMOVAL_COSTS" localSheetId="21">#REF!</definedName>
    <definedName name="WP_II_E_3_3_1_QUALIFYING_100_TAX_BASIS_ADJUSTMENTS_REMOVAL_COSTS">#REF!</definedName>
    <definedName name="WP_II_E_3_3_1_QUALIFYING_100_TAX_BASIS_ADJUSTMENTS_REPAIRS_CAP_ON_BK" localSheetId="21">#REF!</definedName>
    <definedName name="WP_II_E_3_3_1_QUALIFYING_100_TAX_BASIS_ADJUSTMENTS_REPAIRS_CAP_ON_BK">#REF!</definedName>
    <definedName name="WP_II_E_3_3_1_QUALIFYING_100_TAX_BASIS_ADJUSTMENTS_TAXABLE_CIAC" localSheetId="21">#REF!</definedName>
    <definedName name="WP_II_E_3_3_1_QUALIFYING_100_TAX_BASIS_ADJUSTMENTS_TAXABLE_CIAC">#REF!</definedName>
    <definedName name="WP_II_E_3_3_1_QUALIFYING_100_TAX_BASIS_ADJUSTMENTS_TOTALS" localSheetId="21">#REF!</definedName>
    <definedName name="WP_II_E_3_3_1_QUALIFYING_100_TAX_BASIS_ADJUSTMENTS_TOTALS">#REF!</definedName>
    <definedName name="WP_II_E_3_3_1_QUALIFYING_50_TAX_BASIS_ADJUSTMENTS_ADR_REPAIR_ALLOWANCE" localSheetId="21">#REF!</definedName>
    <definedName name="WP_II_E_3_3_1_QUALIFYING_50_TAX_BASIS_ADJUSTMENTS_ADR_REPAIR_ALLOWANCE">#REF!</definedName>
    <definedName name="WP_II_E_3_3_1_QUALIFYING_50_TAX_BASIS_ADJUSTMENTS_AFUDC_EQ" localSheetId="21">#REF!</definedName>
    <definedName name="WP_II_E_3_3_1_QUALIFYING_50_TAX_BASIS_ADJUSTMENTS_AFUDC_EQ">#REF!</definedName>
    <definedName name="WP_II_E_3_3_1_QUALIFYING_50_TAX_BASIS_ADJUSTMENTS_CAPITALIZED_OH_BENEFITS" localSheetId="21">#REF!</definedName>
    <definedName name="WP_II_E_3_3_1_QUALIFYING_50_TAX_BASIS_ADJUSTMENTS_CAPITALIZED_OH_BENEFITS">#REF!</definedName>
    <definedName name="WP_II_E_3_3_1_QUALIFYING_50_TAX_BASIS_ADJUSTMENTS_DEVELOPED_SOFTWARE" localSheetId="21">#REF!</definedName>
    <definedName name="WP_II_E_3_3_1_QUALIFYING_50_TAX_BASIS_ADJUSTMENTS_DEVELOPED_SOFTWARE">#REF!</definedName>
    <definedName name="WP_II_E_3_3_1_QUALIFYING_50_TAX_BASIS_ADJUSTMENTS_FUTURE_RETIRE_COSTS" localSheetId="21">#REF!</definedName>
    <definedName name="WP_II_E_3_3_1_QUALIFYING_50_TAX_BASIS_ADJUSTMENTS_FUTURE_RETIRE_COSTS">#REF!</definedName>
    <definedName name="WP_II_E_3_3_1_QUALIFYING_50_TAX_BASIS_ADJUSTMENTS_NON_CASH_SALVAGE" localSheetId="21">#REF!</definedName>
    <definedName name="WP_II_E_3_3_1_QUALIFYING_50_TAX_BASIS_ADJUSTMENTS_NON_CASH_SALVAGE">#REF!</definedName>
    <definedName name="WP_II_E_3_3_1_QUALIFYING_50_TAX_BASIS_ADJUSTMENTS_NORMALIZED_DIFFERENCES" localSheetId="21">#REF!</definedName>
    <definedName name="WP_II_E_3_3_1_QUALIFYING_50_TAX_BASIS_ADJUSTMENTS_NORMALIZED_DIFFERENCES">#REF!</definedName>
    <definedName name="WP_II_E_3_3_1_QUALIFYING_50_TAX_BASIS_ADJUSTMENTS_REMOVAL_COSTS" localSheetId="21">#REF!</definedName>
    <definedName name="WP_II_E_3_3_1_QUALIFYING_50_TAX_BASIS_ADJUSTMENTS_REMOVAL_COSTS">#REF!</definedName>
    <definedName name="WP_II_E_3_3_1_QUALIFYING_50_TAX_BASIS_ADJUSTMENTS_REPAIRS_CAP_ON_BK" localSheetId="21">#REF!</definedName>
    <definedName name="WP_II_E_3_3_1_QUALIFYING_50_TAX_BASIS_ADJUSTMENTS_REPAIRS_CAP_ON_BK">#REF!</definedName>
    <definedName name="WP_II_E_3_3_1_QUALIFYING_50_TAX_BASIS_ADJUSTMENTS_TAXABLE_CIAC" localSheetId="21">#REF!</definedName>
    <definedName name="WP_II_E_3_3_1_QUALIFYING_50_TAX_BASIS_ADJUSTMENTS_TAXABLE_CIAC">#REF!</definedName>
    <definedName name="WP_II_E_3_3_1_QUALIFYING_50_TAX_BASIS_ADJUSTMENTS_TOTALS" localSheetId="21">#REF!</definedName>
    <definedName name="WP_II_E_3_3_1_QUALIFYING_50_TAX_BASIS_ADJUSTMENTS_TOTALS">#REF!</definedName>
    <definedName name="WP_II_E_3_3_1_Reclass" localSheetId="21">#REF!</definedName>
    <definedName name="WP_II_E_3_3_1_Reclass">#REF!</definedName>
    <definedName name="WP_II_E_3_3_1_Removal_Costs_on_Exp_Repairs" localSheetId="21">#REF!</definedName>
    <definedName name="WP_II_E_3_3_1_Removal_Costs_on_Exp_Repairs">#REF!</definedName>
    <definedName name="WP_II_E_3_3_1_Repairs_Cap_on_BK" localSheetId="21">#REF!</definedName>
    <definedName name="WP_II_E_3_3_1_Repairs_Cap_on_BK">#REF!</definedName>
    <definedName name="WP_II_E_3_3_1_TAX_BASIS_100_BONUS_QUALIFYING" localSheetId="21">#REF!</definedName>
    <definedName name="WP_II_E_3_3_1_TAX_BASIS_100_BONUS_QUALIFYING">#REF!</definedName>
    <definedName name="WP_II_E_3_3_1_TAX_BASIS_50_BONUS_QUALIFYING" localSheetId="21">#REF!</definedName>
    <definedName name="WP_II_E_3_3_1_TAX_BASIS_50_BONUS_QUALIFYING">#REF!</definedName>
    <definedName name="WP_II_E_3_3_1_Tax_Basis_After_Bonus_Reduction" localSheetId="21">#REF!</definedName>
    <definedName name="WP_II_E_3_3_1_Tax_Basis_After_Bonus_Reduction">#REF!</definedName>
    <definedName name="WP_II_E_3_3_1_TAX_BASIS_NON_QUALIFYING" localSheetId="21">#REF!</definedName>
    <definedName name="WP_II_E_3_3_1_TAX_BASIS_NON_QUALIFYING">#REF!</definedName>
    <definedName name="WP_II_E_3_3_1_Taxable_CIAC" localSheetId="21">#REF!</definedName>
    <definedName name="WP_II_E_3_3_1_Taxable_CIAC">#REF!</definedName>
    <definedName name="WP_II_E_3_3_1_Total_Tax_Additions" localSheetId="21">#REF!</definedName>
    <definedName name="WP_II_E_3_3_1_Total_Tax_Additions">#REF!</definedName>
    <definedName name="WP_II_E_3_3_2" localSheetId="21">#REF!</definedName>
    <definedName name="WP_II_E_3_3_2">#REF!</definedName>
    <definedName name="WP_II_E_3_3_2_Dec_2018" localSheetId="21">#REF!</definedName>
    <definedName name="WP_II_E_3_3_2_Dec_2018">#REF!</definedName>
    <definedName name="WP_II_E_3_3_2_H_Tax_Class" localSheetId="21">#REF!</definedName>
    <definedName name="WP_II_E_3_3_2_H_Tax_Class">#REF!</definedName>
    <definedName name="WP_II_E_3_3_2_H_Tax_Rate" localSheetId="21">#REF!</definedName>
    <definedName name="WP_II_E_3_3_2_H_Tax_Rate">#REF!</definedName>
    <definedName name="WP_II_E_3_3_2_H_Vintage" localSheetId="21">#REF!</definedName>
    <definedName name="WP_II_E_3_3_2_H_Vintage">#REF!</definedName>
    <definedName name="WP_II_E_3_3_2_Headers" localSheetId="21">#REF!</definedName>
    <definedName name="WP_II_E_3_3_2_Headers">#REF!</definedName>
    <definedName name="WP_II_E_3_3_3" localSheetId="21">#REF!</definedName>
    <definedName name="WP_II_E_3_3_3">#REF!</definedName>
    <definedName name="WP_II_E_3_3_3_Dec_2018" localSheetId="21">#REF!</definedName>
    <definedName name="WP_II_E_3_3_3_Dec_2018">#REF!</definedName>
    <definedName name="WP_II_E_3_3_3_H_Convention" localSheetId="21">#REF!</definedName>
    <definedName name="WP_II_E_3_3_3_H_Convention">#REF!</definedName>
    <definedName name="WP_II_E_3_3_3_H_Description" localSheetId="21">#REF!</definedName>
    <definedName name="WP_II_E_3_3_3_H_Description">#REF!</definedName>
    <definedName name="WP_II_E_3_3_3_H_Rate" localSheetId="21">#REF!</definedName>
    <definedName name="WP_II_E_3_3_3_H_Rate">#REF!</definedName>
    <definedName name="WP_II_E_3_3_3_H_Tax_Life" localSheetId="21">#REF!</definedName>
    <definedName name="WP_II_E_3_3_3_H_Tax_Life">#REF!</definedName>
    <definedName name="WP_II_E_3_3_3_Headers" localSheetId="21">#REF!</definedName>
    <definedName name="WP_II_E_3_3_3_Headers">#REF!</definedName>
    <definedName name="WP_II_E_3_3_4a" localSheetId="21">#REF!</definedName>
    <definedName name="WP_II_E_3_3_4a">#REF!</definedName>
    <definedName name="WP_II_E_3_3_4a__2010_Depreciation" localSheetId="21">#REF!</definedName>
    <definedName name="WP_II_E_3_3_4a__2010_Depreciation">#REF!</definedName>
    <definedName name="WP_II_E_3_3_4a__2011_Depreciation" localSheetId="21">#REF!</definedName>
    <definedName name="WP_II_E_3_3_4a__2011_Depreciation">#REF!</definedName>
    <definedName name="WP_II_E_3_3_4a__2012_Depreciation" localSheetId="21">#REF!</definedName>
    <definedName name="WP_II_E_3_3_4a__2012_Depreciation">#REF!</definedName>
    <definedName name="WP_II_E_3_3_4a__2013_Depreciation" localSheetId="21">#REF!</definedName>
    <definedName name="WP_II_E_3_3_4a__2013_Depreciation">#REF!</definedName>
    <definedName name="WP_II_E_3_3_4a__2014_Depreciation" localSheetId="21">#REF!</definedName>
    <definedName name="WP_II_E_3_3_4a__2014_Depreciation">#REF!</definedName>
    <definedName name="WP_II_E_3_3_4a__2015_Depreciation" localSheetId="21">#REF!</definedName>
    <definedName name="WP_II_E_3_3_4a__2015_Depreciation">#REF!</definedName>
    <definedName name="WP_II_E_3_3_4a__2016_Depreciation" localSheetId="21">#REF!</definedName>
    <definedName name="WP_II_E_3_3_4a__2016_Depreciation">#REF!</definedName>
    <definedName name="WP_II_E_3_3_4a__2017_Depreciation" localSheetId="21">#REF!</definedName>
    <definedName name="WP_II_E_3_3_4a__2017_Depreciation">#REF!</definedName>
    <definedName name="WP_II_E_3_3_4a__2018_Depreciation" localSheetId="21">#REF!</definedName>
    <definedName name="WP_II_E_3_3_4a__2018_Depreciation">#REF!</definedName>
    <definedName name="WP_II_E_3_3_4a__2018_Total_Tax_Depreciation" localSheetId="21">#REF!</definedName>
    <definedName name="WP_II_E_3_3_4a__2018_Total_Tax_Depreciation">#REF!</definedName>
    <definedName name="WP_II_E_3_3_4a__2019_Depreciation" localSheetId="21">#REF!</definedName>
    <definedName name="WP_II_E_3_3_4a__2019_Depreciation">#REF!</definedName>
    <definedName name="WP_II_E_3_3_4a__2020_Depreciation" localSheetId="21">#REF!</definedName>
    <definedName name="WP_II_E_3_3_4a__2020_Depreciation">#REF!</definedName>
    <definedName name="WP_II_E_3_3_4a_H_Rate" localSheetId="21">#REF!</definedName>
    <definedName name="WP_II_E_3_3_4a_H_Rate">#REF!</definedName>
    <definedName name="WP_II_E_3_3_4a_H_Tax_Class" localSheetId="21">#REF!</definedName>
    <definedName name="WP_II_E_3_3_4a_H_Tax_Class">#REF!</definedName>
    <definedName name="WP_II_E_3_3_4a_Headers" localSheetId="21">#REF!</definedName>
    <definedName name="WP_II_E_3_3_4a_Headers">#REF!</definedName>
    <definedName name="WP_II_E_3_3_4b" localSheetId="21">#REF!</definedName>
    <definedName name="WP_II_E_3_3_4b">#REF!</definedName>
    <definedName name="WP_II_E_3_3_4b_Dec_2018" localSheetId="21">#REF!</definedName>
    <definedName name="WP_II_E_3_3_4b_Dec_2018">#REF!</definedName>
    <definedName name="WP_II_E_3_3_4b_H_Convention" localSheetId="21">#REF!</definedName>
    <definedName name="WP_II_E_3_3_4b_H_Convention">#REF!</definedName>
    <definedName name="WP_II_E_3_3_4b_H_Life" localSheetId="21">#REF!</definedName>
    <definedName name="WP_II_E_3_3_4b_H_Life">#REF!</definedName>
    <definedName name="WP_II_E_3_3_4b_H_Rate" localSheetId="21">#REF!</definedName>
    <definedName name="WP_II_E_3_3_4b_H_Rate">#REF!</definedName>
    <definedName name="WP_II_E_3_3_4b_H_Tax_Class" localSheetId="21">#REF!</definedName>
    <definedName name="WP_II_E_3_3_4b_H_Tax_Class">#REF!</definedName>
    <definedName name="WP_II_E_3_3_4b_H_Vintage" localSheetId="21">#REF!</definedName>
    <definedName name="WP_II_E_3_3_4b_H_Vintage">#REF!</definedName>
    <definedName name="WP_II_E_3_3_4b_Headers" localSheetId="21">#REF!</definedName>
    <definedName name="WP_II_E_3_3_4b_Headers">#REF!</definedName>
    <definedName name="WP_II_E_3_3_4b_Rounded_to_000s" localSheetId="21">#REF!</definedName>
    <definedName name="WP_II_E_3_3_4b_Rounded_to_000s">#REF!</definedName>
    <definedName name="WP_II_E_3_3_5" localSheetId="21">#REF!</definedName>
    <definedName name="WP_II_E_3_3_5">#REF!</definedName>
    <definedName name="WP_II_E_3_3_5_Bonus_Depreciation" localSheetId="21">#REF!</definedName>
    <definedName name="WP_II_E_3_3_5_Bonus_Depreciation">#REF!</definedName>
    <definedName name="WP_II_E_3_3_5_Depreciation" localSheetId="21">#REF!</definedName>
    <definedName name="WP_II_E_3_3_5_Depreciation">#REF!</definedName>
    <definedName name="WP_II_E_3_3_5_H_Tax_Class" localSheetId="21">#REF!</definedName>
    <definedName name="WP_II_E_3_3_5_H_Tax_Class">#REF!</definedName>
    <definedName name="WP_II_E_3_3_5_H_Tax_Rate" localSheetId="21">#REF!</definedName>
    <definedName name="WP_II_E_3_3_5_H_Tax_Rate">#REF!</definedName>
    <definedName name="WP_II_E_3_3_5_H_Vintage" localSheetId="21">#REF!</definedName>
    <definedName name="WP_II_E_3_3_5_H_Vintage">#REF!</definedName>
    <definedName name="WP_II_E_3_3_5_Headers" localSheetId="21">#REF!</definedName>
    <definedName name="WP_II_E_3_3_5_Headers">#REF!</definedName>
    <definedName name="WP_II_E_3_3_5_Right_Side" localSheetId="21">#REF!</definedName>
    <definedName name="WP_II_E_3_3_5_Right_Side">#REF!</definedName>
    <definedName name="WP_II_E_3_3_5_Right_Side_Dec_2018" localSheetId="21">#REF!</definedName>
    <definedName name="WP_II_E_3_3_5_Right_Side_Dec_2018">#REF!</definedName>
    <definedName name="WP_II_E_3_3_5_Right_Side_H_Convention" localSheetId="21">#REF!</definedName>
    <definedName name="WP_II_E_3_3_5_Right_Side_H_Convention">#REF!</definedName>
    <definedName name="WP_II_E_3_3_5_Right_Side_H_Life" localSheetId="21">#REF!</definedName>
    <definedName name="WP_II_E_3_3_5_Right_Side_H_Life">#REF!</definedName>
    <definedName name="WP_II_E_3_3_5_Right_Side_H_Rate" localSheetId="21">#REF!</definedName>
    <definedName name="WP_II_E_3_3_5_Right_Side_H_Rate">#REF!</definedName>
    <definedName name="WP_II_E_3_3_5_Right_Side_H_Tax_Class" localSheetId="21">#REF!</definedName>
    <definedName name="WP_II_E_3_3_5_Right_Side_H_Tax_Class">#REF!</definedName>
    <definedName name="WP_II_E_3_3_5_Right_Side_H_Vintage" localSheetId="21">#REF!</definedName>
    <definedName name="WP_II_E_3_3_5_Right_Side_H_Vintage">#REF!</definedName>
    <definedName name="WP_II_E_3_3_5_Right_Side_Headers" localSheetId="21">#REF!</definedName>
    <definedName name="WP_II_E_3_3_5_Right_Side_Headers">#REF!</definedName>
    <definedName name="WP_II_E_3_3_H_Tax_Class" localSheetId="21">#REF!</definedName>
    <definedName name="WP_II_E_3_3_H_Tax_Class">#REF!</definedName>
    <definedName name="WP_II_E_3_3_Headers" localSheetId="21">#REF!</definedName>
    <definedName name="WP_II_E_3_3_Headers">#REF!</definedName>
    <definedName name="WP_II_E_3_3_Total" localSheetId="21">#REF!</definedName>
    <definedName name="WP_II_E_3_3_Total">#REF!</definedName>
    <definedName name="WP_II_E_3_5_1a" localSheetId="21">#REF!</definedName>
    <definedName name="WP_II_E_3_5_1a">#REF!</definedName>
    <definedName name="WP_II_E_3_5_1a_ADIT_as_Adjusted" localSheetId="21">#REF!</definedName>
    <definedName name="WP_II_E_3_5_1a_ADIT_as_Adjusted">#REF!</definedName>
    <definedName name="WP_II_E_3_5_1a_Adjustment" localSheetId="21">#REF!</definedName>
    <definedName name="WP_II_E_3_5_1a_Adjustment">#REF!</definedName>
    <definedName name="WP_II_E_3_5_1a_H_ADIT_Item" localSheetId="21">#REF!</definedName>
    <definedName name="WP_II_E_3_5_1a_H_ADIT_Item">#REF!</definedName>
    <definedName name="WP_II_E_3_5_1a_H_T_CODE" localSheetId="21">#REF!</definedName>
    <definedName name="WP_II_E_3_5_1a_H_T_CODE">#REF!</definedName>
    <definedName name="WP_II_E_3_5_1a_Headers" localSheetId="21">#REF!</definedName>
    <definedName name="WP_II_E_3_5_1a_Headers">#REF!</definedName>
    <definedName name="WP_II_E_3_5_1a_Recon_to_SAP" localSheetId="21">#REF!</definedName>
    <definedName name="WP_II_E_3_5_1a_Recon_to_SAP">#REF!</definedName>
    <definedName name="WP_II_E_3_5_1b" localSheetId="21">#REF!</definedName>
    <definedName name="WP_II_E_3_5_1b">#REF!</definedName>
    <definedName name="WP_II_E_3_5_1b__0_0000_Other_DSIT" localSheetId="21">#REF!</definedName>
    <definedName name="WP_II_E_3_5_1b__0_0000_Other_DSIT">#REF!</definedName>
    <definedName name="WP_II_E_3_5_1b__7415_TMT" localSheetId="21">#REF!</definedName>
    <definedName name="WP_II_E_3_5_1b__7415_TMT">#REF!</definedName>
    <definedName name="WP_II_E_3_5_1b_Adjusted_Temp_Difference" localSheetId="21">#REF!</definedName>
    <definedName name="WP_II_E_3_5_1b_Adjusted_Temp_Difference">#REF!</definedName>
    <definedName name="WP_II_E_3_5_1b_Adjustment" localSheetId="21">#REF!</definedName>
    <definedName name="WP_II_E_3_5_1b_Adjustment">#REF!</definedName>
    <definedName name="WP_II_E_3_5_1b_Book_Balance" localSheetId="21">#REF!</definedName>
    <definedName name="WP_II_E_3_5_1b_Book_Balance">#REF!</definedName>
    <definedName name="WP_II_E_3_5_1b_DFIT" localSheetId="21">#REF!</definedName>
    <definedName name="WP_II_E_3_5_1b_DFIT">#REF!</definedName>
    <definedName name="WP_II_E_3_5_1b_DFIT_at_21" localSheetId="21">#REF!</definedName>
    <definedName name="WP_II_E_3_5_1b_DFIT_at_21">#REF!</definedName>
    <definedName name="WP_II_E_3_5_1b_EXCESS_DFIT_GROSS_UP_STATE_FERC_190" localSheetId="21">#REF!</definedName>
    <definedName name="WP_II_E_3_5_1b_EXCESS_DFIT_GROSS_UP_STATE_FERC_190">#REF!</definedName>
    <definedName name="WP_II_E_3_5_1b_Federal_Benefit_DSIT" localSheetId="21">#REF!</definedName>
    <definedName name="WP_II_E_3_5_1b_Federal_Benefit_DSIT">#REF!</definedName>
    <definedName name="WP_II_E_3_5_1b_FERC" localSheetId="21">#REF!</definedName>
    <definedName name="WP_II_E_3_5_1b_FERC">#REF!</definedName>
    <definedName name="WP_II_E_3_5_1b_H_Account" localSheetId="21">#REF!</definedName>
    <definedName name="WP_II_E_3_5_1b_H_Account">#REF!</definedName>
    <definedName name="WP_II_E_3_5_1b_H_ADIT_Category" localSheetId="21">#REF!</definedName>
    <definedName name="WP_II_E_3_5_1b_H_ADIT_Category">#REF!</definedName>
    <definedName name="WP_II_E_3_5_1b_H_ADIT_Item" localSheetId="21">#REF!</definedName>
    <definedName name="WP_II_E_3_5_1b_H_ADIT_Item">#REF!</definedName>
    <definedName name="WP_II_E_3_5_1b_Headers" localSheetId="21">#REF!</definedName>
    <definedName name="WP_II_E_3_5_1b_Headers">#REF!</definedName>
    <definedName name="WP_II_E_3_5_1b_Known_Measurable" localSheetId="21">#REF!</definedName>
    <definedName name="WP_II_E_3_5_1b_Known_Measurable">#REF!</definedName>
    <definedName name="WP_II_E_3_5_1b_Rate_Base" localSheetId="21">#REF!</definedName>
    <definedName name="WP_II_E_3_5_1b_Rate_Base">#REF!</definedName>
    <definedName name="WP_II_E_3_5_1b_Ref" localSheetId="21">#REF!</definedName>
    <definedName name="WP_II_E_3_5_1b_Ref">#REF!</definedName>
    <definedName name="WP_II_E_3_5_1b_TCODE" localSheetId="21">#REF!</definedName>
    <definedName name="WP_II_E_3_5_1b_TCODE">#REF!</definedName>
    <definedName name="WP_II_E_3_5_1b_Temp_Diff" localSheetId="21">#REF!</definedName>
    <definedName name="WP_II_E_3_5_1b_Temp_Diff">#REF!</definedName>
    <definedName name="WP_II_E_3_5_1b_TMT_Factor_Flag" localSheetId="21">#REF!</definedName>
    <definedName name="WP_II_E_3_5_1b_TMT_Factor_Flag">#REF!</definedName>
    <definedName name="WP_II_E_3_5_1b_Total_Def_Taxes" localSheetId="21">#REF!</definedName>
    <definedName name="WP_II_E_3_5_1b_Total_Def_Taxes">#REF!</definedName>
    <definedName name="WP_II_E_3_5_1b_Total_DSIT" localSheetId="21">#REF!</definedName>
    <definedName name="WP_II_E_3_5_1b_Total_DSIT">#REF!</definedName>
    <definedName name="WP_II_E_3_5_1c" localSheetId="21">#REF!</definedName>
    <definedName name="WP_II_E_3_5_1c">#REF!</definedName>
    <definedName name="WP_II_E_3_5_1c__0_0000_Other_DSIT" localSheetId="21">#REF!</definedName>
    <definedName name="WP_II_E_3_5_1c__0_0000_Other_DSIT">#REF!</definedName>
    <definedName name="WP_II_E_3_5_1c__7415_TMT" localSheetId="21">#REF!</definedName>
    <definedName name="WP_II_E_3_5_1c__7415_TMT">#REF!</definedName>
    <definedName name="WP_II_E_3_5_1c_Adjusted_Temp_Difference" localSheetId="21">#REF!</definedName>
    <definedName name="WP_II_E_3_5_1c_Adjusted_Temp_Difference">#REF!</definedName>
    <definedName name="WP_II_E_3_5_1c_Book_Balance" localSheetId="21">#REF!</definedName>
    <definedName name="WP_II_E_3_5_1c_Book_Balance">#REF!</definedName>
    <definedName name="WP_II_E_3_5_1c_DFIT" localSheetId="21">#REF!</definedName>
    <definedName name="WP_II_E_3_5_1c_DFIT">#REF!</definedName>
    <definedName name="WP_II_E_3_5_1c_DFIT_1" localSheetId="21">#REF!</definedName>
    <definedName name="WP_II_E_3_5_1c_DFIT_1">#REF!</definedName>
    <definedName name="WP_II_E_3_5_1c_DFIT_at_21" localSheetId="21">#REF!</definedName>
    <definedName name="WP_II_E_3_5_1c_DFIT_at_21">#REF!</definedName>
    <definedName name="WP_II_E_3_5_1c_DIST" localSheetId="21">#REF!</definedName>
    <definedName name="WP_II_E_3_5_1c_DIST">#REF!</definedName>
    <definedName name="WP_II_E_3_5_1c_EXCESS_DFIT_GROSS_UP_STATE_FERC_190" localSheetId="21">#REF!</definedName>
    <definedName name="WP_II_E_3_5_1c_EXCESS_DFIT_GROSS_UP_STATE_FERC_190">#REF!</definedName>
    <definedName name="WP_II_E_3_5_1c_Exclude" localSheetId="21">#REF!</definedName>
    <definedName name="WP_II_E_3_5_1c_Exclude">#REF!</definedName>
    <definedName name="WP_II_E_3_5_1c_Federal_Benefit_DSIT" localSheetId="21">#REF!</definedName>
    <definedName name="WP_II_E_3_5_1c_Federal_Benefit_DSIT">#REF!</definedName>
    <definedName name="WP_II_E_3_5_1c_FERC" localSheetId="21">#REF!</definedName>
    <definedName name="WP_II_E_3_5_1c_FERC">#REF!</definedName>
    <definedName name="WP_II_E_3_5_1c_FF" localSheetId="21">#REF!</definedName>
    <definedName name="WP_II_E_3_5_1c_FF">#REF!</definedName>
    <definedName name="WP_II_E_3_5_1c_Functionalization_Factor_Name" localSheetId="21">#REF!</definedName>
    <definedName name="WP_II_E_3_5_1c_Functionalization_Factor_Name">#REF!</definedName>
    <definedName name="WP_II_E_3_5_1c_H_Account" localSheetId="21">#REF!</definedName>
    <definedName name="WP_II_E_3_5_1c_H_Account">#REF!</definedName>
    <definedName name="WP_II_E_3_5_1c_H_ADIT_Category" localSheetId="21">#REF!</definedName>
    <definedName name="WP_II_E_3_5_1c_H_ADIT_Category">#REF!</definedName>
    <definedName name="WP_II_E_3_5_1c_H_ADIT_Item" localSheetId="21">#REF!</definedName>
    <definedName name="WP_II_E_3_5_1c_H_ADIT_Item">#REF!</definedName>
    <definedName name="WP_II_E_3_5_1c_Headers" localSheetId="21">#REF!</definedName>
    <definedName name="WP_II_E_3_5_1c_Headers">#REF!</definedName>
    <definedName name="WP_II_E_3_5_1c_MET" localSheetId="21">#REF!</definedName>
    <definedName name="WP_II_E_3_5_1c_MET">#REF!</definedName>
    <definedName name="WP_II_E_3_5_1c_Per_Book_Adjustment" localSheetId="21">#REF!</definedName>
    <definedName name="WP_II_E_3_5_1c_Per_Book_Adjustment">#REF!</definedName>
    <definedName name="WP_II_E_3_5_1c_Post_Total_DSIT" localSheetId="21">#REF!</definedName>
    <definedName name="WP_II_E_3_5_1c_Post_Total_DSIT">#REF!</definedName>
    <definedName name="WP_II_E_3_5_1c_Rate_Base" localSheetId="21">#REF!</definedName>
    <definedName name="WP_II_E_3_5_1c_Rate_Base">#REF!</definedName>
    <definedName name="WP_II_E_3_5_1c_Ref" localSheetId="21">#REF!</definedName>
    <definedName name="WP_II_E_3_5_1c_Ref">#REF!</definedName>
    <definedName name="WP_II_E_3_5_1c_RFP_Adjustment" localSheetId="21">#REF!</definedName>
    <definedName name="WP_II_E_3_5_1c_RFP_Adjustment">#REF!</definedName>
    <definedName name="WP_II_E_3_5_1c_TCODE" localSheetId="21">#REF!</definedName>
    <definedName name="WP_II_E_3_5_1c_TCODE">#REF!</definedName>
    <definedName name="WP_II_E_3_5_1c_TDCS" localSheetId="21">#REF!</definedName>
    <definedName name="WP_II_E_3_5_1c_TDCS">#REF!</definedName>
    <definedName name="WP_II_E_3_5_1c_Temp_Diff" localSheetId="21">#REF!</definedName>
    <definedName name="WP_II_E_3_5_1c_Temp_Diff">#REF!</definedName>
    <definedName name="WP_II_E_3_5_1c_TMT_Factor_Flag" localSheetId="21">#REF!</definedName>
    <definedName name="WP_II_E_3_5_1c_TMT_Factor_Flag">#REF!</definedName>
    <definedName name="WP_II_E_3_5_1c_TOTAL" localSheetId="21">#REF!</definedName>
    <definedName name="WP_II_E_3_5_1c_TOTAL">#REF!</definedName>
    <definedName name="WP_II_E_3_5_1c_Total_Def_Taxes" localSheetId="21">#REF!</definedName>
    <definedName name="WP_II_E_3_5_1c_Total_Def_Taxes">#REF!</definedName>
    <definedName name="WP_II_E_3_5_1c_Total_DSIT" localSheetId="21">#REF!</definedName>
    <definedName name="WP_II_E_3_5_1c_Total_DSIT">#REF!</definedName>
    <definedName name="WP_II_E_3_5_1c_TRAN" localSheetId="21">#REF!</definedName>
    <definedName name="WP_II_E_3_5_1c_TRAN">#REF!</definedName>
    <definedName name="WP_II_E_3_5_1d" localSheetId="21">#REF!</definedName>
    <definedName name="WP_II_E_3_5_1d">#REF!</definedName>
    <definedName name="WP_II_E_3_5_1d_Allocation_to_Texas" localSheetId="21">#REF!</definedName>
    <definedName name="WP_II_E_3_5_1d_Allocation_to_Texas">#REF!</definedName>
    <definedName name="WP_II_E_3_5_1d_DIST" localSheetId="21">#REF!</definedName>
    <definedName name="WP_II_E_3_5_1d_DIST">#REF!</definedName>
    <definedName name="WP_II_E_3_5_1d_H_Account" localSheetId="21">#REF!</definedName>
    <definedName name="WP_II_E_3_5_1d_H_Account">#REF!</definedName>
    <definedName name="WP_II_E_3_5_1d_H_FERC_Account" localSheetId="21">#REF!</definedName>
    <definedName name="WP_II_E_3_5_1d_H_FERC_Account">#REF!</definedName>
    <definedName name="WP_II_E_3_5_1d_Headers" localSheetId="21">#REF!</definedName>
    <definedName name="WP_II_E_3_5_1d_Headers">#REF!</definedName>
    <definedName name="WP_II_E_3_5_1d_MET" localSheetId="21">#REF!</definedName>
    <definedName name="WP_II_E_3_5_1d_MET">#REF!</definedName>
    <definedName name="WP_II_E_3_5_1d_TDCS" localSheetId="21">#REF!</definedName>
    <definedName name="WP_II_E_3_5_1d_TDCS">#REF!</definedName>
    <definedName name="WP_II_E_3_5_1d_Total" localSheetId="21">#REF!</definedName>
    <definedName name="WP_II_E_3_5_1d_Total">#REF!</definedName>
    <definedName name="WP_II_E_3_5_1d_TRAN" localSheetId="21">#REF!</definedName>
    <definedName name="WP_II_E_3_5_1d_TRAN">#REF!</definedName>
    <definedName name="WP_II_E_3_5_2" localSheetId="21">#REF!</definedName>
    <definedName name="WP_II_E_3_5_2">#REF!</definedName>
    <definedName name="WP_II_E_3_5_2_1" localSheetId="21">#REF!</definedName>
    <definedName name="WP_II_E_3_5_2_1">#REF!</definedName>
    <definedName name="WP_II_E_3_5_2_1_Apr_2023" localSheetId="21">#REF!</definedName>
    <definedName name="WP_II_E_3_5_2_1_Apr_2023">#REF!</definedName>
    <definedName name="WP_II_E_3_5_2_1_Aug_2023" localSheetId="21">#REF!</definedName>
    <definedName name="WP_II_E_3_5_2_1_Aug_2023">#REF!</definedName>
    <definedName name="WP_II_E_3_5_2_1_Dec_2023" localSheetId="21">#REF!</definedName>
    <definedName name="WP_II_E_3_5_2_1_Dec_2023">#REF!</definedName>
    <definedName name="WP_II_E_3_5_2_1_Feb_2023" localSheetId="21">#REF!</definedName>
    <definedName name="WP_II_E_3_5_2_1_Feb_2023">#REF!</definedName>
    <definedName name="WP_II_E_3_5_2_1_H_Account" localSheetId="21">#REF!</definedName>
    <definedName name="WP_II_E_3_5_2_1_H_Account">#REF!</definedName>
    <definedName name="WP_II_E_3_5_2_1_H_Acct_Description" localSheetId="21">#REF!</definedName>
    <definedName name="WP_II_E_3_5_2_1_H_Acct_Description">#REF!</definedName>
    <definedName name="WP_II_E_3_5_2_1_Headers" localSheetId="21">#REF!</definedName>
    <definedName name="WP_II_E_3_5_2_1_Headers">#REF!</definedName>
    <definedName name="WP_II_E_3_5_2_1_Jan_2023" localSheetId="21">#REF!</definedName>
    <definedName name="WP_II_E_3_5_2_1_Jan_2023">#REF!</definedName>
    <definedName name="WP_II_E_3_5_2_1_Jul_2023" localSheetId="21">#REF!</definedName>
    <definedName name="WP_II_E_3_5_2_1_Jul_2023">#REF!</definedName>
    <definedName name="WP_II_E_3_5_2_1_Jun_2023" localSheetId="21">#REF!</definedName>
    <definedName name="WP_II_E_3_5_2_1_Jun_2023">#REF!</definedName>
    <definedName name="WP_II_E_3_5_2_1_Mar_2023" localSheetId="21">#REF!</definedName>
    <definedName name="WP_II_E_3_5_2_1_Mar_2023">#REF!</definedName>
    <definedName name="WP_II_E_3_5_2_1_May_2023" localSheetId="21">#REF!</definedName>
    <definedName name="WP_II_E_3_5_2_1_May_2023">#REF!</definedName>
    <definedName name="WP_II_E_3_5_2_1_Nov_2023" localSheetId="21">#REF!</definedName>
    <definedName name="WP_II_E_3_5_2_1_Nov_2023">#REF!</definedName>
    <definedName name="WP_II_E_3_5_2_1_Oct_2023" localSheetId="21">#REF!</definedName>
    <definedName name="WP_II_E_3_5_2_1_Oct_2023">#REF!</definedName>
    <definedName name="WP_II_E_3_5_2_1_Sep_2023" localSheetId="21">#REF!</definedName>
    <definedName name="WP_II_E_3_5_2_1_Sep_2023">#REF!</definedName>
    <definedName name="WP_II_E_3_5_2_1_Total" localSheetId="21">#REF!</definedName>
    <definedName name="WP_II_E_3_5_2_1_Total">#REF!</definedName>
    <definedName name="WP_II_E_3_5_2_H_ADIT_Item" localSheetId="21">#REF!</definedName>
    <definedName name="WP_II_E_3_5_2_H_ADIT_Item">#REF!</definedName>
    <definedName name="WP_II_E_3_5_2_H_FERC" localSheetId="21">#REF!</definedName>
    <definedName name="WP_II_E_3_5_2_H_FERC">#REF!</definedName>
    <definedName name="WP_II_E_3_8" localSheetId="21">#REF!</definedName>
    <definedName name="WP_II_E_3_8">#REF!</definedName>
    <definedName name="WP_II_E_3_8__2010" localSheetId="21">#REF!</definedName>
    <definedName name="WP_II_E_3_8__2010">#REF!</definedName>
    <definedName name="WP_II_E_3_8__2011" localSheetId="21">#REF!</definedName>
    <definedName name="WP_II_E_3_8__2011">#REF!</definedName>
    <definedName name="WP_II_E_3_8__2012" localSheetId="21">#REF!</definedName>
    <definedName name="WP_II_E_3_8__2012">#REF!</definedName>
    <definedName name="WP_II_E_3_8__2013" localSheetId="21">#REF!</definedName>
    <definedName name="WP_II_E_3_8__2013">#REF!</definedName>
    <definedName name="WP_II_E_3_8__2014" localSheetId="21">#REF!</definedName>
    <definedName name="WP_II_E_3_8__2014">#REF!</definedName>
    <definedName name="WP_II_E_3_8__2015" localSheetId="21">#REF!</definedName>
    <definedName name="WP_II_E_3_8__2015">#REF!</definedName>
    <definedName name="WP_II_E_3_8__2016" localSheetId="21">#REF!</definedName>
    <definedName name="WP_II_E_3_8__2016">#REF!</definedName>
    <definedName name="WP_II_E_3_8__2017" localSheetId="21">#REF!</definedName>
    <definedName name="WP_II_E_3_8__2017">#REF!</definedName>
    <definedName name="WP_II_E_3_8__2018" localSheetId="21">#REF!</definedName>
    <definedName name="WP_II_E_3_8__2018">#REF!</definedName>
    <definedName name="WP_II_E_3_8_1" localSheetId="21">#REF!</definedName>
    <definedName name="WP_II_E_3_8_1">#REF!</definedName>
    <definedName name="WP_II_E_3_8_1_Beginning_APB11_DFIT_Balance" localSheetId="21">#REF!</definedName>
    <definedName name="WP_II_E_3_8_1_Beginning_APB11_DFIT_Balance">#REF!</definedName>
    <definedName name="WP_II_E_3_8_1_Beginning_Difference" localSheetId="21">#REF!</definedName>
    <definedName name="WP_II_E_3_8_1_Beginning_Difference">#REF!</definedName>
    <definedName name="WP_II_E_3_8_1_Current_DFIT" localSheetId="21">#REF!</definedName>
    <definedName name="WP_II_E_3_8_1_Current_DFIT">#REF!</definedName>
    <definedName name="WP_II_E_3_8_1_Current_Difference" localSheetId="21">#REF!</definedName>
    <definedName name="WP_II_E_3_8_1_Current_Difference">#REF!</definedName>
    <definedName name="WP_II_E_3_8_1_End_FAS109_Liability_Stat_Rate" localSheetId="21">#REF!</definedName>
    <definedName name="WP_II_E_3_8_1_End_FAS109_Liability_Stat_Rate">#REF!</definedName>
    <definedName name="WP_II_E_3_8_1_Ending_APB11_DFIT_Balance" localSheetId="21">#REF!</definedName>
    <definedName name="WP_II_E_3_8_1_Ending_APB11_DFIT_Balance">#REF!</definedName>
    <definedName name="WP_II_E_3_8_1_Ending_Difference" localSheetId="21">#REF!</definedName>
    <definedName name="WP_II_E_3_8_1_Ending_Difference">#REF!</definedName>
    <definedName name="WP_II_E_3_8_1_H_Temporary_Difference" localSheetId="21">#REF!</definedName>
    <definedName name="WP_II_E_3_8_1_H_Temporary_Difference">#REF!</definedName>
    <definedName name="WP_II_E_3_8_1_H_Vintage" localSheetId="21">#REF!</definedName>
    <definedName name="WP_II_E_3_8_1_H_Vintage">#REF!</definedName>
    <definedName name="WP_II_E_3_8_1_Headers" localSheetId="21">#REF!</definedName>
    <definedName name="WP_II_E_3_8_1_Headers">#REF!</definedName>
    <definedName name="WP_II_E_3_8_1_Regulatory_Asset_After_Gross_Up" localSheetId="21">#REF!</definedName>
    <definedName name="WP_II_E_3_8_1_Regulatory_Asset_After_Gross_Up">#REF!</definedName>
    <definedName name="WP_II_E_3_8_1_Regulatory_Asset_Before_Gross_Up" localSheetId="21">#REF!</definedName>
    <definedName name="WP_II_E_3_8_1_Regulatory_Asset_Before_Gross_Up">#REF!</definedName>
    <definedName name="WP_II_E_3_8_1_Regulatory_Liab_After_Gross_Up" localSheetId="21">#REF!</definedName>
    <definedName name="WP_II_E_3_8_1_Regulatory_Liab_After_Gross_Up">#REF!</definedName>
    <definedName name="WP_II_E_3_8_1_Regulatory_Liab_Before_Gross_Up" localSheetId="21">#REF!</definedName>
    <definedName name="WP_II_E_3_8_1_Regulatory_Liab_Before_Gross_Up">#REF!</definedName>
    <definedName name="WP_II_E_3_8_10" localSheetId="21">#REF!</definedName>
    <definedName name="WP_II_E_3_8_10">#REF!</definedName>
    <definedName name="WP_II_E_3_8_10_Beginning_APB11_DFIT_Balance" localSheetId="21">#REF!</definedName>
    <definedName name="WP_II_E_3_8_10_Beginning_APB11_DFIT_Balance">#REF!</definedName>
    <definedName name="WP_II_E_3_8_10_Beginning_Difference" localSheetId="21">#REF!</definedName>
    <definedName name="WP_II_E_3_8_10_Beginning_Difference">#REF!</definedName>
    <definedName name="WP_II_E_3_8_10_Current_DFIT" localSheetId="21">#REF!</definedName>
    <definedName name="WP_II_E_3_8_10_Current_DFIT">#REF!</definedName>
    <definedName name="WP_II_E_3_8_10_Current_Difference" localSheetId="21">#REF!</definedName>
    <definedName name="WP_II_E_3_8_10_Current_Difference">#REF!</definedName>
    <definedName name="WP_II_E_3_8_10_End_FAS109_Liability_Stat_Rate" localSheetId="21">#REF!</definedName>
    <definedName name="WP_II_E_3_8_10_End_FAS109_Liability_Stat_Rate">#REF!</definedName>
    <definedName name="WP_II_E_3_8_10_Ending_APB11_DFIT_Balance" localSheetId="21">#REF!</definedName>
    <definedName name="WP_II_E_3_8_10_Ending_APB11_DFIT_Balance">#REF!</definedName>
    <definedName name="WP_II_E_3_8_10_Ending_Difference" localSheetId="21">#REF!</definedName>
    <definedName name="WP_II_E_3_8_10_Ending_Difference">#REF!</definedName>
    <definedName name="WP_II_E_3_8_10_H_Jurisdiction_Federal" localSheetId="21">#REF!</definedName>
    <definedName name="WP_II_E_3_8_10_H_Jurisdiction_Federal">#REF!</definedName>
    <definedName name="WP_II_E_3_8_10_Headers" localSheetId="21">#REF!</definedName>
    <definedName name="WP_II_E_3_8_10_Headers">#REF!</definedName>
    <definedName name="WP_II_E_3_8_10_Regulatory_Asset_After_Gross_Up" localSheetId="21">#REF!</definedName>
    <definedName name="WP_II_E_3_8_10_Regulatory_Asset_After_Gross_Up">#REF!</definedName>
    <definedName name="WP_II_E_3_8_10_Regulatory_Asset_Before_Gross_Up" localSheetId="21">#REF!</definedName>
    <definedName name="WP_II_E_3_8_10_Regulatory_Asset_Before_Gross_Up">#REF!</definedName>
    <definedName name="WP_II_E_3_8_10_Regulatory_Liab_After_Gross_Up" localSheetId="21">#REF!</definedName>
    <definedName name="WP_II_E_3_8_10_Regulatory_Liab_After_Gross_Up">#REF!</definedName>
    <definedName name="WP_II_E_3_8_10_Regulatory_Liab_Before_Gross_Up" localSheetId="21">#REF!</definedName>
    <definedName name="WP_II_E_3_8_10_Regulatory_Liab_Before_Gross_Up">#REF!</definedName>
    <definedName name="WP_II_E_3_8_11" localSheetId="21">#REF!</definedName>
    <definedName name="WP_II_E_3_8_11">#REF!</definedName>
    <definedName name="WP_II_E_3_8_11_Beginning_APB11_DFIT_Balance" localSheetId="21">#REF!</definedName>
    <definedName name="WP_II_E_3_8_11_Beginning_APB11_DFIT_Balance">#REF!</definedName>
    <definedName name="WP_II_E_3_8_11_Beginning_Difference" localSheetId="21">#REF!</definedName>
    <definedName name="WP_II_E_3_8_11_Beginning_Difference">#REF!</definedName>
    <definedName name="WP_II_E_3_8_11_Current_DFIT" localSheetId="21">#REF!</definedName>
    <definedName name="WP_II_E_3_8_11_Current_DFIT">#REF!</definedName>
    <definedName name="WP_II_E_3_8_11_Current_Difference" localSheetId="21">#REF!</definedName>
    <definedName name="WP_II_E_3_8_11_Current_Difference">#REF!</definedName>
    <definedName name="WP_II_E_3_8_11_End_FAS109_Liability_Stat_Rate" localSheetId="21">#REF!</definedName>
    <definedName name="WP_II_E_3_8_11_End_FAS109_Liability_Stat_Rate">#REF!</definedName>
    <definedName name="WP_II_E_3_8_11_Ending_APB11_DFIT_Balance" localSheetId="21">#REF!</definedName>
    <definedName name="WP_II_E_3_8_11_Ending_APB11_DFIT_Balance">#REF!</definedName>
    <definedName name="WP_II_E_3_8_11_Ending_Difference" localSheetId="21">#REF!</definedName>
    <definedName name="WP_II_E_3_8_11_Ending_Difference">#REF!</definedName>
    <definedName name="WP_II_E_3_8_11_H_Jurisdiction_Federal" localSheetId="21">#REF!</definedName>
    <definedName name="WP_II_E_3_8_11_H_Jurisdiction_Federal">#REF!</definedName>
    <definedName name="WP_II_E_3_8_11_Headers" localSheetId="21">#REF!</definedName>
    <definedName name="WP_II_E_3_8_11_Headers">#REF!</definedName>
    <definedName name="WP_II_E_3_8_11_Regulatory_Asset_After_Gross_Up" localSheetId="21">#REF!</definedName>
    <definedName name="WP_II_E_3_8_11_Regulatory_Asset_After_Gross_Up">#REF!</definedName>
    <definedName name="WP_II_E_3_8_11_Regulatory_Asset_Before_Gross_Up" localSheetId="21">#REF!</definedName>
    <definedName name="WP_II_E_3_8_11_Regulatory_Asset_Before_Gross_Up">#REF!</definedName>
    <definedName name="WP_II_E_3_8_11_Regulatory_Liab_After_Gross_Up" localSheetId="21">#REF!</definedName>
    <definedName name="WP_II_E_3_8_11_Regulatory_Liab_After_Gross_Up">#REF!</definedName>
    <definedName name="WP_II_E_3_8_11_Regulatory_Liab_Before_Gross_Up" localSheetId="21">#REF!</definedName>
    <definedName name="WP_II_E_3_8_11_Regulatory_Liab_Before_Gross_Up">#REF!</definedName>
    <definedName name="WP_II_E_3_8_2" localSheetId="21">#REF!</definedName>
    <definedName name="WP_II_E_3_8_2">#REF!</definedName>
    <definedName name="WP_II_E_3_8_2_Beginning_APB11_DFIT_Balance" localSheetId="21">#REF!</definedName>
    <definedName name="WP_II_E_3_8_2_Beginning_APB11_DFIT_Balance">#REF!</definedName>
    <definedName name="WP_II_E_3_8_2_Beginning_Difference" localSheetId="21">#REF!</definedName>
    <definedName name="WP_II_E_3_8_2_Beginning_Difference">#REF!</definedName>
    <definedName name="WP_II_E_3_8_2_Current_DFIT" localSheetId="21">#REF!</definedName>
    <definedName name="WP_II_E_3_8_2_Current_DFIT">#REF!</definedName>
    <definedName name="WP_II_E_3_8_2_Current_Difference" localSheetId="21">#REF!</definedName>
    <definedName name="WP_II_E_3_8_2_Current_Difference">#REF!</definedName>
    <definedName name="WP_II_E_3_8_2_End_FAS109_Liability_Stat_Rate" localSheetId="21">#REF!</definedName>
    <definedName name="WP_II_E_3_8_2_End_FAS109_Liability_Stat_Rate">#REF!</definedName>
    <definedName name="WP_II_E_3_8_2_Ending_APB11_DFIT_Balance" localSheetId="21">#REF!</definedName>
    <definedName name="WP_II_E_3_8_2_Ending_APB11_DFIT_Balance">#REF!</definedName>
    <definedName name="WP_II_E_3_8_2_Ending_Difference" localSheetId="21">#REF!</definedName>
    <definedName name="WP_II_E_3_8_2_Ending_Difference">#REF!</definedName>
    <definedName name="WP_II_E_3_8_2_H_Jurisdiction_Federal" localSheetId="21">#REF!</definedName>
    <definedName name="WP_II_E_3_8_2_H_Jurisdiction_Federal">#REF!</definedName>
    <definedName name="WP_II_E_3_8_2_Headers" localSheetId="21">#REF!</definedName>
    <definedName name="WP_II_E_3_8_2_Headers">#REF!</definedName>
    <definedName name="WP_II_E_3_8_2_Regulatory_Asset_After_Gross_Up" localSheetId="21">#REF!</definedName>
    <definedName name="WP_II_E_3_8_2_Regulatory_Asset_After_Gross_Up">#REF!</definedName>
    <definedName name="WP_II_E_3_8_2_Regulatory_Asset_Before_Gross_Up" localSheetId="21">#REF!</definedName>
    <definedName name="WP_II_E_3_8_2_Regulatory_Asset_Before_Gross_Up">#REF!</definedName>
    <definedName name="WP_II_E_3_8_2_Regulatory_Liab_After_Gross_Up" localSheetId="21">#REF!</definedName>
    <definedName name="WP_II_E_3_8_2_Regulatory_Liab_After_Gross_Up">#REF!</definedName>
    <definedName name="WP_II_E_3_8_2_Regulatory_Liab_Before_Gross_Up" localSheetId="21">#REF!</definedName>
    <definedName name="WP_II_E_3_8_2_Regulatory_Liab_Before_Gross_Up">#REF!</definedName>
    <definedName name="WP_II_E_3_8_3" localSheetId="21">#REF!</definedName>
    <definedName name="WP_II_E_3_8_3">#REF!</definedName>
    <definedName name="WP_II_E_3_8_3_Beginning_APB11_DFIT_Balance" localSheetId="21">#REF!</definedName>
    <definedName name="WP_II_E_3_8_3_Beginning_APB11_DFIT_Balance">#REF!</definedName>
    <definedName name="WP_II_E_3_8_3_Beginning_Difference" localSheetId="21">#REF!</definedName>
    <definedName name="WP_II_E_3_8_3_Beginning_Difference">#REF!</definedName>
    <definedName name="WP_II_E_3_8_3_Current_DFIT" localSheetId="21">#REF!</definedName>
    <definedName name="WP_II_E_3_8_3_Current_DFIT">#REF!</definedName>
    <definedName name="WP_II_E_3_8_3_Current_Difference" localSheetId="21">#REF!</definedName>
    <definedName name="WP_II_E_3_8_3_Current_Difference">#REF!</definedName>
    <definedName name="WP_II_E_3_8_3_End_FAS109_Liability_Stat_Rate" localSheetId="21">#REF!</definedName>
    <definedName name="WP_II_E_3_8_3_End_FAS109_Liability_Stat_Rate">#REF!</definedName>
    <definedName name="WP_II_E_3_8_3_Ending_APB11_DFIT_Balance" localSheetId="21">#REF!</definedName>
    <definedName name="WP_II_E_3_8_3_Ending_APB11_DFIT_Balance">#REF!</definedName>
    <definedName name="WP_II_E_3_8_3_Ending_Difference" localSheetId="21">#REF!</definedName>
    <definedName name="WP_II_E_3_8_3_Ending_Difference">#REF!</definedName>
    <definedName name="WP_II_E_3_8_3_H_Description" localSheetId="21">#REF!</definedName>
    <definedName name="WP_II_E_3_8_3_H_Description">#REF!</definedName>
    <definedName name="WP_II_E_3_8_3_Headers" localSheetId="21">#REF!</definedName>
    <definedName name="WP_II_E_3_8_3_Headers">#REF!</definedName>
    <definedName name="WP_II_E_3_8_3_Regulatory_Asset_After_Gross_Up" localSheetId="21">#REF!</definedName>
    <definedName name="WP_II_E_3_8_3_Regulatory_Asset_After_Gross_Up">#REF!</definedName>
    <definedName name="WP_II_E_3_8_3_Regulatory_Asset_Before_Gross_Up" localSheetId="21">#REF!</definedName>
    <definedName name="WP_II_E_3_8_3_Regulatory_Asset_Before_Gross_Up">#REF!</definedName>
    <definedName name="WP_II_E_3_8_3_Regulatory_Liab_After_Gross_Up" localSheetId="21">#REF!</definedName>
    <definedName name="WP_II_E_3_8_3_Regulatory_Liab_After_Gross_Up">#REF!</definedName>
    <definedName name="WP_II_E_3_8_3_Regulatory_Liab_Before_Gross_Up" localSheetId="21">#REF!</definedName>
    <definedName name="WP_II_E_3_8_3_Regulatory_Liab_Before_Gross_Up">#REF!</definedName>
    <definedName name="WP_II_E_3_8_4" localSheetId="21">#REF!</definedName>
    <definedName name="WP_II_E_3_8_4">#REF!</definedName>
    <definedName name="WP_II_E_3_8_4_Beginning_APB11_DFIT_Balance" localSheetId="21">#REF!</definedName>
    <definedName name="WP_II_E_3_8_4_Beginning_APB11_DFIT_Balance">#REF!</definedName>
    <definedName name="WP_II_E_3_8_4_Beginning_Difference" localSheetId="21">#REF!</definedName>
    <definedName name="WP_II_E_3_8_4_Beginning_Difference">#REF!</definedName>
    <definedName name="WP_II_E_3_8_4_Current_DFIT" localSheetId="21">#REF!</definedName>
    <definedName name="WP_II_E_3_8_4_Current_DFIT">#REF!</definedName>
    <definedName name="WP_II_E_3_8_4_Current_Difference" localSheetId="21">#REF!</definedName>
    <definedName name="WP_II_E_3_8_4_Current_Difference">#REF!</definedName>
    <definedName name="WP_II_E_3_8_4_End_FAS109_Liability_Stat_Rate" localSheetId="21">#REF!</definedName>
    <definedName name="WP_II_E_3_8_4_End_FAS109_Liability_Stat_Rate">#REF!</definedName>
    <definedName name="WP_II_E_3_8_4_Ending_APB11_DFIT_Balance" localSheetId="21">#REF!</definedName>
    <definedName name="WP_II_E_3_8_4_Ending_APB11_DFIT_Balance">#REF!</definedName>
    <definedName name="WP_II_E_3_8_4_Ending_Difference" localSheetId="21">#REF!</definedName>
    <definedName name="WP_II_E_3_8_4_Ending_Difference">#REF!</definedName>
    <definedName name="WP_II_E_3_8_4_H_Jurisdiction_Federal" localSheetId="21">#REF!</definedName>
    <definedName name="WP_II_E_3_8_4_H_Jurisdiction_Federal">#REF!</definedName>
    <definedName name="WP_II_E_3_8_4_Headers" localSheetId="21">#REF!</definedName>
    <definedName name="WP_II_E_3_8_4_Headers">#REF!</definedName>
    <definedName name="WP_II_E_3_8_4_Regulatory_Asset_After_Gross_Up" localSheetId="21">#REF!</definedName>
    <definedName name="WP_II_E_3_8_4_Regulatory_Asset_After_Gross_Up">#REF!</definedName>
    <definedName name="WP_II_E_3_8_4_Regulatory_Asset_Before_Gross_Up" localSheetId="21">#REF!</definedName>
    <definedName name="WP_II_E_3_8_4_Regulatory_Asset_Before_Gross_Up">#REF!</definedName>
    <definedName name="WP_II_E_3_8_4_Regulatory_Liab_After_Gross_Up" localSheetId="21">#REF!</definedName>
    <definedName name="WP_II_E_3_8_4_Regulatory_Liab_After_Gross_Up">#REF!</definedName>
    <definedName name="WP_II_E_3_8_4_Regulatory_Liab_Before_Gross_Up" localSheetId="21">#REF!</definedName>
    <definedName name="WP_II_E_3_8_4_Regulatory_Liab_Before_Gross_Up">#REF!</definedName>
    <definedName name="WP_II_E_3_8_5" localSheetId="21">#REF!</definedName>
    <definedName name="WP_II_E_3_8_5">#REF!</definedName>
    <definedName name="WP_II_E_3_8_5_Beginning_APB11_DFIT_Balance" localSheetId="21">#REF!</definedName>
    <definedName name="WP_II_E_3_8_5_Beginning_APB11_DFIT_Balance">#REF!</definedName>
    <definedName name="WP_II_E_3_8_5_Beginning_Difference" localSheetId="21">#REF!</definedName>
    <definedName name="WP_II_E_3_8_5_Beginning_Difference">#REF!</definedName>
    <definedName name="WP_II_E_3_8_5_Current_DFIT" localSheetId="21">#REF!</definedName>
    <definedName name="WP_II_E_3_8_5_Current_DFIT">#REF!</definedName>
    <definedName name="WP_II_E_3_8_5_Current_Difference" localSheetId="21">#REF!</definedName>
    <definedName name="WP_II_E_3_8_5_Current_Difference">#REF!</definedName>
    <definedName name="WP_II_E_3_8_5_End_FAS109_Liability_Stat_Rate" localSheetId="21">#REF!</definedName>
    <definedName name="WP_II_E_3_8_5_End_FAS109_Liability_Stat_Rate">#REF!</definedName>
    <definedName name="WP_II_E_3_8_5_Ending_APB11_DFIT_Balance" localSheetId="21">#REF!</definedName>
    <definedName name="WP_II_E_3_8_5_Ending_APB11_DFIT_Balance">#REF!</definedName>
    <definedName name="WP_II_E_3_8_5_Ending_Difference" localSheetId="21">#REF!</definedName>
    <definedName name="WP_II_E_3_8_5_Ending_Difference">#REF!</definedName>
    <definedName name="WP_II_E_3_8_5_H_Jurisdiction_Federal" localSheetId="21">#REF!</definedName>
    <definedName name="WP_II_E_3_8_5_H_Jurisdiction_Federal">#REF!</definedName>
    <definedName name="WP_II_E_3_8_5_Headers" localSheetId="21">#REF!</definedName>
    <definedName name="WP_II_E_3_8_5_Headers">#REF!</definedName>
    <definedName name="WP_II_E_3_8_5_Regulatory_Asset_After_Gross_Up" localSheetId="21">#REF!</definedName>
    <definedName name="WP_II_E_3_8_5_Regulatory_Asset_After_Gross_Up">#REF!</definedName>
    <definedName name="WP_II_E_3_8_5_Regulatory_Asset_Before_Gross_Up" localSheetId="21">#REF!</definedName>
    <definedName name="WP_II_E_3_8_5_Regulatory_Asset_Before_Gross_Up">#REF!</definedName>
    <definedName name="WP_II_E_3_8_5_Regulatory_Liab_After_Gross_Up" localSheetId="21">#REF!</definedName>
    <definedName name="WP_II_E_3_8_5_Regulatory_Liab_After_Gross_Up">#REF!</definedName>
    <definedName name="WP_II_E_3_8_5_Regulatory_Liab_Before_Gross_Up" localSheetId="21">#REF!</definedName>
    <definedName name="WP_II_E_3_8_5_Regulatory_Liab_Before_Gross_Up">#REF!</definedName>
    <definedName name="WP_II_E_3_8_6" localSheetId="21">#REF!</definedName>
    <definedName name="WP_II_E_3_8_6">#REF!</definedName>
    <definedName name="WP_II_E_3_8_6_Beginning_APB11_DFIT_Balance" localSheetId="21">#REF!</definedName>
    <definedName name="WP_II_E_3_8_6_Beginning_APB11_DFIT_Balance">#REF!</definedName>
    <definedName name="WP_II_E_3_8_6_Beginning_Difference" localSheetId="21">#REF!</definedName>
    <definedName name="WP_II_E_3_8_6_Beginning_Difference">#REF!</definedName>
    <definedName name="WP_II_E_3_8_6_Current_DFIT" localSheetId="21">#REF!</definedName>
    <definedName name="WP_II_E_3_8_6_Current_DFIT">#REF!</definedName>
    <definedName name="WP_II_E_3_8_6_Current_Difference" localSheetId="21">#REF!</definedName>
    <definedName name="WP_II_E_3_8_6_Current_Difference">#REF!</definedName>
    <definedName name="WP_II_E_3_8_6_End_FAS109_Liability_Stat_Rate" localSheetId="21">#REF!</definedName>
    <definedName name="WP_II_E_3_8_6_End_FAS109_Liability_Stat_Rate">#REF!</definedName>
    <definedName name="WP_II_E_3_8_6_Ending_APB11_DFIT_Balance" localSheetId="21">#REF!</definedName>
    <definedName name="WP_II_E_3_8_6_Ending_APB11_DFIT_Balance">#REF!</definedName>
    <definedName name="WP_II_E_3_8_6_Ending_Difference" localSheetId="21">#REF!</definedName>
    <definedName name="WP_II_E_3_8_6_Ending_Difference">#REF!</definedName>
    <definedName name="WP_II_E_3_8_6_H_Jurisdiction_Federal" localSheetId="21">#REF!</definedName>
    <definedName name="WP_II_E_3_8_6_H_Jurisdiction_Federal">#REF!</definedName>
    <definedName name="WP_II_E_3_8_6_Headers" localSheetId="21">#REF!</definedName>
    <definedName name="WP_II_E_3_8_6_Headers">#REF!</definedName>
    <definedName name="WP_II_E_3_8_6_Regulatory_Asset_After_Gross_Up" localSheetId="21">#REF!</definedName>
    <definedName name="WP_II_E_3_8_6_Regulatory_Asset_After_Gross_Up">#REF!</definedName>
    <definedName name="WP_II_E_3_8_6_Regulatory_Asset_Before_Gross_Up" localSheetId="21">#REF!</definedName>
    <definedName name="WP_II_E_3_8_6_Regulatory_Asset_Before_Gross_Up">#REF!</definedName>
    <definedName name="WP_II_E_3_8_6_Regulatory_Liab_After_Gross_Up" localSheetId="21">#REF!</definedName>
    <definedName name="WP_II_E_3_8_6_Regulatory_Liab_After_Gross_Up">#REF!</definedName>
    <definedName name="WP_II_E_3_8_6_Regulatory_Liab_Before_Gross_Up" localSheetId="21">#REF!</definedName>
    <definedName name="WP_II_E_3_8_6_Regulatory_Liab_Before_Gross_Up">#REF!</definedName>
    <definedName name="WP_II_E_3_8_7" localSheetId="21">#REF!</definedName>
    <definedName name="WP_II_E_3_8_7">#REF!</definedName>
    <definedName name="WP_II_E_3_8_7_Beginning_APB11_DFIT_Balance" localSheetId="21">#REF!</definedName>
    <definedName name="WP_II_E_3_8_7_Beginning_APB11_DFIT_Balance">#REF!</definedName>
    <definedName name="WP_II_E_3_8_7_Beginning_Difference" localSheetId="21">#REF!</definedName>
    <definedName name="WP_II_E_3_8_7_Beginning_Difference">#REF!</definedName>
    <definedName name="WP_II_E_3_8_7_Current_DFIT" localSheetId="21">#REF!</definedName>
    <definedName name="WP_II_E_3_8_7_Current_DFIT">#REF!</definedName>
    <definedName name="WP_II_E_3_8_7_Current_Difference" localSheetId="21">#REF!</definedName>
    <definedName name="WP_II_E_3_8_7_Current_Difference">#REF!</definedName>
    <definedName name="WP_II_E_3_8_7_End_FAS109_Liability_Stat_Rate" localSheetId="21">#REF!</definedName>
    <definedName name="WP_II_E_3_8_7_End_FAS109_Liability_Stat_Rate">#REF!</definedName>
    <definedName name="WP_II_E_3_8_7_Ending_APB11_DFIT_Balance" localSheetId="21">#REF!</definedName>
    <definedName name="WP_II_E_3_8_7_Ending_APB11_DFIT_Balance">#REF!</definedName>
    <definedName name="WP_II_E_3_8_7_Ending_Difference" localSheetId="21">#REF!</definedName>
    <definedName name="WP_II_E_3_8_7_Ending_Difference">#REF!</definedName>
    <definedName name="WP_II_E_3_8_7_H_Jurisdiction_Federal" localSheetId="21">#REF!</definedName>
    <definedName name="WP_II_E_3_8_7_H_Jurisdiction_Federal">#REF!</definedName>
    <definedName name="WP_II_E_3_8_7_Headers" localSheetId="21">#REF!</definedName>
    <definedName name="WP_II_E_3_8_7_Headers">#REF!</definedName>
    <definedName name="WP_II_E_3_8_7_Regulatory_Asset_After_Gross_Up" localSheetId="21">#REF!</definedName>
    <definedName name="WP_II_E_3_8_7_Regulatory_Asset_After_Gross_Up">#REF!</definedName>
    <definedName name="WP_II_E_3_8_7_Regulatory_Asset_Before_Gross_Up" localSheetId="21">#REF!</definedName>
    <definedName name="WP_II_E_3_8_7_Regulatory_Asset_Before_Gross_Up">#REF!</definedName>
    <definedName name="WP_II_E_3_8_7_Regulatory_Liab_After_Gross_Up" localSheetId="21">#REF!</definedName>
    <definedName name="WP_II_E_3_8_7_Regulatory_Liab_After_Gross_Up">#REF!</definedName>
    <definedName name="WP_II_E_3_8_7_Regulatory_Liab_Before_Gross_Up" localSheetId="21">#REF!</definedName>
    <definedName name="WP_II_E_3_8_7_Regulatory_Liab_Before_Gross_Up">#REF!</definedName>
    <definedName name="WP_II_E_3_8_8" localSheetId="21">#REF!</definedName>
    <definedName name="WP_II_E_3_8_8">#REF!</definedName>
    <definedName name="WP_II_E_3_8_8_Beginning_APB11_DFIT_Balance" localSheetId="21">#REF!</definedName>
    <definedName name="WP_II_E_3_8_8_Beginning_APB11_DFIT_Balance">#REF!</definedName>
    <definedName name="WP_II_E_3_8_8_Beginning_Difference" localSheetId="21">#REF!</definedName>
    <definedName name="WP_II_E_3_8_8_Beginning_Difference">#REF!</definedName>
    <definedName name="WP_II_E_3_8_8_Current_DFIT" localSheetId="21">#REF!</definedName>
    <definedName name="WP_II_E_3_8_8_Current_DFIT">#REF!</definedName>
    <definedName name="WP_II_E_3_8_8_Current_Difference" localSheetId="21">#REF!</definedName>
    <definedName name="WP_II_E_3_8_8_Current_Difference">#REF!</definedName>
    <definedName name="WP_II_E_3_8_8_End_FAS109_Liability_Stat_Rate" localSheetId="21">#REF!</definedName>
    <definedName name="WP_II_E_3_8_8_End_FAS109_Liability_Stat_Rate">#REF!</definedName>
    <definedName name="WP_II_E_3_8_8_Ending_APB11_DFIT_Balance" localSheetId="21">#REF!</definedName>
    <definedName name="WP_II_E_3_8_8_Ending_APB11_DFIT_Balance">#REF!</definedName>
    <definedName name="WP_II_E_3_8_8_Ending_Difference" localSheetId="21">#REF!</definedName>
    <definedName name="WP_II_E_3_8_8_Ending_Difference">#REF!</definedName>
    <definedName name="WP_II_E_3_8_8_H_Jurisdiction_Federal" localSheetId="21">#REF!</definedName>
    <definedName name="WP_II_E_3_8_8_H_Jurisdiction_Federal">#REF!</definedName>
    <definedName name="WP_II_E_3_8_8_Headers" localSheetId="21">#REF!</definedName>
    <definedName name="WP_II_E_3_8_8_Headers">#REF!</definedName>
    <definedName name="WP_II_E_3_8_8_Regulatory_Asset_After_Gross_Up" localSheetId="21">#REF!</definedName>
    <definedName name="WP_II_E_3_8_8_Regulatory_Asset_After_Gross_Up">#REF!</definedName>
    <definedName name="WP_II_E_3_8_8_Regulatory_Asset_Before_Gross_Up" localSheetId="21">#REF!</definedName>
    <definedName name="WP_II_E_3_8_8_Regulatory_Asset_Before_Gross_Up">#REF!</definedName>
    <definedName name="WP_II_E_3_8_8_Regulatory_Liab_After_Gross_Up" localSheetId="21">#REF!</definedName>
    <definedName name="WP_II_E_3_8_8_Regulatory_Liab_After_Gross_Up">#REF!</definedName>
    <definedName name="WP_II_E_3_8_8_Regulatory_Liab_Before_Gross_Up" localSheetId="21">#REF!</definedName>
    <definedName name="WP_II_E_3_8_8_Regulatory_Liab_Before_Gross_Up">#REF!</definedName>
    <definedName name="WP_II_E_3_8_9" localSheetId="21">#REF!</definedName>
    <definedName name="WP_II_E_3_8_9">#REF!</definedName>
    <definedName name="WP_II_E_3_8_9_Beginning_APB11_DFIT_Balance" localSheetId="21">#REF!</definedName>
    <definedName name="WP_II_E_3_8_9_Beginning_APB11_DFIT_Balance">#REF!</definedName>
    <definedName name="WP_II_E_3_8_9_Beginning_Difference" localSheetId="21">#REF!</definedName>
    <definedName name="WP_II_E_3_8_9_Beginning_Difference">#REF!</definedName>
    <definedName name="WP_II_E_3_8_9_Current_DFIT" localSheetId="21">#REF!</definedName>
    <definedName name="WP_II_E_3_8_9_Current_DFIT">#REF!</definedName>
    <definedName name="WP_II_E_3_8_9_Current_Difference" localSheetId="21">#REF!</definedName>
    <definedName name="WP_II_E_3_8_9_Current_Difference">#REF!</definedName>
    <definedName name="WP_II_E_3_8_9_End_FAS109_Liability_Stat_Rate" localSheetId="21">#REF!</definedName>
    <definedName name="WP_II_E_3_8_9_End_FAS109_Liability_Stat_Rate">#REF!</definedName>
    <definedName name="WP_II_E_3_8_9_Ending_APB11_DFIT_Balance" localSheetId="21">#REF!</definedName>
    <definedName name="WP_II_E_3_8_9_Ending_APB11_DFIT_Balance">#REF!</definedName>
    <definedName name="WP_II_E_3_8_9_Ending_Difference" localSheetId="21">#REF!</definedName>
    <definedName name="WP_II_E_3_8_9_Ending_Difference">#REF!</definedName>
    <definedName name="WP_II_E_3_8_9_H_Jurisdiction_Federal" localSheetId="21">#REF!</definedName>
    <definedName name="WP_II_E_3_8_9_H_Jurisdiction_Federal">#REF!</definedName>
    <definedName name="WP_II_E_3_8_9_Headers" localSheetId="21">#REF!</definedName>
    <definedName name="WP_II_E_3_8_9_Headers">#REF!</definedName>
    <definedName name="WP_II_E_3_8_9_Regulatory_Asset_After_Gross_Up" localSheetId="21">#REF!</definedName>
    <definedName name="WP_II_E_3_8_9_Regulatory_Asset_After_Gross_Up">#REF!</definedName>
    <definedName name="WP_II_E_3_8_9_Regulatory_Asset_Before_Gross_Up" localSheetId="21">#REF!</definedName>
    <definedName name="WP_II_E_3_8_9_Regulatory_Asset_Before_Gross_Up">#REF!</definedName>
    <definedName name="WP_II_E_3_8_9_Regulatory_Liab_After_Gross_Up" localSheetId="21">#REF!</definedName>
    <definedName name="WP_II_E_3_8_9_Regulatory_Liab_After_Gross_Up">#REF!</definedName>
    <definedName name="WP_II_E_3_8_9_Regulatory_Liab_Before_Gross_Up" localSheetId="21">#REF!</definedName>
    <definedName name="WP_II_E_3_8_9_Regulatory_Liab_Before_Gross_Up">#REF!</definedName>
    <definedName name="WP_II_E_3_8_H_Temporary_Difference" localSheetId="21">#REF!</definedName>
    <definedName name="WP_II_E_3_8_H_Temporary_Difference">#REF!</definedName>
    <definedName name="WP_II_E_3_8_Headers" localSheetId="21">#REF!</definedName>
    <definedName name="WP_II_E_3_8_Headers">#REF!</definedName>
    <definedName name="WP_II_E_3_8_Total" localSheetId="21">#REF!</definedName>
    <definedName name="WP_II_E_3_8_Total">#REF!</definedName>
    <definedName name="WP_II_E_4" localSheetId="21">#REF!</definedName>
    <definedName name="WP_II_E_4">#REF!</definedName>
    <definedName name="WP_II_E_4_1_Adj_5" localSheetId="21">#REF!</definedName>
    <definedName name="WP_II_E_4_1_Adj_5">#REF!</definedName>
    <definedName name="WP_II_E_4_1_Adj_5_Actual_Unamortized_Amount_End_of_the_Test_Year" localSheetId="21">#REF!</definedName>
    <definedName name="WP_II_E_4_1_Adj_5_Actual_Unamortized_Amount_End_of_the_Test_Year">#REF!</definedName>
    <definedName name="WP_II_E_4_1_Adj_5_Adjustments_Note_3" localSheetId="21">#REF!</definedName>
    <definedName name="WP_II_E_4_1_Adj_5_Adjustments_Note_3">#REF!</definedName>
    <definedName name="WP_II_E_4_1_Adj_5_Adjustments_Note_4" localSheetId="21">#REF!</definedName>
    <definedName name="WP_II_E_4_1_Adj_5_Adjustments_Note_4">#REF!</definedName>
    <definedName name="WP_II_E_4_1_Adj_5_Estimated_To_Go_Costs_Note_2" localSheetId="21">#REF!</definedName>
    <definedName name="WP_II_E_4_1_Adj_5_Estimated_To_Go_Costs_Note_2">#REF!</definedName>
    <definedName name="WP_II_E_4_1_Adj_5_H_Deferred_Expenses_from_Prior_Dockets_Note_1" localSheetId="21">#REF!</definedName>
    <definedName name="WP_II_E_4_1_Adj_5_H_Deferred_Expenses_from_Prior_Dockets_Note_1">#REF!</definedName>
    <definedName name="WP_II_E_4_1_Adj_5_H_DOCKET_NO" localSheetId="21">#REF!</definedName>
    <definedName name="WP_II_E_4_1_Adj_5_H_DOCKET_NO">#REF!</definedName>
    <definedName name="WP_II_E_4_1_Adj_5_Headers" localSheetId="21">#REF!</definedName>
    <definedName name="WP_II_E_4_1_Adj_5_Headers">#REF!</definedName>
    <definedName name="WP_II_E_4_1_Adj_5_SubTotal" localSheetId="21">#REF!</definedName>
    <definedName name="WP_II_E_4_1_Adj_5_SubTotal">#REF!</definedName>
    <definedName name="WP_II_E_4_1_Adj_5_Total" localSheetId="21">#REF!</definedName>
    <definedName name="WP_II_E_4_1_Adj_5_Total">#REF!</definedName>
    <definedName name="WP_II_E_4_2" localSheetId="21">#REF!</definedName>
    <definedName name="WP_II_E_4_2">#REF!</definedName>
    <definedName name="WP_II_E_4_2_Company_Total_Electric" localSheetId="21">#REF!</definedName>
    <definedName name="WP_II_E_4_2_Company_Total_Electric">#REF!</definedName>
    <definedName name="WP_II_E_4_2_H_Description" localSheetId="21">#REF!</definedName>
    <definedName name="WP_II_E_4_2_H_Description">#REF!</definedName>
    <definedName name="WP_II_E_4_2_H_FERC_Account" localSheetId="21">#REF!</definedName>
    <definedName name="WP_II_E_4_2_H_FERC_Account">#REF!</definedName>
    <definedName name="WP_II_E_4_2_Headers" localSheetId="21">#REF!</definedName>
    <definedName name="WP_II_E_4_2_Headers">#REF!</definedName>
    <definedName name="WP_II_E_4_2_Total_Company" localSheetId="21">#REF!</definedName>
    <definedName name="WP_II_E_4_2_Total_Company">#REF!</definedName>
    <definedName name="WP_II_E_4_2_Total_Known_Changes" localSheetId="21">#REF!</definedName>
    <definedName name="WP_II_E_4_2_Total_Known_Changes">#REF!</definedName>
    <definedName name="WP_II_E_4_3" localSheetId="21">#REF!</definedName>
    <definedName name="WP_II_E_4_3">#REF!</definedName>
    <definedName name="WP_II_E_4_3_Company_Total_Electric" localSheetId="21">#REF!</definedName>
    <definedName name="WP_II_E_4_3_Company_Total_Electric">#REF!</definedName>
    <definedName name="WP_II_E_4_3_H_Description" localSheetId="21">#REF!</definedName>
    <definedName name="WP_II_E_4_3_H_Description">#REF!</definedName>
    <definedName name="WP_II_E_4_3_H_FERC" localSheetId="21">#REF!</definedName>
    <definedName name="WP_II_E_4_3_H_FERC">#REF!</definedName>
    <definedName name="WP_II_E_4_3_Headers" localSheetId="21">#REF!</definedName>
    <definedName name="WP_II_E_4_3_Headers">#REF!</definedName>
    <definedName name="WP_II_E_4_3_Total_Company" localSheetId="21">#REF!</definedName>
    <definedName name="WP_II_E_4_3_Total_Company">#REF!</definedName>
    <definedName name="WP_II_E_4_3_Total_Known_Changes" localSheetId="21">#REF!</definedName>
    <definedName name="WP_II_E_4_3_Total_Known_Changes">#REF!</definedName>
    <definedName name="WP_II_E_4_3_WP_II_E_4_3_Adj_1_Prior_Period" localSheetId="21">#REF!</definedName>
    <definedName name="WP_II_E_4_3_WP_II_E_4_3_Adj_1_Prior_Period">#REF!</definedName>
    <definedName name="WP_II_E_4_4" localSheetId="21">#REF!</definedName>
    <definedName name="WP_II_E_4_4">#REF!</definedName>
    <definedName name="WP_II_E_4_4_H_Description" localSheetId="21">#REF!</definedName>
    <definedName name="WP_II_E_4_4_H_Description">#REF!</definedName>
    <definedName name="WP_II_E_4_4_H_Docket_No" localSheetId="21">#REF!</definedName>
    <definedName name="WP_II_E_4_4_H_Docket_No">#REF!</definedName>
    <definedName name="WP_II_E_4_4_H_FERC_Account" localSheetId="21">#REF!</definedName>
    <definedName name="WP_II_E_4_4_H_FERC_Account">#REF!</definedName>
    <definedName name="WP_II_E_4_5" localSheetId="21">#REF!</definedName>
    <definedName name="WP_II_E_4_5">#REF!</definedName>
    <definedName name="WP_II_E_4_5_Company_Total_Electric" localSheetId="21">#REF!</definedName>
    <definedName name="WP_II_E_4_5_Company_Total_Electric">#REF!</definedName>
    <definedName name="WP_II_E_4_5_H_Description" localSheetId="21">#REF!</definedName>
    <definedName name="WP_II_E_4_5_H_Description">#REF!</definedName>
    <definedName name="WP_II_E_4_5_H_FERC_Account" localSheetId="21">#REF!</definedName>
    <definedName name="WP_II_E_4_5_H_FERC_Account">#REF!</definedName>
    <definedName name="WP_II_E_4_5_Headers" localSheetId="21">#REF!</definedName>
    <definedName name="WP_II_E_4_5_Headers">#REF!</definedName>
    <definedName name="WP_II_E_4_5_Known_and_Measurable_Changes" localSheetId="21">#REF!</definedName>
    <definedName name="WP_II_E_4_5_Known_and_Measurable_Changes">#REF!</definedName>
    <definedName name="WP_II_E_4_5_Total_Company" localSheetId="21">#REF!</definedName>
    <definedName name="WP_II_E_4_5_Total_Company">#REF!</definedName>
    <definedName name="WP_II_E_4_Company_Total_Electric" localSheetId="21">#REF!</definedName>
    <definedName name="WP_II_E_4_Company_Total_Electric">#REF!</definedName>
    <definedName name="WP_II_E_4_H_Description" localSheetId="21">#REF!</definedName>
    <definedName name="WP_II_E_4_H_Description">#REF!</definedName>
    <definedName name="WP_II_E_4_H_FERC_Account" localSheetId="21">#REF!</definedName>
    <definedName name="WP_II_E_4_H_FERC_Account">#REF!</definedName>
    <definedName name="WP_II_E_4_Headers" localSheetId="21">#REF!</definedName>
    <definedName name="WP_II_E_4_Headers">#REF!</definedName>
    <definedName name="WP_II_E_4_Total_Company" localSheetId="21">#REF!</definedName>
    <definedName name="WP_II_E_4_Total_Company">#REF!</definedName>
    <definedName name="WP_II_E_4_Total_Known_Changes" localSheetId="21">#REF!</definedName>
    <definedName name="WP_II_E_4_Total_Known_Changes">#REF!</definedName>
    <definedName name="WP_II_E_4_WP_II_E_4_Adj_1_Interest_Rate_Hedge" localSheetId="21">#REF!</definedName>
    <definedName name="WP_II_E_4_WP_II_E_4_Adj_1_Interest_Rate_Hedge">#REF!</definedName>
    <definedName name="WP_II_E_4a" localSheetId="21">#REF!</definedName>
    <definedName name="WP_II_E_4a">#REF!</definedName>
    <definedName name="WP_II_E_4a_Dec_2018" localSheetId="21">#REF!</definedName>
    <definedName name="WP_II_E_4a_Dec_2018">#REF!</definedName>
    <definedName name="WP_II_E_4a_H_Account" localSheetId="21">#REF!</definedName>
    <definedName name="WP_II_E_4a_H_Account">#REF!</definedName>
    <definedName name="WP_II_E_4a_H_Assignment" localSheetId="21">#REF!</definedName>
    <definedName name="WP_II_E_4a_H_Assignment">#REF!</definedName>
    <definedName name="WP_II_E_4a_H_Company_Code" localSheetId="21">#REF!</definedName>
    <definedName name="WP_II_E_4a_H_Company_Code">#REF!</definedName>
    <definedName name="WP_II_E_4a_H_Cost_Center" localSheetId="21">#REF!</definedName>
    <definedName name="WP_II_E_4a_H_Cost_Center">#REF!</definedName>
    <definedName name="WP_II_E_4a_H_Document_Header_Text" localSheetId="21">#REF!</definedName>
    <definedName name="WP_II_E_4a_H_Document_Header_Text">#REF!</definedName>
    <definedName name="WP_II_E_4a_H_Document_Number" localSheetId="21">#REF!</definedName>
    <definedName name="WP_II_E_4a_H_Document_Number">#REF!</definedName>
    <definedName name="WP_II_E_4a_H_Document_Type" localSheetId="21">#REF!</definedName>
    <definedName name="WP_II_E_4a_H_Document_Type">#REF!</definedName>
    <definedName name="WP_II_E_4a_H_Fiscal_Year" localSheetId="21">#REF!</definedName>
    <definedName name="WP_II_E_4a_H_Fiscal_Year">#REF!</definedName>
    <definedName name="WP_II_E_4a_H_Order" localSheetId="21">#REF!</definedName>
    <definedName name="WP_II_E_4a_H_Order">#REF!</definedName>
    <definedName name="WP_II_E_4a_H_Posting_Date" localSheetId="21">#REF!</definedName>
    <definedName name="WP_II_E_4a_H_Posting_Date">#REF!</definedName>
    <definedName name="WP_II_E_4a_H_Posting_Key" localSheetId="21">#REF!</definedName>
    <definedName name="WP_II_E_4a_H_Posting_Key">#REF!</definedName>
    <definedName name="WP_II_E_4a_H_Posting_Period" localSheetId="21">#REF!</definedName>
    <definedName name="WP_II_E_4a_H_Posting_Period">#REF!</definedName>
    <definedName name="WP_II_E_4a_H_Profit_Center" localSheetId="21">#REF!</definedName>
    <definedName name="WP_II_E_4a_H_Profit_Center">#REF!</definedName>
    <definedName name="WP_II_E_4a_H_Reference" localSheetId="21">#REF!</definedName>
    <definedName name="WP_II_E_4a_H_Reference">#REF!</definedName>
    <definedName name="WP_II_E_4a_H_SAP_Account_SAP_Account_for_Reporting_Self_referential_of_Account" localSheetId="21">#REF!</definedName>
    <definedName name="WP_II_E_4a_H_SAP_Account_SAP_Account_for_Reporting_Self_referential_of_Account">#REF!</definedName>
    <definedName name="WP_II_E_4a_H_Text" localSheetId="21">#REF!</definedName>
    <definedName name="WP_II_E_4a_H_Text">#REF!</definedName>
    <definedName name="WP_II_E_4a_H_Trading_Partner" localSheetId="21">#REF!</definedName>
    <definedName name="WP_II_E_4a_H_Trading_Partner">#REF!</definedName>
    <definedName name="WP_II_E_4a_Headers" localSheetId="21">#REF!</definedName>
    <definedName name="WP_II_E_4a_Headers">#REF!</definedName>
    <definedName name="WP_II_E_5_1" localSheetId="21">#REF!</definedName>
    <definedName name="WP_II_E_5_1">#REF!</definedName>
    <definedName name="WP_II_E_5_1_Company_Total_Electric" localSheetId="21">#REF!</definedName>
    <definedName name="WP_II_E_5_1_Company_Total_Electric">#REF!</definedName>
    <definedName name="WP_II_E_5_1_H_Description" localSheetId="21">#REF!</definedName>
    <definedName name="WP_II_E_5_1_H_Description">#REF!</definedName>
    <definedName name="WP_II_E_5_1_H_FERC_Account" localSheetId="21">#REF!</definedName>
    <definedName name="WP_II_E_5_1_H_FERC_Account">#REF!</definedName>
    <definedName name="WP_II_E_5_1_Headers" localSheetId="21">#REF!</definedName>
    <definedName name="WP_II_E_5_1_Headers">#REF!</definedName>
    <definedName name="WP_II_E_5_1_Total_Company" localSheetId="21">#REF!</definedName>
    <definedName name="WP_II_E_5_1_Total_Company">#REF!</definedName>
    <definedName name="WP_II_E_5_1_Total_Known_Changes" localSheetId="21">#REF!</definedName>
    <definedName name="WP_II_E_5_1_Total_Known_Changes">#REF!</definedName>
    <definedName name="WP_II_E_5_1_WP_II_E_5_1_Adj_1_EECRF_EE_Bonus" localSheetId="21">#REF!</definedName>
    <definedName name="WP_II_E_5_1_WP_II_E_5_1_Adj_1_EECRF_EE_Bonus">#REF!</definedName>
    <definedName name="WP_II_E_5_1_WP_II_E_5_1_Adj_10_CNP_Portion_of_50_Loss_on_Sale" localSheetId="21">#REF!</definedName>
    <definedName name="WP_II_E_5_1_WP_II_E_5_1_Adj_10_CNP_Portion_of_50_Loss_on_Sale">#REF!</definedName>
    <definedName name="WP_II_E_5_1_WP_II_E_5_1_Adj_11_Discretionary_Revenue" localSheetId="21">#REF!</definedName>
    <definedName name="WP_II_E_5_1_WP_II_E_5_1_Adj_11_Discretionary_Revenue">#REF!</definedName>
    <definedName name="WP_II_E_5_1_WP_II_E_5_1_Adj_12_Wireless_Revenues" localSheetId="21">#REF!</definedName>
    <definedName name="WP_II_E_5_1_WP_II_E_5_1_Adj_12_Wireless_Revenues">#REF!</definedName>
    <definedName name="WP_II_E_5_1_WP_II_E_5_1_Adj_2_AMS" localSheetId="21">#REF!</definedName>
    <definedName name="WP_II_E_5_1_WP_II_E_5_1_Adj_2_AMS">#REF!</definedName>
    <definedName name="WP_II_E_5_1_WP_II_E_5_1_Adj_3_TCRF" localSheetId="21">#REF!</definedName>
    <definedName name="WP_II_E_5_1_WP_II_E_5_1_Adj_3_TCRF">#REF!</definedName>
    <definedName name="WP_II_E_5_1_WP_II_E_5_1_Adj_4_DCRF" localSheetId="21">#REF!</definedName>
    <definedName name="WP_II_E_5_1_WP_II_E_5_1_Adj_4_DCRF">#REF!</definedName>
    <definedName name="WP_II_E_5_1_WP_II_E_5_1_Adj_5_TCJA" localSheetId="21">#REF!</definedName>
    <definedName name="WP_II_E_5_1_WP_II_E_5_1_Adj_5_TCJA">#REF!</definedName>
    <definedName name="WP_II_E_5_1_WP_II_E_5_1_Adj_6_System_Restoration_Other_Bond_Companies" localSheetId="21">#REF!</definedName>
    <definedName name="WP_II_E_5_1_WP_II_E_5_1_Adj_6_System_Restoration_Other_Bond_Companies">#REF!</definedName>
    <definedName name="WP_II_E_5_1_WP_II_E_5_1_Adj_7_Transmission_Of_Electricity_of_Others" localSheetId="21">#REF!</definedName>
    <definedName name="WP_II_E_5_1_WP_II_E_5_1_Adj_7_Transmission_Of_Electricity_of_Others">#REF!</definedName>
    <definedName name="WP_II_E_5_1_WP_II_E_5_1_Adj_8_Bad_Debt_REP" localSheetId="21">#REF!</definedName>
    <definedName name="WP_II_E_5_1_WP_II_E_5_1_Adj_8_Bad_Debt_REP">#REF!</definedName>
    <definedName name="WP_II_E_5_1_WP_II_E_5_1_Adj_9_Non_Utility_Property_Loss" localSheetId="21">#REF!</definedName>
    <definedName name="WP_II_E_5_1_WP_II_E_5_1_Adj_9_Non_Utility_Property_Loss">#REF!</definedName>
    <definedName name="WP_II_E_5_2" localSheetId="21">#REF!</definedName>
    <definedName name="WP_II_E_5_2">#REF!</definedName>
    <definedName name="WP_II_E_5_2_Company_Total_Electric" localSheetId="21">#REF!</definedName>
    <definedName name="WP_II_E_5_2_Company_Total_Electric">#REF!</definedName>
    <definedName name="WP_II_E_5_2_H_Account" localSheetId="21">#REF!</definedName>
    <definedName name="WP_II_E_5_2_H_Account">#REF!</definedName>
    <definedName name="WP_II_E_5_2_H_Description" localSheetId="21">#REF!</definedName>
    <definedName name="WP_II_E_5_2_H_Description">#REF!</definedName>
    <definedName name="WP_II_E_5_2_H_FERC_Account" localSheetId="21">#REF!</definedName>
    <definedName name="WP_II_E_5_2_H_FERC_Account">#REF!</definedName>
    <definedName name="WP_II_E_5_2_Headers" localSheetId="21">#REF!</definedName>
    <definedName name="WP_II_E_5_2_Headers">#REF!</definedName>
    <definedName name="WP_II_E_5_2_Known_and_Measurable_Changes" localSheetId="21">#REF!</definedName>
    <definedName name="WP_II_E_5_2_Known_and_Measurable_Changes">#REF!</definedName>
    <definedName name="WP_II_E_5_2_Non_Regulated_or_Non_Electric" localSheetId="21">#REF!</definedName>
    <definedName name="WP_II_E_5_2_Non_Regulated_or_Non_Electric">#REF!</definedName>
    <definedName name="WP_II_E_5_2_Total_Company" localSheetId="21">#REF!</definedName>
    <definedName name="WP_II_E_5_2_Total_Company">#REF!</definedName>
    <definedName name="WP_II_E_5_3" localSheetId="21">#REF!</definedName>
    <definedName name="WP_II_E_5_3">#REF!</definedName>
    <definedName name="WP_II_E_5_3_H_Account" localSheetId="21">#REF!</definedName>
    <definedName name="WP_II_E_5_3_H_Account">#REF!</definedName>
    <definedName name="WP_II_E_5_3_H_Billing_Doc" localSheetId="21">#REF!</definedName>
    <definedName name="WP_II_E_5_3_H_Billing_Doc">#REF!</definedName>
    <definedName name="WP_II_E_5_3_H_Cont_Acct" localSheetId="21">#REF!</definedName>
    <definedName name="WP_II_E_5_3_H_Cont_Acct">#REF!</definedName>
    <definedName name="WP_II_E_5_3_H_Material" localSheetId="21">#REF!</definedName>
    <definedName name="WP_II_E_5_3_H_Material">#REF!</definedName>
    <definedName name="WP_II_E_5_3_H_Sold_to_Pt" localSheetId="21">#REF!</definedName>
    <definedName name="WP_II_E_5_3_H_Sold_to_Pt">#REF!</definedName>
    <definedName name="WP_II_E_5_3_Headers" localSheetId="21">#REF!</definedName>
    <definedName name="WP_II_E_5_3_Headers">#REF!</definedName>
    <definedName name="WP_II_E_5_3_value" localSheetId="21">#REF!</definedName>
    <definedName name="WP_II_E_5_3_value">#REF!</definedName>
    <definedName name="WP_III_B_9" localSheetId="21">#REF!</definedName>
    <definedName name="WP_III_B_9">#REF!</definedName>
    <definedName name="WP_III_B_9_Adjusted_Test_year_amount" localSheetId="21">#REF!</definedName>
    <definedName name="WP_III_B_9_Adjusted_Test_year_amount">#REF!</definedName>
    <definedName name="WP_III_B_9_Average_Daily_Amount" localSheetId="21">#REF!</definedName>
    <definedName name="WP_III_B_9_Average_Daily_Amount">#REF!</definedName>
    <definedName name="WP_III_B_9_B" localSheetId="21">#REF!</definedName>
    <definedName name="WP_III_B_9_B">#REF!</definedName>
    <definedName name="WP_III_B_9_Expense_Lag" localSheetId="21">#REF!</definedName>
    <definedName name="WP_III_B_9_Expense_Lag">#REF!</definedName>
    <definedName name="WP_III_B_9_Headers" localSheetId="21">#REF!</definedName>
    <definedName name="WP_III_B_9_Headers">#REF!</definedName>
    <definedName name="WP_III_B_9_Net_Lead_Lag_Days" localSheetId="21">#REF!</definedName>
    <definedName name="WP_III_B_9_Net_Lead_Lag_Days">#REF!</definedName>
    <definedName name="WP_III_B_9_Ref" localSheetId="21">#REF!</definedName>
    <definedName name="WP_III_B_9_Ref">#REF!</definedName>
    <definedName name="WP_III_B_9_Ref_1" localSheetId="21">#REF!</definedName>
    <definedName name="WP_III_B_9_Ref_1">#REF!</definedName>
    <definedName name="WP_III_B_9_Revenue_Lag" localSheetId="21">#REF!</definedName>
    <definedName name="WP_III_B_9_Revenue_Lag">#REF!</definedName>
    <definedName name="WP_III_B_9_Working_Capital_Requirement" localSheetId="21">#REF!</definedName>
    <definedName name="WP_III_B_9_Working_Capital_Requirement">#REF!</definedName>
    <definedName name="wp_ref1" localSheetId="21">#REF!</definedName>
    <definedName name="wp_ref1">#REF!</definedName>
    <definedName name="wp_ref2" localSheetId="21">#REF!</definedName>
    <definedName name="wp_ref2">#REF!</definedName>
    <definedName name="wp_ref3" localSheetId="21">#REF!</definedName>
    <definedName name="wp_ref3">#REF!</definedName>
    <definedName name="wp_ref4" localSheetId="21">#REF!</definedName>
    <definedName name="wp_ref4">#REF!</definedName>
    <definedName name="wp_ref5" localSheetId="21">#REF!</definedName>
    <definedName name="wp_ref5">#REF!</definedName>
    <definedName name="wpc56db" localSheetId="21">#REF!</definedName>
    <definedName name="wpc56db">#REF!</definedName>
    <definedName name="wpc78db" localSheetId="21">#REF!</definedName>
    <definedName name="wpc78db">#REF!</definedName>
    <definedName name="wpcfhdb" localSheetId="21">#REF!</definedName>
    <definedName name="wpcfhdb">#REF!</definedName>
    <definedName name="wpcomdb" localSheetId="21">#REF!</definedName>
    <definedName name="wpcomdb">#REF!</definedName>
    <definedName name="wpgdb" localSheetId="21">#REF!</definedName>
    <definedName name="wpgdb">#REF!</definedName>
    <definedName name="wqw" localSheetId="21">#REF!</definedName>
    <definedName name="wqw">#REF!</definedName>
    <definedName name="wrn.Cashflow." localSheetId="21" hidden="1">{#N/A,#N/A,TRUE,"Cover";#N/A,#N/A,TRUE,"Revision Log";#N/A,#N/A,TRUE,"Assumptions";#N/A,#N/A,TRUE,"Inputs";#N/A,#N/A,TRUE,"Sensitivity";#N/A,#N/A,TRUE,"Graphs";#N/A,#N/A,TRUE,"Operating Graphs";#N/A,#N/A,TRUE,"Stats";#N/A,#N/A,TRUE,"Summary"}</definedName>
    <definedName name="wrn.Cashflow." localSheetId="37"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21" hidden="1">{#N/A,#N/A,TRUE,"Operating Graphs";#N/A,#N/A,TRUE,"Stats"}</definedName>
    <definedName name="wrn.Operating_Graphs_Stats." localSheetId="37" hidden="1">{#N/A,#N/A,TRUE,"Operating Graphs";#N/A,#N/A,TRUE,"Stats"}</definedName>
    <definedName name="wrn.Operating_Graphs_Stats." hidden="1">{#N/A,#N/A,TRUE,"Operating Graphs";#N/A,#N/A,TRUE,"Stats"}</definedName>
    <definedName name="Year">#REF!</definedName>
    <definedName name="YEs" localSheetId="21">#REF!</definedName>
    <definedName name="YEs">#REF!</definedName>
    <definedName name="your_name" localSheetId="21">#REF!</definedName>
    <definedName name="your_name">#REF!</definedName>
    <definedName name="Z_577DFB06_53A0_4F5E_BA2F_588E054198E7_.wvu.PrintArea" localSheetId="24" hidden="1">'II-B-15a'!$A$2:$Q$26</definedName>
    <definedName name="Z_577DFB06_53A0_4F5E_BA2F_588E054198E7_.wvu.PrintArea" localSheetId="25" hidden="1">'II-B-15b'!$A$2:$Q$25</definedName>
    <definedName name="Z_577DFB06_53A0_4F5E_BA2F_588E054198E7_.wvu.PrintTitles" localSheetId="24" hidden="1">'II-B-15a'!$A:$C,'II-B-15a'!$2:$18</definedName>
    <definedName name="Z_577DFB06_53A0_4F5E_BA2F_588E054198E7_.wvu.PrintTitles" localSheetId="25" hidden="1">'II-B-15b'!$A:$C,'II-B-15b'!$2:$17</definedName>
    <definedName name="Z_70B56E38_7A0D_4937_BA6A_53131CA919D0_.wvu.PrintArea" localSheetId="24" hidden="1">'II-B-15a'!$A$2:$Q$26</definedName>
    <definedName name="Z_70B56E38_7A0D_4937_BA6A_53131CA919D0_.wvu.PrintArea" localSheetId="25" hidden="1">'II-B-15b'!$A$2:$Q$25</definedName>
    <definedName name="Z_70B56E38_7A0D_4937_BA6A_53131CA919D0_.wvu.PrintTitles" localSheetId="24" hidden="1">'II-B-15a'!$A:$C,'II-B-15a'!$2:$18</definedName>
    <definedName name="Z_70B56E38_7A0D_4937_BA6A_53131CA919D0_.wvu.PrintTitles" localSheetId="25" hidden="1">'II-B-15b'!$A:$C,'II-B-15b'!$2:$17</definedName>
    <definedName name="Z_7465A717_0A7A_47CD_834F_33729CD65E2B_.wvu.PrintArea" localSheetId="24" hidden="1">'II-B-15a'!$A$2:$Q$26</definedName>
    <definedName name="Z_7465A717_0A7A_47CD_834F_33729CD65E2B_.wvu.PrintArea" localSheetId="25" hidden="1">'II-B-15b'!$A$2:$Q$25</definedName>
    <definedName name="Z_7465A717_0A7A_47CD_834F_33729CD65E2B_.wvu.PrintTitles" localSheetId="24" hidden="1">'II-B-15a'!$A:$C,'II-B-15a'!$2:$18</definedName>
    <definedName name="Z_7465A717_0A7A_47CD_834F_33729CD65E2B_.wvu.PrintTitles" localSheetId="25" hidden="1">'II-B-15b'!$A:$C,'II-B-15b'!$2:$17</definedName>
    <definedName name="Z_B062A220_6124_4C5E_93F3_CF2C8B439B2E_.wvu.PrintArea" localSheetId="24" hidden="1">'II-B-15a'!$A$2:$Q$26</definedName>
    <definedName name="Z_B062A220_6124_4C5E_93F3_CF2C8B439B2E_.wvu.PrintArea" localSheetId="25" hidden="1">'II-B-15b'!$A$2:$Q$25</definedName>
    <definedName name="Z_B062A220_6124_4C5E_93F3_CF2C8B439B2E_.wvu.PrintTitles" localSheetId="24" hidden="1">'II-B-15a'!$A:$C,'II-B-15a'!$2:$18</definedName>
    <definedName name="Z_B062A220_6124_4C5E_93F3_CF2C8B439B2E_.wvu.PrintTitles" localSheetId="25" hidden="1">'II-B-15b'!$A:$C,'II-B-15b'!$2:$17</definedName>
    <definedName name="zr02_06" localSheetId="21">#REF!</definedName>
    <definedName name="zr02_06" localSheetId="37">#REF!</definedName>
    <definedName name="zr02_06">#REF!</definedName>
    <definedName name="zr02_2007" localSheetId="21">#REF!</definedName>
    <definedName name="zr02_2007" localSheetId="37">#REF!</definedName>
    <definedName name="zr02_2007">#REF!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7" l="1"/>
  <c r="S68" i="81"/>
  <c r="P68" i="81"/>
  <c r="O68" i="81"/>
  <c r="N68" i="81"/>
  <c r="P68" i="85" s="1"/>
  <c r="M68" i="81"/>
  <c r="L68" i="81"/>
  <c r="K68" i="81"/>
  <c r="M68" i="83" s="1"/>
  <c r="J68" i="81"/>
  <c r="I68" i="81"/>
  <c r="H68" i="81"/>
  <c r="J68" i="84" s="1"/>
  <c r="G68" i="81"/>
  <c r="I68" i="85" s="1"/>
  <c r="F68" i="81"/>
  <c r="E68" i="81"/>
  <c r="G68" i="85" s="1"/>
  <c r="S67" i="81"/>
  <c r="P67" i="81"/>
  <c r="R67" i="84" s="1"/>
  <c r="O67" i="81"/>
  <c r="Q67" i="85" s="1"/>
  <c r="N67" i="81"/>
  <c r="P67" i="85" s="1"/>
  <c r="M67" i="81"/>
  <c r="L67" i="81"/>
  <c r="K67" i="81"/>
  <c r="J67" i="81"/>
  <c r="L67" i="83" s="1"/>
  <c r="I67" i="81"/>
  <c r="H67" i="81"/>
  <c r="G67" i="81"/>
  <c r="I67" i="85" s="1"/>
  <c r="F67" i="81"/>
  <c r="E67" i="81"/>
  <c r="G67" i="85" s="1"/>
  <c r="S66" i="81"/>
  <c r="P66" i="81"/>
  <c r="R66" i="85" s="1"/>
  <c r="O66" i="81"/>
  <c r="Q66" i="85" s="1"/>
  <c r="N66" i="81"/>
  <c r="P66" i="85" s="1"/>
  <c r="M66" i="81"/>
  <c r="O66" i="83" s="1"/>
  <c r="L66" i="81"/>
  <c r="K66" i="81"/>
  <c r="J66" i="81"/>
  <c r="I66" i="81"/>
  <c r="H66" i="81"/>
  <c r="G66" i="81"/>
  <c r="I66" i="85" s="1"/>
  <c r="F66" i="81"/>
  <c r="H66" i="83" s="1"/>
  <c r="E66" i="81"/>
  <c r="G66" i="85" s="1"/>
  <c r="S65" i="81"/>
  <c r="P65" i="81"/>
  <c r="R65" i="85" s="1"/>
  <c r="O65" i="81"/>
  <c r="Q65" i="85" s="1"/>
  <c r="N65" i="81"/>
  <c r="P65" i="85" s="1"/>
  <c r="M65" i="81"/>
  <c r="L65" i="81"/>
  <c r="K65" i="81"/>
  <c r="J65" i="81"/>
  <c r="I65" i="81"/>
  <c r="H65" i="81"/>
  <c r="G65" i="81"/>
  <c r="I65" i="85" s="1"/>
  <c r="F65" i="81"/>
  <c r="E65" i="81"/>
  <c r="G65" i="85" s="1"/>
  <c r="S64" i="81"/>
  <c r="P64" i="81"/>
  <c r="R64" i="85" s="1"/>
  <c r="O64" i="81"/>
  <c r="Q64" i="85" s="1"/>
  <c r="N64" i="81"/>
  <c r="P64" i="85" s="1"/>
  <c r="M64" i="81"/>
  <c r="L64" i="81"/>
  <c r="K64" i="81"/>
  <c r="J64" i="81"/>
  <c r="I64" i="81"/>
  <c r="H64" i="81"/>
  <c r="G64" i="81"/>
  <c r="F64" i="81"/>
  <c r="H64" i="82" s="1"/>
  <c r="E64" i="81"/>
  <c r="G64" i="85" s="1"/>
  <c r="S63" i="81"/>
  <c r="P63" i="81"/>
  <c r="R63" i="85" s="1"/>
  <c r="O63" i="81"/>
  <c r="Q63" i="85" s="1"/>
  <c r="N63" i="81"/>
  <c r="P63" i="85" s="1"/>
  <c r="M63" i="81"/>
  <c r="L63" i="81"/>
  <c r="K63" i="81"/>
  <c r="J63" i="81"/>
  <c r="I63" i="81"/>
  <c r="H63" i="81"/>
  <c r="G63" i="81"/>
  <c r="I63" i="85" s="1"/>
  <c r="F63" i="81"/>
  <c r="H63" i="82" s="1"/>
  <c r="E63" i="81"/>
  <c r="G63" i="82" s="1"/>
  <c r="S62" i="81"/>
  <c r="P62" i="81"/>
  <c r="R62" i="85" s="1"/>
  <c r="O62" i="81"/>
  <c r="Q62" i="85" s="1"/>
  <c r="N62" i="81"/>
  <c r="P62" i="85" s="1"/>
  <c r="M62" i="81"/>
  <c r="L62" i="81"/>
  <c r="K62" i="81"/>
  <c r="J62" i="81"/>
  <c r="I62" i="81"/>
  <c r="H62" i="81"/>
  <c r="J62" i="85" s="1"/>
  <c r="G62" i="81"/>
  <c r="I62" i="85" s="1"/>
  <c r="F62" i="81"/>
  <c r="H62" i="85" s="1"/>
  <c r="E62" i="81"/>
  <c r="G62" i="85" s="1"/>
  <c r="S61" i="81"/>
  <c r="P61" i="81"/>
  <c r="R61" i="85" s="1"/>
  <c r="O61" i="81"/>
  <c r="N61" i="81"/>
  <c r="P61" i="85" s="1"/>
  <c r="M61" i="81"/>
  <c r="L61" i="81"/>
  <c r="K61" i="81"/>
  <c r="J61" i="81"/>
  <c r="I61" i="81"/>
  <c r="K61" i="85" s="1"/>
  <c r="H61" i="81"/>
  <c r="J61" i="85" s="1"/>
  <c r="G61" i="81"/>
  <c r="I61" i="85" s="1"/>
  <c r="F61" i="81"/>
  <c r="H61" i="84" s="1"/>
  <c r="E61" i="81"/>
  <c r="G61" i="85" s="1"/>
  <c r="S60" i="81"/>
  <c r="P60" i="81"/>
  <c r="R60" i="84" s="1"/>
  <c r="O60" i="81"/>
  <c r="Q60" i="85" s="1"/>
  <c r="N60" i="81"/>
  <c r="M60" i="81"/>
  <c r="L60" i="81"/>
  <c r="K60" i="81"/>
  <c r="J60" i="81"/>
  <c r="L60" i="85" s="1"/>
  <c r="I60" i="81"/>
  <c r="K60" i="85" s="1"/>
  <c r="H60" i="81"/>
  <c r="J60" i="85" s="1"/>
  <c r="G60" i="81"/>
  <c r="I60" i="85" s="1"/>
  <c r="F60" i="81"/>
  <c r="H60" i="82" s="1"/>
  <c r="E60" i="81"/>
  <c r="G60" i="84" s="1"/>
  <c r="S59" i="81"/>
  <c r="P59" i="81"/>
  <c r="R59" i="85" s="1"/>
  <c r="R69" i="85" s="1"/>
  <c r="O59" i="81"/>
  <c r="N59" i="81"/>
  <c r="P59" i="85" s="1"/>
  <c r="P69" i="85" s="1"/>
  <c r="M59" i="81"/>
  <c r="L59" i="81"/>
  <c r="N59" i="84" s="1"/>
  <c r="K59" i="81"/>
  <c r="M59" i="85" s="1"/>
  <c r="M69" i="85" s="1"/>
  <c r="J59" i="81"/>
  <c r="L59" i="85" s="1"/>
  <c r="L69" i="85" s="1"/>
  <c r="I59" i="81"/>
  <c r="K59" i="85" s="1"/>
  <c r="K69" i="85" s="1"/>
  <c r="H59" i="81"/>
  <c r="J59" i="85" s="1"/>
  <c r="G59" i="81"/>
  <c r="I59" i="85" s="1"/>
  <c r="I69" i="85" s="1"/>
  <c r="F59" i="81"/>
  <c r="H59" i="85" s="1"/>
  <c r="E59" i="81"/>
  <c r="G59" i="85" s="1"/>
  <c r="S55" i="81"/>
  <c r="P55" i="81"/>
  <c r="O55" i="81"/>
  <c r="Q55" i="83" s="1"/>
  <c r="N55" i="81"/>
  <c r="P55" i="83" s="1"/>
  <c r="M55" i="81"/>
  <c r="L55" i="81"/>
  <c r="N55" i="85" s="1"/>
  <c r="K55" i="81"/>
  <c r="M55" i="85" s="1"/>
  <c r="J55" i="81"/>
  <c r="L55" i="85" s="1"/>
  <c r="I55" i="81"/>
  <c r="K55" i="85" s="1"/>
  <c r="H55" i="81"/>
  <c r="J55" i="84" s="1"/>
  <c r="G55" i="81"/>
  <c r="I55" i="83" s="1"/>
  <c r="F55" i="81"/>
  <c r="E55" i="81"/>
  <c r="G55" i="85" s="1"/>
  <c r="S54" i="81"/>
  <c r="P54" i="81"/>
  <c r="O54" i="81"/>
  <c r="Q54" i="82" s="1"/>
  <c r="N54" i="81"/>
  <c r="P54" i="85" s="1"/>
  <c r="M54" i="81"/>
  <c r="L54" i="81"/>
  <c r="K54" i="81"/>
  <c r="J54" i="81"/>
  <c r="I54" i="81"/>
  <c r="H54" i="81"/>
  <c r="J54" i="84" s="1"/>
  <c r="G54" i="81"/>
  <c r="I54" i="85" s="1"/>
  <c r="F54" i="81"/>
  <c r="E54" i="81"/>
  <c r="S53" i="81"/>
  <c r="P53" i="81"/>
  <c r="R53" i="84" s="1"/>
  <c r="O53" i="81"/>
  <c r="N53" i="81"/>
  <c r="P53" i="85" s="1"/>
  <c r="M53" i="81"/>
  <c r="L53" i="81"/>
  <c r="K53" i="81"/>
  <c r="J53" i="81"/>
  <c r="I53" i="81"/>
  <c r="K53" i="84" s="1"/>
  <c r="H53" i="81"/>
  <c r="G53" i="81"/>
  <c r="I53" i="82" s="1"/>
  <c r="F53" i="81"/>
  <c r="E53" i="81"/>
  <c r="G53" i="84" s="1"/>
  <c r="S52" i="81"/>
  <c r="P52" i="81"/>
  <c r="O52" i="81"/>
  <c r="Q52" i="85" s="1"/>
  <c r="N52" i="81"/>
  <c r="P52" i="85" s="1"/>
  <c r="M52" i="81"/>
  <c r="O52" i="83" s="1"/>
  <c r="L52" i="81"/>
  <c r="K52" i="81"/>
  <c r="J52" i="81"/>
  <c r="I52" i="81"/>
  <c r="H52" i="81"/>
  <c r="G52" i="81"/>
  <c r="I52" i="85" s="1"/>
  <c r="F52" i="81"/>
  <c r="E52" i="81"/>
  <c r="G52" i="85" s="1"/>
  <c r="S51" i="81"/>
  <c r="P51" i="81"/>
  <c r="R51" i="85" s="1"/>
  <c r="O51" i="81"/>
  <c r="Q51" i="85" s="1"/>
  <c r="N51" i="81"/>
  <c r="P51" i="83" s="1"/>
  <c r="M51" i="81"/>
  <c r="L51" i="81"/>
  <c r="K51" i="81"/>
  <c r="J51" i="81"/>
  <c r="I51" i="81"/>
  <c r="H51" i="81"/>
  <c r="G51" i="81"/>
  <c r="I51" i="82" s="1"/>
  <c r="F51" i="81"/>
  <c r="E51" i="81"/>
  <c r="G51" i="85" s="1"/>
  <c r="S50" i="81"/>
  <c r="P50" i="81"/>
  <c r="R50" i="85" s="1"/>
  <c r="O50" i="81"/>
  <c r="Q50" i="85" s="1"/>
  <c r="N50" i="81"/>
  <c r="P50" i="85" s="1"/>
  <c r="M50" i="81"/>
  <c r="L50" i="81"/>
  <c r="N50" i="84" s="1"/>
  <c r="K50" i="81"/>
  <c r="J50" i="81"/>
  <c r="I50" i="81"/>
  <c r="H50" i="81"/>
  <c r="J50" i="82" s="1"/>
  <c r="G50" i="81"/>
  <c r="I50" i="83" s="1"/>
  <c r="F50" i="81"/>
  <c r="E50" i="81"/>
  <c r="G50" i="85" s="1"/>
  <c r="S49" i="81"/>
  <c r="P49" i="81"/>
  <c r="R49" i="85" s="1"/>
  <c r="O49" i="81"/>
  <c r="Q49" i="85" s="1"/>
  <c r="N49" i="81"/>
  <c r="P49" i="83" s="1"/>
  <c r="M49" i="81"/>
  <c r="O49" i="82" s="1"/>
  <c r="L49" i="81"/>
  <c r="K49" i="81"/>
  <c r="J49" i="81"/>
  <c r="I49" i="81"/>
  <c r="K49" i="84" s="1"/>
  <c r="H49" i="81"/>
  <c r="J49" i="84" s="1"/>
  <c r="G49" i="81"/>
  <c r="F49" i="81"/>
  <c r="H49" i="85" s="1"/>
  <c r="E49" i="81"/>
  <c r="G49" i="85" s="1"/>
  <c r="S48" i="81"/>
  <c r="P48" i="81"/>
  <c r="R48" i="85" s="1"/>
  <c r="O48" i="81"/>
  <c r="Q48" i="85" s="1"/>
  <c r="N48" i="81"/>
  <c r="P48" i="82" s="1"/>
  <c r="M48" i="81"/>
  <c r="L48" i="81"/>
  <c r="K48" i="81"/>
  <c r="J48" i="81"/>
  <c r="I48" i="81"/>
  <c r="H48" i="81"/>
  <c r="G48" i="81"/>
  <c r="I48" i="82" s="1"/>
  <c r="F48" i="81"/>
  <c r="H48" i="85" s="1"/>
  <c r="E48" i="81"/>
  <c r="G48" i="85" s="1"/>
  <c r="S47" i="81"/>
  <c r="P47" i="81"/>
  <c r="R47" i="85" s="1"/>
  <c r="O47" i="81"/>
  <c r="Q47" i="85" s="1"/>
  <c r="N47" i="81"/>
  <c r="P47" i="85" s="1"/>
  <c r="M47" i="81"/>
  <c r="L47" i="81"/>
  <c r="K47" i="81"/>
  <c r="J47" i="81"/>
  <c r="I47" i="81"/>
  <c r="H47" i="81"/>
  <c r="J47" i="85" s="1"/>
  <c r="G47" i="81"/>
  <c r="I47" i="82" s="1"/>
  <c r="F47" i="81"/>
  <c r="H47" i="82" s="1"/>
  <c r="E47" i="81"/>
  <c r="G47" i="85" s="1"/>
  <c r="S46" i="81"/>
  <c r="P46" i="81"/>
  <c r="R46" i="85" s="1"/>
  <c r="O46" i="81"/>
  <c r="N46" i="81"/>
  <c r="P46" i="85" s="1"/>
  <c r="M46" i="81"/>
  <c r="L46" i="81"/>
  <c r="N46" i="82" s="1"/>
  <c r="K46" i="81"/>
  <c r="M46" i="82" s="1"/>
  <c r="J46" i="81"/>
  <c r="I46" i="81"/>
  <c r="K46" i="85" s="1"/>
  <c r="H46" i="81"/>
  <c r="J46" i="85" s="1"/>
  <c r="G46" i="81"/>
  <c r="I46" i="85" s="1"/>
  <c r="F46" i="81"/>
  <c r="H46" i="85" s="1"/>
  <c r="E46" i="81"/>
  <c r="G46" i="85" s="1"/>
  <c r="S45" i="81"/>
  <c r="P45" i="81"/>
  <c r="O45" i="81"/>
  <c r="Q45" i="85" s="1"/>
  <c r="Q56" i="85" s="1"/>
  <c r="N45" i="81"/>
  <c r="M45" i="81"/>
  <c r="O45" i="84" s="1"/>
  <c r="L45" i="81"/>
  <c r="N45" i="82" s="1"/>
  <c r="N56" i="82" s="1"/>
  <c r="K45" i="81"/>
  <c r="J45" i="81"/>
  <c r="L45" i="85" s="1"/>
  <c r="I45" i="81"/>
  <c r="K45" i="85" s="1"/>
  <c r="K56" i="85" s="1"/>
  <c r="H45" i="81"/>
  <c r="J45" i="85" s="1"/>
  <c r="J56" i="85" s="1"/>
  <c r="G45" i="81"/>
  <c r="I45" i="82" s="1"/>
  <c r="I56" i="82" s="1"/>
  <c r="F45" i="81"/>
  <c r="H45" i="85" s="1"/>
  <c r="H56" i="85" s="1"/>
  <c r="E45" i="81"/>
  <c r="G45" i="82" s="1"/>
  <c r="S41" i="81"/>
  <c r="P41" i="81"/>
  <c r="R41" i="85" s="1"/>
  <c r="O41" i="81"/>
  <c r="N41" i="81"/>
  <c r="P41" i="83" s="1"/>
  <c r="M41" i="81"/>
  <c r="L41" i="81"/>
  <c r="K41" i="81"/>
  <c r="M41" i="85" s="1"/>
  <c r="J41" i="81"/>
  <c r="L41" i="85" s="1"/>
  <c r="I41" i="81"/>
  <c r="K41" i="85" s="1"/>
  <c r="H41" i="81"/>
  <c r="J41" i="85" s="1"/>
  <c r="G41" i="81"/>
  <c r="I41" i="82" s="1"/>
  <c r="F41" i="81"/>
  <c r="H41" i="85" s="1"/>
  <c r="E41" i="81"/>
  <c r="G41" i="85" s="1"/>
  <c r="S40" i="81"/>
  <c r="P40" i="81"/>
  <c r="O40" i="81"/>
  <c r="Q40" i="85" s="1"/>
  <c r="N40" i="81"/>
  <c r="P40" i="85" s="1"/>
  <c r="M40" i="81"/>
  <c r="L40" i="81"/>
  <c r="N40" i="85" s="1"/>
  <c r="K40" i="81"/>
  <c r="M40" i="85" s="1"/>
  <c r="J40" i="81"/>
  <c r="L40" i="85" s="1"/>
  <c r="I40" i="81"/>
  <c r="K40" i="85" s="1"/>
  <c r="H40" i="81"/>
  <c r="J40" i="85" s="1"/>
  <c r="G40" i="81"/>
  <c r="I40" i="83" s="1"/>
  <c r="F40" i="81"/>
  <c r="H40" i="83" s="1"/>
  <c r="E40" i="81"/>
  <c r="G40" i="85" s="1"/>
  <c r="S39" i="81"/>
  <c r="P39" i="81"/>
  <c r="O39" i="81"/>
  <c r="N39" i="81"/>
  <c r="P39" i="85" s="1"/>
  <c r="M39" i="81"/>
  <c r="O39" i="84" s="1"/>
  <c r="L39" i="81"/>
  <c r="N39" i="84" s="1"/>
  <c r="K39" i="81"/>
  <c r="J39" i="81"/>
  <c r="I39" i="81"/>
  <c r="H39" i="81"/>
  <c r="G39" i="81"/>
  <c r="I39" i="85" s="1"/>
  <c r="F39" i="81"/>
  <c r="E39" i="81"/>
  <c r="S38" i="81"/>
  <c r="P38" i="81"/>
  <c r="O38" i="81"/>
  <c r="N38" i="81"/>
  <c r="P38" i="85" s="1"/>
  <c r="M38" i="81"/>
  <c r="O38" i="82" s="1"/>
  <c r="L38" i="81"/>
  <c r="N38" i="82" s="1"/>
  <c r="K38" i="81"/>
  <c r="J38" i="81"/>
  <c r="I38" i="81"/>
  <c r="H38" i="81"/>
  <c r="G38" i="81"/>
  <c r="I38" i="82" s="1"/>
  <c r="F38" i="81"/>
  <c r="H38" i="82" s="1"/>
  <c r="E38" i="81"/>
  <c r="G38" i="85" s="1"/>
  <c r="S37" i="81"/>
  <c r="P37" i="81"/>
  <c r="O37" i="81"/>
  <c r="Q37" i="85" s="1"/>
  <c r="N37" i="81"/>
  <c r="P37" i="85" s="1"/>
  <c r="M37" i="81"/>
  <c r="O37" i="82" s="1"/>
  <c r="L37" i="81"/>
  <c r="K37" i="81"/>
  <c r="J37" i="81"/>
  <c r="I37" i="81"/>
  <c r="H37" i="81"/>
  <c r="G37" i="81"/>
  <c r="I37" i="85" s="1"/>
  <c r="F37" i="81"/>
  <c r="E37" i="81"/>
  <c r="G37" i="82" s="1"/>
  <c r="S36" i="81"/>
  <c r="P36" i="81"/>
  <c r="R36" i="85" s="1"/>
  <c r="O36" i="81"/>
  <c r="Q36" i="85" s="1"/>
  <c r="N36" i="81"/>
  <c r="P36" i="85" s="1"/>
  <c r="M36" i="81"/>
  <c r="O36" i="84" s="1"/>
  <c r="L36" i="81"/>
  <c r="N36" i="84" s="1"/>
  <c r="K36" i="81"/>
  <c r="J36" i="81"/>
  <c r="I36" i="81"/>
  <c r="H36" i="81"/>
  <c r="G36" i="81"/>
  <c r="I36" i="85" s="1"/>
  <c r="F36" i="81"/>
  <c r="H36" i="83" s="1"/>
  <c r="E36" i="81"/>
  <c r="G36" i="85" s="1"/>
  <c r="S35" i="81"/>
  <c r="P35" i="81"/>
  <c r="R35" i="85" s="1"/>
  <c r="O35" i="81"/>
  <c r="Q35" i="85" s="1"/>
  <c r="N35" i="81"/>
  <c r="P35" i="85" s="1"/>
  <c r="M35" i="81"/>
  <c r="O35" i="82" s="1"/>
  <c r="L35" i="81"/>
  <c r="N35" i="82" s="1"/>
  <c r="K35" i="81"/>
  <c r="J35" i="81"/>
  <c r="I35" i="81"/>
  <c r="H35" i="81"/>
  <c r="G35" i="81"/>
  <c r="I35" i="85" s="1"/>
  <c r="F35" i="81"/>
  <c r="E35" i="81"/>
  <c r="G35" i="84" s="1"/>
  <c r="S34" i="81"/>
  <c r="P34" i="81"/>
  <c r="R34" i="85" s="1"/>
  <c r="O34" i="81"/>
  <c r="Q34" i="85" s="1"/>
  <c r="N34" i="81"/>
  <c r="P34" i="83" s="1"/>
  <c r="M34" i="81"/>
  <c r="O34" i="84" s="1"/>
  <c r="L34" i="81"/>
  <c r="N34" i="84" s="1"/>
  <c r="K34" i="81"/>
  <c r="J34" i="81"/>
  <c r="I34" i="81"/>
  <c r="H34" i="81"/>
  <c r="G34" i="81"/>
  <c r="I34" i="83" s="1"/>
  <c r="F34" i="81"/>
  <c r="H34" i="85" s="1"/>
  <c r="E34" i="81"/>
  <c r="G34" i="85" s="1"/>
  <c r="S34" i="85" s="1"/>
  <c r="V34" i="85" s="1"/>
  <c r="S33" i="81"/>
  <c r="P33" i="81"/>
  <c r="R33" i="85" s="1"/>
  <c r="O33" i="81"/>
  <c r="Q33" i="85" s="1"/>
  <c r="N33" i="81"/>
  <c r="P33" i="85" s="1"/>
  <c r="M33" i="81"/>
  <c r="L33" i="81"/>
  <c r="K33" i="81"/>
  <c r="J33" i="81"/>
  <c r="I33" i="81"/>
  <c r="H33" i="81"/>
  <c r="G33" i="81"/>
  <c r="I33" i="82" s="1"/>
  <c r="F33" i="81"/>
  <c r="H33" i="85" s="1"/>
  <c r="E33" i="81"/>
  <c r="G33" i="82" s="1"/>
  <c r="S32" i="81"/>
  <c r="P32" i="81"/>
  <c r="R32" i="85" s="1"/>
  <c r="O32" i="81"/>
  <c r="Q32" i="85" s="1"/>
  <c r="N32" i="81"/>
  <c r="P32" i="85" s="1"/>
  <c r="M32" i="81"/>
  <c r="L32" i="81"/>
  <c r="K32" i="81"/>
  <c r="J32" i="81"/>
  <c r="I32" i="81"/>
  <c r="H32" i="81"/>
  <c r="J32" i="85" s="1"/>
  <c r="G32" i="81"/>
  <c r="I32" i="82" s="1"/>
  <c r="F32" i="81"/>
  <c r="H32" i="84" s="1"/>
  <c r="E32" i="81"/>
  <c r="G32" i="84" s="1"/>
  <c r="S31" i="81"/>
  <c r="P31" i="81"/>
  <c r="R31" i="85" s="1"/>
  <c r="O31" i="81"/>
  <c r="N31" i="81"/>
  <c r="P31" i="85" s="1"/>
  <c r="P42" i="85" s="1"/>
  <c r="M31" i="81"/>
  <c r="L31" i="81"/>
  <c r="N31" i="82" s="1"/>
  <c r="N42" i="82" s="1"/>
  <c r="K31" i="81"/>
  <c r="J31" i="81"/>
  <c r="I31" i="81"/>
  <c r="K31" i="85" s="1"/>
  <c r="K42" i="85" s="1"/>
  <c r="H31" i="81"/>
  <c r="J31" i="85" s="1"/>
  <c r="J42" i="85" s="1"/>
  <c r="G31" i="81"/>
  <c r="G42" i="81" s="1"/>
  <c r="F31" i="81"/>
  <c r="H31" i="85" s="1"/>
  <c r="E31" i="81"/>
  <c r="G31" i="84" s="1"/>
  <c r="S27" i="81"/>
  <c r="P27" i="81"/>
  <c r="O27" i="81"/>
  <c r="Q27" i="85" s="1"/>
  <c r="N27" i="81"/>
  <c r="P27" i="85" s="1"/>
  <c r="M27" i="81"/>
  <c r="O27" i="84" s="1"/>
  <c r="L27" i="81"/>
  <c r="N27" i="84" s="1"/>
  <c r="K27" i="81"/>
  <c r="J27" i="81"/>
  <c r="L27" i="85" s="1"/>
  <c r="I27" i="81"/>
  <c r="K27" i="85" s="1"/>
  <c r="H27" i="81"/>
  <c r="J27" i="85" s="1"/>
  <c r="G27" i="81"/>
  <c r="I27" i="84" s="1"/>
  <c r="F27" i="81"/>
  <c r="H27" i="85" s="1"/>
  <c r="E27" i="81"/>
  <c r="G27" i="85" s="1"/>
  <c r="S26" i="81"/>
  <c r="P26" i="81"/>
  <c r="R26" i="85" s="1"/>
  <c r="O26" i="81"/>
  <c r="N26" i="81"/>
  <c r="P26" i="85" s="1"/>
  <c r="M26" i="81"/>
  <c r="L26" i="81"/>
  <c r="K26" i="81"/>
  <c r="M26" i="85" s="1"/>
  <c r="J26" i="81"/>
  <c r="L26" i="85" s="1"/>
  <c r="I26" i="81"/>
  <c r="K26" i="85" s="1"/>
  <c r="H26" i="81"/>
  <c r="J26" i="85" s="1"/>
  <c r="G26" i="81"/>
  <c r="I26" i="82" s="1"/>
  <c r="F26" i="81"/>
  <c r="H26" i="85" s="1"/>
  <c r="E26" i="81"/>
  <c r="G26" i="85" s="1"/>
  <c r="S25" i="81"/>
  <c r="P25" i="81"/>
  <c r="O25" i="81"/>
  <c r="Q25" i="85" s="1"/>
  <c r="N25" i="81"/>
  <c r="P25" i="85" s="1"/>
  <c r="M25" i="81"/>
  <c r="L25" i="81"/>
  <c r="N25" i="85" s="1"/>
  <c r="K25" i="81"/>
  <c r="M25" i="85" s="1"/>
  <c r="J25" i="81"/>
  <c r="L25" i="85" s="1"/>
  <c r="I25" i="81"/>
  <c r="K25" i="85" s="1"/>
  <c r="H25" i="81"/>
  <c r="J25" i="85" s="1"/>
  <c r="G25" i="81"/>
  <c r="I25" i="85" s="1"/>
  <c r="F25" i="81"/>
  <c r="E25" i="81"/>
  <c r="G25" i="85" s="1"/>
  <c r="S25" i="85" s="1"/>
  <c r="V25" i="85" s="1"/>
  <c r="S24" i="81"/>
  <c r="P24" i="81"/>
  <c r="O24" i="81"/>
  <c r="N24" i="81"/>
  <c r="P24" i="85" s="1"/>
  <c r="M24" i="81"/>
  <c r="O24" i="82" s="1"/>
  <c r="L24" i="81"/>
  <c r="N24" i="82" s="1"/>
  <c r="K24" i="81"/>
  <c r="J24" i="81"/>
  <c r="I24" i="81"/>
  <c r="H24" i="81"/>
  <c r="G24" i="81"/>
  <c r="I24" i="85" s="1"/>
  <c r="F24" i="81"/>
  <c r="E24" i="81"/>
  <c r="S23" i="81"/>
  <c r="P23" i="81"/>
  <c r="O23" i="81"/>
  <c r="N23" i="81"/>
  <c r="P23" i="83" s="1"/>
  <c r="M23" i="81"/>
  <c r="O23" i="84" s="1"/>
  <c r="L23" i="81"/>
  <c r="N23" i="84" s="1"/>
  <c r="K23" i="81"/>
  <c r="J23" i="81"/>
  <c r="I23" i="81"/>
  <c r="H23" i="81"/>
  <c r="G23" i="81"/>
  <c r="I23" i="82" s="1"/>
  <c r="F23" i="81"/>
  <c r="H23" i="82" s="1"/>
  <c r="E23" i="81"/>
  <c r="G23" i="85" s="1"/>
  <c r="S22" i="81"/>
  <c r="P22" i="81"/>
  <c r="O22" i="81"/>
  <c r="Q22" i="85" s="1"/>
  <c r="N22" i="81"/>
  <c r="P22" i="85" s="1"/>
  <c r="M22" i="81"/>
  <c r="L22" i="81"/>
  <c r="K22" i="81"/>
  <c r="J22" i="81"/>
  <c r="I22" i="81"/>
  <c r="K22" i="83" s="1"/>
  <c r="H22" i="81"/>
  <c r="G22" i="81"/>
  <c r="I22" i="84" s="1"/>
  <c r="F22" i="81"/>
  <c r="E22" i="81"/>
  <c r="G22" i="82" s="1"/>
  <c r="S22" i="82" s="1"/>
  <c r="V22" i="82" s="1"/>
  <c r="S21" i="81"/>
  <c r="P21" i="81"/>
  <c r="R21" i="84" s="1"/>
  <c r="O21" i="81"/>
  <c r="Q21" i="82" s="1"/>
  <c r="N21" i="81"/>
  <c r="P21" i="85" s="1"/>
  <c r="M21" i="81"/>
  <c r="L21" i="81"/>
  <c r="K21" i="81"/>
  <c r="J21" i="81"/>
  <c r="I21" i="81"/>
  <c r="H21" i="81"/>
  <c r="G21" i="81"/>
  <c r="I21" i="83" s="1"/>
  <c r="F21" i="81"/>
  <c r="H21" i="82" s="1"/>
  <c r="E21" i="81"/>
  <c r="G21" i="84" s="1"/>
  <c r="S20" i="81"/>
  <c r="P20" i="81"/>
  <c r="R20" i="84" s="1"/>
  <c r="O20" i="81"/>
  <c r="Q20" i="84" s="1"/>
  <c r="N20" i="81"/>
  <c r="P20" i="82" s="1"/>
  <c r="M20" i="81"/>
  <c r="O20" i="82" s="1"/>
  <c r="L20" i="81"/>
  <c r="K20" i="81"/>
  <c r="J20" i="81"/>
  <c r="I20" i="81"/>
  <c r="H20" i="81"/>
  <c r="G20" i="81"/>
  <c r="I20" i="83" s="1"/>
  <c r="F20" i="81"/>
  <c r="E20" i="81"/>
  <c r="G20" i="84" s="1"/>
  <c r="S19" i="81"/>
  <c r="P19" i="81"/>
  <c r="R19" i="84" s="1"/>
  <c r="O19" i="81"/>
  <c r="Q19" i="84" s="1"/>
  <c r="N19" i="81"/>
  <c r="P19" i="82" s="1"/>
  <c r="M19" i="81"/>
  <c r="O19" i="82" s="1"/>
  <c r="L19" i="81"/>
  <c r="K19" i="81"/>
  <c r="J19" i="81"/>
  <c r="I19" i="81"/>
  <c r="H19" i="81"/>
  <c r="G19" i="81"/>
  <c r="F19" i="81"/>
  <c r="H19" i="82" s="1"/>
  <c r="E19" i="81"/>
  <c r="G19" i="84" s="1"/>
  <c r="S18" i="81"/>
  <c r="P18" i="81"/>
  <c r="R18" i="84" s="1"/>
  <c r="O18" i="81"/>
  <c r="Q18" i="84" s="1"/>
  <c r="N18" i="81"/>
  <c r="P18" i="82" s="1"/>
  <c r="M18" i="81"/>
  <c r="L18" i="81"/>
  <c r="K18" i="81"/>
  <c r="J18" i="81"/>
  <c r="I18" i="81"/>
  <c r="H18" i="81"/>
  <c r="G18" i="81"/>
  <c r="I18" i="83" s="1"/>
  <c r="F18" i="81"/>
  <c r="H18" i="82" s="1"/>
  <c r="E18" i="81"/>
  <c r="G18" i="84" s="1"/>
  <c r="S17" i="81"/>
  <c r="P17" i="81"/>
  <c r="R17" i="84" s="1"/>
  <c r="O17" i="81"/>
  <c r="Q17" i="84" s="1"/>
  <c r="N17" i="81"/>
  <c r="P17" i="85" s="1"/>
  <c r="M17" i="81"/>
  <c r="O17" i="83" s="1"/>
  <c r="L17" i="81"/>
  <c r="K17" i="81"/>
  <c r="J17" i="81"/>
  <c r="I17" i="81"/>
  <c r="H17" i="81"/>
  <c r="J17" i="84" s="1"/>
  <c r="G17" i="81"/>
  <c r="I17" i="83" s="1"/>
  <c r="F17" i="81"/>
  <c r="H17" i="82" s="1"/>
  <c r="E17" i="81"/>
  <c r="G17" i="85" s="1"/>
  <c r="S16" i="81"/>
  <c r="P16" i="81"/>
  <c r="R16" i="84" s="1"/>
  <c r="O16" i="81"/>
  <c r="N16" i="81"/>
  <c r="P16" i="83" s="1"/>
  <c r="M16" i="81"/>
  <c r="O16" i="83" s="1"/>
  <c r="L16" i="81"/>
  <c r="K16" i="81"/>
  <c r="J16" i="81"/>
  <c r="I16" i="81"/>
  <c r="K16" i="84" s="1"/>
  <c r="H16" i="81"/>
  <c r="J16" i="84" s="1"/>
  <c r="G16" i="81"/>
  <c r="I16" i="84" s="1"/>
  <c r="F16" i="81"/>
  <c r="H16" i="82" s="1"/>
  <c r="E16" i="81"/>
  <c r="G16" i="84" s="1"/>
  <c r="S15" i="81"/>
  <c r="P15" i="81"/>
  <c r="O15" i="81"/>
  <c r="Q15" i="84" s="1"/>
  <c r="Q28" i="84" s="1"/>
  <c r="N15" i="81"/>
  <c r="P15" i="84" s="1"/>
  <c r="P28" i="84" s="1"/>
  <c r="M15" i="81"/>
  <c r="O15" i="82" s="1"/>
  <c r="O28" i="82" s="1"/>
  <c r="L15" i="81"/>
  <c r="K15" i="81"/>
  <c r="J15" i="81"/>
  <c r="L15" i="84" s="1"/>
  <c r="L28" i="84" s="1"/>
  <c r="I15" i="81"/>
  <c r="K15" i="83" s="1"/>
  <c r="K28" i="83" s="1"/>
  <c r="H15" i="81"/>
  <c r="J15" i="84" s="1"/>
  <c r="J28" i="84" s="1"/>
  <c r="G15" i="81"/>
  <c r="I15" i="84" s="1"/>
  <c r="I28" i="84" s="1"/>
  <c r="F15" i="81"/>
  <c r="H15" i="82" s="1"/>
  <c r="H28" i="82" s="1"/>
  <c r="E15" i="81"/>
  <c r="G15" i="84" s="1"/>
  <c r="G28" i="84" s="1"/>
  <c r="U69" i="82"/>
  <c r="T69" i="82"/>
  <c r="E68" i="82"/>
  <c r="E67" i="82"/>
  <c r="E66" i="82"/>
  <c r="E65" i="82"/>
  <c r="E64" i="82"/>
  <c r="E63" i="82"/>
  <c r="E62" i="82"/>
  <c r="E61" i="82"/>
  <c r="E60" i="82"/>
  <c r="E59" i="82"/>
  <c r="U56" i="82"/>
  <c r="T56" i="82"/>
  <c r="S55" i="82"/>
  <c r="V55" i="82" s="1"/>
  <c r="E55" i="82"/>
  <c r="E54" i="82"/>
  <c r="E53" i="82"/>
  <c r="E52" i="82"/>
  <c r="E51" i="82"/>
  <c r="E50" i="82"/>
  <c r="E49" i="82"/>
  <c r="E48" i="82"/>
  <c r="E47" i="82"/>
  <c r="E46" i="82"/>
  <c r="E45" i="82"/>
  <c r="U42" i="82"/>
  <c r="T42" i="82"/>
  <c r="E41" i="82"/>
  <c r="E40" i="82"/>
  <c r="E39" i="82"/>
  <c r="E38" i="82"/>
  <c r="E37" i="82"/>
  <c r="E36" i="82"/>
  <c r="E35" i="82"/>
  <c r="E34" i="82"/>
  <c r="E33" i="82"/>
  <c r="E32" i="82"/>
  <c r="E31" i="82"/>
  <c r="U28" i="82"/>
  <c r="T28" i="82"/>
  <c r="E27" i="82"/>
  <c r="E26" i="82"/>
  <c r="E25" i="82"/>
  <c r="E24" i="82"/>
  <c r="E23" i="82"/>
  <c r="E22" i="82"/>
  <c r="E21" i="82"/>
  <c r="E20" i="82"/>
  <c r="E19" i="82"/>
  <c r="E18" i="82"/>
  <c r="E17" i="82"/>
  <c r="E16" i="82"/>
  <c r="E15" i="82"/>
  <c r="A15" i="82"/>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U69" i="83"/>
  <c r="T69" i="83"/>
  <c r="E68" i="83"/>
  <c r="E67" i="83"/>
  <c r="E66" i="83"/>
  <c r="E65" i="83"/>
  <c r="E64" i="83"/>
  <c r="E63" i="83"/>
  <c r="E62" i="83"/>
  <c r="E61" i="83"/>
  <c r="E60" i="83"/>
  <c r="E59" i="83"/>
  <c r="U56" i="83"/>
  <c r="T56" i="83"/>
  <c r="E55" i="83"/>
  <c r="E54" i="83"/>
  <c r="E53" i="83"/>
  <c r="E52" i="83"/>
  <c r="E51" i="83"/>
  <c r="E50" i="83"/>
  <c r="E49" i="83"/>
  <c r="E48" i="83"/>
  <c r="E47" i="83"/>
  <c r="E46" i="83"/>
  <c r="E45" i="83"/>
  <c r="U42" i="83"/>
  <c r="T42" i="83"/>
  <c r="E41" i="83"/>
  <c r="E40" i="83"/>
  <c r="E39" i="83"/>
  <c r="E38" i="83"/>
  <c r="E37" i="83"/>
  <c r="E36" i="83"/>
  <c r="E35" i="83"/>
  <c r="E34" i="83"/>
  <c r="E33" i="83"/>
  <c r="E32" i="83"/>
  <c r="E31" i="83"/>
  <c r="U28" i="83"/>
  <c r="T28" i="83"/>
  <c r="E27" i="83"/>
  <c r="E26" i="83"/>
  <c r="E25" i="83"/>
  <c r="E24" i="83"/>
  <c r="E23" i="83"/>
  <c r="E22" i="83"/>
  <c r="E21" i="83"/>
  <c r="E20" i="83"/>
  <c r="E19" i="83"/>
  <c r="E18" i="83"/>
  <c r="E17" i="83"/>
  <c r="E16" i="83"/>
  <c r="E15" i="83"/>
  <c r="A15" i="83"/>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U69" i="84"/>
  <c r="T69" i="84"/>
  <c r="E68" i="84"/>
  <c r="E67" i="84"/>
  <c r="E66" i="84"/>
  <c r="E65" i="84"/>
  <c r="E64" i="84"/>
  <c r="E63" i="84"/>
  <c r="E62" i="84"/>
  <c r="E61" i="84"/>
  <c r="E60" i="84"/>
  <c r="E59" i="84"/>
  <c r="U56" i="84"/>
  <c r="T56" i="84"/>
  <c r="E55" i="84"/>
  <c r="E54" i="84"/>
  <c r="E53" i="84"/>
  <c r="E52" i="84"/>
  <c r="E51" i="84"/>
  <c r="E50" i="84"/>
  <c r="E49" i="84"/>
  <c r="E48" i="84"/>
  <c r="E47" i="84"/>
  <c r="E46" i="84"/>
  <c r="E45" i="84"/>
  <c r="U42" i="84"/>
  <c r="T42" i="84"/>
  <c r="E41" i="84"/>
  <c r="E40" i="84"/>
  <c r="E39" i="84"/>
  <c r="E38" i="84"/>
  <c r="E37" i="84"/>
  <c r="E36" i="84"/>
  <c r="E35" i="84"/>
  <c r="E34" i="84"/>
  <c r="E33" i="84"/>
  <c r="E32" i="84"/>
  <c r="E31" i="84"/>
  <c r="U28" i="84"/>
  <c r="T28" i="84"/>
  <c r="E27" i="84"/>
  <c r="E26" i="84"/>
  <c r="E25" i="84"/>
  <c r="E24" i="84"/>
  <c r="E23" i="84"/>
  <c r="E22" i="84"/>
  <c r="E21" i="84"/>
  <c r="E20" i="84"/>
  <c r="E19" i="84"/>
  <c r="E18" i="84"/>
  <c r="E17" i="84"/>
  <c r="E16" i="84"/>
  <c r="E15" i="84"/>
  <c r="A15" i="84"/>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U69" i="85"/>
  <c r="T69" i="85"/>
  <c r="E68" i="85"/>
  <c r="E67" i="85"/>
  <c r="E66" i="85"/>
  <c r="E65" i="85"/>
  <c r="E64" i="85"/>
  <c r="E63" i="85"/>
  <c r="E62" i="85"/>
  <c r="E61" i="85"/>
  <c r="E60" i="85"/>
  <c r="J69" i="85"/>
  <c r="H69" i="85"/>
  <c r="E59" i="85"/>
  <c r="U56" i="85"/>
  <c r="T56" i="85"/>
  <c r="E55" i="85"/>
  <c r="E54" i="85"/>
  <c r="E53" i="85"/>
  <c r="E52" i="85"/>
  <c r="E51" i="85"/>
  <c r="E50" i="85"/>
  <c r="E49" i="85"/>
  <c r="E48" i="85"/>
  <c r="E47" i="85"/>
  <c r="E46" i="85"/>
  <c r="L56" i="85"/>
  <c r="E45" i="85"/>
  <c r="U42" i="85"/>
  <c r="T42" i="85"/>
  <c r="E41" i="85"/>
  <c r="E40" i="85"/>
  <c r="E39" i="85"/>
  <c r="E38" i="85"/>
  <c r="H42" i="85"/>
  <c r="E37" i="85"/>
  <c r="E36" i="85"/>
  <c r="E35" i="85"/>
  <c r="E34" i="85"/>
  <c r="E33" i="85"/>
  <c r="E32" i="85"/>
  <c r="R42" i="85"/>
  <c r="E31" i="85"/>
  <c r="U28" i="85"/>
  <c r="T28" i="85"/>
  <c r="E27" i="85"/>
  <c r="E26" i="85"/>
  <c r="E25" i="85"/>
  <c r="E24" i="85"/>
  <c r="E23" i="85"/>
  <c r="E22" i="85"/>
  <c r="E21" i="85"/>
  <c r="E20" i="85"/>
  <c r="E19" i="85"/>
  <c r="E18" i="85"/>
  <c r="E17" i="85"/>
  <c r="E16" i="85"/>
  <c r="E15" i="85"/>
  <c r="A15" i="85"/>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S69" i="81"/>
  <c r="R69" i="81"/>
  <c r="U68" i="81"/>
  <c r="U67" i="81"/>
  <c r="U66" i="81"/>
  <c r="U65" i="81"/>
  <c r="U64" i="81"/>
  <c r="U63" i="81"/>
  <c r="U62" i="81"/>
  <c r="U61" i="81"/>
  <c r="U60" i="81"/>
  <c r="U59" i="81"/>
  <c r="F69" i="81"/>
  <c r="E69" i="81"/>
  <c r="R56" i="81"/>
  <c r="U55" i="81"/>
  <c r="U54" i="81"/>
  <c r="U53" i="81"/>
  <c r="U52" i="81"/>
  <c r="U51" i="81"/>
  <c r="U50" i="81"/>
  <c r="U49" i="81"/>
  <c r="U48" i="81"/>
  <c r="U47" i="81"/>
  <c r="U46" i="81"/>
  <c r="U45" i="81"/>
  <c r="P56" i="81"/>
  <c r="R42" i="81"/>
  <c r="U41" i="81"/>
  <c r="U40" i="81"/>
  <c r="U39" i="81"/>
  <c r="U38" i="81"/>
  <c r="Q38" i="81"/>
  <c r="T38" i="81" s="1"/>
  <c r="W38" i="81" s="1"/>
  <c r="U37" i="81"/>
  <c r="U36" i="81"/>
  <c r="U35" i="81"/>
  <c r="U34" i="81"/>
  <c r="U33" i="81"/>
  <c r="U32" i="81"/>
  <c r="Q32" i="81"/>
  <c r="T32" i="81" s="1"/>
  <c r="W32" i="81" s="1"/>
  <c r="U31" i="81"/>
  <c r="O42" i="81"/>
  <c r="R28" i="81"/>
  <c r="U27" i="81"/>
  <c r="U26" i="81"/>
  <c r="U25" i="81"/>
  <c r="U24" i="81"/>
  <c r="U23" i="81"/>
  <c r="U22" i="81"/>
  <c r="U21" i="81"/>
  <c r="U20" i="81"/>
  <c r="U19" i="81"/>
  <c r="U18" i="81"/>
  <c r="U17" i="81"/>
  <c r="U16" i="81"/>
  <c r="U15" i="81"/>
  <c r="A15" i="8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J28" i="81" l="1"/>
  <c r="I27" i="85"/>
  <c r="I48" i="85"/>
  <c r="I53" i="85"/>
  <c r="I69" i="81"/>
  <c r="G17" i="84"/>
  <c r="N45" i="84"/>
  <c r="Q21" i="83"/>
  <c r="R61" i="83"/>
  <c r="I17" i="85"/>
  <c r="G22" i="85"/>
  <c r="G35" i="85"/>
  <c r="I40" i="85"/>
  <c r="G53" i="85"/>
  <c r="P16" i="84"/>
  <c r="I21" i="84"/>
  <c r="G40" i="84"/>
  <c r="O20" i="83"/>
  <c r="H61" i="83"/>
  <c r="S40" i="85"/>
  <c r="V40" i="85" s="1"/>
  <c r="S55" i="85"/>
  <c r="V55" i="85" s="1"/>
  <c r="G18" i="85"/>
  <c r="G31" i="85"/>
  <c r="P48" i="85"/>
  <c r="I17" i="84"/>
  <c r="G22" i="84"/>
  <c r="M46" i="84"/>
  <c r="Q25" i="83"/>
  <c r="P21" i="84"/>
  <c r="S26" i="85"/>
  <c r="V26" i="85" s="1"/>
  <c r="I18" i="85"/>
  <c r="I23" i="85"/>
  <c r="I31" i="85"/>
  <c r="I42" i="85" s="1"/>
  <c r="I41" i="85"/>
  <c r="P17" i="84"/>
  <c r="R46" i="84"/>
  <c r="I27" i="83"/>
  <c r="P18" i="85"/>
  <c r="P23" i="85"/>
  <c r="P41" i="85"/>
  <c r="P49" i="85"/>
  <c r="N24" i="84"/>
  <c r="N35" i="83"/>
  <c r="K15" i="82"/>
  <c r="K28" i="82" s="1"/>
  <c r="G19" i="85"/>
  <c r="G32" i="85"/>
  <c r="G37" i="85"/>
  <c r="G45" i="85"/>
  <c r="I55" i="85"/>
  <c r="G63" i="85"/>
  <c r="I18" i="84"/>
  <c r="G25" i="84"/>
  <c r="I50" i="84"/>
  <c r="H26" i="82"/>
  <c r="S17" i="85"/>
  <c r="V17" i="85" s="1"/>
  <c r="P19" i="85"/>
  <c r="I32" i="85"/>
  <c r="I45" i="85"/>
  <c r="I56" i="85" s="1"/>
  <c r="I50" i="85"/>
  <c r="P55" i="85"/>
  <c r="P18" i="84"/>
  <c r="I27" i="82"/>
  <c r="G15" i="85"/>
  <c r="G28" i="85" s="1"/>
  <c r="G20" i="85"/>
  <c r="S20" i="85" s="1"/>
  <c r="V20" i="85" s="1"/>
  <c r="G33" i="85"/>
  <c r="N31" i="84"/>
  <c r="N42" i="84" s="1"/>
  <c r="N45" i="83"/>
  <c r="I15" i="85"/>
  <c r="I28" i="85" s="1"/>
  <c r="I20" i="85"/>
  <c r="I33" i="85"/>
  <c r="I38" i="85"/>
  <c r="I51" i="85"/>
  <c r="P19" i="84"/>
  <c r="O49" i="83"/>
  <c r="H41" i="82"/>
  <c r="H56" i="81"/>
  <c r="T70" i="85"/>
  <c r="G16" i="85"/>
  <c r="P20" i="85"/>
  <c r="P51" i="85"/>
  <c r="N35" i="84"/>
  <c r="I51" i="83"/>
  <c r="I16" i="85"/>
  <c r="S16" i="85" s="1"/>
  <c r="V16" i="85" s="1"/>
  <c r="I21" i="85"/>
  <c r="I26" i="85"/>
  <c r="G60" i="85"/>
  <c r="I20" i="84"/>
  <c r="N38" i="84"/>
  <c r="G60" i="82"/>
  <c r="P16" i="85"/>
  <c r="P34" i="85"/>
  <c r="I47" i="85"/>
  <c r="P20" i="84"/>
  <c r="H18" i="83"/>
  <c r="J59" i="83"/>
  <c r="H61" i="82"/>
  <c r="S17" i="84"/>
  <c r="V17" i="84" s="1"/>
  <c r="S19" i="84"/>
  <c r="V19" i="84" s="1"/>
  <c r="G21" i="85"/>
  <c r="S21" i="85" s="1"/>
  <c r="V21" i="85" s="1"/>
  <c r="S41" i="85"/>
  <c r="V41" i="85" s="1"/>
  <c r="S16" i="84"/>
  <c r="V16" i="84" s="1"/>
  <c r="S20" i="84"/>
  <c r="V20" i="84" s="1"/>
  <c r="M15" i="82"/>
  <c r="M28" i="82" s="1"/>
  <c r="M15" i="83"/>
  <c r="M28" i="83" s="1"/>
  <c r="M15" i="84"/>
  <c r="M28" i="84" s="1"/>
  <c r="M15" i="85"/>
  <c r="M28" i="85" s="1"/>
  <c r="L16" i="82"/>
  <c r="L16" i="83"/>
  <c r="L16" i="84"/>
  <c r="L16" i="85"/>
  <c r="K17" i="82"/>
  <c r="K17" i="83"/>
  <c r="K17" i="84"/>
  <c r="K17" i="85"/>
  <c r="J18" i="82"/>
  <c r="J18" i="83"/>
  <c r="J18" i="84"/>
  <c r="J18" i="85"/>
  <c r="G28" i="81"/>
  <c r="I19" i="82"/>
  <c r="I19" i="83"/>
  <c r="H20" i="83"/>
  <c r="H20" i="82"/>
  <c r="H20" i="84"/>
  <c r="H20" i="85"/>
  <c r="G21" i="82"/>
  <c r="G21" i="83"/>
  <c r="R22" i="83"/>
  <c r="R22" i="82"/>
  <c r="R22" i="84"/>
  <c r="R22" i="85"/>
  <c r="Q23" i="82"/>
  <c r="Q23" i="83"/>
  <c r="Q23" i="84"/>
  <c r="Q23" i="85"/>
  <c r="P24" i="82"/>
  <c r="P24" i="83"/>
  <c r="P24" i="84"/>
  <c r="O25" i="82"/>
  <c r="O25" i="83"/>
  <c r="O25" i="85"/>
  <c r="O25" i="84"/>
  <c r="N26" i="82"/>
  <c r="N26" i="83"/>
  <c r="N26" i="85"/>
  <c r="N26" i="84"/>
  <c r="M27" i="83"/>
  <c r="M27" i="82"/>
  <c r="M27" i="84"/>
  <c r="M27" i="85"/>
  <c r="S27" i="85" s="1"/>
  <c r="V27" i="85" s="1"/>
  <c r="L31" i="83"/>
  <c r="L42" i="83" s="1"/>
  <c r="L31" i="82"/>
  <c r="L42" i="82" s="1"/>
  <c r="L31" i="84"/>
  <c r="L42" i="84" s="1"/>
  <c r="L31" i="85"/>
  <c r="K32" i="82"/>
  <c r="K32" i="84"/>
  <c r="K32" i="83"/>
  <c r="K32" i="85"/>
  <c r="J33" i="82"/>
  <c r="J33" i="84"/>
  <c r="J33" i="83"/>
  <c r="J33" i="85"/>
  <c r="I34" i="82"/>
  <c r="I34" i="84"/>
  <c r="H35" i="83"/>
  <c r="H35" i="84"/>
  <c r="H35" i="82"/>
  <c r="H35" i="85"/>
  <c r="G36" i="82"/>
  <c r="G36" i="83"/>
  <c r="R37" i="83"/>
  <c r="R37" i="82"/>
  <c r="R37" i="84"/>
  <c r="R37" i="85"/>
  <c r="Q38" i="82"/>
  <c r="Q38" i="83"/>
  <c r="Q38" i="84"/>
  <c r="Q38" i="85"/>
  <c r="P39" i="83"/>
  <c r="P39" i="82"/>
  <c r="P39" i="84"/>
  <c r="O40" i="82"/>
  <c r="O40" i="83"/>
  <c r="O40" i="85"/>
  <c r="O40" i="84"/>
  <c r="N41" i="82"/>
  <c r="N41" i="83"/>
  <c r="N41" i="85"/>
  <c r="N41" i="84"/>
  <c r="M45" i="83"/>
  <c r="M45" i="82"/>
  <c r="M56" i="82" s="1"/>
  <c r="M45" i="84"/>
  <c r="M45" i="85"/>
  <c r="S45" i="85" s="1"/>
  <c r="V45" i="85" s="1"/>
  <c r="L46" i="83"/>
  <c r="L46" i="82"/>
  <c r="L46" i="84"/>
  <c r="L46" i="85"/>
  <c r="K47" i="83"/>
  <c r="K47" i="82"/>
  <c r="K47" i="84"/>
  <c r="K47" i="85"/>
  <c r="J48" i="83"/>
  <c r="J48" i="82"/>
  <c r="J48" i="84"/>
  <c r="J48" i="85"/>
  <c r="I49" i="83"/>
  <c r="I49" i="84"/>
  <c r="I49" i="82"/>
  <c r="H50" i="83"/>
  <c r="H50" i="84"/>
  <c r="H50" i="82"/>
  <c r="H50" i="85"/>
  <c r="G51" i="82"/>
  <c r="S51" i="82" s="1"/>
  <c r="V51" i="82" s="1"/>
  <c r="G51" i="83"/>
  <c r="G51" i="84"/>
  <c r="R52" i="82"/>
  <c r="R52" i="83"/>
  <c r="R52" i="84"/>
  <c r="R52" i="85"/>
  <c r="Q53" i="82"/>
  <c r="Q53" i="83"/>
  <c r="Q53" i="84"/>
  <c r="Q53" i="85"/>
  <c r="P54" i="83"/>
  <c r="P54" i="84"/>
  <c r="P54" i="82"/>
  <c r="O55" i="83"/>
  <c r="O55" i="84"/>
  <c r="O55" i="85"/>
  <c r="N59" i="82"/>
  <c r="N69" i="82" s="1"/>
  <c r="N59" i="85"/>
  <c r="S59" i="85" s="1"/>
  <c r="N59" i="83"/>
  <c r="N69" i="83" s="1"/>
  <c r="M60" i="82"/>
  <c r="M60" i="83"/>
  <c r="M60" i="85"/>
  <c r="L61" i="82"/>
  <c r="L61" i="85"/>
  <c r="L61" i="84"/>
  <c r="L61" i="83"/>
  <c r="K62" i="82"/>
  <c r="K62" i="83"/>
  <c r="K62" i="84"/>
  <c r="K62" i="85"/>
  <c r="J63" i="82"/>
  <c r="J63" i="83"/>
  <c r="J63" i="85"/>
  <c r="I64" i="82"/>
  <c r="I64" i="83"/>
  <c r="H65" i="82"/>
  <c r="H65" i="83"/>
  <c r="H65" i="84"/>
  <c r="H65" i="85"/>
  <c r="G66" i="83"/>
  <c r="G66" i="82"/>
  <c r="G66" i="84"/>
  <c r="R67" i="82"/>
  <c r="R67" i="83"/>
  <c r="R67" i="85"/>
  <c r="Q68" i="82"/>
  <c r="Q68" i="84"/>
  <c r="Q68" i="83"/>
  <c r="Q68" i="85"/>
  <c r="I22" i="85"/>
  <c r="G36" i="84"/>
  <c r="S36" i="84" s="1"/>
  <c r="V36" i="84" s="1"/>
  <c r="M60" i="84"/>
  <c r="P15" i="82"/>
  <c r="P28" i="82" s="1"/>
  <c r="P15" i="83"/>
  <c r="P28" i="83" s="1"/>
  <c r="M18" i="82"/>
  <c r="M18" i="83"/>
  <c r="M18" i="84"/>
  <c r="M18" i="85"/>
  <c r="S18" i="85" s="1"/>
  <c r="V18" i="85" s="1"/>
  <c r="J21" i="82"/>
  <c r="J21" i="83"/>
  <c r="J21" i="84"/>
  <c r="J21" i="85"/>
  <c r="G24" i="82"/>
  <c r="G24" i="83"/>
  <c r="G24" i="84"/>
  <c r="Q26" i="82"/>
  <c r="Q26" i="83"/>
  <c r="Q26" i="84"/>
  <c r="Q26" i="85"/>
  <c r="N32" i="82"/>
  <c r="N32" i="83"/>
  <c r="N32" i="85"/>
  <c r="N32" i="84"/>
  <c r="L34" i="83"/>
  <c r="L34" i="82"/>
  <c r="L34" i="84"/>
  <c r="L34" i="85"/>
  <c r="J36" i="82"/>
  <c r="J36" i="84"/>
  <c r="J36" i="83"/>
  <c r="J36" i="85"/>
  <c r="G39" i="82"/>
  <c r="G39" i="83"/>
  <c r="G39" i="84"/>
  <c r="S39" i="84" s="1"/>
  <c r="V39" i="84" s="1"/>
  <c r="R40" i="83"/>
  <c r="R40" i="82"/>
  <c r="R40" i="84"/>
  <c r="R40" i="85"/>
  <c r="P45" i="82"/>
  <c r="P56" i="82" s="1"/>
  <c r="P45" i="83"/>
  <c r="P56" i="83" s="1"/>
  <c r="P45" i="84"/>
  <c r="P56" i="84" s="1"/>
  <c r="M48" i="82"/>
  <c r="M48" i="83"/>
  <c r="M48" i="84"/>
  <c r="M56" i="84" s="1"/>
  <c r="M48" i="85"/>
  <c r="S48" i="85" s="1"/>
  <c r="V48" i="85" s="1"/>
  <c r="K50" i="82"/>
  <c r="K50" i="83"/>
  <c r="K50" i="84"/>
  <c r="K50" i="85"/>
  <c r="J51" i="82"/>
  <c r="J51" i="84"/>
  <c r="J51" i="85"/>
  <c r="J51" i="83"/>
  <c r="H53" i="83"/>
  <c r="H53" i="84"/>
  <c r="H53" i="85"/>
  <c r="Q59" i="82"/>
  <c r="Q59" i="83"/>
  <c r="Q59" i="84"/>
  <c r="Q59" i="85"/>
  <c r="Q69" i="85" s="1"/>
  <c r="O61" i="83"/>
  <c r="O61" i="82"/>
  <c r="O61" i="84"/>
  <c r="O61" i="85"/>
  <c r="N62" i="83"/>
  <c r="N62" i="82"/>
  <c r="N62" i="84"/>
  <c r="N62" i="85"/>
  <c r="S62" i="85" s="1"/>
  <c r="V62" i="85" s="1"/>
  <c r="L64" i="83"/>
  <c r="L64" i="82"/>
  <c r="L64" i="84"/>
  <c r="L64" i="85"/>
  <c r="J66" i="83"/>
  <c r="J66" i="82"/>
  <c r="J66" i="84"/>
  <c r="J66" i="85"/>
  <c r="H68" i="83"/>
  <c r="H68" i="82"/>
  <c r="H68" i="84"/>
  <c r="H68" i="85"/>
  <c r="I19" i="85"/>
  <c r="I34" i="85"/>
  <c r="I49" i="85"/>
  <c r="I64" i="85"/>
  <c r="S21" i="84"/>
  <c r="V21" i="84" s="1"/>
  <c r="N17" i="82"/>
  <c r="N17" i="83"/>
  <c r="N17" i="84"/>
  <c r="N17" i="85"/>
  <c r="K20" i="82"/>
  <c r="K20" i="83"/>
  <c r="K20" i="84"/>
  <c r="K20" i="85"/>
  <c r="H23" i="83"/>
  <c r="H23" i="84"/>
  <c r="H23" i="85"/>
  <c r="R25" i="83"/>
  <c r="R25" i="82"/>
  <c r="R25" i="84"/>
  <c r="R25" i="85"/>
  <c r="O31" i="82"/>
  <c r="O42" i="82" s="1"/>
  <c r="O31" i="85"/>
  <c r="O42" i="85" s="1"/>
  <c r="O31" i="83"/>
  <c r="O42" i="83" s="1"/>
  <c r="O31" i="84"/>
  <c r="S31" i="84" s="1"/>
  <c r="K35" i="82"/>
  <c r="K35" i="83"/>
  <c r="K35" i="84"/>
  <c r="K35" i="85"/>
  <c r="I37" i="82"/>
  <c r="I37" i="84"/>
  <c r="I37" i="83"/>
  <c r="H38" i="83"/>
  <c r="H38" i="84"/>
  <c r="H38" i="85"/>
  <c r="Q41" i="83"/>
  <c r="Q41" i="82"/>
  <c r="Q41" i="84"/>
  <c r="Q41" i="85"/>
  <c r="N47" i="82"/>
  <c r="N47" i="83"/>
  <c r="N47" i="84"/>
  <c r="N56" i="84" s="1"/>
  <c r="N47" i="85"/>
  <c r="L49" i="82"/>
  <c r="L49" i="83"/>
  <c r="L49" i="84"/>
  <c r="L49" i="85"/>
  <c r="I52" i="82"/>
  <c r="I52" i="83"/>
  <c r="I52" i="84"/>
  <c r="G54" i="82"/>
  <c r="G54" i="83"/>
  <c r="G54" i="84"/>
  <c r="R55" i="83"/>
  <c r="R55" i="84"/>
  <c r="R55" i="85"/>
  <c r="P60" i="83"/>
  <c r="P60" i="82"/>
  <c r="P60" i="84"/>
  <c r="M63" i="83"/>
  <c r="M63" i="82"/>
  <c r="M63" i="84"/>
  <c r="M63" i="85"/>
  <c r="K65" i="83"/>
  <c r="K65" i="82"/>
  <c r="K65" i="84"/>
  <c r="K65" i="85"/>
  <c r="I67" i="83"/>
  <c r="I67" i="82"/>
  <c r="I67" i="84"/>
  <c r="U70" i="82"/>
  <c r="P28" i="81"/>
  <c r="R15" i="82"/>
  <c r="R28" i="82" s="1"/>
  <c r="R15" i="83"/>
  <c r="R28" i="83" s="1"/>
  <c r="R15" i="84"/>
  <c r="R28" i="84" s="1"/>
  <c r="R15" i="85"/>
  <c r="R28" i="85" s="1"/>
  <c r="Q16" i="82"/>
  <c r="Q16" i="83"/>
  <c r="Q16" i="84"/>
  <c r="Q16" i="85"/>
  <c r="P17" i="82"/>
  <c r="P17" i="83"/>
  <c r="O18" i="82"/>
  <c r="O18" i="84"/>
  <c r="O18" i="85"/>
  <c r="O18" i="83"/>
  <c r="N19" i="82"/>
  <c r="N19" i="83"/>
  <c r="N19" i="84"/>
  <c r="N19" i="85"/>
  <c r="M20" i="82"/>
  <c r="M20" i="83"/>
  <c r="M20" i="84"/>
  <c r="M20" i="85"/>
  <c r="L21" i="83"/>
  <c r="L21" i="82"/>
  <c r="L21" i="84"/>
  <c r="L21" i="85"/>
  <c r="K22" i="82"/>
  <c r="K22" i="84"/>
  <c r="K22" i="85"/>
  <c r="J23" i="82"/>
  <c r="J23" i="84"/>
  <c r="J23" i="83"/>
  <c r="J23" i="85"/>
  <c r="I24" i="83"/>
  <c r="I24" i="84"/>
  <c r="I24" i="82"/>
  <c r="H25" i="82"/>
  <c r="H25" i="84"/>
  <c r="H25" i="83"/>
  <c r="H25" i="85"/>
  <c r="G26" i="82"/>
  <c r="G26" i="84"/>
  <c r="G26" i="83"/>
  <c r="R27" i="83"/>
  <c r="R27" i="82"/>
  <c r="R27" i="84"/>
  <c r="R27" i="85"/>
  <c r="Q31" i="82"/>
  <c r="Q42" i="82" s="1"/>
  <c r="Q31" i="83"/>
  <c r="Q42" i="83" s="1"/>
  <c r="Q31" i="84"/>
  <c r="Q42" i="84" s="1"/>
  <c r="Q31" i="85"/>
  <c r="Q42" i="85" s="1"/>
  <c r="P32" i="83"/>
  <c r="P32" i="82"/>
  <c r="P32" i="84"/>
  <c r="O33" i="83"/>
  <c r="O33" i="82"/>
  <c r="S33" i="82" s="1"/>
  <c r="V33" i="82" s="1"/>
  <c r="O33" i="85"/>
  <c r="O33" i="84"/>
  <c r="N34" i="82"/>
  <c r="N34" i="83"/>
  <c r="N34" i="85"/>
  <c r="M35" i="83"/>
  <c r="M35" i="82"/>
  <c r="M35" i="84"/>
  <c r="M35" i="85"/>
  <c r="L36" i="83"/>
  <c r="L36" i="82"/>
  <c r="L36" i="84"/>
  <c r="L36" i="85"/>
  <c r="S36" i="85" s="1"/>
  <c r="V36" i="85" s="1"/>
  <c r="K37" i="83"/>
  <c r="K37" i="82"/>
  <c r="K37" i="84"/>
  <c r="K37" i="85"/>
  <c r="J38" i="82"/>
  <c r="J38" i="83"/>
  <c r="J38" i="84"/>
  <c r="J38" i="85"/>
  <c r="I39" i="84"/>
  <c r="I39" i="83"/>
  <c r="S39" i="83" s="1"/>
  <c r="V39" i="83" s="1"/>
  <c r="I39" i="82"/>
  <c r="H40" i="82"/>
  <c r="H40" i="84"/>
  <c r="H40" i="85"/>
  <c r="G41" i="82"/>
  <c r="G41" i="83"/>
  <c r="G41" i="84"/>
  <c r="R45" i="83"/>
  <c r="R45" i="82"/>
  <c r="R56" i="82" s="1"/>
  <c r="R45" i="84"/>
  <c r="R45" i="85"/>
  <c r="R56" i="85" s="1"/>
  <c r="Q46" i="83"/>
  <c r="Q46" i="82"/>
  <c r="Q46" i="84"/>
  <c r="Q46" i="85"/>
  <c r="P47" i="83"/>
  <c r="P47" i="84"/>
  <c r="P47" i="82"/>
  <c r="O48" i="83"/>
  <c r="O48" i="82"/>
  <c r="O48" i="84"/>
  <c r="O48" i="85"/>
  <c r="N49" i="83"/>
  <c r="N49" i="82"/>
  <c r="N49" i="84"/>
  <c r="N49" i="85"/>
  <c r="M50" i="83"/>
  <c r="M50" i="82"/>
  <c r="M50" i="84"/>
  <c r="M50" i="85"/>
  <c r="S50" i="85" s="1"/>
  <c r="V50" i="85" s="1"/>
  <c r="L51" i="83"/>
  <c r="L51" i="82"/>
  <c r="L51" i="84"/>
  <c r="L51" i="85"/>
  <c r="K52" i="83"/>
  <c r="K52" i="82"/>
  <c r="K52" i="84"/>
  <c r="K52" i="85"/>
  <c r="J53" i="83"/>
  <c r="J53" i="82"/>
  <c r="J53" i="84"/>
  <c r="J53" i="85"/>
  <c r="I54" i="83"/>
  <c r="I54" i="84"/>
  <c r="I54" i="82"/>
  <c r="H55" i="83"/>
  <c r="H55" i="84"/>
  <c r="H55" i="85"/>
  <c r="G59" i="83"/>
  <c r="G59" i="82"/>
  <c r="G69" i="82" s="1"/>
  <c r="G59" i="84"/>
  <c r="G69" i="84" s="1"/>
  <c r="R60" i="82"/>
  <c r="R60" i="83"/>
  <c r="R60" i="85"/>
  <c r="Q61" i="82"/>
  <c r="Q61" i="83"/>
  <c r="Q61" i="84"/>
  <c r="Q61" i="85"/>
  <c r="P62" i="82"/>
  <c r="P62" i="83"/>
  <c r="P62" i="84"/>
  <c r="O63" i="83"/>
  <c r="O63" i="82"/>
  <c r="O63" i="85"/>
  <c r="O63" i="84"/>
  <c r="N64" i="83"/>
  <c r="N64" i="82"/>
  <c r="N64" i="85"/>
  <c r="S64" i="85" s="1"/>
  <c r="V64" i="85" s="1"/>
  <c r="M65" i="82"/>
  <c r="M65" i="83"/>
  <c r="M65" i="85"/>
  <c r="M65" i="84"/>
  <c r="L66" i="82"/>
  <c r="L66" i="83"/>
  <c r="L66" i="84"/>
  <c r="L66" i="85"/>
  <c r="K67" i="82"/>
  <c r="K67" i="83"/>
  <c r="K67" i="85"/>
  <c r="K67" i="84"/>
  <c r="J68" i="82"/>
  <c r="J68" i="83"/>
  <c r="J68" i="85"/>
  <c r="P15" i="85"/>
  <c r="P28" i="85" s="1"/>
  <c r="P45" i="85"/>
  <c r="P56" i="85" s="1"/>
  <c r="P60" i="85"/>
  <c r="S18" i="84"/>
  <c r="V18" i="84" s="1"/>
  <c r="J63" i="84"/>
  <c r="H53" i="82"/>
  <c r="O16" i="82"/>
  <c r="O16" i="84"/>
  <c r="O16" i="85"/>
  <c r="L19" i="82"/>
  <c r="L19" i="83"/>
  <c r="L19" i="84"/>
  <c r="L19" i="85"/>
  <c r="I22" i="82"/>
  <c r="I22" i="83"/>
  <c r="P27" i="82"/>
  <c r="P27" i="84"/>
  <c r="M33" i="83"/>
  <c r="M33" i="82"/>
  <c r="M33" i="84"/>
  <c r="M33" i="85"/>
  <c r="O46" i="82"/>
  <c r="O46" i="83"/>
  <c r="O46" i="84"/>
  <c r="O56" i="84" s="1"/>
  <c r="O46" i="85"/>
  <c r="G24" i="85"/>
  <c r="G39" i="85"/>
  <c r="G54" i="85"/>
  <c r="S54" i="85" s="1"/>
  <c r="V54" i="85" s="1"/>
  <c r="I64" i="84"/>
  <c r="I19" i="84"/>
  <c r="N64" i="84"/>
  <c r="P27" i="83"/>
  <c r="N15" i="82"/>
  <c r="N28" i="82" s="1"/>
  <c r="N15" i="83"/>
  <c r="N28" i="83" s="1"/>
  <c r="M16" i="82"/>
  <c r="M16" i="83"/>
  <c r="L17" i="82"/>
  <c r="L17" i="83"/>
  <c r="K18" i="82"/>
  <c r="K18" i="83"/>
  <c r="J19" i="82"/>
  <c r="J19" i="83"/>
  <c r="R23" i="83"/>
  <c r="R23" i="82"/>
  <c r="R23" i="84"/>
  <c r="Q24" i="82"/>
  <c r="Q24" i="83"/>
  <c r="Q24" i="84"/>
  <c r="P25" i="82"/>
  <c r="P25" i="83"/>
  <c r="P25" i="84"/>
  <c r="S25" i="84" s="1"/>
  <c r="V25" i="84" s="1"/>
  <c r="O26" i="83"/>
  <c r="O26" i="82"/>
  <c r="N27" i="82"/>
  <c r="N27" i="83"/>
  <c r="M31" i="83"/>
  <c r="M42" i="83" s="1"/>
  <c r="M31" i="82"/>
  <c r="M42" i="82" s="1"/>
  <c r="M31" i="84"/>
  <c r="M42" i="84" s="1"/>
  <c r="L32" i="83"/>
  <c r="L32" i="82"/>
  <c r="L32" i="84"/>
  <c r="K33" i="82"/>
  <c r="K33" i="84"/>
  <c r="J34" i="82"/>
  <c r="J34" i="84"/>
  <c r="I35" i="83"/>
  <c r="I35" i="84"/>
  <c r="H36" i="84"/>
  <c r="H36" i="82"/>
  <c r="R38" i="83"/>
  <c r="R38" i="82"/>
  <c r="R38" i="84"/>
  <c r="Q39" i="83"/>
  <c r="Q39" i="82"/>
  <c r="Q39" i="84"/>
  <c r="P40" i="82"/>
  <c r="P40" i="84"/>
  <c r="O41" i="83"/>
  <c r="O41" i="82"/>
  <c r="S41" i="82" s="1"/>
  <c r="V41" i="82" s="1"/>
  <c r="L47" i="82"/>
  <c r="L47" i="83"/>
  <c r="K48" i="82"/>
  <c r="K48" i="83"/>
  <c r="J49" i="82"/>
  <c r="J49" i="83"/>
  <c r="H51" i="83"/>
  <c r="H51" i="82"/>
  <c r="G52" i="82"/>
  <c r="G52" i="83"/>
  <c r="R53" i="82"/>
  <c r="R53" i="83"/>
  <c r="O59" i="82"/>
  <c r="O69" i="82" s="1"/>
  <c r="O59" i="83"/>
  <c r="N60" i="83"/>
  <c r="N60" i="82"/>
  <c r="M61" i="82"/>
  <c r="M61" i="83"/>
  <c r="L62" i="82"/>
  <c r="L62" i="83"/>
  <c r="K63" i="82"/>
  <c r="K63" i="83"/>
  <c r="J64" i="82"/>
  <c r="J64" i="83"/>
  <c r="I65" i="82"/>
  <c r="I65" i="83"/>
  <c r="G67" i="82"/>
  <c r="G67" i="83"/>
  <c r="R68" i="82"/>
  <c r="R68" i="83"/>
  <c r="Q15" i="85"/>
  <c r="Q28" i="85" s="1"/>
  <c r="Q70" i="85" s="1"/>
  <c r="Q17" i="85"/>
  <c r="Q18" i="85"/>
  <c r="Q19" i="85"/>
  <c r="Q20" i="85"/>
  <c r="Q21" i="85"/>
  <c r="Q24" i="85"/>
  <c r="Q39" i="85"/>
  <c r="Q54" i="85"/>
  <c r="Q55" i="85"/>
  <c r="Q21" i="84"/>
  <c r="O38" i="84"/>
  <c r="O59" i="84"/>
  <c r="K63" i="84"/>
  <c r="G67" i="84"/>
  <c r="P20" i="83"/>
  <c r="J34" i="83"/>
  <c r="N16" i="82"/>
  <c r="N16" i="83"/>
  <c r="M17" i="82"/>
  <c r="M17" i="83"/>
  <c r="L18" i="82"/>
  <c r="L18" i="83"/>
  <c r="K19" i="82"/>
  <c r="K19" i="83"/>
  <c r="J20" i="82"/>
  <c r="J20" i="83"/>
  <c r="H22" i="82"/>
  <c r="H22" i="83"/>
  <c r="G23" i="82"/>
  <c r="G23" i="83"/>
  <c r="R24" i="83"/>
  <c r="R24" i="82"/>
  <c r="R24" i="84"/>
  <c r="Q25" i="82"/>
  <c r="Q25" i="84"/>
  <c r="P26" i="83"/>
  <c r="P26" i="82"/>
  <c r="P26" i="84"/>
  <c r="S26" i="84" s="1"/>
  <c r="V26" i="84" s="1"/>
  <c r="O27" i="82"/>
  <c r="O27" i="83"/>
  <c r="M32" i="83"/>
  <c r="M32" i="82"/>
  <c r="M32" i="84"/>
  <c r="L33" i="83"/>
  <c r="L33" i="82"/>
  <c r="L33" i="84"/>
  <c r="K34" i="82"/>
  <c r="K34" i="84"/>
  <c r="K34" i="83"/>
  <c r="J35" i="82"/>
  <c r="J35" i="83"/>
  <c r="J35" i="84"/>
  <c r="I36" i="84"/>
  <c r="I36" i="83"/>
  <c r="H37" i="82"/>
  <c r="H37" i="84"/>
  <c r="G38" i="82"/>
  <c r="G38" i="83"/>
  <c r="R39" i="83"/>
  <c r="R39" i="82"/>
  <c r="R39" i="84"/>
  <c r="Q40" i="83"/>
  <c r="Q40" i="82"/>
  <c r="Q40" i="84"/>
  <c r="P41" i="82"/>
  <c r="P41" i="84"/>
  <c r="O45" i="82"/>
  <c r="O56" i="82" s="1"/>
  <c r="O70" i="82" s="1"/>
  <c r="O45" i="83"/>
  <c r="O56" i="83" s="1"/>
  <c r="M47" i="82"/>
  <c r="M47" i="83"/>
  <c r="L48" i="82"/>
  <c r="L48" i="83"/>
  <c r="K49" i="82"/>
  <c r="K49" i="83"/>
  <c r="H52" i="82"/>
  <c r="H52" i="83"/>
  <c r="G53" i="82"/>
  <c r="G53" i="83"/>
  <c r="R54" i="82"/>
  <c r="R54" i="83"/>
  <c r="P59" i="82"/>
  <c r="P69" i="82" s="1"/>
  <c r="P59" i="83"/>
  <c r="P59" i="84"/>
  <c r="O60" i="83"/>
  <c r="O60" i="82"/>
  <c r="O60" i="84"/>
  <c r="N61" i="82"/>
  <c r="N61" i="83"/>
  <c r="N61" i="84"/>
  <c r="M62" i="82"/>
  <c r="M62" i="83"/>
  <c r="M62" i="84"/>
  <c r="L63" i="82"/>
  <c r="L63" i="83"/>
  <c r="L63" i="84"/>
  <c r="K64" i="82"/>
  <c r="K64" i="83"/>
  <c r="K64" i="84"/>
  <c r="J65" i="82"/>
  <c r="J65" i="83"/>
  <c r="J65" i="84"/>
  <c r="I66" i="82"/>
  <c r="I66" i="83"/>
  <c r="I66" i="84"/>
  <c r="H67" i="83"/>
  <c r="H67" i="84"/>
  <c r="G68" i="83"/>
  <c r="G68" i="82"/>
  <c r="G68" i="84"/>
  <c r="R16" i="85"/>
  <c r="R17" i="85"/>
  <c r="R18" i="85"/>
  <c r="R19" i="85"/>
  <c r="R20" i="85"/>
  <c r="R21" i="85"/>
  <c r="R23" i="85"/>
  <c r="R24" i="85"/>
  <c r="R38" i="85"/>
  <c r="R39" i="85"/>
  <c r="R53" i="85"/>
  <c r="R54" i="85"/>
  <c r="R68" i="85"/>
  <c r="O49" i="84"/>
  <c r="H17" i="83"/>
  <c r="H21" i="83"/>
  <c r="K26" i="83"/>
  <c r="P40" i="83"/>
  <c r="J50" i="83"/>
  <c r="G60" i="83"/>
  <c r="U70" i="84"/>
  <c r="T70" i="84"/>
  <c r="T70" i="82"/>
  <c r="O28" i="81"/>
  <c r="Q15" i="82"/>
  <c r="Q28" i="82" s="1"/>
  <c r="Q15" i="83"/>
  <c r="Q28" i="83" s="1"/>
  <c r="N28" i="81"/>
  <c r="P16" i="82"/>
  <c r="M28" i="81"/>
  <c r="O17" i="82"/>
  <c r="L28" i="81"/>
  <c r="N18" i="82"/>
  <c r="N18" i="83"/>
  <c r="K28" i="81"/>
  <c r="M19" i="82"/>
  <c r="M19" i="83"/>
  <c r="Q20" i="81"/>
  <c r="T20" i="81" s="1"/>
  <c r="W20" i="81" s="1"/>
  <c r="X20" i="81" s="1"/>
  <c r="L20" i="82"/>
  <c r="L20" i="83"/>
  <c r="Q21" i="81"/>
  <c r="T21" i="81" s="1"/>
  <c r="W21" i="81" s="1"/>
  <c r="X21" i="81" s="1"/>
  <c r="K21" i="82"/>
  <c r="K21" i="83"/>
  <c r="Q22" i="81"/>
  <c r="T22" i="81" s="1"/>
  <c r="W22" i="81" s="1"/>
  <c r="J22" i="82"/>
  <c r="J22" i="83"/>
  <c r="Q23" i="81"/>
  <c r="T23" i="81" s="1"/>
  <c r="W23" i="81" s="1"/>
  <c r="I23" i="84"/>
  <c r="Q24" i="81"/>
  <c r="T24" i="81" s="1"/>
  <c r="W24" i="81" s="1"/>
  <c r="H24" i="83"/>
  <c r="H24" i="84"/>
  <c r="H24" i="82"/>
  <c r="E28" i="81"/>
  <c r="G25" i="82"/>
  <c r="G25" i="83"/>
  <c r="S28" i="81"/>
  <c r="Q26" i="81"/>
  <c r="T26" i="81" s="1"/>
  <c r="W26" i="81" s="1"/>
  <c r="R26" i="83"/>
  <c r="R26" i="82"/>
  <c r="R26" i="84"/>
  <c r="Q27" i="81"/>
  <c r="T27" i="81" s="1"/>
  <c r="W27" i="81" s="1"/>
  <c r="Q27" i="82"/>
  <c r="Q27" i="83"/>
  <c r="Q27" i="84"/>
  <c r="N42" i="81"/>
  <c r="P31" i="82"/>
  <c r="P42" i="82" s="1"/>
  <c r="P31" i="83"/>
  <c r="P42" i="83" s="1"/>
  <c r="P31" i="84"/>
  <c r="P42" i="84" s="1"/>
  <c r="M42" i="81"/>
  <c r="O32" i="83"/>
  <c r="O32" i="82"/>
  <c r="L42" i="81"/>
  <c r="N33" i="82"/>
  <c r="N33" i="83"/>
  <c r="Q34" i="81"/>
  <c r="T34" i="81" s="1"/>
  <c r="W34" i="81" s="1"/>
  <c r="M34" i="83"/>
  <c r="M34" i="82"/>
  <c r="M34" i="84"/>
  <c r="Q35" i="81"/>
  <c r="T35" i="81" s="1"/>
  <c r="W35" i="81" s="1"/>
  <c r="Z35" i="81" s="1"/>
  <c r="L35" i="83"/>
  <c r="L35" i="82"/>
  <c r="L35" i="84"/>
  <c r="Q36" i="81"/>
  <c r="T36" i="81" s="1"/>
  <c r="W36" i="81" s="1"/>
  <c r="K36" i="83"/>
  <c r="K36" i="82"/>
  <c r="K36" i="84"/>
  <c r="Q37" i="81"/>
  <c r="T37" i="81" s="1"/>
  <c r="W37" i="81" s="1"/>
  <c r="J37" i="82"/>
  <c r="J37" i="84"/>
  <c r="J37" i="83"/>
  <c r="I38" i="83"/>
  <c r="S38" i="83" s="1"/>
  <c r="V38" i="83" s="1"/>
  <c r="I38" i="84"/>
  <c r="Q39" i="81"/>
  <c r="T39" i="81" s="1"/>
  <c r="W39" i="81" s="1"/>
  <c r="H39" i="84"/>
  <c r="H39" i="82"/>
  <c r="E42" i="81"/>
  <c r="G40" i="82"/>
  <c r="G40" i="83"/>
  <c r="S40" i="83" s="1"/>
  <c r="V40" i="83" s="1"/>
  <c r="S42" i="81"/>
  <c r="P42" i="81"/>
  <c r="P70" i="81" s="1"/>
  <c r="R41" i="83"/>
  <c r="R41" i="82"/>
  <c r="R41" i="84"/>
  <c r="O56" i="81"/>
  <c r="Q45" i="83"/>
  <c r="Q45" i="82"/>
  <c r="Q56" i="82" s="1"/>
  <c r="Q45" i="84"/>
  <c r="Q56" i="84" s="1"/>
  <c r="N56" i="81"/>
  <c r="P46" i="83"/>
  <c r="P46" i="82"/>
  <c r="P46" i="84"/>
  <c r="M56" i="81"/>
  <c r="O47" i="83"/>
  <c r="O47" i="84"/>
  <c r="O47" i="82"/>
  <c r="L56" i="81"/>
  <c r="N48" i="83"/>
  <c r="N48" i="82"/>
  <c r="N48" i="84"/>
  <c r="Q49" i="81"/>
  <c r="M49" i="83"/>
  <c r="M49" i="82"/>
  <c r="M49" i="84"/>
  <c r="Q50" i="81"/>
  <c r="L50" i="83"/>
  <c r="L50" i="82"/>
  <c r="L50" i="84"/>
  <c r="Q51" i="81"/>
  <c r="K51" i="83"/>
  <c r="K51" i="82"/>
  <c r="K51" i="84"/>
  <c r="Q52" i="81"/>
  <c r="J52" i="83"/>
  <c r="J52" i="82"/>
  <c r="J52" i="84"/>
  <c r="Q53" i="81"/>
  <c r="I53" i="83"/>
  <c r="I53" i="84"/>
  <c r="F56" i="81"/>
  <c r="H54" i="83"/>
  <c r="H54" i="82"/>
  <c r="H54" i="84"/>
  <c r="E56" i="81"/>
  <c r="G55" i="83"/>
  <c r="G55" i="84"/>
  <c r="S56" i="81"/>
  <c r="P69" i="81"/>
  <c r="R59" i="82"/>
  <c r="R69" i="82" s="1"/>
  <c r="R70" i="82" s="1"/>
  <c r="R59" i="83"/>
  <c r="R59" i="84"/>
  <c r="R69" i="84" s="1"/>
  <c r="Q60" i="81"/>
  <c r="Q60" i="83"/>
  <c r="Q60" i="82"/>
  <c r="S60" i="82" s="1"/>
  <c r="V60" i="82" s="1"/>
  <c r="Q60" i="84"/>
  <c r="N69" i="81"/>
  <c r="P61" i="83"/>
  <c r="P61" i="82"/>
  <c r="P61" i="84"/>
  <c r="M69" i="81"/>
  <c r="O62" i="83"/>
  <c r="O62" i="82"/>
  <c r="O62" i="84"/>
  <c r="O69" i="84" s="1"/>
  <c r="Q63" i="81"/>
  <c r="N63" i="83"/>
  <c r="N63" i="84"/>
  <c r="N69" i="84" s="1"/>
  <c r="N63" i="82"/>
  <c r="Q64" i="81"/>
  <c r="M64" i="83"/>
  <c r="M64" i="82"/>
  <c r="M64" i="84"/>
  <c r="Q65" i="81"/>
  <c r="L65" i="83"/>
  <c r="L65" i="82"/>
  <c r="L65" i="84"/>
  <c r="Q66" i="81"/>
  <c r="K66" i="83"/>
  <c r="K66" i="82"/>
  <c r="K66" i="84"/>
  <c r="Q67" i="81"/>
  <c r="J67" i="83"/>
  <c r="J67" i="82"/>
  <c r="J67" i="84"/>
  <c r="G69" i="81"/>
  <c r="I68" i="83"/>
  <c r="I68" i="82"/>
  <c r="I68" i="84"/>
  <c r="H15" i="85"/>
  <c r="H28" i="85" s="1"/>
  <c r="H70" i="85" s="1"/>
  <c r="H16" i="85"/>
  <c r="H17" i="85"/>
  <c r="H18" i="85"/>
  <c r="H19" i="85"/>
  <c r="H21" i="85"/>
  <c r="H22" i="85"/>
  <c r="H24" i="85"/>
  <c r="H32" i="85"/>
  <c r="H36" i="85"/>
  <c r="H37" i="85"/>
  <c r="H39" i="85"/>
  <c r="H47" i="85"/>
  <c r="H51" i="85"/>
  <c r="H52" i="85"/>
  <c r="H54" i="85"/>
  <c r="H60" i="85"/>
  <c r="H61" i="85"/>
  <c r="H63" i="85"/>
  <c r="H64" i="85"/>
  <c r="H66" i="85"/>
  <c r="H67" i="85"/>
  <c r="H15" i="84"/>
  <c r="H28" i="84" s="1"/>
  <c r="H16" i="84"/>
  <c r="H17" i="84"/>
  <c r="H18" i="84"/>
  <c r="H19" i="84"/>
  <c r="H21" i="84"/>
  <c r="H22" i="84"/>
  <c r="O24" i="84"/>
  <c r="O35" i="84"/>
  <c r="S35" i="84" s="1"/>
  <c r="V35" i="84" s="1"/>
  <c r="N46" i="84"/>
  <c r="J50" i="84"/>
  <c r="N60" i="84"/>
  <c r="J64" i="84"/>
  <c r="G22" i="83"/>
  <c r="J27" i="83"/>
  <c r="O35" i="83"/>
  <c r="G45" i="83"/>
  <c r="G15" i="82"/>
  <c r="G28" i="82" s="1"/>
  <c r="G15" i="83"/>
  <c r="G28" i="83" s="1"/>
  <c r="R16" i="82"/>
  <c r="R16" i="83"/>
  <c r="Q17" i="82"/>
  <c r="Q17" i="83"/>
  <c r="N20" i="82"/>
  <c r="N20" i="83"/>
  <c r="M21" i="83"/>
  <c r="M21" i="82"/>
  <c r="L22" i="83"/>
  <c r="L22" i="82"/>
  <c r="K23" i="82"/>
  <c r="K23" i="84"/>
  <c r="K23" i="83"/>
  <c r="J24" i="82"/>
  <c r="J24" i="83"/>
  <c r="J24" i="84"/>
  <c r="I25" i="82"/>
  <c r="I25" i="84"/>
  <c r="I25" i="83"/>
  <c r="H26" i="84"/>
  <c r="H26" i="83"/>
  <c r="G27" i="82"/>
  <c r="G27" i="83"/>
  <c r="R31" i="83"/>
  <c r="R42" i="83" s="1"/>
  <c r="R31" i="82"/>
  <c r="R42" i="82" s="1"/>
  <c r="R31" i="84"/>
  <c r="R42" i="84" s="1"/>
  <c r="Q32" i="82"/>
  <c r="Q32" i="84"/>
  <c r="P33" i="83"/>
  <c r="P33" i="82"/>
  <c r="P33" i="84"/>
  <c r="O34" i="82"/>
  <c r="O34" i="83"/>
  <c r="M36" i="83"/>
  <c r="M36" i="82"/>
  <c r="M36" i="84"/>
  <c r="L37" i="83"/>
  <c r="L37" i="82"/>
  <c r="L37" i="84"/>
  <c r="K38" i="83"/>
  <c r="K38" i="82"/>
  <c r="K38" i="84"/>
  <c r="J39" i="82"/>
  <c r="J39" i="84"/>
  <c r="J39" i="83"/>
  <c r="I40" i="82"/>
  <c r="I40" i="84"/>
  <c r="H41" i="83"/>
  <c r="H41" i="84"/>
  <c r="R46" i="82"/>
  <c r="R46" i="83"/>
  <c r="Q47" i="82"/>
  <c r="Q47" i="83"/>
  <c r="N50" i="82"/>
  <c r="N50" i="83"/>
  <c r="M51" i="82"/>
  <c r="M51" i="83"/>
  <c r="L52" i="82"/>
  <c r="L52" i="83"/>
  <c r="K53" i="82"/>
  <c r="K53" i="83"/>
  <c r="J54" i="82"/>
  <c r="J54" i="83"/>
  <c r="H59" i="83"/>
  <c r="H69" i="83" s="1"/>
  <c r="H59" i="82"/>
  <c r="H69" i="82" s="1"/>
  <c r="H70" i="82" s="1"/>
  <c r="H59" i="84"/>
  <c r="H69" i="84" s="1"/>
  <c r="R61" i="82"/>
  <c r="R61" i="84"/>
  <c r="Q62" i="82"/>
  <c r="Q62" i="83"/>
  <c r="Q62" i="84"/>
  <c r="P63" i="82"/>
  <c r="P63" i="84"/>
  <c r="O64" i="83"/>
  <c r="O64" i="82"/>
  <c r="O64" i="84"/>
  <c r="N65" i="82"/>
  <c r="N65" i="84"/>
  <c r="M66" i="82"/>
  <c r="M66" i="83"/>
  <c r="M66" i="84"/>
  <c r="L67" i="82"/>
  <c r="L67" i="84"/>
  <c r="K68" i="82"/>
  <c r="K68" i="83"/>
  <c r="K68" i="84"/>
  <c r="J15" i="85"/>
  <c r="J28" i="85" s="1"/>
  <c r="J16" i="85"/>
  <c r="J17" i="85"/>
  <c r="J19" i="85"/>
  <c r="J20" i="85"/>
  <c r="J22" i="85"/>
  <c r="J24" i="85"/>
  <c r="S24" i="85" s="1"/>
  <c r="V24" i="85" s="1"/>
  <c r="J34" i="85"/>
  <c r="J35" i="85"/>
  <c r="J37" i="85"/>
  <c r="J39" i="85"/>
  <c r="J49" i="85"/>
  <c r="J50" i="85"/>
  <c r="J52" i="85"/>
  <c r="J54" i="85"/>
  <c r="J55" i="85"/>
  <c r="J64" i="85"/>
  <c r="J65" i="85"/>
  <c r="J67" i="85"/>
  <c r="J19" i="84"/>
  <c r="J20" i="84"/>
  <c r="J22" i="84"/>
  <c r="N25" i="84"/>
  <c r="N40" i="84"/>
  <c r="L47" i="84"/>
  <c r="H51" i="84"/>
  <c r="Q54" i="84"/>
  <c r="I23" i="83"/>
  <c r="N31" i="83"/>
  <c r="N42" i="83" s="1"/>
  <c r="G37" i="83"/>
  <c r="M46" i="83"/>
  <c r="H32" i="82"/>
  <c r="G16" i="82"/>
  <c r="G16" i="83"/>
  <c r="R17" i="82"/>
  <c r="R17" i="83"/>
  <c r="Q18" i="82"/>
  <c r="Q18" i="83"/>
  <c r="N21" i="82"/>
  <c r="N21" i="83"/>
  <c r="M22" i="83"/>
  <c r="M22" i="82"/>
  <c r="M22" i="84"/>
  <c r="L23" i="83"/>
  <c r="L23" i="82"/>
  <c r="L23" i="84"/>
  <c r="K24" i="82"/>
  <c r="K24" i="83"/>
  <c r="K24" i="84"/>
  <c r="J25" i="82"/>
  <c r="J25" i="84"/>
  <c r="J25" i="83"/>
  <c r="I26" i="84"/>
  <c r="I26" i="83"/>
  <c r="H27" i="83"/>
  <c r="H27" i="84"/>
  <c r="H27" i="82"/>
  <c r="G31" i="82"/>
  <c r="G31" i="83"/>
  <c r="S31" i="83" s="1"/>
  <c r="S42" i="83" s="1"/>
  <c r="R32" i="83"/>
  <c r="R32" i="82"/>
  <c r="R32" i="84"/>
  <c r="Q33" i="82"/>
  <c r="Q33" i="83"/>
  <c r="Q33" i="84"/>
  <c r="P34" i="82"/>
  <c r="P34" i="84"/>
  <c r="N36" i="82"/>
  <c r="N36" i="83"/>
  <c r="M37" i="83"/>
  <c r="M37" i="82"/>
  <c r="M37" i="84"/>
  <c r="L38" i="83"/>
  <c r="L38" i="82"/>
  <c r="L38" i="84"/>
  <c r="K39" i="83"/>
  <c r="K39" i="82"/>
  <c r="K39" i="84"/>
  <c r="J40" i="82"/>
  <c r="J40" i="84"/>
  <c r="J40" i="83"/>
  <c r="I41" i="83"/>
  <c r="S41" i="83" s="1"/>
  <c r="V41" i="83" s="1"/>
  <c r="I41" i="84"/>
  <c r="H45" i="84"/>
  <c r="H45" i="82"/>
  <c r="H56" i="82" s="1"/>
  <c r="H45" i="83"/>
  <c r="H56" i="83" s="1"/>
  <c r="G46" i="82"/>
  <c r="G46" i="83"/>
  <c r="G46" i="84"/>
  <c r="R47" i="82"/>
  <c r="R47" i="83"/>
  <c r="R47" i="84"/>
  <c r="Q48" i="82"/>
  <c r="Q48" i="83"/>
  <c r="Q48" i="84"/>
  <c r="P49" i="82"/>
  <c r="P49" i="84"/>
  <c r="O50" i="83"/>
  <c r="O50" i="84"/>
  <c r="O50" i="82"/>
  <c r="N51" i="82"/>
  <c r="N51" i="84"/>
  <c r="N51" i="83"/>
  <c r="M52" i="82"/>
  <c r="M52" i="83"/>
  <c r="M52" i="84"/>
  <c r="L53" i="82"/>
  <c r="L53" i="84"/>
  <c r="K54" i="82"/>
  <c r="K54" i="83"/>
  <c r="K54" i="84"/>
  <c r="I59" i="82"/>
  <c r="I69" i="82" s="1"/>
  <c r="I59" i="83"/>
  <c r="I59" i="84"/>
  <c r="H60" i="83"/>
  <c r="H60" i="84"/>
  <c r="G61" i="83"/>
  <c r="G61" i="84"/>
  <c r="G61" i="82"/>
  <c r="R62" i="82"/>
  <c r="R62" i="83"/>
  <c r="R62" i="84"/>
  <c r="Q63" i="82"/>
  <c r="S63" i="82" s="1"/>
  <c r="V63" i="82" s="1"/>
  <c r="Q63" i="83"/>
  <c r="Q63" i="84"/>
  <c r="P64" i="82"/>
  <c r="P64" i="83"/>
  <c r="P64" i="84"/>
  <c r="O65" i="83"/>
  <c r="O65" i="82"/>
  <c r="O65" i="84"/>
  <c r="N66" i="83"/>
  <c r="N66" i="84"/>
  <c r="N66" i="82"/>
  <c r="M67" i="82"/>
  <c r="M67" i="83"/>
  <c r="M67" i="84"/>
  <c r="L68" i="82"/>
  <c r="L68" i="83"/>
  <c r="L68" i="84"/>
  <c r="K15" i="85"/>
  <c r="K28" i="85" s="1"/>
  <c r="K70" i="85" s="1"/>
  <c r="K16" i="85"/>
  <c r="K18" i="85"/>
  <c r="K19" i="85"/>
  <c r="K21" i="85"/>
  <c r="K23" i="85"/>
  <c r="K24" i="85"/>
  <c r="K33" i="85"/>
  <c r="K34" i="85"/>
  <c r="K36" i="85"/>
  <c r="K38" i="85"/>
  <c r="K39" i="85"/>
  <c r="K48" i="85"/>
  <c r="K49" i="85"/>
  <c r="K51" i="85"/>
  <c r="K53" i="85"/>
  <c r="K54" i="85"/>
  <c r="K63" i="85"/>
  <c r="K64" i="85"/>
  <c r="K66" i="85"/>
  <c r="K68" i="85"/>
  <c r="K15" i="84"/>
  <c r="K28" i="84" s="1"/>
  <c r="K18" i="84"/>
  <c r="K19" i="84"/>
  <c r="K21" i="84"/>
  <c r="O32" i="84"/>
  <c r="S32" i="84" s="1"/>
  <c r="V32" i="84" s="1"/>
  <c r="M47" i="84"/>
  <c r="I51" i="84"/>
  <c r="R54" i="84"/>
  <c r="M61" i="84"/>
  <c r="I65" i="84"/>
  <c r="R68" i="84"/>
  <c r="P18" i="83"/>
  <c r="H37" i="83"/>
  <c r="N46" i="83"/>
  <c r="I17" i="82"/>
  <c r="I15" i="83"/>
  <c r="I28" i="83" s="1"/>
  <c r="I15" i="82"/>
  <c r="I28" i="82" s="1"/>
  <c r="G17" i="82"/>
  <c r="G17" i="83"/>
  <c r="R18" i="82"/>
  <c r="R18" i="83"/>
  <c r="Q19" i="82"/>
  <c r="Q19" i="83"/>
  <c r="O21" i="83"/>
  <c r="O21" i="82"/>
  <c r="N22" i="82"/>
  <c r="N22" i="83"/>
  <c r="M23" i="83"/>
  <c r="M23" i="82"/>
  <c r="M23" i="84"/>
  <c r="L24" i="83"/>
  <c r="L24" i="82"/>
  <c r="L24" i="84"/>
  <c r="K25" i="82"/>
  <c r="K25" i="84"/>
  <c r="K25" i="83"/>
  <c r="J26" i="82"/>
  <c r="J26" i="84"/>
  <c r="J26" i="83"/>
  <c r="S26" i="83" s="1"/>
  <c r="V26" i="83" s="1"/>
  <c r="H31" i="82"/>
  <c r="H42" i="82" s="1"/>
  <c r="H31" i="83"/>
  <c r="H42" i="83" s="1"/>
  <c r="H31" i="84"/>
  <c r="H42" i="84" s="1"/>
  <c r="G32" i="82"/>
  <c r="G32" i="83"/>
  <c r="R33" i="83"/>
  <c r="R33" i="82"/>
  <c r="R33" i="84"/>
  <c r="Q34" i="82"/>
  <c r="Q34" i="83"/>
  <c r="Q34" i="84"/>
  <c r="P35" i="82"/>
  <c r="P35" i="83"/>
  <c r="P35" i="84"/>
  <c r="O36" i="83"/>
  <c r="O36" i="82"/>
  <c r="S36" i="82" s="1"/>
  <c r="V36" i="82" s="1"/>
  <c r="N37" i="82"/>
  <c r="N37" i="83"/>
  <c r="M38" i="83"/>
  <c r="M38" i="82"/>
  <c r="M38" i="84"/>
  <c r="L39" i="83"/>
  <c r="L39" i="82"/>
  <c r="L39" i="84"/>
  <c r="K40" i="83"/>
  <c r="K40" i="82"/>
  <c r="K40" i="84"/>
  <c r="J41" i="82"/>
  <c r="J41" i="83"/>
  <c r="J41" i="84"/>
  <c r="I45" i="84"/>
  <c r="I45" i="83"/>
  <c r="H46" i="83"/>
  <c r="H46" i="82"/>
  <c r="H46" i="84"/>
  <c r="G47" i="82"/>
  <c r="G47" i="84"/>
  <c r="R48" i="82"/>
  <c r="R48" i="83"/>
  <c r="R48" i="84"/>
  <c r="Q49" i="82"/>
  <c r="Q49" i="84"/>
  <c r="Q49" i="83"/>
  <c r="P50" i="83"/>
  <c r="P50" i="84"/>
  <c r="P50" i="82"/>
  <c r="O51" i="84"/>
  <c r="O51" i="82"/>
  <c r="O51" i="83"/>
  <c r="N52" i="82"/>
  <c r="N52" i="83"/>
  <c r="N52" i="84"/>
  <c r="M53" i="82"/>
  <c r="M53" i="83"/>
  <c r="M53" i="84"/>
  <c r="L54" i="82"/>
  <c r="L54" i="83"/>
  <c r="L54" i="84"/>
  <c r="K55" i="83"/>
  <c r="K55" i="84"/>
  <c r="J59" i="82"/>
  <c r="J69" i="82" s="1"/>
  <c r="J59" i="84"/>
  <c r="I60" i="82"/>
  <c r="I60" i="84"/>
  <c r="I60" i="83"/>
  <c r="G62" i="82"/>
  <c r="G62" i="84"/>
  <c r="G62" i="83"/>
  <c r="R63" i="82"/>
  <c r="R63" i="84"/>
  <c r="R63" i="83"/>
  <c r="Q64" i="82"/>
  <c r="Q64" i="84"/>
  <c r="P65" i="82"/>
  <c r="P65" i="84"/>
  <c r="P65" i="83"/>
  <c r="O66" i="84"/>
  <c r="O66" i="82"/>
  <c r="N67" i="84"/>
  <c r="N67" i="82"/>
  <c r="N67" i="83"/>
  <c r="M68" i="82"/>
  <c r="M68" i="84"/>
  <c r="L15" i="85"/>
  <c r="L28" i="85" s="1"/>
  <c r="L17" i="85"/>
  <c r="L18" i="85"/>
  <c r="L20" i="85"/>
  <c r="L22" i="85"/>
  <c r="L23" i="85"/>
  <c r="L24" i="85"/>
  <c r="L32" i="85"/>
  <c r="S32" i="85" s="1"/>
  <c r="V32" i="85" s="1"/>
  <c r="L33" i="85"/>
  <c r="L35" i="85"/>
  <c r="S35" i="85" s="1"/>
  <c r="V35" i="85" s="1"/>
  <c r="L37" i="85"/>
  <c r="L38" i="85"/>
  <c r="S38" i="85" s="1"/>
  <c r="V38" i="85" s="1"/>
  <c r="L39" i="85"/>
  <c r="S39" i="85" s="1"/>
  <c r="V39" i="85" s="1"/>
  <c r="L47" i="85"/>
  <c r="L48" i="85"/>
  <c r="L50" i="85"/>
  <c r="L52" i="85"/>
  <c r="L53" i="85"/>
  <c r="L54" i="85"/>
  <c r="L62" i="85"/>
  <c r="L63" i="85"/>
  <c r="L65" i="85"/>
  <c r="L67" i="85"/>
  <c r="L68" i="85"/>
  <c r="L17" i="84"/>
  <c r="L18" i="84"/>
  <c r="L20" i="84"/>
  <c r="L22" i="84"/>
  <c r="G33" i="84"/>
  <c r="G37" i="84"/>
  <c r="Q47" i="84"/>
  <c r="M51" i="84"/>
  <c r="I55" i="84"/>
  <c r="H15" i="83"/>
  <c r="H28" i="83" s="1"/>
  <c r="H19" i="83"/>
  <c r="H32" i="83"/>
  <c r="O37" i="83"/>
  <c r="G47" i="83"/>
  <c r="L53" i="83"/>
  <c r="P63" i="83"/>
  <c r="I18" i="82"/>
  <c r="T70" i="83"/>
  <c r="H28" i="81"/>
  <c r="J15" i="82"/>
  <c r="J28" i="82" s="1"/>
  <c r="J15" i="83"/>
  <c r="J28" i="83" s="1"/>
  <c r="I16" i="82"/>
  <c r="I16" i="83"/>
  <c r="G18" i="82"/>
  <c r="S18" i="82" s="1"/>
  <c r="V18" i="82" s="1"/>
  <c r="G18" i="83"/>
  <c r="R19" i="82"/>
  <c r="R19" i="83"/>
  <c r="Q20" i="82"/>
  <c r="Q20" i="83"/>
  <c r="P21" i="83"/>
  <c r="P21" i="82"/>
  <c r="S21" i="82" s="1"/>
  <c r="V21" i="82" s="1"/>
  <c r="O22" i="82"/>
  <c r="O22" i="83"/>
  <c r="N23" i="82"/>
  <c r="N23" i="83"/>
  <c r="M24" i="83"/>
  <c r="M24" i="82"/>
  <c r="M24" i="84"/>
  <c r="L25" i="83"/>
  <c r="L25" i="82"/>
  <c r="L25" i="84"/>
  <c r="K26" i="82"/>
  <c r="K26" i="84"/>
  <c r="J27" i="82"/>
  <c r="J27" i="84"/>
  <c r="I31" i="82"/>
  <c r="I42" i="82" s="1"/>
  <c r="I31" i="83"/>
  <c r="I42" i="83" s="1"/>
  <c r="I31" i="84"/>
  <c r="I42" i="84" s="1"/>
  <c r="R34" i="83"/>
  <c r="R34" i="82"/>
  <c r="R34" i="84"/>
  <c r="Q35" i="82"/>
  <c r="Q35" i="83"/>
  <c r="Q35" i="84"/>
  <c r="P36" i="83"/>
  <c r="P36" i="82"/>
  <c r="P36" i="84"/>
  <c r="S37" i="82"/>
  <c r="V37" i="82" s="1"/>
  <c r="M39" i="83"/>
  <c r="M39" i="82"/>
  <c r="M39" i="84"/>
  <c r="L40" i="83"/>
  <c r="L40" i="82"/>
  <c r="L40" i="84"/>
  <c r="K41" i="83"/>
  <c r="K41" i="82"/>
  <c r="K41" i="84"/>
  <c r="J45" i="82"/>
  <c r="J56" i="82" s="1"/>
  <c r="J45" i="84"/>
  <c r="J45" i="83"/>
  <c r="J56" i="83" s="1"/>
  <c r="I46" i="83"/>
  <c r="I46" i="82"/>
  <c r="I46" i="84"/>
  <c r="H47" i="84"/>
  <c r="H47" i="83"/>
  <c r="G48" i="82"/>
  <c r="S48" i="82" s="1"/>
  <c r="V48" i="82" s="1"/>
  <c r="G48" i="84"/>
  <c r="R49" i="82"/>
  <c r="R49" i="84"/>
  <c r="R49" i="83"/>
  <c r="Q50" i="82"/>
  <c r="Q50" i="83"/>
  <c r="Q56" i="83" s="1"/>
  <c r="Q50" i="84"/>
  <c r="P51" i="84"/>
  <c r="P51" i="82"/>
  <c r="O52" i="82"/>
  <c r="O52" i="84"/>
  <c r="N53" i="82"/>
  <c r="N53" i="84"/>
  <c r="N53" i="83"/>
  <c r="N56" i="83" s="1"/>
  <c r="M54" i="82"/>
  <c r="M54" i="84"/>
  <c r="L55" i="84"/>
  <c r="L55" i="83"/>
  <c r="K59" i="82"/>
  <c r="K69" i="82" s="1"/>
  <c r="K59" i="83"/>
  <c r="K59" i="84"/>
  <c r="K69" i="84" s="1"/>
  <c r="J60" i="83"/>
  <c r="J60" i="82"/>
  <c r="J60" i="84"/>
  <c r="I61" i="83"/>
  <c r="I61" i="82"/>
  <c r="I61" i="84"/>
  <c r="H62" i="83"/>
  <c r="H62" i="82"/>
  <c r="H62" i="84"/>
  <c r="G63" i="83"/>
  <c r="G63" i="84"/>
  <c r="R64" i="82"/>
  <c r="R64" i="83"/>
  <c r="R64" i="84"/>
  <c r="Q65" i="82"/>
  <c r="Q65" i="83"/>
  <c r="Q65" i="84"/>
  <c r="P66" i="82"/>
  <c r="P66" i="83"/>
  <c r="P66" i="84"/>
  <c r="O67" i="83"/>
  <c r="O67" i="84"/>
  <c r="O67" i="82"/>
  <c r="N68" i="83"/>
  <c r="N68" i="82"/>
  <c r="N68" i="84"/>
  <c r="M16" i="85"/>
  <c r="M17" i="85"/>
  <c r="M19" i="85"/>
  <c r="S19" i="85" s="1"/>
  <c r="V19" i="85" s="1"/>
  <c r="M21" i="85"/>
  <c r="M22" i="85"/>
  <c r="S22" i="85" s="1"/>
  <c r="V22" i="85" s="1"/>
  <c r="M23" i="85"/>
  <c r="S23" i="85" s="1"/>
  <c r="V23" i="85" s="1"/>
  <c r="M24" i="85"/>
  <c r="M31" i="85"/>
  <c r="M42" i="85" s="1"/>
  <c r="M32" i="85"/>
  <c r="M34" i="85"/>
  <c r="M36" i="85"/>
  <c r="M37" i="85"/>
  <c r="M38" i="85"/>
  <c r="M39" i="85"/>
  <c r="M46" i="85"/>
  <c r="S46" i="85" s="1"/>
  <c r="V46" i="85" s="1"/>
  <c r="M47" i="85"/>
  <c r="S47" i="85" s="1"/>
  <c r="V47" i="85" s="1"/>
  <c r="M49" i="85"/>
  <c r="S49" i="85" s="1"/>
  <c r="V49" i="85" s="1"/>
  <c r="M51" i="85"/>
  <c r="S51" i="85" s="1"/>
  <c r="V51" i="85" s="1"/>
  <c r="M52" i="85"/>
  <c r="S52" i="85" s="1"/>
  <c r="V52" i="85" s="1"/>
  <c r="M53" i="85"/>
  <c r="S53" i="85" s="1"/>
  <c r="V53" i="85" s="1"/>
  <c r="M54" i="85"/>
  <c r="M61" i="85"/>
  <c r="M62" i="85"/>
  <c r="M64" i="85"/>
  <c r="M66" i="85"/>
  <c r="M67" i="85"/>
  <c r="M68" i="85"/>
  <c r="M16" i="84"/>
  <c r="M17" i="84"/>
  <c r="M19" i="84"/>
  <c r="M21" i="84"/>
  <c r="N22" i="84"/>
  <c r="N33" i="84"/>
  <c r="N37" i="84"/>
  <c r="K48" i="84"/>
  <c r="G52" i="84"/>
  <c r="P55" i="84"/>
  <c r="O15" i="83"/>
  <c r="O28" i="83" s="1"/>
  <c r="O19" i="83"/>
  <c r="N24" i="83"/>
  <c r="Q32" i="83"/>
  <c r="N38" i="83"/>
  <c r="M54" i="83"/>
  <c r="M56" i="83" s="1"/>
  <c r="Q64" i="83"/>
  <c r="U70" i="83"/>
  <c r="J16" i="82"/>
  <c r="J16" i="83"/>
  <c r="S16" i="83" s="1"/>
  <c r="V16" i="83" s="1"/>
  <c r="G19" i="82"/>
  <c r="S19" i="82" s="1"/>
  <c r="V19" i="82" s="1"/>
  <c r="G19" i="83"/>
  <c r="R20" i="82"/>
  <c r="R20" i="83"/>
  <c r="P22" i="82"/>
  <c r="P22" i="83"/>
  <c r="P22" i="84"/>
  <c r="S22" i="84" s="1"/>
  <c r="V22" i="84" s="1"/>
  <c r="O23" i="83"/>
  <c r="O23" i="82"/>
  <c r="M25" i="83"/>
  <c r="M25" i="82"/>
  <c r="M25" i="84"/>
  <c r="L26" i="83"/>
  <c r="L26" i="82"/>
  <c r="L26" i="84"/>
  <c r="K27" i="82"/>
  <c r="K27" i="84"/>
  <c r="K27" i="83"/>
  <c r="J31" i="82"/>
  <c r="J42" i="82" s="1"/>
  <c r="J70" i="82" s="1"/>
  <c r="J31" i="83"/>
  <c r="J42" i="83" s="1"/>
  <c r="J31" i="84"/>
  <c r="J42" i="84" s="1"/>
  <c r="I32" i="84"/>
  <c r="I32" i="83"/>
  <c r="H33" i="84"/>
  <c r="H33" i="82"/>
  <c r="H33" i="83"/>
  <c r="G34" i="82"/>
  <c r="G34" i="83"/>
  <c r="S34" i="83" s="1"/>
  <c r="V34" i="83" s="1"/>
  <c r="R35" i="83"/>
  <c r="R35" i="82"/>
  <c r="R35" i="84"/>
  <c r="Q36" i="82"/>
  <c r="Q36" i="83"/>
  <c r="Q36" i="84"/>
  <c r="P37" i="82"/>
  <c r="P37" i="83"/>
  <c r="P37" i="84"/>
  <c r="S38" i="82"/>
  <c r="V38" i="82" s="1"/>
  <c r="N39" i="82"/>
  <c r="N39" i="83"/>
  <c r="M40" i="83"/>
  <c r="M40" i="82"/>
  <c r="M40" i="84"/>
  <c r="L41" i="83"/>
  <c r="L41" i="82"/>
  <c r="L41" i="84"/>
  <c r="K45" i="83"/>
  <c r="K56" i="83" s="1"/>
  <c r="K45" i="82"/>
  <c r="K56" i="82" s="1"/>
  <c r="K45" i="84"/>
  <c r="K56" i="84" s="1"/>
  <c r="J46" i="83"/>
  <c r="J46" i="82"/>
  <c r="J46" i="84"/>
  <c r="I47" i="83"/>
  <c r="I47" i="84"/>
  <c r="H48" i="83"/>
  <c r="H48" i="84"/>
  <c r="H48" i="82"/>
  <c r="G49" i="82"/>
  <c r="G49" i="83"/>
  <c r="G49" i="84"/>
  <c r="R50" i="82"/>
  <c r="R50" i="83"/>
  <c r="R50" i="84"/>
  <c r="Q51" i="82"/>
  <c r="Q51" i="83"/>
  <c r="Q51" i="84"/>
  <c r="P52" i="83"/>
  <c r="P52" i="82"/>
  <c r="S52" i="82" s="1"/>
  <c r="V52" i="82" s="1"/>
  <c r="P52" i="84"/>
  <c r="O53" i="83"/>
  <c r="O53" i="84"/>
  <c r="O53" i="82"/>
  <c r="N54" i="82"/>
  <c r="N54" i="83"/>
  <c r="N54" i="84"/>
  <c r="M55" i="83"/>
  <c r="M55" i="84"/>
  <c r="L59" i="82"/>
  <c r="L69" i="82" s="1"/>
  <c r="L59" i="83"/>
  <c r="L69" i="83" s="1"/>
  <c r="L59" i="84"/>
  <c r="K60" i="83"/>
  <c r="K60" i="82"/>
  <c r="K60" i="84"/>
  <c r="J61" i="83"/>
  <c r="J61" i="82"/>
  <c r="J61" i="84"/>
  <c r="I62" i="83"/>
  <c r="I62" i="82"/>
  <c r="I62" i="84"/>
  <c r="H63" i="83"/>
  <c r="H63" i="84"/>
  <c r="G64" i="83"/>
  <c r="G64" i="84"/>
  <c r="G64" i="82"/>
  <c r="S64" i="82" s="1"/>
  <c r="V64" i="82" s="1"/>
  <c r="R65" i="82"/>
  <c r="R65" i="83"/>
  <c r="R65" i="84"/>
  <c r="Q66" i="82"/>
  <c r="Q66" i="83"/>
  <c r="Q66" i="84"/>
  <c r="P67" i="82"/>
  <c r="P67" i="83"/>
  <c r="P67" i="84"/>
  <c r="O68" i="83"/>
  <c r="O68" i="82"/>
  <c r="O68" i="84"/>
  <c r="N15" i="85"/>
  <c r="N28" i="85" s="1"/>
  <c r="N16" i="85"/>
  <c r="N18" i="85"/>
  <c r="N20" i="85"/>
  <c r="N21" i="85"/>
  <c r="N22" i="85"/>
  <c r="N23" i="85"/>
  <c r="N24" i="85"/>
  <c r="N27" i="85"/>
  <c r="N31" i="85"/>
  <c r="N42" i="85" s="1"/>
  <c r="N33" i="85"/>
  <c r="N35" i="85"/>
  <c r="N36" i="85"/>
  <c r="N37" i="85"/>
  <c r="N38" i="85"/>
  <c r="N39" i="85"/>
  <c r="N45" i="85"/>
  <c r="N56" i="85" s="1"/>
  <c r="N46" i="85"/>
  <c r="N48" i="85"/>
  <c r="N50" i="85"/>
  <c r="N51" i="85"/>
  <c r="N52" i="85"/>
  <c r="N53" i="85"/>
  <c r="N54" i="85"/>
  <c r="N60" i="85"/>
  <c r="S60" i="85" s="1"/>
  <c r="V60" i="85" s="1"/>
  <c r="N61" i="85"/>
  <c r="S61" i="85" s="1"/>
  <c r="V61" i="85" s="1"/>
  <c r="N63" i="85"/>
  <c r="S63" i="85" s="1"/>
  <c r="V63" i="85" s="1"/>
  <c r="N65" i="85"/>
  <c r="S65" i="85" s="1"/>
  <c r="V65" i="85" s="1"/>
  <c r="N66" i="85"/>
  <c r="S66" i="85" s="1"/>
  <c r="V66" i="85" s="1"/>
  <c r="N67" i="85"/>
  <c r="S67" i="85" s="1"/>
  <c r="V67" i="85" s="1"/>
  <c r="N68" i="85"/>
  <c r="S68" i="85" s="1"/>
  <c r="V68" i="85" s="1"/>
  <c r="N15" i="84"/>
  <c r="N28" i="84" s="1"/>
  <c r="N16" i="84"/>
  <c r="N18" i="84"/>
  <c r="N20" i="84"/>
  <c r="N21" i="84"/>
  <c r="O22" i="84"/>
  <c r="O26" i="84"/>
  <c r="O37" i="84"/>
  <c r="O41" i="84"/>
  <c r="L48" i="84"/>
  <c r="H52" i="84"/>
  <c r="Q55" i="84"/>
  <c r="L62" i="84"/>
  <c r="H66" i="84"/>
  <c r="P19" i="83"/>
  <c r="O24" i="83"/>
  <c r="G33" i="83"/>
  <c r="O38" i="83"/>
  <c r="G48" i="83"/>
  <c r="G56" i="83" s="1"/>
  <c r="Q54" i="83"/>
  <c r="I20" i="82"/>
  <c r="I35" i="82"/>
  <c r="I50" i="82"/>
  <c r="H66" i="82"/>
  <c r="U70" i="85"/>
  <c r="L15" i="82"/>
  <c r="L28" i="82" s="1"/>
  <c r="L15" i="83"/>
  <c r="L28" i="83" s="1"/>
  <c r="Q16" i="81"/>
  <c r="T16" i="81" s="1"/>
  <c r="W16" i="81" s="1"/>
  <c r="Y16" i="81" s="1"/>
  <c r="K16" i="82"/>
  <c r="K16" i="83"/>
  <c r="Q17" i="81"/>
  <c r="T17" i="81" s="1"/>
  <c r="W17" i="81" s="1"/>
  <c r="J17" i="82"/>
  <c r="J17" i="83"/>
  <c r="G20" i="82"/>
  <c r="S20" i="82" s="1"/>
  <c r="V20" i="82" s="1"/>
  <c r="G20" i="83"/>
  <c r="R21" i="83"/>
  <c r="R21" i="82"/>
  <c r="Q22" i="82"/>
  <c r="Q22" i="83"/>
  <c r="Q22" i="84"/>
  <c r="P23" i="82"/>
  <c r="P23" i="84"/>
  <c r="N25" i="82"/>
  <c r="N25" i="83"/>
  <c r="M26" i="83"/>
  <c r="M26" i="82"/>
  <c r="M26" i="84"/>
  <c r="L27" i="83"/>
  <c r="L27" i="82"/>
  <c r="L27" i="84"/>
  <c r="K31" i="82"/>
  <c r="K42" i="82" s="1"/>
  <c r="K31" i="83"/>
  <c r="K42" i="83" s="1"/>
  <c r="K31" i="84"/>
  <c r="K42" i="84" s="1"/>
  <c r="J32" i="82"/>
  <c r="J32" i="84"/>
  <c r="J32" i="83"/>
  <c r="I33" i="84"/>
  <c r="I33" i="83"/>
  <c r="S33" i="83" s="1"/>
  <c r="V33" i="83" s="1"/>
  <c r="H34" i="83"/>
  <c r="H34" i="82"/>
  <c r="H34" i="84"/>
  <c r="G35" i="82"/>
  <c r="S35" i="82" s="1"/>
  <c r="V35" i="82" s="1"/>
  <c r="G35" i="83"/>
  <c r="R36" i="83"/>
  <c r="R36" i="82"/>
  <c r="R36" i="84"/>
  <c r="Q37" i="82"/>
  <c r="Q37" i="83"/>
  <c r="Q37" i="84"/>
  <c r="P38" i="82"/>
  <c r="P38" i="83"/>
  <c r="P38" i="84"/>
  <c r="O39" i="83"/>
  <c r="O39" i="82"/>
  <c r="S39" i="82" s="1"/>
  <c r="V39" i="82" s="1"/>
  <c r="N40" i="82"/>
  <c r="N40" i="83"/>
  <c r="M41" i="83"/>
  <c r="M41" i="82"/>
  <c r="M41" i="84"/>
  <c r="L45" i="83"/>
  <c r="L45" i="82"/>
  <c r="L56" i="82" s="1"/>
  <c r="L45" i="84"/>
  <c r="K46" i="83"/>
  <c r="K46" i="82"/>
  <c r="K46" i="84"/>
  <c r="J47" i="83"/>
  <c r="J47" i="82"/>
  <c r="J47" i="84"/>
  <c r="I48" i="83"/>
  <c r="I48" i="84"/>
  <c r="H49" i="83"/>
  <c r="H49" i="84"/>
  <c r="H49" i="82"/>
  <c r="G50" i="82"/>
  <c r="G50" i="83"/>
  <c r="G50" i="84"/>
  <c r="R51" i="82"/>
  <c r="R51" i="83"/>
  <c r="R51" i="84"/>
  <c r="Q52" i="82"/>
  <c r="Q52" i="83"/>
  <c r="Q52" i="84"/>
  <c r="P53" i="83"/>
  <c r="P53" i="84"/>
  <c r="P53" i="82"/>
  <c r="S53" i="82" s="1"/>
  <c r="V53" i="82" s="1"/>
  <c r="O54" i="83"/>
  <c r="O54" i="84"/>
  <c r="O54" i="82"/>
  <c r="N55" i="83"/>
  <c r="N55" i="84"/>
  <c r="M59" i="82"/>
  <c r="M69" i="82" s="1"/>
  <c r="M59" i="83"/>
  <c r="M69" i="83" s="1"/>
  <c r="M59" i="84"/>
  <c r="L60" i="83"/>
  <c r="L60" i="82"/>
  <c r="L60" i="84"/>
  <c r="K61" i="83"/>
  <c r="K61" i="82"/>
  <c r="K61" i="84"/>
  <c r="J62" i="83"/>
  <c r="J62" i="82"/>
  <c r="J62" i="84"/>
  <c r="I63" i="83"/>
  <c r="I63" i="82"/>
  <c r="I63" i="84"/>
  <c r="H64" i="83"/>
  <c r="H64" i="84"/>
  <c r="G65" i="83"/>
  <c r="G65" i="84"/>
  <c r="G65" i="82"/>
  <c r="S65" i="82" s="1"/>
  <c r="V65" i="82" s="1"/>
  <c r="R66" i="82"/>
  <c r="R66" i="83"/>
  <c r="R66" i="84"/>
  <c r="Q67" i="82"/>
  <c r="S67" i="82" s="1"/>
  <c r="V67" i="82" s="1"/>
  <c r="Q67" i="83"/>
  <c r="Q67" i="84"/>
  <c r="P68" i="82"/>
  <c r="P68" i="83"/>
  <c r="P68" i="84"/>
  <c r="O15" i="85"/>
  <c r="O28" i="85" s="1"/>
  <c r="O17" i="85"/>
  <c r="O19" i="85"/>
  <c r="O20" i="85"/>
  <c r="O21" i="85"/>
  <c r="O22" i="85"/>
  <c r="O23" i="85"/>
  <c r="O24" i="85"/>
  <c r="O26" i="85"/>
  <c r="O27" i="85"/>
  <c r="O32" i="85"/>
  <c r="O34" i="85"/>
  <c r="O35" i="85"/>
  <c r="O36" i="85"/>
  <c r="O37" i="85"/>
  <c r="O38" i="85"/>
  <c r="O39" i="85"/>
  <c r="O41" i="85"/>
  <c r="O45" i="85"/>
  <c r="O56" i="85" s="1"/>
  <c r="O47" i="85"/>
  <c r="O49" i="85"/>
  <c r="O50" i="85"/>
  <c r="O51" i="85"/>
  <c r="O52" i="85"/>
  <c r="O53" i="85"/>
  <c r="O54" i="85"/>
  <c r="O59" i="85"/>
  <c r="O69" i="85" s="1"/>
  <c r="O60" i="85"/>
  <c r="O62" i="85"/>
  <c r="O64" i="85"/>
  <c r="O65" i="85"/>
  <c r="O66" i="85"/>
  <c r="O67" i="85"/>
  <c r="O68" i="85"/>
  <c r="O15" i="84"/>
  <c r="O28" i="84" s="1"/>
  <c r="O17" i="84"/>
  <c r="O19" i="84"/>
  <c r="O20" i="84"/>
  <c r="O21" i="84"/>
  <c r="G23" i="84"/>
  <c r="G27" i="84"/>
  <c r="G34" i="84"/>
  <c r="S34" i="84" s="1"/>
  <c r="V34" i="84" s="1"/>
  <c r="G38" i="84"/>
  <c r="G45" i="84"/>
  <c r="P48" i="84"/>
  <c r="L52" i="84"/>
  <c r="H16" i="83"/>
  <c r="K33" i="83"/>
  <c r="H39" i="83"/>
  <c r="P48" i="83"/>
  <c r="J55" i="83"/>
  <c r="N65" i="83"/>
  <c r="I21" i="82"/>
  <c r="I36" i="82"/>
  <c r="H67" i="82"/>
  <c r="N69" i="85"/>
  <c r="S31" i="82"/>
  <c r="S45" i="82"/>
  <c r="V45" i="82" s="1"/>
  <c r="O42" i="84"/>
  <c r="R70" i="85"/>
  <c r="I70" i="85"/>
  <c r="M70" i="81"/>
  <c r="F28" i="81"/>
  <c r="I28" i="81"/>
  <c r="F42" i="81"/>
  <c r="G56" i="81"/>
  <c r="G70" i="81" s="1"/>
  <c r="Q46" i="81"/>
  <c r="H69" i="81"/>
  <c r="H70" i="81" s="1"/>
  <c r="Q61" i="81"/>
  <c r="Q18" i="81"/>
  <c r="T18" i="81" s="1"/>
  <c r="W18" i="81" s="1"/>
  <c r="Y18" i="81" s="1"/>
  <c r="Q62" i="81"/>
  <c r="I42" i="81"/>
  <c r="Q33" i="81"/>
  <c r="T33" i="81" s="1"/>
  <c r="W33" i="81" s="1"/>
  <c r="Z33" i="81" s="1"/>
  <c r="J56" i="81"/>
  <c r="K69" i="81"/>
  <c r="Q19" i="81"/>
  <c r="T19" i="81" s="1"/>
  <c r="W19" i="81" s="1"/>
  <c r="X19" i="81" s="1"/>
  <c r="Q25" i="81"/>
  <c r="T25" i="81" s="1"/>
  <c r="W25" i="81" s="1"/>
  <c r="Y25" i="81" s="1"/>
  <c r="J42" i="81"/>
  <c r="K56" i="81"/>
  <c r="Q48" i="81"/>
  <c r="Q54" i="81"/>
  <c r="L69" i="81"/>
  <c r="R70" i="81"/>
  <c r="K42" i="81"/>
  <c r="Q40" i="81"/>
  <c r="T40" i="81" s="1"/>
  <c r="W40" i="81" s="1"/>
  <c r="Y40" i="81" s="1"/>
  <c r="S70" i="81"/>
  <c r="H42" i="81"/>
  <c r="Q47" i="81"/>
  <c r="J69" i="81"/>
  <c r="Q55" i="81"/>
  <c r="I56" i="81"/>
  <c r="Q68" i="81"/>
  <c r="Q41" i="81"/>
  <c r="T41" i="81" s="1"/>
  <c r="W41" i="81" s="1"/>
  <c r="Y41" i="81" s="1"/>
  <c r="O69" i="81"/>
  <c r="O70" i="81" s="1"/>
  <c r="V31" i="82"/>
  <c r="S42" i="82"/>
  <c r="P70" i="82"/>
  <c r="G42" i="82"/>
  <c r="G56" i="82"/>
  <c r="S15" i="82"/>
  <c r="A52" i="83"/>
  <c r="A51" i="83"/>
  <c r="A53" i="83" s="1"/>
  <c r="A54" i="83" s="1"/>
  <c r="A55" i="83" s="1"/>
  <c r="A56" i="83" s="1"/>
  <c r="A57" i="83" s="1"/>
  <c r="A58" i="83" s="1"/>
  <c r="A59" i="83" s="1"/>
  <c r="A60" i="83" s="1"/>
  <c r="A61" i="83" s="1"/>
  <c r="A62" i="83" s="1"/>
  <c r="A63" i="83" s="1"/>
  <c r="V31" i="83"/>
  <c r="S15" i="83"/>
  <c r="A51" i="84"/>
  <c r="A53" i="84" s="1"/>
  <c r="A54" i="84" s="1"/>
  <c r="A55" i="84" s="1"/>
  <c r="A56" i="84" s="1"/>
  <c r="A57" i="84" s="1"/>
  <c r="A58" i="84" s="1"/>
  <c r="A59" i="84" s="1"/>
  <c r="A60" i="84" s="1"/>
  <c r="A61" i="84" s="1"/>
  <c r="A62" i="84" s="1"/>
  <c r="A63" i="84" s="1"/>
  <c r="A52" i="84"/>
  <c r="V31" i="84"/>
  <c r="S42" i="84"/>
  <c r="G42" i="84"/>
  <c r="S15" i="84"/>
  <c r="V59" i="85"/>
  <c r="S69" i="85"/>
  <c r="J70" i="85"/>
  <c r="A51" i="85"/>
  <c r="A53" i="85" s="1"/>
  <c r="A54" i="85" s="1"/>
  <c r="A55" i="85" s="1"/>
  <c r="A56" i="85" s="1"/>
  <c r="A57" i="85" s="1"/>
  <c r="A58" i="85" s="1"/>
  <c r="A59" i="85" s="1"/>
  <c r="A60" i="85" s="1"/>
  <c r="A61" i="85" s="1"/>
  <c r="A62" i="85" s="1"/>
  <c r="A63" i="85" s="1"/>
  <c r="A52" i="85"/>
  <c r="P70" i="85"/>
  <c r="G42" i="85"/>
  <c r="G56" i="85"/>
  <c r="G69" i="85"/>
  <c r="A52" i="81"/>
  <c r="A51" i="81"/>
  <c r="A53" i="81" s="1"/>
  <c r="A54" i="81" s="1"/>
  <c r="A55" i="81" s="1"/>
  <c r="A56" i="81" s="1"/>
  <c r="A57" i="81" s="1"/>
  <c r="A58" i="81" s="1"/>
  <c r="A59" i="81" s="1"/>
  <c r="A60" i="81" s="1"/>
  <c r="A61" i="81" s="1"/>
  <c r="A62" i="81" s="1"/>
  <c r="A63" i="81" s="1"/>
  <c r="AA36" i="81"/>
  <c r="Z36" i="81"/>
  <c r="Y36" i="81"/>
  <c r="X36" i="81"/>
  <c r="E70" i="81"/>
  <c r="AA16" i="81"/>
  <c r="W16" i="85" s="1"/>
  <c r="Z16" i="81"/>
  <c r="Y22" i="81"/>
  <c r="X22" i="81"/>
  <c r="AA22" i="81"/>
  <c r="Z22" i="81"/>
  <c r="X35" i="81"/>
  <c r="Y21" i="81"/>
  <c r="Y37" i="81"/>
  <c r="AA37" i="81"/>
  <c r="Z37" i="81"/>
  <c r="X37" i="81"/>
  <c r="Y17" i="81"/>
  <c r="X17" i="81"/>
  <c r="AA17" i="81"/>
  <c r="W17" i="85" s="1"/>
  <c r="Z17" i="81"/>
  <c r="W17" i="84" s="1"/>
  <c r="Y23" i="81"/>
  <c r="X23" i="81"/>
  <c r="AA23" i="81"/>
  <c r="Z23" i="81"/>
  <c r="X40" i="81"/>
  <c r="AA32" i="81"/>
  <c r="Y32" i="81"/>
  <c r="Z32" i="81"/>
  <c r="X32" i="81"/>
  <c r="Y38" i="81"/>
  <c r="AA38" i="81"/>
  <c r="Z38" i="81"/>
  <c r="X38" i="81"/>
  <c r="Y24" i="81"/>
  <c r="X24" i="81"/>
  <c r="AA24" i="81"/>
  <c r="Z24" i="81"/>
  <c r="Y34" i="81"/>
  <c r="AA34" i="81"/>
  <c r="W34" i="85" s="1"/>
  <c r="Z34" i="81"/>
  <c r="X34" i="81"/>
  <c r="Y26" i="81"/>
  <c r="AA26" i="81"/>
  <c r="W26" i="85" s="1"/>
  <c r="X26" i="81"/>
  <c r="Z26" i="81"/>
  <c r="Y27" i="81"/>
  <c r="X27" i="81"/>
  <c r="AA27" i="81"/>
  <c r="Z27" i="81"/>
  <c r="Y33" i="81"/>
  <c r="AA33" i="81"/>
  <c r="X33" i="81"/>
  <c r="Y39" i="81"/>
  <c r="AA39" i="81"/>
  <c r="Z39" i="81"/>
  <c r="X39" i="81"/>
  <c r="Y19" i="81"/>
  <c r="AA19" i="81"/>
  <c r="Z19" i="81"/>
  <c r="W19" i="84" s="1"/>
  <c r="AA20" i="81"/>
  <c r="Q15" i="81"/>
  <c r="Q31" i="81"/>
  <c r="Q45" i="81"/>
  <c r="Q59" i="81"/>
  <c r="G69" i="83" l="1"/>
  <c r="S37" i="85"/>
  <c r="V37" i="85" s="1"/>
  <c r="G70" i="82"/>
  <c r="M70" i="82"/>
  <c r="P69" i="84"/>
  <c r="P70" i="84" s="1"/>
  <c r="L70" i="81"/>
  <c r="J69" i="83"/>
  <c r="J70" i="81"/>
  <c r="S15" i="85"/>
  <c r="G42" i="83"/>
  <c r="N70" i="84"/>
  <c r="S21" i="83"/>
  <c r="V21" i="83" s="1"/>
  <c r="Z20" i="81"/>
  <c r="X16" i="81"/>
  <c r="AA18" i="81"/>
  <c r="AB18" i="81" s="1"/>
  <c r="AC18" i="81" s="1"/>
  <c r="Y20" i="81"/>
  <c r="S56" i="85"/>
  <c r="Z25" i="81"/>
  <c r="M56" i="85"/>
  <c r="M70" i="85" s="1"/>
  <c r="K70" i="82"/>
  <c r="AA25" i="81"/>
  <c r="W25" i="85" s="1"/>
  <c r="X25" i="81"/>
  <c r="S27" i="83"/>
  <c r="V27" i="83" s="1"/>
  <c r="S40" i="84"/>
  <c r="V40" i="84" s="1"/>
  <c r="S33" i="85"/>
  <c r="V33" i="85" s="1"/>
  <c r="W33" i="85" s="1"/>
  <c r="P69" i="83"/>
  <c r="Q69" i="83"/>
  <c r="Q70" i="83" s="1"/>
  <c r="Z18" i="81"/>
  <c r="I70" i="81"/>
  <c r="G70" i="83"/>
  <c r="M70" i="83"/>
  <c r="J70" i="83"/>
  <c r="I69" i="84"/>
  <c r="W35" i="82"/>
  <c r="I70" i="82"/>
  <c r="N70" i="81"/>
  <c r="W20" i="85"/>
  <c r="X18" i="81"/>
  <c r="Z40" i="81"/>
  <c r="AA40" i="81"/>
  <c r="W40" i="85" s="1"/>
  <c r="K70" i="81"/>
  <c r="W33" i="83"/>
  <c r="W20" i="82"/>
  <c r="S49" i="82"/>
  <c r="V49" i="82" s="1"/>
  <c r="W27" i="83"/>
  <c r="F70" i="81"/>
  <c r="W38" i="83"/>
  <c r="O70" i="85"/>
  <c r="I56" i="83"/>
  <c r="S16" i="82"/>
  <c r="V16" i="82" s="1"/>
  <c r="W34" i="83"/>
  <c r="W19" i="85"/>
  <c r="N70" i="83"/>
  <c r="H70" i="83"/>
  <c r="W40" i="83"/>
  <c r="L70" i="82"/>
  <c r="S17" i="83"/>
  <c r="V17" i="83" s="1"/>
  <c r="W17" i="83" s="1"/>
  <c r="S41" i="84"/>
  <c r="V41" i="84" s="1"/>
  <c r="O70" i="84"/>
  <c r="N70" i="82"/>
  <c r="S40" i="82"/>
  <c r="V40" i="82" s="1"/>
  <c r="W40" i="82" s="1"/>
  <c r="Q69" i="84"/>
  <c r="Q70" i="84" s="1"/>
  <c r="I69" i="83"/>
  <c r="I70" i="83" s="1"/>
  <c r="W18" i="82"/>
  <c r="G56" i="84"/>
  <c r="P70" i="83"/>
  <c r="W36" i="84"/>
  <c r="T63" i="81"/>
  <c r="W63" i="81" s="1"/>
  <c r="S63" i="83"/>
  <c r="V63" i="83" s="1"/>
  <c r="S63" i="84"/>
  <c r="V63" i="84" s="1"/>
  <c r="T46" i="81"/>
  <c r="W46" i="81" s="1"/>
  <c r="S46" i="84"/>
  <c r="V46" i="84" s="1"/>
  <c r="S46" i="83"/>
  <c r="V46" i="83" s="1"/>
  <c r="W36" i="82"/>
  <c r="W19" i="82"/>
  <c r="L69" i="84"/>
  <c r="S36" i="83"/>
  <c r="V36" i="83" s="1"/>
  <c r="W36" i="83" s="1"/>
  <c r="S59" i="83"/>
  <c r="V59" i="83" s="1"/>
  <c r="V69" i="83" s="1"/>
  <c r="S59" i="84"/>
  <c r="Y35" i="81"/>
  <c r="AB22" i="81"/>
  <c r="AC22" i="81" s="1"/>
  <c r="X41" i="81"/>
  <c r="W41" i="82" s="1"/>
  <c r="S37" i="84"/>
  <c r="V37" i="84" s="1"/>
  <c r="W37" i="84" s="1"/>
  <c r="T53" i="81"/>
  <c r="W53" i="81" s="1"/>
  <c r="S53" i="83"/>
  <c r="V53" i="83" s="1"/>
  <c r="S53" i="84"/>
  <c r="V53" i="84" s="1"/>
  <c r="T50" i="81"/>
  <c r="W50" i="81" s="1"/>
  <c r="S50" i="83"/>
  <c r="V50" i="83" s="1"/>
  <c r="S50" i="84"/>
  <c r="V50" i="84" s="1"/>
  <c r="S35" i="83"/>
  <c r="V35" i="83" s="1"/>
  <c r="S19" i="83"/>
  <c r="V19" i="83" s="1"/>
  <c r="W19" i="83" s="1"/>
  <c r="S61" i="82"/>
  <c r="V61" i="82" s="1"/>
  <c r="I56" i="84"/>
  <c r="I70" i="84" s="1"/>
  <c r="W22" i="82"/>
  <c r="T66" i="81"/>
  <c r="W66" i="81" s="1"/>
  <c r="S66" i="83"/>
  <c r="V66" i="83" s="1"/>
  <c r="S66" i="84"/>
  <c r="V66" i="84" s="1"/>
  <c r="S45" i="83"/>
  <c r="S45" i="84"/>
  <c r="V45" i="84" s="1"/>
  <c r="AA41" i="81"/>
  <c r="W41" i="85" s="1"/>
  <c r="T47" i="81"/>
  <c r="W47" i="81" s="1"/>
  <c r="S47" i="84"/>
  <c r="V47" i="84" s="1"/>
  <c r="S47" i="83"/>
  <c r="V47" i="83" s="1"/>
  <c r="R69" i="83"/>
  <c r="W16" i="83"/>
  <c r="W32" i="84"/>
  <c r="W41" i="83"/>
  <c r="S24" i="83"/>
  <c r="V24" i="83" s="1"/>
  <c r="W24" i="83" s="1"/>
  <c r="T65" i="81"/>
  <c r="W65" i="81" s="1"/>
  <c r="S65" i="83"/>
  <c r="V65" i="83" s="1"/>
  <c r="S65" i="84"/>
  <c r="V65" i="84" s="1"/>
  <c r="S47" i="82"/>
  <c r="V47" i="82" s="1"/>
  <c r="W39" i="84"/>
  <c r="W21" i="83"/>
  <c r="S54" i="82"/>
  <c r="V54" i="82" s="1"/>
  <c r="S31" i="85"/>
  <c r="L42" i="85"/>
  <c r="L70" i="85" s="1"/>
  <c r="T55" i="81"/>
  <c r="W55" i="81" s="1"/>
  <c r="S55" i="83"/>
  <c r="V55" i="83" s="1"/>
  <c r="S55" i="84"/>
  <c r="V55" i="84" s="1"/>
  <c r="G70" i="84"/>
  <c r="S23" i="84"/>
  <c r="V23" i="84" s="1"/>
  <c r="W23" i="84" s="1"/>
  <c r="S32" i="83"/>
  <c r="V32" i="83" s="1"/>
  <c r="W32" i="83" s="1"/>
  <c r="K70" i="84"/>
  <c r="W39" i="85"/>
  <c r="W26" i="83"/>
  <c r="J69" i="84"/>
  <c r="M69" i="84"/>
  <c r="M70" i="84" s="1"/>
  <c r="S46" i="82"/>
  <c r="V46" i="82" s="1"/>
  <c r="W26" i="84"/>
  <c r="S20" i="83"/>
  <c r="V20" i="83" s="1"/>
  <c r="S27" i="84"/>
  <c r="V27" i="84" s="1"/>
  <c r="W27" i="84" s="1"/>
  <c r="S59" i="82"/>
  <c r="V59" i="82" s="1"/>
  <c r="Q69" i="82"/>
  <c r="Q70" i="82" s="1"/>
  <c r="AA35" i="81"/>
  <c r="AB35" i="81" s="1"/>
  <c r="AC35" i="81" s="1"/>
  <c r="W38" i="85"/>
  <c r="W35" i="84"/>
  <c r="S26" i="82"/>
  <c r="V26" i="82" s="1"/>
  <c r="W26" i="82" s="1"/>
  <c r="W25" i="84"/>
  <c r="S27" i="82"/>
  <c r="V27" i="82" s="1"/>
  <c r="W27" i="82" s="1"/>
  <c r="S18" i="83"/>
  <c r="V18" i="83" s="1"/>
  <c r="W18" i="83" s="1"/>
  <c r="S23" i="82"/>
  <c r="V23" i="82" s="1"/>
  <c r="W23" i="82" s="1"/>
  <c r="K69" i="83"/>
  <c r="K70" i="83" s="1"/>
  <c r="W37" i="85"/>
  <c r="S50" i="82"/>
  <c r="V50" i="82" s="1"/>
  <c r="T52" i="81"/>
  <c r="W52" i="81" s="1"/>
  <c r="S52" i="83"/>
  <c r="V52" i="83" s="1"/>
  <c r="S52" i="84"/>
  <c r="V52" i="84" s="1"/>
  <c r="T49" i="81"/>
  <c r="W49" i="81" s="1"/>
  <c r="S49" i="83"/>
  <c r="V49" i="83" s="1"/>
  <c r="S49" i="84"/>
  <c r="V49" i="84" s="1"/>
  <c r="W18" i="84"/>
  <c r="S33" i="84"/>
  <c r="V33" i="84" s="1"/>
  <c r="W33" i="84" s="1"/>
  <c r="L56" i="84"/>
  <c r="H56" i="84"/>
  <c r="H70" i="84" s="1"/>
  <c r="S68" i="82"/>
  <c r="V68" i="82" s="1"/>
  <c r="T68" i="81"/>
  <c r="W68" i="81" s="1"/>
  <c r="S68" i="83"/>
  <c r="V68" i="83" s="1"/>
  <c r="S68" i="84"/>
  <c r="V68" i="84" s="1"/>
  <c r="T60" i="81"/>
  <c r="W60" i="81" s="1"/>
  <c r="S60" i="83"/>
  <c r="V60" i="83" s="1"/>
  <c r="S60" i="84"/>
  <c r="V60" i="84" s="1"/>
  <c r="Z21" i="81"/>
  <c r="W21" i="84" s="1"/>
  <c r="S56" i="82"/>
  <c r="O69" i="83"/>
  <c r="O70" i="83" s="1"/>
  <c r="L56" i="83"/>
  <c r="L70" i="83" s="1"/>
  <c r="W37" i="82"/>
  <c r="T67" i="81"/>
  <c r="W67" i="81" s="1"/>
  <c r="S67" i="83"/>
  <c r="V67" i="83" s="1"/>
  <c r="S67" i="84"/>
  <c r="V67" i="84" s="1"/>
  <c r="T64" i="81"/>
  <c r="W64" i="81" s="1"/>
  <c r="S64" i="83"/>
  <c r="S64" i="84"/>
  <c r="V64" i="84" s="1"/>
  <c r="S32" i="82"/>
  <c r="V32" i="82" s="1"/>
  <c r="W32" i="82" s="1"/>
  <c r="S38" i="84"/>
  <c r="V38" i="84" s="1"/>
  <c r="W38" i="84" s="1"/>
  <c r="S25" i="82"/>
  <c r="V25" i="82" s="1"/>
  <c r="W25" i="82" s="1"/>
  <c r="W36" i="85"/>
  <c r="S17" i="82"/>
  <c r="V17" i="82" s="1"/>
  <c r="W17" i="82" s="1"/>
  <c r="W27" i="85"/>
  <c r="S24" i="84"/>
  <c r="V24" i="84" s="1"/>
  <c r="W24" i="84" s="1"/>
  <c r="W20" i="84"/>
  <c r="T48" i="81"/>
  <c r="W48" i="81" s="1"/>
  <c r="S48" i="83"/>
  <c r="V48" i="83" s="1"/>
  <c r="S48" i="84"/>
  <c r="V48" i="84" s="1"/>
  <c r="S66" i="82"/>
  <c r="V66" i="82" s="1"/>
  <c r="N70" i="85"/>
  <c r="T62" i="81"/>
  <c r="W62" i="81" s="1"/>
  <c r="Y62" i="81" s="1"/>
  <c r="S62" i="84"/>
  <c r="V62" i="84" s="1"/>
  <c r="S62" i="83"/>
  <c r="V62" i="83" s="1"/>
  <c r="W39" i="82"/>
  <c r="W22" i="84"/>
  <c r="W23" i="85"/>
  <c r="W24" i="85"/>
  <c r="S62" i="82"/>
  <c r="V62" i="82" s="1"/>
  <c r="S22" i="83"/>
  <c r="V22" i="83" s="1"/>
  <c r="W22" i="83" s="1"/>
  <c r="W33" i="82"/>
  <c r="S23" i="83"/>
  <c r="V23" i="83" s="1"/>
  <c r="W23" i="83" s="1"/>
  <c r="S37" i="83"/>
  <c r="V37" i="83" s="1"/>
  <c r="W37" i="83" s="1"/>
  <c r="W16" i="84"/>
  <c r="W38" i="82"/>
  <c r="AA21" i="81"/>
  <c r="W21" i="85" s="1"/>
  <c r="W34" i="84"/>
  <c r="W22" i="85"/>
  <c r="R56" i="83"/>
  <c r="W32" i="85"/>
  <c r="W39" i="83"/>
  <c r="R56" i="84"/>
  <c r="R70" i="84" s="1"/>
  <c r="S24" i="82"/>
  <c r="V24" i="82" s="1"/>
  <c r="W24" i="82" s="1"/>
  <c r="T54" i="81"/>
  <c r="W54" i="81" s="1"/>
  <c r="S54" i="83"/>
  <c r="V54" i="83" s="1"/>
  <c r="S54" i="84"/>
  <c r="T61" i="81"/>
  <c r="W61" i="81" s="1"/>
  <c r="S61" i="83"/>
  <c r="V61" i="83" s="1"/>
  <c r="S61" i="84"/>
  <c r="V61" i="84" s="1"/>
  <c r="W21" i="82"/>
  <c r="S25" i="83"/>
  <c r="V25" i="83" s="1"/>
  <c r="W25" i="83" s="1"/>
  <c r="S34" i="82"/>
  <c r="V34" i="82" s="1"/>
  <c r="W34" i="82" s="1"/>
  <c r="T51" i="81"/>
  <c r="W51" i="81" s="1"/>
  <c r="S51" i="83"/>
  <c r="V51" i="83" s="1"/>
  <c r="S51" i="84"/>
  <c r="V51" i="84" s="1"/>
  <c r="J56" i="84"/>
  <c r="G70" i="85"/>
  <c r="Z41" i="81"/>
  <c r="W41" i="84" s="1"/>
  <c r="AB39" i="81"/>
  <c r="AC39" i="81" s="1"/>
  <c r="AB19" i="81"/>
  <c r="AC19" i="81" s="1"/>
  <c r="AB36" i="81"/>
  <c r="AC36" i="81" s="1"/>
  <c r="V42" i="82"/>
  <c r="V69" i="82"/>
  <c r="S28" i="82"/>
  <c r="V15" i="82"/>
  <c r="V56" i="82"/>
  <c r="V42" i="83"/>
  <c r="S28" i="83"/>
  <c r="V15" i="83"/>
  <c r="A64" i="83"/>
  <c r="A66" i="83" s="1"/>
  <c r="A67" i="83" s="1"/>
  <c r="A68" i="83" s="1"/>
  <c r="A69" i="83" s="1"/>
  <c r="A70" i="83" s="1"/>
  <c r="A65" i="83"/>
  <c r="S28" i="84"/>
  <c r="V15" i="84"/>
  <c r="V42" i="84"/>
  <c r="A64" i="84"/>
  <c r="A66" i="84" s="1"/>
  <c r="A67" i="84" s="1"/>
  <c r="A68" i="84" s="1"/>
  <c r="A69" i="84" s="1"/>
  <c r="A70" i="84" s="1"/>
  <c r="A65" i="84"/>
  <c r="A64" i="85"/>
  <c r="A66" i="85" s="1"/>
  <c r="A67" i="85" s="1"/>
  <c r="A68" i="85" s="1"/>
  <c r="A69" i="85" s="1"/>
  <c r="A70" i="85" s="1"/>
  <c r="A65" i="85"/>
  <c r="S28" i="85"/>
  <c r="V15" i="85"/>
  <c r="V69" i="85"/>
  <c r="V56" i="85"/>
  <c r="AB20" i="81"/>
  <c r="AC20" i="81" s="1"/>
  <c r="AB24" i="81"/>
  <c r="AC24" i="81" s="1"/>
  <c r="AB38" i="81"/>
  <c r="AC38" i="81" s="1"/>
  <c r="AB16" i="81"/>
  <c r="AC16" i="81" s="1"/>
  <c r="AB26" i="81"/>
  <c r="AC26" i="81" s="1"/>
  <c r="AB33" i="81"/>
  <c r="AC33" i="81" s="1"/>
  <c r="Q69" i="81"/>
  <c r="T59" i="81"/>
  <c r="AB17" i="81"/>
  <c r="AC17" i="81" s="1"/>
  <c r="AB37" i="81"/>
  <c r="AC37" i="81" s="1"/>
  <c r="AB27" i="81"/>
  <c r="AC27" i="81" s="1"/>
  <c r="AB34" i="81"/>
  <c r="AC34" i="81" s="1"/>
  <c r="AB32" i="81"/>
  <c r="AC32" i="81" s="1"/>
  <c r="A65" i="81"/>
  <c r="A64" i="81"/>
  <c r="A66" i="81" s="1"/>
  <c r="A67" i="81" s="1"/>
  <c r="A68" i="81" s="1"/>
  <c r="A69" i="81" s="1"/>
  <c r="A70" i="81" s="1"/>
  <c r="A71" i="81" s="1"/>
  <c r="A72" i="81" s="1"/>
  <c r="AB23" i="81"/>
  <c r="AC23" i="81" s="1"/>
  <c r="T45" i="81"/>
  <c r="Q56" i="81"/>
  <c r="T31" i="81"/>
  <c r="Q42" i="81"/>
  <c r="T15" i="81"/>
  <c r="Q28" i="81"/>
  <c r="W18" i="85" l="1"/>
  <c r="W40" i="84"/>
  <c r="AB25" i="81"/>
  <c r="AC25" i="81" s="1"/>
  <c r="AB40" i="81"/>
  <c r="AC40" i="81" s="1"/>
  <c r="W20" i="83"/>
  <c r="W16" i="82"/>
  <c r="AA62" i="81"/>
  <c r="W62" i="85" s="1"/>
  <c r="W35" i="85"/>
  <c r="Z62" i="81"/>
  <c r="W62" i="84" s="1"/>
  <c r="X62" i="81"/>
  <c r="W62" i="82" s="1"/>
  <c r="W62" i="83"/>
  <c r="S69" i="82"/>
  <c r="AB21" i="81"/>
  <c r="AC21" i="81" s="1"/>
  <c r="W35" i="83"/>
  <c r="S69" i="84"/>
  <c r="V59" i="84"/>
  <c r="Y67" i="81"/>
  <c r="W67" i="83" s="1"/>
  <c r="X67" i="81"/>
  <c r="Z67" i="81"/>
  <c r="W67" i="84" s="1"/>
  <c r="AA67" i="81"/>
  <c r="W67" i="85" s="1"/>
  <c r="V56" i="84"/>
  <c r="Z52" i="81"/>
  <c r="W52" i="84" s="1"/>
  <c r="AA52" i="81"/>
  <c r="W52" i="85" s="1"/>
  <c r="Y52" i="81"/>
  <c r="W52" i="83" s="1"/>
  <c r="X52" i="81"/>
  <c r="AB41" i="81"/>
  <c r="AC41" i="81" s="1"/>
  <c r="AA50" i="81"/>
  <c r="W50" i="85" s="1"/>
  <c r="Z50" i="81"/>
  <c r="W50" i="84" s="1"/>
  <c r="Y50" i="81"/>
  <c r="W50" i="83" s="1"/>
  <c r="X50" i="81"/>
  <c r="W50" i="82" s="1"/>
  <c r="AA46" i="81"/>
  <c r="W46" i="85" s="1"/>
  <c r="Z46" i="81"/>
  <c r="W46" i="84" s="1"/>
  <c r="Y46" i="81"/>
  <c r="W46" i="83" s="1"/>
  <c r="X46" i="81"/>
  <c r="W46" i="82" s="1"/>
  <c r="Y55" i="81"/>
  <c r="W55" i="83" s="1"/>
  <c r="Z55" i="81"/>
  <c r="W55" i="84" s="1"/>
  <c r="X55" i="81"/>
  <c r="AA55" i="81"/>
  <c r="W55" i="85" s="1"/>
  <c r="Z60" i="81"/>
  <c r="W60" i="84" s="1"/>
  <c r="X60" i="81"/>
  <c r="Y60" i="81"/>
  <c r="W60" i="83" s="1"/>
  <c r="AA60" i="81"/>
  <c r="W60" i="85" s="1"/>
  <c r="V45" i="83"/>
  <c r="S56" i="83"/>
  <c r="AA68" i="81"/>
  <c r="W68" i="85" s="1"/>
  <c r="Z68" i="81"/>
  <c r="W68" i="84" s="1"/>
  <c r="X68" i="81"/>
  <c r="Y68" i="81"/>
  <c r="W68" i="83" s="1"/>
  <c r="J70" i="84"/>
  <c r="Z65" i="81"/>
  <c r="W65" i="84" s="1"/>
  <c r="Y65" i="81"/>
  <c r="W65" i="83" s="1"/>
  <c r="X65" i="81"/>
  <c r="AA65" i="81"/>
  <c r="W65" i="85" s="1"/>
  <c r="V31" i="85"/>
  <c r="S42" i="85"/>
  <c r="S70" i="85" s="1"/>
  <c r="AA53" i="81"/>
  <c r="W53" i="85" s="1"/>
  <c r="Z53" i="81"/>
  <c r="W53" i="84" s="1"/>
  <c r="Y53" i="81"/>
  <c r="W53" i="83" s="1"/>
  <c r="X53" i="81"/>
  <c r="Y61" i="81"/>
  <c r="W61" i="83" s="1"/>
  <c r="Z61" i="81"/>
  <c r="W61" i="84" s="1"/>
  <c r="X61" i="81"/>
  <c r="W61" i="82" s="1"/>
  <c r="AA61" i="81"/>
  <c r="W61" i="85" s="1"/>
  <c r="R70" i="83"/>
  <c r="AA66" i="81"/>
  <c r="W66" i="85" s="1"/>
  <c r="Z66" i="81"/>
  <c r="W66" i="84" s="1"/>
  <c r="Y66" i="81"/>
  <c r="W66" i="83" s="1"/>
  <c r="X66" i="81"/>
  <c r="W66" i="82" s="1"/>
  <c r="X63" i="81"/>
  <c r="AA63" i="81"/>
  <c r="W63" i="85" s="1"/>
  <c r="Z63" i="81"/>
  <c r="W63" i="84" s="1"/>
  <c r="Y63" i="81"/>
  <c r="W63" i="83" s="1"/>
  <c r="L70" i="84"/>
  <c r="S69" i="83"/>
  <c r="S70" i="83" s="1"/>
  <c r="V64" i="83"/>
  <c r="S56" i="84"/>
  <c r="V54" i="84"/>
  <c r="Z51" i="81"/>
  <c r="W51" i="84" s="1"/>
  <c r="Y51" i="81"/>
  <c r="W51" i="83" s="1"/>
  <c r="X51" i="81"/>
  <c r="AA51" i="81"/>
  <c r="W51" i="85" s="1"/>
  <c r="Y54" i="81"/>
  <c r="W54" i="83" s="1"/>
  <c r="AA54" i="81"/>
  <c r="W54" i="85" s="1"/>
  <c r="X54" i="81"/>
  <c r="W54" i="82" s="1"/>
  <c r="Z54" i="81"/>
  <c r="AA48" i="81"/>
  <c r="W48" i="85" s="1"/>
  <c r="Y48" i="81"/>
  <c r="W48" i="83" s="1"/>
  <c r="Z48" i="81"/>
  <c r="W48" i="84" s="1"/>
  <c r="X48" i="81"/>
  <c r="X64" i="81"/>
  <c r="Y64" i="81"/>
  <c r="AA64" i="81"/>
  <c r="W64" i="85" s="1"/>
  <c r="Z64" i="81"/>
  <c r="W64" i="84" s="1"/>
  <c r="AA49" i="81"/>
  <c r="W49" i="85" s="1"/>
  <c r="Z49" i="81"/>
  <c r="W49" i="84" s="1"/>
  <c r="Y49" i="81"/>
  <c r="W49" i="83" s="1"/>
  <c r="X49" i="81"/>
  <c r="Z47" i="81"/>
  <c r="W47" i="84" s="1"/>
  <c r="X47" i="81"/>
  <c r="W47" i="82" s="1"/>
  <c r="AA47" i="81"/>
  <c r="W47" i="85" s="1"/>
  <c r="Y47" i="81"/>
  <c r="W47" i="83" s="1"/>
  <c r="S70" i="82"/>
  <c r="V28" i="82"/>
  <c r="V70" i="82" s="1"/>
  <c r="V28" i="83"/>
  <c r="V28" i="84"/>
  <c r="V28" i="85"/>
  <c r="W15" i="81"/>
  <c r="T28" i="81"/>
  <c r="W31" i="81"/>
  <c r="T42" i="81"/>
  <c r="W45" i="81"/>
  <c r="T56" i="81"/>
  <c r="W59" i="81"/>
  <c r="T69" i="81"/>
  <c r="Q70" i="81"/>
  <c r="AB62" i="81" l="1"/>
  <c r="AC62" i="81" s="1"/>
  <c r="S70" i="84"/>
  <c r="AB61" i="81"/>
  <c r="AC61" i="81" s="1"/>
  <c r="AB68" i="81"/>
  <c r="AC68" i="81" s="1"/>
  <c r="AB47" i="81"/>
  <c r="AC47" i="81" s="1"/>
  <c r="AB54" i="81"/>
  <c r="AC54" i="81" s="1"/>
  <c r="AB63" i="81"/>
  <c r="AC63" i="81" s="1"/>
  <c r="W63" i="82"/>
  <c r="V42" i="85"/>
  <c r="V70" i="85" s="1"/>
  <c r="W55" i="82"/>
  <c r="AB55" i="81"/>
  <c r="AC55" i="81" s="1"/>
  <c r="AB66" i="81"/>
  <c r="AC66" i="81" s="1"/>
  <c r="W64" i="83"/>
  <c r="W68" i="82"/>
  <c r="AB51" i="81"/>
  <c r="AC51" i="81" s="1"/>
  <c r="W51" i="82"/>
  <c r="AB46" i="81"/>
  <c r="AC46" i="81" s="1"/>
  <c r="AB52" i="81"/>
  <c r="AC52" i="81" s="1"/>
  <c r="W52" i="82"/>
  <c r="W65" i="82"/>
  <c r="AB65" i="81"/>
  <c r="AC65" i="81" s="1"/>
  <c r="V56" i="83"/>
  <c r="V70" i="83" s="1"/>
  <c r="W49" i="82"/>
  <c r="AB49" i="81"/>
  <c r="AC49" i="81" s="1"/>
  <c r="AB67" i="81"/>
  <c r="AC67" i="81" s="1"/>
  <c r="W67" i="82"/>
  <c r="W64" i="82"/>
  <c r="AB64" i="81"/>
  <c r="AC64" i="81" s="1"/>
  <c r="AB48" i="81"/>
  <c r="AC48" i="81" s="1"/>
  <c r="W48" i="82"/>
  <c r="W53" i="82"/>
  <c r="AB53" i="81"/>
  <c r="AC53" i="81" s="1"/>
  <c r="AB60" i="81"/>
  <c r="AC60" i="81" s="1"/>
  <c r="W60" i="82"/>
  <c r="AB50" i="81"/>
  <c r="AC50" i="81" s="1"/>
  <c r="V69" i="84"/>
  <c r="V70" i="84" s="1"/>
  <c r="W54" i="84"/>
  <c r="T70" i="81"/>
  <c r="AA59" i="81"/>
  <c r="Z59" i="81"/>
  <c r="Z69" i="81" s="1"/>
  <c r="Y59" i="81"/>
  <c r="X59" i="81"/>
  <c r="W59" i="82" s="1"/>
  <c r="W69" i="82" s="1"/>
  <c r="W69" i="81"/>
  <c r="AA45" i="81"/>
  <c r="Z45" i="81"/>
  <c r="W56" i="81"/>
  <c r="Y45" i="81"/>
  <c r="Y56" i="81" s="1"/>
  <c r="X45" i="81"/>
  <c r="W45" i="82" s="1"/>
  <c r="W56" i="82" s="1"/>
  <c r="W42" i="81"/>
  <c r="Y31" i="81"/>
  <c r="AA31" i="81"/>
  <c r="AA42" i="81" s="1"/>
  <c r="Z31" i="81"/>
  <c r="X31" i="81"/>
  <c r="W31" i="82" s="1"/>
  <c r="W42" i="82" s="1"/>
  <c r="Y15" i="81"/>
  <c r="X15" i="81"/>
  <c r="W15" i="82" s="1"/>
  <c r="W28" i="82" s="1"/>
  <c r="W28" i="81"/>
  <c r="Z15" i="81"/>
  <c r="AA15" i="81"/>
  <c r="W59" i="84" l="1"/>
  <c r="W69" i="84" s="1"/>
  <c r="W70" i="82"/>
  <c r="AA28" i="81"/>
  <c r="W15" i="85"/>
  <c r="W28" i="85" s="1"/>
  <c r="Z28" i="81"/>
  <c r="W15" i="84"/>
  <c r="W28" i="84" s="1"/>
  <c r="Z56" i="81"/>
  <c r="W45" i="84"/>
  <c r="W56" i="84" s="1"/>
  <c r="AA56" i="81"/>
  <c r="W45" i="85"/>
  <c r="W56" i="85" s="1"/>
  <c r="W45" i="83"/>
  <c r="W56" i="83" s="1"/>
  <c r="Y28" i="81"/>
  <c r="W15" i="83"/>
  <c r="W28" i="83" s="1"/>
  <c r="W31" i="85"/>
  <c r="W42" i="85" s="1"/>
  <c r="Z42" i="81"/>
  <c r="W31" i="84"/>
  <c r="W42" i="84" s="1"/>
  <c r="AA69" i="81"/>
  <c r="W59" i="85"/>
  <c r="W69" i="85" s="1"/>
  <c r="Y69" i="81"/>
  <c r="W59" i="83"/>
  <c r="W69" i="83" s="1"/>
  <c r="Y42" i="81"/>
  <c r="W31" i="83"/>
  <c r="W42" i="83" s="1"/>
  <c r="AB45" i="81"/>
  <c r="X56" i="81"/>
  <c r="X28" i="81"/>
  <c r="AB15" i="81"/>
  <c r="AB31" i="81"/>
  <c r="X42" i="81"/>
  <c r="W70" i="81"/>
  <c r="AB59" i="81"/>
  <c r="X69" i="81"/>
  <c r="W70" i="83" l="1"/>
  <c r="Y70" i="81"/>
  <c r="Z70" i="81"/>
  <c r="AA70" i="81"/>
  <c r="W70" i="85"/>
  <c r="W70" i="84"/>
  <c r="X70" i="81"/>
  <c r="AB69" i="81"/>
  <c r="AC59" i="81"/>
  <c r="AC69" i="81" s="1"/>
  <c r="AB42" i="81"/>
  <c r="AC31" i="81"/>
  <c r="AC42" i="81" s="1"/>
  <c r="AB28" i="81"/>
  <c r="AC15" i="81"/>
  <c r="AC28" i="81" s="1"/>
  <c r="AB56" i="81"/>
  <c r="AC45" i="81"/>
  <c r="AC56" i="81" s="1"/>
  <c r="AC70" i="81" l="1"/>
  <c r="AB70" i="81"/>
  <c r="D32" i="176" l="1"/>
  <c r="D31" i="176"/>
  <c r="D30" i="176"/>
  <c r="D29" i="176"/>
  <c r="D28" i="176"/>
  <c r="D26" i="176"/>
  <c r="D25" i="176"/>
  <c r="D24" i="176"/>
  <c r="D23" i="176"/>
  <c r="D22" i="176"/>
  <c r="D21" i="176"/>
  <c r="D20" i="176"/>
  <c r="D19" i="176"/>
  <c r="D18" i="176"/>
  <c r="D17" i="176"/>
  <c r="D16" i="176"/>
  <c r="D67" i="176"/>
  <c r="C67" i="176"/>
  <c r="D66" i="176"/>
  <c r="C66" i="176"/>
  <c r="D65" i="176"/>
  <c r="C65" i="176"/>
  <c r="D64" i="176"/>
  <c r="C64" i="176"/>
  <c r="D63" i="176"/>
  <c r="C63" i="176"/>
  <c r="D62" i="176"/>
  <c r="C62" i="176"/>
  <c r="D61" i="176"/>
  <c r="C61" i="176"/>
  <c r="D60" i="176"/>
  <c r="C60" i="176"/>
  <c r="D59" i="176"/>
  <c r="C59" i="176"/>
  <c r="D58" i="176"/>
  <c r="C58" i="176"/>
  <c r="D57" i="176"/>
  <c r="C57" i="176"/>
  <c r="D56" i="176"/>
  <c r="C56" i="176"/>
  <c r="D55" i="176"/>
  <c r="C55" i="176"/>
  <c r="D54" i="176"/>
  <c r="C54" i="176"/>
  <c r="D53" i="176"/>
  <c r="C53" i="176"/>
  <c r="D52" i="176"/>
  <c r="C52" i="176"/>
  <c r="D51" i="176"/>
  <c r="C51" i="176"/>
  <c r="D50" i="176"/>
  <c r="C50" i="176"/>
  <c r="D49" i="176"/>
  <c r="C49" i="176"/>
  <c r="D48" i="176"/>
  <c r="C48" i="176"/>
  <c r="D47" i="176"/>
  <c r="C47" i="176"/>
  <c r="D46" i="176"/>
  <c r="C46" i="176"/>
  <c r="D45" i="176"/>
  <c r="C45" i="176"/>
  <c r="D44" i="176"/>
  <c r="C44" i="176"/>
  <c r="D43" i="176"/>
  <c r="C43" i="176"/>
  <c r="D42" i="176"/>
  <c r="C42" i="176"/>
  <c r="D41" i="176"/>
  <c r="C41" i="176"/>
  <c r="D40" i="176"/>
  <c r="C40" i="176"/>
  <c r="D39" i="176"/>
  <c r="C39" i="176"/>
  <c r="D38" i="176"/>
  <c r="C38" i="176"/>
  <c r="D37" i="176"/>
  <c r="C37" i="176"/>
  <c r="C32" i="176"/>
  <c r="C31" i="176"/>
  <c r="C30" i="176"/>
  <c r="C29" i="176"/>
  <c r="C28" i="176"/>
  <c r="C27" i="176"/>
  <c r="C26" i="176"/>
  <c r="C25" i="176"/>
  <c r="C24" i="176"/>
  <c r="C23" i="176"/>
  <c r="C22" i="176"/>
  <c r="C21" i="176"/>
  <c r="C20" i="176"/>
  <c r="C19" i="176"/>
  <c r="C18" i="176"/>
  <c r="C17" i="176"/>
  <c r="C16" i="176"/>
  <c r="O21" i="96"/>
  <c r="N21" i="96"/>
  <c r="M21" i="96"/>
  <c r="L21" i="96"/>
  <c r="K21" i="96"/>
  <c r="J21" i="96"/>
  <c r="I21" i="96"/>
  <c r="H21" i="96"/>
  <c r="G21" i="96"/>
  <c r="F21" i="96"/>
  <c r="E21" i="96"/>
  <c r="D21" i="96"/>
  <c r="C21" i="96"/>
  <c r="N20" i="96"/>
  <c r="M20" i="96"/>
  <c r="L20" i="96"/>
  <c r="K20" i="96"/>
  <c r="J20" i="96"/>
  <c r="I20" i="96"/>
  <c r="H20" i="96"/>
  <c r="G20" i="96"/>
  <c r="F20" i="96"/>
  <c r="E20" i="96"/>
  <c r="D20" i="96"/>
  <c r="C20" i="96"/>
  <c r="H17" i="96"/>
  <c r="N16" i="96"/>
  <c r="M16" i="96"/>
  <c r="L16" i="96"/>
  <c r="K16" i="96"/>
  <c r="J16" i="96"/>
  <c r="I16" i="96"/>
  <c r="H16" i="96"/>
  <c r="G16" i="96"/>
  <c r="F16" i="96"/>
  <c r="E16" i="96"/>
  <c r="D16" i="96"/>
  <c r="C16" i="96"/>
  <c r="N15" i="96"/>
  <c r="M15" i="96"/>
  <c r="L15" i="96"/>
  <c r="K15" i="96"/>
  <c r="J15" i="96"/>
  <c r="I15" i="96"/>
  <c r="H15" i="96"/>
  <c r="G15" i="96"/>
  <c r="F15" i="96"/>
  <c r="E15" i="96"/>
  <c r="D15" i="96"/>
  <c r="C15" i="96"/>
  <c r="C34" i="42"/>
  <c r="C33" i="42"/>
  <c r="F32" i="42"/>
  <c r="E32" i="42"/>
  <c r="D32" i="42"/>
  <c r="C32" i="42"/>
  <c r="F31" i="42"/>
  <c r="E31" i="42"/>
  <c r="D31" i="42"/>
  <c r="C31" i="42"/>
  <c r="F28" i="42"/>
  <c r="E28" i="42"/>
  <c r="D28" i="42"/>
  <c r="C28" i="42"/>
  <c r="F26" i="42"/>
  <c r="E26" i="42"/>
  <c r="D26" i="42"/>
  <c r="C26" i="42"/>
  <c r="F19" i="42"/>
  <c r="E19" i="42"/>
  <c r="D19" i="42"/>
  <c r="C19" i="42"/>
  <c r="C18" i="42"/>
  <c r="F17" i="42"/>
  <c r="E17" i="42"/>
  <c r="D17" i="42"/>
  <c r="C17" i="42"/>
  <c r="F16" i="42"/>
  <c r="E16" i="42"/>
  <c r="D16" i="42"/>
  <c r="C16" i="42"/>
  <c r="F15" i="42"/>
  <c r="E15" i="42"/>
  <c r="D15" i="42"/>
  <c r="C15" i="42"/>
  <c r="R112" i="115" l="1"/>
  <c r="R111" i="115"/>
  <c r="R110" i="115"/>
  <c r="R109" i="115"/>
  <c r="R108" i="115"/>
  <c r="R107" i="115"/>
  <c r="R106" i="115"/>
  <c r="R105" i="115"/>
  <c r="R104" i="115"/>
  <c r="R103" i="115"/>
  <c r="R102" i="115"/>
  <c r="R101" i="115"/>
  <c r="R98" i="115"/>
  <c r="R97" i="115"/>
  <c r="R96" i="115"/>
  <c r="R95" i="115"/>
  <c r="R94" i="115"/>
  <c r="R93" i="115"/>
  <c r="R92" i="115"/>
  <c r="R91" i="115"/>
  <c r="R90" i="115"/>
  <c r="R89" i="115"/>
  <c r="R88" i="115"/>
  <c r="R87" i="115"/>
  <c r="R84" i="115"/>
  <c r="R83" i="115"/>
  <c r="R82" i="115"/>
  <c r="R81" i="115"/>
  <c r="R80" i="115"/>
  <c r="R79" i="115"/>
  <c r="R78" i="115"/>
  <c r="R77" i="115"/>
  <c r="R76" i="115"/>
  <c r="R75" i="115"/>
  <c r="R74" i="115"/>
  <c r="R73" i="115"/>
  <c r="R70" i="115"/>
  <c r="R69" i="115"/>
  <c r="R68" i="115"/>
  <c r="R67" i="115"/>
  <c r="R66" i="115"/>
  <c r="R65" i="115"/>
  <c r="R64" i="115"/>
  <c r="R63" i="115"/>
  <c r="R62" i="115"/>
  <c r="R61" i="115"/>
  <c r="R60" i="115"/>
  <c r="R59" i="115"/>
  <c r="R56" i="115"/>
  <c r="R55" i="115"/>
  <c r="R54" i="115"/>
  <c r="R53" i="115"/>
  <c r="R52" i="115"/>
  <c r="R51" i="115"/>
  <c r="R50" i="115"/>
  <c r="R49" i="115"/>
  <c r="R48" i="115"/>
  <c r="R47" i="115"/>
  <c r="R46" i="115"/>
  <c r="R45" i="115"/>
  <c r="R42" i="115"/>
  <c r="R41" i="115"/>
  <c r="R40" i="115"/>
  <c r="R39" i="115"/>
  <c r="R38" i="115"/>
  <c r="R37" i="115"/>
  <c r="R36" i="115"/>
  <c r="R35" i="115"/>
  <c r="R34" i="115"/>
  <c r="R33" i="115"/>
  <c r="R32" i="115"/>
  <c r="R31" i="115"/>
  <c r="R28" i="115"/>
  <c r="R27" i="115"/>
  <c r="R26" i="115"/>
  <c r="R25" i="115"/>
  <c r="R24" i="115"/>
  <c r="R23" i="115"/>
  <c r="R22" i="115"/>
  <c r="R21" i="115"/>
  <c r="R20" i="115"/>
  <c r="R19" i="115"/>
  <c r="R18" i="115"/>
  <c r="R17" i="115"/>
  <c r="K112" i="115"/>
  <c r="K111" i="115"/>
  <c r="K110" i="115"/>
  <c r="K109" i="115"/>
  <c r="K108" i="115"/>
  <c r="K107" i="115"/>
  <c r="K106" i="115"/>
  <c r="K105" i="115"/>
  <c r="K104" i="115"/>
  <c r="K103" i="115"/>
  <c r="K102" i="115"/>
  <c r="K101" i="115"/>
  <c r="K98" i="115"/>
  <c r="K97" i="115"/>
  <c r="K96" i="115"/>
  <c r="K95" i="115"/>
  <c r="K94" i="115"/>
  <c r="K93" i="115"/>
  <c r="K92" i="115"/>
  <c r="K91" i="115"/>
  <c r="K90" i="115"/>
  <c r="K89" i="115"/>
  <c r="K88" i="115"/>
  <c r="K87" i="115"/>
  <c r="K84" i="115"/>
  <c r="K83" i="115"/>
  <c r="K82" i="115"/>
  <c r="K81" i="115"/>
  <c r="K80" i="115"/>
  <c r="K79" i="115"/>
  <c r="K78" i="115"/>
  <c r="K77" i="115"/>
  <c r="K76" i="115"/>
  <c r="K75" i="115"/>
  <c r="K74" i="115"/>
  <c r="K73" i="115"/>
  <c r="K70" i="115"/>
  <c r="K69" i="115"/>
  <c r="K68" i="115"/>
  <c r="K67" i="115"/>
  <c r="K66" i="115"/>
  <c r="K65" i="115"/>
  <c r="K64" i="115"/>
  <c r="K63" i="115"/>
  <c r="K62" i="115"/>
  <c r="K61" i="115"/>
  <c r="K60" i="115"/>
  <c r="K59" i="115"/>
  <c r="K56" i="115"/>
  <c r="K55" i="115"/>
  <c r="K54" i="115"/>
  <c r="K53" i="115"/>
  <c r="K52" i="115"/>
  <c r="K51" i="115"/>
  <c r="K50" i="115"/>
  <c r="K49" i="115"/>
  <c r="K48" i="115"/>
  <c r="K47" i="115"/>
  <c r="K46" i="115"/>
  <c r="K45" i="115"/>
  <c r="K42" i="115"/>
  <c r="K41" i="115"/>
  <c r="K40" i="115"/>
  <c r="K39" i="115"/>
  <c r="K38" i="115"/>
  <c r="K37" i="115"/>
  <c r="K36" i="115"/>
  <c r="K35" i="115"/>
  <c r="K34" i="115"/>
  <c r="K33" i="115"/>
  <c r="K32" i="115"/>
  <c r="K31" i="115"/>
  <c r="K28" i="115"/>
  <c r="K27" i="115"/>
  <c r="K26" i="115"/>
  <c r="K25" i="115"/>
  <c r="K24" i="115"/>
  <c r="K23" i="115"/>
  <c r="K22" i="115"/>
  <c r="K21" i="115"/>
  <c r="K20" i="115"/>
  <c r="K19" i="115"/>
  <c r="K18" i="115"/>
  <c r="K17" i="115"/>
  <c r="D112" i="115"/>
  <c r="D111" i="115"/>
  <c r="D110" i="115"/>
  <c r="D109" i="115"/>
  <c r="D108" i="115"/>
  <c r="D107" i="115"/>
  <c r="D106" i="115"/>
  <c r="D105" i="115"/>
  <c r="D104" i="115"/>
  <c r="D103" i="115"/>
  <c r="D102" i="115"/>
  <c r="D101" i="115"/>
  <c r="D98" i="115"/>
  <c r="D97" i="115"/>
  <c r="D96" i="115"/>
  <c r="D95" i="115"/>
  <c r="D94" i="115"/>
  <c r="D93" i="115"/>
  <c r="D92" i="115"/>
  <c r="D91" i="115"/>
  <c r="D90" i="115"/>
  <c r="D89" i="115"/>
  <c r="D88" i="115"/>
  <c r="D87" i="115"/>
  <c r="D84" i="115"/>
  <c r="D83" i="115"/>
  <c r="D82" i="115"/>
  <c r="D81" i="115"/>
  <c r="D80" i="115"/>
  <c r="D79" i="115"/>
  <c r="D78" i="115"/>
  <c r="D77" i="115"/>
  <c r="D76" i="115"/>
  <c r="D75" i="115"/>
  <c r="D74" i="115"/>
  <c r="D73" i="115"/>
  <c r="D70" i="115"/>
  <c r="D69" i="115"/>
  <c r="D68" i="115"/>
  <c r="D67" i="115"/>
  <c r="D66" i="115"/>
  <c r="D65" i="115"/>
  <c r="D64" i="115"/>
  <c r="D63" i="115"/>
  <c r="D62" i="115"/>
  <c r="D61" i="115"/>
  <c r="D60" i="115"/>
  <c r="D59" i="115"/>
  <c r="D56" i="115"/>
  <c r="D55" i="115"/>
  <c r="D54" i="115"/>
  <c r="D53" i="115"/>
  <c r="D52" i="115"/>
  <c r="D51" i="115"/>
  <c r="D50" i="115"/>
  <c r="D49" i="115"/>
  <c r="D48" i="115"/>
  <c r="D47" i="115"/>
  <c r="D46" i="115"/>
  <c r="D45" i="115"/>
  <c r="D42" i="115"/>
  <c r="D41" i="115"/>
  <c r="D40" i="115"/>
  <c r="D39" i="115"/>
  <c r="D38" i="115"/>
  <c r="D37" i="115"/>
  <c r="D36" i="115"/>
  <c r="D35" i="115"/>
  <c r="D34" i="115"/>
  <c r="D33" i="115"/>
  <c r="D32" i="115"/>
  <c r="D31" i="115"/>
  <c r="D28" i="115"/>
  <c r="D27" i="115"/>
  <c r="D26" i="115"/>
  <c r="D25" i="115"/>
  <c r="D24" i="115"/>
  <c r="D23" i="115"/>
  <c r="D22" i="115"/>
  <c r="D21" i="115"/>
  <c r="D20" i="115"/>
  <c r="D19" i="115"/>
  <c r="D18" i="115"/>
  <c r="D17" i="115"/>
  <c r="G27" i="163" l="1"/>
  <c r="G94" i="160"/>
  <c r="F94" i="160"/>
  <c r="E94" i="160"/>
  <c r="D94" i="160"/>
  <c r="G92" i="160"/>
  <c r="F92" i="160"/>
  <c r="E92" i="160"/>
  <c r="D92" i="160"/>
  <c r="G91" i="160"/>
  <c r="F91" i="160"/>
  <c r="E91" i="160"/>
  <c r="D91" i="160"/>
  <c r="G90" i="160"/>
  <c r="F90" i="160"/>
  <c r="E90" i="160"/>
  <c r="D90" i="160"/>
  <c r="G89" i="160"/>
  <c r="F89" i="160"/>
  <c r="E89" i="160"/>
  <c r="D89" i="160"/>
  <c r="G88" i="160"/>
  <c r="F88" i="160"/>
  <c r="E88" i="160"/>
  <c r="D88" i="160"/>
  <c r="G87" i="160"/>
  <c r="F87" i="160"/>
  <c r="E87" i="160"/>
  <c r="D87" i="160"/>
  <c r="E85" i="160"/>
  <c r="D85" i="160"/>
  <c r="G84" i="160"/>
  <c r="F84" i="160"/>
  <c r="E84" i="160"/>
  <c r="D84" i="160"/>
  <c r="G93" i="160"/>
  <c r="F93" i="160"/>
  <c r="E93" i="160"/>
  <c r="D93" i="160"/>
  <c r="G83" i="160"/>
  <c r="F83" i="160"/>
  <c r="E83" i="160"/>
  <c r="D83" i="160"/>
  <c r="G82" i="160"/>
  <c r="F82" i="160"/>
  <c r="E82" i="160"/>
  <c r="D82" i="160"/>
  <c r="G81" i="160"/>
  <c r="F81" i="160"/>
  <c r="E81" i="160"/>
  <c r="D81" i="160"/>
  <c r="G80" i="160"/>
  <c r="F80" i="160"/>
  <c r="E80" i="160"/>
  <c r="D80" i="160"/>
  <c r="F79" i="160"/>
  <c r="E79" i="160"/>
  <c r="D79" i="160"/>
  <c r="F78" i="160"/>
  <c r="E78" i="160"/>
  <c r="D78" i="160"/>
  <c r="G77" i="160"/>
  <c r="F77" i="160"/>
  <c r="E77" i="160"/>
  <c r="D77" i="160"/>
  <c r="G76" i="160"/>
  <c r="F76" i="160"/>
  <c r="E76" i="160"/>
  <c r="D76" i="160"/>
  <c r="G75" i="160"/>
  <c r="F75" i="160"/>
  <c r="E75" i="160"/>
  <c r="D75" i="160"/>
  <c r="E74" i="160"/>
  <c r="D74" i="160"/>
  <c r="E17" i="196"/>
  <c r="E104" i="193"/>
  <c r="C104" i="193"/>
  <c r="E103" i="193"/>
  <c r="C103" i="193"/>
  <c r="E102" i="193"/>
  <c r="C102" i="193"/>
  <c r="E101" i="193"/>
  <c r="C101" i="193"/>
  <c r="C98" i="193"/>
  <c r="C97" i="193"/>
  <c r="C96" i="193"/>
  <c r="E92" i="193"/>
  <c r="C92" i="193"/>
  <c r="E91" i="193"/>
  <c r="C91" i="193"/>
  <c r="E90" i="193"/>
  <c r="C90" i="193"/>
  <c r="E89" i="193"/>
  <c r="C89" i="193"/>
  <c r="E88" i="193"/>
  <c r="C88" i="193"/>
  <c r="E74" i="193"/>
  <c r="C74" i="193"/>
  <c r="E73" i="193"/>
  <c r="C73" i="193"/>
  <c r="E72" i="193"/>
  <c r="C72" i="193"/>
  <c r="E71" i="193"/>
  <c r="C71" i="193"/>
  <c r="E70" i="193"/>
  <c r="C70" i="193"/>
  <c r="E69" i="193"/>
  <c r="C69" i="193"/>
  <c r="E68" i="193"/>
  <c r="C68" i="193"/>
  <c r="E67" i="193"/>
  <c r="C67" i="193"/>
  <c r="E66" i="193"/>
  <c r="C66" i="193"/>
  <c r="E65" i="193"/>
  <c r="C65" i="193"/>
  <c r="E64" i="193"/>
  <c r="C64" i="193"/>
  <c r="E63" i="193"/>
  <c r="C63" i="193"/>
  <c r="E62" i="193"/>
  <c r="C62" i="193"/>
  <c r="E61" i="193"/>
  <c r="C61" i="193"/>
  <c r="E60" i="193"/>
  <c r="C60" i="193"/>
  <c r="E59" i="193"/>
  <c r="C59" i="193"/>
  <c r="E58" i="193"/>
  <c r="C58" i="193"/>
  <c r="E57" i="193"/>
  <c r="C57" i="193"/>
  <c r="E56" i="193"/>
  <c r="C56" i="193"/>
  <c r="E55" i="193"/>
  <c r="C55" i="193"/>
  <c r="E54" i="193"/>
  <c r="C54" i="193"/>
  <c r="E53" i="193"/>
  <c r="C53" i="193"/>
  <c r="E52" i="193"/>
  <c r="C52" i="193"/>
  <c r="E51" i="193"/>
  <c r="C51" i="193"/>
  <c r="E50" i="193"/>
  <c r="C50" i="193"/>
  <c r="E49" i="193"/>
  <c r="C49" i="193"/>
  <c r="E48" i="193"/>
  <c r="C48" i="193"/>
  <c r="E47" i="193"/>
  <c r="C47" i="193"/>
  <c r="E46" i="193"/>
  <c r="C46" i="193"/>
  <c r="E45" i="193"/>
  <c r="C45" i="193"/>
  <c r="E40" i="193"/>
  <c r="C40" i="193"/>
  <c r="E39" i="193"/>
  <c r="C39" i="193"/>
  <c r="E38" i="193"/>
  <c r="C38" i="193"/>
  <c r="E37" i="193"/>
  <c r="C37" i="193"/>
  <c r="E36" i="193"/>
  <c r="C36" i="193"/>
  <c r="E35" i="193"/>
  <c r="C35" i="193"/>
  <c r="E34" i="193"/>
  <c r="C34" i="193"/>
  <c r="E33" i="193"/>
  <c r="C33" i="193"/>
  <c r="E32" i="193"/>
  <c r="C32" i="193"/>
  <c r="E31" i="193"/>
  <c r="C31" i="193"/>
  <c r="G27" i="186"/>
  <c r="F27" i="186"/>
  <c r="E27" i="186"/>
  <c r="D27" i="186"/>
  <c r="C27" i="186"/>
  <c r="G26" i="186"/>
  <c r="F26" i="186"/>
  <c r="E26" i="186"/>
  <c r="D26" i="186"/>
  <c r="C26" i="186"/>
  <c r="G25" i="186"/>
  <c r="F25" i="186"/>
  <c r="E25" i="186"/>
  <c r="D25" i="186"/>
  <c r="C25" i="186"/>
  <c r="G24" i="186"/>
  <c r="F24" i="186"/>
  <c r="E24" i="186"/>
  <c r="D24" i="186"/>
  <c r="C24" i="186"/>
  <c r="G23" i="186"/>
  <c r="F23" i="186"/>
  <c r="E23" i="186"/>
  <c r="D23" i="186"/>
  <c r="C23" i="186"/>
  <c r="G22" i="186"/>
  <c r="F22" i="186"/>
  <c r="E22" i="186"/>
  <c r="D22" i="186"/>
  <c r="C22" i="186"/>
  <c r="G21" i="186"/>
  <c r="F21" i="186"/>
  <c r="E21" i="186"/>
  <c r="D21" i="186"/>
  <c r="C21" i="186"/>
  <c r="G20" i="186"/>
  <c r="F20" i="186"/>
  <c r="E20" i="186"/>
  <c r="D20" i="186"/>
  <c r="C20" i="186"/>
  <c r="G19" i="186"/>
  <c r="F19" i="186"/>
  <c r="E19" i="186"/>
  <c r="D19" i="186"/>
  <c r="C19" i="186"/>
  <c r="G18" i="186"/>
  <c r="F18" i="186"/>
  <c r="E18" i="186"/>
  <c r="D18" i="186"/>
  <c r="C18" i="186"/>
  <c r="G17" i="186"/>
  <c r="F17" i="186"/>
  <c r="E17" i="186"/>
  <c r="D17" i="186"/>
  <c r="C17" i="186"/>
  <c r="G16" i="186"/>
  <c r="F16" i="186"/>
  <c r="E16" i="186"/>
  <c r="D16" i="186"/>
  <c r="C16" i="186"/>
  <c r="G15" i="186"/>
  <c r="F15" i="186"/>
  <c r="E15" i="186"/>
  <c r="D15" i="186"/>
  <c r="C15" i="186"/>
  <c r="G14" i="186"/>
  <c r="F14" i="186"/>
  <c r="E14" i="186"/>
  <c r="D14" i="186"/>
  <c r="C14" i="186"/>
  <c r="G13" i="186"/>
  <c r="F13" i="186"/>
  <c r="E13" i="186"/>
  <c r="D13" i="186"/>
  <c r="C13" i="186"/>
  <c r="C96" i="185"/>
  <c r="C95" i="185"/>
  <c r="C91" i="185"/>
  <c r="C90" i="185"/>
  <c r="C89" i="185"/>
  <c r="C88" i="185"/>
  <c r="C87" i="185"/>
  <c r="C86" i="185"/>
  <c r="C85" i="185"/>
  <c r="C84" i="185"/>
  <c r="C83" i="185"/>
  <c r="C82" i="185"/>
  <c r="C81" i="185"/>
  <c r="C80" i="185"/>
  <c r="C79" i="185"/>
  <c r="C78" i="185"/>
  <c r="C77" i="185"/>
  <c r="C76" i="185"/>
  <c r="C75" i="185"/>
  <c r="C74" i="185"/>
  <c r="C73" i="185"/>
  <c r="C72" i="185"/>
  <c r="C71" i="185"/>
  <c r="C62" i="185"/>
  <c r="C61" i="185"/>
  <c r="C56" i="185"/>
  <c r="C55" i="185"/>
  <c r="C54" i="185"/>
  <c r="C53" i="185"/>
  <c r="C52" i="185"/>
  <c r="C51" i="185"/>
  <c r="C50" i="185"/>
  <c r="C49" i="185"/>
  <c r="C48" i="185"/>
  <c r="C47" i="185"/>
  <c r="C33" i="185"/>
  <c r="C32" i="185"/>
  <c r="C31" i="185"/>
  <c r="C30" i="185"/>
  <c r="C29" i="185"/>
  <c r="C28" i="185"/>
  <c r="C27" i="185"/>
  <c r="C26" i="185"/>
  <c r="C25" i="185"/>
  <c r="C24" i="185"/>
  <c r="C23" i="185"/>
  <c r="C22" i="185"/>
  <c r="C21" i="185"/>
  <c r="C20" i="185"/>
  <c r="C19" i="185"/>
  <c r="C18" i="185"/>
  <c r="C17" i="185"/>
  <c r="C16" i="185"/>
  <c r="E354" i="183"/>
  <c r="E353" i="183"/>
  <c r="E349" i="183"/>
  <c r="E348" i="183"/>
  <c r="E347" i="183"/>
  <c r="E346" i="183"/>
  <c r="E345" i="183"/>
  <c r="E344" i="183"/>
  <c r="E343" i="183"/>
  <c r="E342" i="183"/>
  <c r="E341" i="183"/>
  <c r="E340" i="183"/>
  <c r="E339" i="183"/>
  <c r="E338" i="183"/>
  <c r="E337" i="183"/>
  <c r="E336" i="183"/>
  <c r="E335" i="183"/>
  <c r="E334" i="183"/>
  <c r="E333" i="183"/>
  <c r="E332" i="183"/>
  <c r="E331" i="183"/>
  <c r="E330" i="183"/>
  <c r="E329" i="183"/>
  <c r="E320" i="183"/>
  <c r="E319" i="183"/>
  <c r="E314" i="183"/>
  <c r="E313" i="183"/>
  <c r="E312" i="183"/>
  <c r="E311" i="183"/>
  <c r="E310" i="183"/>
  <c r="E309" i="183"/>
  <c r="E308" i="183"/>
  <c r="E307" i="183"/>
  <c r="E306" i="183"/>
  <c r="E305" i="183"/>
  <c r="E296" i="183"/>
  <c r="E292" i="183"/>
  <c r="E291" i="183"/>
  <c r="E290" i="183"/>
  <c r="E289" i="183"/>
  <c r="E288" i="183"/>
  <c r="E287" i="183"/>
  <c r="E286" i="183"/>
  <c r="E285" i="183"/>
  <c r="E284" i="183"/>
  <c r="E283" i="183"/>
  <c r="E282" i="183"/>
  <c r="E281" i="183"/>
  <c r="E280" i="183"/>
  <c r="E279" i="183"/>
  <c r="E278" i="183"/>
  <c r="E277" i="183"/>
  <c r="E276" i="183"/>
  <c r="E275" i="183"/>
  <c r="E262" i="183"/>
  <c r="E256" i="183"/>
  <c r="E255" i="183"/>
  <c r="E254" i="183"/>
  <c r="E253" i="183"/>
  <c r="E252" i="183"/>
  <c r="E251" i="183"/>
  <c r="E250" i="183"/>
  <c r="E249" i="183"/>
  <c r="E248" i="183"/>
  <c r="E247" i="183"/>
  <c r="E246" i="183"/>
  <c r="E245" i="183"/>
  <c r="E237" i="183"/>
  <c r="E236" i="183"/>
  <c r="E231" i="183"/>
  <c r="E230" i="183"/>
  <c r="E229" i="183"/>
  <c r="E228" i="183"/>
  <c r="E227" i="183"/>
  <c r="E226" i="183"/>
  <c r="E225" i="183"/>
  <c r="E224" i="183"/>
  <c r="E223" i="183"/>
  <c r="E222" i="183"/>
  <c r="E221" i="183"/>
  <c r="E220" i="183"/>
  <c r="E206" i="183"/>
  <c r="E205" i="183"/>
  <c r="E204" i="183"/>
  <c r="E203" i="183"/>
  <c r="E202" i="183"/>
  <c r="E201" i="183"/>
  <c r="E200" i="183"/>
  <c r="E197" i="183"/>
  <c r="E196" i="183"/>
  <c r="E195" i="183"/>
  <c r="E194" i="183"/>
  <c r="E193" i="183"/>
  <c r="E192" i="183"/>
  <c r="E191" i="183"/>
  <c r="E190" i="183"/>
  <c r="E189" i="183"/>
  <c r="E188" i="183"/>
  <c r="E176" i="183"/>
  <c r="E172" i="183"/>
  <c r="E171" i="183"/>
  <c r="E170" i="183"/>
  <c r="E169" i="183"/>
  <c r="E168" i="183"/>
  <c r="E167" i="183"/>
  <c r="E166" i="183"/>
  <c r="E165" i="183"/>
  <c r="E164" i="183"/>
  <c r="E163" i="183"/>
  <c r="E162" i="183"/>
  <c r="E161" i="183"/>
  <c r="E160" i="183"/>
  <c r="E152" i="183"/>
  <c r="E151" i="183"/>
  <c r="E146" i="183"/>
  <c r="E145" i="183"/>
  <c r="E144" i="183"/>
  <c r="E143" i="183"/>
  <c r="E142" i="183"/>
  <c r="E141" i="183"/>
  <c r="E140" i="183"/>
  <c r="E139" i="183"/>
  <c r="E138" i="183"/>
  <c r="E137" i="183"/>
  <c r="E136" i="183"/>
  <c r="E122" i="183"/>
  <c r="E121" i="183"/>
  <c r="E120" i="183"/>
  <c r="E119" i="183"/>
  <c r="E118" i="183"/>
  <c r="E117" i="183"/>
  <c r="E116" i="183"/>
  <c r="E115" i="183"/>
  <c r="E113" i="183"/>
  <c r="E112" i="183"/>
  <c r="E111" i="183"/>
  <c r="E110" i="183"/>
  <c r="E109" i="183"/>
  <c r="E108" i="183"/>
  <c r="E107" i="183"/>
  <c r="E106" i="183"/>
  <c r="E105" i="183"/>
  <c r="E104" i="183"/>
  <c r="E91" i="183"/>
  <c r="E87" i="183"/>
  <c r="E86" i="183"/>
  <c r="E84" i="183"/>
  <c r="E83" i="183"/>
  <c r="E82" i="183"/>
  <c r="E81" i="183"/>
  <c r="E80" i="183"/>
  <c r="E79" i="183"/>
  <c r="E78" i="183"/>
  <c r="E77" i="183"/>
  <c r="E76" i="183"/>
  <c r="E75" i="183"/>
  <c r="E74" i="183"/>
  <c r="E73" i="183"/>
  <c r="E64" i="183"/>
  <c r="E63" i="183"/>
  <c r="E58" i="183"/>
  <c r="E57" i="183"/>
  <c r="E56" i="183"/>
  <c r="E55" i="183"/>
  <c r="E54" i="183"/>
  <c r="E53" i="183"/>
  <c r="E52" i="183"/>
  <c r="E51" i="183"/>
  <c r="E50" i="183"/>
  <c r="E49" i="183"/>
  <c r="E48" i="183"/>
  <c r="E32" i="183"/>
  <c r="E31" i="183"/>
  <c r="E30" i="183"/>
  <c r="E29" i="183"/>
  <c r="E28" i="183"/>
  <c r="E27" i="183"/>
  <c r="E26" i="183"/>
  <c r="E25" i="183"/>
  <c r="E24" i="183"/>
  <c r="E23" i="183"/>
  <c r="E22" i="183"/>
  <c r="E21" i="183"/>
  <c r="E20" i="183"/>
  <c r="E19" i="183"/>
  <c r="E18" i="183"/>
  <c r="E17" i="183"/>
  <c r="E16" i="183"/>
  <c r="O39" i="179"/>
  <c r="N39" i="179"/>
  <c r="M39" i="179"/>
  <c r="K37" i="179"/>
  <c r="J37" i="179"/>
  <c r="I37" i="179"/>
  <c r="H37" i="179"/>
  <c r="G37" i="179"/>
  <c r="K36" i="179"/>
  <c r="J36" i="179"/>
  <c r="I36" i="179"/>
  <c r="H36" i="179"/>
  <c r="G36" i="179"/>
  <c r="K35" i="179"/>
  <c r="J35" i="179"/>
  <c r="I35" i="179"/>
  <c r="H35" i="179"/>
  <c r="G35" i="179"/>
  <c r="K34" i="179"/>
  <c r="J34" i="179"/>
  <c r="I34" i="179"/>
  <c r="H34" i="179"/>
  <c r="G34" i="179"/>
  <c r="K33" i="179"/>
  <c r="J33" i="179"/>
  <c r="I33" i="179"/>
  <c r="H33" i="179"/>
  <c r="G33" i="179"/>
  <c r="K32" i="179"/>
  <c r="J32" i="179"/>
  <c r="I32" i="179"/>
  <c r="H32" i="179"/>
  <c r="G32" i="179"/>
  <c r="K31" i="179"/>
  <c r="J31" i="179"/>
  <c r="I31" i="179"/>
  <c r="H31" i="179"/>
  <c r="G31" i="179"/>
  <c r="K30" i="179"/>
  <c r="J30" i="179"/>
  <c r="I30" i="179"/>
  <c r="H30" i="179"/>
  <c r="G30" i="179"/>
  <c r="K29" i="179"/>
  <c r="J29" i="179"/>
  <c r="I29" i="179"/>
  <c r="H29" i="179"/>
  <c r="G29" i="179"/>
  <c r="K28" i="179"/>
  <c r="J28" i="179"/>
  <c r="I28" i="179"/>
  <c r="H28" i="179"/>
  <c r="G28" i="179"/>
  <c r="K27" i="179"/>
  <c r="J27" i="179"/>
  <c r="I27" i="179"/>
  <c r="H27" i="179"/>
  <c r="G27" i="179"/>
  <c r="K26" i="179"/>
  <c r="J26" i="179"/>
  <c r="I26" i="179"/>
  <c r="H26" i="179"/>
  <c r="G26" i="179"/>
  <c r="K25" i="179"/>
  <c r="J25" i="179"/>
  <c r="I25" i="179"/>
  <c r="H25" i="179"/>
  <c r="G25" i="179"/>
  <c r="K24" i="179"/>
  <c r="J24" i="179"/>
  <c r="I24" i="179"/>
  <c r="H24" i="179"/>
  <c r="G24" i="179"/>
  <c r="K23" i="179"/>
  <c r="J23" i="179"/>
  <c r="I23" i="179"/>
  <c r="H23" i="179"/>
  <c r="G23" i="179"/>
  <c r="K22" i="179"/>
  <c r="J22" i="179"/>
  <c r="I22" i="179"/>
  <c r="H22" i="179"/>
  <c r="G22" i="179"/>
  <c r="K21" i="179"/>
  <c r="J21" i="179"/>
  <c r="I21" i="179"/>
  <c r="H21" i="179"/>
  <c r="G21" i="179"/>
  <c r="K20" i="179"/>
  <c r="J20" i="179"/>
  <c r="I20" i="179"/>
  <c r="H20" i="179"/>
  <c r="G20" i="179"/>
  <c r="K19" i="179"/>
  <c r="J19" i="179"/>
  <c r="I19" i="179"/>
  <c r="H19" i="179"/>
  <c r="G19" i="179"/>
  <c r="K18" i="179"/>
  <c r="J18" i="179"/>
  <c r="I18" i="179"/>
  <c r="H18" i="179"/>
  <c r="G18" i="179"/>
  <c r="K17" i="179"/>
  <c r="J17" i="179"/>
  <c r="I17" i="179"/>
  <c r="H17" i="179"/>
  <c r="G17" i="179"/>
  <c r="K16" i="179"/>
  <c r="J16" i="179"/>
  <c r="I16" i="179"/>
  <c r="H16" i="179"/>
  <c r="G16" i="179"/>
  <c r="K15" i="179"/>
  <c r="J15" i="179"/>
  <c r="I15" i="179"/>
  <c r="H15" i="179"/>
  <c r="G15" i="179"/>
  <c r="K14" i="179"/>
  <c r="J14" i="179"/>
  <c r="I14" i="179"/>
  <c r="H14" i="179"/>
  <c r="G14" i="179"/>
  <c r="D27" i="176"/>
  <c r="G21" i="158"/>
  <c r="E21" i="158"/>
  <c r="G20" i="158"/>
  <c r="E20" i="158"/>
  <c r="G19" i="158"/>
  <c r="E19" i="158"/>
  <c r="G18" i="158"/>
  <c r="E18" i="158"/>
  <c r="G17" i="158"/>
  <c r="E17" i="158"/>
  <c r="G16" i="158"/>
  <c r="E16" i="158"/>
  <c r="G27" i="156"/>
  <c r="E27" i="156"/>
  <c r="G23" i="156"/>
  <c r="E23" i="156"/>
  <c r="G22" i="156"/>
  <c r="E22" i="156"/>
  <c r="G18" i="156"/>
  <c r="E18" i="156"/>
  <c r="G17" i="156"/>
  <c r="E17" i="156"/>
  <c r="G16" i="156"/>
  <c r="E16" i="156"/>
  <c r="G15" i="156"/>
  <c r="E15" i="156"/>
  <c r="F13" i="155"/>
  <c r="E13" i="155"/>
  <c r="E15" i="154"/>
  <c r="D15" i="154"/>
  <c r="G24" i="153"/>
  <c r="E24" i="153"/>
  <c r="G23" i="153"/>
  <c r="E23" i="153"/>
  <c r="G22" i="153"/>
  <c r="E22" i="153"/>
  <c r="G21" i="153"/>
  <c r="E21" i="153"/>
  <c r="G20" i="153"/>
  <c r="E20" i="153"/>
  <c r="G17" i="153"/>
  <c r="E17" i="153"/>
  <c r="G16" i="153"/>
  <c r="E16" i="153"/>
  <c r="G15" i="153"/>
  <c r="E15" i="153"/>
  <c r="P45" i="5"/>
  <c r="O45" i="5"/>
  <c r="L45" i="5"/>
  <c r="K45" i="5"/>
  <c r="J45" i="5"/>
  <c r="I45" i="5"/>
  <c r="E45" i="5"/>
  <c r="R41" i="5"/>
  <c r="Q41" i="5"/>
  <c r="M41" i="5"/>
  <c r="L41" i="5"/>
  <c r="K41" i="5"/>
  <c r="J41" i="5"/>
  <c r="I41" i="5"/>
  <c r="H41" i="5"/>
  <c r="F41" i="5"/>
  <c r="E41" i="5"/>
  <c r="R40" i="5"/>
  <c r="Q40" i="5"/>
  <c r="N40" i="5"/>
  <c r="M40" i="5"/>
  <c r="L40" i="5"/>
  <c r="K40" i="5"/>
  <c r="J40" i="5"/>
  <c r="I40" i="5"/>
  <c r="H40" i="5"/>
  <c r="F40" i="5"/>
  <c r="E40" i="5"/>
  <c r="R39" i="5"/>
  <c r="Q39" i="5"/>
  <c r="N39" i="5"/>
  <c r="M39" i="5"/>
  <c r="L39" i="5"/>
  <c r="K39" i="5"/>
  <c r="J39" i="5"/>
  <c r="I39" i="5"/>
  <c r="H39" i="5"/>
  <c r="F39" i="5"/>
  <c r="E39" i="5"/>
  <c r="R38" i="5"/>
  <c r="Q38" i="5"/>
  <c r="N38" i="5"/>
  <c r="M38" i="5"/>
  <c r="L38" i="5"/>
  <c r="K38" i="5"/>
  <c r="J38" i="5"/>
  <c r="I38" i="5"/>
  <c r="H38" i="5"/>
  <c r="F38" i="5"/>
  <c r="E38" i="5"/>
  <c r="R37" i="5"/>
  <c r="Q37" i="5"/>
  <c r="N37" i="5"/>
  <c r="M37" i="5"/>
  <c r="L37" i="5"/>
  <c r="K37" i="5"/>
  <c r="J37" i="5"/>
  <c r="I37" i="5"/>
  <c r="H37" i="5"/>
  <c r="F37" i="5"/>
  <c r="E37" i="5"/>
  <c r="R36" i="5"/>
  <c r="Q36" i="5"/>
  <c r="N36" i="5"/>
  <c r="M36" i="5"/>
  <c r="L36" i="5"/>
  <c r="K36" i="5"/>
  <c r="J36" i="5"/>
  <c r="I36" i="5"/>
  <c r="H36" i="5"/>
  <c r="F36" i="5"/>
  <c r="E36" i="5"/>
  <c r="R30" i="5"/>
  <c r="Q30" i="5"/>
  <c r="P30" i="5"/>
  <c r="O30" i="5"/>
  <c r="N30" i="5"/>
  <c r="M30" i="5"/>
  <c r="L30" i="5"/>
  <c r="K30" i="5"/>
  <c r="J30" i="5"/>
  <c r="I30" i="5"/>
  <c r="H30" i="5"/>
  <c r="G30" i="5"/>
  <c r="F30" i="5"/>
  <c r="E30" i="5"/>
  <c r="P26" i="5"/>
  <c r="L26" i="5"/>
  <c r="K26" i="5"/>
  <c r="J26" i="5"/>
  <c r="I26" i="5"/>
  <c r="E26" i="5"/>
  <c r="R25" i="5"/>
  <c r="Q25" i="5"/>
  <c r="P25" i="5"/>
  <c r="O25" i="5"/>
  <c r="N25" i="5"/>
  <c r="M25" i="5"/>
  <c r="L25" i="5"/>
  <c r="K25" i="5"/>
  <c r="J25" i="5"/>
  <c r="I25" i="5"/>
  <c r="H25" i="5"/>
  <c r="G25" i="5"/>
  <c r="F25" i="5"/>
  <c r="E25" i="5"/>
  <c r="D25" i="5"/>
  <c r="R24" i="5"/>
  <c r="Q24" i="5"/>
  <c r="P24" i="5"/>
  <c r="O24" i="5"/>
  <c r="N24" i="5"/>
  <c r="M24" i="5"/>
  <c r="L24" i="5"/>
  <c r="K24" i="5"/>
  <c r="J24" i="5"/>
  <c r="I24" i="5"/>
  <c r="H24" i="5"/>
  <c r="G24" i="5"/>
  <c r="F24" i="5"/>
  <c r="E24" i="5"/>
  <c r="D24" i="5"/>
  <c r="R23" i="5"/>
  <c r="Q23" i="5"/>
  <c r="P23" i="5"/>
  <c r="O23" i="5"/>
  <c r="N23" i="5"/>
  <c r="M23" i="5"/>
  <c r="L23" i="5"/>
  <c r="K23" i="5"/>
  <c r="J23" i="5"/>
  <c r="I23" i="5"/>
  <c r="H23" i="5"/>
  <c r="G23" i="5"/>
  <c r="F23" i="5"/>
  <c r="E23" i="5"/>
  <c r="D23" i="5"/>
  <c r="R22" i="5"/>
  <c r="Q22" i="5"/>
  <c r="P22" i="5"/>
  <c r="O22" i="5"/>
  <c r="N22" i="5"/>
  <c r="M22" i="5"/>
  <c r="L22" i="5"/>
  <c r="K22" i="5"/>
  <c r="J22" i="5"/>
  <c r="I22" i="5"/>
  <c r="H22" i="5"/>
  <c r="G22" i="5"/>
  <c r="F22" i="5"/>
  <c r="E22" i="5"/>
  <c r="D22" i="5"/>
  <c r="R21" i="5"/>
  <c r="Q21" i="5"/>
  <c r="P21" i="5"/>
  <c r="O21" i="5"/>
  <c r="N21" i="5"/>
  <c r="M21" i="5"/>
  <c r="L21" i="5"/>
  <c r="K21" i="5"/>
  <c r="J21" i="5"/>
  <c r="I21" i="5"/>
  <c r="H21" i="5"/>
  <c r="G21" i="5"/>
  <c r="F21" i="5"/>
  <c r="E21" i="5"/>
  <c r="D21" i="5"/>
  <c r="R20" i="5"/>
  <c r="Q20" i="5"/>
  <c r="P20" i="5"/>
  <c r="O20" i="5"/>
  <c r="N20" i="5"/>
  <c r="M20" i="5"/>
  <c r="L20" i="5"/>
  <c r="K20" i="5"/>
  <c r="J20" i="5"/>
  <c r="I20" i="5"/>
  <c r="H20" i="5"/>
  <c r="G20" i="5"/>
  <c r="F20" i="5"/>
  <c r="E20" i="5"/>
  <c r="D20" i="5"/>
  <c r="R19" i="5"/>
  <c r="Q19" i="5"/>
  <c r="P19" i="5"/>
  <c r="O19" i="5"/>
  <c r="N19" i="5"/>
  <c r="M19" i="5"/>
  <c r="L19" i="5"/>
  <c r="K19" i="5"/>
  <c r="J19" i="5"/>
  <c r="I19" i="5"/>
  <c r="H19" i="5"/>
  <c r="G19" i="5"/>
  <c r="F19" i="5"/>
  <c r="E19" i="5"/>
  <c r="R18" i="5"/>
  <c r="Q18" i="5"/>
  <c r="P18" i="5"/>
  <c r="O18" i="5"/>
  <c r="N18" i="5"/>
  <c r="M18" i="5"/>
  <c r="L18" i="5"/>
  <c r="K18" i="5"/>
  <c r="J18" i="5"/>
  <c r="I18" i="5"/>
  <c r="H18" i="5"/>
  <c r="G18" i="5"/>
  <c r="F18" i="5"/>
  <c r="E18" i="5"/>
  <c r="D18" i="5"/>
  <c r="R17" i="5"/>
  <c r="Q17" i="5"/>
  <c r="P17" i="5"/>
  <c r="O17" i="5"/>
  <c r="N17" i="5"/>
  <c r="M17" i="5"/>
  <c r="L17" i="5"/>
  <c r="K17" i="5"/>
  <c r="J17" i="5"/>
  <c r="I17" i="5"/>
  <c r="H17" i="5"/>
  <c r="G17" i="5"/>
  <c r="F17" i="5"/>
  <c r="E17" i="5"/>
  <c r="D17" i="5"/>
  <c r="R16" i="5"/>
  <c r="Q16" i="5"/>
  <c r="P16" i="5"/>
  <c r="O16" i="5"/>
  <c r="N16" i="5"/>
  <c r="M16" i="5"/>
  <c r="L16" i="5"/>
  <c r="K16" i="5"/>
  <c r="J16" i="5"/>
  <c r="I16" i="5"/>
  <c r="H16" i="5"/>
  <c r="G16" i="5"/>
  <c r="F16" i="5"/>
  <c r="E16" i="5"/>
  <c r="D16" i="5"/>
  <c r="R15" i="5"/>
  <c r="Q15" i="5"/>
  <c r="P15" i="5"/>
  <c r="O15" i="5"/>
  <c r="N15" i="5"/>
  <c r="M15" i="5"/>
  <c r="L15" i="5"/>
  <c r="K15" i="5"/>
  <c r="J15" i="5"/>
  <c r="I15" i="5"/>
  <c r="H15" i="5"/>
  <c r="G15" i="5"/>
  <c r="F15" i="5"/>
  <c r="E15" i="5"/>
  <c r="D15" i="5"/>
  <c r="R14" i="5"/>
  <c r="Q14" i="5"/>
  <c r="P14" i="5"/>
  <c r="O14" i="5"/>
  <c r="N14" i="5"/>
  <c r="M14" i="5"/>
  <c r="L14" i="5"/>
  <c r="K14" i="5"/>
  <c r="J14" i="5"/>
  <c r="I14" i="5"/>
  <c r="H14" i="5"/>
  <c r="G14" i="5"/>
  <c r="F14" i="5"/>
  <c r="E14" i="5"/>
  <c r="D14" i="5"/>
  <c r="R13" i="5"/>
  <c r="Q13" i="5"/>
  <c r="P13" i="5"/>
  <c r="O13" i="5"/>
  <c r="N13" i="5"/>
  <c r="M13" i="5"/>
  <c r="L13" i="5"/>
  <c r="K13" i="5"/>
  <c r="J13" i="5"/>
  <c r="I13" i="5"/>
  <c r="H13" i="5"/>
  <c r="G13" i="5"/>
  <c r="F13" i="5"/>
  <c r="E13" i="5"/>
  <c r="D13" i="5"/>
  <c r="R12" i="5"/>
  <c r="Q12" i="5"/>
  <c r="P12" i="5"/>
  <c r="O12" i="5"/>
  <c r="N12" i="5"/>
  <c r="M12" i="5"/>
  <c r="L12" i="5"/>
  <c r="K12" i="5"/>
  <c r="J12" i="5"/>
  <c r="I12" i="5"/>
  <c r="H12" i="5"/>
  <c r="G12" i="5"/>
  <c r="F12" i="5"/>
  <c r="E12" i="5"/>
  <c r="R11" i="5"/>
  <c r="Q11" i="5"/>
  <c r="P11" i="5"/>
  <c r="O11" i="5"/>
  <c r="N11" i="5"/>
  <c r="M11" i="5"/>
  <c r="L11" i="5"/>
  <c r="K11" i="5"/>
  <c r="J11" i="5"/>
  <c r="I11" i="5"/>
  <c r="H11" i="5"/>
  <c r="G11" i="5"/>
  <c r="F11" i="5"/>
  <c r="E11" i="5"/>
  <c r="D11" i="5"/>
  <c r="R10" i="5"/>
  <c r="Q10" i="5"/>
  <c r="P10" i="5"/>
  <c r="O10" i="5"/>
  <c r="N10" i="5"/>
  <c r="M10" i="5"/>
  <c r="L10" i="5"/>
  <c r="K10" i="5"/>
  <c r="J10" i="5"/>
  <c r="I10" i="5"/>
  <c r="H10" i="5"/>
  <c r="G10" i="5"/>
  <c r="F10" i="5"/>
  <c r="E10" i="5"/>
  <c r="D10" i="5"/>
  <c r="F43" i="4"/>
  <c r="D43" i="4"/>
  <c r="D40" i="4"/>
  <c r="D39" i="4"/>
  <c r="D38" i="4"/>
  <c r="D37" i="4"/>
  <c r="D36" i="4"/>
  <c r="D35" i="4"/>
  <c r="F30" i="4"/>
  <c r="D30" i="4"/>
  <c r="F26" i="4"/>
  <c r="D26" i="4"/>
  <c r="F25" i="4"/>
  <c r="D25" i="4"/>
  <c r="F24" i="4"/>
  <c r="D24" i="4"/>
  <c r="F23" i="4"/>
  <c r="D23" i="4"/>
  <c r="F22" i="4"/>
  <c r="D22" i="4"/>
  <c r="F21" i="4"/>
  <c r="D21" i="4"/>
  <c r="F20" i="4"/>
  <c r="D20" i="4"/>
  <c r="F19" i="4"/>
  <c r="D19" i="4"/>
  <c r="F18" i="4"/>
  <c r="D18" i="4"/>
  <c r="F17" i="4"/>
  <c r="D17" i="4"/>
  <c r="F16" i="4"/>
  <c r="D16" i="4"/>
  <c r="F15" i="4"/>
  <c r="D15" i="4"/>
  <c r="F14" i="4"/>
  <c r="D14" i="4"/>
  <c r="F13" i="4"/>
  <c r="D13" i="4"/>
  <c r="F12" i="4"/>
  <c r="D12" i="4"/>
  <c r="F11" i="4"/>
  <c r="D11" i="4"/>
  <c r="F10" i="4"/>
  <c r="D10" i="4"/>
  <c r="G17" i="152"/>
  <c r="E17" i="152"/>
  <c r="R16" i="123"/>
  <c r="Q16" i="123"/>
  <c r="O16" i="123"/>
  <c r="N16" i="123"/>
  <c r="M16" i="123"/>
  <c r="L16" i="123"/>
  <c r="K16" i="123"/>
  <c r="J16" i="123"/>
  <c r="I16" i="123"/>
  <c r="H16" i="123"/>
  <c r="G16" i="123"/>
  <c r="F16" i="123"/>
  <c r="E16" i="123"/>
  <c r="D16" i="123"/>
  <c r="G20" i="122"/>
  <c r="F20" i="122"/>
  <c r="G18" i="122"/>
  <c r="F18" i="122"/>
  <c r="G16" i="122"/>
  <c r="F16" i="122"/>
  <c r="G14" i="122"/>
  <c r="F14" i="122"/>
  <c r="E20" i="122"/>
  <c r="E18" i="122"/>
  <c r="E16" i="122"/>
  <c r="E14" i="122"/>
  <c r="D20" i="122"/>
  <c r="D18" i="122"/>
  <c r="D16" i="122"/>
  <c r="D14" i="122"/>
  <c r="C20" i="122"/>
  <c r="C18" i="122"/>
  <c r="C16" i="122"/>
  <c r="C14" i="122"/>
  <c r="E23" i="121"/>
  <c r="D23" i="121"/>
  <c r="E20" i="121"/>
  <c r="D20" i="121"/>
  <c r="G36" i="120"/>
  <c r="E36" i="120"/>
  <c r="G35" i="120"/>
  <c r="E35" i="120"/>
  <c r="G34" i="120"/>
  <c r="E34" i="120"/>
  <c r="G29" i="120"/>
  <c r="E29" i="120"/>
  <c r="G24" i="120"/>
  <c r="E24" i="120"/>
  <c r="G19" i="120"/>
  <c r="E19" i="120"/>
  <c r="G18" i="120"/>
  <c r="E18" i="120"/>
  <c r="G70" i="119"/>
  <c r="E70" i="119"/>
  <c r="G69" i="119"/>
  <c r="E69" i="119"/>
  <c r="G68" i="119"/>
  <c r="E68" i="119"/>
  <c r="G67" i="119"/>
  <c r="E67" i="119"/>
  <c r="G66" i="119"/>
  <c r="E66" i="119"/>
  <c r="G65" i="119"/>
  <c r="E65" i="119"/>
  <c r="G64" i="119"/>
  <c r="E64" i="119"/>
  <c r="G63" i="119"/>
  <c r="E63" i="119"/>
  <c r="G62" i="119"/>
  <c r="E62" i="119"/>
  <c r="G61" i="119"/>
  <c r="E61" i="119"/>
  <c r="G60" i="119"/>
  <c r="E60" i="119"/>
  <c r="G59" i="119"/>
  <c r="E59" i="119"/>
  <c r="G54" i="119"/>
  <c r="E54" i="119"/>
  <c r="G53" i="119"/>
  <c r="E53" i="119"/>
  <c r="G52" i="119"/>
  <c r="E52" i="119"/>
  <c r="G51" i="119"/>
  <c r="E51" i="119"/>
  <c r="G50" i="119"/>
  <c r="E50" i="119"/>
  <c r="G49" i="119"/>
  <c r="E49" i="119"/>
  <c r="G48" i="119"/>
  <c r="E48" i="119"/>
  <c r="G47" i="119"/>
  <c r="E47" i="119"/>
  <c r="G46" i="119"/>
  <c r="E46" i="119"/>
  <c r="G45" i="119"/>
  <c r="E45" i="119"/>
  <c r="G44" i="119"/>
  <c r="E44" i="119"/>
  <c r="G43" i="119"/>
  <c r="E43" i="119"/>
  <c r="G42" i="119"/>
  <c r="E42" i="119"/>
  <c r="G41" i="119"/>
  <c r="E41" i="119"/>
  <c r="G40" i="119"/>
  <c r="E40" i="119"/>
  <c r="G34" i="119"/>
  <c r="E34" i="119"/>
  <c r="G33" i="119"/>
  <c r="E33" i="119"/>
  <c r="G32" i="119"/>
  <c r="E32" i="119"/>
  <c r="G31" i="119"/>
  <c r="E31" i="119"/>
  <c r="G30" i="119"/>
  <c r="E30" i="119"/>
  <c r="G29" i="119"/>
  <c r="E29" i="119"/>
  <c r="G28" i="119"/>
  <c r="E28" i="119"/>
  <c r="G27" i="119"/>
  <c r="E27" i="119"/>
  <c r="G26" i="119"/>
  <c r="E26" i="119"/>
  <c r="G25" i="119"/>
  <c r="E25" i="119"/>
  <c r="G19" i="119"/>
  <c r="E19" i="119"/>
  <c r="G18" i="119"/>
  <c r="E18" i="119"/>
  <c r="G17" i="119"/>
  <c r="E17" i="119"/>
  <c r="G16" i="119"/>
  <c r="E16" i="119"/>
  <c r="G15" i="119"/>
  <c r="E15" i="119"/>
  <c r="D16" i="118"/>
  <c r="D15" i="118"/>
  <c r="D14" i="118"/>
  <c r="E65" i="113"/>
  <c r="E63" i="113"/>
  <c r="E62" i="113"/>
  <c r="E61" i="113"/>
  <c r="E60" i="113"/>
  <c r="E59" i="113"/>
  <c r="E58" i="113"/>
  <c r="E57" i="113"/>
  <c r="E50" i="113"/>
  <c r="E49" i="113"/>
  <c r="E48" i="113"/>
  <c r="E45" i="113"/>
  <c r="E44" i="113"/>
  <c r="E43" i="113"/>
  <c r="E39" i="113"/>
  <c r="E37" i="113"/>
  <c r="E36" i="113"/>
  <c r="E35" i="113"/>
  <c r="E34" i="113"/>
  <c r="E33" i="113"/>
  <c r="E32" i="113"/>
  <c r="E31" i="113"/>
  <c r="E24" i="113"/>
  <c r="E23" i="113"/>
  <c r="E22" i="113"/>
  <c r="E19" i="113"/>
  <c r="E18" i="113"/>
  <c r="E17" i="113"/>
  <c r="E64" i="109"/>
  <c r="E63" i="109"/>
  <c r="E62" i="109"/>
  <c r="E61" i="109"/>
  <c r="E60" i="109"/>
  <c r="E52" i="109"/>
  <c r="E51" i="109"/>
  <c r="E50" i="109"/>
  <c r="E47" i="109"/>
  <c r="E46" i="109"/>
  <c r="E45" i="109"/>
  <c r="E39" i="109"/>
  <c r="E37" i="109"/>
  <c r="E36" i="109"/>
  <c r="E35" i="109"/>
  <c r="E34" i="109"/>
  <c r="E33" i="109"/>
  <c r="E32" i="109"/>
  <c r="E31" i="109"/>
  <c r="E24" i="109"/>
  <c r="E23" i="109"/>
  <c r="E22" i="109"/>
  <c r="E19" i="109"/>
  <c r="E18" i="109"/>
  <c r="E17" i="109"/>
  <c r="D21" i="108"/>
  <c r="C21" i="108"/>
  <c r="D16" i="108"/>
  <c r="C16" i="108"/>
  <c r="D15" i="108"/>
  <c r="C15" i="108"/>
  <c r="F108" i="104"/>
  <c r="F107" i="104"/>
  <c r="F106" i="104"/>
  <c r="F105" i="104"/>
  <c r="F102" i="104"/>
  <c r="F101" i="104"/>
  <c r="F100" i="104"/>
  <c r="F99" i="104"/>
  <c r="F98" i="104"/>
  <c r="F94" i="104"/>
  <c r="F93" i="104"/>
  <c r="F91" i="104"/>
  <c r="F83" i="104"/>
  <c r="F81" i="104"/>
  <c r="F80" i="104"/>
  <c r="F77" i="104"/>
  <c r="F76" i="104"/>
  <c r="F75" i="104"/>
  <c r="F74" i="104"/>
  <c r="F73" i="104"/>
  <c r="F70" i="104"/>
  <c r="F69" i="104"/>
  <c r="F68" i="104"/>
  <c r="F64" i="104"/>
  <c r="F63" i="104"/>
  <c r="F62" i="104"/>
  <c r="F61" i="104"/>
  <c r="F59" i="104"/>
  <c r="F51" i="104"/>
  <c r="F47" i="104"/>
  <c r="F46" i="104"/>
  <c r="F45" i="104"/>
  <c r="F44" i="104"/>
  <c r="F43" i="104"/>
  <c r="F40" i="104"/>
  <c r="F39" i="104"/>
  <c r="F38" i="104"/>
  <c r="F36" i="104"/>
  <c r="Y27" i="103"/>
  <c r="X27" i="103"/>
  <c r="W27" i="103"/>
  <c r="V27" i="103"/>
  <c r="U27" i="103"/>
  <c r="T27" i="103"/>
  <c r="S27" i="103"/>
  <c r="R27" i="103"/>
  <c r="Q27" i="103"/>
  <c r="P27" i="103"/>
  <c r="O27" i="103"/>
  <c r="N27" i="103"/>
  <c r="M27" i="103"/>
  <c r="L27" i="103"/>
  <c r="J27" i="103"/>
  <c r="H27" i="103"/>
  <c r="Y26" i="103"/>
  <c r="X26" i="103"/>
  <c r="W26" i="103"/>
  <c r="V26" i="103"/>
  <c r="U26" i="103"/>
  <c r="T26" i="103"/>
  <c r="S26" i="103"/>
  <c r="R26" i="103"/>
  <c r="Q26" i="103"/>
  <c r="P26" i="103"/>
  <c r="O26" i="103"/>
  <c r="N26" i="103"/>
  <c r="M26" i="103"/>
  <c r="L26" i="103"/>
  <c r="J26" i="103"/>
  <c r="H26" i="103"/>
  <c r="Y25" i="103"/>
  <c r="X25" i="103"/>
  <c r="W25" i="103"/>
  <c r="V25" i="103"/>
  <c r="U25" i="103"/>
  <c r="T25" i="103"/>
  <c r="S25" i="103"/>
  <c r="R25" i="103"/>
  <c r="Q25" i="103"/>
  <c r="P25" i="103"/>
  <c r="O25" i="103"/>
  <c r="N25" i="103"/>
  <c r="M25" i="103"/>
  <c r="L25" i="103"/>
  <c r="J25" i="103"/>
  <c r="H25" i="103"/>
  <c r="Y24" i="103"/>
  <c r="X24" i="103"/>
  <c r="W24" i="103"/>
  <c r="V24" i="103"/>
  <c r="U24" i="103"/>
  <c r="T24" i="103"/>
  <c r="S24" i="103"/>
  <c r="R24" i="103"/>
  <c r="Q24" i="103"/>
  <c r="P24" i="103"/>
  <c r="O24" i="103"/>
  <c r="N24" i="103"/>
  <c r="M24" i="103"/>
  <c r="L24" i="103"/>
  <c r="J24" i="103"/>
  <c r="H24" i="103"/>
  <c r="Y23" i="103"/>
  <c r="X23" i="103"/>
  <c r="W23" i="103"/>
  <c r="V23" i="103"/>
  <c r="U23" i="103"/>
  <c r="T23" i="103"/>
  <c r="S23" i="103"/>
  <c r="R23" i="103"/>
  <c r="Q23" i="103"/>
  <c r="P23" i="103"/>
  <c r="O23" i="103"/>
  <c r="N23" i="103"/>
  <c r="M23" i="103"/>
  <c r="L23" i="103"/>
  <c r="J23" i="103"/>
  <c r="H23" i="103"/>
  <c r="Y22" i="103"/>
  <c r="X22" i="103"/>
  <c r="W22" i="103"/>
  <c r="V22" i="103"/>
  <c r="U22" i="103"/>
  <c r="T22" i="103"/>
  <c r="S22" i="103"/>
  <c r="R22" i="103"/>
  <c r="Q22" i="103"/>
  <c r="P22" i="103"/>
  <c r="O22" i="103"/>
  <c r="N22" i="103"/>
  <c r="M22" i="103"/>
  <c r="L22" i="103"/>
  <c r="J22" i="103"/>
  <c r="H22" i="103"/>
  <c r="Y21" i="103"/>
  <c r="X21" i="103"/>
  <c r="W21" i="103"/>
  <c r="V21" i="103"/>
  <c r="U21" i="103"/>
  <c r="T21" i="103"/>
  <c r="S21" i="103"/>
  <c r="R21" i="103"/>
  <c r="Q21" i="103"/>
  <c r="P21" i="103"/>
  <c r="O21" i="103"/>
  <c r="N21" i="103"/>
  <c r="M21" i="103"/>
  <c r="L21" i="103"/>
  <c r="J21" i="103"/>
  <c r="H21" i="103"/>
  <c r="Y20" i="103"/>
  <c r="X20" i="103"/>
  <c r="W20" i="103"/>
  <c r="V20" i="103"/>
  <c r="U20" i="103"/>
  <c r="T20" i="103"/>
  <c r="S20" i="103"/>
  <c r="R20" i="103"/>
  <c r="Q20" i="103"/>
  <c r="P20" i="103"/>
  <c r="O20" i="103"/>
  <c r="N20" i="103"/>
  <c r="M20" i="103"/>
  <c r="L20" i="103"/>
  <c r="J20" i="103"/>
  <c r="H20" i="103"/>
  <c r="Y19" i="103"/>
  <c r="X19" i="103"/>
  <c r="W19" i="103"/>
  <c r="V19" i="103"/>
  <c r="U19" i="103"/>
  <c r="T19" i="103"/>
  <c r="S19" i="103"/>
  <c r="R19" i="103"/>
  <c r="Q19" i="103"/>
  <c r="P19" i="103"/>
  <c r="O19" i="103"/>
  <c r="N19" i="103"/>
  <c r="M19" i="103"/>
  <c r="L19" i="103"/>
  <c r="J19" i="103"/>
  <c r="H19" i="103"/>
  <c r="Y18" i="103"/>
  <c r="X18" i="103"/>
  <c r="W18" i="103"/>
  <c r="V18" i="103"/>
  <c r="U18" i="103"/>
  <c r="T18" i="103"/>
  <c r="S18" i="103"/>
  <c r="R18" i="103"/>
  <c r="Q18" i="103"/>
  <c r="P18" i="103"/>
  <c r="O18" i="103"/>
  <c r="N18" i="103"/>
  <c r="M18" i="103"/>
  <c r="L18" i="103"/>
  <c r="J18" i="103"/>
  <c r="H18" i="103"/>
  <c r="Y17" i="103"/>
  <c r="X17" i="103"/>
  <c r="W17" i="103"/>
  <c r="V17" i="103"/>
  <c r="U17" i="103"/>
  <c r="T17" i="103"/>
  <c r="S17" i="103"/>
  <c r="R17" i="103"/>
  <c r="Q17" i="103"/>
  <c r="P17" i="103"/>
  <c r="O17" i="103"/>
  <c r="N17" i="103"/>
  <c r="M17" i="103"/>
  <c r="L17" i="103"/>
  <c r="J17" i="103"/>
  <c r="H17" i="103"/>
  <c r="S19" i="101"/>
  <c r="R19" i="101"/>
  <c r="Q19" i="101"/>
  <c r="P19" i="101"/>
  <c r="O19" i="101"/>
  <c r="N19" i="101"/>
  <c r="M19" i="101"/>
  <c r="L19" i="101"/>
  <c r="K19" i="101"/>
  <c r="J19" i="101"/>
  <c r="I19" i="101"/>
  <c r="H19" i="101"/>
  <c r="S18" i="101"/>
  <c r="R18" i="101"/>
  <c r="Q18" i="101"/>
  <c r="P18" i="101"/>
  <c r="O18" i="101"/>
  <c r="N18" i="101"/>
  <c r="M18" i="101"/>
  <c r="L18" i="101"/>
  <c r="K18" i="101"/>
  <c r="J18" i="101"/>
  <c r="I18" i="101"/>
  <c r="H18" i="101"/>
  <c r="S17" i="101"/>
  <c r="R17" i="101"/>
  <c r="Q17" i="101"/>
  <c r="P17" i="101"/>
  <c r="O17" i="101"/>
  <c r="N17" i="101"/>
  <c r="M17" i="101"/>
  <c r="L17" i="101"/>
  <c r="K17" i="101"/>
  <c r="J17" i="101"/>
  <c r="I17" i="101"/>
  <c r="H17" i="101"/>
  <c r="S18" i="100"/>
  <c r="R18" i="100"/>
  <c r="Q18" i="100"/>
  <c r="P18" i="100"/>
  <c r="O18" i="100"/>
  <c r="N18" i="100"/>
  <c r="M18" i="100"/>
  <c r="L18" i="100"/>
  <c r="K18" i="100"/>
  <c r="J18" i="100"/>
  <c r="I18" i="100"/>
  <c r="H18" i="100"/>
  <c r="S17" i="100"/>
  <c r="R17" i="100"/>
  <c r="Q17" i="100"/>
  <c r="P17" i="100"/>
  <c r="O17" i="100"/>
  <c r="N17" i="100"/>
  <c r="M17" i="100"/>
  <c r="L17" i="100"/>
  <c r="K17" i="100"/>
  <c r="J17" i="100"/>
  <c r="I17" i="100"/>
  <c r="H17" i="100"/>
  <c r="S16" i="100"/>
  <c r="R16" i="100"/>
  <c r="Q16" i="100"/>
  <c r="P16" i="100"/>
  <c r="O16" i="100"/>
  <c r="N16" i="100"/>
  <c r="M16" i="100"/>
  <c r="L16" i="100"/>
  <c r="K16" i="100"/>
  <c r="J16" i="100"/>
  <c r="I16" i="100"/>
  <c r="H16" i="100"/>
  <c r="Q26" i="95"/>
  <c r="P26" i="95"/>
  <c r="O26" i="95"/>
  <c r="M26" i="95"/>
  <c r="L26" i="95"/>
  <c r="K26" i="95"/>
  <c r="I26" i="95"/>
  <c r="H26" i="95"/>
  <c r="G26" i="95"/>
  <c r="E26" i="95"/>
  <c r="D26" i="95"/>
  <c r="C26" i="95"/>
  <c r="Q25" i="95"/>
  <c r="P25" i="95"/>
  <c r="O25" i="95"/>
  <c r="M25" i="95"/>
  <c r="L25" i="95"/>
  <c r="K25" i="95"/>
  <c r="I25" i="95"/>
  <c r="H25" i="95"/>
  <c r="G25" i="95"/>
  <c r="E25" i="95"/>
  <c r="D25" i="95"/>
  <c r="C25" i="95"/>
  <c r="Q24" i="95"/>
  <c r="P24" i="95"/>
  <c r="O24" i="95"/>
  <c r="M24" i="95"/>
  <c r="L24" i="95"/>
  <c r="K24" i="95"/>
  <c r="I24" i="95"/>
  <c r="H24" i="95"/>
  <c r="G24" i="95"/>
  <c r="E24" i="95"/>
  <c r="D24" i="95"/>
  <c r="C24" i="95"/>
  <c r="Q23" i="95"/>
  <c r="P23" i="95"/>
  <c r="O23" i="95"/>
  <c r="M23" i="95"/>
  <c r="L23" i="95"/>
  <c r="K23" i="95"/>
  <c r="I23" i="95"/>
  <c r="H23" i="95"/>
  <c r="G23" i="95"/>
  <c r="E23" i="95"/>
  <c r="D23" i="95"/>
  <c r="C23" i="95"/>
  <c r="Q22" i="95"/>
  <c r="P22" i="95"/>
  <c r="O22" i="95"/>
  <c r="M22" i="95"/>
  <c r="L22" i="95"/>
  <c r="K22" i="95"/>
  <c r="I22" i="95"/>
  <c r="H22" i="95"/>
  <c r="G22" i="95"/>
  <c r="E22" i="95"/>
  <c r="D22" i="95"/>
  <c r="C22" i="95"/>
  <c r="Q21" i="95"/>
  <c r="P21" i="95"/>
  <c r="O21" i="95"/>
  <c r="M21" i="95"/>
  <c r="L21" i="95"/>
  <c r="K21" i="95"/>
  <c r="I21" i="95"/>
  <c r="H21" i="95"/>
  <c r="G21" i="95"/>
  <c r="E21" i="95"/>
  <c r="D21" i="95"/>
  <c r="C21" i="95"/>
  <c r="Q20" i="95"/>
  <c r="P20" i="95"/>
  <c r="O20" i="95"/>
  <c r="M20" i="95"/>
  <c r="L20" i="95"/>
  <c r="K20" i="95"/>
  <c r="I20" i="95"/>
  <c r="H20" i="95"/>
  <c r="G20" i="95"/>
  <c r="E20" i="95"/>
  <c r="D20" i="95"/>
  <c r="C20" i="95"/>
  <c r="Q19" i="95"/>
  <c r="P19" i="95"/>
  <c r="O19" i="95"/>
  <c r="M19" i="95"/>
  <c r="L19" i="95"/>
  <c r="K19" i="95"/>
  <c r="I19" i="95"/>
  <c r="H19" i="95"/>
  <c r="G19" i="95"/>
  <c r="E19" i="95"/>
  <c r="D19" i="95"/>
  <c r="C19" i="95"/>
  <c r="Q18" i="95"/>
  <c r="P18" i="95"/>
  <c r="O18" i="95"/>
  <c r="M18" i="95"/>
  <c r="L18" i="95"/>
  <c r="K18" i="95"/>
  <c r="I18" i="95"/>
  <c r="H18" i="95"/>
  <c r="G18" i="95"/>
  <c r="E18" i="95"/>
  <c r="D18" i="95"/>
  <c r="C18" i="95"/>
  <c r="Q17" i="95"/>
  <c r="P17" i="95"/>
  <c r="O17" i="95"/>
  <c r="M17" i="95"/>
  <c r="L17" i="95"/>
  <c r="K17" i="95"/>
  <c r="I17" i="95"/>
  <c r="H17" i="95"/>
  <c r="G17" i="95"/>
  <c r="E17" i="95"/>
  <c r="D17" i="95"/>
  <c r="C17" i="95"/>
  <c r="Q16" i="95"/>
  <c r="P16" i="95"/>
  <c r="O16" i="95"/>
  <c r="M16" i="95"/>
  <c r="L16" i="95"/>
  <c r="K16" i="95"/>
  <c r="I16" i="95"/>
  <c r="H16" i="95"/>
  <c r="G16" i="95"/>
  <c r="E16" i="95"/>
  <c r="D16" i="95"/>
  <c r="C16" i="95"/>
  <c r="Q15" i="95"/>
  <c r="P15" i="95"/>
  <c r="O15" i="95"/>
  <c r="M15" i="95"/>
  <c r="L15" i="95"/>
  <c r="K15" i="95"/>
  <c r="I15" i="95"/>
  <c r="H15" i="95"/>
  <c r="G15" i="95"/>
  <c r="E15" i="95"/>
  <c r="D15" i="95"/>
  <c r="C15" i="95"/>
  <c r="F35" i="92"/>
  <c r="E35" i="92"/>
  <c r="D35" i="92"/>
  <c r="C35" i="92"/>
  <c r="F34" i="92"/>
  <c r="E34" i="92"/>
  <c r="D34" i="92"/>
  <c r="C34" i="92"/>
  <c r="F33" i="92"/>
  <c r="E33" i="92"/>
  <c r="D33" i="92"/>
  <c r="C33" i="92"/>
  <c r="D30" i="92"/>
  <c r="C30" i="92"/>
  <c r="D29" i="92"/>
  <c r="C29" i="92"/>
  <c r="F25" i="92"/>
  <c r="E25" i="92"/>
  <c r="D25" i="92"/>
  <c r="C25" i="92"/>
  <c r="F24" i="92"/>
  <c r="E24" i="92"/>
  <c r="D24" i="92"/>
  <c r="C24" i="92"/>
  <c r="F23" i="92"/>
  <c r="E23" i="92"/>
  <c r="D23" i="92"/>
  <c r="C23" i="92"/>
  <c r="F22" i="92"/>
  <c r="E22" i="92"/>
  <c r="D22" i="92"/>
  <c r="C22" i="92"/>
  <c r="F21" i="92"/>
  <c r="E21" i="92"/>
  <c r="D21" i="92"/>
  <c r="C21" i="92"/>
  <c r="F20" i="92"/>
  <c r="E20" i="92"/>
  <c r="D20" i="92"/>
  <c r="C20" i="92"/>
  <c r="F19" i="92"/>
  <c r="E19" i="92"/>
  <c r="D19" i="92"/>
  <c r="C19" i="92"/>
  <c r="F18" i="92"/>
  <c r="E18" i="92"/>
  <c r="D18" i="92"/>
  <c r="C18" i="92"/>
  <c r="F17" i="92"/>
  <c r="E17" i="92"/>
  <c r="D17" i="92"/>
  <c r="C17" i="92"/>
  <c r="F16" i="92"/>
  <c r="E16" i="92"/>
  <c r="D16" i="92"/>
  <c r="C16" i="92"/>
  <c r="F15" i="92"/>
  <c r="E15" i="92"/>
  <c r="D15" i="92"/>
  <c r="C15" i="92"/>
  <c r="F14" i="92"/>
  <c r="E14" i="92"/>
  <c r="D14" i="92"/>
  <c r="C14" i="92"/>
  <c r="Q26" i="91"/>
  <c r="P26" i="91"/>
  <c r="O26" i="91"/>
  <c r="M26" i="91"/>
  <c r="L26" i="91"/>
  <c r="K26" i="91"/>
  <c r="I26" i="91"/>
  <c r="H26" i="91"/>
  <c r="G26" i="91"/>
  <c r="E26" i="91"/>
  <c r="D26" i="91"/>
  <c r="C26" i="91"/>
  <c r="Q25" i="91"/>
  <c r="P25" i="91"/>
  <c r="O25" i="91"/>
  <c r="M25" i="91"/>
  <c r="L25" i="91"/>
  <c r="K25" i="91"/>
  <c r="I25" i="91"/>
  <c r="H25" i="91"/>
  <c r="G25" i="91"/>
  <c r="E25" i="91"/>
  <c r="D25" i="91"/>
  <c r="C25" i="91"/>
  <c r="Q24" i="91"/>
  <c r="P24" i="91"/>
  <c r="O24" i="91"/>
  <c r="M24" i="91"/>
  <c r="L24" i="91"/>
  <c r="K24" i="91"/>
  <c r="I24" i="91"/>
  <c r="H24" i="91"/>
  <c r="G24" i="91"/>
  <c r="E24" i="91"/>
  <c r="D24" i="91"/>
  <c r="C24" i="91"/>
  <c r="Q23" i="91"/>
  <c r="P23" i="91"/>
  <c r="O23" i="91"/>
  <c r="M23" i="91"/>
  <c r="L23" i="91"/>
  <c r="K23" i="91"/>
  <c r="I23" i="91"/>
  <c r="H23" i="91"/>
  <c r="G23" i="91"/>
  <c r="E23" i="91"/>
  <c r="D23" i="91"/>
  <c r="C23" i="91"/>
  <c r="Q22" i="91"/>
  <c r="P22" i="91"/>
  <c r="O22" i="91"/>
  <c r="M22" i="91"/>
  <c r="L22" i="91"/>
  <c r="K22" i="91"/>
  <c r="I22" i="91"/>
  <c r="H22" i="91"/>
  <c r="G22" i="91"/>
  <c r="E22" i="91"/>
  <c r="D22" i="91"/>
  <c r="C22" i="91"/>
  <c r="Q21" i="91"/>
  <c r="P21" i="91"/>
  <c r="O21" i="91"/>
  <c r="M21" i="91"/>
  <c r="L21" i="91"/>
  <c r="K21" i="91"/>
  <c r="I21" i="91"/>
  <c r="H21" i="91"/>
  <c r="G21" i="91"/>
  <c r="E21" i="91"/>
  <c r="D21" i="91"/>
  <c r="C21" i="91"/>
  <c r="Q20" i="91"/>
  <c r="P20" i="91"/>
  <c r="O20" i="91"/>
  <c r="M20" i="91"/>
  <c r="L20" i="91"/>
  <c r="K20" i="91"/>
  <c r="I20" i="91"/>
  <c r="H20" i="91"/>
  <c r="G20" i="91"/>
  <c r="E20" i="91"/>
  <c r="D20" i="91"/>
  <c r="C20" i="91"/>
  <c r="Q19" i="91"/>
  <c r="P19" i="91"/>
  <c r="O19" i="91"/>
  <c r="M19" i="91"/>
  <c r="L19" i="91"/>
  <c r="K19" i="91"/>
  <c r="I19" i="91"/>
  <c r="H19" i="91"/>
  <c r="G19" i="91"/>
  <c r="E19" i="91"/>
  <c r="D19" i="91"/>
  <c r="C19" i="91"/>
  <c r="Q18" i="91"/>
  <c r="P18" i="91"/>
  <c r="O18" i="91"/>
  <c r="M18" i="91"/>
  <c r="L18" i="91"/>
  <c r="K18" i="91"/>
  <c r="I18" i="91"/>
  <c r="H18" i="91"/>
  <c r="G18" i="91"/>
  <c r="E18" i="91"/>
  <c r="D18" i="91"/>
  <c r="C18" i="91"/>
  <c r="Q17" i="91"/>
  <c r="P17" i="91"/>
  <c r="O17" i="91"/>
  <c r="M17" i="91"/>
  <c r="L17" i="91"/>
  <c r="K17" i="91"/>
  <c r="I17" i="91"/>
  <c r="H17" i="91"/>
  <c r="G17" i="91"/>
  <c r="E17" i="91"/>
  <c r="D17" i="91"/>
  <c r="C17" i="91"/>
  <c r="Q16" i="91"/>
  <c r="P16" i="91"/>
  <c r="O16" i="91"/>
  <c r="M16" i="91"/>
  <c r="L16" i="91"/>
  <c r="K16" i="91"/>
  <c r="I16" i="91"/>
  <c r="H16" i="91"/>
  <c r="G16" i="91"/>
  <c r="E16" i="91"/>
  <c r="D16" i="91"/>
  <c r="C16" i="91"/>
  <c r="Q15" i="91"/>
  <c r="P15" i="91"/>
  <c r="O15" i="91"/>
  <c r="M15" i="91"/>
  <c r="L15" i="91"/>
  <c r="K15" i="91"/>
  <c r="I15" i="91"/>
  <c r="H15" i="91"/>
  <c r="G15" i="91"/>
  <c r="E15" i="91"/>
  <c r="D15" i="91"/>
  <c r="C15" i="91"/>
  <c r="Q26" i="90"/>
  <c r="P26" i="90"/>
  <c r="O26" i="90"/>
  <c r="M26" i="90"/>
  <c r="L26" i="90"/>
  <c r="K26" i="90"/>
  <c r="I26" i="90"/>
  <c r="H26" i="90"/>
  <c r="G26" i="90"/>
  <c r="E26" i="90"/>
  <c r="D26" i="90"/>
  <c r="C26" i="90"/>
  <c r="Q25" i="90"/>
  <c r="P25" i="90"/>
  <c r="O25" i="90"/>
  <c r="M25" i="90"/>
  <c r="L25" i="90"/>
  <c r="K25" i="90"/>
  <c r="I25" i="90"/>
  <c r="H25" i="90"/>
  <c r="G25" i="90"/>
  <c r="E25" i="90"/>
  <c r="D25" i="90"/>
  <c r="C25" i="90"/>
  <c r="Q24" i="90"/>
  <c r="P24" i="90"/>
  <c r="O24" i="90"/>
  <c r="M24" i="90"/>
  <c r="L24" i="90"/>
  <c r="K24" i="90"/>
  <c r="I24" i="90"/>
  <c r="H24" i="90"/>
  <c r="G24" i="90"/>
  <c r="E24" i="90"/>
  <c r="D24" i="90"/>
  <c r="C24" i="90"/>
  <c r="Q23" i="90"/>
  <c r="P23" i="90"/>
  <c r="O23" i="90"/>
  <c r="M23" i="90"/>
  <c r="L23" i="90"/>
  <c r="K23" i="90"/>
  <c r="I23" i="90"/>
  <c r="H23" i="90"/>
  <c r="G23" i="90"/>
  <c r="E23" i="90"/>
  <c r="D23" i="90"/>
  <c r="C23" i="90"/>
  <c r="Q22" i="90"/>
  <c r="P22" i="90"/>
  <c r="O22" i="90"/>
  <c r="M22" i="90"/>
  <c r="L22" i="90"/>
  <c r="K22" i="90"/>
  <c r="I22" i="90"/>
  <c r="H22" i="90"/>
  <c r="G22" i="90"/>
  <c r="E22" i="90"/>
  <c r="D22" i="90"/>
  <c r="C22" i="90"/>
  <c r="Q21" i="90"/>
  <c r="P21" i="90"/>
  <c r="O21" i="90"/>
  <c r="M21" i="90"/>
  <c r="L21" i="90"/>
  <c r="K21" i="90"/>
  <c r="I21" i="90"/>
  <c r="H21" i="90"/>
  <c r="G21" i="90"/>
  <c r="E21" i="90"/>
  <c r="D21" i="90"/>
  <c r="C21" i="90"/>
  <c r="Q20" i="90"/>
  <c r="P20" i="90"/>
  <c r="O20" i="90"/>
  <c r="M20" i="90"/>
  <c r="L20" i="90"/>
  <c r="K20" i="90"/>
  <c r="I20" i="90"/>
  <c r="H20" i="90"/>
  <c r="G20" i="90"/>
  <c r="E20" i="90"/>
  <c r="D20" i="90"/>
  <c r="C20" i="90"/>
  <c r="Q19" i="90"/>
  <c r="P19" i="90"/>
  <c r="O19" i="90"/>
  <c r="M19" i="90"/>
  <c r="L19" i="90"/>
  <c r="K19" i="90"/>
  <c r="I19" i="90"/>
  <c r="H19" i="90"/>
  <c r="G19" i="90"/>
  <c r="E19" i="90"/>
  <c r="D19" i="90"/>
  <c r="C19" i="90"/>
  <c r="Q18" i="90"/>
  <c r="P18" i="90"/>
  <c r="O18" i="90"/>
  <c r="M18" i="90"/>
  <c r="L18" i="90"/>
  <c r="K18" i="90"/>
  <c r="I18" i="90"/>
  <c r="H18" i="90"/>
  <c r="G18" i="90"/>
  <c r="E18" i="90"/>
  <c r="D18" i="90"/>
  <c r="C18" i="90"/>
  <c r="Q17" i="90"/>
  <c r="P17" i="90"/>
  <c r="O17" i="90"/>
  <c r="M17" i="90"/>
  <c r="L17" i="90"/>
  <c r="K17" i="90"/>
  <c r="I17" i="90"/>
  <c r="H17" i="90"/>
  <c r="G17" i="90"/>
  <c r="E17" i="90"/>
  <c r="D17" i="90"/>
  <c r="C17" i="90"/>
  <c r="Q16" i="90"/>
  <c r="P16" i="90"/>
  <c r="O16" i="90"/>
  <c r="M16" i="90"/>
  <c r="L16" i="90"/>
  <c r="K16" i="90"/>
  <c r="I16" i="90"/>
  <c r="H16" i="90"/>
  <c r="G16" i="90"/>
  <c r="E16" i="90"/>
  <c r="D16" i="90"/>
  <c r="C16" i="90"/>
  <c r="Q15" i="90"/>
  <c r="P15" i="90"/>
  <c r="O15" i="90"/>
  <c r="M15" i="90"/>
  <c r="L15" i="90"/>
  <c r="K15" i="90"/>
  <c r="I15" i="90"/>
  <c r="H15" i="90"/>
  <c r="G15" i="90"/>
  <c r="E15" i="90"/>
  <c r="D15" i="90"/>
  <c r="C15" i="90"/>
  <c r="U26" i="89"/>
  <c r="T26" i="89"/>
  <c r="S26" i="89"/>
  <c r="R26" i="89"/>
  <c r="P26" i="89"/>
  <c r="O26" i="89"/>
  <c r="N26" i="89"/>
  <c r="M26" i="89"/>
  <c r="K26" i="89"/>
  <c r="J26" i="89"/>
  <c r="I26" i="89"/>
  <c r="H26" i="89"/>
  <c r="F26" i="89"/>
  <c r="E26" i="89"/>
  <c r="D26" i="89"/>
  <c r="C26" i="89"/>
  <c r="U25" i="89"/>
  <c r="T25" i="89"/>
  <c r="S25" i="89"/>
  <c r="R25" i="89"/>
  <c r="P25" i="89"/>
  <c r="O25" i="89"/>
  <c r="N25" i="89"/>
  <c r="M25" i="89"/>
  <c r="K25" i="89"/>
  <c r="J25" i="89"/>
  <c r="I25" i="89"/>
  <c r="H25" i="89"/>
  <c r="F25" i="89"/>
  <c r="E25" i="89"/>
  <c r="D25" i="89"/>
  <c r="C25" i="89"/>
  <c r="U24" i="89"/>
  <c r="T24" i="89"/>
  <c r="S24" i="89"/>
  <c r="R24" i="89"/>
  <c r="P24" i="89"/>
  <c r="O24" i="89"/>
  <c r="N24" i="89"/>
  <c r="M24" i="89"/>
  <c r="K24" i="89"/>
  <c r="J24" i="89"/>
  <c r="I24" i="89"/>
  <c r="H24" i="89"/>
  <c r="F24" i="89"/>
  <c r="E24" i="89"/>
  <c r="D24" i="89"/>
  <c r="C24" i="89"/>
  <c r="U23" i="89"/>
  <c r="T23" i="89"/>
  <c r="S23" i="89"/>
  <c r="R23" i="89"/>
  <c r="P23" i="89"/>
  <c r="O23" i="89"/>
  <c r="N23" i="89"/>
  <c r="M23" i="89"/>
  <c r="K23" i="89"/>
  <c r="J23" i="89"/>
  <c r="I23" i="89"/>
  <c r="H23" i="89"/>
  <c r="F23" i="89"/>
  <c r="E23" i="89"/>
  <c r="D23" i="89"/>
  <c r="C23" i="89"/>
  <c r="U22" i="89"/>
  <c r="T22" i="89"/>
  <c r="S22" i="89"/>
  <c r="R22" i="89"/>
  <c r="P22" i="89"/>
  <c r="O22" i="89"/>
  <c r="N22" i="89"/>
  <c r="M22" i="89"/>
  <c r="K22" i="89"/>
  <c r="J22" i="89"/>
  <c r="I22" i="89"/>
  <c r="H22" i="89"/>
  <c r="F22" i="89"/>
  <c r="E22" i="89"/>
  <c r="D22" i="89"/>
  <c r="C22" i="89"/>
  <c r="U21" i="89"/>
  <c r="T21" i="89"/>
  <c r="S21" i="89"/>
  <c r="R21" i="89"/>
  <c r="P21" i="89"/>
  <c r="O21" i="89"/>
  <c r="N21" i="89"/>
  <c r="M21" i="89"/>
  <c r="K21" i="89"/>
  <c r="J21" i="89"/>
  <c r="I21" i="89"/>
  <c r="H21" i="89"/>
  <c r="F21" i="89"/>
  <c r="E21" i="89"/>
  <c r="D21" i="89"/>
  <c r="C21" i="89"/>
  <c r="U20" i="89"/>
  <c r="T20" i="89"/>
  <c r="S20" i="89"/>
  <c r="R20" i="89"/>
  <c r="P20" i="89"/>
  <c r="O20" i="89"/>
  <c r="N20" i="89"/>
  <c r="M20" i="89"/>
  <c r="K20" i="89"/>
  <c r="J20" i="89"/>
  <c r="I20" i="89"/>
  <c r="H20" i="89"/>
  <c r="F20" i="89"/>
  <c r="E20" i="89"/>
  <c r="D20" i="89"/>
  <c r="C20" i="89"/>
  <c r="U19" i="89"/>
  <c r="T19" i="89"/>
  <c r="S19" i="89"/>
  <c r="R19" i="89"/>
  <c r="P19" i="89"/>
  <c r="O19" i="89"/>
  <c r="N19" i="89"/>
  <c r="M19" i="89"/>
  <c r="K19" i="89"/>
  <c r="J19" i="89"/>
  <c r="I19" i="89"/>
  <c r="H19" i="89"/>
  <c r="F19" i="89"/>
  <c r="E19" i="89"/>
  <c r="D19" i="89"/>
  <c r="C19" i="89"/>
  <c r="U18" i="89"/>
  <c r="T18" i="89"/>
  <c r="S18" i="89"/>
  <c r="R18" i="89"/>
  <c r="P18" i="89"/>
  <c r="O18" i="89"/>
  <c r="N18" i="89"/>
  <c r="M18" i="89"/>
  <c r="K18" i="89"/>
  <c r="J18" i="89"/>
  <c r="I18" i="89"/>
  <c r="H18" i="89"/>
  <c r="F18" i="89"/>
  <c r="E18" i="89"/>
  <c r="D18" i="89"/>
  <c r="C18" i="89"/>
  <c r="U17" i="89"/>
  <c r="T17" i="89"/>
  <c r="S17" i="89"/>
  <c r="R17" i="89"/>
  <c r="P17" i="89"/>
  <c r="O17" i="89"/>
  <c r="N17" i="89"/>
  <c r="M17" i="89"/>
  <c r="K17" i="89"/>
  <c r="J17" i="89"/>
  <c r="I17" i="89"/>
  <c r="H17" i="89"/>
  <c r="F17" i="89"/>
  <c r="E17" i="89"/>
  <c r="D17" i="89"/>
  <c r="C17" i="89"/>
  <c r="U16" i="89"/>
  <c r="T16" i="89"/>
  <c r="S16" i="89"/>
  <c r="R16" i="89"/>
  <c r="P16" i="89"/>
  <c r="O16" i="89"/>
  <c r="N16" i="89"/>
  <c r="M16" i="89"/>
  <c r="K16" i="89"/>
  <c r="J16" i="89"/>
  <c r="I16" i="89"/>
  <c r="H16" i="89"/>
  <c r="F16" i="89"/>
  <c r="E16" i="89"/>
  <c r="D16" i="89"/>
  <c r="C16" i="89"/>
  <c r="U15" i="89"/>
  <c r="T15" i="89"/>
  <c r="S15" i="89"/>
  <c r="R15" i="89"/>
  <c r="P15" i="89"/>
  <c r="O15" i="89"/>
  <c r="N15" i="89"/>
  <c r="M15" i="89"/>
  <c r="K15" i="89"/>
  <c r="J15" i="89"/>
  <c r="I15" i="89"/>
  <c r="H15" i="89"/>
  <c r="F15" i="89"/>
  <c r="E15" i="89"/>
  <c r="D15" i="89"/>
  <c r="C15" i="89"/>
  <c r="F128" i="87"/>
  <c r="D128" i="87"/>
  <c r="F127" i="87"/>
  <c r="D127" i="87"/>
  <c r="F126" i="87"/>
  <c r="D126" i="87"/>
  <c r="F125" i="87"/>
  <c r="D125" i="87"/>
  <c r="F115" i="87"/>
  <c r="D115" i="87"/>
  <c r="F114" i="87"/>
  <c r="D114" i="87"/>
  <c r="F113" i="87"/>
  <c r="D113" i="87"/>
  <c r="F112" i="87"/>
  <c r="D112" i="87"/>
  <c r="F111" i="87"/>
  <c r="D111" i="87"/>
  <c r="F100" i="87"/>
  <c r="D100" i="87"/>
  <c r="F99" i="87"/>
  <c r="D99" i="87"/>
  <c r="F95" i="87"/>
  <c r="D95" i="87"/>
  <c r="F94" i="87"/>
  <c r="D94" i="87"/>
  <c r="F93" i="87"/>
  <c r="D93" i="87"/>
  <c r="F88" i="87"/>
  <c r="D88" i="87"/>
  <c r="F87" i="87"/>
  <c r="D87" i="87"/>
  <c r="F86" i="87"/>
  <c r="D86" i="87"/>
  <c r="F82" i="87"/>
  <c r="D82" i="87"/>
  <c r="F81" i="87"/>
  <c r="D81" i="87"/>
  <c r="F70" i="87"/>
  <c r="D70" i="87"/>
  <c r="F66" i="87"/>
  <c r="D66" i="87"/>
  <c r="F65" i="87"/>
  <c r="D65" i="87"/>
  <c r="F64" i="87"/>
  <c r="D64" i="87"/>
  <c r="F63" i="87"/>
  <c r="D63" i="87"/>
  <c r="F62" i="87"/>
  <c r="D62" i="87"/>
  <c r="F61" i="87"/>
  <c r="D61" i="87"/>
  <c r="F60" i="87"/>
  <c r="D60" i="87"/>
  <c r="F53" i="87"/>
  <c r="D53" i="87"/>
  <c r="F52" i="87"/>
  <c r="D52" i="87"/>
  <c r="F48" i="87"/>
  <c r="D48" i="87"/>
  <c r="F47" i="87"/>
  <c r="D47" i="87"/>
  <c r="F46" i="87"/>
  <c r="D46" i="87"/>
  <c r="F45" i="87"/>
  <c r="D45" i="87"/>
  <c r="F44" i="87"/>
  <c r="D44" i="87"/>
  <c r="F43" i="87"/>
  <c r="D43" i="87"/>
  <c r="F42" i="87"/>
  <c r="D42" i="87"/>
  <c r="F34" i="87"/>
  <c r="D34" i="87"/>
  <c r="F33" i="87"/>
  <c r="D33" i="87"/>
  <c r="F32" i="87"/>
  <c r="D32" i="87"/>
  <c r="F31" i="87"/>
  <c r="D31" i="87"/>
  <c r="F30" i="87"/>
  <c r="D30" i="87"/>
  <c r="F26" i="87"/>
  <c r="D26" i="87"/>
  <c r="F25" i="87"/>
  <c r="D25" i="87"/>
  <c r="F24" i="87"/>
  <c r="D24" i="87"/>
  <c r="F23" i="87"/>
  <c r="D23" i="87"/>
  <c r="F22" i="87"/>
  <c r="D22" i="87"/>
  <c r="F21" i="87"/>
  <c r="D21" i="87"/>
  <c r="F20" i="87"/>
  <c r="D20" i="87"/>
  <c r="F19" i="87"/>
  <c r="D19" i="87"/>
  <c r="F18" i="87"/>
  <c r="D18" i="87"/>
  <c r="F17" i="87"/>
  <c r="D17" i="87"/>
  <c r="F16" i="87"/>
  <c r="D16" i="87"/>
  <c r="G361" i="79"/>
  <c r="F361" i="79"/>
  <c r="E361" i="79"/>
  <c r="D361" i="79"/>
  <c r="C361" i="79"/>
  <c r="G360" i="79"/>
  <c r="F360" i="79"/>
  <c r="E360" i="79"/>
  <c r="D360" i="79"/>
  <c r="C360" i="79"/>
  <c r="G359" i="79"/>
  <c r="F359" i="79"/>
  <c r="E359" i="79"/>
  <c r="D359" i="79"/>
  <c r="C359" i="79"/>
  <c r="G358" i="79"/>
  <c r="F358" i="79"/>
  <c r="E358" i="79"/>
  <c r="D358" i="79"/>
  <c r="C358" i="79"/>
  <c r="G357" i="79"/>
  <c r="F357" i="79"/>
  <c r="E357" i="79"/>
  <c r="D357" i="79"/>
  <c r="C357" i="79"/>
  <c r="G356" i="79"/>
  <c r="F356" i="79"/>
  <c r="E356" i="79"/>
  <c r="D356" i="79"/>
  <c r="C356" i="79"/>
  <c r="G355" i="79"/>
  <c r="F355" i="79"/>
  <c r="E355" i="79"/>
  <c r="D355" i="79"/>
  <c r="C355" i="79"/>
  <c r="G354" i="79"/>
  <c r="F354" i="79"/>
  <c r="E354" i="79"/>
  <c r="D354" i="79"/>
  <c r="C354" i="79"/>
  <c r="G353" i="79"/>
  <c r="F353" i="79"/>
  <c r="E353" i="79"/>
  <c r="D353" i="79"/>
  <c r="C353" i="79"/>
  <c r="G352" i="79"/>
  <c r="F352" i="79"/>
  <c r="E352" i="79"/>
  <c r="D352" i="79"/>
  <c r="C352" i="79"/>
  <c r="G351" i="79"/>
  <c r="F351" i="79"/>
  <c r="E351" i="79"/>
  <c r="D351" i="79"/>
  <c r="C351" i="79"/>
  <c r="G350" i="79"/>
  <c r="F350" i="79"/>
  <c r="E350" i="79"/>
  <c r="D350" i="79"/>
  <c r="C350" i="79"/>
  <c r="G349" i="79"/>
  <c r="F349" i="79"/>
  <c r="E349" i="79"/>
  <c r="D349" i="79"/>
  <c r="C349" i="79"/>
  <c r="G348" i="79"/>
  <c r="F348" i="79"/>
  <c r="E348" i="79"/>
  <c r="D348" i="79"/>
  <c r="C348" i="79"/>
  <c r="G347" i="79"/>
  <c r="F347" i="79"/>
  <c r="E347" i="79"/>
  <c r="D347" i="79"/>
  <c r="C347" i="79"/>
  <c r="G346" i="79"/>
  <c r="F346" i="79"/>
  <c r="E346" i="79"/>
  <c r="D346" i="79"/>
  <c r="C346" i="79"/>
  <c r="G345" i="79"/>
  <c r="F345" i="79"/>
  <c r="E345" i="79"/>
  <c r="D345" i="79"/>
  <c r="C345" i="79"/>
  <c r="G344" i="79"/>
  <c r="F344" i="79"/>
  <c r="E344" i="79"/>
  <c r="D344" i="79"/>
  <c r="C344" i="79"/>
  <c r="G343" i="79"/>
  <c r="F343" i="79"/>
  <c r="E343" i="79"/>
  <c r="D343" i="79"/>
  <c r="C343" i="79"/>
  <c r="G342" i="79"/>
  <c r="F342" i="79"/>
  <c r="E342" i="79"/>
  <c r="D342" i="79"/>
  <c r="C342" i="79"/>
  <c r="G341" i="79"/>
  <c r="F341" i="79"/>
  <c r="E341" i="79"/>
  <c r="D341" i="79"/>
  <c r="C341" i="79"/>
  <c r="G340" i="79"/>
  <c r="F340" i="79"/>
  <c r="E340" i="79"/>
  <c r="D340" i="79"/>
  <c r="C340" i="79"/>
  <c r="G339" i="79"/>
  <c r="F339" i="79"/>
  <c r="E339" i="79"/>
  <c r="D339" i="79"/>
  <c r="C339" i="79"/>
  <c r="G338" i="79"/>
  <c r="F338" i="79"/>
  <c r="E338" i="79"/>
  <c r="D338" i="79"/>
  <c r="C338" i="79"/>
  <c r="G337" i="79"/>
  <c r="F337" i="79"/>
  <c r="E337" i="79"/>
  <c r="D337" i="79"/>
  <c r="C337" i="79"/>
  <c r="G336" i="79"/>
  <c r="F336" i="79"/>
  <c r="E336" i="79"/>
  <c r="D336" i="79"/>
  <c r="C336" i="79"/>
  <c r="G335" i="79"/>
  <c r="F335" i="79"/>
  <c r="E335" i="79"/>
  <c r="D335" i="79"/>
  <c r="C335" i="79"/>
  <c r="G334" i="79"/>
  <c r="F334" i="79"/>
  <c r="E334" i="79"/>
  <c r="D334" i="79"/>
  <c r="C334" i="79"/>
  <c r="G333" i="79"/>
  <c r="F333" i="79"/>
  <c r="E333" i="79"/>
  <c r="D333" i="79"/>
  <c r="C333" i="79"/>
  <c r="G332" i="79"/>
  <c r="F332" i="79"/>
  <c r="E332" i="79"/>
  <c r="D332" i="79"/>
  <c r="C332" i="79"/>
  <c r="G331" i="79"/>
  <c r="F331" i="79"/>
  <c r="E331" i="79"/>
  <c r="D331" i="79"/>
  <c r="C331" i="79"/>
  <c r="G330" i="79"/>
  <c r="F330" i="79"/>
  <c r="E330" i="79"/>
  <c r="D330" i="79"/>
  <c r="C330" i="79"/>
  <c r="G329" i="79"/>
  <c r="F329" i="79"/>
  <c r="E329" i="79"/>
  <c r="D329" i="79"/>
  <c r="C329" i="79"/>
  <c r="G328" i="79"/>
  <c r="F328" i="79"/>
  <c r="E328" i="79"/>
  <c r="D328" i="79"/>
  <c r="C328" i="79"/>
  <c r="G327" i="79"/>
  <c r="F327" i="79"/>
  <c r="E327" i="79"/>
  <c r="D327" i="79"/>
  <c r="C327" i="79"/>
  <c r="G326" i="79"/>
  <c r="F326" i="79"/>
  <c r="E326" i="79"/>
  <c r="D326" i="79"/>
  <c r="C326" i="79"/>
  <c r="G325" i="79"/>
  <c r="F325" i="79"/>
  <c r="E325" i="79"/>
  <c r="D325" i="79"/>
  <c r="C325" i="79"/>
  <c r="G324" i="79"/>
  <c r="F324" i="79"/>
  <c r="E324" i="79"/>
  <c r="D324" i="79"/>
  <c r="C324" i="79"/>
  <c r="G323" i="79"/>
  <c r="F323" i="79"/>
  <c r="E323" i="79"/>
  <c r="D323" i="79"/>
  <c r="C323" i="79"/>
  <c r="G322" i="79"/>
  <c r="F322" i="79"/>
  <c r="E322" i="79"/>
  <c r="D322" i="79"/>
  <c r="C322" i="79"/>
  <c r="G321" i="79"/>
  <c r="F321" i="79"/>
  <c r="E321" i="79"/>
  <c r="D321" i="79"/>
  <c r="C321" i="79"/>
  <c r="G320" i="79"/>
  <c r="F320" i="79"/>
  <c r="E320" i="79"/>
  <c r="D320" i="79"/>
  <c r="C320" i="79"/>
  <c r="G319" i="79"/>
  <c r="F319" i="79"/>
  <c r="E319" i="79"/>
  <c r="D319" i="79"/>
  <c r="C319" i="79"/>
  <c r="G318" i="79"/>
  <c r="F318" i="79"/>
  <c r="E318" i="79"/>
  <c r="D318" i="79"/>
  <c r="C318" i="79"/>
  <c r="G317" i="79"/>
  <c r="F317" i="79"/>
  <c r="E317" i="79"/>
  <c r="D317" i="79"/>
  <c r="C317" i="79"/>
  <c r="G316" i="79"/>
  <c r="F316" i="79"/>
  <c r="E316" i="79"/>
  <c r="D316" i="79"/>
  <c r="C316" i="79"/>
  <c r="G315" i="79"/>
  <c r="F315" i="79"/>
  <c r="E315" i="79"/>
  <c r="D315" i="79"/>
  <c r="C315" i="79"/>
  <c r="G314" i="79"/>
  <c r="F314" i="79"/>
  <c r="E314" i="79"/>
  <c r="D314" i="79"/>
  <c r="C314" i="79"/>
  <c r="G313" i="79"/>
  <c r="F313" i="79"/>
  <c r="E313" i="79"/>
  <c r="D313" i="79"/>
  <c r="C313" i="79"/>
  <c r="G312" i="79"/>
  <c r="F312" i="79"/>
  <c r="E312" i="79"/>
  <c r="D312" i="79"/>
  <c r="C312" i="79"/>
  <c r="G311" i="79"/>
  <c r="F311" i="79"/>
  <c r="E311" i="79"/>
  <c r="D311" i="79"/>
  <c r="C311" i="79"/>
  <c r="G310" i="79"/>
  <c r="F310" i="79"/>
  <c r="E310" i="79"/>
  <c r="D310" i="79"/>
  <c r="C310" i="79"/>
  <c r="G309" i="79"/>
  <c r="F309" i="79"/>
  <c r="E309" i="79"/>
  <c r="D309" i="79"/>
  <c r="C309" i="79"/>
  <c r="G308" i="79"/>
  <c r="F308" i="79"/>
  <c r="E308" i="79"/>
  <c r="D308" i="79"/>
  <c r="C308" i="79"/>
  <c r="G307" i="79"/>
  <c r="F307" i="79"/>
  <c r="E307" i="79"/>
  <c r="D307" i="79"/>
  <c r="C307" i="79"/>
  <c r="G306" i="79"/>
  <c r="F306" i="79"/>
  <c r="E306" i="79"/>
  <c r="D306" i="79"/>
  <c r="C306" i="79"/>
  <c r="G305" i="79"/>
  <c r="F305" i="79"/>
  <c r="E305" i="79"/>
  <c r="D305" i="79"/>
  <c r="C305" i="79"/>
  <c r="G304" i="79"/>
  <c r="F304" i="79"/>
  <c r="E304" i="79"/>
  <c r="D304" i="79"/>
  <c r="C304" i="79"/>
  <c r="G303" i="79"/>
  <c r="F303" i="79"/>
  <c r="E303" i="79"/>
  <c r="D303" i="79"/>
  <c r="C303" i="79"/>
  <c r="G302" i="79"/>
  <c r="F302" i="79"/>
  <c r="E302" i="79"/>
  <c r="D302" i="79"/>
  <c r="C302" i="79"/>
  <c r="G301" i="79"/>
  <c r="F301" i="79"/>
  <c r="E301" i="79"/>
  <c r="D301" i="79"/>
  <c r="C301" i="79"/>
  <c r="G300" i="79"/>
  <c r="F300" i="79"/>
  <c r="E300" i="79"/>
  <c r="D300" i="79"/>
  <c r="C300" i="79"/>
  <c r="G299" i="79"/>
  <c r="F299" i="79"/>
  <c r="E299" i="79"/>
  <c r="D299" i="79"/>
  <c r="C299" i="79"/>
  <c r="G298" i="79"/>
  <c r="F298" i="79"/>
  <c r="E298" i="79"/>
  <c r="D298" i="79"/>
  <c r="C298" i="79"/>
  <c r="G297" i="79"/>
  <c r="F297" i="79"/>
  <c r="E297" i="79"/>
  <c r="D297" i="79"/>
  <c r="C297" i="79"/>
  <c r="G296" i="79"/>
  <c r="F296" i="79"/>
  <c r="E296" i="79"/>
  <c r="D296" i="79"/>
  <c r="C296" i="79"/>
  <c r="G295" i="79"/>
  <c r="F295" i="79"/>
  <c r="E295" i="79"/>
  <c r="D295" i="79"/>
  <c r="C295" i="79"/>
  <c r="G294" i="79"/>
  <c r="F294" i="79"/>
  <c r="E294" i="79"/>
  <c r="D294" i="79"/>
  <c r="C294" i="79"/>
  <c r="G293" i="79"/>
  <c r="F293" i="79"/>
  <c r="E293" i="79"/>
  <c r="D293" i="79"/>
  <c r="C293" i="79"/>
  <c r="G292" i="79"/>
  <c r="F292" i="79"/>
  <c r="E292" i="79"/>
  <c r="D292" i="79"/>
  <c r="C292" i="79"/>
  <c r="G291" i="79"/>
  <c r="F291" i="79"/>
  <c r="E291" i="79"/>
  <c r="D291" i="79"/>
  <c r="C291" i="79"/>
  <c r="G290" i="79"/>
  <c r="F290" i="79"/>
  <c r="E290" i="79"/>
  <c r="D290" i="79"/>
  <c r="C290" i="79"/>
  <c r="G289" i="79"/>
  <c r="F289" i="79"/>
  <c r="E289" i="79"/>
  <c r="D289" i="79"/>
  <c r="C289" i="79"/>
  <c r="G288" i="79"/>
  <c r="F288" i="79"/>
  <c r="E288" i="79"/>
  <c r="D288" i="79"/>
  <c r="C288" i="79"/>
  <c r="G287" i="79"/>
  <c r="F287" i="79"/>
  <c r="E287" i="79"/>
  <c r="D287" i="79"/>
  <c r="C287" i="79"/>
  <c r="G286" i="79"/>
  <c r="F286" i="79"/>
  <c r="E286" i="79"/>
  <c r="D286" i="79"/>
  <c r="C286" i="79"/>
  <c r="G285" i="79"/>
  <c r="F285" i="79"/>
  <c r="E285" i="79"/>
  <c r="D285" i="79"/>
  <c r="C285" i="79"/>
  <c r="G284" i="79"/>
  <c r="F284" i="79"/>
  <c r="E284" i="79"/>
  <c r="D284" i="79"/>
  <c r="C284" i="79"/>
  <c r="G283" i="79"/>
  <c r="F283" i="79"/>
  <c r="E283" i="79"/>
  <c r="D283" i="79"/>
  <c r="C283" i="79"/>
  <c r="G282" i="79"/>
  <c r="F282" i="79"/>
  <c r="E282" i="79"/>
  <c r="D282" i="79"/>
  <c r="C282" i="79"/>
  <c r="G281" i="79"/>
  <c r="F281" i="79"/>
  <c r="E281" i="79"/>
  <c r="D281" i="79"/>
  <c r="C281" i="79"/>
  <c r="G280" i="79"/>
  <c r="F280" i="79"/>
  <c r="E280" i="79"/>
  <c r="D280" i="79"/>
  <c r="C280" i="79"/>
  <c r="G279" i="79"/>
  <c r="F279" i="79"/>
  <c r="E279" i="79"/>
  <c r="D279" i="79"/>
  <c r="C279" i="79"/>
  <c r="G278" i="79"/>
  <c r="F278" i="79"/>
  <c r="E278" i="79"/>
  <c r="D278" i="79"/>
  <c r="C278" i="79"/>
  <c r="G277" i="79"/>
  <c r="F277" i="79"/>
  <c r="E277" i="79"/>
  <c r="D277" i="79"/>
  <c r="C277" i="79"/>
  <c r="G276" i="79"/>
  <c r="F276" i="79"/>
  <c r="E276" i="79"/>
  <c r="D276" i="79"/>
  <c r="C276" i="79"/>
  <c r="G275" i="79"/>
  <c r="F275" i="79"/>
  <c r="E275" i="79"/>
  <c r="D275" i="79"/>
  <c r="C275" i="79"/>
  <c r="G274" i="79"/>
  <c r="F274" i="79"/>
  <c r="E274" i="79"/>
  <c r="D274" i="79"/>
  <c r="C274" i="79"/>
  <c r="G273" i="79"/>
  <c r="F273" i="79"/>
  <c r="E273" i="79"/>
  <c r="D273" i="79"/>
  <c r="C273" i="79"/>
  <c r="G272" i="79"/>
  <c r="F272" i="79"/>
  <c r="E272" i="79"/>
  <c r="D272" i="79"/>
  <c r="C272" i="79"/>
  <c r="G271" i="79"/>
  <c r="F271" i="79"/>
  <c r="E271" i="79"/>
  <c r="D271" i="79"/>
  <c r="C271" i="79"/>
  <c r="G270" i="79"/>
  <c r="F270" i="79"/>
  <c r="E270" i="79"/>
  <c r="D270" i="79"/>
  <c r="C270" i="79"/>
  <c r="G269" i="79"/>
  <c r="F269" i="79"/>
  <c r="E269" i="79"/>
  <c r="D269" i="79"/>
  <c r="C269" i="79"/>
  <c r="G268" i="79"/>
  <c r="F268" i="79"/>
  <c r="E268" i="79"/>
  <c r="D268" i="79"/>
  <c r="C268" i="79"/>
  <c r="G267" i="79"/>
  <c r="F267" i="79"/>
  <c r="E267" i="79"/>
  <c r="D267" i="79"/>
  <c r="C267" i="79"/>
  <c r="G266" i="79"/>
  <c r="F266" i="79"/>
  <c r="E266" i="79"/>
  <c r="D266" i="79"/>
  <c r="C266" i="79"/>
  <c r="G265" i="79"/>
  <c r="F265" i="79"/>
  <c r="E265" i="79"/>
  <c r="D265" i="79"/>
  <c r="C265" i="79"/>
  <c r="G264" i="79"/>
  <c r="F264" i="79"/>
  <c r="E264" i="79"/>
  <c r="D264" i="79"/>
  <c r="C264" i="79"/>
  <c r="G263" i="79"/>
  <c r="F263" i="79"/>
  <c r="E263" i="79"/>
  <c r="D263" i="79"/>
  <c r="C263" i="79"/>
  <c r="G262" i="79"/>
  <c r="F262" i="79"/>
  <c r="E262" i="79"/>
  <c r="D262" i="79"/>
  <c r="C262" i="79"/>
  <c r="G261" i="79"/>
  <c r="F261" i="79"/>
  <c r="E261" i="79"/>
  <c r="D261" i="79"/>
  <c r="C261" i="79"/>
  <c r="G260" i="79"/>
  <c r="F260" i="79"/>
  <c r="E260" i="79"/>
  <c r="D260" i="79"/>
  <c r="C260" i="79"/>
  <c r="G259" i="79"/>
  <c r="F259" i="79"/>
  <c r="E259" i="79"/>
  <c r="D259" i="79"/>
  <c r="C259" i="79"/>
  <c r="G258" i="79"/>
  <c r="F258" i="79"/>
  <c r="E258" i="79"/>
  <c r="D258" i="79"/>
  <c r="C258" i="79"/>
  <c r="G257" i="79"/>
  <c r="F257" i="79"/>
  <c r="E257" i="79"/>
  <c r="D257" i="79"/>
  <c r="C257" i="79"/>
  <c r="G256" i="79"/>
  <c r="F256" i="79"/>
  <c r="E256" i="79"/>
  <c r="D256" i="79"/>
  <c r="C256" i="79"/>
  <c r="G255" i="79"/>
  <c r="F255" i="79"/>
  <c r="E255" i="79"/>
  <c r="D255" i="79"/>
  <c r="C255" i="79"/>
  <c r="G254" i="79"/>
  <c r="F254" i="79"/>
  <c r="E254" i="79"/>
  <c r="D254" i="79"/>
  <c r="C254" i="79"/>
  <c r="G253" i="79"/>
  <c r="F253" i="79"/>
  <c r="E253" i="79"/>
  <c r="D253" i="79"/>
  <c r="C253" i="79"/>
  <c r="G252" i="79"/>
  <c r="F252" i="79"/>
  <c r="E252" i="79"/>
  <c r="D252" i="79"/>
  <c r="C252" i="79"/>
  <c r="G251" i="79"/>
  <c r="F251" i="79"/>
  <c r="E251" i="79"/>
  <c r="D251" i="79"/>
  <c r="C251" i="79"/>
  <c r="G250" i="79"/>
  <c r="F250" i="79"/>
  <c r="E250" i="79"/>
  <c r="D250" i="79"/>
  <c r="C250" i="79"/>
  <c r="G249" i="79"/>
  <c r="F249" i="79"/>
  <c r="E249" i="79"/>
  <c r="D249" i="79"/>
  <c r="C249" i="79"/>
  <c r="G248" i="79"/>
  <c r="F248" i="79"/>
  <c r="E248" i="79"/>
  <c r="D248" i="79"/>
  <c r="C248" i="79"/>
  <c r="G247" i="79"/>
  <c r="F247" i="79"/>
  <c r="E247" i="79"/>
  <c r="D247" i="79"/>
  <c r="C247" i="79"/>
  <c r="G246" i="79"/>
  <c r="F246" i="79"/>
  <c r="E246" i="79"/>
  <c r="D246" i="79"/>
  <c r="C246" i="79"/>
  <c r="G245" i="79"/>
  <c r="F245" i="79"/>
  <c r="E245" i="79"/>
  <c r="D245" i="79"/>
  <c r="C245" i="79"/>
  <c r="G244" i="79"/>
  <c r="F244" i="79"/>
  <c r="E244" i="79"/>
  <c r="D244" i="79"/>
  <c r="C244" i="79"/>
  <c r="G243" i="79"/>
  <c r="F243" i="79"/>
  <c r="E243" i="79"/>
  <c r="D243" i="79"/>
  <c r="C243" i="79"/>
  <c r="G242" i="79"/>
  <c r="F242" i="79"/>
  <c r="E242" i="79"/>
  <c r="D242" i="79"/>
  <c r="C242" i="79"/>
  <c r="G241" i="79"/>
  <c r="F241" i="79"/>
  <c r="E241" i="79"/>
  <c r="D241" i="79"/>
  <c r="C241" i="79"/>
  <c r="G240" i="79"/>
  <c r="F240" i="79"/>
  <c r="E240" i="79"/>
  <c r="D240" i="79"/>
  <c r="C240" i="79"/>
  <c r="G239" i="79"/>
  <c r="F239" i="79"/>
  <c r="E239" i="79"/>
  <c r="D239" i="79"/>
  <c r="C239" i="79"/>
  <c r="G238" i="79"/>
  <c r="F238" i="79"/>
  <c r="E238" i="79"/>
  <c r="D238" i="79"/>
  <c r="C238" i="79"/>
  <c r="G237" i="79"/>
  <c r="F237" i="79"/>
  <c r="E237" i="79"/>
  <c r="D237" i="79"/>
  <c r="C237" i="79"/>
  <c r="G236" i="79"/>
  <c r="F236" i="79"/>
  <c r="E236" i="79"/>
  <c r="D236" i="79"/>
  <c r="C236" i="79"/>
  <c r="G235" i="79"/>
  <c r="F235" i="79"/>
  <c r="E235" i="79"/>
  <c r="D235" i="79"/>
  <c r="C235" i="79"/>
  <c r="G234" i="79"/>
  <c r="F234" i="79"/>
  <c r="E234" i="79"/>
  <c r="D234" i="79"/>
  <c r="C234" i="79"/>
  <c r="G233" i="79"/>
  <c r="F233" i="79"/>
  <c r="E233" i="79"/>
  <c r="D233" i="79"/>
  <c r="C233" i="79"/>
  <c r="G232" i="79"/>
  <c r="F232" i="79"/>
  <c r="E232" i="79"/>
  <c r="D232" i="79"/>
  <c r="C232" i="79"/>
  <c r="G231" i="79"/>
  <c r="F231" i="79"/>
  <c r="E231" i="79"/>
  <c r="D231" i="79"/>
  <c r="C231" i="79"/>
  <c r="G230" i="79"/>
  <c r="F230" i="79"/>
  <c r="E230" i="79"/>
  <c r="D230" i="79"/>
  <c r="C230" i="79"/>
  <c r="G229" i="79"/>
  <c r="F229" i="79"/>
  <c r="E229" i="79"/>
  <c r="D229" i="79"/>
  <c r="C229" i="79"/>
  <c r="G228" i="79"/>
  <c r="F228" i="79"/>
  <c r="E228" i="79"/>
  <c r="D228" i="79"/>
  <c r="C228" i="79"/>
  <c r="G227" i="79"/>
  <c r="F227" i="79"/>
  <c r="E227" i="79"/>
  <c r="D227" i="79"/>
  <c r="C227" i="79"/>
  <c r="G226" i="79"/>
  <c r="F226" i="79"/>
  <c r="E226" i="79"/>
  <c r="D226" i="79"/>
  <c r="C226" i="79"/>
  <c r="G225" i="79"/>
  <c r="F225" i="79"/>
  <c r="E225" i="79"/>
  <c r="D225" i="79"/>
  <c r="C225" i="79"/>
  <c r="G224" i="79"/>
  <c r="F224" i="79"/>
  <c r="E224" i="79"/>
  <c r="D224" i="79"/>
  <c r="C224" i="79"/>
  <c r="G223" i="79"/>
  <c r="F223" i="79"/>
  <c r="E223" i="79"/>
  <c r="D223" i="79"/>
  <c r="C223" i="79"/>
  <c r="G222" i="79"/>
  <c r="F222" i="79"/>
  <c r="E222" i="79"/>
  <c r="D222" i="79"/>
  <c r="C222" i="79"/>
  <c r="G221" i="79"/>
  <c r="F221" i="79"/>
  <c r="E221" i="79"/>
  <c r="D221" i="79"/>
  <c r="C221" i="79"/>
  <c r="G220" i="79"/>
  <c r="F220" i="79"/>
  <c r="E220" i="79"/>
  <c r="D220" i="79"/>
  <c r="C220" i="79"/>
  <c r="G219" i="79"/>
  <c r="F219" i="79"/>
  <c r="E219" i="79"/>
  <c r="D219" i="79"/>
  <c r="C219" i="79"/>
  <c r="G218" i="79"/>
  <c r="F218" i="79"/>
  <c r="E218" i="79"/>
  <c r="D218" i="79"/>
  <c r="C218" i="79"/>
  <c r="G217" i="79"/>
  <c r="F217" i="79"/>
  <c r="E217" i="79"/>
  <c r="D217" i="79"/>
  <c r="C217" i="79"/>
  <c r="G216" i="79"/>
  <c r="F216" i="79"/>
  <c r="E216" i="79"/>
  <c r="D216" i="79"/>
  <c r="C216" i="79"/>
  <c r="G215" i="79"/>
  <c r="F215" i="79"/>
  <c r="E215" i="79"/>
  <c r="D215" i="79"/>
  <c r="C215" i="79"/>
  <c r="G214" i="79"/>
  <c r="F214" i="79"/>
  <c r="E214" i="79"/>
  <c r="D214" i="79"/>
  <c r="C214" i="79"/>
  <c r="G213" i="79"/>
  <c r="F213" i="79"/>
  <c r="E213" i="79"/>
  <c r="D213" i="79"/>
  <c r="C213" i="79"/>
  <c r="G212" i="79"/>
  <c r="F212" i="79"/>
  <c r="E212" i="79"/>
  <c r="D212" i="79"/>
  <c r="C212" i="79"/>
  <c r="G211" i="79"/>
  <c r="F211" i="79"/>
  <c r="E211" i="79"/>
  <c r="D211" i="79"/>
  <c r="C211" i="79"/>
  <c r="G210" i="79"/>
  <c r="F210" i="79"/>
  <c r="E210" i="79"/>
  <c r="D210" i="79"/>
  <c r="C210" i="79"/>
  <c r="G209" i="79"/>
  <c r="F209" i="79"/>
  <c r="E209" i="79"/>
  <c r="D209" i="79"/>
  <c r="C209" i="79"/>
  <c r="G208" i="79"/>
  <c r="F208" i="79"/>
  <c r="E208" i="79"/>
  <c r="D208" i="79"/>
  <c r="C208" i="79"/>
  <c r="G207" i="79"/>
  <c r="F207" i="79"/>
  <c r="E207" i="79"/>
  <c r="D207" i="79"/>
  <c r="C207" i="79"/>
  <c r="G206" i="79"/>
  <c r="F206" i="79"/>
  <c r="E206" i="79"/>
  <c r="D206" i="79"/>
  <c r="C206" i="79"/>
  <c r="G205" i="79"/>
  <c r="F205" i="79"/>
  <c r="E205" i="79"/>
  <c r="D205" i="79"/>
  <c r="C205" i="79"/>
  <c r="G204" i="79"/>
  <c r="F204" i="79"/>
  <c r="E204" i="79"/>
  <c r="D204" i="79"/>
  <c r="C204" i="79"/>
  <c r="G203" i="79"/>
  <c r="F203" i="79"/>
  <c r="E203" i="79"/>
  <c r="D203" i="79"/>
  <c r="C203" i="79"/>
  <c r="G202" i="79"/>
  <c r="F202" i="79"/>
  <c r="E202" i="79"/>
  <c r="D202" i="79"/>
  <c r="C202" i="79"/>
  <c r="G201" i="79"/>
  <c r="F201" i="79"/>
  <c r="E201" i="79"/>
  <c r="D201" i="79"/>
  <c r="C201" i="79"/>
  <c r="G200" i="79"/>
  <c r="F200" i="79"/>
  <c r="E200" i="79"/>
  <c r="D200" i="79"/>
  <c r="G199" i="79"/>
  <c r="F199" i="79"/>
  <c r="E199" i="79"/>
  <c r="D199" i="79"/>
  <c r="C199" i="79"/>
  <c r="G198" i="79"/>
  <c r="F198" i="79"/>
  <c r="E198" i="79"/>
  <c r="D198" i="79"/>
  <c r="C198" i="79"/>
  <c r="G197" i="79"/>
  <c r="F197" i="79"/>
  <c r="E197" i="79"/>
  <c r="D197" i="79"/>
  <c r="C197" i="79"/>
  <c r="G196" i="79"/>
  <c r="F196" i="79"/>
  <c r="E196" i="79"/>
  <c r="D196" i="79"/>
  <c r="C196" i="79"/>
  <c r="G195" i="79"/>
  <c r="F195" i="79"/>
  <c r="E195" i="79"/>
  <c r="D195" i="79"/>
  <c r="C195" i="79"/>
  <c r="G194" i="79"/>
  <c r="F194" i="79"/>
  <c r="E194" i="79"/>
  <c r="D194" i="79"/>
  <c r="C194" i="79"/>
  <c r="G193" i="79"/>
  <c r="F193" i="79"/>
  <c r="E193" i="79"/>
  <c r="D193" i="79"/>
  <c r="C193" i="79"/>
  <c r="G192" i="79"/>
  <c r="F192" i="79"/>
  <c r="E192" i="79"/>
  <c r="D192" i="79"/>
  <c r="C192" i="79"/>
  <c r="G191" i="79"/>
  <c r="F191" i="79"/>
  <c r="E191" i="79"/>
  <c r="D191" i="79"/>
  <c r="C191" i="79"/>
  <c r="G190" i="79"/>
  <c r="F190" i="79"/>
  <c r="E190" i="79"/>
  <c r="D190" i="79"/>
  <c r="C190" i="79"/>
  <c r="G189" i="79"/>
  <c r="F189" i="79"/>
  <c r="E189" i="79"/>
  <c r="D189" i="79"/>
  <c r="C189" i="79"/>
  <c r="G188" i="79"/>
  <c r="F188" i="79"/>
  <c r="E188" i="79"/>
  <c r="D188" i="79"/>
  <c r="C188" i="79"/>
  <c r="G187" i="79"/>
  <c r="F187" i="79"/>
  <c r="E187" i="79"/>
  <c r="D187" i="79"/>
  <c r="C187" i="79"/>
  <c r="G186" i="79"/>
  <c r="F186" i="79"/>
  <c r="E186" i="79"/>
  <c r="D186" i="79"/>
  <c r="C186" i="79"/>
  <c r="G185" i="79"/>
  <c r="F185" i="79"/>
  <c r="E185" i="79"/>
  <c r="D185" i="79"/>
  <c r="C185" i="79"/>
  <c r="G184" i="79"/>
  <c r="F184" i="79"/>
  <c r="E184" i="79"/>
  <c r="D184" i="79"/>
  <c r="C184" i="79"/>
  <c r="G183" i="79"/>
  <c r="F183" i="79"/>
  <c r="E183" i="79"/>
  <c r="D183" i="79"/>
  <c r="C183" i="79"/>
  <c r="G182" i="79"/>
  <c r="F182" i="79"/>
  <c r="E182" i="79"/>
  <c r="D182" i="79"/>
  <c r="C182" i="79"/>
  <c r="G181" i="79"/>
  <c r="F181" i="79"/>
  <c r="E181" i="79"/>
  <c r="D181" i="79"/>
  <c r="C181" i="79"/>
  <c r="G180" i="79"/>
  <c r="F180" i="79"/>
  <c r="E180" i="79"/>
  <c r="D180" i="79"/>
  <c r="C180" i="79"/>
  <c r="G179" i="79"/>
  <c r="F179" i="79"/>
  <c r="E179" i="79"/>
  <c r="D179" i="79"/>
  <c r="C179" i="79"/>
  <c r="G178" i="79"/>
  <c r="F178" i="79"/>
  <c r="E178" i="79"/>
  <c r="D178" i="79"/>
  <c r="C178" i="79"/>
  <c r="G177" i="79"/>
  <c r="F177" i="79"/>
  <c r="E177" i="79"/>
  <c r="D177" i="79"/>
  <c r="C177" i="79"/>
  <c r="G176" i="79"/>
  <c r="F176" i="79"/>
  <c r="E176" i="79"/>
  <c r="D176" i="79"/>
  <c r="C176" i="79"/>
  <c r="G175" i="79"/>
  <c r="F175" i="79"/>
  <c r="E175" i="79"/>
  <c r="D175" i="79"/>
  <c r="C175" i="79"/>
  <c r="G174" i="79"/>
  <c r="F174" i="79"/>
  <c r="E174" i="79"/>
  <c r="D174" i="79"/>
  <c r="C174" i="79"/>
  <c r="G173" i="79"/>
  <c r="F173" i="79"/>
  <c r="E173" i="79"/>
  <c r="D173" i="79"/>
  <c r="C173" i="79"/>
  <c r="G172" i="79"/>
  <c r="F172" i="79"/>
  <c r="E172" i="79"/>
  <c r="D172" i="79"/>
  <c r="C172" i="79"/>
  <c r="G171" i="79"/>
  <c r="F171" i="79"/>
  <c r="E171" i="79"/>
  <c r="D171" i="79"/>
  <c r="C171" i="79"/>
  <c r="G170" i="79"/>
  <c r="F170" i="79"/>
  <c r="E170" i="79"/>
  <c r="D170" i="79"/>
  <c r="C170" i="79"/>
  <c r="G169" i="79"/>
  <c r="F169" i="79"/>
  <c r="E169" i="79"/>
  <c r="D169" i="79"/>
  <c r="C169" i="79"/>
  <c r="G168" i="79"/>
  <c r="F168" i="79"/>
  <c r="E168" i="79"/>
  <c r="D168" i="79"/>
  <c r="C168" i="79"/>
  <c r="G167" i="79"/>
  <c r="F167" i="79"/>
  <c r="E167" i="79"/>
  <c r="D167" i="79"/>
  <c r="C167" i="79"/>
  <c r="G166" i="79"/>
  <c r="F166" i="79"/>
  <c r="E166" i="79"/>
  <c r="D166" i="79"/>
  <c r="C166" i="79"/>
  <c r="G165" i="79"/>
  <c r="F165" i="79"/>
  <c r="E165" i="79"/>
  <c r="D165" i="79"/>
  <c r="C165" i="79"/>
  <c r="G164" i="79"/>
  <c r="F164" i="79"/>
  <c r="E164" i="79"/>
  <c r="D164" i="79"/>
  <c r="C164" i="79"/>
  <c r="G163" i="79"/>
  <c r="F163" i="79"/>
  <c r="E163" i="79"/>
  <c r="D163" i="79"/>
  <c r="C163" i="79"/>
  <c r="G162" i="79"/>
  <c r="F162" i="79"/>
  <c r="E162" i="79"/>
  <c r="D162" i="79"/>
  <c r="C162" i="79"/>
  <c r="G161" i="79"/>
  <c r="F161" i="79"/>
  <c r="E161" i="79"/>
  <c r="D161" i="79"/>
  <c r="C161" i="79"/>
  <c r="G160" i="79"/>
  <c r="F160" i="79"/>
  <c r="E160" i="79"/>
  <c r="D160" i="79"/>
  <c r="C160" i="79"/>
  <c r="G159" i="79"/>
  <c r="F159" i="79"/>
  <c r="E159" i="79"/>
  <c r="D159" i="79"/>
  <c r="C159" i="79"/>
  <c r="G158" i="79"/>
  <c r="F158" i="79"/>
  <c r="E158" i="79"/>
  <c r="D158" i="79"/>
  <c r="C158" i="79"/>
  <c r="G157" i="79"/>
  <c r="F157" i="79"/>
  <c r="E157" i="79"/>
  <c r="D157" i="79"/>
  <c r="C157" i="79"/>
  <c r="G156" i="79"/>
  <c r="F156" i="79"/>
  <c r="E156" i="79"/>
  <c r="D156" i="79"/>
  <c r="C156" i="79"/>
  <c r="G155" i="79"/>
  <c r="F155" i="79"/>
  <c r="E155" i="79"/>
  <c r="D155" i="79"/>
  <c r="C155" i="79"/>
  <c r="G154" i="79"/>
  <c r="F154" i="79"/>
  <c r="E154" i="79"/>
  <c r="D154" i="79"/>
  <c r="C154" i="79"/>
  <c r="G153" i="79"/>
  <c r="F153" i="79"/>
  <c r="E153" i="79"/>
  <c r="D153" i="79"/>
  <c r="C153" i="79"/>
  <c r="G152" i="79"/>
  <c r="F152" i="79"/>
  <c r="E152" i="79"/>
  <c r="D152" i="79"/>
  <c r="C152" i="79"/>
  <c r="G151" i="79"/>
  <c r="F151" i="79"/>
  <c r="E151" i="79"/>
  <c r="D151" i="79"/>
  <c r="C151" i="79"/>
  <c r="G150" i="79"/>
  <c r="F150" i="79"/>
  <c r="E150" i="79"/>
  <c r="D150" i="79"/>
  <c r="C150" i="79"/>
  <c r="G149" i="79"/>
  <c r="F149" i="79"/>
  <c r="E149" i="79"/>
  <c r="D149" i="79"/>
  <c r="C149" i="79"/>
  <c r="G148" i="79"/>
  <c r="F148" i="79"/>
  <c r="E148" i="79"/>
  <c r="D148" i="79"/>
  <c r="C148" i="79"/>
  <c r="G147" i="79"/>
  <c r="F147" i="79"/>
  <c r="E147" i="79"/>
  <c r="D147" i="79"/>
  <c r="C147" i="79"/>
  <c r="G146" i="79"/>
  <c r="F146" i="79"/>
  <c r="E146" i="79"/>
  <c r="D146" i="79"/>
  <c r="C146" i="79"/>
  <c r="G145" i="79"/>
  <c r="F145" i="79"/>
  <c r="E145" i="79"/>
  <c r="D145" i="79"/>
  <c r="C145" i="79"/>
  <c r="G144" i="79"/>
  <c r="F144" i="79"/>
  <c r="E144" i="79"/>
  <c r="D144" i="79"/>
  <c r="C144" i="79"/>
  <c r="G143" i="79"/>
  <c r="F143" i="79"/>
  <c r="E143" i="79"/>
  <c r="D143" i="79"/>
  <c r="C143" i="79"/>
  <c r="G142" i="79"/>
  <c r="F142" i="79"/>
  <c r="E142" i="79"/>
  <c r="D142" i="79"/>
  <c r="C142" i="79"/>
  <c r="G141" i="79"/>
  <c r="F141" i="79"/>
  <c r="E141" i="79"/>
  <c r="D141" i="79"/>
  <c r="C141" i="79"/>
  <c r="G140" i="79"/>
  <c r="F140" i="79"/>
  <c r="E140" i="79"/>
  <c r="D140" i="79"/>
  <c r="C140" i="79"/>
  <c r="G139" i="79"/>
  <c r="F139" i="79"/>
  <c r="E139" i="79"/>
  <c r="D139" i="79"/>
  <c r="C139" i="79"/>
  <c r="G138" i="79"/>
  <c r="F138" i="79"/>
  <c r="E138" i="79"/>
  <c r="D138" i="79"/>
  <c r="C138" i="79"/>
  <c r="G137" i="79"/>
  <c r="F137" i="79"/>
  <c r="E137" i="79"/>
  <c r="D137" i="79"/>
  <c r="C137" i="79"/>
  <c r="G136" i="79"/>
  <c r="F136" i="79"/>
  <c r="E136" i="79"/>
  <c r="D136" i="79"/>
  <c r="C136" i="79"/>
  <c r="G135" i="79"/>
  <c r="F135" i="79"/>
  <c r="E135" i="79"/>
  <c r="D135" i="79"/>
  <c r="C135" i="79"/>
  <c r="G134" i="79"/>
  <c r="F134" i="79"/>
  <c r="E134" i="79"/>
  <c r="D134" i="79"/>
  <c r="C134" i="79"/>
  <c r="G133" i="79"/>
  <c r="F133" i="79"/>
  <c r="E133" i="79"/>
  <c r="D133" i="79"/>
  <c r="C133" i="79"/>
  <c r="G132" i="79"/>
  <c r="F132" i="79"/>
  <c r="E132" i="79"/>
  <c r="D132" i="79"/>
  <c r="C132" i="79"/>
  <c r="G131" i="79"/>
  <c r="F131" i="79"/>
  <c r="E131" i="79"/>
  <c r="D131" i="79"/>
  <c r="C131" i="79"/>
  <c r="G130" i="79"/>
  <c r="F130" i="79"/>
  <c r="E130" i="79"/>
  <c r="D130" i="79"/>
  <c r="C130" i="79"/>
  <c r="G129" i="79"/>
  <c r="F129" i="79"/>
  <c r="E129" i="79"/>
  <c r="D129" i="79"/>
  <c r="C129" i="79"/>
  <c r="G128" i="79"/>
  <c r="F128" i="79"/>
  <c r="E128" i="79"/>
  <c r="D128" i="79"/>
  <c r="C128" i="79"/>
  <c r="G127" i="79"/>
  <c r="F127" i="79"/>
  <c r="E127" i="79"/>
  <c r="D127" i="79"/>
  <c r="C127" i="79"/>
  <c r="G126" i="79"/>
  <c r="F126" i="79"/>
  <c r="E126" i="79"/>
  <c r="D126" i="79"/>
  <c r="C126" i="79"/>
  <c r="G125" i="79"/>
  <c r="F125" i="79"/>
  <c r="E125" i="79"/>
  <c r="D125" i="79"/>
  <c r="C125" i="79"/>
  <c r="G124" i="79"/>
  <c r="F124" i="79"/>
  <c r="E124" i="79"/>
  <c r="D124" i="79"/>
  <c r="C124" i="79"/>
  <c r="G123" i="79"/>
  <c r="F123" i="79"/>
  <c r="E123" i="79"/>
  <c r="D123" i="79"/>
  <c r="C123" i="79"/>
  <c r="G122" i="79"/>
  <c r="F122" i="79"/>
  <c r="E122" i="79"/>
  <c r="D122" i="79"/>
  <c r="C122" i="79"/>
  <c r="G121" i="79"/>
  <c r="F121" i="79"/>
  <c r="E121" i="79"/>
  <c r="D121" i="79"/>
  <c r="C121" i="79"/>
  <c r="G120" i="79"/>
  <c r="F120" i="79"/>
  <c r="E120" i="79"/>
  <c r="D120" i="79"/>
  <c r="C120" i="79"/>
  <c r="G119" i="79"/>
  <c r="F119" i="79"/>
  <c r="E119" i="79"/>
  <c r="D119" i="79"/>
  <c r="C119" i="79"/>
  <c r="G118" i="79"/>
  <c r="F118" i="79"/>
  <c r="E118" i="79"/>
  <c r="D118" i="79"/>
  <c r="C118" i="79"/>
  <c r="G117" i="79"/>
  <c r="F117" i="79"/>
  <c r="E117" i="79"/>
  <c r="D117" i="79"/>
  <c r="C117" i="79"/>
  <c r="G116" i="79"/>
  <c r="F116" i="79"/>
  <c r="E116" i="79"/>
  <c r="D116" i="79"/>
  <c r="C116" i="79"/>
  <c r="G115" i="79"/>
  <c r="F115" i="79"/>
  <c r="E115" i="79"/>
  <c r="D115" i="79"/>
  <c r="C115" i="79"/>
  <c r="G114" i="79"/>
  <c r="F114" i="79"/>
  <c r="E114" i="79"/>
  <c r="D114" i="79"/>
  <c r="C114" i="79"/>
  <c r="G113" i="79"/>
  <c r="F113" i="79"/>
  <c r="E113" i="79"/>
  <c r="D113" i="79"/>
  <c r="C113" i="79"/>
  <c r="G112" i="79"/>
  <c r="F112" i="79"/>
  <c r="E112" i="79"/>
  <c r="D112" i="79"/>
  <c r="C112" i="79"/>
  <c r="G111" i="79"/>
  <c r="F111" i="79"/>
  <c r="E111" i="79"/>
  <c r="D111" i="79"/>
  <c r="C111" i="79"/>
  <c r="G110" i="79"/>
  <c r="F110" i="79"/>
  <c r="E110" i="79"/>
  <c r="D110" i="79"/>
  <c r="C110" i="79"/>
  <c r="G109" i="79"/>
  <c r="F109" i="79"/>
  <c r="E109" i="79"/>
  <c r="D109" i="79"/>
  <c r="C109" i="79"/>
  <c r="G108" i="79"/>
  <c r="F108" i="79"/>
  <c r="E108" i="79"/>
  <c r="D108" i="79"/>
  <c r="C108" i="79"/>
  <c r="G107" i="79"/>
  <c r="F107" i="79"/>
  <c r="E107" i="79"/>
  <c r="D107" i="79"/>
  <c r="C107" i="79"/>
  <c r="G106" i="79"/>
  <c r="F106" i="79"/>
  <c r="E106" i="79"/>
  <c r="D106" i="79"/>
  <c r="C106" i="79"/>
  <c r="G105" i="79"/>
  <c r="F105" i="79"/>
  <c r="E105" i="79"/>
  <c r="D105" i="79"/>
  <c r="C105" i="79"/>
  <c r="G104" i="79"/>
  <c r="F104" i="79"/>
  <c r="E104" i="79"/>
  <c r="D104" i="79"/>
  <c r="C104" i="79"/>
  <c r="G103" i="79"/>
  <c r="F103" i="79"/>
  <c r="E103" i="79"/>
  <c r="D103" i="79"/>
  <c r="C103" i="79"/>
  <c r="G102" i="79"/>
  <c r="F102" i="79"/>
  <c r="E102" i="79"/>
  <c r="D102" i="79"/>
  <c r="C102" i="79"/>
  <c r="G101" i="79"/>
  <c r="F101" i="79"/>
  <c r="E101" i="79"/>
  <c r="D101" i="79"/>
  <c r="C101" i="79"/>
  <c r="G100" i="79"/>
  <c r="F100" i="79"/>
  <c r="E100" i="79"/>
  <c r="D100" i="79"/>
  <c r="C100" i="79"/>
  <c r="G99" i="79"/>
  <c r="F99" i="79"/>
  <c r="E99" i="79"/>
  <c r="D99" i="79"/>
  <c r="C99" i="79"/>
  <c r="G98" i="79"/>
  <c r="F98" i="79"/>
  <c r="E98" i="79"/>
  <c r="D98" i="79"/>
  <c r="C98" i="79"/>
  <c r="G97" i="79"/>
  <c r="F97" i="79"/>
  <c r="E97" i="79"/>
  <c r="D97" i="79"/>
  <c r="C97" i="79"/>
  <c r="G96" i="79"/>
  <c r="F96" i="79"/>
  <c r="E96" i="79"/>
  <c r="D96" i="79"/>
  <c r="C96" i="79"/>
  <c r="G95" i="79"/>
  <c r="F95" i="79"/>
  <c r="E95" i="79"/>
  <c r="D95" i="79"/>
  <c r="C95" i="79"/>
  <c r="G94" i="79"/>
  <c r="F94" i="79"/>
  <c r="E94" i="79"/>
  <c r="D94" i="79"/>
  <c r="C94" i="79"/>
  <c r="G93" i="79"/>
  <c r="F93" i="79"/>
  <c r="E93" i="79"/>
  <c r="D93" i="79"/>
  <c r="C93" i="79"/>
  <c r="G92" i="79"/>
  <c r="F92" i="79"/>
  <c r="E92" i="79"/>
  <c r="D92" i="79"/>
  <c r="C92" i="79"/>
  <c r="G91" i="79"/>
  <c r="F91" i="79"/>
  <c r="E91" i="79"/>
  <c r="D91" i="79"/>
  <c r="C91" i="79"/>
  <c r="G90" i="79"/>
  <c r="F90" i="79"/>
  <c r="E90" i="79"/>
  <c r="D90" i="79"/>
  <c r="C90" i="79"/>
  <c r="G89" i="79"/>
  <c r="F89" i="79"/>
  <c r="E89" i="79"/>
  <c r="D89" i="79"/>
  <c r="C89" i="79"/>
  <c r="G88" i="79"/>
  <c r="F88" i="79"/>
  <c r="E88" i="79"/>
  <c r="D88" i="79"/>
  <c r="C88" i="79"/>
  <c r="G87" i="79"/>
  <c r="F87" i="79"/>
  <c r="E87" i="79"/>
  <c r="D87" i="79"/>
  <c r="C87" i="79"/>
  <c r="G86" i="79"/>
  <c r="F86" i="79"/>
  <c r="E86" i="79"/>
  <c r="D86" i="79"/>
  <c r="C86" i="79"/>
  <c r="G85" i="79"/>
  <c r="F85" i="79"/>
  <c r="E85" i="79"/>
  <c r="D85" i="79"/>
  <c r="C85" i="79"/>
  <c r="G84" i="79"/>
  <c r="F84" i="79"/>
  <c r="E84" i="79"/>
  <c r="D84" i="79"/>
  <c r="C84" i="79"/>
  <c r="G83" i="79"/>
  <c r="F83" i="79"/>
  <c r="E83" i="79"/>
  <c r="D83" i="79"/>
  <c r="C83" i="79"/>
  <c r="G82" i="79"/>
  <c r="F82" i="79"/>
  <c r="E82" i="79"/>
  <c r="D82" i="79"/>
  <c r="C82" i="79"/>
  <c r="G81" i="79"/>
  <c r="F81" i="79"/>
  <c r="E81" i="79"/>
  <c r="D81" i="79"/>
  <c r="C81" i="79"/>
  <c r="G80" i="79"/>
  <c r="F80" i="79"/>
  <c r="E80" i="79"/>
  <c r="D80" i="79"/>
  <c r="C80" i="79"/>
  <c r="G79" i="79"/>
  <c r="F79" i="79"/>
  <c r="E79" i="79"/>
  <c r="D79" i="79"/>
  <c r="C79" i="79"/>
  <c r="G78" i="79"/>
  <c r="F78" i="79"/>
  <c r="E78" i="79"/>
  <c r="D78" i="79"/>
  <c r="C78" i="79"/>
  <c r="G77" i="79"/>
  <c r="F77" i="79"/>
  <c r="E77" i="79"/>
  <c r="D77" i="79"/>
  <c r="C77" i="79"/>
  <c r="G76" i="79"/>
  <c r="F76" i="79"/>
  <c r="E76" i="79"/>
  <c r="D76" i="79"/>
  <c r="C76" i="79"/>
  <c r="G75" i="79"/>
  <c r="F75" i="79"/>
  <c r="E75" i="79"/>
  <c r="D75" i="79"/>
  <c r="C75" i="79"/>
  <c r="G74" i="79"/>
  <c r="F74" i="79"/>
  <c r="E74" i="79"/>
  <c r="D74" i="79"/>
  <c r="C74" i="79"/>
  <c r="G73" i="79"/>
  <c r="F73" i="79"/>
  <c r="E73" i="79"/>
  <c r="D73" i="79"/>
  <c r="C73" i="79"/>
  <c r="G72" i="79"/>
  <c r="F72" i="79"/>
  <c r="E72" i="79"/>
  <c r="D72" i="79"/>
  <c r="C72" i="79"/>
  <c r="G71" i="79"/>
  <c r="F71" i="79"/>
  <c r="E71" i="79"/>
  <c r="D71" i="79"/>
  <c r="C71" i="79"/>
  <c r="G70" i="79"/>
  <c r="F70" i="79"/>
  <c r="E70" i="79"/>
  <c r="D70" i="79"/>
  <c r="C70" i="79"/>
  <c r="G69" i="79"/>
  <c r="F69" i="79"/>
  <c r="E69" i="79"/>
  <c r="D69" i="79"/>
  <c r="C69" i="79"/>
  <c r="G68" i="79"/>
  <c r="F68" i="79"/>
  <c r="E68" i="79"/>
  <c r="D68" i="79"/>
  <c r="C68" i="79"/>
  <c r="G67" i="79"/>
  <c r="F67" i="79"/>
  <c r="E67" i="79"/>
  <c r="D67" i="79"/>
  <c r="C67" i="79"/>
  <c r="G66" i="79"/>
  <c r="F66" i="79"/>
  <c r="E66" i="79"/>
  <c r="D66" i="79"/>
  <c r="C66" i="79"/>
  <c r="G65" i="79"/>
  <c r="F65" i="79"/>
  <c r="E65" i="79"/>
  <c r="D65" i="79"/>
  <c r="C65" i="79"/>
  <c r="G64" i="79"/>
  <c r="F64" i="79"/>
  <c r="E64" i="79"/>
  <c r="D64" i="79"/>
  <c r="C64" i="79"/>
  <c r="G63" i="79"/>
  <c r="F63" i="79"/>
  <c r="E63" i="79"/>
  <c r="D63" i="79"/>
  <c r="C63" i="79"/>
  <c r="G62" i="79"/>
  <c r="F62" i="79"/>
  <c r="E62" i="79"/>
  <c r="D62" i="79"/>
  <c r="C62" i="79"/>
  <c r="G61" i="79"/>
  <c r="F61" i="79"/>
  <c r="E61" i="79"/>
  <c r="D61" i="79"/>
  <c r="C61" i="79"/>
  <c r="G60" i="79"/>
  <c r="F60" i="79"/>
  <c r="E60" i="79"/>
  <c r="D60" i="79"/>
  <c r="C60" i="79"/>
  <c r="G59" i="79"/>
  <c r="F59" i="79"/>
  <c r="E59" i="79"/>
  <c r="D59" i="79"/>
  <c r="C59" i="79"/>
  <c r="G58" i="79"/>
  <c r="F58" i="79"/>
  <c r="E58" i="79"/>
  <c r="D58" i="79"/>
  <c r="C58" i="79"/>
  <c r="G57" i="79"/>
  <c r="F57" i="79"/>
  <c r="E57" i="79"/>
  <c r="D57" i="79"/>
  <c r="C57" i="79"/>
  <c r="G56" i="79"/>
  <c r="F56" i="79"/>
  <c r="E56" i="79"/>
  <c r="D56" i="79"/>
  <c r="C56" i="79"/>
  <c r="G55" i="79"/>
  <c r="F55" i="79"/>
  <c r="E55" i="79"/>
  <c r="D55" i="79"/>
  <c r="C55" i="79"/>
  <c r="G54" i="79"/>
  <c r="F54" i="79"/>
  <c r="E54" i="79"/>
  <c r="D54" i="79"/>
  <c r="C54" i="79"/>
  <c r="G53" i="79"/>
  <c r="F53" i="79"/>
  <c r="E53" i="79"/>
  <c r="D53" i="79"/>
  <c r="C53" i="79"/>
  <c r="G52" i="79"/>
  <c r="F52" i="79"/>
  <c r="E52" i="79"/>
  <c r="D52" i="79"/>
  <c r="C52" i="79"/>
  <c r="G51" i="79"/>
  <c r="F51" i="79"/>
  <c r="E51" i="79"/>
  <c r="D51" i="79"/>
  <c r="C51" i="79"/>
  <c r="G50" i="79"/>
  <c r="F50" i="79"/>
  <c r="E50" i="79"/>
  <c r="D50" i="79"/>
  <c r="C50" i="79"/>
  <c r="G49" i="79"/>
  <c r="F49" i="79"/>
  <c r="E49" i="79"/>
  <c r="D49" i="79"/>
  <c r="C49" i="79"/>
  <c r="G48" i="79"/>
  <c r="F48" i="79"/>
  <c r="E48" i="79"/>
  <c r="D48" i="79"/>
  <c r="C48" i="79"/>
  <c r="G47" i="79"/>
  <c r="F47" i="79"/>
  <c r="E47" i="79"/>
  <c r="D47" i="79"/>
  <c r="C47" i="79"/>
  <c r="G46" i="79"/>
  <c r="F46" i="79"/>
  <c r="E46" i="79"/>
  <c r="D46" i="79"/>
  <c r="C46" i="79"/>
  <c r="G45" i="79"/>
  <c r="F45" i="79"/>
  <c r="E45" i="79"/>
  <c r="D45" i="79"/>
  <c r="C45" i="79"/>
  <c r="G44" i="79"/>
  <c r="F44" i="79"/>
  <c r="E44" i="79"/>
  <c r="D44" i="79"/>
  <c r="C44" i="79"/>
  <c r="G43" i="79"/>
  <c r="F43" i="79"/>
  <c r="E43" i="79"/>
  <c r="D43" i="79"/>
  <c r="C43" i="79"/>
  <c r="G42" i="79"/>
  <c r="F42" i="79"/>
  <c r="E42" i="79"/>
  <c r="D42" i="79"/>
  <c r="C42" i="79"/>
  <c r="G41" i="79"/>
  <c r="F41" i="79"/>
  <c r="E41" i="79"/>
  <c r="D41" i="79"/>
  <c r="C41" i="79"/>
  <c r="G40" i="79"/>
  <c r="F40" i="79"/>
  <c r="E40" i="79"/>
  <c r="D40" i="79"/>
  <c r="C40" i="79"/>
  <c r="G39" i="79"/>
  <c r="F39" i="79"/>
  <c r="E39" i="79"/>
  <c r="D39" i="79"/>
  <c r="C39" i="79"/>
  <c r="G38" i="79"/>
  <c r="F38" i="79"/>
  <c r="E38" i="79"/>
  <c r="D38" i="79"/>
  <c r="C38" i="79"/>
  <c r="G37" i="79"/>
  <c r="F37" i="79"/>
  <c r="E37" i="79"/>
  <c r="D37" i="79"/>
  <c r="C37" i="79"/>
  <c r="G36" i="79"/>
  <c r="F36" i="79"/>
  <c r="E36" i="79"/>
  <c r="D36" i="79"/>
  <c r="C36" i="79"/>
  <c r="G35" i="79"/>
  <c r="F35" i="79"/>
  <c r="E35" i="79"/>
  <c r="D35" i="79"/>
  <c r="C35" i="79"/>
  <c r="G34" i="79"/>
  <c r="F34" i="79"/>
  <c r="E34" i="79"/>
  <c r="D34" i="79"/>
  <c r="C34" i="79"/>
  <c r="G33" i="79"/>
  <c r="F33" i="79"/>
  <c r="E33" i="79"/>
  <c r="D33" i="79"/>
  <c r="C33" i="79"/>
  <c r="G32" i="79"/>
  <c r="F32" i="79"/>
  <c r="E32" i="79"/>
  <c r="D32" i="79"/>
  <c r="C32" i="79"/>
  <c r="G31" i="79"/>
  <c r="F31" i="79"/>
  <c r="E31" i="79"/>
  <c r="D31" i="79"/>
  <c r="C31" i="79"/>
  <c r="G30" i="79"/>
  <c r="F30" i="79"/>
  <c r="E30" i="79"/>
  <c r="D30" i="79"/>
  <c r="C30" i="79"/>
  <c r="G29" i="79"/>
  <c r="F29" i="79"/>
  <c r="E29" i="79"/>
  <c r="D29" i="79"/>
  <c r="C29" i="79"/>
  <c r="G28" i="79"/>
  <c r="F28" i="79"/>
  <c r="E28" i="79"/>
  <c r="D28" i="79"/>
  <c r="C28" i="79"/>
  <c r="G27" i="79"/>
  <c r="F27" i="79"/>
  <c r="E27" i="79"/>
  <c r="D27" i="79"/>
  <c r="C27" i="79"/>
  <c r="G26" i="79"/>
  <c r="F26" i="79"/>
  <c r="E26" i="79"/>
  <c r="D26" i="79"/>
  <c r="C26" i="79"/>
  <c r="G25" i="79"/>
  <c r="F25" i="79"/>
  <c r="E25" i="79"/>
  <c r="D25" i="79"/>
  <c r="C25" i="79"/>
  <c r="G24" i="79"/>
  <c r="F24" i="79"/>
  <c r="E24" i="79"/>
  <c r="D24" i="79"/>
  <c r="C24" i="79"/>
  <c r="G23" i="79"/>
  <c r="F23" i="79"/>
  <c r="E23" i="79"/>
  <c r="D23" i="79"/>
  <c r="C23" i="79"/>
  <c r="G22" i="79"/>
  <c r="F22" i="79"/>
  <c r="E22" i="79"/>
  <c r="D22" i="79"/>
  <c r="C22" i="79"/>
  <c r="G21" i="79"/>
  <c r="F21" i="79"/>
  <c r="E21" i="79"/>
  <c r="D21" i="79"/>
  <c r="C21" i="79"/>
  <c r="G20" i="79"/>
  <c r="F20" i="79"/>
  <c r="E20" i="79"/>
  <c r="D20" i="79"/>
  <c r="C20" i="79"/>
  <c r="G19" i="79"/>
  <c r="F19" i="79"/>
  <c r="E19" i="79"/>
  <c r="D19" i="79"/>
  <c r="C19" i="79"/>
  <c r="G18" i="79"/>
  <c r="F18" i="79"/>
  <c r="E18" i="79"/>
  <c r="D18" i="79"/>
  <c r="C18" i="79"/>
  <c r="G17" i="79"/>
  <c r="F17" i="79"/>
  <c r="E17" i="79"/>
  <c r="D17" i="79"/>
  <c r="C17" i="79"/>
  <c r="G16" i="79"/>
  <c r="F16" i="79"/>
  <c r="E16" i="79"/>
  <c r="D16" i="79"/>
  <c r="C16" i="79"/>
  <c r="G15" i="79"/>
  <c r="F15" i="79"/>
  <c r="E15" i="79"/>
  <c r="D15" i="79"/>
  <c r="C15" i="79"/>
  <c r="G440" i="77"/>
  <c r="G182" i="77"/>
  <c r="G105" i="77"/>
  <c r="G180" i="76"/>
  <c r="G286" i="75"/>
  <c r="E286" i="75"/>
  <c r="D286" i="75"/>
  <c r="C286" i="75"/>
  <c r="B286" i="75"/>
  <c r="G285" i="75"/>
  <c r="E285" i="75"/>
  <c r="D285" i="75"/>
  <c r="C285" i="75"/>
  <c r="B285" i="75"/>
  <c r="G284" i="75"/>
  <c r="E284" i="75"/>
  <c r="D284" i="75"/>
  <c r="C284" i="75"/>
  <c r="B284" i="75"/>
  <c r="G283" i="75"/>
  <c r="E283" i="75"/>
  <c r="D283" i="75"/>
  <c r="C283" i="75"/>
  <c r="B283" i="75"/>
  <c r="G282" i="75"/>
  <c r="E282" i="75"/>
  <c r="D282" i="75"/>
  <c r="C282" i="75"/>
  <c r="B282" i="75"/>
  <c r="G281" i="75"/>
  <c r="E281" i="75"/>
  <c r="D281" i="75"/>
  <c r="C281" i="75"/>
  <c r="B281" i="75"/>
  <c r="G280" i="75"/>
  <c r="E280" i="75"/>
  <c r="D280" i="75"/>
  <c r="C280" i="75"/>
  <c r="B280" i="75"/>
  <c r="G279" i="75"/>
  <c r="E279" i="75"/>
  <c r="D279" i="75"/>
  <c r="C279" i="75"/>
  <c r="B279" i="75"/>
  <c r="G278" i="75"/>
  <c r="E278" i="75"/>
  <c r="D278" i="75"/>
  <c r="C278" i="75"/>
  <c r="B278" i="75"/>
  <c r="G277" i="75"/>
  <c r="E277" i="75"/>
  <c r="D277" i="75"/>
  <c r="C277" i="75"/>
  <c r="B277" i="75"/>
  <c r="G276" i="75"/>
  <c r="E276" i="75"/>
  <c r="D276" i="75"/>
  <c r="C276" i="75"/>
  <c r="B276" i="75"/>
  <c r="G275" i="75"/>
  <c r="E275" i="75"/>
  <c r="D275" i="75"/>
  <c r="C275" i="75"/>
  <c r="B275" i="75"/>
  <c r="G274" i="75"/>
  <c r="E274" i="75"/>
  <c r="D274" i="75"/>
  <c r="C274" i="75"/>
  <c r="B274" i="75"/>
  <c r="G273" i="75"/>
  <c r="E273" i="75"/>
  <c r="D273" i="75"/>
  <c r="C273" i="75"/>
  <c r="B273" i="75"/>
  <c r="G272" i="75"/>
  <c r="E272" i="75"/>
  <c r="D272" i="75"/>
  <c r="C272" i="75"/>
  <c r="B272" i="75"/>
  <c r="G271" i="75"/>
  <c r="E271" i="75"/>
  <c r="D271" i="75"/>
  <c r="C271" i="75"/>
  <c r="B271" i="75"/>
  <c r="G270" i="75"/>
  <c r="E270" i="75"/>
  <c r="D270" i="75"/>
  <c r="C270" i="75"/>
  <c r="B270" i="75"/>
  <c r="G269" i="75"/>
  <c r="E269" i="75"/>
  <c r="D269" i="75"/>
  <c r="C269" i="75"/>
  <c r="B269" i="75"/>
  <c r="G268" i="75"/>
  <c r="E268" i="75"/>
  <c r="D268" i="75"/>
  <c r="C268" i="75"/>
  <c r="B268" i="75"/>
  <c r="G267" i="75"/>
  <c r="E267" i="75"/>
  <c r="D267" i="75"/>
  <c r="C267" i="75"/>
  <c r="B267" i="75"/>
  <c r="G266" i="75"/>
  <c r="E266" i="75"/>
  <c r="D266" i="75"/>
  <c r="C266" i="75"/>
  <c r="B266" i="75"/>
  <c r="G262" i="75"/>
  <c r="E262" i="75"/>
  <c r="D262" i="75"/>
  <c r="C262" i="75"/>
  <c r="B262" i="75"/>
  <c r="G261" i="75"/>
  <c r="E261" i="75"/>
  <c r="D261" i="75"/>
  <c r="C261" i="75"/>
  <c r="B261" i="75"/>
  <c r="G260" i="75"/>
  <c r="E260" i="75"/>
  <c r="D260" i="75"/>
  <c r="C260" i="75"/>
  <c r="B260" i="75"/>
  <c r="G259" i="75"/>
  <c r="E259" i="75"/>
  <c r="D259" i="75"/>
  <c r="C259" i="75"/>
  <c r="B259" i="75"/>
  <c r="G258" i="75"/>
  <c r="E258" i="75"/>
  <c r="D258" i="75"/>
  <c r="C258" i="75"/>
  <c r="B258" i="75"/>
  <c r="G257" i="75"/>
  <c r="E257" i="75"/>
  <c r="D257" i="75"/>
  <c r="C257" i="75"/>
  <c r="B257" i="75"/>
  <c r="G256" i="75"/>
  <c r="E256" i="75"/>
  <c r="D256" i="75"/>
  <c r="C256" i="75"/>
  <c r="B256" i="75"/>
  <c r="G255" i="75"/>
  <c r="E255" i="75"/>
  <c r="D255" i="75"/>
  <c r="C255" i="75"/>
  <c r="B255" i="75"/>
  <c r="G254" i="75"/>
  <c r="E254" i="75"/>
  <c r="D254" i="75"/>
  <c r="C254" i="75"/>
  <c r="B254" i="75"/>
  <c r="G253" i="75"/>
  <c r="E253" i="75"/>
  <c r="D253" i="75"/>
  <c r="C253" i="75"/>
  <c r="B253" i="75"/>
  <c r="G252" i="75"/>
  <c r="E252" i="75"/>
  <c r="D252" i="75"/>
  <c r="C252" i="75"/>
  <c r="B252" i="75"/>
  <c r="G251" i="75"/>
  <c r="E251" i="75"/>
  <c r="D251" i="75"/>
  <c r="C251" i="75"/>
  <c r="B251" i="75"/>
  <c r="G250" i="75"/>
  <c r="E250" i="75"/>
  <c r="D250" i="75"/>
  <c r="C250" i="75"/>
  <c r="B250" i="75"/>
  <c r="G249" i="75"/>
  <c r="E249" i="75"/>
  <c r="D249" i="75"/>
  <c r="C249" i="75"/>
  <c r="B249" i="75"/>
  <c r="G248" i="75"/>
  <c r="E248" i="75"/>
  <c r="D248" i="75"/>
  <c r="C248" i="75"/>
  <c r="B248" i="75"/>
  <c r="G247" i="75"/>
  <c r="E247" i="75"/>
  <c r="D247" i="75"/>
  <c r="C247" i="75"/>
  <c r="B247" i="75"/>
  <c r="G246" i="75"/>
  <c r="E246" i="75"/>
  <c r="D246" i="75"/>
  <c r="C246" i="75"/>
  <c r="B246" i="75"/>
  <c r="G245" i="75"/>
  <c r="E245" i="75"/>
  <c r="D245" i="75"/>
  <c r="C245" i="75"/>
  <c r="B245" i="75"/>
  <c r="G244" i="75"/>
  <c r="E244" i="75"/>
  <c r="D244" i="75"/>
  <c r="C244" i="75"/>
  <c r="B244" i="75"/>
  <c r="G243" i="75"/>
  <c r="E243" i="75"/>
  <c r="D243" i="75"/>
  <c r="C243" i="75"/>
  <c r="B243" i="75"/>
  <c r="G242" i="75"/>
  <c r="E242" i="75"/>
  <c r="D242" i="75"/>
  <c r="C242" i="75"/>
  <c r="B242" i="75"/>
  <c r="G241" i="75"/>
  <c r="E241" i="75"/>
  <c r="D241" i="75"/>
  <c r="C241" i="75"/>
  <c r="B241" i="75"/>
  <c r="G240" i="75"/>
  <c r="E240" i="75"/>
  <c r="D240" i="75"/>
  <c r="C240" i="75"/>
  <c r="B240" i="75"/>
  <c r="G239" i="75"/>
  <c r="E239" i="75"/>
  <c r="D239" i="75"/>
  <c r="C239" i="75"/>
  <c r="B239" i="75"/>
  <c r="G238" i="75"/>
  <c r="E238" i="75"/>
  <c r="D238" i="75"/>
  <c r="C238" i="75"/>
  <c r="B238" i="75"/>
  <c r="G237" i="75"/>
  <c r="E237" i="75"/>
  <c r="D237" i="75"/>
  <c r="C237" i="75"/>
  <c r="B237" i="75"/>
  <c r="G236" i="75"/>
  <c r="E236" i="75"/>
  <c r="D236" i="75"/>
  <c r="C236" i="75"/>
  <c r="B236" i="75"/>
  <c r="G235" i="75"/>
  <c r="E235" i="75"/>
  <c r="D235" i="75"/>
  <c r="C235" i="75"/>
  <c r="B235" i="75"/>
  <c r="G234" i="75"/>
  <c r="E234" i="75"/>
  <c r="D234" i="75"/>
  <c r="C234" i="75"/>
  <c r="B234" i="75"/>
  <c r="G233" i="75"/>
  <c r="E233" i="75"/>
  <c r="D233" i="75"/>
  <c r="C233" i="75"/>
  <c r="B233" i="75"/>
  <c r="G232" i="75"/>
  <c r="E232" i="75"/>
  <c r="D232" i="75"/>
  <c r="C232" i="75"/>
  <c r="B232" i="75"/>
  <c r="G231" i="75"/>
  <c r="E231" i="75"/>
  <c r="D231" i="75"/>
  <c r="C231" i="75"/>
  <c r="B231" i="75"/>
  <c r="G230" i="75"/>
  <c r="E230" i="75"/>
  <c r="D230" i="75"/>
  <c r="C230" i="75"/>
  <c r="B230" i="75"/>
  <c r="G229" i="75"/>
  <c r="E229" i="75"/>
  <c r="D229" i="75"/>
  <c r="C229" i="75"/>
  <c r="B229" i="75"/>
  <c r="G228" i="75"/>
  <c r="E228" i="75"/>
  <c r="D228" i="75"/>
  <c r="C228" i="75"/>
  <c r="B228" i="75"/>
  <c r="G227" i="75"/>
  <c r="E227" i="75"/>
  <c r="D227" i="75"/>
  <c r="C227" i="75"/>
  <c r="B227" i="75"/>
  <c r="G226" i="75"/>
  <c r="E226" i="75"/>
  <c r="D226" i="75"/>
  <c r="C226" i="75"/>
  <c r="B226" i="75"/>
  <c r="G225" i="75"/>
  <c r="E225" i="75"/>
  <c r="D225" i="75"/>
  <c r="C225" i="75"/>
  <c r="B225" i="75"/>
  <c r="G224" i="75"/>
  <c r="E224" i="75"/>
  <c r="D224" i="75"/>
  <c r="C224" i="75"/>
  <c r="B224" i="75"/>
  <c r="G223" i="75"/>
  <c r="E223" i="75"/>
  <c r="D223" i="75"/>
  <c r="C223" i="75"/>
  <c r="B223" i="75"/>
  <c r="G222" i="75"/>
  <c r="E222" i="75"/>
  <c r="D222" i="75"/>
  <c r="C222" i="75"/>
  <c r="B222" i="75"/>
  <c r="G221" i="75"/>
  <c r="E221" i="75"/>
  <c r="D221" i="75"/>
  <c r="C221" i="75"/>
  <c r="B221" i="75"/>
  <c r="G220" i="75"/>
  <c r="E220" i="75"/>
  <c r="D220" i="75"/>
  <c r="C220" i="75"/>
  <c r="B220" i="75"/>
  <c r="G219" i="75"/>
  <c r="E219" i="75"/>
  <c r="D219" i="75"/>
  <c r="C219" i="75"/>
  <c r="B219" i="75"/>
  <c r="G218" i="75"/>
  <c r="E218" i="75"/>
  <c r="D218" i="75"/>
  <c r="C218" i="75"/>
  <c r="B218" i="75"/>
  <c r="G217" i="75"/>
  <c r="E217" i="75"/>
  <c r="D217" i="75"/>
  <c r="C217" i="75"/>
  <c r="B217" i="75"/>
  <c r="G216" i="75"/>
  <c r="E216" i="75"/>
  <c r="D216" i="75"/>
  <c r="C216" i="75"/>
  <c r="B216" i="75"/>
  <c r="G215" i="75"/>
  <c r="E215" i="75"/>
  <c r="D215" i="75"/>
  <c r="C215" i="75"/>
  <c r="B215" i="75"/>
  <c r="G214" i="75"/>
  <c r="E214" i="75"/>
  <c r="D214" i="75"/>
  <c r="C214" i="75"/>
  <c r="B214" i="75"/>
  <c r="G213" i="75"/>
  <c r="E213" i="75"/>
  <c r="D213" i="75"/>
  <c r="C213" i="75"/>
  <c r="B213" i="75"/>
  <c r="G212" i="75"/>
  <c r="E212" i="75"/>
  <c r="D212" i="75"/>
  <c r="C212" i="75"/>
  <c r="B212" i="75"/>
  <c r="G211" i="75"/>
  <c r="E211" i="75"/>
  <c r="D211" i="75"/>
  <c r="C211" i="75"/>
  <c r="B211" i="75"/>
  <c r="G210" i="75"/>
  <c r="E210" i="75"/>
  <c r="D210" i="75"/>
  <c r="C210" i="75"/>
  <c r="B210" i="75"/>
  <c r="G209" i="75"/>
  <c r="E209" i="75"/>
  <c r="D209" i="75"/>
  <c r="C209" i="75"/>
  <c r="B209" i="75"/>
  <c r="G208" i="75"/>
  <c r="E208" i="75"/>
  <c r="D208" i="75"/>
  <c r="C208" i="75"/>
  <c r="B208" i="75"/>
  <c r="G207" i="75"/>
  <c r="E207" i="75"/>
  <c r="D207" i="75"/>
  <c r="C207" i="75"/>
  <c r="B207" i="75"/>
  <c r="G206" i="75"/>
  <c r="E206" i="75"/>
  <c r="D206" i="75"/>
  <c r="C206" i="75"/>
  <c r="B206" i="75"/>
  <c r="G205" i="75"/>
  <c r="E205" i="75"/>
  <c r="D205" i="75"/>
  <c r="C205" i="75"/>
  <c r="B205" i="75"/>
  <c r="G204" i="75"/>
  <c r="E204" i="75"/>
  <c r="D204" i="75"/>
  <c r="C204" i="75"/>
  <c r="B204" i="75"/>
  <c r="G203" i="75"/>
  <c r="E203" i="75"/>
  <c r="D203" i="75"/>
  <c r="C203" i="75"/>
  <c r="B203" i="75"/>
  <c r="G202" i="75"/>
  <c r="E202" i="75"/>
  <c r="D202" i="75"/>
  <c r="C202" i="75"/>
  <c r="B202" i="75"/>
  <c r="G201" i="75"/>
  <c r="E201" i="75"/>
  <c r="D201" i="75"/>
  <c r="C201" i="75"/>
  <c r="B201" i="75"/>
  <c r="G200" i="75"/>
  <c r="E200" i="75"/>
  <c r="D200" i="75"/>
  <c r="C200" i="75"/>
  <c r="B200" i="75"/>
  <c r="G199" i="75"/>
  <c r="E199" i="75"/>
  <c r="D199" i="75"/>
  <c r="C199" i="75"/>
  <c r="B199" i="75"/>
  <c r="G198" i="75"/>
  <c r="E198" i="75"/>
  <c r="D198" i="75"/>
  <c r="C198" i="75"/>
  <c r="B198" i="75"/>
  <c r="G197" i="75"/>
  <c r="E197" i="75"/>
  <c r="D197" i="75"/>
  <c r="C197" i="75"/>
  <c r="B197" i="75"/>
  <c r="G196" i="75"/>
  <c r="E196" i="75"/>
  <c r="D196" i="75"/>
  <c r="C196" i="75"/>
  <c r="B196" i="75"/>
  <c r="G195" i="75"/>
  <c r="E195" i="75"/>
  <c r="D195" i="75"/>
  <c r="C195" i="75"/>
  <c r="B195" i="75"/>
  <c r="G194" i="75"/>
  <c r="E194" i="75"/>
  <c r="D194" i="75"/>
  <c r="C194" i="75"/>
  <c r="B194" i="75"/>
  <c r="G193" i="75"/>
  <c r="E193" i="75"/>
  <c r="D193" i="75"/>
  <c r="C193" i="75"/>
  <c r="B193" i="75"/>
  <c r="G192" i="75"/>
  <c r="E192" i="75"/>
  <c r="D192" i="75"/>
  <c r="C192" i="75"/>
  <c r="B192" i="75"/>
  <c r="G191" i="75"/>
  <c r="E191" i="75"/>
  <c r="D191" i="75"/>
  <c r="C191" i="75"/>
  <c r="B191" i="75"/>
  <c r="G190" i="75"/>
  <c r="E190" i="75"/>
  <c r="D190" i="75"/>
  <c r="C190" i="75"/>
  <c r="B190" i="75"/>
  <c r="G189" i="75"/>
  <c r="E189" i="75"/>
  <c r="D189" i="75"/>
  <c r="C189" i="75"/>
  <c r="B189" i="75"/>
  <c r="G188" i="75"/>
  <c r="E188" i="75"/>
  <c r="D188" i="75"/>
  <c r="C188" i="75"/>
  <c r="B188" i="75"/>
  <c r="G187" i="75"/>
  <c r="E187" i="75"/>
  <c r="D187" i="75"/>
  <c r="C187" i="75"/>
  <c r="B187" i="75"/>
  <c r="G186" i="75"/>
  <c r="E186" i="75"/>
  <c r="D186" i="75"/>
  <c r="C186" i="75"/>
  <c r="B186" i="75"/>
  <c r="G185" i="75"/>
  <c r="E185" i="75"/>
  <c r="D185" i="75"/>
  <c r="C185" i="75"/>
  <c r="B185" i="75"/>
  <c r="G181" i="75"/>
  <c r="E181" i="75"/>
  <c r="D181" i="75"/>
  <c r="C181" i="75"/>
  <c r="B181" i="75"/>
  <c r="G180" i="75"/>
  <c r="E180" i="75"/>
  <c r="D180" i="75"/>
  <c r="C180" i="75"/>
  <c r="B180" i="75"/>
  <c r="G179" i="75"/>
  <c r="E179" i="75"/>
  <c r="D179" i="75"/>
  <c r="C179" i="75"/>
  <c r="B179" i="75"/>
  <c r="G178" i="75"/>
  <c r="E178" i="75"/>
  <c r="D178" i="75"/>
  <c r="C178" i="75"/>
  <c r="B178" i="75"/>
  <c r="G177" i="75"/>
  <c r="E177" i="75"/>
  <c r="D177" i="75"/>
  <c r="C177" i="75"/>
  <c r="B177" i="75"/>
  <c r="G176" i="75"/>
  <c r="E176" i="75"/>
  <c r="D176" i="75"/>
  <c r="C176" i="75"/>
  <c r="B176" i="75"/>
  <c r="G175" i="75"/>
  <c r="E175" i="75"/>
  <c r="D175" i="75"/>
  <c r="C175" i="75"/>
  <c r="B175" i="75"/>
  <c r="G174" i="75"/>
  <c r="E174" i="75"/>
  <c r="D174" i="75"/>
  <c r="C174" i="75"/>
  <c r="B174" i="75"/>
  <c r="G173" i="75"/>
  <c r="E173" i="75"/>
  <c r="D173" i="75"/>
  <c r="C173" i="75"/>
  <c r="B173" i="75"/>
  <c r="G172" i="75"/>
  <c r="E172" i="75"/>
  <c r="D172" i="75"/>
  <c r="C172" i="75"/>
  <c r="B172" i="75"/>
  <c r="G171" i="75"/>
  <c r="E171" i="75"/>
  <c r="D171" i="75"/>
  <c r="C171" i="75"/>
  <c r="B171" i="75"/>
  <c r="G170" i="75"/>
  <c r="E170" i="75"/>
  <c r="D170" i="75"/>
  <c r="C170" i="75"/>
  <c r="B170" i="75"/>
  <c r="G169" i="75"/>
  <c r="E169" i="75"/>
  <c r="D169" i="75"/>
  <c r="C169" i="75"/>
  <c r="B169" i="75"/>
  <c r="G168" i="75"/>
  <c r="E168" i="75"/>
  <c r="D168" i="75"/>
  <c r="C168" i="75"/>
  <c r="B168" i="75"/>
  <c r="G167" i="75"/>
  <c r="E167" i="75"/>
  <c r="D167" i="75"/>
  <c r="C167" i="75"/>
  <c r="B167" i="75"/>
  <c r="G166" i="75"/>
  <c r="E166" i="75"/>
  <c r="D166" i="75"/>
  <c r="C166" i="75"/>
  <c r="B166" i="75"/>
  <c r="G165" i="75"/>
  <c r="E165" i="75"/>
  <c r="D165" i="75"/>
  <c r="C165" i="75"/>
  <c r="B165" i="75"/>
  <c r="G164" i="75"/>
  <c r="E164" i="75"/>
  <c r="D164" i="75"/>
  <c r="C164" i="75"/>
  <c r="B164" i="75"/>
  <c r="G163" i="75"/>
  <c r="E163" i="75"/>
  <c r="D163" i="75"/>
  <c r="C163" i="75"/>
  <c r="B163" i="75"/>
  <c r="G162" i="75"/>
  <c r="E162" i="75"/>
  <c r="D162" i="75"/>
  <c r="C162" i="75"/>
  <c r="B162" i="75"/>
  <c r="G161" i="75"/>
  <c r="E161" i="75"/>
  <c r="D161" i="75"/>
  <c r="C161" i="75"/>
  <c r="B161" i="75"/>
  <c r="G160" i="75"/>
  <c r="E160" i="75"/>
  <c r="D160" i="75"/>
  <c r="C160" i="75"/>
  <c r="B160" i="75"/>
  <c r="G159" i="75"/>
  <c r="E159" i="75"/>
  <c r="D159" i="75"/>
  <c r="C159" i="75"/>
  <c r="B159" i="75"/>
  <c r="G158" i="75"/>
  <c r="E158" i="75"/>
  <c r="D158" i="75"/>
  <c r="C158" i="75"/>
  <c r="B158" i="75"/>
  <c r="G157" i="75"/>
  <c r="E157" i="75"/>
  <c r="D157" i="75"/>
  <c r="C157" i="75"/>
  <c r="B157" i="75"/>
  <c r="G156" i="75"/>
  <c r="E156" i="75"/>
  <c r="D156" i="75"/>
  <c r="C156" i="75"/>
  <c r="B156" i="75"/>
  <c r="G155" i="75"/>
  <c r="E155" i="75"/>
  <c r="D155" i="75"/>
  <c r="C155" i="75"/>
  <c r="B155" i="75"/>
  <c r="G154" i="75"/>
  <c r="E154" i="75"/>
  <c r="D154" i="75"/>
  <c r="C154" i="75"/>
  <c r="B154" i="75"/>
  <c r="G153" i="75"/>
  <c r="E153" i="75"/>
  <c r="D153" i="75"/>
  <c r="C153" i="75"/>
  <c r="B153" i="75"/>
  <c r="G150" i="75"/>
  <c r="E150" i="75"/>
  <c r="D150" i="75"/>
  <c r="C150" i="75"/>
  <c r="B150" i="75"/>
  <c r="G149" i="75"/>
  <c r="E149" i="75"/>
  <c r="D149" i="75"/>
  <c r="C149" i="75"/>
  <c r="B149" i="75"/>
  <c r="G148" i="75"/>
  <c r="E148" i="75"/>
  <c r="D148" i="75"/>
  <c r="C148" i="75"/>
  <c r="B148" i="75"/>
  <c r="G147" i="75"/>
  <c r="E147" i="75"/>
  <c r="D147" i="75"/>
  <c r="C147" i="75"/>
  <c r="B147" i="75"/>
  <c r="G146" i="75"/>
  <c r="E146" i="75"/>
  <c r="D146" i="75"/>
  <c r="C146" i="75"/>
  <c r="B146" i="75"/>
  <c r="G145" i="75"/>
  <c r="E145" i="75"/>
  <c r="D145" i="75"/>
  <c r="C145" i="75"/>
  <c r="B145" i="75"/>
  <c r="G142" i="75"/>
  <c r="E142" i="75"/>
  <c r="D142" i="75"/>
  <c r="C142" i="75"/>
  <c r="B142" i="75"/>
  <c r="G141" i="75"/>
  <c r="E141" i="75"/>
  <c r="D141" i="75"/>
  <c r="C141" i="75"/>
  <c r="B141" i="75"/>
  <c r="G140" i="75"/>
  <c r="E140" i="75"/>
  <c r="D140" i="75"/>
  <c r="C140" i="75"/>
  <c r="B140" i="75"/>
  <c r="G139" i="75"/>
  <c r="E139" i="75"/>
  <c r="D139" i="75"/>
  <c r="C139" i="75"/>
  <c r="B139" i="75"/>
  <c r="G138" i="75"/>
  <c r="E138" i="75"/>
  <c r="D138" i="75"/>
  <c r="C138" i="75"/>
  <c r="B138" i="75"/>
  <c r="G137" i="75"/>
  <c r="E137" i="75"/>
  <c r="D137" i="75"/>
  <c r="C137" i="75"/>
  <c r="B137" i="75"/>
  <c r="G136" i="75"/>
  <c r="E136" i="75"/>
  <c r="D136" i="75"/>
  <c r="C136" i="75"/>
  <c r="B136" i="75"/>
  <c r="G135" i="75"/>
  <c r="E135" i="75"/>
  <c r="D135" i="75"/>
  <c r="C135" i="75"/>
  <c r="B135" i="75"/>
  <c r="G134" i="75"/>
  <c r="E134" i="75"/>
  <c r="D134" i="75"/>
  <c r="C134" i="75"/>
  <c r="B134" i="75"/>
  <c r="G133" i="75"/>
  <c r="E133" i="75"/>
  <c r="D133" i="75"/>
  <c r="C133" i="75"/>
  <c r="B133" i="75"/>
  <c r="G132" i="75"/>
  <c r="E132" i="75"/>
  <c r="D132" i="75"/>
  <c r="C132" i="75"/>
  <c r="B132" i="75"/>
  <c r="G131" i="75"/>
  <c r="E131" i="75"/>
  <c r="D131" i="75"/>
  <c r="C131" i="75"/>
  <c r="B131" i="75"/>
  <c r="G130" i="75"/>
  <c r="E130" i="75"/>
  <c r="D130" i="75"/>
  <c r="C130" i="75"/>
  <c r="B130" i="75"/>
  <c r="G129" i="75"/>
  <c r="E129" i="75"/>
  <c r="D129" i="75"/>
  <c r="C129" i="75"/>
  <c r="B129" i="75"/>
  <c r="G125" i="75"/>
  <c r="E125" i="75"/>
  <c r="D125" i="75"/>
  <c r="C125" i="75"/>
  <c r="B125" i="75"/>
  <c r="G124" i="75"/>
  <c r="E124" i="75"/>
  <c r="D124" i="75"/>
  <c r="C124" i="75"/>
  <c r="B124" i="75"/>
  <c r="G123" i="75"/>
  <c r="E123" i="75"/>
  <c r="D123" i="75"/>
  <c r="C123" i="75"/>
  <c r="B123" i="75"/>
  <c r="G122" i="75"/>
  <c r="E122" i="75"/>
  <c r="D122" i="75"/>
  <c r="C122" i="75"/>
  <c r="B122" i="75"/>
  <c r="G121" i="75"/>
  <c r="E121" i="75"/>
  <c r="D121" i="75"/>
  <c r="C121" i="75"/>
  <c r="B121" i="75"/>
  <c r="G120" i="75"/>
  <c r="E120" i="75"/>
  <c r="D120" i="75"/>
  <c r="C120" i="75"/>
  <c r="B120" i="75"/>
  <c r="G119" i="75"/>
  <c r="E119" i="75"/>
  <c r="D119" i="75"/>
  <c r="C119" i="75"/>
  <c r="B119" i="75"/>
  <c r="G118" i="75"/>
  <c r="E118" i="75"/>
  <c r="D118" i="75"/>
  <c r="C118" i="75"/>
  <c r="B118" i="75"/>
  <c r="G117" i="75"/>
  <c r="E117" i="75"/>
  <c r="D117" i="75"/>
  <c r="C117" i="75"/>
  <c r="B117" i="75"/>
  <c r="G116" i="75"/>
  <c r="E116" i="75"/>
  <c r="D116" i="75"/>
  <c r="C116" i="75"/>
  <c r="B116" i="75"/>
  <c r="G115" i="75"/>
  <c r="E115" i="75"/>
  <c r="D115" i="75"/>
  <c r="C115" i="75"/>
  <c r="B115" i="75"/>
  <c r="G108" i="75"/>
  <c r="E108" i="75"/>
  <c r="D108" i="75"/>
  <c r="C108" i="75"/>
  <c r="B108" i="75"/>
  <c r="G107" i="75"/>
  <c r="E107" i="75"/>
  <c r="D107" i="75"/>
  <c r="C107" i="75"/>
  <c r="B107" i="75"/>
  <c r="G106" i="75"/>
  <c r="E106" i="75"/>
  <c r="D106" i="75"/>
  <c r="C106" i="75"/>
  <c r="B106" i="75"/>
  <c r="G105" i="75"/>
  <c r="E105" i="75"/>
  <c r="D105" i="75"/>
  <c r="C105" i="75"/>
  <c r="B105" i="75"/>
  <c r="G101" i="75"/>
  <c r="E101" i="75"/>
  <c r="D101" i="75"/>
  <c r="C101" i="75"/>
  <c r="B101" i="75"/>
  <c r="G100" i="75"/>
  <c r="E100" i="75"/>
  <c r="D100" i="75"/>
  <c r="C100" i="75"/>
  <c r="B100" i="75"/>
  <c r="G99" i="75"/>
  <c r="E99" i="75"/>
  <c r="D99" i="75"/>
  <c r="C99" i="75"/>
  <c r="B99" i="75"/>
  <c r="G98" i="75"/>
  <c r="E98" i="75"/>
  <c r="D98" i="75"/>
  <c r="C98" i="75"/>
  <c r="B98" i="75"/>
  <c r="G97" i="75"/>
  <c r="E97" i="75"/>
  <c r="D97" i="75"/>
  <c r="C97" i="75"/>
  <c r="B97" i="75"/>
  <c r="G96" i="75"/>
  <c r="E96" i="75"/>
  <c r="D96" i="75"/>
  <c r="C96" i="75"/>
  <c r="B96" i="75"/>
  <c r="G95" i="75"/>
  <c r="E95" i="75"/>
  <c r="D95" i="75"/>
  <c r="C95" i="75"/>
  <c r="B95" i="75"/>
  <c r="G94" i="75"/>
  <c r="E94" i="75"/>
  <c r="D94" i="75"/>
  <c r="C94" i="75"/>
  <c r="B94" i="75"/>
  <c r="G93" i="75"/>
  <c r="E93" i="75"/>
  <c r="D93" i="75"/>
  <c r="C93" i="75"/>
  <c r="B93" i="75"/>
  <c r="G92" i="75"/>
  <c r="E92" i="75"/>
  <c r="D92" i="75"/>
  <c r="C92" i="75"/>
  <c r="B92" i="75"/>
  <c r="G91" i="75"/>
  <c r="E91" i="75"/>
  <c r="D91" i="75"/>
  <c r="C91" i="75"/>
  <c r="B91" i="75"/>
  <c r="G90" i="75"/>
  <c r="E90" i="75"/>
  <c r="D90" i="75"/>
  <c r="C90" i="75"/>
  <c r="B90" i="75"/>
  <c r="G89" i="75"/>
  <c r="E89" i="75"/>
  <c r="D89" i="75"/>
  <c r="C89" i="75"/>
  <c r="B89" i="75"/>
  <c r="G88" i="75"/>
  <c r="E88" i="75"/>
  <c r="D88" i="75"/>
  <c r="C88" i="75"/>
  <c r="B88" i="75"/>
  <c r="G87" i="75"/>
  <c r="E87" i="75"/>
  <c r="D87" i="75"/>
  <c r="C87" i="75"/>
  <c r="B87" i="75"/>
  <c r="G86" i="75"/>
  <c r="E86" i="75"/>
  <c r="D86" i="75"/>
  <c r="C86" i="75"/>
  <c r="B86" i="75"/>
  <c r="G85" i="75"/>
  <c r="E85" i="75"/>
  <c r="D85" i="75"/>
  <c r="C85" i="75"/>
  <c r="B85" i="75"/>
  <c r="G84" i="75"/>
  <c r="E84" i="75"/>
  <c r="D84" i="75"/>
  <c r="C84" i="75"/>
  <c r="B84" i="75"/>
  <c r="G83" i="75"/>
  <c r="E83" i="75"/>
  <c r="D83" i="75"/>
  <c r="C83" i="75"/>
  <c r="B83" i="75"/>
  <c r="G82" i="75"/>
  <c r="E82" i="75"/>
  <c r="D82" i="75"/>
  <c r="C82" i="75"/>
  <c r="B82" i="75"/>
  <c r="G81" i="75"/>
  <c r="E81" i="75"/>
  <c r="D81" i="75"/>
  <c r="C81" i="75"/>
  <c r="B81" i="75"/>
  <c r="G80" i="75"/>
  <c r="E80" i="75"/>
  <c r="D80" i="75"/>
  <c r="C80" i="75"/>
  <c r="B80" i="75"/>
  <c r="G79" i="75"/>
  <c r="E79" i="75"/>
  <c r="D79" i="75"/>
  <c r="C79" i="75"/>
  <c r="B79" i="75"/>
  <c r="G78" i="75"/>
  <c r="E78" i="75"/>
  <c r="D78" i="75"/>
  <c r="C78" i="75"/>
  <c r="B78" i="75"/>
  <c r="G77" i="75"/>
  <c r="E77" i="75"/>
  <c r="D77" i="75"/>
  <c r="C77" i="75"/>
  <c r="B77" i="75"/>
  <c r="G76" i="75"/>
  <c r="E76" i="75"/>
  <c r="D76" i="75"/>
  <c r="C76" i="75"/>
  <c r="B76" i="75"/>
  <c r="G75" i="75"/>
  <c r="E75" i="75"/>
  <c r="D75" i="75"/>
  <c r="C75" i="75"/>
  <c r="B75" i="75"/>
  <c r="G74" i="75"/>
  <c r="E74" i="75"/>
  <c r="D74" i="75"/>
  <c r="C74" i="75"/>
  <c r="B74" i="75"/>
  <c r="G71" i="75"/>
  <c r="E71" i="75"/>
  <c r="D71" i="75"/>
  <c r="C71" i="75"/>
  <c r="B71" i="75"/>
  <c r="G70" i="75"/>
  <c r="E70" i="75"/>
  <c r="D70" i="75"/>
  <c r="C70" i="75"/>
  <c r="B70" i="75"/>
  <c r="G69" i="75"/>
  <c r="E69" i="75"/>
  <c r="D69" i="75"/>
  <c r="C69" i="75"/>
  <c r="B69" i="75"/>
  <c r="G68" i="75"/>
  <c r="E68" i="75"/>
  <c r="D68" i="75"/>
  <c r="C68" i="75"/>
  <c r="B68" i="75"/>
  <c r="G67" i="75"/>
  <c r="E67" i="75"/>
  <c r="D67" i="75"/>
  <c r="C67" i="75"/>
  <c r="B67" i="75"/>
  <c r="G66" i="75"/>
  <c r="E66" i="75"/>
  <c r="D66" i="75"/>
  <c r="C66" i="75"/>
  <c r="B66" i="75"/>
  <c r="G65" i="75"/>
  <c r="E65" i="75"/>
  <c r="D65" i="75"/>
  <c r="C65" i="75"/>
  <c r="B65" i="75"/>
  <c r="G64" i="75"/>
  <c r="E64" i="75"/>
  <c r="D64" i="75"/>
  <c r="C64" i="75"/>
  <c r="B64" i="75"/>
  <c r="G63" i="75"/>
  <c r="E63" i="75"/>
  <c r="D63" i="75"/>
  <c r="C63" i="75"/>
  <c r="B63" i="75"/>
  <c r="G62" i="75"/>
  <c r="E62" i="75"/>
  <c r="D62" i="75"/>
  <c r="C62" i="75"/>
  <c r="B62" i="75"/>
  <c r="G61" i="75"/>
  <c r="E61" i="75"/>
  <c r="D61" i="75"/>
  <c r="C61" i="75"/>
  <c r="B61" i="75"/>
  <c r="G60" i="75"/>
  <c r="E60" i="75"/>
  <c r="D60" i="75"/>
  <c r="C60" i="75"/>
  <c r="B60" i="75"/>
  <c r="G59" i="75"/>
  <c r="E59" i="75"/>
  <c r="D59" i="75"/>
  <c r="C59" i="75"/>
  <c r="B59" i="75"/>
  <c r="G55" i="75"/>
  <c r="E55" i="75"/>
  <c r="D55" i="75"/>
  <c r="C55" i="75"/>
  <c r="B55" i="75"/>
  <c r="G54" i="75"/>
  <c r="E54" i="75"/>
  <c r="D54" i="75"/>
  <c r="C54" i="75"/>
  <c r="B54" i="75"/>
  <c r="G53" i="75"/>
  <c r="E53" i="75"/>
  <c r="D53" i="75"/>
  <c r="C53" i="75"/>
  <c r="B53" i="75"/>
  <c r="G52" i="75"/>
  <c r="E52" i="75"/>
  <c r="D52" i="75"/>
  <c r="C52" i="75"/>
  <c r="B52" i="75"/>
  <c r="G51" i="75"/>
  <c r="E51" i="75"/>
  <c r="D51" i="75"/>
  <c r="C51" i="75"/>
  <c r="B51" i="75"/>
  <c r="G50" i="75"/>
  <c r="E50" i="75"/>
  <c r="D50" i="75"/>
  <c r="C50" i="75"/>
  <c r="B50" i="75"/>
  <c r="G49" i="75"/>
  <c r="E49" i="75"/>
  <c r="D49" i="75"/>
  <c r="C49" i="75"/>
  <c r="B49" i="75"/>
  <c r="G48" i="75"/>
  <c r="E48" i="75"/>
  <c r="D48" i="75"/>
  <c r="C48" i="75"/>
  <c r="B48" i="75"/>
  <c r="G47" i="75"/>
  <c r="E47" i="75"/>
  <c r="D47" i="75"/>
  <c r="C47" i="75"/>
  <c r="B47" i="75"/>
  <c r="G46" i="75"/>
  <c r="E46" i="75"/>
  <c r="D46" i="75"/>
  <c r="C46" i="75"/>
  <c r="B46" i="75"/>
  <c r="G45" i="75"/>
  <c r="E45" i="75"/>
  <c r="D45" i="75"/>
  <c r="C45" i="75"/>
  <c r="B45" i="75"/>
  <c r="G44" i="75"/>
  <c r="E44" i="75"/>
  <c r="D44" i="75"/>
  <c r="C44" i="75"/>
  <c r="B44" i="75"/>
  <c r="G43" i="75"/>
  <c r="E43" i="75"/>
  <c r="D43" i="75"/>
  <c r="C43" i="75"/>
  <c r="B43" i="75"/>
  <c r="G42" i="75"/>
  <c r="E42" i="75"/>
  <c r="D42" i="75"/>
  <c r="C42" i="75"/>
  <c r="B42" i="75"/>
  <c r="G41" i="75"/>
  <c r="E41" i="75"/>
  <c r="D41" i="75"/>
  <c r="C41" i="75"/>
  <c r="B41" i="75"/>
  <c r="G40" i="75"/>
  <c r="E40" i="75"/>
  <c r="D40" i="75"/>
  <c r="C40" i="75"/>
  <c r="B40" i="75"/>
  <c r="G39" i="75"/>
  <c r="E39" i="75"/>
  <c r="D39" i="75"/>
  <c r="C39" i="75"/>
  <c r="B39" i="75"/>
  <c r="G38" i="75"/>
  <c r="E38" i="75"/>
  <c r="D38" i="75"/>
  <c r="C38" i="75"/>
  <c r="B38" i="75"/>
  <c r="G37" i="75"/>
  <c r="E37" i="75"/>
  <c r="D37" i="75"/>
  <c r="C37" i="75"/>
  <c r="B37" i="75"/>
  <c r="G36" i="75"/>
  <c r="E36" i="75"/>
  <c r="D36" i="75"/>
  <c r="C36" i="75"/>
  <c r="B36" i="75"/>
  <c r="G35" i="75"/>
  <c r="E35" i="75"/>
  <c r="D35" i="75"/>
  <c r="C35" i="75"/>
  <c r="B35" i="75"/>
  <c r="G34" i="75"/>
  <c r="E34" i="75"/>
  <c r="D34" i="75"/>
  <c r="C34" i="75"/>
  <c r="B34" i="75"/>
  <c r="G33" i="75"/>
  <c r="E33" i="75"/>
  <c r="D33" i="75"/>
  <c r="C33" i="75"/>
  <c r="B33" i="75"/>
  <c r="G32" i="75"/>
  <c r="E32" i="75"/>
  <c r="D32" i="75"/>
  <c r="C32" i="75"/>
  <c r="B32" i="75"/>
  <c r="G31" i="75"/>
  <c r="E31" i="75"/>
  <c r="D31" i="75"/>
  <c r="C31" i="75"/>
  <c r="B31" i="75"/>
  <c r="G30" i="75"/>
  <c r="E30" i="75"/>
  <c r="D30" i="75"/>
  <c r="C30" i="75"/>
  <c r="B30" i="75"/>
  <c r="G29" i="75"/>
  <c r="E29" i="75"/>
  <c r="D29" i="75"/>
  <c r="C29" i="75"/>
  <c r="B29" i="75"/>
  <c r="G28" i="75"/>
  <c r="E28" i="75"/>
  <c r="D28" i="75"/>
  <c r="C28" i="75"/>
  <c r="B28" i="75"/>
  <c r="G27" i="75"/>
  <c r="E27" i="75"/>
  <c r="D27" i="75"/>
  <c r="C27" i="75"/>
  <c r="B27" i="75"/>
  <c r="G26" i="75"/>
  <c r="E26" i="75"/>
  <c r="D26" i="75"/>
  <c r="C26" i="75"/>
  <c r="B26" i="75"/>
  <c r="G25" i="75"/>
  <c r="E25" i="75"/>
  <c r="D25" i="75"/>
  <c r="C25" i="75"/>
  <c r="B25" i="75"/>
  <c r="G24" i="75"/>
  <c r="E24" i="75"/>
  <c r="D24" i="75"/>
  <c r="C24" i="75"/>
  <c r="B24" i="75"/>
  <c r="G23" i="75"/>
  <c r="E23" i="75"/>
  <c r="D23" i="75"/>
  <c r="C23" i="75"/>
  <c r="B23" i="75"/>
  <c r="G22" i="75"/>
  <c r="E22" i="75"/>
  <c r="D22" i="75"/>
  <c r="C22" i="75"/>
  <c r="B22" i="75"/>
  <c r="G21" i="75"/>
  <c r="E21" i="75"/>
  <c r="D21" i="75"/>
  <c r="C21" i="75"/>
  <c r="B21" i="75"/>
  <c r="G20" i="75"/>
  <c r="E20" i="75"/>
  <c r="D20" i="75"/>
  <c r="C20" i="75"/>
  <c r="B20" i="75"/>
  <c r="G19" i="75"/>
  <c r="E19" i="75"/>
  <c r="D19" i="75"/>
  <c r="C19" i="75"/>
  <c r="B19" i="75"/>
  <c r="G18" i="75"/>
  <c r="E18" i="75"/>
  <c r="D18" i="75"/>
  <c r="C18" i="75"/>
  <c r="B18" i="75"/>
  <c r="G17" i="75"/>
  <c r="E17" i="75"/>
  <c r="D17" i="75"/>
  <c r="C17" i="75"/>
  <c r="B17" i="75"/>
  <c r="G14" i="75"/>
  <c r="E44" i="74"/>
  <c r="E43" i="74"/>
  <c r="E42" i="74"/>
  <c r="E41" i="74"/>
  <c r="E40" i="74"/>
  <c r="E39" i="74"/>
  <c r="E38" i="74"/>
  <c r="E37" i="74"/>
  <c r="E36" i="74"/>
  <c r="E35" i="74"/>
  <c r="E34" i="74"/>
  <c r="E33" i="74"/>
  <c r="E32" i="74"/>
  <c r="E31" i="74"/>
  <c r="E30" i="74"/>
  <c r="E29" i="74"/>
  <c r="E28" i="74"/>
  <c r="E27" i="74"/>
  <c r="E26" i="74"/>
  <c r="E25" i="74"/>
  <c r="E24" i="74"/>
  <c r="E23" i="74"/>
  <c r="E22" i="74"/>
  <c r="E21" i="74"/>
  <c r="E20" i="74"/>
  <c r="E19" i="74"/>
  <c r="E18" i="74"/>
  <c r="E17" i="74"/>
  <c r="E16" i="74"/>
  <c r="E15" i="74"/>
  <c r="E24" i="72"/>
  <c r="E23" i="72"/>
  <c r="E22" i="72"/>
  <c r="E21" i="72"/>
  <c r="E20" i="72"/>
  <c r="E19" i="72"/>
  <c r="E18" i="72"/>
  <c r="E17" i="72"/>
  <c r="E16" i="72"/>
  <c r="E15" i="72"/>
  <c r="E21" i="3"/>
  <c r="E20" i="3"/>
  <c r="G18" i="71"/>
  <c r="E18" i="71"/>
  <c r="G17" i="71"/>
  <c r="E17" i="71"/>
  <c r="G16" i="71"/>
  <c r="E16" i="71"/>
  <c r="E17" i="69" a="1"/>
  <c r="E17" i="69" s="1"/>
  <c r="E16" i="69" a="1"/>
  <c r="E16" i="69" s="1"/>
  <c r="F18" i="67"/>
  <c r="E18" i="67"/>
  <c r="F17" i="67"/>
  <c r="E17" i="67"/>
  <c r="F16" i="67"/>
  <c r="E16" i="67"/>
  <c r="F15" i="67"/>
  <c r="E15" i="67"/>
  <c r="F14" i="67"/>
  <c r="E14" i="67"/>
  <c r="G21" i="66"/>
  <c r="F21" i="66"/>
  <c r="E21" i="66"/>
  <c r="D21" i="66"/>
  <c r="C21" i="66"/>
  <c r="B21" i="66"/>
  <c r="G20" i="66"/>
  <c r="F20" i="66"/>
  <c r="E20" i="66"/>
  <c r="D20" i="66"/>
  <c r="C20" i="66"/>
  <c r="B20" i="66"/>
  <c r="G19" i="66"/>
  <c r="F19" i="66"/>
  <c r="E19" i="66"/>
  <c r="D19" i="66"/>
  <c r="C19" i="66"/>
  <c r="B19" i="66"/>
  <c r="G18" i="66"/>
  <c r="F18" i="66"/>
  <c r="E18" i="66"/>
  <c r="D18" i="66"/>
  <c r="C18" i="66"/>
  <c r="B18" i="66"/>
  <c r="G17" i="66"/>
  <c r="F17" i="66"/>
  <c r="E17" i="66"/>
  <c r="D17" i="66"/>
  <c r="C17" i="66"/>
  <c r="B17" i="66"/>
  <c r="G16" i="66"/>
  <c r="F16" i="66"/>
  <c r="E16" i="66"/>
  <c r="D16" i="66"/>
  <c r="C16" i="66"/>
  <c r="B16" i="66"/>
  <c r="G15" i="66"/>
  <c r="F15" i="66"/>
  <c r="E15" i="66"/>
  <c r="D15" i="66"/>
  <c r="C15" i="66"/>
  <c r="B15" i="66"/>
  <c r="G14" i="66"/>
  <c r="F14" i="66"/>
  <c r="E14" i="66"/>
  <c r="D14" i="66"/>
  <c r="C14" i="66"/>
  <c r="B14" i="66"/>
  <c r="F33" i="65"/>
  <c r="F32" i="65"/>
  <c r="F31" i="65"/>
  <c r="F28" i="65"/>
  <c r="F27" i="65"/>
  <c r="F26" i="65"/>
  <c r="F23" i="65"/>
  <c r="F22" i="65"/>
  <c r="F21" i="65"/>
  <c r="F18" i="65"/>
  <c r="G17" i="65"/>
  <c r="F17" i="65"/>
  <c r="F16" i="65"/>
  <c r="S26" i="58"/>
  <c r="P26" i="58"/>
  <c r="O26" i="58"/>
  <c r="N26" i="58"/>
  <c r="M26" i="58"/>
  <c r="L26" i="58"/>
  <c r="K26" i="58"/>
  <c r="J26" i="58"/>
  <c r="I26" i="58"/>
  <c r="H26" i="58"/>
  <c r="G26" i="58"/>
  <c r="F26" i="58"/>
  <c r="E26" i="58"/>
  <c r="S25" i="58"/>
  <c r="P25" i="58"/>
  <c r="O25" i="58"/>
  <c r="N25" i="58"/>
  <c r="M25" i="58"/>
  <c r="L25" i="58"/>
  <c r="K25" i="58"/>
  <c r="J25" i="58"/>
  <c r="I25" i="58"/>
  <c r="H25" i="58"/>
  <c r="G25" i="58"/>
  <c r="F25" i="58"/>
  <c r="E25" i="58"/>
  <c r="S24" i="58"/>
  <c r="P24" i="58"/>
  <c r="O24" i="58"/>
  <c r="N24" i="58"/>
  <c r="M24" i="58"/>
  <c r="L24" i="58"/>
  <c r="K24" i="58"/>
  <c r="J24" i="58"/>
  <c r="I24" i="58"/>
  <c r="H24" i="58"/>
  <c r="G24" i="58"/>
  <c r="F24" i="58"/>
  <c r="E24" i="58"/>
  <c r="S23" i="58"/>
  <c r="P23" i="58"/>
  <c r="O23" i="58"/>
  <c r="N23" i="58"/>
  <c r="M23" i="58"/>
  <c r="L23" i="58"/>
  <c r="K23" i="58"/>
  <c r="J23" i="58"/>
  <c r="I23" i="58"/>
  <c r="H23" i="58"/>
  <c r="G23" i="58"/>
  <c r="F23" i="58"/>
  <c r="E23" i="58"/>
  <c r="S22" i="58"/>
  <c r="P22" i="58"/>
  <c r="O22" i="58"/>
  <c r="N22" i="58"/>
  <c r="M22" i="58"/>
  <c r="L22" i="58"/>
  <c r="K22" i="58"/>
  <c r="J22" i="58"/>
  <c r="I22" i="58"/>
  <c r="H22" i="58"/>
  <c r="G22" i="58"/>
  <c r="F22" i="58"/>
  <c r="E22" i="58"/>
  <c r="S21" i="58"/>
  <c r="P21" i="58"/>
  <c r="O21" i="58"/>
  <c r="N21" i="58"/>
  <c r="M21" i="58"/>
  <c r="L21" i="58"/>
  <c r="K21" i="58"/>
  <c r="J21" i="58"/>
  <c r="I21" i="58"/>
  <c r="H21" i="58"/>
  <c r="G21" i="58"/>
  <c r="F21" i="58"/>
  <c r="E21" i="58"/>
  <c r="S20" i="58"/>
  <c r="P20" i="58"/>
  <c r="O20" i="58"/>
  <c r="N20" i="58"/>
  <c r="M20" i="58"/>
  <c r="L20" i="58"/>
  <c r="K20" i="58"/>
  <c r="J20" i="58"/>
  <c r="I20" i="58"/>
  <c r="H20" i="58"/>
  <c r="G20" i="58"/>
  <c r="F20" i="58"/>
  <c r="E20" i="58"/>
  <c r="S19" i="58"/>
  <c r="P19" i="58"/>
  <c r="O19" i="58"/>
  <c r="N19" i="58"/>
  <c r="M19" i="58"/>
  <c r="L19" i="58"/>
  <c r="K19" i="58"/>
  <c r="J19" i="58"/>
  <c r="I19" i="58"/>
  <c r="H19" i="58"/>
  <c r="G19" i="58"/>
  <c r="F19" i="58"/>
  <c r="E19" i="58"/>
  <c r="S18" i="58"/>
  <c r="P18" i="58"/>
  <c r="O18" i="58"/>
  <c r="N18" i="58"/>
  <c r="M18" i="58"/>
  <c r="L18" i="58"/>
  <c r="K18" i="58"/>
  <c r="J18" i="58"/>
  <c r="I18" i="58"/>
  <c r="H18" i="58"/>
  <c r="G18" i="58"/>
  <c r="F18" i="58"/>
  <c r="E18" i="58"/>
  <c r="S17" i="58"/>
  <c r="P17" i="58"/>
  <c r="O17" i="58"/>
  <c r="N17" i="58"/>
  <c r="M17" i="58"/>
  <c r="L17" i="58"/>
  <c r="K17" i="58"/>
  <c r="J17" i="58"/>
  <c r="I17" i="58"/>
  <c r="H17" i="58"/>
  <c r="G17" i="58"/>
  <c r="F17" i="58"/>
  <c r="E17" i="58"/>
  <c r="S16" i="58"/>
  <c r="P16" i="58"/>
  <c r="O16" i="58"/>
  <c r="N16" i="58"/>
  <c r="M16" i="58"/>
  <c r="L16" i="58"/>
  <c r="K16" i="58"/>
  <c r="J16" i="58"/>
  <c r="I16" i="58"/>
  <c r="H16" i="58"/>
  <c r="G16" i="58"/>
  <c r="F16" i="58"/>
  <c r="E16" i="58"/>
  <c r="S101" i="51"/>
  <c r="P101" i="51"/>
  <c r="O101" i="51"/>
  <c r="N101" i="51"/>
  <c r="M101" i="51"/>
  <c r="L101" i="51"/>
  <c r="K101" i="51"/>
  <c r="J101" i="51"/>
  <c r="I101" i="51"/>
  <c r="H101" i="51"/>
  <c r="G101" i="51"/>
  <c r="F101" i="51"/>
  <c r="E101" i="51"/>
  <c r="S100" i="51"/>
  <c r="P100" i="51"/>
  <c r="O100" i="51"/>
  <c r="N100" i="51"/>
  <c r="M100" i="51"/>
  <c r="L100" i="51"/>
  <c r="K100" i="51"/>
  <c r="J100" i="51"/>
  <c r="I100" i="51"/>
  <c r="H100" i="51"/>
  <c r="G100" i="51"/>
  <c r="F100" i="51"/>
  <c r="E100" i="51"/>
  <c r="S96" i="51"/>
  <c r="P96" i="51"/>
  <c r="O96" i="51"/>
  <c r="N96" i="51"/>
  <c r="M96" i="51"/>
  <c r="L96" i="51"/>
  <c r="K96" i="51"/>
  <c r="J96" i="51"/>
  <c r="I96" i="51"/>
  <c r="H96" i="51"/>
  <c r="G96" i="51"/>
  <c r="F96" i="51"/>
  <c r="E96" i="51"/>
  <c r="S95" i="51"/>
  <c r="P95" i="51"/>
  <c r="O95" i="51"/>
  <c r="N95" i="51"/>
  <c r="M95" i="51"/>
  <c r="L95" i="51"/>
  <c r="K95" i="51"/>
  <c r="J95" i="51"/>
  <c r="I95" i="51"/>
  <c r="H95" i="51"/>
  <c r="G95" i="51"/>
  <c r="F95" i="51"/>
  <c r="E95" i="51"/>
  <c r="S90" i="51"/>
  <c r="P90" i="51"/>
  <c r="O90" i="51"/>
  <c r="N90" i="51"/>
  <c r="M90" i="51"/>
  <c r="L90" i="51"/>
  <c r="K90" i="51"/>
  <c r="J90" i="51"/>
  <c r="I90" i="51"/>
  <c r="H90" i="51"/>
  <c r="G90" i="51"/>
  <c r="F90" i="51"/>
  <c r="E90" i="51"/>
  <c r="S89" i="51"/>
  <c r="P89" i="51"/>
  <c r="O89" i="51"/>
  <c r="N89" i="51"/>
  <c r="M89" i="51"/>
  <c r="L89" i="51"/>
  <c r="K89" i="51"/>
  <c r="J89" i="51"/>
  <c r="I89" i="51"/>
  <c r="H89" i="51"/>
  <c r="G89" i="51"/>
  <c r="F89" i="51"/>
  <c r="E89" i="51"/>
  <c r="S85" i="51"/>
  <c r="P85" i="51"/>
  <c r="O85" i="51"/>
  <c r="N85" i="51"/>
  <c r="M85" i="51"/>
  <c r="L85" i="51"/>
  <c r="K85" i="51"/>
  <c r="J85" i="51"/>
  <c r="I85" i="51"/>
  <c r="H85" i="51"/>
  <c r="G85" i="51"/>
  <c r="F85" i="51"/>
  <c r="E85" i="51"/>
  <c r="S84" i="51"/>
  <c r="P84" i="51"/>
  <c r="O84" i="51"/>
  <c r="N84" i="51"/>
  <c r="M84" i="51"/>
  <c r="L84" i="51"/>
  <c r="K84" i="51"/>
  <c r="J84" i="51"/>
  <c r="I84" i="51"/>
  <c r="H84" i="51"/>
  <c r="G84" i="51"/>
  <c r="F84" i="51"/>
  <c r="E84" i="51"/>
  <c r="S77" i="51"/>
  <c r="P77" i="51"/>
  <c r="O77" i="51"/>
  <c r="N77" i="51"/>
  <c r="M77" i="51"/>
  <c r="L77" i="51"/>
  <c r="K77" i="51"/>
  <c r="J77" i="51"/>
  <c r="I77" i="51"/>
  <c r="H77" i="51"/>
  <c r="G77" i="51"/>
  <c r="F77" i="51"/>
  <c r="E77" i="51"/>
  <c r="S73" i="51"/>
  <c r="P73" i="51"/>
  <c r="O73" i="51"/>
  <c r="N73" i="51"/>
  <c r="M73" i="51"/>
  <c r="L73" i="51"/>
  <c r="K73" i="51"/>
  <c r="J73" i="51"/>
  <c r="I73" i="51"/>
  <c r="H73" i="51"/>
  <c r="G73" i="51"/>
  <c r="F73" i="51"/>
  <c r="E73" i="51"/>
  <c r="S72" i="51"/>
  <c r="P72" i="51"/>
  <c r="O72" i="51"/>
  <c r="N72" i="51"/>
  <c r="M72" i="51"/>
  <c r="L72" i="51"/>
  <c r="K72" i="51"/>
  <c r="J72" i="51"/>
  <c r="I72" i="51"/>
  <c r="H72" i="51"/>
  <c r="G72" i="51"/>
  <c r="F72" i="51"/>
  <c r="E72" i="51"/>
  <c r="S71" i="51"/>
  <c r="P71" i="51"/>
  <c r="O71" i="51"/>
  <c r="N71" i="51"/>
  <c r="M71" i="51"/>
  <c r="L71" i="51"/>
  <c r="K71" i="51"/>
  <c r="J71" i="51"/>
  <c r="I71" i="51"/>
  <c r="H71" i="51"/>
  <c r="G71" i="51"/>
  <c r="F71" i="51"/>
  <c r="E71" i="51"/>
  <c r="S70" i="51"/>
  <c r="P70" i="51"/>
  <c r="O70" i="51"/>
  <c r="N70" i="51"/>
  <c r="M70" i="51"/>
  <c r="L70" i="51"/>
  <c r="K70" i="51"/>
  <c r="J70" i="51"/>
  <c r="I70" i="51"/>
  <c r="H70" i="51"/>
  <c r="G70" i="51"/>
  <c r="F70" i="51"/>
  <c r="E70" i="51"/>
  <c r="S69" i="51"/>
  <c r="P69" i="51"/>
  <c r="O69" i="51"/>
  <c r="N69" i="51"/>
  <c r="M69" i="51"/>
  <c r="L69" i="51"/>
  <c r="K69" i="51"/>
  <c r="J69" i="51"/>
  <c r="I69" i="51"/>
  <c r="H69" i="51"/>
  <c r="G69" i="51"/>
  <c r="F69" i="51"/>
  <c r="E69" i="51"/>
  <c r="S68" i="51"/>
  <c r="P68" i="51"/>
  <c r="O68" i="51"/>
  <c r="N68" i="51"/>
  <c r="M68" i="51"/>
  <c r="L68" i="51"/>
  <c r="K68" i="51"/>
  <c r="J68" i="51"/>
  <c r="I68" i="51"/>
  <c r="H68" i="51"/>
  <c r="G68" i="51"/>
  <c r="F68" i="51"/>
  <c r="E68" i="51"/>
  <c r="S67" i="51"/>
  <c r="P67" i="51"/>
  <c r="O67" i="51"/>
  <c r="N67" i="51"/>
  <c r="M67" i="51"/>
  <c r="L67" i="51"/>
  <c r="K67" i="51"/>
  <c r="J67" i="51"/>
  <c r="I67" i="51"/>
  <c r="H67" i="51"/>
  <c r="G67" i="51"/>
  <c r="F67" i="51"/>
  <c r="E67" i="51"/>
  <c r="S66" i="51"/>
  <c r="P66" i="51"/>
  <c r="O66" i="51"/>
  <c r="N66" i="51"/>
  <c r="M66" i="51"/>
  <c r="L66" i="51"/>
  <c r="K66" i="51"/>
  <c r="J66" i="51"/>
  <c r="I66" i="51"/>
  <c r="H66" i="51"/>
  <c r="G66" i="51"/>
  <c r="F66" i="51"/>
  <c r="E66" i="51"/>
  <c r="S59" i="51"/>
  <c r="P59" i="51"/>
  <c r="O59" i="51"/>
  <c r="N59" i="51"/>
  <c r="M59" i="51"/>
  <c r="L59" i="51"/>
  <c r="K59" i="51"/>
  <c r="J59" i="51"/>
  <c r="I59" i="51"/>
  <c r="H59" i="51"/>
  <c r="G59" i="51"/>
  <c r="F59" i="51"/>
  <c r="E59" i="51"/>
  <c r="S58" i="51"/>
  <c r="P58" i="51"/>
  <c r="O58" i="51"/>
  <c r="N58" i="51"/>
  <c r="M58" i="51"/>
  <c r="L58" i="51"/>
  <c r="K58" i="51"/>
  <c r="J58" i="51"/>
  <c r="I58" i="51"/>
  <c r="H58" i="51"/>
  <c r="G58" i="51"/>
  <c r="F58" i="51"/>
  <c r="E58" i="51"/>
  <c r="S54" i="51"/>
  <c r="P54" i="51"/>
  <c r="O54" i="51"/>
  <c r="N54" i="51"/>
  <c r="M54" i="51"/>
  <c r="L54" i="51"/>
  <c r="K54" i="51"/>
  <c r="J54" i="51"/>
  <c r="I54" i="51"/>
  <c r="H54" i="51"/>
  <c r="G54" i="51"/>
  <c r="F54" i="51"/>
  <c r="E54" i="51"/>
  <c r="S53" i="51"/>
  <c r="P53" i="51"/>
  <c r="O53" i="51"/>
  <c r="N53" i="51"/>
  <c r="M53" i="51"/>
  <c r="L53" i="51"/>
  <c r="K53" i="51"/>
  <c r="J53" i="51"/>
  <c r="I53" i="51"/>
  <c r="H53" i="51"/>
  <c r="G53" i="51"/>
  <c r="F53" i="51"/>
  <c r="E53" i="51"/>
  <c r="S52" i="51"/>
  <c r="P52" i="51"/>
  <c r="O52" i="51"/>
  <c r="N52" i="51"/>
  <c r="M52" i="51"/>
  <c r="L52" i="51"/>
  <c r="K52" i="51"/>
  <c r="J52" i="51"/>
  <c r="I52" i="51"/>
  <c r="H52" i="51"/>
  <c r="G52" i="51"/>
  <c r="F52" i="51"/>
  <c r="E52" i="51"/>
  <c r="S51" i="51"/>
  <c r="P51" i="51"/>
  <c r="O51" i="51"/>
  <c r="N51" i="51"/>
  <c r="M51" i="51"/>
  <c r="L51" i="51"/>
  <c r="K51" i="51"/>
  <c r="J51" i="51"/>
  <c r="I51" i="51"/>
  <c r="H51" i="51"/>
  <c r="G51" i="51"/>
  <c r="F51" i="51"/>
  <c r="E51" i="51"/>
  <c r="S50" i="51"/>
  <c r="P50" i="51"/>
  <c r="O50" i="51"/>
  <c r="N50" i="51"/>
  <c r="M50" i="51"/>
  <c r="L50" i="51"/>
  <c r="K50" i="51"/>
  <c r="J50" i="51"/>
  <c r="I50" i="51"/>
  <c r="H50" i="51"/>
  <c r="G50" i="51"/>
  <c r="F50" i="51"/>
  <c r="E50" i="51"/>
  <c r="S49" i="51"/>
  <c r="P49" i="51"/>
  <c r="O49" i="51"/>
  <c r="N49" i="51"/>
  <c r="M49" i="51"/>
  <c r="L49" i="51"/>
  <c r="K49" i="51"/>
  <c r="J49" i="51"/>
  <c r="I49" i="51"/>
  <c r="H49" i="51"/>
  <c r="G49" i="51"/>
  <c r="F49" i="51"/>
  <c r="E49" i="51"/>
  <c r="S48" i="51"/>
  <c r="P48" i="51"/>
  <c r="O48" i="51"/>
  <c r="N48" i="51"/>
  <c r="M48" i="51"/>
  <c r="L48" i="51"/>
  <c r="K48" i="51"/>
  <c r="J48" i="51"/>
  <c r="I48" i="51"/>
  <c r="H48" i="51"/>
  <c r="G48" i="51"/>
  <c r="F48" i="51"/>
  <c r="E48" i="51"/>
  <c r="S47" i="51"/>
  <c r="P47" i="51"/>
  <c r="O47" i="51"/>
  <c r="N47" i="51"/>
  <c r="M47" i="51"/>
  <c r="L47" i="51"/>
  <c r="K47" i="51"/>
  <c r="J47" i="51"/>
  <c r="I47" i="51"/>
  <c r="H47" i="51"/>
  <c r="G47" i="51"/>
  <c r="F47" i="51"/>
  <c r="E47" i="51"/>
  <c r="S38" i="51"/>
  <c r="P38" i="51"/>
  <c r="O38" i="51"/>
  <c r="N38" i="51"/>
  <c r="M38" i="51"/>
  <c r="L38" i="51"/>
  <c r="K38" i="51"/>
  <c r="J38" i="51"/>
  <c r="I38" i="51"/>
  <c r="H38" i="51"/>
  <c r="G38" i="51"/>
  <c r="F38" i="51"/>
  <c r="E38" i="51"/>
  <c r="S37" i="51"/>
  <c r="P37" i="51"/>
  <c r="O37" i="51"/>
  <c r="N37" i="51"/>
  <c r="M37" i="51"/>
  <c r="L37" i="51"/>
  <c r="K37" i="51"/>
  <c r="J37" i="51"/>
  <c r="I37" i="51"/>
  <c r="H37" i="51"/>
  <c r="G37" i="51"/>
  <c r="F37" i="51"/>
  <c r="E37" i="51"/>
  <c r="S36" i="51"/>
  <c r="P36" i="51"/>
  <c r="O36" i="51"/>
  <c r="N36" i="51"/>
  <c r="M36" i="51"/>
  <c r="L36" i="51"/>
  <c r="K36" i="51"/>
  <c r="J36" i="51"/>
  <c r="I36" i="51"/>
  <c r="H36" i="51"/>
  <c r="G36" i="51"/>
  <c r="F36" i="51"/>
  <c r="E36" i="51"/>
  <c r="S35" i="51"/>
  <c r="P35" i="51"/>
  <c r="O35" i="51"/>
  <c r="N35" i="51"/>
  <c r="M35" i="51"/>
  <c r="L35" i="51"/>
  <c r="K35" i="51"/>
  <c r="J35" i="51"/>
  <c r="I35" i="51"/>
  <c r="H35" i="51"/>
  <c r="G35" i="51"/>
  <c r="F35" i="51"/>
  <c r="E35" i="51"/>
  <c r="S34" i="51"/>
  <c r="P34" i="51"/>
  <c r="O34" i="51"/>
  <c r="N34" i="51"/>
  <c r="M34" i="51"/>
  <c r="L34" i="51"/>
  <c r="K34" i="51"/>
  <c r="J34" i="51"/>
  <c r="I34" i="51"/>
  <c r="H34" i="51"/>
  <c r="G34" i="51"/>
  <c r="F34" i="51"/>
  <c r="E34" i="51"/>
  <c r="S29" i="51"/>
  <c r="P29" i="51"/>
  <c r="O29" i="51"/>
  <c r="N29" i="51"/>
  <c r="M29" i="51"/>
  <c r="L29" i="51"/>
  <c r="K29" i="51"/>
  <c r="J29" i="51"/>
  <c r="I29" i="51"/>
  <c r="H29" i="51"/>
  <c r="G29" i="51"/>
  <c r="F29" i="51"/>
  <c r="E29" i="51"/>
  <c r="S28" i="51"/>
  <c r="P28" i="51"/>
  <c r="O28" i="51"/>
  <c r="N28" i="51"/>
  <c r="M28" i="51"/>
  <c r="L28" i="51"/>
  <c r="K28" i="51"/>
  <c r="J28" i="51"/>
  <c r="I28" i="51"/>
  <c r="H28" i="51"/>
  <c r="G28" i="51"/>
  <c r="F28" i="51"/>
  <c r="E28" i="51"/>
  <c r="S27" i="51"/>
  <c r="P27" i="51"/>
  <c r="O27" i="51"/>
  <c r="N27" i="51"/>
  <c r="M27" i="51"/>
  <c r="L27" i="51"/>
  <c r="K27" i="51"/>
  <c r="J27" i="51"/>
  <c r="I27" i="51"/>
  <c r="H27" i="51"/>
  <c r="G27" i="51"/>
  <c r="F27" i="51"/>
  <c r="E27" i="51"/>
  <c r="S26" i="51"/>
  <c r="P26" i="51"/>
  <c r="O26" i="51"/>
  <c r="N26" i="51"/>
  <c r="M26" i="51"/>
  <c r="L26" i="51"/>
  <c r="K26" i="51"/>
  <c r="J26" i="51"/>
  <c r="I26" i="51"/>
  <c r="H26" i="51"/>
  <c r="G26" i="51"/>
  <c r="F26" i="51"/>
  <c r="E26" i="51"/>
  <c r="S25" i="51"/>
  <c r="P25" i="51"/>
  <c r="O25" i="51"/>
  <c r="N25" i="51"/>
  <c r="M25" i="51"/>
  <c r="L25" i="51"/>
  <c r="K25" i="51"/>
  <c r="J25" i="51"/>
  <c r="I25" i="51"/>
  <c r="H25" i="51"/>
  <c r="G25" i="51"/>
  <c r="F25" i="51"/>
  <c r="E25" i="51"/>
  <c r="S24" i="51"/>
  <c r="P24" i="51"/>
  <c r="O24" i="51"/>
  <c r="N24" i="51"/>
  <c r="M24" i="51"/>
  <c r="L24" i="51"/>
  <c r="K24" i="51"/>
  <c r="J24" i="51"/>
  <c r="I24" i="51"/>
  <c r="H24" i="51"/>
  <c r="G24" i="51"/>
  <c r="F24" i="51"/>
  <c r="E24" i="51"/>
  <c r="S23" i="51"/>
  <c r="P23" i="51"/>
  <c r="O23" i="51"/>
  <c r="N23" i="51"/>
  <c r="M23" i="51"/>
  <c r="L23" i="51"/>
  <c r="K23" i="51"/>
  <c r="J23" i="51"/>
  <c r="I23" i="51"/>
  <c r="H23" i="51"/>
  <c r="G23" i="51"/>
  <c r="F23" i="51"/>
  <c r="E23" i="51"/>
  <c r="S22" i="51"/>
  <c r="P22" i="51"/>
  <c r="O22" i="51"/>
  <c r="N22" i="51"/>
  <c r="M22" i="51"/>
  <c r="L22" i="51"/>
  <c r="K22" i="51"/>
  <c r="J22" i="51"/>
  <c r="I22" i="51"/>
  <c r="H22" i="51"/>
  <c r="G22" i="51"/>
  <c r="F22" i="51"/>
  <c r="E22" i="51"/>
  <c r="S21" i="51"/>
  <c r="P21" i="51"/>
  <c r="O21" i="51"/>
  <c r="N21" i="51"/>
  <c r="M21" i="51"/>
  <c r="L21" i="51"/>
  <c r="K21" i="51"/>
  <c r="J21" i="51"/>
  <c r="I21" i="51"/>
  <c r="H21" i="51"/>
  <c r="G21" i="51"/>
  <c r="F21" i="51"/>
  <c r="E21" i="51"/>
  <c r="S20" i="51"/>
  <c r="P20" i="51"/>
  <c r="O20" i="51"/>
  <c r="N20" i="51"/>
  <c r="M20" i="51"/>
  <c r="L20" i="51"/>
  <c r="K20" i="51"/>
  <c r="J20" i="51"/>
  <c r="I20" i="51"/>
  <c r="H20" i="51"/>
  <c r="G20" i="51"/>
  <c r="F20" i="51"/>
  <c r="E20" i="51"/>
  <c r="S19" i="51"/>
  <c r="P19" i="51"/>
  <c r="O19" i="51"/>
  <c r="N19" i="51"/>
  <c r="M19" i="51"/>
  <c r="L19" i="51"/>
  <c r="K19" i="51"/>
  <c r="J19" i="51"/>
  <c r="I19" i="51"/>
  <c r="H19" i="51"/>
  <c r="G19" i="51"/>
  <c r="F19" i="51"/>
  <c r="E19" i="51"/>
  <c r="S18" i="51"/>
  <c r="P18" i="51"/>
  <c r="O18" i="51"/>
  <c r="N18" i="51"/>
  <c r="M18" i="51"/>
  <c r="L18" i="51"/>
  <c r="K18" i="51"/>
  <c r="J18" i="51"/>
  <c r="I18" i="51"/>
  <c r="H18" i="51"/>
  <c r="G18" i="51"/>
  <c r="F18" i="51"/>
  <c r="E18" i="51"/>
  <c r="S17" i="51"/>
  <c r="P17" i="51"/>
  <c r="O17" i="51"/>
  <c r="N17" i="51"/>
  <c r="M17" i="51"/>
  <c r="L17" i="51"/>
  <c r="K17" i="51"/>
  <c r="J17" i="51"/>
  <c r="I17" i="51"/>
  <c r="H17" i="51"/>
  <c r="G17" i="51"/>
  <c r="F17" i="51"/>
  <c r="E17" i="51"/>
  <c r="E250" i="9"/>
  <c r="E248" i="9"/>
  <c r="E238" i="9"/>
  <c r="E236" i="9"/>
  <c r="E232" i="9"/>
  <c r="E230" i="9"/>
  <c r="E214" i="9"/>
  <c r="E212" i="9"/>
  <c r="E184" i="9"/>
  <c r="E182" i="9"/>
  <c r="E166" i="9"/>
  <c r="E164" i="9"/>
  <c r="E148" i="9"/>
  <c r="E146" i="9"/>
  <c r="G26" i="56"/>
  <c r="E26" i="56"/>
  <c r="G25" i="56"/>
  <c r="E25" i="56"/>
  <c r="G24" i="56"/>
  <c r="E24" i="56"/>
  <c r="G23" i="56"/>
  <c r="E23" i="56"/>
  <c r="G22" i="56"/>
  <c r="E22" i="56"/>
  <c r="G21" i="56"/>
  <c r="E21" i="56"/>
  <c r="G20" i="56"/>
  <c r="E20" i="56"/>
  <c r="G19" i="56"/>
  <c r="E19" i="56"/>
  <c r="G18" i="56"/>
  <c r="E18" i="56"/>
  <c r="G17" i="56"/>
  <c r="E17" i="56"/>
  <c r="G16" i="56"/>
  <c r="E16" i="56"/>
  <c r="E262" i="9"/>
  <c r="E244" i="9"/>
  <c r="E226" i="9"/>
  <c r="E208" i="9"/>
  <c r="G101" i="49"/>
  <c r="E101" i="49"/>
  <c r="G100" i="49"/>
  <c r="E100" i="49"/>
  <c r="G96" i="49"/>
  <c r="E96" i="49"/>
  <c r="G95" i="49"/>
  <c r="E95" i="49"/>
  <c r="G90" i="49"/>
  <c r="E90" i="49"/>
  <c r="G89" i="49"/>
  <c r="E89" i="49"/>
  <c r="G85" i="49"/>
  <c r="E85" i="49"/>
  <c r="G84" i="49"/>
  <c r="E84" i="49"/>
  <c r="G77" i="49"/>
  <c r="E77" i="49"/>
  <c r="G73" i="49"/>
  <c r="E73" i="49"/>
  <c r="G72" i="49"/>
  <c r="E72" i="49"/>
  <c r="G71" i="49"/>
  <c r="E71" i="49"/>
  <c r="G70" i="49"/>
  <c r="E70" i="49"/>
  <c r="G69" i="49"/>
  <c r="E69" i="49"/>
  <c r="G68" i="49"/>
  <c r="E68" i="49"/>
  <c r="G67" i="49"/>
  <c r="E67" i="49"/>
  <c r="G66" i="49"/>
  <c r="E66" i="49"/>
  <c r="G59" i="49"/>
  <c r="E59" i="49"/>
  <c r="G58" i="49"/>
  <c r="E58" i="49"/>
  <c r="G54" i="49"/>
  <c r="E54" i="49"/>
  <c r="G53" i="49"/>
  <c r="E53" i="49"/>
  <c r="G52" i="49"/>
  <c r="E52" i="49"/>
  <c r="G51" i="49"/>
  <c r="E51" i="49"/>
  <c r="G50" i="49"/>
  <c r="E50" i="49"/>
  <c r="G49" i="49"/>
  <c r="E49" i="49"/>
  <c r="G48" i="49"/>
  <c r="E48" i="49"/>
  <c r="G47" i="49"/>
  <c r="E47" i="49"/>
  <c r="G38" i="49"/>
  <c r="E38" i="49"/>
  <c r="G37" i="49"/>
  <c r="E37" i="49"/>
  <c r="G36" i="49"/>
  <c r="E36" i="49"/>
  <c r="G35" i="49"/>
  <c r="E35" i="49"/>
  <c r="G34" i="49"/>
  <c r="E34" i="49"/>
  <c r="G29" i="49"/>
  <c r="E29" i="49"/>
  <c r="G28" i="49"/>
  <c r="E28" i="49"/>
  <c r="G27" i="49"/>
  <c r="E27" i="49"/>
  <c r="G26" i="49"/>
  <c r="E26" i="49"/>
  <c r="G25" i="49"/>
  <c r="E25" i="49"/>
  <c r="G24" i="49"/>
  <c r="E24" i="49"/>
  <c r="G23" i="49"/>
  <c r="E23" i="49"/>
  <c r="G22" i="49"/>
  <c r="E22" i="49"/>
  <c r="G21" i="49"/>
  <c r="E21" i="49"/>
  <c r="G20" i="49"/>
  <c r="E20" i="49"/>
  <c r="G19" i="49"/>
  <c r="E19" i="49"/>
  <c r="G18" i="49"/>
  <c r="E18" i="49"/>
  <c r="G17" i="49"/>
  <c r="E17" i="49"/>
  <c r="E256" i="9"/>
  <c r="E220" i="9"/>
  <c r="E202" i="9"/>
  <c r="E196" i="9"/>
  <c r="E190" i="9"/>
  <c r="E178" i="9"/>
  <c r="E160" i="9"/>
  <c r="E142" i="9"/>
  <c r="H34" i="44"/>
  <c r="G34" i="44"/>
  <c r="F34" i="44"/>
  <c r="E34" i="44"/>
  <c r="D34" i="44"/>
  <c r="H32" i="44"/>
  <c r="G32" i="44"/>
  <c r="F32" i="44"/>
  <c r="E32" i="44"/>
  <c r="D32" i="44"/>
  <c r="H30" i="44"/>
  <c r="G30" i="44"/>
  <c r="F30" i="44"/>
  <c r="E30" i="44"/>
  <c r="D30" i="44"/>
  <c r="H28" i="44"/>
  <c r="G28" i="44"/>
  <c r="F28" i="44"/>
  <c r="E28" i="44"/>
  <c r="D28" i="44"/>
  <c r="H26" i="44"/>
  <c r="G26" i="44"/>
  <c r="F26" i="44"/>
  <c r="E26" i="44"/>
  <c r="D26" i="44"/>
  <c r="H24" i="44"/>
  <c r="G24" i="44"/>
  <c r="F24" i="44"/>
  <c r="E24" i="44"/>
  <c r="D24" i="44"/>
  <c r="H22" i="44"/>
  <c r="G22" i="44"/>
  <c r="F22" i="44"/>
  <c r="E22" i="44"/>
  <c r="D22" i="44"/>
  <c r="H20" i="44"/>
  <c r="G20" i="44"/>
  <c r="F20" i="44"/>
  <c r="E20" i="44"/>
  <c r="D20" i="44"/>
  <c r="H18" i="44"/>
  <c r="G18" i="44"/>
  <c r="F18" i="44"/>
  <c r="E18" i="44"/>
  <c r="D18" i="44"/>
  <c r="H16" i="44"/>
  <c r="G16" i="44"/>
  <c r="F16" i="44"/>
  <c r="E16" i="44"/>
  <c r="D16" i="44"/>
  <c r="H14" i="44"/>
  <c r="G14" i="44"/>
  <c r="F14" i="44"/>
  <c r="E14" i="44"/>
  <c r="D14" i="44"/>
  <c r="C38" i="206"/>
  <c r="D379" i="40"/>
  <c r="D378" i="40"/>
  <c r="C378" i="40"/>
  <c r="D377" i="40"/>
  <c r="C377" i="40"/>
  <c r="D376" i="40"/>
  <c r="C376" i="40"/>
  <c r="D375" i="40"/>
  <c r="C375" i="40"/>
  <c r="D374" i="40"/>
  <c r="C374" i="40"/>
  <c r="D373" i="40"/>
  <c r="C373" i="40"/>
  <c r="D372" i="40"/>
  <c r="C372" i="40"/>
  <c r="D371" i="40"/>
  <c r="C371" i="40"/>
  <c r="D370" i="40"/>
  <c r="C370" i="40"/>
  <c r="D369" i="40"/>
  <c r="C369" i="40"/>
  <c r="D368" i="40"/>
  <c r="C368" i="40"/>
  <c r="D367" i="40"/>
  <c r="C367" i="40"/>
  <c r="D366" i="40"/>
  <c r="C366" i="40"/>
  <c r="D365" i="40"/>
  <c r="C365" i="40"/>
  <c r="D364" i="40"/>
  <c r="C364" i="40"/>
  <c r="D363" i="40"/>
  <c r="C363" i="40"/>
  <c r="D362" i="40"/>
  <c r="C362" i="40"/>
  <c r="D361" i="40"/>
  <c r="C361" i="40"/>
  <c r="D360" i="40"/>
  <c r="C360" i="40"/>
  <c r="D359" i="40"/>
  <c r="C359" i="40"/>
  <c r="D358" i="40"/>
  <c r="C358" i="40"/>
  <c r="D357" i="40"/>
  <c r="C357" i="40"/>
  <c r="D356" i="40"/>
  <c r="C356" i="40"/>
  <c r="D355" i="40"/>
  <c r="C355" i="40"/>
  <c r="D354" i="40"/>
  <c r="C354" i="40"/>
  <c r="D353" i="40"/>
  <c r="C353" i="40"/>
  <c r="D352" i="40"/>
  <c r="C352" i="40"/>
  <c r="D351" i="40"/>
  <c r="C351" i="40"/>
  <c r="D350" i="40"/>
  <c r="C350" i="40"/>
  <c r="D349" i="40"/>
  <c r="C349" i="40"/>
  <c r="D348" i="40"/>
  <c r="C348" i="40"/>
  <c r="D347" i="40"/>
  <c r="C347" i="40"/>
  <c r="D346" i="40"/>
  <c r="C346" i="40"/>
  <c r="D345" i="40"/>
  <c r="C345" i="40"/>
  <c r="D344" i="40"/>
  <c r="C344" i="40"/>
  <c r="D343" i="40"/>
  <c r="C343" i="40"/>
  <c r="D342" i="40"/>
  <c r="C342" i="40"/>
  <c r="D341" i="40"/>
  <c r="C341" i="40"/>
  <c r="D340" i="40"/>
  <c r="C340" i="40"/>
  <c r="D339" i="40"/>
  <c r="C339" i="40"/>
  <c r="D338" i="40"/>
  <c r="C338" i="40"/>
  <c r="D337" i="40"/>
  <c r="C337" i="40"/>
  <c r="D336" i="40"/>
  <c r="C336" i="40"/>
  <c r="D335" i="40"/>
  <c r="C335" i="40"/>
  <c r="D334" i="40"/>
  <c r="C334" i="40"/>
  <c r="D333" i="40"/>
  <c r="C333" i="40"/>
  <c r="D332" i="40"/>
  <c r="C332" i="40"/>
  <c r="D331" i="40"/>
  <c r="C331" i="40"/>
  <c r="D330" i="40"/>
  <c r="C330" i="40"/>
  <c r="D329" i="40"/>
  <c r="C329" i="40"/>
  <c r="D328" i="40"/>
  <c r="C328" i="40"/>
  <c r="D327" i="40"/>
  <c r="C327" i="40"/>
  <c r="D326" i="40"/>
  <c r="C326" i="40"/>
  <c r="D325" i="40"/>
  <c r="C325" i="40"/>
  <c r="D324" i="40"/>
  <c r="C324" i="40"/>
  <c r="D323" i="40"/>
  <c r="C323" i="40"/>
  <c r="D322" i="40"/>
  <c r="C322" i="40"/>
  <c r="D321" i="40"/>
  <c r="C321" i="40"/>
  <c r="D320" i="40"/>
  <c r="C320" i="40"/>
  <c r="D319" i="40"/>
  <c r="C319" i="40"/>
  <c r="D318" i="40"/>
  <c r="C318" i="40"/>
  <c r="D317" i="40"/>
  <c r="C317" i="40"/>
  <c r="D316" i="40"/>
  <c r="C316" i="40"/>
  <c r="D315" i="40"/>
  <c r="C315" i="40"/>
  <c r="D314" i="40"/>
  <c r="C314" i="40"/>
  <c r="D313" i="40"/>
  <c r="C313" i="40"/>
  <c r="D312" i="40"/>
  <c r="C312" i="40"/>
  <c r="D311" i="40"/>
  <c r="C311" i="40"/>
  <c r="D310" i="40"/>
  <c r="C310" i="40"/>
  <c r="D309" i="40"/>
  <c r="C309" i="40"/>
  <c r="D308" i="40"/>
  <c r="C308" i="40"/>
  <c r="D307" i="40"/>
  <c r="C307" i="40"/>
  <c r="D306" i="40"/>
  <c r="C306" i="40"/>
  <c r="D305" i="40"/>
  <c r="C305" i="40"/>
  <c r="D304" i="40"/>
  <c r="C304" i="40"/>
  <c r="D303" i="40"/>
  <c r="C303" i="40"/>
  <c r="D302" i="40"/>
  <c r="C302" i="40"/>
  <c r="D301" i="40"/>
  <c r="C301" i="40"/>
  <c r="D300" i="40"/>
  <c r="C300" i="40"/>
  <c r="D299" i="40"/>
  <c r="C299" i="40"/>
  <c r="D298" i="40"/>
  <c r="C298" i="40"/>
  <c r="D297" i="40"/>
  <c r="C297" i="40"/>
  <c r="D296" i="40"/>
  <c r="C296" i="40"/>
  <c r="D295" i="40"/>
  <c r="C295" i="40"/>
  <c r="D294" i="40"/>
  <c r="C294" i="40"/>
  <c r="D293" i="40"/>
  <c r="C293" i="40"/>
  <c r="D292" i="40"/>
  <c r="C292" i="40"/>
  <c r="D291" i="40"/>
  <c r="C291" i="40"/>
  <c r="D290" i="40"/>
  <c r="C290" i="40"/>
  <c r="D289" i="40"/>
  <c r="C289" i="40"/>
  <c r="D288" i="40"/>
  <c r="C288" i="40"/>
  <c r="D287" i="40"/>
  <c r="C287" i="40"/>
  <c r="D286" i="40"/>
  <c r="C286" i="40"/>
  <c r="D285" i="40"/>
  <c r="C285" i="40"/>
  <c r="D284" i="40"/>
  <c r="C284" i="40"/>
  <c r="D283" i="40"/>
  <c r="C283" i="40"/>
  <c r="D282" i="40"/>
  <c r="C282" i="40"/>
  <c r="D281" i="40"/>
  <c r="C281" i="40"/>
  <c r="D280" i="40"/>
  <c r="C280" i="40"/>
  <c r="D279" i="40"/>
  <c r="C279" i="40"/>
  <c r="D278" i="40"/>
  <c r="C278" i="40"/>
  <c r="D277" i="40"/>
  <c r="C277" i="40"/>
  <c r="D276" i="40"/>
  <c r="C276" i="40"/>
  <c r="D275" i="40"/>
  <c r="C275" i="40"/>
  <c r="D274" i="40"/>
  <c r="C274" i="40"/>
  <c r="D273" i="40"/>
  <c r="C273" i="40"/>
  <c r="D272" i="40"/>
  <c r="C272" i="40"/>
  <c r="D271" i="40"/>
  <c r="C271" i="40"/>
  <c r="D270" i="40"/>
  <c r="C270" i="40"/>
  <c r="D269" i="40"/>
  <c r="C269" i="40"/>
  <c r="D268" i="40"/>
  <c r="C268" i="40"/>
  <c r="D267" i="40"/>
  <c r="C267" i="40"/>
  <c r="D266" i="40"/>
  <c r="C266" i="40"/>
  <c r="D265" i="40"/>
  <c r="C265" i="40"/>
  <c r="D264" i="40"/>
  <c r="C264" i="40"/>
  <c r="D263" i="40"/>
  <c r="C263" i="40"/>
  <c r="D262" i="40"/>
  <c r="C262" i="40"/>
  <c r="D261" i="40"/>
  <c r="C261" i="40"/>
  <c r="D260" i="40"/>
  <c r="C260" i="40"/>
  <c r="D259" i="40"/>
  <c r="C259" i="40"/>
  <c r="D258" i="40"/>
  <c r="C258" i="40"/>
  <c r="D257" i="40"/>
  <c r="C257" i="40"/>
  <c r="D256" i="40"/>
  <c r="C256" i="40"/>
  <c r="D255" i="40"/>
  <c r="C255" i="40"/>
  <c r="D254" i="40"/>
  <c r="C254" i="40"/>
  <c r="D253" i="40"/>
  <c r="C253" i="40"/>
  <c r="D252" i="40"/>
  <c r="C252" i="40"/>
  <c r="D251" i="40"/>
  <c r="C251" i="40"/>
  <c r="D250" i="40"/>
  <c r="C250" i="40"/>
  <c r="D249" i="40"/>
  <c r="C249" i="40"/>
  <c r="D248" i="40"/>
  <c r="C248" i="40"/>
  <c r="D247" i="40"/>
  <c r="C247" i="40"/>
  <c r="D246" i="40"/>
  <c r="C246" i="40"/>
  <c r="D245" i="40"/>
  <c r="C245" i="40"/>
  <c r="D244" i="40"/>
  <c r="C244" i="40"/>
  <c r="D243" i="40"/>
  <c r="C243" i="40"/>
  <c r="D242" i="40"/>
  <c r="C242" i="40"/>
  <c r="D241" i="40"/>
  <c r="C241" i="40"/>
  <c r="D240" i="40"/>
  <c r="C240" i="40"/>
  <c r="D239" i="40"/>
  <c r="C239" i="40"/>
  <c r="D238" i="40"/>
  <c r="C238" i="40"/>
  <c r="D237" i="40"/>
  <c r="C237" i="40"/>
  <c r="D236" i="40"/>
  <c r="C236" i="40"/>
  <c r="D235" i="40"/>
  <c r="C235" i="40"/>
  <c r="D234" i="40"/>
  <c r="C234" i="40"/>
  <c r="D233" i="40"/>
  <c r="C233" i="40"/>
  <c r="D232" i="40"/>
  <c r="C232" i="40"/>
  <c r="D231" i="40"/>
  <c r="C231" i="40"/>
  <c r="D230" i="40"/>
  <c r="C230" i="40"/>
  <c r="D229" i="40"/>
  <c r="C229" i="40"/>
  <c r="D228" i="40"/>
  <c r="C228" i="40"/>
  <c r="D227" i="40"/>
  <c r="C227" i="40"/>
  <c r="D226" i="40"/>
  <c r="C226" i="40"/>
  <c r="D225" i="40"/>
  <c r="C225" i="40"/>
  <c r="D224" i="40"/>
  <c r="C224" i="40"/>
  <c r="D223" i="40"/>
  <c r="C223" i="40"/>
  <c r="D222" i="40"/>
  <c r="C222" i="40"/>
  <c r="D221" i="40"/>
  <c r="C221" i="40"/>
  <c r="D220" i="40"/>
  <c r="C220" i="40"/>
  <c r="D219" i="40"/>
  <c r="C219" i="40"/>
  <c r="D218" i="40"/>
  <c r="C218" i="40"/>
  <c r="D217" i="40"/>
  <c r="C217" i="40"/>
  <c r="D216" i="40"/>
  <c r="C216" i="40"/>
  <c r="D215" i="40"/>
  <c r="C215" i="40"/>
  <c r="D214" i="40"/>
  <c r="C214" i="40"/>
  <c r="D213" i="40"/>
  <c r="C213" i="40"/>
  <c r="D212" i="40"/>
  <c r="C212" i="40"/>
  <c r="D211" i="40"/>
  <c r="C211" i="40"/>
  <c r="D210" i="40"/>
  <c r="C210" i="40"/>
  <c r="D209" i="40"/>
  <c r="C209" i="40"/>
  <c r="D208" i="40"/>
  <c r="C208" i="40"/>
  <c r="D207" i="40"/>
  <c r="C207" i="40"/>
  <c r="D206" i="40"/>
  <c r="C206" i="40"/>
  <c r="D205" i="40"/>
  <c r="C205" i="40"/>
  <c r="D204" i="40"/>
  <c r="C204" i="40"/>
  <c r="D203" i="40"/>
  <c r="C203" i="40"/>
  <c r="D202" i="40"/>
  <c r="C202" i="40"/>
  <c r="D201" i="40"/>
  <c r="C201" i="40"/>
  <c r="D200" i="40"/>
  <c r="C200" i="40"/>
  <c r="D199" i="40"/>
  <c r="C199" i="40"/>
  <c r="D198" i="40"/>
  <c r="C198" i="40"/>
  <c r="D197" i="40"/>
  <c r="C197" i="40"/>
  <c r="D196" i="40"/>
  <c r="C196" i="40"/>
  <c r="D195" i="40"/>
  <c r="C195" i="40"/>
  <c r="D194" i="40"/>
  <c r="C194" i="40"/>
  <c r="D193" i="40"/>
  <c r="C193" i="40"/>
  <c r="D192" i="40"/>
  <c r="C192" i="40"/>
  <c r="D191" i="40"/>
  <c r="C191" i="40"/>
  <c r="D190" i="40"/>
  <c r="C190" i="40"/>
  <c r="D189" i="40"/>
  <c r="C189" i="40"/>
  <c r="D188" i="40"/>
  <c r="C188" i="40"/>
  <c r="D187" i="40"/>
  <c r="C187" i="40"/>
  <c r="D186" i="40"/>
  <c r="C186" i="40"/>
  <c r="D185" i="40"/>
  <c r="C185" i="40"/>
  <c r="D184" i="40"/>
  <c r="C184" i="40"/>
  <c r="D183" i="40"/>
  <c r="C183" i="40"/>
  <c r="D182" i="40"/>
  <c r="C182" i="40"/>
  <c r="D181" i="40"/>
  <c r="C181" i="40"/>
  <c r="D180" i="40"/>
  <c r="C180" i="40"/>
  <c r="D179" i="40"/>
  <c r="C179" i="40"/>
  <c r="D178" i="40"/>
  <c r="C178" i="40"/>
  <c r="D177" i="40"/>
  <c r="C177" i="40"/>
  <c r="D176" i="40"/>
  <c r="C176" i="40"/>
  <c r="D175" i="40"/>
  <c r="C175" i="40"/>
  <c r="D174" i="40"/>
  <c r="C174" i="40"/>
  <c r="D173" i="40"/>
  <c r="C173" i="40"/>
  <c r="D172" i="40"/>
  <c r="C172" i="40"/>
  <c r="D171" i="40"/>
  <c r="C171" i="40"/>
  <c r="D170" i="40"/>
  <c r="C170" i="40"/>
  <c r="D169" i="40"/>
  <c r="C169" i="40"/>
  <c r="D168" i="40"/>
  <c r="C168" i="40"/>
  <c r="D167" i="40"/>
  <c r="C167" i="40"/>
  <c r="D166" i="40"/>
  <c r="C166" i="40"/>
  <c r="D165" i="40"/>
  <c r="C165" i="40"/>
  <c r="D164" i="40"/>
  <c r="C164" i="40"/>
  <c r="D163" i="40"/>
  <c r="C163" i="40"/>
  <c r="D162" i="40"/>
  <c r="C162" i="40"/>
  <c r="D161" i="40"/>
  <c r="C161" i="40"/>
  <c r="D160" i="40"/>
  <c r="C160" i="40"/>
  <c r="D159" i="40"/>
  <c r="C159" i="40"/>
  <c r="D158" i="40"/>
  <c r="C158" i="40"/>
  <c r="D157" i="40"/>
  <c r="C157" i="40"/>
  <c r="D156" i="40"/>
  <c r="C156" i="40"/>
  <c r="D155" i="40"/>
  <c r="C155" i="40"/>
  <c r="D154" i="40"/>
  <c r="C154" i="40"/>
  <c r="D153" i="40"/>
  <c r="C153" i="40"/>
  <c r="D152" i="40"/>
  <c r="C152" i="40"/>
  <c r="D151" i="40"/>
  <c r="C151" i="40"/>
  <c r="D150" i="40"/>
  <c r="C150" i="40"/>
  <c r="D149" i="40"/>
  <c r="C149" i="40"/>
  <c r="D148" i="40"/>
  <c r="C148" i="40"/>
  <c r="D147" i="40"/>
  <c r="C147" i="40"/>
  <c r="D146" i="40"/>
  <c r="C146" i="40"/>
  <c r="D145" i="40"/>
  <c r="C145" i="40"/>
  <c r="D144" i="40"/>
  <c r="C144" i="40"/>
  <c r="D143" i="40"/>
  <c r="C143" i="40"/>
  <c r="D142" i="40"/>
  <c r="C142" i="40"/>
  <c r="D141" i="40"/>
  <c r="C141" i="40"/>
  <c r="D140" i="40"/>
  <c r="C140" i="40"/>
  <c r="D139" i="40"/>
  <c r="C139" i="40"/>
  <c r="D138" i="40"/>
  <c r="C138" i="40"/>
  <c r="D137" i="40"/>
  <c r="C137" i="40"/>
  <c r="D136" i="40"/>
  <c r="C136" i="40"/>
  <c r="D135" i="40"/>
  <c r="C135" i="40"/>
  <c r="D134" i="40"/>
  <c r="C134" i="40"/>
  <c r="D133" i="40"/>
  <c r="C133" i="40"/>
  <c r="D132" i="40"/>
  <c r="C132" i="40"/>
  <c r="D131" i="40"/>
  <c r="C131" i="40"/>
  <c r="D130" i="40"/>
  <c r="C130" i="40"/>
  <c r="D129" i="40"/>
  <c r="C129" i="40"/>
  <c r="D128" i="40"/>
  <c r="C128" i="40"/>
  <c r="D127" i="40"/>
  <c r="C127" i="40"/>
  <c r="D126" i="40"/>
  <c r="C126" i="40"/>
  <c r="D125" i="40"/>
  <c r="C125" i="40"/>
  <c r="D124" i="40"/>
  <c r="C124" i="40"/>
  <c r="D123" i="40"/>
  <c r="C123" i="40"/>
  <c r="D122" i="40"/>
  <c r="C122" i="40"/>
  <c r="D121" i="40"/>
  <c r="C121" i="40"/>
  <c r="D120" i="40"/>
  <c r="C120" i="40"/>
  <c r="D119" i="40"/>
  <c r="C119" i="40"/>
  <c r="D118" i="40"/>
  <c r="C118" i="40"/>
  <c r="D117" i="40"/>
  <c r="C117" i="40"/>
  <c r="D116" i="40"/>
  <c r="C116" i="40"/>
  <c r="D115" i="40"/>
  <c r="C115" i="40"/>
  <c r="D114" i="40"/>
  <c r="C114" i="40"/>
  <c r="D113" i="40"/>
  <c r="C113" i="40"/>
  <c r="D112" i="40"/>
  <c r="C112" i="40"/>
  <c r="D111" i="40"/>
  <c r="C111" i="40"/>
  <c r="D110" i="40"/>
  <c r="C110" i="40"/>
  <c r="D109" i="40"/>
  <c r="C109" i="40"/>
  <c r="D108" i="40"/>
  <c r="C108" i="40"/>
  <c r="D107" i="40"/>
  <c r="C107" i="40"/>
  <c r="D106" i="40"/>
  <c r="C106" i="40"/>
  <c r="D105" i="40"/>
  <c r="C105" i="40"/>
  <c r="D104" i="40"/>
  <c r="C104" i="40"/>
  <c r="D103" i="40"/>
  <c r="C103" i="40"/>
  <c r="D102" i="40"/>
  <c r="C102" i="40"/>
  <c r="D101" i="40"/>
  <c r="C101" i="40"/>
  <c r="D100" i="40"/>
  <c r="C100" i="40"/>
  <c r="D99" i="40"/>
  <c r="C99" i="40"/>
  <c r="D98" i="40"/>
  <c r="C98" i="40"/>
  <c r="D97" i="40"/>
  <c r="C97" i="40"/>
  <c r="D96" i="40"/>
  <c r="C96" i="40"/>
  <c r="D95" i="40"/>
  <c r="C95" i="40"/>
  <c r="D94" i="40"/>
  <c r="C94" i="40"/>
  <c r="D93" i="40"/>
  <c r="C93" i="40"/>
  <c r="D92" i="40"/>
  <c r="C92" i="40"/>
  <c r="D91" i="40"/>
  <c r="C91" i="40"/>
  <c r="D90" i="40"/>
  <c r="C90" i="40"/>
  <c r="D89" i="40"/>
  <c r="C89" i="40"/>
  <c r="D88" i="40"/>
  <c r="C88" i="40"/>
  <c r="D87" i="40"/>
  <c r="C87" i="40"/>
  <c r="D86" i="40"/>
  <c r="C86" i="40"/>
  <c r="D85" i="40"/>
  <c r="C85" i="40"/>
  <c r="D84" i="40"/>
  <c r="C84" i="40"/>
  <c r="D83" i="40"/>
  <c r="C83" i="40"/>
  <c r="D82" i="40"/>
  <c r="C82" i="40"/>
  <c r="D81" i="40"/>
  <c r="C81" i="40"/>
  <c r="D80" i="40"/>
  <c r="C80" i="40"/>
  <c r="D79" i="40"/>
  <c r="C79" i="40"/>
  <c r="D78" i="40"/>
  <c r="C78" i="40"/>
  <c r="D77" i="40"/>
  <c r="C77" i="40"/>
  <c r="D76" i="40"/>
  <c r="C76" i="40"/>
  <c r="D75" i="40"/>
  <c r="C75" i="40"/>
  <c r="D74" i="40"/>
  <c r="C74" i="40"/>
  <c r="D73" i="40"/>
  <c r="C73" i="40"/>
  <c r="D72" i="40"/>
  <c r="C72" i="40"/>
  <c r="D71" i="40"/>
  <c r="C71" i="40"/>
  <c r="D70" i="40"/>
  <c r="C70" i="40"/>
  <c r="D69" i="40"/>
  <c r="C69" i="40"/>
  <c r="D68" i="40"/>
  <c r="C68" i="40"/>
  <c r="D67" i="40"/>
  <c r="C67" i="40"/>
  <c r="D66" i="40"/>
  <c r="C66" i="40"/>
  <c r="D65" i="40"/>
  <c r="C65" i="40"/>
  <c r="D64" i="40"/>
  <c r="C64" i="40"/>
  <c r="D63" i="40"/>
  <c r="C63" i="40"/>
  <c r="D62" i="40"/>
  <c r="C62" i="40"/>
  <c r="D61" i="40"/>
  <c r="C61" i="40"/>
  <c r="D60" i="40"/>
  <c r="C60" i="40"/>
  <c r="D59" i="40"/>
  <c r="C59" i="40"/>
  <c r="D58" i="40"/>
  <c r="C58" i="40"/>
  <c r="D57" i="40"/>
  <c r="C57" i="40"/>
  <c r="D56" i="40"/>
  <c r="C56" i="40"/>
  <c r="D55" i="40"/>
  <c r="C55" i="40"/>
  <c r="D54" i="40"/>
  <c r="C54" i="40"/>
  <c r="D53" i="40"/>
  <c r="C53" i="40"/>
  <c r="D52" i="40"/>
  <c r="C52" i="40"/>
  <c r="D51" i="40"/>
  <c r="C51" i="40"/>
  <c r="D50" i="40"/>
  <c r="C50" i="40"/>
  <c r="D49" i="40"/>
  <c r="C49" i="40"/>
  <c r="D48" i="40"/>
  <c r="C48" i="40"/>
  <c r="D47" i="40"/>
  <c r="C47" i="40"/>
  <c r="D46" i="40"/>
  <c r="C46" i="40"/>
  <c r="D45" i="40"/>
  <c r="C45" i="40"/>
  <c r="D44" i="40"/>
  <c r="C44" i="40"/>
  <c r="D43" i="40"/>
  <c r="C43" i="40"/>
  <c r="D42" i="40"/>
  <c r="C42" i="40"/>
  <c r="D41" i="40"/>
  <c r="C41" i="40"/>
  <c r="D40" i="40"/>
  <c r="C40" i="40"/>
  <c r="D39" i="40"/>
  <c r="C39" i="40"/>
  <c r="D38" i="40"/>
  <c r="C38" i="40"/>
  <c r="D37" i="40"/>
  <c r="C37" i="40"/>
  <c r="D36" i="40"/>
  <c r="C36" i="40"/>
  <c r="D35" i="40"/>
  <c r="C35" i="40"/>
  <c r="D34" i="40"/>
  <c r="C34" i="40"/>
  <c r="D33" i="40"/>
  <c r="C33" i="40"/>
  <c r="D32" i="40"/>
  <c r="C32" i="40"/>
  <c r="D31" i="40"/>
  <c r="C31" i="40"/>
  <c r="D30" i="40"/>
  <c r="C30" i="40"/>
  <c r="D29" i="40"/>
  <c r="C29" i="40"/>
  <c r="D28" i="40"/>
  <c r="C28" i="40"/>
  <c r="D27" i="40"/>
  <c r="C27" i="40"/>
  <c r="D26" i="40"/>
  <c r="C26" i="40"/>
  <c r="D25" i="40"/>
  <c r="C25" i="40"/>
  <c r="D24" i="40"/>
  <c r="C24" i="40"/>
  <c r="D23" i="40"/>
  <c r="C23" i="40"/>
  <c r="D22" i="40"/>
  <c r="C22" i="40"/>
  <c r="D21" i="40"/>
  <c r="C21" i="40"/>
  <c r="D20" i="40"/>
  <c r="C20" i="40"/>
  <c r="D19" i="40"/>
  <c r="C19" i="40"/>
  <c r="D18" i="40"/>
  <c r="C18" i="40"/>
  <c r="D17" i="40"/>
  <c r="C17" i="40"/>
  <c r="D16" i="40"/>
  <c r="C16" i="40"/>
  <c r="D15" i="40"/>
  <c r="C15" i="40"/>
  <c r="D14" i="40"/>
  <c r="C14" i="40"/>
  <c r="H15" i="39"/>
  <c r="F15" i="39"/>
  <c r="E15" i="39"/>
  <c r="D15" i="39"/>
  <c r="C15" i="39"/>
  <c r="H14" i="39"/>
  <c r="F14" i="39"/>
  <c r="E14" i="39"/>
  <c r="D14" i="39"/>
  <c r="C14" i="39"/>
  <c r="D26" i="38"/>
  <c r="D24" i="38"/>
  <c r="D17" i="38"/>
  <c r="D15" i="38"/>
  <c r="L49" i="37"/>
  <c r="L48" i="37"/>
  <c r="L47" i="37"/>
  <c r="L46" i="37"/>
  <c r="H37" i="37"/>
  <c r="O32" i="37"/>
  <c r="N32" i="37"/>
  <c r="M32" i="37"/>
  <c r="L32" i="37"/>
  <c r="K32" i="37"/>
  <c r="J32" i="37"/>
  <c r="I32" i="37"/>
  <c r="H32" i="37"/>
  <c r="G32" i="37"/>
  <c r="F32" i="37"/>
  <c r="E32" i="37"/>
  <c r="O31" i="37"/>
  <c r="N31" i="37"/>
  <c r="M31" i="37"/>
  <c r="L31" i="37"/>
  <c r="K31" i="37"/>
  <c r="J31" i="37"/>
  <c r="I31" i="37"/>
  <c r="H31" i="37"/>
  <c r="G31" i="37"/>
  <c r="F31" i="37"/>
  <c r="E31" i="37"/>
  <c r="O30" i="37"/>
  <c r="N30" i="37"/>
  <c r="M30" i="37"/>
  <c r="L30" i="37"/>
  <c r="K30" i="37"/>
  <c r="J30" i="37"/>
  <c r="I30" i="37"/>
  <c r="H30" i="37"/>
  <c r="G30" i="37"/>
  <c r="F30" i="37"/>
  <c r="E30" i="37"/>
  <c r="O29" i="37"/>
  <c r="N29" i="37"/>
  <c r="M29" i="37"/>
  <c r="L29" i="37"/>
  <c r="K29" i="37"/>
  <c r="J29" i="37"/>
  <c r="I29" i="37"/>
  <c r="H29" i="37"/>
  <c r="G29" i="37"/>
  <c r="F29" i="37"/>
  <c r="E29" i="37"/>
  <c r="O28" i="37"/>
  <c r="N28" i="37"/>
  <c r="M28" i="37"/>
  <c r="L28" i="37"/>
  <c r="K28" i="37"/>
  <c r="J28" i="37"/>
  <c r="I28" i="37"/>
  <c r="H28" i="37"/>
  <c r="G28" i="37"/>
  <c r="F28" i="37"/>
  <c r="E28" i="37"/>
  <c r="O27" i="37"/>
  <c r="N27" i="37"/>
  <c r="M27" i="37"/>
  <c r="L27" i="37"/>
  <c r="K27" i="37"/>
  <c r="J27" i="37"/>
  <c r="I27" i="37"/>
  <c r="H27" i="37"/>
  <c r="G27" i="37"/>
  <c r="F27" i="37"/>
  <c r="E27" i="37"/>
  <c r="O26" i="37"/>
  <c r="N26" i="37"/>
  <c r="M26" i="37"/>
  <c r="L26" i="37"/>
  <c r="K26" i="37"/>
  <c r="J26" i="37"/>
  <c r="I26" i="37"/>
  <c r="H26" i="37"/>
  <c r="G26" i="37"/>
  <c r="F26" i="37"/>
  <c r="E26" i="37"/>
  <c r="O25" i="37"/>
  <c r="N25" i="37"/>
  <c r="M25" i="37"/>
  <c r="L25" i="37"/>
  <c r="K25" i="37"/>
  <c r="J25" i="37"/>
  <c r="I25" i="37"/>
  <c r="H25" i="37"/>
  <c r="G25" i="37"/>
  <c r="F25" i="37"/>
  <c r="E25" i="37"/>
  <c r="O24" i="37"/>
  <c r="N24" i="37"/>
  <c r="M24" i="37"/>
  <c r="L24" i="37"/>
  <c r="K24" i="37"/>
  <c r="J24" i="37"/>
  <c r="I24" i="37"/>
  <c r="H24" i="37"/>
  <c r="G24" i="37"/>
  <c r="F24" i="37"/>
  <c r="E24" i="37"/>
  <c r="O23" i="37"/>
  <c r="N23" i="37"/>
  <c r="M23" i="37"/>
  <c r="L23" i="37"/>
  <c r="K23" i="37"/>
  <c r="J23" i="37"/>
  <c r="I23" i="37"/>
  <c r="H23" i="37"/>
  <c r="G23" i="37"/>
  <c r="F23" i="37"/>
  <c r="E23" i="37"/>
  <c r="O22" i="37"/>
  <c r="N22" i="37"/>
  <c r="M22" i="37"/>
  <c r="L22" i="37"/>
  <c r="K22" i="37"/>
  <c r="J22" i="37"/>
  <c r="I22" i="37"/>
  <c r="H22" i="37"/>
  <c r="G22" i="37"/>
  <c r="F22" i="37"/>
  <c r="E22" i="37"/>
  <c r="O21" i="37"/>
  <c r="N21" i="37"/>
  <c r="M21" i="37"/>
  <c r="L21" i="37"/>
  <c r="K21" i="37"/>
  <c r="J21" i="37"/>
  <c r="I21" i="37"/>
  <c r="H21" i="37"/>
  <c r="G21" i="37"/>
  <c r="F21" i="37"/>
  <c r="E21" i="37"/>
  <c r="O20" i="37"/>
  <c r="N20" i="37"/>
  <c r="M20" i="37"/>
  <c r="L20" i="37"/>
  <c r="K20" i="37"/>
  <c r="J20" i="37"/>
  <c r="I20" i="37"/>
  <c r="H20" i="37"/>
  <c r="G20" i="37"/>
  <c r="F20" i="37"/>
  <c r="E20" i="37"/>
  <c r="O19" i="37"/>
  <c r="N19" i="37"/>
  <c r="M19" i="37"/>
  <c r="L19" i="37"/>
  <c r="K19" i="37"/>
  <c r="J19" i="37"/>
  <c r="I19" i="37"/>
  <c r="H19" i="37"/>
  <c r="G19" i="37"/>
  <c r="F19" i="37"/>
  <c r="E19" i="37"/>
  <c r="O18" i="37"/>
  <c r="N18" i="37"/>
  <c r="M18" i="37"/>
  <c r="L18" i="37"/>
  <c r="K18" i="37"/>
  <c r="J18" i="37"/>
  <c r="I18" i="37"/>
  <c r="H18" i="37"/>
  <c r="G18" i="37"/>
  <c r="F18" i="37"/>
  <c r="E18" i="37"/>
  <c r="O17" i="37"/>
  <c r="N17" i="37"/>
  <c r="M17" i="37"/>
  <c r="L17" i="37"/>
  <c r="K17" i="37"/>
  <c r="J17" i="37"/>
  <c r="I17" i="37"/>
  <c r="H17" i="37"/>
  <c r="G17" i="37"/>
  <c r="F17" i="37"/>
  <c r="E17" i="37"/>
  <c r="O16" i="37"/>
  <c r="N16" i="37"/>
  <c r="M16" i="37"/>
  <c r="L16" i="37"/>
  <c r="K16" i="37"/>
  <c r="J16" i="37"/>
  <c r="I16" i="37"/>
  <c r="H16" i="37"/>
  <c r="G16" i="37"/>
  <c r="F16" i="37"/>
  <c r="E16" i="37"/>
  <c r="E17" i="32"/>
  <c r="G14" i="32"/>
  <c r="E14" i="32"/>
  <c r="D18" i="31"/>
  <c r="H17" i="165"/>
  <c r="G107" i="204"/>
  <c r="E107" i="204"/>
  <c r="G106" i="204"/>
  <c r="E106" i="204"/>
  <c r="G95" i="204"/>
  <c r="E95" i="204"/>
  <c r="G94" i="204"/>
  <c r="E94" i="204"/>
  <c r="G89" i="204"/>
  <c r="E89" i="204"/>
  <c r="G88" i="204"/>
  <c r="E88" i="204"/>
  <c r="G87" i="204"/>
  <c r="E87" i="204"/>
  <c r="G86" i="204"/>
  <c r="E86" i="204"/>
  <c r="G85" i="204"/>
  <c r="E85" i="204"/>
  <c r="G84" i="204"/>
  <c r="E84" i="204"/>
  <c r="G83" i="204"/>
  <c r="E83" i="204"/>
  <c r="G82" i="204"/>
  <c r="E82" i="204"/>
  <c r="G81" i="204"/>
  <c r="E81" i="204"/>
  <c r="G69" i="204"/>
  <c r="E69" i="204"/>
  <c r="G68" i="204"/>
  <c r="E68" i="204"/>
  <c r="G67" i="204"/>
  <c r="E67" i="204"/>
  <c r="G66" i="204"/>
  <c r="E66" i="204"/>
  <c r="G65" i="204"/>
  <c r="E65" i="204"/>
  <c r="G64" i="204"/>
  <c r="E64" i="204"/>
  <c r="G63" i="204"/>
  <c r="E63" i="204"/>
  <c r="G62" i="204"/>
  <c r="E62" i="204"/>
  <c r="G61" i="204"/>
  <c r="E61" i="204"/>
  <c r="G60" i="204"/>
  <c r="E60" i="204"/>
  <c r="G59" i="204"/>
  <c r="E59" i="204"/>
  <c r="G58" i="204"/>
  <c r="E58" i="204"/>
  <c r="G57" i="204"/>
  <c r="E57" i="204"/>
  <c r="G56" i="204"/>
  <c r="E56" i="204"/>
  <c r="G55" i="204"/>
  <c r="E55" i="204"/>
  <c r="G50" i="204"/>
  <c r="E50" i="204"/>
  <c r="G49" i="204"/>
  <c r="E49" i="204"/>
  <c r="G48" i="204"/>
  <c r="E48" i="204"/>
  <c r="G47" i="204"/>
  <c r="E47" i="204"/>
  <c r="G46" i="204"/>
  <c r="E46" i="204"/>
  <c r="G45" i="204"/>
  <c r="E45" i="204"/>
  <c r="G44" i="204"/>
  <c r="E44" i="204"/>
  <c r="G43" i="204"/>
  <c r="E43" i="204"/>
  <c r="G42" i="204"/>
  <c r="E42" i="204"/>
  <c r="G41" i="204"/>
  <c r="E41" i="204"/>
  <c r="G36" i="204"/>
  <c r="E36" i="204"/>
  <c r="G35" i="204"/>
  <c r="E35" i="204"/>
  <c r="G34" i="204"/>
  <c r="E34" i="204"/>
  <c r="G33" i="204"/>
  <c r="E33" i="204"/>
  <c r="G32" i="204"/>
  <c r="E32" i="204"/>
  <c r="G20" i="204"/>
  <c r="E20" i="204"/>
  <c r="G12" i="204"/>
  <c r="F12" i="204"/>
  <c r="G11" i="204"/>
  <c r="F11" i="204"/>
  <c r="G10" i="204"/>
  <c r="F10" i="204"/>
  <c r="G9" i="204"/>
  <c r="F9" i="204"/>
  <c r="G8" i="204"/>
  <c r="F8" i="204"/>
  <c r="G108" i="203"/>
  <c r="E108" i="203"/>
  <c r="G107" i="203"/>
  <c r="E107" i="203"/>
  <c r="G96" i="203"/>
  <c r="E96" i="203"/>
  <c r="G95" i="203"/>
  <c r="E95" i="203"/>
  <c r="G90" i="203"/>
  <c r="E90" i="203"/>
  <c r="G89" i="203"/>
  <c r="E89" i="203"/>
  <c r="G88" i="203"/>
  <c r="E88" i="203"/>
  <c r="G87" i="203"/>
  <c r="E87" i="203"/>
  <c r="G86" i="203"/>
  <c r="E86" i="203"/>
  <c r="G85" i="203"/>
  <c r="E85" i="203"/>
  <c r="G84" i="203"/>
  <c r="E84" i="203"/>
  <c r="G83" i="203"/>
  <c r="E83" i="203"/>
  <c r="G82" i="203"/>
  <c r="E82" i="203"/>
  <c r="G70" i="203"/>
  <c r="E70" i="203"/>
  <c r="G69" i="203"/>
  <c r="E69" i="203"/>
  <c r="G68" i="203"/>
  <c r="E68" i="203"/>
  <c r="G67" i="203"/>
  <c r="E67" i="203"/>
  <c r="G66" i="203"/>
  <c r="E66" i="203"/>
  <c r="G65" i="203"/>
  <c r="E65" i="203"/>
  <c r="G64" i="203"/>
  <c r="E64" i="203"/>
  <c r="G63" i="203"/>
  <c r="E63" i="203"/>
  <c r="G62" i="203"/>
  <c r="E62" i="203"/>
  <c r="G61" i="203"/>
  <c r="E61" i="203"/>
  <c r="G60" i="203"/>
  <c r="E60" i="203"/>
  <c r="G59" i="203"/>
  <c r="E59" i="203"/>
  <c r="G58" i="203"/>
  <c r="E58" i="203"/>
  <c r="G57" i="203"/>
  <c r="E57" i="203"/>
  <c r="G56" i="203"/>
  <c r="E56" i="203"/>
  <c r="G51" i="203"/>
  <c r="E51" i="203"/>
  <c r="G50" i="203"/>
  <c r="E50" i="203"/>
  <c r="G49" i="203"/>
  <c r="E49" i="203"/>
  <c r="G48" i="203"/>
  <c r="E48" i="203"/>
  <c r="G47" i="203"/>
  <c r="E47" i="203"/>
  <c r="G46" i="203"/>
  <c r="E46" i="203"/>
  <c r="G45" i="203"/>
  <c r="E45" i="203"/>
  <c r="G44" i="203"/>
  <c r="E44" i="203"/>
  <c r="G43" i="203"/>
  <c r="E43" i="203"/>
  <c r="G42" i="203"/>
  <c r="E42" i="203"/>
  <c r="G37" i="203"/>
  <c r="E37" i="203"/>
  <c r="G36" i="203"/>
  <c r="E36" i="203"/>
  <c r="G35" i="203"/>
  <c r="E35" i="203"/>
  <c r="G34" i="203"/>
  <c r="E34" i="203"/>
  <c r="G33" i="203"/>
  <c r="E33" i="203"/>
  <c r="G21" i="203"/>
  <c r="E21" i="203"/>
  <c r="G13" i="203"/>
  <c r="F13" i="203"/>
  <c r="G12" i="203"/>
  <c r="F12" i="203"/>
  <c r="G11" i="203"/>
  <c r="F11" i="203"/>
  <c r="G10" i="203"/>
  <c r="F10" i="203"/>
  <c r="G9" i="203"/>
  <c r="F9" i="203"/>
  <c r="E13" i="203"/>
  <c r="E12" i="203"/>
  <c r="E11" i="203"/>
  <c r="E10" i="203"/>
  <c r="E9" i="203"/>
  <c r="I26" i="29"/>
  <c r="H26" i="29"/>
  <c r="G26" i="29"/>
  <c r="F26" i="29"/>
  <c r="E26" i="29"/>
  <c r="D26" i="29"/>
  <c r="C26" i="29"/>
  <c r="I25" i="29"/>
  <c r="H25" i="29"/>
  <c r="G25" i="29"/>
  <c r="F25" i="29"/>
  <c r="E25" i="29"/>
  <c r="D25" i="29"/>
  <c r="C25" i="29"/>
  <c r="I24" i="29"/>
  <c r="H24" i="29"/>
  <c r="G24" i="29"/>
  <c r="F24" i="29"/>
  <c r="E24" i="29"/>
  <c r="D24" i="29"/>
  <c r="C24" i="29"/>
  <c r="I23" i="29"/>
  <c r="H23" i="29"/>
  <c r="G23" i="29"/>
  <c r="F23" i="29"/>
  <c r="E23" i="29"/>
  <c r="D23" i="29"/>
  <c r="C23" i="29"/>
  <c r="I22" i="29"/>
  <c r="H22" i="29"/>
  <c r="G22" i="29"/>
  <c r="F22" i="29"/>
  <c r="E22" i="29"/>
  <c r="D22" i="29"/>
  <c r="C22" i="29"/>
  <c r="I21" i="29"/>
  <c r="H21" i="29"/>
  <c r="G21" i="29"/>
  <c r="F21" i="29"/>
  <c r="E21" i="29"/>
  <c r="D21" i="29"/>
  <c r="C21" i="29"/>
  <c r="I20" i="29"/>
  <c r="H20" i="29"/>
  <c r="G20" i="29"/>
  <c r="F20" i="29"/>
  <c r="E20" i="29"/>
  <c r="D20" i="29"/>
  <c r="C20" i="29"/>
  <c r="I19" i="29"/>
  <c r="H19" i="29"/>
  <c r="G19" i="29"/>
  <c r="F19" i="29"/>
  <c r="E19" i="29"/>
  <c r="D19" i="29"/>
  <c r="C19" i="29"/>
  <c r="I18" i="29"/>
  <c r="H18" i="29"/>
  <c r="G18" i="29"/>
  <c r="F18" i="29"/>
  <c r="E18" i="29"/>
  <c r="D18" i="29"/>
  <c r="C18" i="29"/>
  <c r="I17" i="29"/>
  <c r="H17" i="29"/>
  <c r="G17" i="29"/>
  <c r="F17" i="29"/>
  <c r="E17" i="29"/>
  <c r="D17" i="29"/>
  <c r="C17" i="29"/>
  <c r="I15" i="29"/>
  <c r="H15" i="29"/>
  <c r="G15" i="29"/>
  <c r="F15" i="29"/>
  <c r="E15" i="29"/>
  <c r="D15" i="29"/>
  <c r="C15" i="29"/>
  <c r="G23" i="26" a="1"/>
  <c r="G23" i="26" s="1"/>
  <c r="G22" i="26" a="1"/>
  <c r="G22" i="26" s="1"/>
  <c r="G51" i="26" a="1"/>
  <c r="G51" i="26" s="1"/>
  <c r="G50" i="26" a="1"/>
  <c r="G50" i="26" s="1"/>
  <c r="G49" i="26" a="1"/>
  <c r="G49" i="26" s="1"/>
  <c r="G48" i="26" a="1"/>
  <c r="G48" i="26" s="1"/>
  <c r="G47" i="26" a="1"/>
  <c r="G47" i="26" s="1"/>
  <c r="G46" i="26" a="1"/>
  <c r="G46" i="26" s="1"/>
  <c r="G45" i="26" a="1"/>
  <c r="G45" i="26" s="1"/>
  <c r="G44" i="26" a="1"/>
  <c r="G44" i="26" s="1"/>
  <c r="G43" i="26" a="1"/>
  <c r="G43" i="26" s="1"/>
  <c r="G42" i="26" a="1"/>
  <c r="G42" i="26" s="1"/>
  <c r="G41" i="26" a="1"/>
  <c r="G41" i="26" s="1"/>
  <c r="G35" i="26" a="1"/>
  <c r="G35" i="26" s="1"/>
  <c r="G34" i="26" a="1"/>
  <c r="G34" i="26" s="1"/>
  <c r="G33" i="26" a="1"/>
  <c r="G33" i="26" s="1"/>
  <c r="G32" i="26" a="1"/>
  <c r="G32" i="26" s="1"/>
  <c r="G31" i="26" a="1"/>
  <c r="G31" i="26" s="1"/>
  <c r="G30" i="26" a="1"/>
  <c r="G30" i="26" s="1"/>
  <c r="G29" i="26" a="1"/>
  <c r="G29" i="26" s="1"/>
  <c r="G28" i="26" a="1"/>
  <c r="G28" i="26" s="1"/>
  <c r="G27" i="26" a="1"/>
  <c r="G27" i="26" s="1"/>
  <c r="G26" i="26" a="1"/>
  <c r="G26" i="26" s="1"/>
  <c r="G25" i="26" a="1"/>
  <c r="G25" i="26" s="1"/>
  <c r="G24" i="26" a="1"/>
  <c r="G24" i="26" s="1"/>
  <c r="G21" i="26" a="1"/>
  <c r="G21" i="26" s="1"/>
  <c r="G20" i="26" a="1"/>
  <c r="G20" i="26" s="1"/>
  <c r="E51" i="26"/>
  <c r="E50" i="26"/>
  <c r="E49" i="26"/>
  <c r="E48" i="26"/>
  <c r="E47" i="26"/>
  <c r="E46" i="26"/>
  <c r="E45" i="26"/>
  <c r="E44" i="26"/>
  <c r="E43" i="26"/>
  <c r="E42" i="26"/>
  <c r="E41" i="26"/>
  <c r="E35" i="26"/>
  <c r="E34" i="26"/>
  <c r="E33" i="26"/>
  <c r="E32" i="26"/>
  <c r="E31" i="26"/>
  <c r="E30" i="26"/>
  <c r="E29" i="26"/>
  <c r="E28" i="26"/>
  <c r="E27" i="26"/>
  <c r="E26" i="26"/>
  <c r="E25" i="26"/>
  <c r="E24" i="26"/>
  <c r="E23" i="26"/>
  <c r="E22" i="26"/>
  <c r="E21" i="26"/>
  <c r="E20" i="26"/>
  <c r="G19" i="26"/>
  <c r="E19" i="26"/>
  <c r="G38" i="25"/>
  <c r="E38" i="25"/>
  <c r="G37" i="25"/>
  <c r="E37" i="25"/>
  <c r="G36" i="25"/>
  <c r="G31" i="25"/>
  <c r="E31" i="25"/>
  <c r="G30" i="25"/>
  <c r="E30" i="25"/>
  <c r="G29" i="25"/>
  <c r="E29" i="25"/>
  <c r="G28" i="25"/>
  <c r="E28" i="25"/>
  <c r="G27" i="25"/>
  <c r="E27" i="25"/>
  <c r="G26" i="25"/>
  <c r="E26" i="25"/>
  <c r="G21" i="25"/>
  <c r="E21" i="25"/>
  <c r="G20" i="25"/>
  <c r="E20" i="25"/>
  <c r="G19" i="25"/>
  <c r="E19" i="25"/>
  <c r="G18" i="25"/>
  <c r="E18" i="25"/>
  <c r="G122" i="24"/>
  <c r="E122" i="24"/>
  <c r="G121" i="24"/>
  <c r="E121" i="24"/>
  <c r="G120" i="24"/>
  <c r="E120" i="24"/>
  <c r="G116" i="24"/>
  <c r="E116" i="24"/>
  <c r="G115" i="24"/>
  <c r="E115" i="24"/>
  <c r="G114" i="24"/>
  <c r="E114" i="24"/>
  <c r="G113" i="24"/>
  <c r="E113" i="24"/>
  <c r="G112" i="24"/>
  <c r="E112" i="24"/>
  <c r="G111" i="24"/>
  <c r="E111" i="24"/>
  <c r="G110" i="24"/>
  <c r="E110" i="24"/>
  <c r="G109" i="24"/>
  <c r="E109" i="24"/>
  <c r="G108" i="24"/>
  <c r="E108" i="24"/>
  <c r="G107" i="24"/>
  <c r="E107" i="24"/>
  <c r="G106" i="24"/>
  <c r="E106" i="24"/>
  <c r="G105" i="24"/>
  <c r="E105" i="24"/>
  <c r="G104" i="24"/>
  <c r="E104" i="24"/>
  <c r="G101" i="24"/>
  <c r="E101" i="24"/>
  <c r="G100" i="24"/>
  <c r="E100" i="24"/>
  <c r="G99" i="24"/>
  <c r="E99" i="24"/>
  <c r="G95" i="24"/>
  <c r="E95" i="24"/>
  <c r="G94" i="24"/>
  <c r="E94" i="24"/>
  <c r="G93" i="24"/>
  <c r="E93" i="24"/>
  <c r="G92" i="24"/>
  <c r="E92" i="24"/>
  <c r="G91" i="24"/>
  <c r="E91" i="24"/>
  <c r="G90" i="24"/>
  <c r="E90" i="24"/>
  <c r="G89" i="24"/>
  <c r="E89" i="24"/>
  <c r="G88" i="24"/>
  <c r="E88" i="24"/>
  <c r="G87" i="24"/>
  <c r="E87" i="24"/>
  <c r="G86" i="24"/>
  <c r="E86" i="24"/>
  <c r="G85" i="24"/>
  <c r="E85" i="24"/>
  <c r="G84" i="24"/>
  <c r="E84" i="24"/>
  <c r="G83" i="24"/>
  <c r="E83" i="24"/>
  <c r="G80" i="24"/>
  <c r="E80" i="24"/>
  <c r="G79" i="24"/>
  <c r="E79" i="24"/>
  <c r="G78" i="24"/>
  <c r="E78" i="24"/>
  <c r="G74" i="24"/>
  <c r="E74" i="24"/>
  <c r="G73" i="24"/>
  <c r="E73" i="24"/>
  <c r="G72" i="24"/>
  <c r="E72" i="24"/>
  <c r="G71" i="24"/>
  <c r="E71" i="24"/>
  <c r="G70" i="24"/>
  <c r="E70" i="24"/>
  <c r="G69" i="24"/>
  <c r="E69" i="24"/>
  <c r="G68" i="24"/>
  <c r="E68" i="24"/>
  <c r="G67" i="24"/>
  <c r="E67" i="24"/>
  <c r="G66" i="24"/>
  <c r="E66" i="24"/>
  <c r="G65" i="24"/>
  <c r="E65" i="24"/>
  <c r="G64" i="24"/>
  <c r="E64" i="24"/>
  <c r="G63" i="24"/>
  <c r="E63" i="24"/>
  <c r="G62" i="24"/>
  <c r="E62" i="24"/>
  <c r="G59" i="24"/>
  <c r="E59" i="24"/>
  <c r="G58" i="24"/>
  <c r="E58" i="24"/>
  <c r="G57" i="24"/>
  <c r="E57" i="24"/>
  <c r="G53" i="24"/>
  <c r="E53" i="24"/>
  <c r="G52" i="24"/>
  <c r="E52" i="24"/>
  <c r="G51" i="24"/>
  <c r="E51" i="24"/>
  <c r="G50" i="24"/>
  <c r="E50" i="24"/>
  <c r="G49" i="24"/>
  <c r="E49" i="24"/>
  <c r="G48" i="24"/>
  <c r="E48" i="24"/>
  <c r="G47" i="24"/>
  <c r="E47" i="24"/>
  <c r="G46" i="24"/>
  <c r="E46" i="24"/>
  <c r="G45" i="24"/>
  <c r="E45" i="24"/>
  <c r="G44" i="24"/>
  <c r="E44" i="24"/>
  <c r="G43" i="24"/>
  <c r="E43" i="24"/>
  <c r="G42" i="24"/>
  <c r="E42" i="24"/>
  <c r="G41" i="24"/>
  <c r="E41" i="24"/>
  <c r="G38" i="24"/>
  <c r="E38" i="24"/>
  <c r="G37" i="24"/>
  <c r="E37" i="24"/>
  <c r="G36" i="24"/>
  <c r="E36" i="24"/>
  <c r="G32" i="24"/>
  <c r="E32" i="24"/>
  <c r="G31" i="24"/>
  <c r="E31" i="24"/>
  <c r="G30" i="24"/>
  <c r="E30" i="24"/>
  <c r="G29" i="24"/>
  <c r="E29" i="24"/>
  <c r="G28" i="24"/>
  <c r="E28" i="24"/>
  <c r="G27" i="24"/>
  <c r="E27" i="24"/>
  <c r="G26" i="24"/>
  <c r="E26" i="24"/>
  <c r="G25" i="24"/>
  <c r="E25" i="24"/>
  <c r="G24" i="24"/>
  <c r="E24" i="24"/>
  <c r="G23" i="24"/>
  <c r="E23" i="24"/>
  <c r="G22" i="24"/>
  <c r="E22" i="24"/>
  <c r="G21" i="24"/>
  <c r="E21" i="24"/>
  <c r="G20" i="24"/>
  <c r="E20" i="24"/>
  <c r="E20" i="22"/>
  <c r="E21" i="22"/>
  <c r="H17" i="22"/>
  <c r="E57" i="21"/>
  <c r="E56" i="21"/>
  <c r="E52" i="21"/>
  <c r="E51" i="21"/>
  <c r="E50" i="21"/>
  <c r="E49" i="21"/>
  <c r="E48" i="21"/>
  <c r="E47" i="21"/>
  <c r="E46" i="21"/>
  <c r="E45" i="21"/>
  <c r="E44" i="21"/>
  <c r="E43" i="21"/>
  <c r="E42" i="21"/>
  <c r="E41" i="21"/>
  <c r="E40" i="21"/>
  <c r="E37" i="21"/>
  <c r="E36" i="21"/>
  <c r="E35" i="21"/>
  <c r="G32" i="21"/>
  <c r="E32" i="21"/>
  <c r="G31" i="21"/>
  <c r="E31" i="21"/>
  <c r="G30" i="21"/>
  <c r="E30" i="21"/>
  <c r="G29" i="21"/>
  <c r="E29" i="21"/>
  <c r="G28" i="21"/>
  <c r="E28" i="21"/>
  <c r="G27" i="21"/>
  <c r="E27" i="21"/>
  <c r="G26" i="21"/>
  <c r="E26" i="21"/>
  <c r="G25" i="21"/>
  <c r="E25" i="21"/>
  <c r="G24" i="21"/>
  <c r="E24" i="21"/>
  <c r="G23" i="21"/>
  <c r="E23" i="21"/>
  <c r="G22" i="21"/>
  <c r="E22" i="21"/>
  <c r="G21" i="21"/>
  <c r="E21" i="21"/>
  <c r="G20" i="21"/>
  <c r="E20" i="21"/>
  <c r="E27" i="207"/>
  <c r="E26" i="207"/>
  <c r="E25" i="207"/>
  <c r="E24" i="207"/>
  <c r="E23" i="207"/>
  <c r="E22" i="207"/>
  <c r="E21" i="207"/>
  <c r="E20" i="207"/>
  <c r="E19" i="207"/>
  <c r="E18" i="207"/>
  <c r="E17" i="207"/>
  <c r="G29" i="19"/>
  <c r="E29" i="19"/>
  <c r="G28" i="19"/>
  <c r="E28" i="19"/>
  <c r="G27" i="19"/>
  <c r="E27" i="19"/>
  <c r="G23" i="19"/>
  <c r="G22" i="19"/>
  <c r="E22" i="19"/>
  <c r="G21" i="19"/>
  <c r="E21" i="19"/>
  <c r="G20" i="19"/>
  <c r="E20" i="19"/>
  <c r="G19" i="19"/>
  <c r="E19" i="19"/>
  <c r="G18" i="19"/>
  <c r="E18" i="19"/>
  <c r="G33" i="18"/>
  <c r="E33" i="18"/>
  <c r="G28" i="18"/>
  <c r="E28" i="18"/>
  <c r="G23" i="18"/>
  <c r="E23" i="18"/>
  <c r="G22" i="18"/>
  <c r="E22" i="18"/>
  <c r="G17" i="18"/>
  <c r="E17" i="18"/>
  <c r="E22" i="17"/>
  <c r="D22" i="17"/>
  <c r="E21" i="17"/>
  <c r="D21" i="17"/>
  <c r="E20" i="17"/>
  <c r="D20" i="17"/>
  <c r="E19" i="17"/>
  <c r="D19" i="17"/>
  <c r="E18" i="17"/>
  <c r="D18" i="17"/>
  <c r="G89" i="16"/>
  <c r="E89" i="16"/>
  <c r="G85" i="16"/>
  <c r="E85" i="16"/>
  <c r="G84" i="16"/>
  <c r="E84" i="16"/>
  <c r="G83" i="16"/>
  <c r="E83" i="16"/>
  <c r="G82" i="16"/>
  <c r="E82" i="16"/>
  <c r="G78" i="16"/>
  <c r="E78" i="16"/>
  <c r="G77" i="16"/>
  <c r="E77" i="16"/>
  <c r="G76" i="16"/>
  <c r="E76" i="16"/>
  <c r="G75" i="16"/>
  <c r="E75" i="16"/>
  <c r="G74" i="16"/>
  <c r="E74" i="16"/>
  <c r="G73" i="16"/>
  <c r="E73" i="16"/>
  <c r="G72" i="16"/>
  <c r="E72" i="16"/>
  <c r="G71" i="16"/>
  <c r="E71" i="16"/>
  <c r="G70" i="16"/>
  <c r="E70" i="16"/>
  <c r="G58" i="16"/>
  <c r="E58" i="16"/>
  <c r="G57" i="16"/>
  <c r="E57" i="16"/>
  <c r="G56" i="16"/>
  <c r="E56" i="16"/>
  <c r="G55" i="16"/>
  <c r="E55" i="16"/>
  <c r="G54" i="16"/>
  <c r="E54" i="16"/>
  <c r="G53" i="16"/>
  <c r="E53" i="16"/>
  <c r="G52" i="16"/>
  <c r="E52" i="16"/>
  <c r="G51" i="16"/>
  <c r="E51" i="16"/>
  <c r="G50" i="16"/>
  <c r="E50" i="16"/>
  <c r="G49" i="16"/>
  <c r="E49" i="16"/>
  <c r="G48" i="16"/>
  <c r="E48" i="16"/>
  <c r="G47" i="16"/>
  <c r="E47" i="16"/>
  <c r="G46" i="16"/>
  <c r="E46" i="16"/>
  <c r="G45" i="16"/>
  <c r="E45" i="16"/>
  <c r="G44" i="16"/>
  <c r="E44" i="16"/>
  <c r="G43" i="16"/>
  <c r="E43" i="16"/>
  <c r="G37" i="16"/>
  <c r="E37" i="16"/>
  <c r="G36" i="16"/>
  <c r="E36" i="16"/>
  <c r="G35" i="16"/>
  <c r="E35" i="16"/>
  <c r="G34" i="16"/>
  <c r="E34" i="16"/>
  <c r="G33" i="16"/>
  <c r="E33" i="16"/>
  <c r="G32" i="16"/>
  <c r="E32" i="16"/>
  <c r="G31" i="16"/>
  <c r="E31" i="16"/>
  <c r="G30" i="16"/>
  <c r="E30" i="16"/>
  <c r="G29" i="16"/>
  <c r="E29" i="16"/>
  <c r="G28" i="16"/>
  <c r="E28" i="16"/>
  <c r="G27" i="16"/>
  <c r="E27" i="16"/>
  <c r="G21" i="16"/>
  <c r="E21" i="16"/>
  <c r="G20" i="16"/>
  <c r="E20" i="16"/>
  <c r="G19" i="16"/>
  <c r="E19" i="16"/>
  <c r="G18" i="16"/>
  <c r="E18" i="16"/>
  <c r="G17" i="16"/>
  <c r="E17" i="16"/>
  <c r="G16" i="16"/>
  <c r="E16" i="16"/>
  <c r="G15" i="15"/>
  <c r="E15" i="15"/>
  <c r="G16" i="14"/>
  <c r="E16" i="14"/>
  <c r="G15" i="14"/>
  <c r="E15" i="14"/>
  <c r="G29" i="13"/>
  <c r="E29" i="13"/>
  <c r="G28" i="13"/>
  <c r="E28" i="13"/>
  <c r="G23" i="13"/>
  <c r="E23" i="13"/>
  <c r="G22" i="13"/>
  <c r="E22" i="13"/>
  <c r="G21" i="13"/>
  <c r="E21" i="13"/>
  <c r="G20" i="13"/>
  <c r="E20" i="13"/>
  <c r="G19" i="13"/>
  <c r="E19" i="13"/>
  <c r="G18" i="13"/>
  <c r="E18" i="13"/>
  <c r="G17" i="13"/>
  <c r="E17" i="13"/>
  <c r="G16" i="13"/>
  <c r="E16" i="13"/>
  <c r="G15" i="13"/>
  <c r="E15" i="13"/>
  <c r="G21" i="12"/>
  <c r="E21" i="12"/>
  <c r="D21" i="12"/>
  <c r="C21" i="12"/>
  <c r="B21" i="12"/>
  <c r="G20" i="12"/>
  <c r="E20" i="12"/>
  <c r="D20" i="12"/>
  <c r="C20" i="12"/>
  <c r="B20" i="12"/>
  <c r="G19" i="12"/>
  <c r="E19" i="12"/>
  <c r="D19" i="12"/>
  <c r="C19" i="12"/>
  <c r="B19" i="12"/>
  <c r="G18" i="12"/>
  <c r="E18" i="12"/>
  <c r="D18" i="12"/>
  <c r="C18" i="12"/>
  <c r="B18" i="12"/>
  <c r="G17" i="12"/>
  <c r="E17" i="12"/>
  <c r="D17" i="12"/>
  <c r="C17" i="12"/>
  <c r="B17" i="12"/>
  <c r="G16" i="12"/>
  <c r="E16" i="12"/>
  <c r="D16" i="12"/>
  <c r="C16" i="12"/>
  <c r="B16" i="12"/>
  <c r="G15" i="12"/>
  <c r="E15" i="12"/>
  <c r="D15" i="12"/>
  <c r="C15" i="12"/>
  <c r="B15" i="12"/>
  <c r="G14" i="12"/>
  <c r="E14" i="12"/>
  <c r="D14" i="12"/>
  <c r="C14" i="12"/>
  <c r="B14" i="12"/>
  <c r="G54" i="11"/>
  <c r="E54" i="11"/>
  <c r="G53" i="11"/>
  <c r="E53" i="11"/>
  <c r="G52" i="11"/>
  <c r="E52" i="11"/>
  <c r="G51" i="11"/>
  <c r="E51" i="11"/>
  <c r="G50" i="11"/>
  <c r="E50" i="11"/>
  <c r="G49" i="11"/>
  <c r="E49" i="11"/>
  <c r="G48" i="11"/>
  <c r="E48" i="11"/>
  <c r="G47" i="11"/>
  <c r="E47" i="11"/>
  <c r="G46" i="11"/>
  <c r="E46" i="11"/>
  <c r="G45" i="11"/>
  <c r="E45" i="11"/>
  <c r="G44" i="11"/>
  <c r="E44" i="11"/>
  <c r="G43" i="11"/>
  <c r="E43" i="11"/>
  <c r="G42" i="11"/>
  <c r="E42" i="11"/>
  <c r="G41" i="11"/>
  <c r="E41" i="11"/>
  <c r="G40" i="11"/>
  <c r="E40" i="11"/>
  <c r="G39" i="11"/>
  <c r="E39" i="11"/>
  <c r="G38" i="11"/>
  <c r="E38" i="11"/>
  <c r="G33" i="11"/>
  <c r="E33" i="11"/>
  <c r="G32" i="11"/>
  <c r="E32" i="11"/>
  <c r="G31" i="11"/>
  <c r="E31" i="11"/>
  <c r="G30" i="11"/>
  <c r="E30" i="11"/>
  <c r="G29" i="11"/>
  <c r="E29" i="11"/>
  <c r="G28" i="11"/>
  <c r="E28" i="11"/>
  <c r="G27" i="11"/>
  <c r="E27" i="11"/>
  <c r="G26" i="11"/>
  <c r="E26" i="11"/>
  <c r="G25" i="11"/>
  <c r="E25" i="11"/>
  <c r="G24" i="11"/>
  <c r="E24" i="11"/>
  <c r="G19" i="11"/>
  <c r="E19" i="11"/>
  <c r="G18" i="11"/>
  <c r="E18" i="11"/>
  <c r="G17" i="11"/>
  <c r="E17" i="11"/>
  <c r="G16" i="11"/>
  <c r="E16" i="11"/>
  <c r="G15" i="11"/>
  <c r="E15" i="11"/>
  <c r="A13" i="184"/>
  <c r="A14" i="184" s="1"/>
  <c r="A15" i="184" s="1"/>
  <c r="A16" i="184" s="1"/>
  <c r="A17" i="184" s="1"/>
  <c r="A18" i="184" s="1"/>
  <c r="A19" i="184" s="1"/>
  <c r="A20" i="184" s="1"/>
  <c r="A21" i="184" s="1"/>
  <c r="A22" i="184" s="1"/>
  <c r="A23" i="184" s="1"/>
  <c r="A24" i="184" s="1"/>
  <c r="A25" i="184" s="1"/>
  <c r="A26" i="184" s="1"/>
  <c r="A27" i="184" s="1"/>
  <c r="A28" i="184" s="1"/>
  <c r="A30" i="184" s="1"/>
  <c r="A31" i="184" s="1"/>
  <c r="A32" i="184" s="1"/>
  <c r="A33" i="184" s="1"/>
  <c r="A34" i="184" s="1"/>
  <c r="A35" i="184" s="1"/>
  <c r="A36" i="184" s="1"/>
  <c r="A37" i="184" s="1"/>
  <c r="A38" i="184" s="1"/>
  <c r="A39" i="184" s="1"/>
  <c r="A40" i="184" s="1"/>
  <c r="A41" i="184" s="1"/>
  <c r="A42" i="184" s="1"/>
  <c r="A43" i="184" s="1"/>
  <c r="A46" i="184" s="1"/>
  <c r="A47" i="184" s="1"/>
  <c r="A49" i="184" l="1"/>
  <c r="A50" i="184" s="1"/>
  <c r="A51" i="184" s="1"/>
  <c r="A52" i="184" s="1"/>
  <c r="A53" i="184" s="1"/>
  <c r="A54" i="184" s="1"/>
  <c r="A55" i="184" s="1"/>
  <c r="A56" i="184" s="1"/>
  <c r="A57" i="184" s="1"/>
  <c r="A58" i="184" s="1"/>
  <c r="A59" i="184" s="1"/>
  <c r="A48" i="184"/>
  <c r="E23" i="17" l="1"/>
  <c r="D24" i="17" l="1"/>
  <c r="E24" i="17"/>
  <c r="A11" i="2"/>
  <c r="A12" i="2" s="1"/>
  <c r="A15" i="2" s="1"/>
  <c r="A16" i="2" s="1"/>
  <c r="A17" i="2" s="1"/>
  <c r="A18" i="2" s="1"/>
  <c r="A19" i="2" s="1"/>
  <c r="A20" i="2" s="1"/>
  <c r="A21" i="2" s="1"/>
  <c r="A22" i="2" s="1"/>
  <c r="A23" i="2" s="1"/>
  <c r="A24" i="2" s="1"/>
  <c r="A25" i="2" s="1"/>
  <c r="A26" i="2" s="1"/>
  <c r="A27" i="2" s="1"/>
  <c r="A28" i="2" s="1"/>
  <c r="A29" i="2" s="1"/>
  <c r="A30" i="2" s="1"/>
  <c r="A31" i="2" s="1"/>
  <c r="A32" i="2" s="1"/>
  <c r="A33" i="2" s="1"/>
  <c r="A34" i="2" s="1"/>
  <c r="A35" i="2" l="1"/>
  <c r="A36" i="2" s="1"/>
  <c r="A39" i="2" s="1"/>
  <c r="A40" i="2" s="1"/>
  <c r="A41" i="2" s="1"/>
  <c r="A42" i="2" s="1"/>
  <c r="A43" i="2" s="1"/>
  <c r="A44" i="2" s="1"/>
  <c r="A45" i="2" s="1"/>
  <c r="A46" i="2" s="1"/>
  <c r="A47" i="2" s="1"/>
  <c r="A48" i="2" s="1"/>
  <c r="A49" i="2" s="1"/>
  <c r="A50" i="2" s="1"/>
  <c r="A51" i="2" s="1"/>
  <c r="A52" i="2" s="1"/>
  <c r="A53" i="2" s="1"/>
  <c r="A54" i="2" s="1"/>
  <c r="A55" i="2" s="1"/>
  <c r="A56" i="2" s="1"/>
  <c r="A57"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F17" i="196"/>
  <c r="A84" i="2" l="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3" i="2" s="1"/>
  <c r="A134" i="2" s="1"/>
  <c r="A135" i="2" s="1"/>
  <c r="A136" i="2" s="1"/>
  <c r="A137" i="2" s="1"/>
  <c r="A138" i="2" s="1"/>
  <c r="A140" i="2" s="1"/>
  <c r="A139"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83" i="2"/>
  <c r="I27" i="16"/>
  <c r="A166" i="2" l="1"/>
  <c r="H30" i="170"/>
  <c r="H31" i="170"/>
  <c r="H32" i="170"/>
  <c r="H33" i="170"/>
  <c r="H34" i="170"/>
  <c r="H35" i="170"/>
  <c r="H36" i="170"/>
  <c r="H37" i="170"/>
  <c r="H38" i="170"/>
  <c r="H39" i="170"/>
  <c r="I30" i="170"/>
  <c r="I31" i="170"/>
  <c r="I32" i="170"/>
  <c r="I33" i="170"/>
  <c r="I34" i="170"/>
  <c r="I35" i="170"/>
  <c r="I36" i="170"/>
  <c r="I37" i="170"/>
  <c r="I38" i="170"/>
  <c r="I39" i="170"/>
  <c r="A167" i="2" l="1"/>
  <c r="A168" i="2" l="1"/>
  <c r="A169" i="2" s="1"/>
  <c r="A170" i="2" s="1"/>
  <c r="A171" i="2" s="1"/>
  <c r="A172" i="2" s="1"/>
  <c r="A173" i="2" s="1"/>
  <c r="A174" i="2" s="1"/>
  <c r="A177" i="2" s="1"/>
  <c r="A178" i="2" s="1"/>
  <c r="A181" i="2" s="1"/>
  <c r="A184" i="2" s="1"/>
  <c r="A187" i="2" s="1"/>
  <c r="A188" i="2" s="1"/>
  <c r="A189" i="2" s="1"/>
  <c r="A190" i="2" s="1"/>
  <c r="A191" i="2" s="1"/>
  <c r="A192" i="2" s="1"/>
  <c r="A193" i="2" s="1"/>
  <c r="A194" i="2" s="1"/>
  <c r="A195" i="2" s="1"/>
  <c r="A196" i="2" s="1"/>
  <c r="F13" i="204"/>
  <c r="I20" i="12"/>
  <c r="I21" i="12"/>
  <c r="C35" i="178"/>
  <c r="E45" i="4"/>
  <c r="P41" i="5"/>
  <c r="F40" i="4" s="1"/>
  <c r="P46" i="5"/>
  <c r="J46" i="5"/>
  <c r="K46" i="5"/>
  <c r="I46" i="5"/>
  <c r="E46" i="5"/>
  <c r="A49" i="5"/>
  <c r="A50" i="5" s="1"/>
  <c r="A51" i="5" s="1"/>
  <c r="A52" i="5" s="1"/>
  <c r="A53" i="5" s="1"/>
  <c r="A54" i="5" s="1"/>
  <c r="A55" i="5" s="1"/>
  <c r="A56" i="5" s="1"/>
  <c r="A57" i="5" s="1"/>
  <c r="A58" i="5" s="1"/>
  <c r="A59" i="5" s="1"/>
  <c r="A60" i="5" s="1"/>
  <c r="A61" i="5" s="1"/>
  <c r="G13" i="204" l="1"/>
  <c r="F14" i="203"/>
  <c r="G14" i="203"/>
  <c r="G40" i="4"/>
  <c r="J40" i="4" s="1"/>
  <c r="A31" i="22"/>
  <c r="A32" i="22" s="1"/>
  <c r="R65" i="26"/>
  <c r="Q65" i="26"/>
  <c r="R24" i="72"/>
  <c r="A22" i="100"/>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28" i="153"/>
  <c r="A27" i="153"/>
  <c r="H27" i="207" l="1"/>
  <c r="K27" i="207" s="1"/>
  <c r="H26" i="207"/>
  <c r="K26" i="207" s="1"/>
  <c r="H25" i="207"/>
  <c r="K25" i="207" s="1"/>
  <c r="H24" i="207"/>
  <c r="K24" i="207" s="1"/>
  <c r="H23" i="207"/>
  <c r="K23" i="207" s="1"/>
  <c r="H22" i="207"/>
  <c r="K22" i="207" s="1"/>
  <c r="O25" i="207" l="1"/>
  <c r="N25" i="207"/>
  <c r="M25" i="207"/>
  <c r="L25" i="207"/>
  <c r="O26" i="207"/>
  <c r="M26" i="207"/>
  <c r="L26" i="207"/>
  <c r="N26" i="207"/>
  <c r="O27" i="207"/>
  <c r="N27" i="207"/>
  <c r="L27" i="207"/>
  <c r="M27" i="207"/>
  <c r="L22" i="207"/>
  <c r="O22" i="207"/>
  <c r="N22" i="207"/>
  <c r="M22" i="207"/>
  <c r="O23" i="207"/>
  <c r="N23" i="207"/>
  <c r="M23" i="207"/>
  <c r="L23" i="207"/>
  <c r="O24" i="207"/>
  <c r="N24" i="207"/>
  <c r="M24" i="207"/>
  <c r="L24" i="207"/>
  <c r="P22" i="207" l="1"/>
  <c r="Q22" i="207" s="1"/>
  <c r="P24" i="207"/>
  <c r="Q24" i="207" s="1"/>
  <c r="P26" i="207"/>
  <c r="Q26" i="207" s="1"/>
  <c r="P23" i="207"/>
  <c r="Q23" i="207" s="1"/>
  <c r="P25" i="207"/>
  <c r="Q25" i="207" s="1"/>
  <c r="P27" i="207"/>
  <c r="Q27" i="207" s="1"/>
  <c r="H21" i="207" l="1"/>
  <c r="K21" i="207" s="1"/>
  <c r="H20" i="207"/>
  <c r="K20" i="207" s="1"/>
  <c r="H19" i="207"/>
  <c r="K19" i="207" s="1"/>
  <c r="H18" i="207"/>
  <c r="K18" i="207" s="1"/>
  <c r="H17" i="207"/>
  <c r="K17" i="207" s="1"/>
  <c r="M19" i="207" l="1"/>
  <c r="L19" i="207"/>
  <c r="O19" i="207"/>
  <c r="N19" i="207"/>
  <c r="O20" i="207"/>
  <c r="N20" i="207"/>
  <c r="M20" i="207"/>
  <c r="L20" i="207"/>
  <c r="M17" i="207"/>
  <c r="L17" i="207"/>
  <c r="O17" i="207"/>
  <c r="N17" i="207"/>
  <c r="M21" i="207"/>
  <c r="L21" i="207"/>
  <c r="O21" i="207"/>
  <c r="N21" i="207"/>
  <c r="O18" i="207"/>
  <c r="N18" i="207"/>
  <c r="M18" i="207"/>
  <c r="L18" i="207"/>
  <c r="P18" i="207" l="1"/>
  <c r="Q18" i="207" s="1"/>
  <c r="P20" i="207"/>
  <c r="Q20" i="207" s="1"/>
  <c r="P21" i="207"/>
  <c r="Q21" i="207" s="1"/>
  <c r="P17" i="207"/>
  <c r="Q17" i="207" s="1"/>
  <c r="P19" i="207"/>
  <c r="Q19" i="207" s="1"/>
  <c r="T34" i="91" l="1"/>
  <c r="U34" i="91"/>
  <c r="T35" i="91"/>
  <c r="U35" i="91"/>
  <c r="T36" i="91"/>
  <c r="U36" i="91"/>
  <c r="S36" i="91"/>
  <c r="S35" i="91"/>
  <c r="S34" i="91"/>
  <c r="V34" i="91" l="1"/>
  <c r="C40" i="206"/>
  <c r="C43" i="206" s="1"/>
  <c r="C45" i="206" s="1"/>
  <c r="C79" i="206"/>
  <c r="C69" i="206"/>
  <c r="C81" i="206" s="1"/>
  <c r="X34" i="89"/>
  <c r="Y34" i="89"/>
  <c r="Z34" i="89"/>
  <c r="X35" i="89"/>
  <c r="Y35" i="89"/>
  <c r="Z35" i="89"/>
  <c r="X36" i="89"/>
  <c r="Y36" i="89"/>
  <c r="Z36" i="89"/>
  <c r="W36" i="89"/>
  <c r="W35" i="89"/>
  <c r="W34" i="89"/>
  <c r="C82" i="206" l="1"/>
  <c r="C84" i="206" s="1"/>
  <c r="I38" i="25"/>
  <c r="I37" i="25"/>
  <c r="I18" i="19"/>
  <c r="I53" i="11"/>
  <c r="I54" i="11"/>
  <c r="I17" i="12" l="1"/>
  <c r="I18" i="12"/>
  <c r="I19" i="12"/>
  <c r="F22" i="12" l="1"/>
  <c r="E257" i="9"/>
  <c r="A19" i="67" l="1"/>
  <c r="A20" i="67" s="1"/>
  <c r="A21" i="67" s="1"/>
  <c r="I17" i="67"/>
  <c r="I16" i="67"/>
  <c r="A10" i="205"/>
  <c r="A11" i="205" s="1"/>
  <c r="A12" i="205" s="1"/>
  <c r="A13" i="205" s="1"/>
  <c r="A14" i="205" s="1"/>
  <c r="A15" i="205" s="1"/>
  <c r="E203" i="9"/>
  <c r="A15" i="9"/>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l="1"/>
  <c r="A248" i="9" s="1"/>
  <c r="A249" i="9" s="1"/>
  <c r="A250" i="9" s="1"/>
  <c r="A251" i="9" s="1"/>
  <c r="A252"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253" i="9"/>
  <c r="A254" i="9" s="1"/>
  <c r="A255" i="9" s="1"/>
  <c r="A256" i="9" s="1"/>
  <c r="A257" i="9" s="1"/>
  <c r="A258" i="9" s="1"/>
  <c r="H17" i="67"/>
  <c r="K17" i="67" s="1"/>
  <c r="N17" i="67" s="1"/>
  <c r="H16" i="67"/>
  <c r="K16" i="67" s="1"/>
  <c r="M16" i="67" s="1"/>
  <c r="D16" i="205"/>
  <c r="N16" i="67" l="1"/>
  <c r="O16" i="67"/>
  <c r="L16" i="67"/>
  <c r="L17" i="67"/>
  <c r="O17" i="67"/>
  <c r="M17" i="67"/>
  <c r="F116" i="204"/>
  <c r="F118" i="204" s="1"/>
  <c r="F97" i="204"/>
  <c r="F91" i="204"/>
  <c r="F71" i="204"/>
  <c r="F52" i="204"/>
  <c r="F38" i="204"/>
  <c r="A32" i="204"/>
  <c r="A33" i="204" s="1"/>
  <c r="A34" i="204" s="1"/>
  <c r="A35" i="204" s="1"/>
  <c r="A36" i="204" s="1"/>
  <c r="A37" i="204" s="1"/>
  <c r="A38" i="204" s="1"/>
  <c r="A39" i="204" s="1"/>
  <c r="A40" i="204" s="1"/>
  <c r="A41" i="204" s="1"/>
  <c r="A42" i="204" s="1"/>
  <c r="A43" i="204" s="1"/>
  <c r="A44" i="204" s="1"/>
  <c r="A45" i="204" s="1"/>
  <c r="A46" i="204" s="1"/>
  <c r="A47" i="204" s="1"/>
  <c r="A48" i="204" s="1"/>
  <c r="A49" i="204" s="1"/>
  <c r="A50" i="204" s="1"/>
  <c r="A51" i="204" s="1"/>
  <c r="A52" i="204" s="1"/>
  <c r="A53" i="204" s="1"/>
  <c r="A54" i="204" s="1"/>
  <c r="A55" i="204" s="1"/>
  <c r="A56" i="204" s="1"/>
  <c r="A57" i="204" s="1"/>
  <c r="A58" i="204" s="1"/>
  <c r="A59" i="204" s="1"/>
  <c r="A60" i="204" s="1"/>
  <c r="A61" i="204" s="1"/>
  <c r="A62" i="204" s="1"/>
  <c r="A63" i="204" s="1"/>
  <c r="A64" i="204" s="1"/>
  <c r="A65" i="204" s="1"/>
  <c r="A66" i="204" s="1"/>
  <c r="A67" i="204" s="1"/>
  <c r="A68" i="204" s="1"/>
  <c r="A69" i="204" s="1"/>
  <c r="A70" i="204" s="1"/>
  <c r="A71" i="204" s="1"/>
  <c r="A72" i="204" s="1"/>
  <c r="A73" i="204" s="1"/>
  <c r="A74" i="204" s="1"/>
  <c r="F23" i="204"/>
  <c r="F25" i="204" s="1"/>
  <c r="A20" i="204"/>
  <c r="F117" i="203"/>
  <c r="F119" i="203" s="1"/>
  <c r="F98" i="203"/>
  <c r="F92" i="203"/>
  <c r="F72" i="203"/>
  <c r="F53" i="203"/>
  <c r="F39" i="203"/>
  <c r="A33" i="203"/>
  <c r="A34" i="203" s="1"/>
  <c r="A35" i="203" s="1"/>
  <c r="A36" i="203" s="1"/>
  <c r="A37" i="203" s="1"/>
  <c r="A38" i="203" s="1"/>
  <c r="A39" i="203" s="1"/>
  <c r="A40" i="203" s="1"/>
  <c r="A41" i="203" s="1"/>
  <c r="A42" i="203" s="1"/>
  <c r="A43" i="203" s="1"/>
  <c r="A44" i="203" s="1"/>
  <c r="A45" i="203" s="1"/>
  <c r="A46" i="203" s="1"/>
  <c r="A47" i="203" s="1"/>
  <c r="A48" i="203" s="1"/>
  <c r="A49" i="203" s="1"/>
  <c r="A50" i="203" s="1"/>
  <c r="A51" i="203" s="1"/>
  <c r="A52" i="203" s="1"/>
  <c r="A53" i="203" s="1"/>
  <c r="A54" i="203" s="1"/>
  <c r="A55" i="203" s="1"/>
  <c r="A56" i="203" s="1"/>
  <c r="A57" i="203" s="1"/>
  <c r="A58" i="203" s="1"/>
  <c r="A59" i="203" s="1"/>
  <c r="A60" i="203" s="1"/>
  <c r="A61" i="203" s="1"/>
  <c r="A62" i="203" s="1"/>
  <c r="A63" i="203" s="1"/>
  <c r="A64" i="203" s="1"/>
  <c r="A65" i="203" s="1"/>
  <c r="A66" i="203" s="1"/>
  <c r="A67" i="203" s="1"/>
  <c r="A68" i="203" s="1"/>
  <c r="A69" i="203" s="1"/>
  <c r="A70" i="203" s="1"/>
  <c r="A71" i="203" s="1"/>
  <c r="A72" i="203" s="1"/>
  <c r="A73" i="203" s="1"/>
  <c r="A74" i="203" s="1"/>
  <c r="A75" i="203" s="1"/>
  <c r="F24" i="203"/>
  <c r="F26" i="203" s="1"/>
  <c r="A21" i="203"/>
  <c r="F73" i="204" l="1"/>
  <c r="F74" i="203"/>
  <c r="F100" i="203"/>
  <c r="F121" i="203" s="1"/>
  <c r="F75" i="203"/>
  <c r="F74" i="204"/>
  <c r="F99" i="204"/>
  <c r="F120" i="204" s="1"/>
  <c r="P16" i="67"/>
  <c r="Q16" i="67" s="1"/>
  <c r="P17" i="67"/>
  <c r="Q17" i="67" s="1"/>
  <c r="A22" i="203"/>
  <c r="A21" i="204"/>
  <c r="F125" i="203" l="1"/>
  <c r="F123" i="203"/>
  <c r="A23" i="203"/>
  <c r="F124" i="204"/>
  <c r="F122" i="204"/>
  <c r="A22" i="204"/>
  <c r="A23" i="204" l="1"/>
  <c r="A24" i="204" s="1"/>
  <c r="A24" i="203"/>
  <c r="A25" i="204" l="1"/>
  <c r="A81" i="204" s="1"/>
  <c r="A25" i="203"/>
  <c r="A82" i="204" l="1"/>
  <c r="A26" i="203"/>
  <c r="A82" i="203" s="1"/>
  <c r="A83" i="203" l="1"/>
  <c r="A84" i="203" s="1"/>
  <c r="A83" i="204"/>
  <c r="A85" i="203" l="1"/>
  <c r="A86" i="203" s="1"/>
  <c r="A87" i="203" s="1"/>
  <c r="A88" i="203" s="1"/>
  <c r="A89" i="203" s="1"/>
  <c r="A90" i="203" s="1"/>
  <c r="A91" i="203" s="1"/>
  <c r="A92" i="203" s="1"/>
  <c r="A93" i="203" s="1"/>
  <c r="A94" i="203" s="1"/>
  <c r="A95" i="203" s="1"/>
  <c r="A96" i="203" s="1"/>
  <c r="A97" i="203" s="1"/>
  <c r="A98" i="203" s="1"/>
  <c r="A99" i="203" s="1"/>
  <c r="A100" i="203" s="1"/>
  <c r="A107" i="203" s="1"/>
  <c r="A108" i="203" s="1"/>
  <c r="A109" i="203" s="1"/>
  <c r="A110" i="203" s="1"/>
  <c r="A111" i="203" s="1"/>
  <c r="A112" i="203" s="1"/>
  <c r="A113" i="203" s="1"/>
  <c r="A114" i="203" s="1"/>
  <c r="A115" i="203" s="1"/>
  <c r="A116" i="203" s="1"/>
  <c r="A117" i="203" s="1"/>
  <c r="A118" i="203" s="1"/>
  <c r="A119" i="203" s="1"/>
  <c r="A120" i="203" s="1"/>
  <c r="A121" i="203" s="1"/>
  <c r="A122" i="203" s="1"/>
  <c r="A123" i="203" s="1"/>
  <c r="A124" i="203" s="1"/>
  <c r="A125" i="203" s="1"/>
  <c r="A84" i="204"/>
  <c r="A85" i="204" l="1"/>
  <c r="A86" i="204" s="1"/>
  <c r="A87" i="204" s="1"/>
  <c r="A88" i="204" s="1"/>
  <c r="A89" i="204" l="1"/>
  <c r="A90" i="204" s="1"/>
  <c r="A91" i="204" s="1"/>
  <c r="A92" i="204" s="1"/>
  <c r="A93" i="204" s="1"/>
  <c r="A94" i="204" s="1"/>
  <c r="A95" i="204" s="1"/>
  <c r="A96" i="204" s="1"/>
  <c r="A97" i="204" s="1"/>
  <c r="A98" i="204" s="1"/>
  <c r="A99" i="204" s="1"/>
  <c r="A106" i="204" s="1"/>
  <c r="A107" i="204" s="1"/>
  <c r="A108" i="204" s="1"/>
  <c r="A109" i="204" s="1"/>
  <c r="A110" i="204" s="1"/>
  <c r="A111" i="204" s="1"/>
  <c r="A112" i="204" s="1"/>
  <c r="A113" i="204" s="1"/>
  <c r="A114" i="204" s="1"/>
  <c r="A115" i="204" s="1"/>
  <c r="A116" i="204" s="1"/>
  <c r="A117" i="204" s="1"/>
  <c r="A118" i="204" s="1"/>
  <c r="A119" i="204" s="1"/>
  <c r="A120" i="204" s="1"/>
  <c r="A121" i="204" s="1"/>
  <c r="A122" i="204" s="1"/>
  <c r="A123" i="204" s="1"/>
  <c r="A124" i="204" s="1"/>
  <c r="J14" i="78" l="1"/>
  <c r="H44" i="74"/>
  <c r="H43" i="74"/>
  <c r="H42" i="74"/>
  <c r="H41" i="74"/>
  <c r="H40" i="74"/>
  <c r="H39" i="74"/>
  <c r="H38" i="74"/>
  <c r="H37" i="74"/>
  <c r="H36" i="74"/>
  <c r="H35" i="74"/>
  <c r="H34" i="74"/>
  <c r="H33" i="74"/>
  <c r="H32" i="74"/>
  <c r="H31" i="74"/>
  <c r="H30" i="74"/>
  <c r="H29" i="74"/>
  <c r="H28" i="74"/>
  <c r="H27" i="74"/>
  <c r="H26" i="74"/>
  <c r="H25" i="74"/>
  <c r="H24" i="74"/>
  <c r="H23" i="74"/>
  <c r="H22" i="74"/>
  <c r="H21" i="74"/>
  <c r="H20" i="74"/>
  <c r="H19" i="74"/>
  <c r="H18" i="74"/>
  <c r="H17" i="74"/>
  <c r="H16" i="74"/>
  <c r="H15" i="74"/>
  <c r="J467" i="77"/>
  <c r="J466" i="77"/>
  <c r="J465" i="77"/>
  <c r="J464" i="77"/>
  <c r="J463" i="77"/>
  <c r="J462" i="77"/>
  <c r="J461" i="77"/>
  <c r="J460" i="77"/>
  <c r="J459" i="77"/>
  <c r="J458" i="77"/>
  <c r="J457" i="77"/>
  <c r="J456" i="77"/>
  <c r="J455" i="77"/>
  <c r="J454" i="77"/>
  <c r="J453" i="77"/>
  <c r="J452" i="77"/>
  <c r="J451" i="77"/>
  <c r="J450" i="77"/>
  <c r="J449" i="77"/>
  <c r="J448" i="77"/>
  <c r="J447" i="77"/>
  <c r="J446" i="77"/>
  <c r="J445" i="77"/>
  <c r="J444" i="77"/>
  <c r="J443" i="77"/>
  <c r="J442" i="77"/>
  <c r="J441" i="77"/>
  <c r="J439" i="77"/>
  <c r="J438" i="77"/>
  <c r="J437" i="77"/>
  <c r="J436" i="77"/>
  <c r="J435" i="77"/>
  <c r="J434" i="77"/>
  <c r="J433" i="77"/>
  <c r="J432" i="77"/>
  <c r="J431" i="77"/>
  <c r="J430" i="77"/>
  <c r="J429" i="77"/>
  <c r="J428" i="77"/>
  <c r="J427" i="77"/>
  <c r="J426" i="77"/>
  <c r="J425" i="77"/>
  <c r="J424" i="77"/>
  <c r="J423" i="77"/>
  <c r="J420" i="77"/>
  <c r="J419" i="77"/>
  <c r="J418" i="77"/>
  <c r="J417" i="77"/>
  <c r="J416" i="77"/>
  <c r="J415" i="77"/>
  <c r="J414" i="77"/>
  <c r="J413" i="77"/>
  <c r="J412" i="77"/>
  <c r="J411" i="77"/>
  <c r="J410" i="77"/>
  <c r="J409" i="77"/>
  <c r="J408" i="77"/>
  <c r="J407" i="77"/>
  <c r="J406" i="77"/>
  <c r="J405" i="77"/>
  <c r="J404" i="77"/>
  <c r="J403" i="77"/>
  <c r="J402" i="77"/>
  <c r="J401" i="77"/>
  <c r="J400" i="77"/>
  <c r="J399" i="77"/>
  <c r="J398" i="77"/>
  <c r="J397" i="77"/>
  <c r="J396" i="77"/>
  <c r="J395" i="77"/>
  <c r="J394" i="77"/>
  <c r="J393" i="77"/>
  <c r="J392" i="77"/>
  <c r="J391" i="77"/>
  <c r="J390" i="77"/>
  <c r="J389" i="77"/>
  <c r="J388" i="77"/>
  <c r="J387" i="77"/>
  <c r="J386" i="77"/>
  <c r="J385" i="77"/>
  <c r="J384" i="77"/>
  <c r="J383" i="77"/>
  <c r="J382" i="77"/>
  <c r="J381" i="77"/>
  <c r="J380" i="77"/>
  <c r="J379" i="77"/>
  <c r="J378" i="77"/>
  <c r="J377" i="77"/>
  <c r="J376" i="77"/>
  <c r="J375" i="77"/>
  <c r="J374" i="77"/>
  <c r="J373" i="77"/>
  <c r="J372" i="77"/>
  <c r="J371" i="77"/>
  <c r="J370" i="77"/>
  <c r="J369" i="77"/>
  <c r="J368" i="77"/>
  <c r="J367" i="77"/>
  <c r="J366" i="77"/>
  <c r="J365" i="77"/>
  <c r="J364" i="77"/>
  <c r="J363" i="77"/>
  <c r="J362" i="77"/>
  <c r="J361" i="77"/>
  <c r="J360" i="77"/>
  <c r="J359" i="77"/>
  <c r="J358" i="77"/>
  <c r="J357" i="77"/>
  <c r="J356" i="77"/>
  <c r="J355" i="77"/>
  <c r="J354" i="77"/>
  <c r="J353" i="77"/>
  <c r="J352" i="77"/>
  <c r="J351" i="77"/>
  <c r="J350" i="77"/>
  <c r="J349" i="77"/>
  <c r="J348" i="77"/>
  <c r="J347" i="77"/>
  <c r="J346" i="77"/>
  <c r="J345" i="77"/>
  <c r="J344" i="77"/>
  <c r="J343" i="77"/>
  <c r="J342" i="77"/>
  <c r="J341" i="77"/>
  <c r="J340" i="77"/>
  <c r="J339" i="77"/>
  <c r="J338" i="77"/>
  <c r="J337" i="77"/>
  <c r="J336" i="77"/>
  <c r="J335" i="77"/>
  <c r="J334" i="77"/>
  <c r="J333" i="77"/>
  <c r="J332" i="77"/>
  <c r="J331" i="77"/>
  <c r="J330" i="77"/>
  <c r="J329" i="77"/>
  <c r="J328" i="77"/>
  <c r="J327" i="77"/>
  <c r="J326" i="77"/>
  <c r="J325" i="77"/>
  <c r="J324" i="77"/>
  <c r="J323" i="77"/>
  <c r="J322" i="77"/>
  <c r="J321" i="77"/>
  <c r="J320" i="77"/>
  <c r="J319" i="77"/>
  <c r="J318" i="77"/>
  <c r="J317" i="77"/>
  <c r="J316" i="77"/>
  <c r="J315" i="77"/>
  <c r="J314" i="77"/>
  <c r="J313" i="77"/>
  <c r="J312" i="77"/>
  <c r="J311" i="77"/>
  <c r="J310" i="77"/>
  <c r="J309" i="77"/>
  <c r="J308" i="77"/>
  <c r="J307" i="77"/>
  <c r="J306" i="77"/>
  <c r="J305" i="77"/>
  <c r="J304" i="77"/>
  <c r="J303" i="77"/>
  <c r="J302" i="77"/>
  <c r="J301" i="77"/>
  <c r="J300" i="77"/>
  <c r="J299" i="77"/>
  <c r="J298" i="77"/>
  <c r="J297" i="77"/>
  <c r="J296" i="77"/>
  <c r="J295" i="77"/>
  <c r="J294" i="77"/>
  <c r="J293" i="77"/>
  <c r="J292" i="77"/>
  <c r="J291" i="77"/>
  <c r="J290" i="77"/>
  <c r="J289" i="77"/>
  <c r="J288" i="77"/>
  <c r="J287" i="77"/>
  <c r="J286" i="77"/>
  <c r="J285" i="77"/>
  <c r="J284" i="77"/>
  <c r="J283" i="77"/>
  <c r="J282" i="77"/>
  <c r="J281" i="77"/>
  <c r="J280" i="77"/>
  <c r="J279" i="77"/>
  <c r="J278" i="77"/>
  <c r="J277" i="77"/>
  <c r="J276" i="77"/>
  <c r="J275" i="77"/>
  <c r="J274" i="77"/>
  <c r="J271" i="77"/>
  <c r="J270" i="77"/>
  <c r="J269" i="77"/>
  <c r="J268" i="77"/>
  <c r="J267" i="77"/>
  <c r="J266" i="77"/>
  <c r="J265" i="77"/>
  <c r="J264" i="77"/>
  <c r="J263" i="77"/>
  <c r="J262" i="77"/>
  <c r="J261" i="77"/>
  <c r="J260" i="77"/>
  <c r="J259" i="77"/>
  <c r="J258" i="77"/>
  <c r="J257" i="77"/>
  <c r="J256" i="77"/>
  <c r="J255" i="77"/>
  <c r="J254" i="77"/>
  <c r="J253" i="77"/>
  <c r="J252" i="77"/>
  <c r="J251" i="77"/>
  <c r="J250" i="77"/>
  <c r="J249" i="77"/>
  <c r="J248" i="77"/>
  <c r="J247" i="77"/>
  <c r="J246" i="77"/>
  <c r="J245" i="77"/>
  <c r="J244" i="77"/>
  <c r="J243" i="77"/>
  <c r="J242" i="77"/>
  <c r="J241" i="77"/>
  <c r="J238" i="77"/>
  <c r="J237" i="77"/>
  <c r="J236" i="77"/>
  <c r="J235" i="77"/>
  <c r="J234" i="77"/>
  <c r="J233" i="77"/>
  <c r="J232" i="77"/>
  <c r="J231" i="77"/>
  <c r="J230" i="77"/>
  <c r="J229" i="77"/>
  <c r="J228" i="77"/>
  <c r="J225" i="77"/>
  <c r="J224" i="77"/>
  <c r="J223" i="77"/>
  <c r="J222" i="77"/>
  <c r="J221" i="77"/>
  <c r="J220" i="77"/>
  <c r="J219" i="77"/>
  <c r="J218" i="77"/>
  <c r="J217" i="77"/>
  <c r="J216" i="77"/>
  <c r="J215" i="77"/>
  <c r="J214" i="77"/>
  <c r="J213" i="77"/>
  <c r="J212" i="77"/>
  <c r="J211" i="77"/>
  <c r="J210" i="77"/>
  <c r="J209" i="77"/>
  <c r="J208" i="77"/>
  <c r="J205" i="77"/>
  <c r="J204" i="77"/>
  <c r="J203" i="77"/>
  <c r="J202" i="77"/>
  <c r="J201" i="77"/>
  <c r="J200" i="77"/>
  <c r="J199" i="77"/>
  <c r="J198" i="77"/>
  <c r="J197" i="77"/>
  <c r="J196" i="77"/>
  <c r="J195" i="77"/>
  <c r="J194" i="77"/>
  <c r="J193" i="77"/>
  <c r="J192" i="77"/>
  <c r="J189" i="77"/>
  <c r="J188" i="77"/>
  <c r="J187" i="77"/>
  <c r="J186" i="77"/>
  <c r="J183" i="77"/>
  <c r="J181" i="77"/>
  <c r="J180" i="77"/>
  <c r="J179" i="77"/>
  <c r="J176" i="77"/>
  <c r="J175" i="77"/>
  <c r="J174" i="77"/>
  <c r="J173" i="77"/>
  <c r="J172" i="77"/>
  <c r="J171" i="77"/>
  <c r="J170" i="77"/>
  <c r="J169" i="77"/>
  <c r="J168" i="77"/>
  <c r="J167" i="77"/>
  <c r="J166" i="77"/>
  <c r="J165" i="77"/>
  <c r="J164" i="77"/>
  <c r="J163" i="77"/>
  <c r="J162" i="77"/>
  <c r="J161" i="77"/>
  <c r="J160" i="77"/>
  <c r="J159" i="77"/>
  <c r="J158" i="77"/>
  <c r="J157" i="77"/>
  <c r="J156" i="77"/>
  <c r="J155" i="77"/>
  <c r="J154" i="77"/>
  <c r="J153" i="77"/>
  <c r="J152" i="77"/>
  <c r="J151" i="77"/>
  <c r="J150" i="77"/>
  <c r="J149" i="77"/>
  <c r="J148" i="77"/>
  <c r="J147" i="77"/>
  <c r="J146" i="77"/>
  <c r="J145" i="77"/>
  <c r="J144" i="77"/>
  <c r="J143" i="77"/>
  <c r="J142" i="77"/>
  <c r="J141" i="77"/>
  <c r="J140" i="77"/>
  <c r="J139" i="77"/>
  <c r="J138" i="77"/>
  <c r="J137" i="77"/>
  <c r="J136" i="77"/>
  <c r="J135" i="77"/>
  <c r="J134" i="77"/>
  <c r="J133" i="77"/>
  <c r="J132" i="77"/>
  <c r="J131" i="77"/>
  <c r="J130" i="77"/>
  <c r="J129" i="77"/>
  <c r="J128" i="77"/>
  <c r="J127" i="77"/>
  <c r="J126" i="77"/>
  <c r="J125" i="77"/>
  <c r="J124" i="77"/>
  <c r="J123" i="77"/>
  <c r="J122" i="77"/>
  <c r="J121" i="77"/>
  <c r="J120" i="77"/>
  <c r="J119" i="77"/>
  <c r="J118" i="77"/>
  <c r="J117" i="77"/>
  <c r="J116" i="77"/>
  <c r="J115" i="77"/>
  <c r="J114" i="77"/>
  <c r="J113" i="77"/>
  <c r="J110" i="77"/>
  <c r="J109" i="77"/>
  <c r="J108" i="77"/>
  <c r="J107" i="77"/>
  <c r="J106" i="77"/>
  <c r="J104" i="77"/>
  <c r="J103" i="77"/>
  <c r="J102" i="77"/>
  <c r="J101" i="77"/>
  <c r="J100" i="77"/>
  <c r="J99" i="77"/>
  <c r="J98" i="77"/>
  <c r="J97" i="77"/>
  <c r="J96" i="77"/>
  <c r="J95" i="77"/>
  <c r="J92" i="77"/>
  <c r="J91" i="77"/>
  <c r="J90" i="77"/>
  <c r="J89" i="77"/>
  <c r="J88" i="77"/>
  <c r="J87" i="77"/>
  <c r="J86" i="77"/>
  <c r="J85" i="77"/>
  <c r="J84" i="77"/>
  <c r="J83" i="77"/>
  <c r="J82" i="77"/>
  <c r="J81" i="77"/>
  <c r="J80" i="77"/>
  <c r="J79" i="77"/>
  <c r="J78" i="77"/>
  <c r="J77" i="77"/>
  <c r="J76" i="77"/>
  <c r="J75" i="77"/>
  <c r="J74" i="77"/>
  <c r="J73" i="77"/>
  <c r="J72" i="77"/>
  <c r="J71" i="77"/>
  <c r="J70" i="77"/>
  <c r="J69" i="77"/>
  <c r="J68" i="77"/>
  <c r="J67" i="77"/>
  <c r="J66" i="77"/>
  <c r="J65" i="77"/>
  <c r="J64" i="77"/>
  <c r="J63" i="77"/>
  <c r="J62" i="77"/>
  <c r="J61" i="77"/>
  <c r="J60" i="77"/>
  <c r="J59" i="77"/>
  <c r="J58" i="77"/>
  <c r="J57" i="77"/>
  <c r="J56" i="77"/>
  <c r="J55" i="77"/>
  <c r="J54" i="77"/>
  <c r="J53" i="77"/>
  <c r="J52" i="77"/>
  <c r="J51" i="77"/>
  <c r="J50" i="77"/>
  <c r="J49" i="77"/>
  <c r="J48" i="77"/>
  <c r="J47" i="77"/>
  <c r="J46" i="77"/>
  <c r="J45" i="77"/>
  <c r="J44" i="77"/>
  <c r="J43" i="77"/>
  <c r="J42" i="77"/>
  <c r="J41" i="77"/>
  <c r="J40" i="77"/>
  <c r="J39" i="77"/>
  <c r="J38" i="77"/>
  <c r="J37" i="77"/>
  <c r="J36" i="77"/>
  <c r="J35" i="77"/>
  <c r="J34" i="77"/>
  <c r="J33" i="77"/>
  <c r="J32" i="77"/>
  <c r="J31" i="77"/>
  <c r="J30" i="77"/>
  <c r="J29" i="77"/>
  <c r="J28" i="77"/>
  <c r="J27" i="77"/>
  <c r="J26" i="77"/>
  <c r="J25" i="77"/>
  <c r="J24" i="77"/>
  <c r="J23" i="77"/>
  <c r="J22" i="77"/>
  <c r="J21" i="77"/>
  <c r="J20" i="77"/>
  <c r="J17" i="77"/>
  <c r="J16" i="77"/>
  <c r="J15" i="77"/>
  <c r="J14" i="77"/>
  <c r="F13" i="196"/>
  <c r="Q90" i="51" l="1"/>
  <c r="H89" i="160" l="1"/>
  <c r="C68" i="178"/>
  <c r="E357" i="9" l="1"/>
  <c r="G26" i="4" l="1"/>
  <c r="J26" i="4" l="1"/>
  <c r="L26" i="4" s="1"/>
  <c r="E355" i="9"/>
  <c r="E350" i="183"/>
  <c r="E259" i="183"/>
  <c r="E233" i="183"/>
  <c r="E148" i="183"/>
  <c r="F87" i="183"/>
  <c r="G87" i="183"/>
  <c r="H87" i="183"/>
  <c r="I87" i="183"/>
  <c r="E88" i="183"/>
  <c r="D90" i="182"/>
  <c r="E89" i="182"/>
  <c r="F89" i="182" s="1"/>
  <c r="I89" i="182" s="1"/>
  <c r="C92" i="185"/>
  <c r="C83" i="193"/>
  <c r="C13" i="178" s="1"/>
  <c r="C88" i="182"/>
  <c r="E88" i="182"/>
  <c r="K26" i="4" l="1"/>
  <c r="M26" i="4"/>
  <c r="N26" i="4"/>
  <c r="F88" i="182"/>
  <c r="I88" i="182" s="1"/>
  <c r="C13" i="196"/>
  <c r="D70" i="176"/>
  <c r="C70" i="176"/>
  <c r="D34" i="176"/>
  <c r="C34" i="176"/>
  <c r="A16" i="66"/>
  <c r="A17" i="66" s="1"/>
  <c r="A18" i="66" s="1"/>
  <c r="A19" i="66" s="1"/>
  <c r="A20" i="66" s="1"/>
  <c r="A21" i="66" s="1"/>
  <c r="A22" i="66" s="1"/>
  <c r="A23" i="66" s="1"/>
  <c r="I18" i="66"/>
  <c r="I17" i="66"/>
  <c r="I16" i="66"/>
  <c r="L14" i="179"/>
  <c r="C72" i="176" l="1"/>
  <c r="C76" i="176" s="1"/>
  <c r="D72" i="176"/>
  <c r="D76" i="176" s="1"/>
  <c r="O26" i="4"/>
  <c r="P26" i="4" s="1"/>
  <c r="H17" i="66"/>
  <c r="K17" i="66" s="1"/>
  <c r="L17" i="66" s="1"/>
  <c r="J88" i="182"/>
  <c r="K88" i="182"/>
  <c r="L88" i="182"/>
  <c r="M88" i="182"/>
  <c r="H18" i="66"/>
  <c r="K18" i="66" s="1"/>
  <c r="N18" i="66" s="1"/>
  <c r="H16" i="66"/>
  <c r="K16" i="66" s="1"/>
  <c r="O16" i="66" s="1"/>
  <c r="H21" i="160"/>
  <c r="H19" i="160"/>
  <c r="O17" i="66" l="1"/>
  <c r="M17" i="66"/>
  <c r="N17" i="66"/>
  <c r="M18" i="66"/>
  <c r="O18" i="66"/>
  <c r="N88" i="182"/>
  <c r="O88" i="182" s="1"/>
  <c r="L18" i="66"/>
  <c r="N16" i="66"/>
  <c r="L16" i="66"/>
  <c r="M16" i="66"/>
  <c r="A22" i="67"/>
  <c r="A23" i="67" s="1"/>
  <c r="A24" i="67" s="1"/>
  <c r="A26" i="72"/>
  <c r="A27" i="72" s="1"/>
  <c r="A28" i="72" s="1"/>
  <c r="A55" i="73"/>
  <c r="A56" i="73" s="1"/>
  <c r="A57" i="73" s="1"/>
  <c r="A47" i="74"/>
  <c r="A37" i="89"/>
  <c r="A38" i="89" s="1"/>
  <c r="A37" i="90"/>
  <c r="A38" i="90" s="1"/>
  <c r="A37" i="91"/>
  <c r="A38" i="91" s="1"/>
  <c r="A36" i="92"/>
  <c r="A37" i="92" s="1"/>
  <c r="A38" i="92" s="1"/>
  <c r="A39" i="92" s="1"/>
  <c r="A22" i="96"/>
  <c r="A23" i="96" s="1"/>
  <c r="A33" i="68"/>
  <c r="A34" i="68" s="1"/>
  <c r="A484" i="76"/>
  <c r="A485" i="76" s="1"/>
  <c r="A486" i="76" s="1"/>
  <c r="A487" i="76" s="1"/>
  <c r="A471" i="77"/>
  <c r="A472" i="77" s="1"/>
  <c r="A473" i="77" s="1"/>
  <c r="A487" i="78"/>
  <c r="A488" i="78" s="1"/>
  <c r="P17" i="66" l="1"/>
  <c r="Q17" i="66" s="1"/>
  <c r="P18" i="66"/>
  <c r="Q18" i="66" s="1"/>
  <c r="P16" i="66"/>
  <c r="Q16" i="66" s="1"/>
  <c r="D381" i="40"/>
  <c r="C380" i="40" l="1"/>
  <c r="I289" i="75"/>
  <c r="H289" i="75"/>
  <c r="J261" i="75"/>
  <c r="M261" i="75" s="1"/>
  <c r="J259" i="75"/>
  <c r="M259" i="75" s="1"/>
  <c r="J258" i="75"/>
  <c r="M258" i="75" s="1"/>
  <c r="J257" i="75"/>
  <c r="M257" i="75" s="1"/>
  <c r="J256" i="75"/>
  <c r="M256" i="75" s="1"/>
  <c r="J255" i="75"/>
  <c r="M255" i="75" s="1"/>
  <c r="J254" i="75"/>
  <c r="M254" i="75" s="1"/>
  <c r="J253" i="75"/>
  <c r="M253" i="75" s="1"/>
  <c r="J252" i="75"/>
  <c r="M252" i="75" s="1"/>
  <c r="J251" i="75"/>
  <c r="M251" i="75" s="1"/>
  <c r="J250" i="75"/>
  <c r="M250" i="75" s="1"/>
  <c r="J249" i="75"/>
  <c r="M249" i="75" s="1"/>
  <c r="A236" i="75"/>
  <c r="A237" i="75" s="1"/>
  <c r="A238" i="75" s="1"/>
  <c r="J248" i="75"/>
  <c r="M248" i="75" s="1"/>
  <c r="J247" i="75"/>
  <c r="M247" i="75" s="1"/>
  <c r="J246" i="75"/>
  <c r="M246" i="75" s="1"/>
  <c r="J245" i="75"/>
  <c r="M245" i="75" s="1"/>
  <c r="J244" i="75"/>
  <c r="M244" i="75" s="1"/>
  <c r="J243" i="75"/>
  <c r="M243" i="75" s="1"/>
  <c r="J242" i="75"/>
  <c r="M242" i="75" s="1"/>
  <c r="J241" i="75"/>
  <c r="M241" i="75" s="1"/>
  <c r="J240" i="75"/>
  <c r="M240" i="75" s="1"/>
  <c r="J239" i="75"/>
  <c r="M239" i="75" s="1"/>
  <c r="J238" i="75"/>
  <c r="M238" i="75" s="1"/>
  <c r="J237" i="75"/>
  <c r="M237" i="75" s="1"/>
  <c r="G287" i="75" l="1"/>
  <c r="G263" i="75"/>
  <c r="A239" i="75"/>
  <c r="A249" i="75"/>
  <c r="A250" i="75" l="1"/>
  <c r="A240" i="75"/>
  <c r="A251" i="75" s="1"/>
  <c r="A252" i="75" s="1"/>
  <c r="A241" i="75" l="1"/>
  <c r="A242" i="75" l="1"/>
  <c r="A253" i="75" s="1"/>
  <c r="A254" i="75" s="1"/>
  <c r="A243" i="75" l="1"/>
  <c r="A244" i="75" l="1"/>
  <c r="A255" i="75" s="1"/>
  <c r="A256" i="75" s="1"/>
  <c r="A245" i="75" l="1"/>
  <c r="A246" i="75" l="1"/>
  <c r="A257" i="75" s="1"/>
  <c r="A258" i="75" s="1"/>
  <c r="A247" i="75" l="1"/>
  <c r="A248" i="75" l="1"/>
  <c r="A259" i="75" l="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F23" i="121" l="1"/>
  <c r="H50" i="170"/>
  <c r="H51" i="170"/>
  <c r="H52" i="170"/>
  <c r="H53" i="170"/>
  <c r="H54" i="170"/>
  <c r="H19" i="170" l="1"/>
  <c r="H20" i="170"/>
  <c r="H21" i="170"/>
  <c r="H22" i="170"/>
  <c r="H23" i="170"/>
  <c r="H24" i="170"/>
  <c r="H25" i="170"/>
  <c r="D23" i="170"/>
  <c r="I347" i="183"/>
  <c r="H347" i="183"/>
  <c r="G347" i="183"/>
  <c r="F347" i="183"/>
  <c r="I346" i="183"/>
  <c r="H346" i="183"/>
  <c r="G346" i="183"/>
  <c r="F346" i="183"/>
  <c r="I336" i="183"/>
  <c r="H336" i="183"/>
  <c r="G336" i="183"/>
  <c r="F336" i="183"/>
  <c r="I330" i="183"/>
  <c r="H330" i="183"/>
  <c r="G330" i="183"/>
  <c r="F330" i="183"/>
  <c r="I275" i="183"/>
  <c r="H275" i="183"/>
  <c r="G275" i="183"/>
  <c r="F275" i="183"/>
  <c r="I231" i="183"/>
  <c r="H231" i="183"/>
  <c r="G231" i="183"/>
  <c r="F231" i="183"/>
  <c r="A5" i="202"/>
  <c r="A5" i="201"/>
  <c r="A5" i="200"/>
  <c r="A5" i="199"/>
  <c r="A5" i="198"/>
  <c r="A5" i="197"/>
  <c r="A5" i="196" l="1"/>
  <c r="A5" i="195"/>
  <c r="A5" i="194"/>
  <c r="A5" i="193"/>
  <c r="A5" i="192"/>
  <c r="A5" i="191"/>
  <c r="A5" i="190"/>
  <c r="A5" i="189"/>
  <c r="A5" i="188"/>
  <c r="A5" i="187"/>
  <c r="A5" i="186"/>
  <c r="A5" i="185"/>
  <c r="A5" i="184"/>
  <c r="A5" i="183"/>
  <c r="A5" i="182"/>
  <c r="A5" i="181"/>
  <c r="A5" i="180"/>
  <c r="A5" i="179"/>
  <c r="A5" i="178"/>
  <c r="A5" i="177"/>
  <c r="A5" i="176"/>
  <c r="A11" i="202" l="1"/>
  <c r="A12" i="202" s="1"/>
  <c r="A13" i="202" s="1"/>
  <c r="A14" i="202" s="1"/>
  <c r="A15" i="202" s="1"/>
  <c r="A13" i="200"/>
  <c r="A14" i="200" s="1"/>
  <c r="A15" i="200" s="1"/>
  <c r="A16" i="200" s="1"/>
  <c r="A17" i="200" s="1"/>
  <c r="A18" i="200" s="1"/>
  <c r="A19" i="200" s="1"/>
  <c r="A20" i="200" s="1"/>
  <c r="A21" i="200" s="1"/>
  <c r="A22" i="200" s="1"/>
  <c r="A23" i="200" s="1"/>
  <c r="A24" i="200" s="1"/>
  <c r="A25" i="200" s="1"/>
  <c r="A26" i="200" s="1"/>
  <c r="A27" i="200" s="1"/>
  <c r="A28" i="200" s="1"/>
  <c r="A29" i="200" s="1"/>
  <c r="A30" i="200" s="1"/>
  <c r="A31" i="200" s="1"/>
  <c r="A32" i="200" s="1"/>
  <c r="A33" i="200" s="1"/>
  <c r="A34" i="200" s="1"/>
  <c r="A35" i="200" s="1"/>
  <c r="A36" i="200" s="1"/>
  <c r="A37" i="200" s="1"/>
  <c r="A38" i="200" s="1"/>
  <c r="A39" i="200" s="1"/>
  <c r="A40" i="200" s="1"/>
  <c r="A41" i="200" s="1"/>
  <c r="A42" i="200" s="1"/>
  <c r="A43" i="200" s="1"/>
  <c r="A44" i="200" s="1"/>
  <c r="A45" i="200" s="1"/>
  <c r="A46" i="200" s="1"/>
  <c r="A47" i="200" s="1"/>
  <c r="A48" i="200" s="1"/>
  <c r="A49" i="200" s="1"/>
  <c r="A50" i="200" s="1"/>
  <c r="A51" i="200" s="1"/>
  <c r="A52" i="200" s="1"/>
  <c r="A53" i="200" s="1"/>
  <c r="A54" i="200" s="1"/>
  <c r="A55" i="200" s="1"/>
  <c r="A56" i="200" s="1"/>
  <c r="A57" i="200" s="1"/>
  <c r="A58" i="200" s="1"/>
  <c r="A59" i="200" s="1"/>
  <c r="A60" i="200" s="1"/>
  <c r="A61" i="200" s="1"/>
  <c r="A62" i="200" s="1"/>
  <c r="A63" i="200" s="1"/>
  <c r="A64" i="200" s="1"/>
  <c r="A65" i="200" s="1"/>
  <c r="A66" i="200" s="1"/>
  <c r="A67" i="200" s="1"/>
  <c r="A68" i="200" s="1"/>
  <c r="A69" i="200" s="1"/>
  <c r="A70" i="200" s="1"/>
  <c r="A71" i="200" s="1"/>
  <c r="A72" i="200" s="1"/>
  <c r="A73" i="200" s="1"/>
  <c r="A74" i="200" s="1"/>
  <c r="A75" i="200" s="1"/>
  <c r="A76" i="200" s="1"/>
  <c r="A77" i="200" s="1"/>
  <c r="A78" i="200" s="1"/>
  <c r="A79" i="200" s="1"/>
  <c r="A80" i="200" s="1"/>
  <c r="A81" i="200" s="1"/>
  <c r="A82" i="200" s="1"/>
  <c r="A83" i="200" s="1"/>
  <c r="A84" i="200" s="1"/>
  <c r="A85" i="200" s="1"/>
  <c r="A86" i="200" s="1"/>
  <c r="A87" i="200" s="1"/>
  <c r="A88" i="200" s="1"/>
  <c r="A89" i="200" s="1"/>
  <c r="A90" i="200" s="1"/>
  <c r="A91" i="200" s="1"/>
  <c r="A92" i="200" s="1"/>
  <c r="A93" i="200" s="1"/>
  <c r="A94" i="200" s="1"/>
  <c r="A95" i="200" s="1"/>
  <c r="A96" i="200" s="1"/>
  <c r="A97" i="200" s="1"/>
  <c r="A98" i="200" s="1"/>
  <c r="A99" i="200" s="1"/>
  <c r="A100" i="200" s="1"/>
  <c r="A101" i="200" s="1"/>
  <c r="A102" i="200" s="1"/>
  <c r="A103" i="200" s="1"/>
  <c r="A104" i="200" s="1"/>
  <c r="A105" i="200" s="1"/>
  <c r="A106" i="200" s="1"/>
  <c r="A107" i="200" s="1"/>
  <c r="A108" i="200" s="1"/>
  <c r="A109" i="200" s="1"/>
  <c r="A110" i="200" s="1"/>
  <c r="A111" i="200" s="1"/>
  <c r="K20" i="197"/>
  <c r="K23" i="197" s="1"/>
  <c r="J20" i="197"/>
  <c r="J23" i="197" s="1"/>
  <c r="H20" i="197"/>
  <c r="H15" i="197"/>
  <c r="A13" i="197"/>
  <c r="A14" i="197" s="1"/>
  <c r="A15" i="197" s="1"/>
  <c r="A16" i="197" s="1"/>
  <c r="A17" i="197" s="1"/>
  <c r="A18" i="197" s="1"/>
  <c r="A19" i="197" s="1"/>
  <c r="A20" i="197" s="1"/>
  <c r="A21" i="197" s="1"/>
  <c r="A22" i="197" s="1"/>
  <c r="A23" i="197" s="1"/>
  <c r="C19" i="196"/>
  <c r="I17" i="196"/>
  <c r="D15" i="196"/>
  <c r="D20" i="196" s="1"/>
  <c r="F15" i="196"/>
  <c r="C15" i="196"/>
  <c r="A13" i="196"/>
  <c r="A14" i="196" s="1"/>
  <c r="A15" i="196" s="1"/>
  <c r="A17" i="196" s="1"/>
  <c r="A18" i="196" s="1"/>
  <c r="A19" i="196" s="1"/>
  <c r="A20" i="196" s="1"/>
  <c r="F53" i="194"/>
  <c r="F49" i="194"/>
  <c r="F48" i="194"/>
  <c r="E39" i="194"/>
  <c r="F39" i="194" s="1"/>
  <c r="E37" i="194"/>
  <c r="F37" i="194" s="1"/>
  <c r="C28" i="194"/>
  <c r="D28" i="194" s="1"/>
  <c r="A16" i="194"/>
  <c r="A17" i="194" s="1"/>
  <c r="A18" i="194" s="1"/>
  <c r="A19" i="194" s="1"/>
  <c r="A20" i="194" s="1"/>
  <c r="A21" i="194" s="1"/>
  <c r="A22" i="194" s="1"/>
  <c r="A23" i="194" s="1"/>
  <c r="A24" i="194" s="1"/>
  <c r="A25" i="194" s="1"/>
  <c r="A26" i="194" s="1"/>
  <c r="A27" i="194" s="1"/>
  <c r="A28" i="194" s="1"/>
  <c r="A29" i="194" s="1"/>
  <c r="A30" i="194" s="1"/>
  <c r="A31" i="194" s="1"/>
  <c r="A32" i="194" s="1"/>
  <c r="A33" i="194" s="1"/>
  <c r="A34" i="194" s="1"/>
  <c r="A35" i="194" s="1"/>
  <c r="A36" i="194" s="1"/>
  <c r="A37" i="194" s="1"/>
  <c r="A38" i="194" s="1"/>
  <c r="A39" i="194" s="1"/>
  <c r="A40" i="194" s="1"/>
  <c r="A41" i="194" s="1"/>
  <c r="A42" i="194" s="1"/>
  <c r="A43" i="194" s="1"/>
  <c r="A44" i="194" s="1"/>
  <c r="A45" i="194" s="1"/>
  <c r="A46" i="194" s="1"/>
  <c r="A47" i="194" s="1"/>
  <c r="A48" i="194" s="1"/>
  <c r="A49" i="194" s="1"/>
  <c r="A50" i="194" s="1"/>
  <c r="A51" i="194" s="1"/>
  <c r="A52" i="194" s="1"/>
  <c r="A53" i="194" s="1"/>
  <c r="A54" i="194" s="1"/>
  <c r="A55" i="194" s="1"/>
  <c r="D53" i="194"/>
  <c r="D49" i="194"/>
  <c r="D52" i="194"/>
  <c r="C94" i="193"/>
  <c r="E28" i="194"/>
  <c r="F28" i="194" s="1"/>
  <c r="C11" i="195"/>
  <c r="C13" i="195" s="1"/>
  <c r="A17" i="193"/>
  <c r="A18" i="193" s="1"/>
  <c r="A19" i="193" s="1"/>
  <c r="A20" i="193" s="1"/>
  <c r="A21" i="193" s="1"/>
  <c r="A22" i="193" s="1"/>
  <c r="A23" i="193" s="1"/>
  <c r="A24" i="193" s="1"/>
  <c r="A25" i="193" s="1"/>
  <c r="A26" i="193" s="1"/>
  <c r="A27" i="193" s="1"/>
  <c r="A28" i="193" s="1"/>
  <c r="A29" i="193" s="1"/>
  <c r="A30" i="193" s="1"/>
  <c r="A31" i="193" s="1"/>
  <c r="A32" i="193" s="1"/>
  <c r="A33" i="193" s="1"/>
  <c r="A34" i="193" s="1"/>
  <c r="A35" i="193" s="1"/>
  <c r="A36" i="193" s="1"/>
  <c r="A37" i="193" s="1"/>
  <c r="A38" i="193" s="1"/>
  <c r="A39" i="193" s="1"/>
  <c r="A40" i="193" s="1"/>
  <c r="A41" i="193" s="1"/>
  <c r="A42" i="193" s="1"/>
  <c r="A43" i="193" s="1"/>
  <c r="A44" i="193" s="1"/>
  <c r="A45" i="193" s="1"/>
  <c r="A46" i="193" s="1"/>
  <c r="A47" i="193" s="1"/>
  <c r="A48" i="193" s="1"/>
  <c r="A49" i="193" s="1"/>
  <c r="A50" i="193" s="1"/>
  <c r="A51" i="193" s="1"/>
  <c r="A52" i="193" s="1"/>
  <c r="A53" i="193" s="1"/>
  <c r="A54" i="193" s="1"/>
  <c r="A55" i="193" s="1"/>
  <c r="A56" i="193" s="1"/>
  <c r="A57" i="193" s="1"/>
  <c r="A58" i="193" s="1"/>
  <c r="A59" i="193" s="1"/>
  <c r="A60" i="193" s="1"/>
  <c r="A61" i="193" s="1"/>
  <c r="A62" i="193" s="1"/>
  <c r="A63" i="193" s="1"/>
  <c r="A64" i="193" s="1"/>
  <c r="A65" i="193" s="1"/>
  <c r="A66" i="193" s="1"/>
  <c r="A67" i="193" s="1"/>
  <c r="A68" i="193" s="1"/>
  <c r="A69" i="193" s="1"/>
  <c r="A70" i="193" s="1"/>
  <c r="A71" i="193" s="1"/>
  <c r="A72" i="193" s="1"/>
  <c r="A73" i="193" s="1"/>
  <c r="A74" i="193" s="1"/>
  <c r="A75" i="193" s="1"/>
  <c r="A76" i="193" s="1"/>
  <c r="A77" i="193" s="1"/>
  <c r="A78" i="193" s="1"/>
  <c r="A79" i="193" s="1"/>
  <c r="A80" i="193" s="1"/>
  <c r="A81" i="193" s="1"/>
  <c r="A82" i="193" s="1"/>
  <c r="A83" i="193" s="1"/>
  <c r="A84" i="193" s="1"/>
  <c r="A85" i="193" s="1"/>
  <c r="A86" i="193" s="1"/>
  <c r="A87" i="193" s="1"/>
  <c r="A88" i="193" s="1"/>
  <c r="A89" i="193" s="1"/>
  <c r="A90" i="193" s="1"/>
  <c r="A91" i="193" s="1"/>
  <c r="A92" i="193" s="1"/>
  <c r="A93" i="193" s="1"/>
  <c r="A94" i="193" s="1"/>
  <c r="A95" i="193" s="1"/>
  <c r="A96" i="193" s="1"/>
  <c r="A97" i="193" s="1"/>
  <c r="A98" i="193" s="1"/>
  <c r="A99" i="193" s="1"/>
  <c r="A100" i="193" s="1"/>
  <c r="A101" i="193" s="1"/>
  <c r="A102" i="193" s="1"/>
  <c r="A103" i="193" s="1"/>
  <c r="A104" i="193" s="1"/>
  <c r="A105" i="193" s="1"/>
  <c r="A106" i="193" s="1"/>
  <c r="A107" i="193" s="1"/>
  <c r="A108" i="193" s="1"/>
  <c r="A16" i="193"/>
  <c r="A11" i="191"/>
  <c r="A12" i="191" s="1"/>
  <c r="A13" i="191" s="1"/>
  <c r="A14" i="191" s="1"/>
  <c r="A15" i="191" s="1"/>
  <c r="A16" i="191" s="1"/>
  <c r="A17" i="191" s="1"/>
  <c r="A18" i="191" s="1"/>
  <c r="A19" i="191" s="1"/>
  <c r="A20" i="191" s="1"/>
  <c r="H26" i="186"/>
  <c r="H25" i="186"/>
  <c r="H24" i="186"/>
  <c r="H23" i="186"/>
  <c r="H21" i="186"/>
  <c r="H20" i="186"/>
  <c r="H19" i="186"/>
  <c r="H18" i="186"/>
  <c r="F29" i="186"/>
  <c r="E29" i="186"/>
  <c r="H16" i="186"/>
  <c r="H15" i="186"/>
  <c r="H14" i="186"/>
  <c r="A14" i="186"/>
  <c r="A15" i="186" s="1"/>
  <c r="A16" i="186" s="1"/>
  <c r="A17" i="186" s="1"/>
  <c r="A18" i="186" s="1"/>
  <c r="A19" i="186" s="1"/>
  <c r="A20" i="186" s="1"/>
  <c r="A21" i="186" s="1"/>
  <c r="A22" i="186" s="1"/>
  <c r="A23" i="186" s="1"/>
  <c r="A24" i="186" s="1"/>
  <c r="A25" i="186" s="1"/>
  <c r="A26" i="186" s="1"/>
  <c r="A27" i="186" s="1"/>
  <c r="A28" i="186" s="1"/>
  <c r="A29" i="186" s="1"/>
  <c r="G29" i="186"/>
  <c r="C98" i="185"/>
  <c r="E71" i="182"/>
  <c r="C64" i="185"/>
  <c r="C58" i="185"/>
  <c r="C40" i="185"/>
  <c r="E22" i="182"/>
  <c r="A13" i="185"/>
  <c r="A14" i="185" s="1"/>
  <c r="A15" i="185" s="1"/>
  <c r="A16" i="185" s="1"/>
  <c r="A17" i="185" s="1"/>
  <c r="A18" i="185" s="1"/>
  <c r="A19" i="185" s="1"/>
  <c r="A20" i="185" s="1"/>
  <c r="A21" i="185" s="1"/>
  <c r="A22" i="185" s="1"/>
  <c r="A23" i="185" s="1"/>
  <c r="A24" i="185" s="1"/>
  <c r="A25" i="185" s="1"/>
  <c r="A26" i="185" s="1"/>
  <c r="A27" i="185" s="1"/>
  <c r="A28" i="185" s="1"/>
  <c r="A29" i="185" s="1"/>
  <c r="A30" i="185" s="1"/>
  <c r="A31" i="185" s="1"/>
  <c r="A32" i="185" s="1"/>
  <c r="A33" i="185" s="1"/>
  <c r="A34" i="185" s="1"/>
  <c r="A35" i="185" s="1"/>
  <c r="A36" i="185" s="1"/>
  <c r="A37" i="185" s="1"/>
  <c r="A38" i="185" s="1"/>
  <c r="A39" i="185" s="1"/>
  <c r="A40" i="185" s="1"/>
  <c r="A41" i="185" s="1"/>
  <c r="A42" i="185" s="1"/>
  <c r="A43" i="185" s="1"/>
  <c r="A44" i="185" s="1"/>
  <c r="A45" i="185" s="1"/>
  <c r="A46" i="185" s="1"/>
  <c r="A47" i="185" s="1"/>
  <c r="A48" i="185" s="1"/>
  <c r="A49" i="185" s="1"/>
  <c r="A50" i="185" s="1"/>
  <c r="A51" i="185" s="1"/>
  <c r="A52" i="185" s="1"/>
  <c r="A53" i="185" s="1"/>
  <c r="A54" i="185" s="1"/>
  <c r="A55" i="185" s="1"/>
  <c r="A56" i="185" s="1"/>
  <c r="A57" i="185" s="1"/>
  <c r="A58" i="185" s="1"/>
  <c r="A59" i="185" s="1"/>
  <c r="A60" i="185" s="1"/>
  <c r="A61" i="185" s="1"/>
  <c r="A62" i="185" s="1"/>
  <c r="A63" i="185" s="1"/>
  <c r="A64" i="185" s="1"/>
  <c r="A65" i="185" s="1"/>
  <c r="A66" i="185" s="1"/>
  <c r="A67" i="185" s="1"/>
  <c r="A68" i="185" s="1"/>
  <c r="A69" i="185" s="1"/>
  <c r="A70" i="185" s="1"/>
  <c r="A71" i="185" s="1"/>
  <c r="A72" i="185" s="1"/>
  <c r="A73" i="185" s="1"/>
  <c r="A74" i="185" s="1"/>
  <c r="A75" i="185" s="1"/>
  <c r="A76" i="185" s="1"/>
  <c r="A77" i="185" s="1"/>
  <c r="A78" i="185" s="1"/>
  <c r="A79" i="185" s="1"/>
  <c r="A80" i="185" s="1"/>
  <c r="A81" i="185" s="1"/>
  <c r="A82" i="185" s="1"/>
  <c r="A83" i="185" s="1"/>
  <c r="A84" i="185" s="1"/>
  <c r="A85" i="185" s="1"/>
  <c r="A86" i="185" s="1"/>
  <c r="A87" i="185" s="1"/>
  <c r="A88" i="185" s="1"/>
  <c r="A89" i="185" s="1"/>
  <c r="A90" i="185" s="1"/>
  <c r="A91" i="185" s="1"/>
  <c r="A92" i="185" s="1"/>
  <c r="A93" i="185" s="1"/>
  <c r="A94" i="185" s="1"/>
  <c r="A95" i="185" s="1"/>
  <c r="A96" i="185" s="1"/>
  <c r="A97" i="185" s="1"/>
  <c r="A98" i="185" s="1"/>
  <c r="A99" i="185" s="1"/>
  <c r="A100" i="185" s="1"/>
  <c r="A101" i="185" s="1"/>
  <c r="A102" i="185" s="1"/>
  <c r="A103" i="185" s="1"/>
  <c r="A104" i="185" s="1"/>
  <c r="A105" i="185" s="1"/>
  <c r="A106" i="185" s="1"/>
  <c r="E356" i="183"/>
  <c r="C76" i="182"/>
  <c r="C27" i="182"/>
  <c r="E263" i="183"/>
  <c r="E239" i="183"/>
  <c r="E214" i="183"/>
  <c r="E178" i="183"/>
  <c r="E130" i="183"/>
  <c r="E41" i="183"/>
  <c r="A15" i="183"/>
  <c r="A16" i="183" s="1"/>
  <c r="A17" i="183" s="1"/>
  <c r="A18" i="183" s="1"/>
  <c r="A19" i="183" s="1"/>
  <c r="A20" i="183" s="1"/>
  <c r="A21" i="183" s="1"/>
  <c r="A22" i="183" s="1"/>
  <c r="A23" i="183" s="1"/>
  <c r="A24" i="183" s="1"/>
  <c r="A25" i="183" s="1"/>
  <c r="A26" i="183" s="1"/>
  <c r="A27" i="183" s="1"/>
  <c r="A28" i="183" s="1"/>
  <c r="A29" i="183" s="1"/>
  <c r="A30" i="183" s="1"/>
  <c r="A31" i="183" s="1"/>
  <c r="A32" i="183" s="1"/>
  <c r="A33" i="183" s="1"/>
  <c r="A34" i="183" s="1"/>
  <c r="A35" i="183" s="1"/>
  <c r="A36" i="183" s="1"/>
  <c r="A37" i="183" s="1"/>
  <c r="A38" i="183" s="1"/>
  <c r="A39" i="183" s="1"/>
  <c r="A40" i="183" s="1"/>
  <c r="A41" i="183" s="1"/>
  <c r="A42" i="183" s="1"/>
  <c r="A43" i="183" s="1"/>
  <c r="A44" i="183" s="1"/>
  <c r="A45" i="183" s="1"/>
  <c r="A46" i="183" s="1"/>
  <c r="A47" i="183" s="1"/>
  <c r="A48" i="183" s="1"/>
  <c r="A49" i="183" s="1"/>
  <c r="A50" i="183" s="1"/>
  <c r="A51" i="183" s="1"/>
  <c r="A52" i="183" s="1"/>
  <c r="A53" i="183" s="1"/>
  <c r="A54" i="183" s="1"/>
  <c r="A55" i="183" s="1"/>
  <c r="A56" i="183" s="1"/>
  <c r="A57" i="183" s="1"/>
  <c r="A58" i="183" s="1"/>
  <c r="A59" i="183" s="1"/>
  <c r="A60" i="183" s="1"/>
  <c r="A61" i="183" s="1"/>
  <c r="A62" i="183" s="1"/>
  <c r="A63" i="183" s="1"/>
  <c r="A64" i="183" s="1"/>
  <c r="A65" i="183" s="1"/>
  <c r="A66" i="183" s="1"/>
  <c r="A67" i="183" s="1"/>
  <c r="A68" i="183" s="1"/>
  <c r="A69" i="183" s="1"/>
  <c r="A70" i="183" s="1"/>
  <c r="A71" i="183" s="1"/>
  <c r="A72" i="183" s="1"/>
  <c r="A73" i="183" s="1"/>
  <c r="A74" i="183" s="1"/>
  <c r="A75" i="183" s="1"/>
  <c r="A76" i="183" s="1"/>
  <c r="A77" i="183" s="1"/>
  <c r="A78" i="183" s="1"/>
  <c r="A79" i="183" s="1"/>
  <c r="A80" i="183" s="1"/>
  <c r="A81" i="183" s="1"/>
  <c r="A82" i="183" s="1"/>
  <c r="A83" i="183" s="1"/>
  <c r="A84" i="183" s="1"/>
  <c r="A85" i="183" s="1"/>
  <c r="A86" i="183" s="1"/>
  <c r="D96" i="182"/>
  <c r="D98" i="182" s="1"/>
  <c r="E94" i="182"/>
  <c r="C94" i="182"/>
  <c r="E93" i="182"/>
  <c r="C93" i="182"/>
  <c r="E87" i="182"/>
  <c r="C87" i="182"/>
  <c r="E86" i="182"/>
  <c r="C86" i="182"/>
  <c r="E85" i="182"/>
  <c r="C85" i="182"/>
  <c r="E84" i="182"/>
  <c r="C84" i="182"/>
  <c r="E83" i="182"/>
  <c r="C83" i="182"/>
  <c r="E82" i="182"/>
  <c r="C82" i="182"/>
  <c r="E81" i="182"/>
  <c r="C81" i="182"/>
  <c r="E80" i="182"/>
  <c r="C80" i="182"/>
  <c r="E79" i="182"/>
  <c r="C79" i="182"/>
  <c r="E78" i="182"/>
  <c r="C78" i="182"/>
  <c r="E77" i="182"/>
  <c r="C77" i="182"/>
  <c r="E76" i="182"/>
  <c r="E75" i="182"/>
  <c r="C75" i="182"/>
  <c r="E74" i="182"/>
  <c r="C74" i="182"/>
  <c r="E73" i="182"/>
  <c r="C73" i="182"/>
  <c r="E72" i="182"/>
  <c r="C72" i="182"/>
  <c r="C71" i="182"/>
  <c r="E70" i="182"/>
  <c r="C70" i="182"/>
  <c r="E69" i="182"/>
  <c r="C69" i="182"/>
  <c r="A68" i="182"/>
  <c r="A69" i="182" s="1"/>
  <c r="A70" i="182" s="1"/>
  <c r="A71" i="182" s="1"/>
  <c r="A72" i="182" s="1"/>
  <c r="A73" i="182" s="1"/>
  <c r="A74" i="182" s="1"/>
  <c r="A75" i="182" s="1"/>
  <c r="A76" i="182" s="1"/>
  <c r="A77" i="182" s="1"/>
  <c r="A78" i="182" s="1"/>
  <c r="A79" i="182" s="1"/>
  <c r="A80" i="182" s="1"/>
  <c r="A81" i="182" s="1"/>
  <c r="A82" i="182" s="1"/>
  <c r="A83" i="182" s="1"/>
  <c r="A84" i="182" s="1"/>
  <c r="A85" i="182" s="1"/>
  <c r="A86" i="182" s="1"/>
  <c r="A87" i="182" s="1"/>
  <c r="A88" i="182" s="1"/>
  <c r="D62" i="182"/>
  <c r="E60" i="182"/>
  <c r="C60" i="182"/>
  <c r="E59" i="182"/>
  <c r="C59" i="182"/>
  <c r="D56" i="182"/>
  <c r="E54" i="182"/>
  <c r="C54" i="182"/>
  <c r="E53" i="182"/>
  <c r="C53" i="182"/>
  <c r="E52" i="182"/>
  <c r="C52" i="182"/>
  <c r="E51" i="182"/>
  <c r="C51" i="182"/>
  <c r="E50" i="182"/>
  <c r="C50" i="182"/>
  <c r="E49" i="182"/>
  <c r="C49" i="182"/>
  <c r="E48" i="182"/>
  <c r="C48" i="182"/>
  <c r="E47" i="182"/>
  <c r="C47" i="182"/>
  <c r="E46" i="182"/>
  <c r="C46" i="182"/>
  <c r="E45" i="182"/>
  <c r="C45" i="182"/>
  <c r="A44" i="182"/>
  <c r="A45" i="182" s="1"/>
  <c r="A46" i="182" s="1"/>
  <c r="A47" i="182" s="1"/>
  <c r="A48" i="182" s="1"/>
  <c r="A49" i="182" s="1"/>
  <c r="A50" i="182" s="1"/>
  <c r="A51" i="182" s="1"/>
  <c r="A52" i="182" s="1"/>
  <c r="A53" i="182" s="1"/>
  <c r="A54" i="182" s="1"/>
  <c r="A55" i="182" s="1"/>
  <c r="A56" i="182" s="1"/>
  <c r="A57" i="182" s="1"/>
  <c r="A58" i="182" s="1"/>
  <c r="A59" i="182" s="1"/>
  <c r="A60" i="182" s="1"/>
  <c r="A61" i="182" s="1"/>
  <c r="A62" i="182" s="1"/>
  <c r="A63" i="182" s="1"/>
  <c r="A64" i="182" s="1"/>
  <c r="N38" i="182"/>
  <c r="M38" i="182"/>
  <c r="L38" i="182"/>
  <c r="K38" i="182"/>
  <c r="J38" i="182"/>
  <c r="I38" i="182"/>
  <c r="F38" i="182"/>
  <c r="E38" i="182"/>
  <c r="D38" i="182"/>
  <c r="C38" i="182"/>
  <c r="D33" i="182"/>
  <c r="E31" i="182"/>
  <c r="C31" i="182"/>
  <c r="E30" i="182"/>
  <c r="C30" i="182"/>
  <c r="E29" i="182"/>
  <c r="C29" i="182"/>
  <c r="E28" i="182"/>
  <c r="C28" i="182"/>
  <c r="E27" i="182"/>
  <c r="E26" i="182"/>
  <c r="C26" i="182"/>
  <c r="E25" i="182"/>
  <c r="C25" i="182"/>
  <c r="E24" i="182"/>
  <c r="C24" i="182"/>
  <c r="E23" i="182"/>
  <c r="C23" i="182"/>
  <c r="C22" i="182"/>
  <c r="E21" i="182"/>
  <c r="C21" i="182"/>
  <c r="E20" i="182"/>
  <c r="C20" i="182"/>
  <c r="E19" i="182"/>
  <c r="C19" i="182"/>
  <c r="E18" i="182"/>
  <c r="C18" i="182"/>
  <c r="E17" i="182"/>
  <c r="C17" i="182"/>
  <c r="E16" i="182"/>
  <c r="C16" i="182"/>
  <c r="E15" i="182"/>
  <c r="C15" i="182"/>
  <c r="E14" i="182"/>
  <c r="C14" i="182"/>
  <c r="L15" i="181"/>
  <c r="L18" i="181" s="1"/>
  <c r="L27" i="181" s="1"/>
  <c r="L28" i="181" s="1"/>
  <c r="L33" i="181" s="1"/>
  <c r="L34" i="181" s="1"/>
  <c r="J15" i="181"/>
  <c r="J18" i="181" s="1"/>
  <c r="J27" i="181" s="1"/>
  <c r="J28" i="181" s="1"/>
  <c r="J33" i="181" s="1"/>
  <c r="J34" i="181" s="1"/>
  <c r="H15" i="181"/>
  <c r="H18" i="181" s="1"/>
  <c r="H27" i="181" s="1"/>
  <c r="H28" i="181" s="1"/>
  <c r="H33" i="181" s="1"/>
  <c r="H34" i="181" s="1"/>
  <c r="F15" i="181"/>
  <c r="F18" i="181" s="1"/>
  <c r="F27" i="181" s="1"/>
  <c r="F28" i="181" s="1"/>
  <c r="F33" i="181" s="1"/>
  <c r="F34" i="181" s="1"/>
  <c r="D15" i="181"/>
  <c r="D18" i="181" s="1"/>
  <c r="D27" i="181" s="1"/>
  <c r="D28" i="181" s="1"/>
  <c r="D33" i="181" s="1"/>
  <c r="D34" i="181" s="1"/>
  <c r="A13" i="181"/>
  <c r="A14" i="181" s="1"/>
  <c r="A15" i="181" s="1"/>
  <c r="A16" i="181" s="1"/>
  <c r="A17" i="181" s="1"/>
  <c r="A18" i="181" s="1"/>
  <c r="A19" i="181" s="1"/>
  <c r="A20" i="181" s="1"/>
  <c r="A21" i="181" s="1"/>
  <c r="A22" i="181" s="1"/>
  <c r="A23" i="181" s="1"/>
  <c r="A24" i="181" s="1"/>
  <c r="A25" i="181" s="1"/>
  <c r="A26" i="181" s="1"/>
  <c r="A27" i="181" s="1"/>
  <c r="A28" i="181" s="1"/>
  <c r="A29" i="181" s="1"/>
  <c r="A30" i="181" s="1"/>
  <c r="A31" i="181" s="1"/>
  <c r="A32" i="181" s="1"/>
  <c r="A33" i="181" s="1"/>
  <c r="A34" i="181" s="1"/>
  <c r="A35" i="181" s="1"/>
  <c r="A36" i="181" s="1"/>
  <c r="A13" i="180"/>
  <c r="A14" i="180" s="1"/>
  <c r="A15" i="180" s="1"/>
  <c r="A16" i="180" s="1"/>
  <c r="A17" i="180" s="1"/>
  <c r="A18" i="180" s="1"/>
  <c r="A19" i="180" s="1"/>
  <c r="A20" i="180" s="1"/>
  <c r="A21" i="180" s="1"/>
  <c r="A22" i="180" s="1"/>
  <c r="A23" i="180" s="1"/>
  <c r="A24" i="180" s="1"/>
  <c r="A25" i="180" s="1"/>
  <c r="A26" i="180" s="1"/>
  <c r="A27" i="180" s="1"/>
  <c r="A28" i="180" s="1"/>
  <c r="A29" i="180" s="1"/>
  <c r="A30" i="180" s="1"/>
  <c r="A31" i="180" s="1"/>
  <c r="L36" i="179"/>
  <c r="L34" i="179"/>
  <c r="L28" i="179"/>
  <c r="L26" i="179"/>
  <c r="L50" i="179"/>
  <c r="L20" i="179"/>
  <c r="L18" i="179"/>
  <c r="A15" i="179"/>
  <c r="A16" i="179" s="1"/>
  <c r="A17" i="179" s="1"/>
  <c r="A18" i="179" s="1"/>
  <c r="A19" i="179" s="1"/>
  <c r="A20" i="179" s="1"/>
  <c r="A21" i="179" s="1"/>
  <c r="A22" i="179" s="1"/>
  <c r="A23" i="179" s="1"/>
  <c r="A24" i="179" s="1"/>
  <c r="A25" i="179" s="1"/>
  <c r="A26" i="179" s="1"/>
  <c r="A27" i="179" s="1"/>
  <c r="A28" i="179" s="1"/>
  <c r="A29" i="179" s="1"/>
  <c r="A30" i="179" s="1"/>
  <c r="A31" i="179" s="1"/>
  <c r="A32" i="179" s="1"/>
  <c r="A33" i="179" s="1"/>
  <c r="A34" i="179" s="1"/>
  <c r="A35" i="179" s="1"/>
  <c r="A36" i="179" s="1"/>
  <c r="A37" i="179" s="1"/>
  <c r="A38" i="179" s="1"/>
  <c r="A39" i="179" s="1"/>
  <c r="A40" i="179" s="1"/>
  <c r="A41" i="179" s="1"/>
  <c r="A42" i="179" s="1"/>
  <c r="A43" i="179" s="1"/>
  <c r="A44" i="179" s="1"/>
  <c r="A45" i="179" s="1"/>
  <c r="A46" i="179" s="1"/>
  <c r="A47" i="179" s="1"/>
  <c r="A48" i="179" s="1"/>
  <c r="A49" i="179" s="1"/>
  <c r="A50" i="179" s="1"/>
  <c r="A51" i="179" s="1"/>
  <c r="A52" i="179" s="1"/>
  <c r="A53" i="179" s="1"/>
  <c r="A54" i="179" s="1"/>
  <c r="A55" i="179" s="1"/>
  <c r="A56" i="179" s="1"/>
  <c r="A57" i="179" s="1"/>
  <c r="A58" i="179" s="1"/>
  <c r="A59" i="179" s="1"/>
  <c r="A60" i="179" s="1"/>
  <c r="A61" i="179" s="1"/>
  <c r="A62" i="179" s="1"/>
  <c r="A63" i="179" s="1"/>
  <c r="A64" i="179" s="1"/>
  <c r="A65" i="179" s="1"/>
  <c r="A66" i="179" s="1"/>
  <c r="A67" i="179" s="1"/>
  <c r="A68" i="179" s="1"/>
  <c r="A69" i="179" s="1"/>
  <c r="A70" i="179" s="1"/>
  <c r="A71" i="179" s="1"/>
  <c r="A72" i="179" s="1"/>
  <c r="A73" i="179" s="1"/>
  <c r="A74" i="179" s="1"/>
  <c r="A75" i="179" s="1"/>
  <c r="A76" i="179" s="1"/>
  <c r="A77" i="179" s="1"/>
  <c r="A78" i="179" s="1"/>
  <c r="A79" i="179" s="1"/>
  <c r="A80" i="179" s="1"/>
  <c r="A81" i="179" s="1"/>
  <c r="A82" i="179" s="1"/>
  <c r="A83" i="179" s="1"/>
  <c r="A84" i="179" s="1"/>
  <c r="A85" i="179" s="1"/>
  <c r="A86" i="179" s="1"/>
  <c r="A87" i="179" s="1"/>
  <c r="A88" i="179" s="1"/>
  <c r="A89" i="179" s="1"/>
  <c r="A90" i="179" s="1"/>
  <c r="A91" i="179" s="1"/>
  <c r="A92" i="179" s="1"/>
  <c r="A93" i="179" s="1"/>
  <c r="A94" i="179" s="1"/>
  <c r="A95" i="179" s="1"/>
  <c r="A96" i="179" s="1"/>
  <c r="A97" i="179" s="1"/>
  <c r="A98" i="179" s="1"/>
  <c r="A99" i="179" s="1"/>
  <c r="A100" i="179" s="1"/>
  <c r="A101" i="179" s="1"/>
  <c r="A102" i="179" s="1"/>
  <c r="A103" i="179" s="1"/>
  <c r="A104" i="179" s="1"/>
  <c r="A105" i="179" s="1"/>
  <c r="A106" i="179" s="1"/>
  <c r="A107" i="179" s="1"/>
  <c r="A108" i="179" s="1"/>
  <c r="A109" i="179" s="1"/>
  <c r="A110" i="179" s="1"/>
  <c r="A111" i="179" s="1"/>
  <c r="A112" i="179" s="1"/>
  <c r="A113" i="179" s="1"/>
  <c r="A114" i="179" s="1"/>
  <c r="A115" i="179" s="1"/>
  <c r="A116" i="179" s="1"/>
  <c r="A117" i="179" s="1"/>
  <c r="A118" i="179" s="1"/>
  <c r="A119" i="179" s="1"/>
  <c r="A120" i="179" s="1"/>
  <c r="A121" i="179" s="1"/>
  <c r="A122" i="179" s="1"/>
  <c r="A123" i="179" s="1"/>
  <c r="A124" i="179" s="1"/>
  <c r="A125" i="179" s="1"/>
  <c r="A126" i="179" s="1"/>
  <c r="A127" i="179" s="1"/>
  <c r="A128" i="179" s="1"/>
  <c r="A129" i="179" s="1"/>
  <c r="A130" i="179" s="1"/>
  <c r="A131" i="179" s="1"/>
  <c r="A132" i="179" s="1"/>
  <c r="A133" i="179" s="1"/>
  <c r="A134" i="179" s="1"/>
  <c r="A135" i="179" s="1"/>
  <c r="A136" i="179" s="1"/>
  <c r="A137" i="179" s="1"/>
  <c r="A138" i="179" s="1"/>
  <c r="A139" i="179" s="1"/>
  <c r="A140" i="179" s="1"/>
  <c r="A141" i="179" s="1"/>
  <c r="A142" i="179" s="1"/>
  <c r="A143" i="179" s="1"/>
  <c r="A144" i="179" s="1"/>
  <c r="A145" i="179" s="1"/>
  <c r="A146" i="179" s="1"/>
  <c r="A147" i="179" s="1"/>
  <c r="C70" i="178"/>
  <c r="C69" i="178"/>
  <c r="C67" i="178"/>
  <c r="C64" i="178"/>
  <c r="C62" i="178"/>
  <c r="C61" i="178"/>
  <c r="C60" i="178"/>
  <c r="C59" i="178"/>
  <c r="C58" i="178"/>
  <c r="C57" i="178"/>
  <c r="C56" i="178"/>
  <c r="C55" i="178"/>
  <c r="C54" i="178"/>
  <c r="A45" i="178"/>
  <c r="A46" i="178" s="1"/>
  <c r="C37" i="178"/>
  <c r="C36" i="178"/>
  <c r="C34" i="178"/>
  <c r="C31" i="178"/>
  <c r="C30" i="178"/>
  <c r="A30" i="178"/>
  <c r="A31" i="178" s="1"/>
  <c r="A32" i="178" s="1"/>
  <c r="A33" i="178" s="1"/>
  <c r="A34" i="178" s="1"/>
  <c r="A35" i="178" s="1"/>
  <c r="A36" i="178" s="1"/>
  <c r="A37" i="178" s="1"/>
  <c r="A38" i="178" s="1"/>
  <c r="A39" i="178" s="1"/>
  <c r="C29" i="178"/>
  <c r="C28" i="178"/>
  <c r="C27" i="178"/>
  <c r="C26" i="178"/>
  <c r="C25" i="178"/>
  <c r="C24" i="178"/>
  <c r="C23" i="178"/>
  <c r="C22" i="178"/>
  <c r="C21" i="178"/>
  <c r="A12" i="178"/>
  <c r="A13" i="178" s="1"/>
  <c r="A14" i="178" s="1"/>
  <c r="A15" i="178" s="1"/>
  <c r="A16" i="178" s="1"/>
  <c r="A17" i="178" s="1"/>
  <c r="A18" i="178" s="1"/>
  <c r="A19" i="178" s="1"/>
  <c r="A20" i="178" s="1"/>
  <c r="A21" i="178" s="1"/>
  <c r="A22" i="178" s="1"/>
  <c r="A23" i="178" s="1"/>
  <c r="A24" i="178" s="1"/>
  <c r="A25" i="178" s="1"/>
  <c r="A26" i="178" s="1"/>
  <c r="A27" i="178" s="1"/>
  <c r="D39" i="177"/>
  <c r="C39" i="177"/>
  <c r="C21" i="177"/>
  <c r="A14" i="177"/>
  <c r="A15" i="177" s="1"/>
  <c r="A16" i="177" s="1"/>
  <c r="A17" i="177" s="1"/>
  <c r="A18" i="177" s="1"/>
  <c r="A19" i="177" s="1"/>
  <c r="A20" i="177" s="1"/>
  <c r="A21" i="177" s="1"/>
  <c r="A22" i="177" s="1"/>
  <c r="A23" i="177" s="1"/>
  <c r="A24" i="177" s="1"/>
  <c r="A25" i="177" s="1"/>
  <c r="A26" i="177" s="1"/>
  <c r="A27" i="177" s="1"/>
  <c r="A28" i="177" s="1"/>
  <c r="A29" i="177" s="1"/>
  <c r="A30" i="177" s="1"/>
  <c r="A31" i="177" s="1"/>
  <c r="A32" i="177" s="1"/>
  <c r="A33" i="177" s="1"/>
  <c r="A34" i="177" s="1"/>
  <c r="A35" i="177" s="1"/>
  <c r="A36" i="177" s="1"/>
  <c r="A37" i="177" s="1"/>
  <c r="A38" i="177" s="1"/>
  <c r="A39" i="177" s="1"/>
  <c r="A40" i="177" s="1"/>
  <c r="A41" i="177" s="1"/>
  <c r="A42" i="177" s="1"/>
  <c r="A43" i="177" s="1"/>
  <c r="A44" i="177" s="1"/>
  <c r="A45" i="177" s="1"/>
  <c r="A46" i="177" s="1"/>
  <c r="A47" i="177" s="1"/>
  <c r="A48" i="177" s="1"/>
  <c r="A49" i="177" s="1"/>
  <c r="C39" i="194"/>
  <c r="D39" i="194" s="1"/>
  <c r="C37" i="194"/>
  <c r="D37" i="194" s="1"/>
  <c r="E54" i="175"/>
  <c r="I54" i="170"/>
  <c r="F52" i="175"/>
  <c r="F54" i="170" s="1"/>
  <c r="D52" i="175"/>
  <c r="I53" i="170"/>
  <c r="D51" i="175"/>
  <c r="I52" i="170"/>
  <c r="F50" i="175"/>
  <c r="F52" i="170" s="1"/>
  <c r="I51" i="170"/>
  <c r="I50" i="170"/>
  <c r="O43" i="175"/>
  <c r="N43" i="175"/>
  <c r="M43" i="175"/>
  <c r="L43" i="175"/>
  <c r="K43" i="175"/>
  <c r="J43" i="175"/>
  <c r="G43" i="175"/>
  <c r="F43" i="175"/>
  <c r="E43" i="175"/>
  <c r="D43" i="175"/>
  <c r="E39" i="175"/>
  <c r="F37" i="175"/>
  <c r="F39" i="170" s="1"/>
  <c r="D37" i="175"/>
  <c r="D36" i="175"/>
  <c r="F35" i="175"/>
  <c r="F37" i="170" s="1"/>
  <c r="D35" i="175"/>
  <c r="F34" i="175"/>
  <c r="F36" i="170" s="1"/>
  <c r="D34" i="175"/>
  <c r="F33" i="175"/>
  <c r="F35" i="170" s="1"/>
  <c r="D33" i="175"/>
  <c r="F32" i="175"/>
  <c r="F34" i="170" s="1"/>
  <c r="D32" i="175"/>
  <c r="F31" i="175"/>
  <c r="F33" i="170" s="1"/>
  <c r="D31" i="175"/>
  <c r="F30" i="175"/>
  <c r="F32" i="170" s="1"/>
  <c r="D30" i="175"/>
  <c r="F29" i="175"/>
  <c r="F31" i="170" s="1"/>
  <c r="D29" i="175"/>
  <c r="F28" i="175"/>
  <c r="F30" i="170" s="1"/>
  <c r="D28" i="175"/>
  <c r="E25" i="175"/>
  <c r="I25" i="170"/>
  <c r="F23" i="175"/>
  <c r="F25" i="170" s="1"/>
  <c r="D23" i="175"/>
  <c r="D22" i="175"/>
  <c r="D24" i="170" s="1"/>
  <c r="F21" i="175"/>
  <c r="I22" i="170"/>
  <c r="F20" i="175"/>
  <c r="F22" i="170" s="1"/>
  <c r="D20" i="175"/>
  <c r="D22" i="170" s="1"/>
  <c r="I21" i="170"/>
  <c r="D19" i="175"/>
  <c r="D21" i="170" s="1"/>
  <c r="I20" i="170"/>
  <c r="I19" i="170"/>
  <c r="A13" i="175"/>
  <c r="A14" i="175" s="1"/>
  <c r="A15" i="175" s="1"/>
  <c r="A16" i="175" s="1"/>
  <c r="A17" i="175" s="1"/>
  <c r="A18" i="175" s="1"/>
  <c r="A19" i="175" s="1"/>
  <c r="A20" i="175" s="1"/>
  <c r="A21" i="175" s="1"/>
  <c r="A22" i="175" s="1"/>
  <c r="A23" i="175" s="1"/>
  <c r="A24" i="175" s="1"/>
  <c r="A25" i="175" s="1"/>
  <c r="A26" i="175" s="1"/>
  <c r="A27" i="175" s="1"/>
  <c r="A28" i="175" s="1"/>
  <c r="A29" i="175" s="1"/>
  <c r="A30" i="175" s="1"/>
  <c r="A31" i="175" s="1"/>
  <c r="A32" i="175" s="1"/>
  <c r="A33" i="175" s="1"/>
  <c r="A34" i="175" s="1"/>
  <c r="A35" i="175" s="1"/>
  <c r="A36" i="175" s="1"/>
  <c r="A37" i="175" s="1"/>
  <c r="A38" i="175" s="1"/>
  <c r="A39" i="175" s="1"/>
  <c r="A40" i="175" s="1"/>
  <c r="A41" i="175" s="1"/>
  <c r="A42" i="175" s="1"/>
  <c r="A43" i="175" s="1"/>
  <c r="A44" i="175" s="1"/>
  <c r="A45" i="175" s="1"/>
  <c r="A46" i="175" s="1"/>
  <c r="A47" i="175" s="1"/>
  <c r="A48" i="175" s="1"/>
  <c r="A49" i="175" s="1"/>
  <c r="A50" i="175" s="1"/>
  <c r="A51" i="175" s="1"/>
  <c r="A52" i="175" s="1"/>
  <c r="A53" i="175" s="1"/>
  <c r="A54" i="175" s="1"/>
  <c r="A55" i="175" s="1"/>
  <c r="A56" i="175" s="1"/>
  <c r="D40" i="182" l="1"/>
  <c r="F71" i="182"/>
  <c r="I71" i="182" s="1"/>
  <c r="M71" i="182" s="1"/>
  <c r="D64" i="182"/>
  <c r="C20" i="196"/>
  <c r="F22" i="175"/>
  <c r="F24" i="170" s="1"/>
  <c r="G24" i="170" s="1"/>
  <c r="F84" i="182"/>
  <c r="I84" i="182" s="1"/>
  <c r="F51" i="182"/>
  <c r="I51" i="182" s="1"/>
  <c r="A89" i="182"/>
  <c r="A90" i="182" s="1"/>
  <c r="A91" i="182" s="1"/>
  <c r="A92" i="182" s="1"/>
  <c r="A93" i="182" s="1"/>
  <c r="A94" i="182" s="1"/>
  <c r="A95" i="182" s="1"/>
  <c r="A96" i="182" s="1"/>
  <c r="A97" i="182" s="1"/>
  <c r="A98" i="182" s="1"/>
  <c r="A99" i="182" s="1"/>
  <c r="A100" i="182" s="1"/>
  <c r="A101" i="182" s="1"/>
  <c r="C62" i="182"/>
  <c r="H23" i="197"/>
  <c r="F77" i="182"/>
  <c r="I77" i="182" s="1"/>
  <c r="E90" i="182"/>
  <c r="E41" i="175"/>
  <c r="E45" i="175" s="1"/>
  <c r="E56" i="175" s="1"/>
  <c r="F23" i="182"/>
  <c r="I23" i="182" s="1"/>
  <c r="A87" i="183"/>
  <c r="A88" i="183" s="1"/>
  <c r="A89" i="183" s="1"/>
  <c r="A90" i="183" s="1"/>
  <c r="A91" i="183" s="1"/>
  <c r="A92" i="183" s="1"/>
  <c r="A93" i="183" s="1"/>
  <c r="A94" i="183" s="1"/>
  <c r="A95" i="183" s="1"/>
  <c r="A96" i="183" s="1"/>
  <c r="A97" i="183" s="1"/>
  <c r="A98" i="183" s="1"/>
  <c r="A99" i="183" s="1"/>
  <c r="A100" i="183" s="1"/>
  <c r="A101" i="183" s="1"/>
  <c r="A102" i="183" s="1"/>
  <c r="A103" i="183" s="1"/>
  <c r="A104" i="183" s="1"/>
  <c r="A105" i="183" s="1"/>
  <c r="A106" i="183" s="1"/>
  <c r="A107" i="183" s="1"/>
  <c r="A108" i="183" s="1"/>
  <c r="A109" i="183" s="1"/>
  <c r="A110" i="183" s="1"/>
  <c r="A111" i="183" s="1"/>
  <c r="A112" i="183" s="1"/>
  <c r="A113" i="183" s="1"/>
  <c r="A114" i="183" s="1"/>
  <c r="A115" i="183" s="1"/>
  <c r="A116" i="183" s="1"/>
  <c r="A117" i="183" s="1"/>
  <c r="A118" i="183" s="1"/>
  <c r="A119" i="183" s="1"/>
  <c r="A120" i="183" s="1"/>
  <c r="A121" i="183" s="1"/>
  <c r="A122" i="183" s="1"/>
  <c r="A123" i="183" s="1"/>
  <c r="A124" i="183" s="1"/>
  <c r="A125" i="183" s="1"/>
  <c r="A126" i="183" s="1"/>
  <c r="A127" i="183" s="1"/>
  <c r="A128" i="183" s="1"/>
  <c r="A129" i="183" s="1"/>
  <c r="A130" i="183" s="1"/>
  <c r="A131" i="183" s="1"/>
  <c r="A132" i="183" s="1"/>
  <c r="A133" i="183" s="1"/>
  <c r="A134" i="183" s="1"/>
  <c r="A135" i="183" s="1"/>
  <c r="A136" i="183" s="1"/>
  <c r="A137" i="183" s="1"/>
  <c r="A138" i="183" s="1"/>
  <c r="A139" i="183" s="1"/>
  <c r="A140" i="183" s="1"/>
  <c r="A141" i="183" s="1"/>
  <c r="A142" i="183" s="1"/>
  <c r="A143" i="183" s="1"/>
  <c r="A144" i="183" s="1"/>
  <c r="A145" i="183" s="1"/>
  <c r="A146" i="183" s="1"/>
  <c r="A147" i="183" s="1"/>
  <c r="A148" i="183" s="1"/>
  <c r="A149" i="183" s="1"/>
  <c r="A150" i="183" s="1"/>
  <c r="A151" i="183" s="1"/>
  <c r="A152" i="183" s="1"/>
  <c r="A153" i="183" s="1"/>
  <c r="A154" i="183" s="1"/>
  <c r="A155" i="183" s="1"/>
  <c r="A156" i="183" s="1"/>
  <c r="A157" i="183" s="1"/>
  <c r="A158" i="183" s="1"/>
  <c r="A159" i="183" s="1"/>
  <c r="A160" i="183" s="1"/>
  <c r="A161" i="183" s="1"/>
  <c r="A162" i="183" s="1"/>
  <c r="A163" i="183" s="1"/>
  <c r="A164" i="183" s="1"/>
  <c r="A165" i="183" s="1"/>
  <c r="A166" i="183" s="1"/>
  <c r="A167" i="183" s="1"/>
  <c r="A168" i="183" s="1"/>
  <c r="A169" i="183" s="1"/>
  <c r="A170" i="183" s="1"/>
  <c r="A171" i="183" s="1"/>
  <c r="A172" i="183" s="1"/>
  <c r="A173" i="183" s="1"/>
  <c r="A174" i="183" s="1"/>
  <c r="A175" i="183" s="1"/>
  <c r="A176" i="183" s="1"/>
  <c r="A177" i="183" s="1"/>
  <c r="A178" i="183" s="1"/>
  <c r="A179" i="183" s="1"/>
  <c r="A180" i="183" s="1"/>
  <c r="A181" i="183" s="1"/>
  <c r="A182" i="183" s="1"/>
  <c r="A183" i="183" s="1"/>
  <c r="A184" i="183" s="1"/>
  <c r="A185" i="183" s="1"/>
  <c r="A186" i="183" s="1"/>
  <c r="A187" i="183" s="1"/>
  <c r="A188" i="183" s="1"/>
  <c r="A189" i="183" s="1"/>
  <c r="A190" i="183" s="1"/>
  <c r="A191" i="183" s="1"/>
  <c r="A192" i="183" s="1"/>
  <c r="A193" i="183" s="1"/>
  <c r="A194" i="183" s="1"/>
  <c r="A195" i="183" s="1"/>
  <c r="A196" i="183" s="1"/>
  <c r="A197" i="183" s="1"/>
  <c r="A198" i="183" s="1"/>
  <c r="A199" i="183" s="1"/>
  <c r="A200" i="183" s="1"/>
  <c r="A201" i="183" s="1"/>
  <c r="A202" i="183" s="1"/>
  <c r="A203" i="183" s="1"/>
  <c r="A204" i="183" s="1"/>
  <c r="A205" i="183" s="1"/>
  <c r="A206" i="183" s="1"/>
  <c r="A207" i="183" s="1"/>
  <c r="A208" i="183" s="1"/>
  <c r="A209" i="183" s="1"/>
  <c r="A210" i="183" s="1"/>
  <c r="A211" i="183" s="1"/>
  <c r="A212" i="183" s="1"/>
  <c r="A213" i="183" s="1"/>
  <c r="A214" i="183" s="1"/>
  <c r="A215" i="183" s="1"/>
  <c r="A216" i="183" s="1"/>
  <c r="A217" i="183" s="1"/>
  <c r="A218" i="183" s="1"/>
  <c r="A219" i="183" s="1"/>
  <c r="A220" i="183" s="1"/>
  <c r="A221" i="183" s="1"/>
  <c r="A222" i="183" s="1"/>
  <c r="A223" i="183" s="1"/>
  <c r="A224" i="183" s="1"/>
  <c r="A225" i="183" s="1"/>
  <c r="A226" i="183" s="1"/>
  <c r="A227" i="183" s="1"/>
  <c r="A228" i="183" s="1"/>
  <c r="A229" i="183" s="1"/>
  <c r="A230" i="183" s="1"/>
  <c r="A231" i="183" s="1"/>
  <c r="A232" i="183" s="1"/>
  <c r="A233" i="183" s="1"/>
  <c r="A234" i="183" s="1"/>
  <c r="A235" i="183" s="1"/>
  <c r="A236" i="183" s="1"/>
  <c r="A237" i="183" s="1"/>
  <c r="A238" i="183" s="1"/>
  <c r="A239" i="183" s="1"/>
  <c r="A240" i="183" s="1"/>
  <c r="A241" i="183" s="1"/>
  <c r="A242" i="183" s="1"/>
  <c r="A243" i="183" s="1"/>
  <c r="A244" i="183" s="1"/>
  <c r="A245" i="183" s="1"/>
  <c r="A246" i="183" s="1"/>
  <c r="A247" i="183" s="1"/>
  <c r="A248" i="183" s="1"/>
  <c r="A249" i="183" s="1"/>
  <c r="A250" i="183" s="1"/>
  <c r="A251" i="183" s="1"/>
  <c r="A252" i="183" s="1"/>
  <c r="A253" i="183" s="1"/>
  <c r="A254" i="183" s="1"/>
  <c r="A255" i="183" s="1"/>
  <c r="A256" i="183" s="1"/>
  <c r="A257" i="183" s="1"/>
  <c r="A258" i="183" s="1"/>
  <c r="A259" i="183" s="1"/>
  <c r="A260" i="183" s="1"/>
  <c r="A261" i="183" s="1"/>
  <c r="A262" i="183" s="1"/>
  <c r="A263" i="183" s="1"/>
  <c r="A264" i="183" s="1"/>
  <c r="A265" i="183" s="1"/>
  <c r="A266" i="183" s="1"/>
  <c r="A267" i="183" s="1"/>
  <c r="A268" i="183" s="1"/>
  <c r="A269" i="183" s="1"/>
  <c r="A270" i="183" s="1"/>
  <c r="A271" i="183" s="1"/>
  <c r="A272" i="183" s="1"/>
  <c r="A273" i="183" s="1"/>
  <c r="A274" i="183" s="1"/>
  <c r="A275" i="183" s="1"/>
  <c r="A276" i="183" s="1"/>
  <c r="A277" i="183" s="1"/>
  <c r="A278" i="183" s="1"/>
  <c r="A279" i="183" s="1"/>
  <c r="A280" i="183" s="1"/>
  <c r="A281" i="183" s="1"/>
  <c r="A282" i="183" s="1"/>
  <c r="A283" i="183" s="1"/>
  <c r="A284" i="183" s="1"/>
  <c r="A285" i="183" s="1"/>
  <c r="A286" i="183" s="1"/>
  <c r="A287" i="183" s="1"/>
  <c r="A288" i="183" s="1"/>
  <c r="A289" i="183" s="1"/>
  <c r="A290" i="183" s="1"/>
  <c r="A291" i="183" s="1"/>
  <c r="A292" i="183" s="1"/>
  <c r="A293" i="183" s="1"/>
  <c r="A294" i="183" s="1"/>
  <c r="A295" i="183" s="1"/>
  <c r="A296" i="183" s="1"/>
  <c r="A297" i="183" s="1"/>
  <c r="A298" i="183" s="1"/>
  <c r="A299" i="183" s="1"/>
  <c r="A300" i="183" s="1"/>
  <c r="A301" i="183" s="1"/>
  <c r="A302" i="183" s="1"/>
  <c r="A303" i="183" s="1"/>
  <c r="A304" i="183" s="1"/>
  <c r="A305" i="183" s="1"/>
  <c r="A306" i="183" s="1"/>
  <c r="A307" i="183" s="1"/>
  <c r="A308" i="183" s="1"/>
  <c r="A309" i="183" s="1"/>
  <c r="A310" i="183" s="1"/>
  <c r="A311" i="183" s="1"/>
  <c r="A312" i="183" s="1"/>
  <c r="A313" i="183" s="1"/>
  <c r="A314" i="183" s="1"/>
  <c r="A315" i="183" s="1"/>
  <c r="A316" i="183" s="1"/>
  <c r="A317" i="183" s="1"/>
  <c r="A318" i="183" s="1"/>
  <c r="A319" i="183" s="1"/>
  <c r="A320" i="183" s="1"/>
  <c r="A321" i="183" s="1"/>
  <c r="A322" i="183" s="1"/>
  <c r="A323" i="183" s="1"/>
  <c r="A324" i="183" s="1"/>
  <c r="A325" i="183" s="1"/>
  <c r="A326" i="183" s="1"/>
  <c r="A327" i="183" s="1"/>
  <c r="A328" i="183" s="1"/>
  <c r="A329" i="183" s="1"/>
  <c r="A330" i="183" s="1"/>
  <c r="A331" i="183" s="1"/>
  <c r="A332" i="183" s="1"/>
  <c r="A333" i="183" s="1"/>
  <c r="A334" i="183" s="1"/>
  <c r="A335" i="183" s="1"/>
  <c r="A336" i="183" s="1"/>
  <c r="A337" i="183" s="1"/>
  <c r="A338" i="183" s="1"/>
  <c r="A339" i="183" s="1"/>
  <c r="A340" i="183" s="1"/>
  <c r="A341" i="183" s="1"/>
  <c r="A342" i="183" s="1"/>
  <c r="A343" i="183" s="1"/>
  <c r="A344" i="183" s="1"/>
  <c r="A345" i="183" s="1"/>
  <c r="A346" i="183" s="1"/>
  <c r="A347" i="183" s="1"/>
  <c r="A348" i="183" s="1"/>
  <c r="C90" i="182"/>
  <c r="F30" i="182"/>
  <c r="I30" i="182" s="1"/>
  <c r="F45" i="182"/>
  <c r="F24" i="182"/>
  <c r="I24" i="182" s="1"/>
  <c r="E96" i="182"/>
  <c r="E62" i="182"/>
  <c r="F21" i="182"/>
  <c r="I21" i="182" s="1"/>
  <c r="F75" i="182"/>
  <c r="I75" i="182" s="1"/>
  <c r="F29" i="182"/>
  <c r="I29" i="182" s="1"/>
  <c r="F94" i="182"/>
  <c r="I94" i="182" s="1"/>
  <c r="F85" i="182"/>
  <c r="I85" i="182" s="1"/>
  <c r="F60" i="182"/>
  <c r="I60" i="182" s="1"/>
  <c r="F46" i="182"/>
  <c r="I46" i="182" s="1"/>
  <c r="M46" i="182" s="1"/>
  <c r="F54" i="182"/>
  <c r="I54" i="182" s="1"/>
  <c r="F47" i="182"/>
  <c r="I47" i="182" s="1"/>
  <c r="L47" i="182" s="1"/>
  <c r="F78" i="182"/>
  <c r="I78" i="182" s="1"/>
  <c r="F69" i="182"/>
  <c r="F70" i="182"/>
  <c r="I70" i="182" s="1"/>
  <c r="K71" i="182"/>
  <c r="J71" i="182"/>
  <c r="L71" i="182"/>
  <c r="F19" i="182"/>
  <c r="I19" i="182" s="1"/>
  <c r="F86" i="182"/>
  <c r="I86" i="182" s="1"/>
  <c r="F25" i="182"/>
  <c r="I25" i="182" s="1"/>
  <c r="F87" i="182"/>
  <c r="I87" i="182" s="1"/>
  <c r="F15" i="182"/>
  <c r="I15" i="182" s="1"/>
  <c r="F16" i="182"/>
  <c r="I16" i="182" s="1"/>
  <c r="E94" i="193"/>
  <c r="G21" i="175"/>
  <c r="J21" i="175" s="1"/>
  <c r="F23" i="170"/>
  <c r="G23" i="170" s="1"/>
  <c r="C23" i="177"/>
  <c r="D25" i="170"/>
  <c r="G25" i="170" s="1"/>
  <c r="C35" i="177"/>
  <c r="D39" i="170"/>
  <c r="G39" i="170" s="1"/>
  <c r="C46" i="177"/>
  <c r="D53" i="170"/>
  <c r="G22" i="170"/>
  <c r="C47" i="177"/>
  <c r="D54" i="170"/>
  <c r="G28" i="175"/>
  <c r="J28" i="175" s="1"/>
  <c r="C32" i="177"/>
  <c r="D36" i="170"/>
  <c r="G36" i="170" s="1"/>
  <c r="C33" i="177"/>
  <c r="D37" i="170"/>
  <c r="G37" i="170" s="1"/>
  <c r="C63" i="178"/>
  <c r="G35" i="175"/>
  <c r="D33" i="177" s="1"/>
  <c r="C34" i="177"/>
  <c r="D38" i="170"/>
  <c r="C31" i="177"/>
  <c r="D35" i="170"/>
  <c r="G35" i="170" s="1"/>
  <c r="C26" i="177"/>
  <c r="D30" i="170"/>
  <c r="C27" i="177"/>
  <c r="D31" i="170"/>
  <c r="G31" i="170" s="1"/>
  <c r="F36" i="175"/>
  <c r="F38" i="170" s="1"/>
  <c r="E42" i="193"/>
  <c r="C29" i="177"/>
  <c r="D32" i="170"/>
  <c r="G32" i="170" s="1"/>
  <c r="C28" i="177"/>
  <c r="D33" i="170"/>
  <c r="G33" i="170" s="1"/>
  <c r="C30" i="177"/>
  <c r="D34" i="170"/>
  <c r="G34" i="170" s="1"/>
  <c r="C33" i="178"/>
  <c r="I24" i="170"/>
  <c r="I23" i="170"/>
  <c r="E13" i="196"/>
  <c r="I13" i="196"/>
  <c r="I15" i="196" s="1"/>
  <c r="G31" i="175"/>
  <c r="D28" i="177" s="1"/>
  <c r="G52" i="175"/>
  <c r="J52" i="175" s="1"/>
  <c r="J54" i="170" s="1"/>
  <c r="G32" i="175"/>
  <c r="J32" i="175" s="1"/>
  <c r="J34" i="170" s="1"/>
  <c r="D39" i="175"/>
  <c r="G37" i="175"/>
  <c r="D46" i="177" s="1"/>
  <c r="G29" i="175"/>
  <c r="D27" i="177" s="1"/>
  <c r="G33" i="175"/>
  <c r="D31" i="177" s="1"/>
  <c r="G34" i="175"/>
  <c r="J34" i="175" s="1"/>
  <c r="J36" i="170" s="1"/>
  <c r="G30" i="175"/>
  <c r="D29" i="177" s="1"/>
  <c r="F18" i="182"/>
  <c r="I18" i="182" s="1"/>
  <c r="F59" i="182"/>
  <c r="I59" i="182" s="1"/>
  <c r="F81" i="182"/>
  <c r="I81" i="182" s="1"/>
  <c r="F14" i="182"/>
  <c r="I14" i="182" s="1"/>
  <c r="F79" i="182"/>
  <c r="I79" i="182" s="1"/>
  <c r="F31" i="182"/>
  <c r="I31" i="182" s="1"/>
  <c r="F52" i="182"/>
  <c r="I52" i="182" s="1"/>
  <c r="F73" i="182"/>
  <c r="I73" i="182" s="1"/>
  <c r="F22" i="182"/>
  <c r="I22" i="182" s="1"/>
  <c r="F26" i="182"/>
  <c r="I26" i="182" s="1"/>
  <c r="F74" i="182"/>
  <c r="I74" i="182" s="1"/>
  <c r="E56" i="182"/>
  <c r="F20" i="182"/>
  <c r="I20" i="182" s="1"/>
  <c r="F76" i="182"/>
  <c r="I76" i="182" s="1"/>
  <c r="F80" i="182"/>
  <c r="I80" i="182" s="1"/>
  <c r="F82" i="182"/>
  <c r="I82" i="182" s="1"/>
  <c r="F27" i="182"/>
  <c r="I27" i="182" s="1"/>
  <c r="F48" i="182"/>
  <c r="I48" i="182" s="1"/>
  <c r="F49" i="182"/>
  <c r="I49" i="182" s="1"/>
  <c r="F28" i="182"/>
  <c r="I28" i="182" s="1"/>
  <c r="F72" i="182"/>
  <c r="I72" i="182" s="1"/>
  <c r="F83" i="182"/>
  <c r="I83" i="182" s="1"/>
  <c r="L62" i="179"/>
  <c r="L35" i="179"/>
  <c r="J39" i="179"/>
  <c r="L22" i="179"/>
  <c r="L60" i="179"/>
  <c r="G20" i="175"/>
  <c r="D50" i="175"/>
  <c r="D52" i="170" s="1"/>
  <c r="C20" i="177"/>
  <c r="L30" i="179"/>
  <c r="F51" i="175"/>
  <c r="D21" i="177"/>
  <c r="C18" i="194"/>
  <c r="D18" i="194" s="1"/>
  <c r="E18" i="194"/>
  <c r="F18" i="194" s="1"/>
  <c r="E36" i="194"/>
  <c r="F36" i="194" s="1"/>
  <c r="C36" i="194"/>
  <c r="D36" i="194" s="1"/>
  <c r="C44" i="194"/>
  <c r="D44" i="194" s="1"/>
  <c r="E44" i="194"/>
  <c r="F44" i="194" s="1"/>
  <c r="L125" i="179"/>
  <c r="G39" i="179"/>
  <c r="L19" i="179"/>
  <c r="H39" i="179"/>
  <c r="L52" i="179"/>
  <c r="L27" i="179"/>
  <c r="L54" i="179"/>
  <c r="L59" i="179"/>
  <c r="C27" i="194"/>
  <c r="D27" i="194" s="1"/>
  <c r="E27" i="194"/>
  <c r="F27" i="194" s="1"/>
  <c r="L15" i="179"/>
  <c r="L130" i="179"/>
  <c r="L138" i="179"/>
  <c r="L98" i="179"/>
  <c r="C19" i="194"/>
  <c r="D19" i="194" s="1"/>
  <c r="E19" i="194"/>
  <c r="F19" i="194" s="1"/>
  <c r="E29" i="194"/>
  <c r="F29" i="194" s="1"/>
  <c r="C29" i="194"/>
  <c r="D29" i="194" s="1"/>
  <c r="E45" i="194"/>
  <c r="F45" i="194" s="1"/>
  <c r="C45" i="194"/>
  <c r="D45" i="194" s="1"/>
  <c r="C19" i="177"/>
  <c r="L25" i="179"/>
  <c r="L33" i="179"/>
  <c r="I39" i="179"/>
  <c r="L43" i="179"/>
  <c r="L48" i="179"/>
  <c r="L57" i="179"/>
  <c r="L77" i="179"/>
  <c r="L85" i="179"/>
  <c r="F53" i="182"/>
  <c r="I53" i="182" s="1"/>
  <c r="L17" i="179"/>
  <c r="L140" i="179"/>
  <c r="C20" i="194"/>
  <c r="D20" i="194" s="1"/>
  <c r="E20" i="194"/>
  <c r="F20" i="194" s="1"/>
  <c r="E30" i="194"/>
  <c r="F30" i="194" s="1"/>
  <c r="C30" i="194"/>
  <c r="D30" i="194" s="1"/>
  <c r="C38" i="194"/>
  <c r="D38" i="194" s="1"/>
  <c r="E38" i="194"/>
  <c r="F38" i="194" s="1"/>
  <c r="E46" i="194"/>
  <c r="F46" i="194" s="1"/>
  <c r="C46" i="194"/>
  <c r="D46" i="194" s="1"/>
  <c r="A47" i="178"/>
  <c r="L132" i="179"/>
  <c r="K39" i="179"/>
  <c r="L72" i="179"/>
  <c r="L96" i="179"/>
  <c r="J147" i="179"/>
  <c r="H147" i="179"/>
  <c r="L91" i="179"/>
  <c r="C21" i="194"/>
  <c r="D21" i="194" s="1"/>
  <c r="E21" i="194"/>
  <c r="F21" i="194" s="1"/>
  <c r="C31" i="194"/>
  <c r="D31" i="194" s="1"/>
  <c r="E31" i="194"/>
  <c r="F31" i="194" s="1"/>
  <c r="L129" i="179"/>
  <c r="L137" i="179"/>
  <c r="K120" i="179"/>
  <c r="E33" i="182"/>
  <c r="E40" i="182" s="1"/>
  <c r="E22" i="194"/>
  <c r="F22" i="194" s="1"/>
  <c r="C22" i="194"/>
  <c r="D22" i="194" s="1"/>
  <c r="C32" i="194"/>
  <c r="D32" i="194" s="1"/>
  <c r="E32" i="194"/>
  <c r="F32" i="194" s="1"/>
  <c r="E40" i="194"/>
  <c r="F40" i="194" s="1"/>
  <c r="C40" i="194"/>
  <c r="D40" i="194" s="1"/>
  <c r="L24" i="179"/>
  <c r="L32" i="179"/>
  <c r="L47" i="179"/>
  <c r="L16" i="179"/>
  <c r="L102" i="179"/>
  <c r="L112" i="179"/>
  <c r="L115" i="179"/>
  <c r="L78" i="179"/>
  <c r="L88" i="179"/>
  <c r="K147" i="179"/>
  <c r="G23" i="175"/>
  <c r="D49" i="175"/>
  <c r="D51" i="170" s="1"/>
  <c r="C15" i="194"/>
  <c r="C77" i="193"/>
  <c r="C99" i="193" s="1"/>
  <c r="E23" i="194"/>
  <c r="F23" i="194" s="1"/>
  <c r="C23" i="194"/>
  <c r="D23" i="194" s="1"/>
  <c r="E33" i="194"/>
  <c r="F33" i="194" s="1"/>
  <c r="C33" i="194"/>
  <c r="D33" i="194" s="1"/>
  <c r="C41" i="194"/>
  <c r="D41" i="194" s="1"/>
  <c r="E41" i="194"/>
  <c r="F41" i="194" s="1"/>
  <c r="L99" i="179"/>
  <c r="L21" i="179"/>
  <c r="L29" i="179"/>
  <c r="L37" i="179"/>
  <c r="J66" i="179"/>
  <c r="L49" i="179"/>
  <c r="L69" i="179"/>
  <c r="L97" i="179"/>
  <c r="E25" i="194"/>
  <c r="F25" i="194" s="1"/>
  <c r="C25" i="194"/>
  <c r="D25" i="194" s="1"/>
  <c r="C22" i="177"/>
  <c r="L128" i="179"/>
  <c r="L142" i="179"/>
  <c r="L44" i="179"/>
  <c r="L58" i="179"/>
  <c r="L82" i="179"/>
  <c r="L84" i="179"/>
  <c r="E16" i="194"/>
  <c r="F16" i="194" s="1"/>
  <c r="C16" i="194"/>
  <c r="D16" i="194" s="1"/>
  <c r="C34" i="194"/>
  <c r="D34" i="194" s="1"/>
  <c r="E34" i="194"/>
  <c r="F34" i="194" s="1"/>
  <c r="E42" i="194"/>
  <c r="F42" i="194" s="1"/>
  <c r="C42" i="194"/>
  <c r="D42" i="194" s="1"/>
  <c r="I120" i="179"/>
  <c r="L123" i="179"/>
  <c r="L64" i="179"/>
  <c r="L71" i="179"/>
  <c r="L105" i="179"/>
  <c r="C26" i="194"/>
  <c r="D26" i="194" s="1"/>
  <c r="E26" i="194"/>
  <c r="F26" i="194" s="1"/>
  <c r="L106" i="179"/>
  <c r="L114" i="179"/>
  <c r="L90" i="179"/>
  <c r="E17" i="194"/>
  <c r="F17" i="194" s="1"/>
  <c r="C17" i="194"/>
  <c r="D17" i="194" s="1"/>
  <c r="C35" i="194"/>
  <c r="D35" i="194" s="1"/>
  <c r="E35" i="194"/>
  <c r="F35" i="194" s="1"/>
  <c r="C43" i="194"/>
  <c r="D43" i="194" s="1"/>
  <c r="E43" i="194"/>
  <c r="F43" i="194" s="1"/>
  <c r="L23" i="179"/>
  <c r="L31" i="179"/>
  <c r="K66" i="179"/>
  <c r="L53" i="179"/>
  <c r="L55" i="179"/>
  <c r="C33" i="182"/>
  <c r="C40" i="182" s="1"/>
  <c r="E36" i="183"/>
  <c r="E43" i="183" s="1"/>
  <c r="E173" i="183"/>
  <c r="E180" i="183" s="1"/>
  <c r="E60" i="183"/>
  <c r="F17" i="182"/>
  <c r="I17" i="182" s="1"/>
  <c r="C56" i="182"/>
  <c r="C64" i="182" s="1"/>
  <c r="E66" i="183"/>
  <c r="E209" i="183"/>
  <c r="E216" i="183" s="1"/>
  <c r="I45" i="182"/>
  <c r="F50" i="182"/>
  <c r="I50" i="182" s="1"/>
  <c r="E265" i="183"/>
  <c r="F93" i="182"/>
  <c r="C96" i="182"/>
  <c r="E298" i="183"/>
  <c r="E154" i="183"/>
  <c r="E156" i="183" s="1"/>
  <c r="I19" i="196"/>
  <c r="E358" i="183"/>
  <c r="E94" i="183"/>
  <c r="C100" i="185"/>
  <c r="E316" i="183"/>
  <c r="C42" i="193"/>
  <c r="H17" i="186"/>
  <c r="E241" i="183"/>
  <c r="E322" i="183"/>
  <c r="C35" i="185"/>
  <c r="C42" i="185" s="1"/>
  <c r="E15" i="196"/>
  <c r="C29" i="186"/>
  <c r="H22" i="186"/>
  <c r="E125" i="183"/>
  <c r="E132" i="183" s="1"/>
  <c r="D29" i="186"/>
  <c r="C66" i="185"/>
  <c r="H27" i="186"/>
  <c r="E293" i="183"/>
  <c r="H13" i="186"/>
  <c r="F19" i="196"/>
  <c r="E20" i="197"/>
  <c r="E15" i="197"/>
  <c r="F13" i="197"/>
  <c r="F15" i="197" s="1"/>
  <c r="D101" i="182" l="1"/>
  <c r="G22" i="175"/>
  <c r="E98" i="182"/>
  <c r="D26" i="177"/>
  <c r="J37" i="175"/>
  <c r="J39" i="170" s="1"/>
  <c r="C98" i="182"/>
  <c r="C101" i="182" s="1"/>
  <c r="A349" i="183"/>
  <c r="A350" i="183" s="1"/>
  <c r="A351" i="183" s="1"/>
  <c r="A352" i="183" s="1"/>
  <c r="A353" i="183" s="1"/>
  <c r="A354" i="183" s="1"/>
  <c r="A355" i="183" s="1"/>
  <c r="A356" i="183" s="1"/>
  <c r="A357" i="183" s="1"/>
  <c r="A358" i="183" s="1"/>
  <c r="A359" i="183" s="1"/>
  <c r="A360" i="183" s="1"/>
  <c r="I20" i="196"/>
  <c r="E267" i="183"/>
  <c r="E324" i="183"/>
  <c r="F90" i="182"/>
  <c r="E64" i="182"/>
  <c r="E101" i="182" s="1"/>
  <c r="I69" i="182"/>
  <c r="I90" i="182" s="1"/>
  <c r="L87" i="182"/>
  <c r="J87" i="182"/>
  <c r="K87" i="182"/>
  <c r="M87" i="182"/>
  <c r="M81" i="182"/>
  <c r="J81" i="182"/>
  <c r="K81" i="182"/>
  <c r="L81" i="182"/>
  <c r="K86" i="182"/>
  <c r="L86" i="182"/>
  <c r="M86" i="182"/>
  <c r="J86" i="182"/>
  <c r="J23" i="170"/>
  <c r="N21" i="175"/>
  <c r="G30" i="170"/>
  <c r="D41" i="170"/>
  <c r="J47" i="182"/>
  <c r="M47" i="182"/>
  <c r="K47" i="182"/>
  <c r="K46" i="182"/>
  <c r="L46" i="182"/>
  <c r="J46" i="182"/>
  <c r="F62" i="182"/>
  <c r="I33" i="182"/>
  <c r="I40" i="182" s="1"/>
  <c r="L14" i="182"/>
  <c r="J14" i="182"/>
  <c r="K14" i="182"/>
  <c r="M14" i="182"/>
  <c r="M76" i="182"/>
  <c r="L76" i="182"/>
  <c r="K76" i="182"/>
  <c r="J76" i="182"/>
  <c r="M70" i="182"/>
  <c r="K70" i="182"/>
  <c r="L70" i="182"/>
  <c r="J70" i="182"/>
  <c r="E182" i="183"/>
  <c r="D35" i="177"/>
  <c r="D47" i="177"/>
  <c r="K21" i="175"/>
  <c r="K23" i="170" s="1"/>
  <c r="M21" i="175"/>
  <c r="L21" i="175"/>
  <c r="D30" i="177"/>
  <c r="G51" i="175"/>
  <c r="J51" i="175" s="1"/>
  <c r="J53" i="170" s="1"/>
  <c r="F53" i="170"/>
  <c r="J30" i="175"/>
  <c r="L30" i="175" s="1"/>
  <c r="D32" i="177"/>
  <c r="J35" i="175"/>
  <c r="J37" i="170" s="1"/>
  <c r="J31" i="175"/>
  <c r="J33" i="170" s="1"/>
  <c r="G38" i="170"/>
  <c r="J29" i="175"/>
  <c r="J31" i="170" s="1"/>
  <c r="J33" i="175"/>
  <c r="F39" i="175"/>
  <c r="G36" i="175"/>
  <c r="D50" i="194"/>
  <c r="D18" i="175"/>
  <c r="C32" i="178"/>
  <c r="F50" i="194"/>
  <c r="C65" i="178"/>
  <c r="F18" i="175"/>
  <c r="F20" i="170" s="1"/>
  <c r="F48" i="175"/>
  <c r="F50" i="170" s="1"/>
  <c r="D22" i="177"/>
  <c r="J22" i="175"/>
  <c r="N71" i="182"/>
  <c r="O71" i="182" s="1"/>
  <c r="F33" i="182"/>
  <c r="F40" i="182" s="1"/>
  <c r="E77" i="193"/>
  <c r="E15" i="194"/>
  <c r="K93" i="179"/>
  <c r="L143" i="179"/>
  <c r="L75" i="179"/>
  <c r="L111" i="179"/>
  <c r="L135" i="179"/>
  <c r="L116" i="179"/>
  <c r="L101" i="179"/>
  <c r="C55" i="194"/>
  <c r="D15" i="194"/>
  <c r="L74" i="179"/>
  <c r="L145" i="179"/>
  <c r="L45" i="179"/>
  <c r="L113" i="179"/>
  <c r="L83" i="179"/>
  <c r="L108" i="179"/>
  <c r="C106" i="193"/>
  <c r="C108" i="193" s="1"/>
  <c r="C110" i="193" s="1"/>
  <c r="C80" i="193"/>
  <c r="L126" i="179"/>
  <c r="C44" i="177"/>
  <c r="L107" i="179"/>
  <c r="L70" i="179"/>
  <c r="L79" i="179"/>
  <c r="G15" i="197"/>
  <c r="E23" i="197"/>
  <c r="E68" i="183"/>
  <c r="L110" i="179"/>
  <c r="J23" i="175"/>
  <c r="J25" i="170" s="1"/>
  <c r="D23" i="177"/>
  <c r="L56" i="179"/>
  <c r="H93" i="179"/>
  <c r="F56" i="182"/>
  <c r="L124" i="179"/>
  <c r="C102" i="185"/>
  <c r="C104" i="185" s="1"/>
  <c r="G13" i="197"/>
  <c r="I13" i="197" s="1"/>
  <c r="F20" i="196"/>
  <c r="I93" i="182"/>
  <c r="F96" i="182"/>
  <c r="L131" i="179"/>
  <c r="G93" i="179"/>
  <c r="L68" i="179"/>
  <c r="I56" i="182"/>
  <c r="L133" i="179"/>
  <c r="L51" i="179"/>
  <c r="L136" i="179"/>
  <c r="L104" i="179"/>
  <c r="I66" i="179"/>
  <c r="L46" i="179"/>
  <c r="L39" i="179"/>
  <c r="F18" i="197"/>
  <c r="E19" i="196"/>
  <c r="E20" i="196" s="1"/>
  <c r="F51" i="194"/>
  <c r="F49" i="175"/>
  <c r="F19" i="175"/>
  <c r="F21" i="170" s="1"/>
  <c r="G21" i="170" s="1"/>
  <c r="C66" i="178"/>
  <c r="L134" i="179"/>
  <c r="L109" i="179"/>
  <c r="I147" i="179"/>
  <c r="L73" i="179"/>
  <c r="G50" i="175"/>
  <c r="J50" i="175" s="1"/>
  <c r="J52" i="170" s="1"/>
  <c r="C45" i="177"/>
  <c r="G66" i="179"/>
  <c r="L41" i="179"/>
  <c r="J93" i="179"/>
  <c r="H66" i="179"/>
  <c r="L127" i="179"/>
  <c r="J20" i="175"/>
  <c r="J22" i="170" s="1"/>
  <c r="D20" i="177"/>
  <c r="D45" i="177"/>
  <c r="L122" i="179"/>
  <c r="G147" i="179"/>
  <c r="E96" i="183"/>
  <c r="J120" i="179"/>
  <c r="L61" i="179"/>
  <c r="L100" i="179"/>
  <c r="L95" i="179"/>
  <c r="G120" i="179"/>
  <c r="E300" i="183"/>
  <c r="E360" i="183" s="1"/>
  <c r="L86" i="179"/>
  <c r="L76" i="179"/>
  <c r="I93" i="179"/>
  <c r="A48" i="178"/>
  <c r="A49" i="178" s="1"/>
  <c r="L103" i="179"/>
  <c r="L42" i="179"/>
  <c r="H29" i="186"/>
  <c r="P39" i="179" s="1"/>
  <c r="I62" i="182"/>
  <c r="L139" i="179"/>
  <c r="L63" i="179"/>
  <c r="L87" i="179"/>
  <c r="H120" i="179"/>
  <c r="L144" i="179"/>
  <c r="L89" i="179"/>
  <c r="L141" i="179"/>
  <c r="L118" i="179"/>
  <c r="L117" i="179"/>
  <c r="L80" i="179"/>
  <c r="L81" i="179"/>
  <c r="K69" i="182" l="1"/>
  <c r="J69" i="182"/>
  <c r="M30" i="175"/>
  <c r="K30" i="175"/>
  <c r="K32" i="170" s="1"/>
  <c r="E98" i="183"/>
  <c r="F64" i="182"/>
  <c r="N86" i="182"/>
  <c r="O86" i="182" s="1"/>
  <c r="N81" i="182"/>
  <c r="O81" i="182" s="1"/>
  <c r="N87" i="182"/>
  <c r="O87" i="182" s="1"/>
  <c r="L69" i="182"/>
  <c r="M69" i="182"/>
  <c r="N70" i="182"/>
  <c r="O70" i="182" s="1"/>
  <c r="N46" i="182"/>
  <c r="O46" i="182" s="1"/>
  <c r="N47" i="182"/>
  <c r="O47" i="182" s="1"/>
  <c r="F98" i="182"/>
  <c r="F101" i="182" s="1"/>
  <c r="N76" i="182"/>
  <c r="O76" i="182" s="1"/>
  <c r="M93" i="182"/>
  <c r="L93" i="182"/>
  <c r="K93" i="182"/>
  <c r="J93" i="182"/>
  <c r="J32" i="170"/>
  <c r="N30" i="175"/>
  <c r="D55" i="194"/>
  <c r="D34" i="177"/>
  <c r="J36" i="175"/>
  <c r="J38" i="170" s="1"/>
  <c r="J35" i="170"/>
  <c r="N33" i="175"/>
  <c r="K33" i="175"/>
  <c r="K35" i="170" s="1"/>
  <c r="M33" i="175"/>
  <c r="L33" i="175"/>
  <c r="J24" i="170"/>
  <c r="K22" i="175"/>
  <c r="K24" i="170" s="1"/>
  <c r="L22" i="175"/>
  <c r="M22" i="175"/>
  <c r="N22" i="175"/>
  <c r="G39" i="175"/>
  <c r="D48" i="175"/>
  <c r="D20" i="170"/>
  <c r="G20" i="170" s="1"/>
  <c r="C18" i="177"/>
  <c r="G18" i="175"/>
  <c r="F54" i="175"/>
  <c r="F51" i="170"/>
  <c r="I64" i="182"/>
  <c r="L66" i="179"/>
  <c r="L13" i="197"/>
  <c r="I15" i="197"/>
  <c r="E99" i="193"/>
  <c r="E80" i="193"/>
  <c r="E55" i="194"/>
  <c r="F15" i="194"/>
  <c r="L120" i="179"/>
  <c r="L147" i="179"/>
  <c r="D19" i="177"/>
  <c r="G19" i="175"/>
  <c r="L93" i="179"/>
  <c r="O21" i="175"/>
  <c r="P21" i="175" s="1"/>
  <c r="I96" i="182"/>
  <c r="I98" i="182" s="1"/>
  <c r="G49" i="175"/>
  <c r="A50" i="178"/>
  <c r="F20" i="197"/>
  <c r="F23" i="197" s="1"/>
  <c r="G18" i="197"/>
  <c r="C12" i="185"/>
  <c r="C106" i="185" s="1"/>
  <c r="C102" i="182"/>
  <c r="O30" i="175" l="1"/>
  <c r="P30" i="175" s="1"/>
  <c r="N69" i="182"/>
  <c r="O33" i="175"/>
  <c r="P33" i="175" s="1"/>
  <c r="J18" i="175"/>
  <c r="J20" i="170" s="1"/>
  <c r="D18" i="177"/>
  <c r="D50" i="170"/>
  <c r="G48" i="175"/>
  <c r="G54" i="175" s="1"/>
  <c r="C43" i="177"/>
  <c r="D54" i="175"/>
  <c r="O22" i="175"/>
  <c r="P22" i="175" s="1"/>
  <c r="J49" i="175"/>
  <c r="J51" i="170" s="1"/>
  <c r="I18" i="197"/>
  <c r="G20" i="197"/>
  <c r="G23" i="197" s="1"/>
  <c r="A51" i="178"/>
  <c r="N93" i="182"/>
  <c r="L15" i="197"/>
  <c r="J19" i="175"/>
  <c r="J21" i="170" s="1"/>
  <c r="D44" i="177"/>
  <c r="O69" i="182" l="1"/>
  <c r="J48" i="175"/>
  <c r="J50" i="170" s="1"/>
  <c r="D43" i="177"/>
  <c r="L18" i="197"/>
  <c r="I20" i="197"/>
  <c r="I23" i="197" s="1"/>
  <c r="A52" i="178"/>
  <c r="O93" i="182"/>
  <c r="J54" i="175" l="1"/>
  <c r="A53" i="178"/>
  <c r="A54" i="178" s="1"/>
  <c r="L20" i="197"/>
  <c r="L23" i="197" s="1"/>
  <c r="A55" i="178" l="1"/>
  <c r="A56" i="178" s="1"/>
  <c r="A57" i="178" s="1"/>
  <c r="A58" i="178" s="1"/>
  <c r="A59" i="178" s="1"/>
  <c r="A60" i="178" s="1"/>
  <c r="A61" i="178" s="1"/>
  <c r="A62" i="178" s="1"/>
  <c r="A65" i="178" s="1"/>
  <c r="A66" i="178" s="1"/>
  <c r="A67" i="178" s="1"/>
  <c r="A68" i="178" s="1"/>
  <c r="A69" i="178" s="1"/>
  <c r="A70" i="178" s="1"/>
  <c r="A71" i="178" s="1"/>
  <c r="A72" i="178" s="1"/>
  <c r="I37" i="21" l="1"/>
  <c r="I36" i="21"/>
  <c r="I35" i="21"/>
  <c r="A14" i="155" l="1"/>
  <c r="A15" i="155" s="1"/>
  <c r="A16" i="155" s="1"/>
  <c r="A17" i="155" s="1"/>
  <c r="A18" i="155" s="1"/>
  <c r="A19" i="155" s="1"/>
  <c r="F20" i="121" l="1"/>
  <c r="E19" i="155"/>
  <c r="F19" i="155"/>
  <c r="G13" i="155"/>
  <c r="J13" i="155" l="1"/>
  <c r="G19" i="155"/>
  <c r="P38" i="5"/>
  <c r="F37" i="4" s="1"/>
  <c r="P39" i="5"/>
  <c r="F38" i="4" s="1"/>
  <c r="G38" i="4" s="1"/>
  <c r="J38" i="4" s="1"/>
  <c r="F45" i="4"/>
  <c r="G30" i="4"/>
  <c r="J30" i="4" s="1"/>
  <c r="M30" i="4" s="1"/>
  <c r="K38" i="4" l="1"/>
  <c r="M38" i="4"/>
  <c r="L38" i="4"/>
  <c r="N38" i="4"/>
  <c r="H14" i="122"/>
  <c r="H16" i="122"/>
  <c r="H18" i="122"/>
  <c r="H20" i="122"/>
  <c r="J19" i="155"/>
  <c r="M13" i="155"/>
  <c r="M19" i="155" s="1"/>
  <c r="N13" i="155"/>
  <c r="N19" i="155" s="1"/>
  <c r="L13" i="155"/>
  <c r="L19" i="155" s="1"/>
  <c r="K13" i="155"/>
  <c r="K30" i="4"/>
  <c r="N30" i="4"/>
  <c r="L30" i="4"/>
  <c r="O38" i="4" l="1"/>
  <c r="P38" i="4" s="1"/>
  <c r="O13" i="155"/>
  <c r="K19" i="155"/>
  <c r="O30" i="4"/>
  <c r="P30" i="4" s="1"/>
  <c r="I22" i="56"/>
  <c r="I20" i="56"/>
  <c r="A18" i="115"/>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23" i="108"/>
  <c r="A24" i="108" s="1"/>
  <c r="A25" i="108" s="1"/>
  <c r="A26" i="108" s="1"/>
  <c r="A27" i="108" s="1"/>
  <c r="A28" i="108" s="1"/>
  <c r="A29" i="108" s="1"/>
  <c r="A30" i="108" s="1"/>
  <c r="A31" i="108" s="1"/>
  <c r="A32" i="108" s="1"/>
  <c r="A33" i="108" s="1"/>
  <c r="A34" i="108" s="1"/>
  <c r="A35" i="108" s="1"/>
  <c r="A36" i="108" s="1"/>
  <c r="A37" i="108" s="1"/>
  <c r="A38" i="108" s="1"/>
  <c r="A39" i="108" s="1"/>
  <c r="A40" i="108" s="1"/>
  <c r="F52" i="104"/>
  <c r="A31" i="104"/>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F34" i="95"/>
  <c r="F35" i="95"/>
  <c r="F36" i="95"/>
  <c r="E11" i="95"/>
  <c r="F11" i="95" s="1"/>
  <c r="G11" i="95" s="1"/>
  <c r="H11" i="95" s="1"/>
  <c r="I11" i="95" s="1"/>
  <c r="J11" i="95" s="1"/>
  <c r="K11" i="95" s="1"/>
  <c r="L11" i="95" s="1"/>
  <c r="M11" i="95" s="1"/>
  <c r="N11" i="95" s="1"/>
  <c r="O11" i="95" s="1"/>
  <c r="P11" i="95" s="1"/>
  <c r="Q11" i="95" s="1"/>
  <c r="R11" i="95" s="1"/>
  <c r="S11" i="95" s="1"/>
  <c r="T11" i="95" s="1"/>
  <c r="U11" i="95" s="1"/>
  <c r="V11" i="95" s="1"/>
  <c r="R36" i="95"/>
  <c r="R35" i="95"/>
  <c r="R34" i="95"/>
  <c r="R32" i="95"/>
  <c r="R31" i="95"/>
  <c r="R30" i="95"/>
  <c r="N36" i="95"/>
  <c r="N35" i="95"/>
  <c r="N34" i="95"/>
  <c r="N32" i="95"/>
  <c r="N31" i="95"/>
  <c r="N30" i="95"/>
  <c r="J36" i="95"/>
  <c r="J35" i="95"/>
  <c r="J34" i="95"/>
  <c r="J32" i="95"/>
  <c r="J31" i="95"/>
  <c r="J30" i="95"/>
  <c r="F32" i="95"/>
  <c r="F31" i="95"/>
  <c r="F30" i="95"/>
  <c r="M112" i="75"/>
  <c r="O112" i="75" s="1"/>
  <c r="K44" i="74"/>
  <c r="K43" i="74"/>
  <c r="K42" i="74"/>
  <c r="K41" i="74"/>
  <c r="K40" i="74"/>
  <c r="K39" i="74"/>
  <c r="K38" i="74"/>
  <c r="K37" i="74"/>
  <c r="K36" i="74"/>
  <c r="K35" i="74"/>
  <c r="K34" i="74"/>
  <c r="K33" i="74"/>
  <c r="K32" i="74"/>
  <c r="K31" i="74"/>
  <c r="K30" i="74"/>
  <c r="K29" i="74"/>
  <c r="K28" i="74"/>
  <c r="K27" i="74"/>
  <c r="K26" i="74"/>
  <c r="K25" i="74"/>
  <c r="K24" i="74"/>
  <c r="K23" i="74"/>
  <c r="K22" i="74"/>
  <c r="K21" i="74"/>
  <c r="K20" i="74"/>
  <c r="K19" i="74"/>
  <c r="K18" i="74"/>
  <c r="K17" i="74"/>
  <c r="K16" i="74"/>
  <c r="H24" i="72"/>
  <c r="K24" i="72" s="1"/>
  <c r="H23" i="72"/>
  <c r="K23" i="72" s="1"/>
  <c r="H22" i="72"/>
  <c r="K22" i="72" s="1"/>
  <c r="H21" i="72"/>
  <c r="K21" i="72" s="1"/>
  <c r="H20" i="72"/>
  <c r="K20" i="72" s="1"/>
  <c r="H19" i="72"/>
  <c r="K19" i="72" s="1"/>
  <c r="H18" i="72"/>
  <c r="K18" i="72" s="1"/>
  <c r="H17" i="72"/>
  <c r="K17" i="72" s="1"/>
  <c r="H16" i="72"/>
  <c r="K16" i="72" s="1"/>
  <c r="H15" i="72"/>
  <c r="K15" i="72" s="1"/>
  <c r="J25" i="72"/>
  <c r="G25" i="72"/>
  <c r="F25" i="72"/>
  <c r="I14" i="68"/>
  <c r="G14" i="68"/>
  <c r="F14" i="68"/>
  <c r="I21" i="66"/>
  <c r="N17" i="91" l="1"/>
  <c r="R21" i="91"/>
  <c r="U16" i="91"/>
  <c r="J26" i="91"/>
  <c r="R18" i="91"/>
  <c r="U18" i="91"/>
  <c r="N16" i="91"/>
  <c r="R20" i="91"/>
  <c r="U17" i="91"/>
  <c r="N15" i="91"/>
  <c r="R19" i="91"/>
  <c r="U19" i="91"/>
  <c r="Q28" i="91"/>
  <c r="N18" i="91"/>
  <c r="F16" i="91"/>
  <c r="S16" i="91"/>
  <c r="T21" i="91"/>
  <c r="U26" i="91"/>
  <c r="J20" i="91"/>
  <c r="N24" i="91"/>
  <c r="T16" i="91"/>
  <c r="U21" i="91"/>
  <c r="J15" i="91"/>
  <c r="N19" i="91"/>
  <c r="R23" i="91"/>
  <c r="F22" i="91"/>
  <c r="S22" i="91"/>
  <c r="F17" i="91"/>
  <c r="S17" i="91"/>
  <c r="T22" i="91"/>
  <c r="J21" i="91"/>
  <c r="N25" i="91"/>
  <c r="T17" i="91"/>
  <c r="U22" i="91"/>
  <c r="J16" i="91"/>
  <c r="N20" i="91"/>
  <c r="R24" i="91"/>
  <c r="S23" i="91"/>
  <c r="F23" i="91"/>
  <c r="F18" i="91"/>
  <c r="S18" i="91"/>
  <c r="T23" i="91"/>
  <c r="J22" i="91"/>
  <c r="N26" i="91"/>
  <c r="T18" i="91"/>
  <c r="U23" i="91"/>
  <c r="J17" i="91"/>
  <c r="N21" i="91"/>
  <c r="R25" i="91"/>
  <c r="S24" i="91"/>
  <c r="F24" i="91"/>
  <c r="S19" i="91"/>
  <c r="F19" i="91"/>
  <c r="T24" i="91"/>
  <c r="J23" i="91"/>
  <c r="R15" i="91"/>
  <c r="T19" i="91"/>
  <c r="U24" i="91"/>
  <c r="J18" i="91"/>
  <c r="N22" i="91"/>
  <c r="R26" i="91"/>
  <c r="S25" i="91"/>
  <c r="F25" i="91"/>
  <c r="S20" i="91"/>
  <c r="F20" i="91"/>
  <c r="T25" i="91"/>
  <c r="J24" i="91"/>
  <c r="R16" i="91"/>
  <c r="F15" i="91"/>
  <c r="S15" i="91"/>
  <c r="T20" i="91"/>
  <c r="U25" i="91"/>
  <c r="J19" i="91"/>
  <c r="N23" i="91"/>
  <c r="T15" i="91"/>
  <c r="U20" i="91"/>
  <c r="F26" i="91"/>
  <c r="S26" i="91"/>
  <c r="R22" i="91"/>
  <c r="U15" i="91"/>
  <c r="F21" i="91"/>
  <c r="S21" i="91"/>
  <c r="T26" i="91"/>
  <c r="J25" i="91"/>
  <c r="R17" i="91"/>
  <c r="K25" i="72"/>
  <c r="H25" i="72"/>
  <c r="E27" i="109"/>
  <c r="E57" i="109"/>
  <c r="E28" i="109"/>
  <c r="E29" i="109"/>
  <c r="K17" i="96"/>
  <c r="E55" i="109"/>
  <c r="E29" i="113"/>
  <c r="N17" i="96"/>
  <c r="E55" i="113"/>
  <c r="E56" i="109"/>
  <c r="E27" i="113"/>
  <c r="F84" i="104"/>
  <c r="F96" i="104"/>
  <c r="L17" i="96"/>
  <c r="M17" i="96"/>
  <c r="E53" i="113"/>
  <c r="J17" i="96"/>
  <c r="H21" i="66"/>
  <c r="K21" i="66" s="1"/>
  <c r="M21" i="66" s="1"/>
  <c r="F66" i="104"/>
  <c r="F71" i="104"/>
  <c r="F78" i="104"/>
  <c r="F49" i="104"/>
  <c r="E54" i="113"/>
  <c r="E28" i="113"/>
  <c r="P13" i="155"/>
  <c r="P19" i="155" s="1"/>
  <c r="O19" i="155"/>
  <c r="F41" i="104"/>
  <c r="F103" i="104"/>
  <c r="F109" i="104"/>
  <c r="K29" i="115"/>
  <c r="K43" i="115"/>
  <c r="K57" i="115"/>
  <c r="K71" i="115"/>
  <c r="K85" i="115"/>
  <c r="K99" i="115"/>
  <c r="K113" i="115"/>
  <c r="R29" i="115"/>
  <c r="R43" i="115"/>
  <c r="R57" i="115"/>
  <c r="R71" i="115"/>
  <c r="R85" i="115"/>
  <c r="R99" i="115"/>
  <c r="R113" i="115"/>
  <c r="N112" i="75"/>
  <c r="P112" i="75"/>
  <c r="Q112" i="75"/>
  <c r="V26" i="91" l="1"/>
  <c r="V17" i="91"/>
  <c r="V22" i="91"/>
  <c r="V18" i="91"/>
  <c r="V25" i="91"/>
  <c r="V23" i="91"/>
  <c r="V19" i="91"/>
  <c r="V21" i="91"/>
  <c r="V24" i="91"/>
  <c r="V15" i="91"/>
  <c r="V20" i="91"/>
  <c r="V16" i="91"/>
  <c r="L21" i="66"/>
  <c r="F86" i="104"/>
  <c r="F111" i="104"/>
  <c r="F54" i="104"/>
  <c r="O21" i="66"/>
  <c r="N21" i="66"/>
  <c r="R112" i="75"/>
  <c r="S112" i="75" s="1"/>
  <c r="P21" i="66" l="1"/>
  <c r="Q21" i="66" s="1"/>
  <c r="U94" i="51"/>
  <c r="U83" i="51"/>
  <c r="U65" i="51"/>
  <c r="U46" i="51"/>
  <c r="E315" i="9" l="1"/>
  <c r="E321" i="9"/>
  <c r="E327" i="9"/>
  <c r="E333" i="9"/>
  <c r="E375" i="9"/>
  <c r="G37" i="4"/>
  <c r="J37" i="4" s="1"/>
  <c r="G43" i="4" l="1"/>
  <c r="D45" i="4"/>
  <c r="G23" i="4"/>
  <c r="E369" i="9"/>
  <c r="G22" i="4"/>
  <c r="E363" i="9"/>
  <c r="G21" i="4"/>
  <c r="E351" i="9"/>
  <c r="G20" i="4"/>
  <c r="E345" i="9"/>
  <c r="G19" i="4"/>
  <c r="E339" i="9"/>
  <c r="G14" i="4"/>
  <c r="E309" i="9"/>
  <c r="G13" i="4"/>
  <c r="E303" i="9"/>
  <c r="G12" i="4"/>
  <c r="E297" i="9"/>
  <c r="G25" i="4"/>
  <c r="E381" i="9"/>
  <c r="G11" i="4"/>
  <c r="E291" i="9"/>
  <c r="E285" i="9"/>
  <c r="D28" i="4"/>
  <c r="L37" i="4"/>
  <c r="K37" i="4"/>
  <c r="M37" i="4"/>
  <c r="N37" i="4"/>
  <c r="J43" i="4" l="1"/>
  <c r="G45" i="4"/>
  <c r="J13" i="4"/>
  <c r="E301" i="9"/>
  <c r="J12" i="4"/>
  <c r="E295" i="9"/>
  <c r="E298" i="9" s="1"/>
  <c r="J14" i="4"/>
  <c r="E307" i="9"/>
  <c r="E310" i="9" s="1"/>
  <c r="J19" i="4"/>
  <c r="E337" i="9"/>
  <c r="E340" i="9" s="1"/>
  <c r="J20" i="4"/>
  <c r="E343" i="9"/>
  <c r="J21" i="4"/>
  <c r="E349" i="9"/>
  <c r="J11" i="4"/>
  <c r="E289" i="9"/>
  <c r="J22" i="4"/>
  <c r="E361" i="9"/>
  <c r="J25" i="4"/>
  <c r="E379" i="9"/>
  <c r="E382" i="9" s="1"/>
  <c r="J23" i="4"/>
  <c r="E367" i="9"/>
  <c r="E370" i="9" s="1"/>
  <c r="O37" i="4"/>
  <c r="P37" i="4" s="1"/>
  <c r="J45" i="4" l="1"/>
  <c r="M43" i="4"/>
  <c r="M45" i="4" s="1"/>
  <c r="N43" i="4"/>
  <c r="N45" i="4" s="1"/>
  <c r="K43" i="4"/>
  <c r="L43" i="4"/>
  <c r="L45" i="4" s="1"/>
  <c r="K22" i="4"/>
  <c r="M22" i="4"/>
  <c r="N22" i="4"/>
  <c r="L22" i="4"/>
  <c r="M20" i="4"/>
  <c r="K20" i="4"/>
  <c r="L20" i="4"/>
  <c r="N20" i="4"/>
  <c r="M19" i="4"/>
  <c r="K19" i="4"/>
  <c r="L19" i="4"/>
  <c r="N19" i="4"/>
  <c r="L23" i="4"/>
  <c r="N23" i="4"/>
  <c r="M23" i="4"/>
  <c r="K23" i="4"/>
  <c r="M12" i="4"/>
  <c r="L12" i="4"/>
  <c r="K12" i="4"/>
  <c r="N12" i="4"/>
  <c r="M11" i="4"/>
  <c r="N11" i="4"/>
  <c r="K11" i="4"/>
  <c r="L11" i="4"/>
  <c r="H32" i="159"/>
  <c r="G32" i="159"/>
  <c r="F32" i="159"/>
  <c r="E32" i="159"/>
  <c r="H92" i="160"/>
  <c r="H91" i="160"/>
  <c r="H90" i="160"/>
  <c r="H88" i="160"/>
  <c r="H87" i="160"/>
  <c r="H86" i="160"/>
  <c r="H85" i="160"/>
  <c r="H84" i="160"/>
  <c r="H79" i="160"/>
  <c r="H78" i="160"/>
  <c r="H77" i="160"/>
  <c r="H76" i="160"/>
  <c r="H75" i="160"/>
  <c r="H74" i="160"/>
  <c r="H35" i="160"/>
  <c r="H32" i="160"/>
  <c r="H18" i="160"/>
  <c r="H17" i="160"/>
  <c r="H16" i="160"/>
  <c r="H15" i="160"/>
  <c r="K45" i="4" l="1"/>
  <c r="O43" i="4"/>
  <c r="O20" i="4"/>
  <c r="P20" i="4" s="1"/>
  <c r="O23" i="4"/>
  <c r="P23" i="4" s="1"/>
  <c r="O19" i="4"/>
  <c r="P19" i="4" s="1"/>
  <c r="O11" i="4"/>
  <c r="P11" i="4" s="1"/>
  <c r="O12" i="4"/>
  <c r="P12" i="4" s="1"/>
  <c r="O22" i="4"/>
  <c r="P22" i="4" s="1"/>
  <c r="H19" i="159"/>
  <c r="G19" i="159"/>
  <c r="F19" i="159"/>
  <c r="E19" i="159"/>
  <c r="P43" i="4" l="1"/>
  <c r="P45" i="4" s="1"/>
  <c r="O45" i="4"/>
  <c r="H92" i="159"/>
  <c r="N21" i="4" s="1"/>
  <c r="G92" i="159"/>
  <c r="M21" i="4" s="1"/>
  <c r="F92" i="159"/>
  <c r="L21" i="4" s="1"/>
  <c r="E92" i="159"/>
  <c r="K21" i="4" s="1"/>
  <c r="E91" i="159"/>
  <c r="G89" i="159"/>
  <c r="H88" i="159"/>
  <c r="F88" i="159"/>
  <c r="H87" i="159"/>
  <c r="G87" i="159"/>
  <c r="F87" i="159"/>
  <c r="H86" i="159"/>
  <c r="G86" i="159"/>
  <c r="F86" i="159"/>
  <c r="E86" i="159"/>
  <c r="H85" i="159"/>
  <c r="G85" i="159"/>
  <c r="F85" i="159"/>
  <c r="E85" i="159"/>
  <c r="H79" i="159"/>
  <c r="H78" i="159"/>
  <c r="H77" i="159"/>
  <c r="G77" i="159"/>
  <c r="F77" i="159"/>
  <c r="E77" i="159"/>
  <c r="H76" i="159"/>
  <c r="G76" i="159"/>
  <c r="F76" i="159"/>
  <c r="E76" i="159"/>
  <c r="H75" i="159"/>
  <c r="G75" i="159"/>
  <c r="F75" i="159"/>
  <c r="E75" i="159"/>
  <c r="H74" i="159"/>
  <c r="G74" i="159"/>
  <c r="L14" i="4" l="1"/>
  <c r="L13" i="4"/>
  <c r="K13" i="4"/>
  <c r="K14" i="4"/>
  <c r="N14" i="4"/>
  <c r="N13" i="4"/>
  <c r="M14" i="4"/>
  <c r="M13" i="4"/>
  <c r="O21" i="4"/>
  <c r="P21" i="4" s="1"/>
  <c r="G37" i="160"/>
  <c r="F37" i="160"/>
  <c r="E37" i="160"/>
  <c r="D37" i="160"/>
  <c r="E87" i="159"/>
  <c r="D87" i="159" s="1"/>
  <c r="D32" i="159"/>
  <c r="D35" i="159"/>
  <c r="D36" i="159"/>
  <c r="D37" i="159"/>
  <c r="D38" i="159"/>
  <c r="D39" i="159"/>
  <c r="D40" i="159"/>
  <c r="D41" i="159"/>
  <c r="D42" i="159"/>
  <c r="D43" i="159"/>
  <c r="D44" i="159"/>
  <c r="D45" i="159"/>
  <c r="D46" i="159"/>
  <c r="D47" i="159"/>
  <c r="D48" i="159"/>
  <c r="D49" i="159"/>
  <c r="D50" i="159"/>
  <c r="D51" i="159"/>
  <c r="D52" i="159"/>
  <c r="D53" i="159"/>
  <c r="D54" i="159"/>
  <c r="D55" i="159"/>
  <c r="D56" i="159"/>
  <c r="D57" i="159"/>
  <c r="D58" i="159"/>
  <c r="D59" i="159"/>
  <c r="D60" i="159"/>
  <c r="D61" i="159"/>
  <c r="D62" i="159"/>
  <c r="D63" i="159"/>
  <c r="D64" i="159"/>
  <c r="D65" i="159"/>
  <c r="D66" i="159"/>
  <c r="D67" i="159"/>
  <c r="D68" i="159"/>
  <c r="D69" i="159"/>
  <c r="D70" i="159"/>
  <c r="D71" i="159"/>
  <c r="D72" i="159"/>
  <c r="D73" i="159"/>
  <c r="D75" i="159"/>
  <c r="D76" i="159"/>
  <c r="D77" i="159"/>
  <c r="D85" i="159"/>
  <c r="D86" i="159"/>
  <c r="D92" i="159"/>
  <c r="O14" i="4" l="1"/>
  <c r="P14" i="4" s="1"/>
  <c r="O13" i="4"/>
  <c r="P13" i="4" s="1"/>
  <c r="H37" i="160"/>
  <c r="H84" i="159"/>
  <c r="G84" i="159"/>
  <c r="F84" i="159"/>
  <c r="E84" i="159"/>
  <c r="F74" i="159"/>
  <c r="E74" i="159"/>
  <c r="G78" i="159"/>
  <c r="F78" i="159"/>
  <c r="E78" i="159"/>
  <c r="G79" i="159"/>
  <c r="F79" i="159"/>
  <c r="E79" i="159"/>
  <c r="H91" i="159"/>
  <c r="G91" i="159"/>
  <c r="F91" i="159"/>
  <c r="H89" i="159"/>
  <c r="F89" i="159"/>
  <c r="E89" i="159"/>
  <c r="E90" i="159"/>
  <c r="H90" i="159"/>
  <c r="G90" i="159"/>
  <c r="F90" i="159"/>
  <c r="G88" i="159"/>
  <c r="E88" i="159"/>
  <c r="E54" i="170"/>
  <c r="G54" i="170" s="1"/>
  <c r="C54" i="170"/>
  <c r="E53" i="170"/>
  <c r="G53" i="170" s="1"/>
  <c r="C53" i="170"/>
  <c r="E52" i="170"/>
  <c r="G52" i="170" s="1"/>
  <c r="C52" i="170"/>
  <c r="E51" i="170"/>
  <c r="G51" i="170" s="1"/>
  <c r="C51" i="170"/>
  <c r="E50" i="170"/>
  <c r="C50" i="170"/>
  <c r="K45" i="170"/>
  <c r="J45" i="170"/>
  <c r="G45" i="170"/>
  <c r="F45" i="170"/>
  <c r="E45" i="170"/>
  <c r="D45" i="170"/>
  <c r="E41" i="170"/>
  <c r="E27" i="170"/>
  <c r="F37" i="169"/>
  <c r="J36" i="169"/>
  <c r="J35" i="169"/>
  <c r="J34" i="169"/>
  <c r="J29" i="169"/>
  <c r="F26" i="169"/>
  <c r="J24" i="169"/>
  <c r="F21" i="169"/>
  <c r="F31" i="169" s="1"/>
  <c r="J19" i="169"/>
  <c r="J18" i="169"/>
  <c r="F70" i="168"/>
  <c r="I68" i="168"/>
  <c r="I67" i="168"/>
  <c r="I66" i="168"/>
  <c r="I65" i="168"/>
  <c r="I64" i="168"/>
  <c r="I63" i="168"/>
  <c r="I62" i="168"/>
  <c r="I61" i="168"/>
  <c r="I60" i="168"/>
  <c r="I59" i="168"/>
  <c r="I58" i="168"/>
  <c r="I57" i="168"/>
  <c r="F54" i="168"/>
  <c r="I52" i="168"/>
  <c r="I51" i="168"/>
  <c r="I50" i="168"/>
  <c r="I49" i="168"/>
  <c r="I48" i="168"/>
  <c r="I47" i="168"/>
  <c r="I46" i="168"/>
  <c r="I45" i="168"/>
  <c r="I44" i="168"/>
  <c r="I43" i="168"/>
  <c r="I42" i="168"/>
  <c r="I41" i="168"/>
  <c r="I40" i="168"/>
  <c r="I39" i="168"/>
  <c r="I38" i="168"/>
  <c r="F35" i="168"/>
  <c r="I33" i="168"/>
  <c r="I32" i="168"/>
  <c r="I31" i="168"/>
  <c r="I30" i="168"/>
  <c r="I29" i="168"/>
  <c r="I28" i="168"/>
  <c r="I27" i="168"/>
  <c r="I26" i="168"/>
  <c r="I25" i="168"/>
  <c r="I24" i="168"/>
  <c r="F21" i="168"/>
  <c r="I19" i="168"/>
  <c r="I18" i="168"/>
  <c r="I17" i="168"/>
  <c r="I16" i="168"/>
  <c r="I15" i="168"/>
  <c r="J26" i="167"/>
  <c r="F26" i="167"/>
  <c r="J25" i="167"/>
  <c r="F25" i="167"/>
  <c r="J24" i="167"/>
  <c r="F24" i="167"/>
  <c r="J23" i="167"/>
  <c r="F23" i="167"/>
  <c r="J22" i="167"/>
  <c r="F22" i="167"/>
  <c r="J21" i="167"/>
  <c r="F21" i="167"/>
  <c r="J20" i="167"/>
  <c r="F20" i="167"/>
  <c r="J19" i="167"/>
  <c r="F19" i="167"/>
  <c r="J18" i="167"/>
  <c r="F18" i="167"/>
  <c r="J17" i="167"/>
  <c r="F17" i="167"/>
  <c r="J16" i="167"/>
  <c r="F16" i="167"/>
  <c r="L108" i="166"/>
  <c r="L111" i="166" s="1"/>
  <c r="L113" i="166" s="1"/>
  <c r="K108" i="166"/>
  <c r="K111" i="166" s="1"/>
  <c r="K113" i="166" s="1"/>
  <c r="H108" i="166"/>
  <c r="H111" i="166" s="1"/>
  <c r="H113" i="166" s="1"/>
  <c r="G108" i="166"/>
  <c r="G111" i="166" s="1"/>
  <c r="G113" i="166" s="1"/>
  <c r="F108" i="166"/>
  <c r="F111" i="166" s="1"/>
  <c r="F113" i="166" s="1"/>
  <c r="E108" i="166"/>
  <c r="E111" i="166" s="1"/>
  <c r="E113" i="166" s="1"/>
  <c r="F102" i="166"/>
  <c r="I100" i="166"/>
  <c r="I99" i="166"/>
  <c r="F97" i="166"/>
  <c r="I95" i="166"/>
  <c r="I94" i="166"/>
  <c r="F91" i="166"/>
  <c r="I89" i="166"/>
  <c r="I88" i="166"/>
  <c r="F86" i="166"/>
  <c r="I84" i="166"/>
  <c r="I83" i="166"/>
  <c r="F78" i="166"/>
  <c r="I76" i="166"/>
  <c r="F74" i="166"/>
  <c r="I72" i="166"/>
  <c r="I71" i="166"/>
  <c r="I70" i="166"/>
  <c r="I69" i="166"/>
  <c r="I68" i="166"/>
  <c r="I67" i="166"/>
  <c r="I66" i="166"/>
  <c r="I65" i="166"/>
  <c r="F60" i="166"/>
  <c r="I58" i="166"/>
  <c r="I57" i="166"/>
  <c r="F55" i="166"/>
  <c r="I53" i="166"/>
  <c r="I52" i="166"/>
  <c r="I51" i="166"/>
  <c r="I50" i="166"/>
  <c r="I49" i="166"/>
  <c r="I48" i="166"/>
  <c r="I47" i="166"/>
  <c r="I46" i="166"/>
  <c r="F39" i="166"/>
  <c r="I37" i="166"/>
  <c r="I36" i="166"/>
  <c r="I35" i="166"/>
  <c r="I34" i="166"/>
  <c r="I33" i="166"/>
  <c r="F30" i="166"/>
  <c r="I28" i="166"/>
  <c r="I27" i="166"/>
  <c r="I26" i="166"/>
  <c r="I25" i="166"/>
  <c r="I24" i="166"/>
  <c r="I23" i="166"/>
  <c r="I22" i="166"/>
  <c r="I21" i="166"/>
  <c r="I20" i="166"/>
  <c r="I19" i="166"/>
  <c r="I18" i="166"/>
  <c r="I17" i="166"/>
  <c r="G25" i="165"/>
  <c r="J23" i="165"/>
  <c r="I23" i="165"/>
  <c r="F23" i="165"/>
  <c r="F25" i="165" s="1"/>
  <c r="D23" i="165"/>
  <c r="E20" i="165"/>
  <c r="J17" i="165"/>
  <c r="D19" i="159"/>
  <c r="D18" i="159"/>
  <c r="D17" i="159"/>
  <c r="D16" i="159"/>
  <c r="D15" i="159"/>
  <c r="F23" i="158"/>
  <c r="F25" i="158" s="1"/>
  <c r="I21" i="158"/>
  <c r="F21" i="171"/>
  <c r="I20" i="158"/>
  <c r="F20" i="171"/>
  <c r="E453" i="9"/>
  <c r="F19" i="171"/>
  <c r="F17" i="171"/>
  <c r="I16" i="158"/>
  <c r="F16" i="171"/>
  <c r="F28" i="156"/>
  <c r="I27" i="156"/>
  <c r="G28" i="156"/>
  <c r="E28" i="156"/>
  <c r="F24" i="156"/>
  <c r="I23" i="156"/>
  <c r="I22" i="156"/>
  <c r="F19" i="156"/>
  <c r="I18" i="156"/>
  <c r="I17" i="156"/>
  <c r="I16" i="156"/>
  <c r="I15" i="156"/>
  <c r="F26" i="153"/>
  <c r="D26" i="153"/>
  <c r="I24" i="153"/>
  <c r="I23" i="153"/>
  <c r="H23" i="153"/>
  <c r="K23" i="153" s="1"/>
  <c r="I22" i="153"/>
  <c r="H22" i="153"/>
  <c r="K22" i="153" s="1"/>
  <c r="I21" i="153"/>
  <c r="H21" i="153"/>
  <c r="K21" i="153" s="1"/>
  <c r="I20" i="153"/>
  <c r="I17" i="153"/>
  <c r="I16" i="153"/>
  <c r="I15" i="153"/>
  <c r="F19" i="152"/>
  <c r="F76" i="119" s="1"/>
  <c r="I17" i="152"/>
  <c r="C21" i="193"/>
  <c r="R18" i="123"/>
  <c r="Q18" i="123"/>
  <c r="O18" i="123"/>
  <c r="N18" i="123"/>
  <c r="M18" i="123"/>
  <c r="L18" i="123"/>
  <c r="K18" i="123"/>
  <c r="J18" i="123"/>
  <c r="I18" i="123"/>
  <c r="H18" i="123"/>
  <c r="G18" i="123"/>
  <c r="F18" i="123"/>
  <c r="E18" i="123"/>
  <c r="F37" i="120"/>
  <c r="I36" i="120"/>
  <c r="I36" i="169" s="1"/>
  <c r="G36" i="169"/>
  <c r="I35" i="120"/>
  <c r="I35" i="169" s="1"/>
  <c r="G35" i="169"/>
  <c r="I34" i="169"/>
  <c r="G34" i="169"/>
  <c r="I29" i="169"/>
  <c r="G29" i="169"/>
  <c r="F26" i="120"/>
  <c r="I24" i="120"/>
  <c r="I24" i="169" s="1"/>
  <c r="G24" i="169"/>
  <c r="G26" i="169" s="1"/>
  <c r="F21" i="120"/>
  <c r="I19" i="120"/>
  <c r="I19" i="169" s="1"/>
  <c r="G19" i="169"/>
  <c r="E19" i="169"/>
  <c r="I18" i="120"/>
  <c r="I18" i="169" s="1"/>
  <c r="F72" i="119"/>
  <c r="I70" i="119"/>
  <c r="E68" i="168"/>
  <c r="I69" i="119"/>
  <c r="E67" i="168"/>
  <c r="I68" i="119"/>
  <c r="E66" i="168"/>
  <c r="I67" i="119"/>
  <c r="E65" i="168"/>
  <c r="I66" i="119"/>
  <c r="E64" i="168"/>
  <c r="I65" i="119"/>
  <c r="I64" i="119"/>
  <c r="E62" i="168"/>
  <c r="I63" i="119"/>
  <c r="E61" i="168"/>
  <c r="I62" i="119"/>
  <c r="I61" i="119"/>
  <c r="E59" i="168"/>
  <c r="I60" i="119"/>
  <c r="E58" i="168"/>
  <c r="I59" i="119"/>
  <c r="F56" i="119"/>
  <c r="I54" i="119"/>
  <c r="E52" i="168"/>
  <c r="I53" i="119"/>
  <c r="E51" i="168"/>
  <c r="I52" i="119"/>
  <c r="E50" i="168"/>
  <c r="I51" i="119"/>
  <c r="E49" i="168"/>
  <c r="I50" i="119"/>
  <c r="E48" i="168"/>
  <c r="I49" i="119"/>
  <c r="E47" i="168"/>
  <c r="I48" i="119"/>
  <c r="E46" i="168"/>
  <c r="I47" i="119"/>
  <c r="E45" i="168"/>
  <c r="I46" i="119"/>
  <c r="E44" i="168"/>
  <c r="I45" i="119"/>
  <c r="E43" i="168"/>
  <c r="I44" i="119"/>
  <c r="E42" i="168"/>
  <c r="I43" i="119"/>
  <c r="E41" i="168"/>
  <c r="I42" i="119"/>
  <c r="E40" i="168"/>
  <c r="I41" i="119"/>
  <c r="E39" i="168"/>
  <c r="I40" i="119"/>
  <c r="F36" i="119"/>
  <c r="I34" i="119"/>
  <c r="E33" i="168"/>
  <c r="I33" i="119"/>
  <c r="E32" i="168"/>
  <c r="I32" i="119"/>
  <c r="E31" i="168"/>
  <c r="I31" i="119"/>
  <c r="I30" i="119"/>
  <c r="E29" i="168"/>
  <c r="I29" i="119"/>
  <c r="E28" i="168"/>
  <c r="I28" i="119"/>
  <c r="E27" i="168"/>
  <c r="I27" i="119"/>
  <c r="E26" i="168"/>
  <c r="I26" i="119"/>
  <c r="E25" i="168"/>
  <c r="I25" i="119"/>
  <c r="E24" i="168"/>
  <c r="F21" i="119"/>
  <c r="I19" i="119"/>
  <c r="E19" i="168"/>
  <c r="I18" i="119"/>
  <c r="E18" i="168"/>
  <c r="I17" i="119"/>
  <c r="E17" i="168"/>
  <c r="I16" i="119"/>
  <c r="I15" i="119"/>
  <c r="E15" i="168"/>
  <c r="G16" i="118"/>
  <c r="G15" i="118"/>
  <c r="S113" i="115"/>
  <c r="L113" i="115"/>
  <c r="E113" i="115"/>
  <c r="D113" i="115"/>
  <c r="S99" i="115"/>
  <c r="L99" i="115"/>
  <c r="E99" i="115"/>
  <c r="D99" i="115"/>
  <c r="S85" i="115"/>
  <c r="L85" i="115"/>
  <c r="E85" i="115"/>
  <c r="D85" i="115"/>
  <c r="S71" i="115"/>
  <c r="L71" i="115"/>
  <c r="E71" i="115"/>
  <c r="D71" i="115"/>
  <c r="S57" i="115"/>
  <c r="L57" i="115"/>
  <c r="E57" i="115"/>
  <c r="D57" i="115"/>
  <c r="S43" i="115"/>
  <c r="L43" i="115"/>
  <c r="E43" i="115"/>
  <c r="D43" i="115"/>
  <c r="S29" i="115"/>
  <c r="L29" i="115"/>
  <c r="E29" i="115"/>
  <c r="D29" i="115"/>
  <c r="E67" i="109"/>
  <c r="E59" i="109"/>
  <c r="D17" i="108"/>
  <c r="D18" i="108" s="1"/>
  <c r="D20" i="108" s="1"/>
  <c r="D22" i="108" s="1"/>
  <c r="G30" i="104"/>
  <c r="I29" i="103"/>
  <c r="F28" i="104"/>
  <c r="O20" i="96"/>
  <c r="U36" i="95"/>
  <c r="T36" i="95"/>
  <c r="S36" i="95"/>
  <c r="U35" i="95"/>
  <c r="T35" i="95"/>
  <c r="S35" i="95"/>
  <c r="V35" i="95"/>
  <c r="U34" i="95"/>
  <c r="T34" i="95"/>
  <c r="S34" i="95"/>
  <c r="U32" i="95"/>
  <c r="T32" i="95"/>
  <c r="S32" i="95"/>
  <c r="V32" i="95"/>
  <c r="U31" i="95"/>
  <c r="T31" i="95"/>
  <c r="S31" i="95"/>
  <c r="U30" i="95"/>
  <c r="T30" i="95"/>
  <c r="S30" i="95"/>
  <c r="V30" i="95"/>
  <c r="N26" i="95"/>
  <c r="N25" i="95"/>
  <c r="N24" i="95"/>
  <c r="N23" i="95"/>
  <c r="N22" i="95"/>
  <c r="N21" i="95"/>
  <c r="N20" i="95"/>
  <c r="N19" i="95"/>
  <c r="N18" i="95"/>
  <c r="N17" i="95"/>
  <c r="N16" i="95"/>
  <c r="N15" i="95"/>
  <c r="R36" i="91"/>
  <c r="N36" i="91"/>
  <c r="J36" i="91"/>
  <c r="F36" i="91"/>
  <c r="R35" i="91"/>
  <c r="N35" i="91"/>
  <c r="J35" i="91"/>
  <c r="F35" i="91"/>
  <c r="R34" i="91"/>
  <c r="N34" i="91"/>
  <c r="J34" i="91"/>
  <c r="F34" i="91"/>
  <c r="U31" i="91"/>
  <c r="T31" i="91"/>
  <c r="S31" i="91"/>
  <c r="R31" i="91"/>
  <c r="N31" i="91"/>
  <c r="J31" i="91"/>
  <c r="F31" i="91"/>
  <c r="U30" i="91"/>
  <c r="T30" i="91"/>
  <c r="S30" i="91"/>
  <c r="R30" i="91"/>
  <c r="N30" i="91"/>
  <c r="J30" i="91"/>
  <c r="F30" i="91"/>
  <c r="U36" i="90"/>
  <c r="T36" i="90"/>
  <c r="S36" i="90"/>
  <c r="N36" i="90"/>
  <c r="R36" i="90"/>
  <c r="J36" i="90"/>
  <c r="F36" i="90"/>
  <c r="U35" i="90"/>
  <c r="T35" i="90"/>
  <c r="S35" i="90"/>
  <c r="N35" i="90"/>
  <c r="R35" i="90"/>
  <c r="J35" i="90"/>
  <c r="F35" i="90"/>
  <c r="U34" i="90"/>
  <c r="T34" i="90"/>
  <c r="S34" i="90"/>
  <c r="N34" i="90"/>
  <c r="R34" i="90"/>
  <c r="J34" i="90"/>
  <c r="F34" i="90"/>
  <c r="U32" i="90"/>
  <c r="T32" i="90"/>
  <c r="S32" i="90"/>
  <c r="N32" i="90"/>
  <c r="R32" i="90"/>
  <c r="J32" i="90"/>
  <c r="F32" i="90"/>
  <c r="U31" i="90"/>
  <c r="T31" i="90"/>
  <c r="S31" i="90"/>
  <c r="N31" i="90"/>
  <c r="R31" i="90"/>
  <c r="J31" i="90"/>
  <c r="F31" i="90"/>
  <c r="U30" i="90"/>
  <c r="T30" i="90"/>
  <c r="S30" i="90"/>
  <c r="N30" i="90"/>
  <c r="R30" i="90"/>
  <c r="J30" i="90"/>
  <c r="F30" i="90"/>
  <c r="V36" i="89"/>
  <c r="Q36" i="89"/>
  <c r="L36" i="89"/>
  <c r="G36" i="89"/>
  <c r="V35" i="89"/>
  <c r="Q35" i="89"/>
  <c r="L35" i="89"/>
  <c r="G35" i="89"/>
  <c r="V34" i="89"/>
  <c r="Q34" i="89"/>
  <c r="L34" i="89"/>
  <c r="G34" i="89"/>
  <c r="E130" i="87"/>
  <c r="H126" i="87"/>
  <c r="H125" i="87"/>
  <c r="E117" i="87"/>
  <c r="H115" i="87"/>
  <c r="H114" i="87"/>
  <c r="H113" i="87"/>
  <c r="H112" i="87"/>
  <c r="H111" i="87"/>
  <c r="E102" i="87"/>
  <c r="H99" i="87"/>
  <c r="E97" i="87"/>
  <c r="H95" i="87"/>
  <c r="H94" i="87"/>
  <c r="E84" i="87"/>
  <c r="E90" i="87" s="1"/>
  <c r="H82" i="87"/>
  <c r="H81" i="87"/>
  <c r="E72" i="87"/>
  <c r="E74" i="87" s="1"/>
  <c r="H70" i="87"/>
  <c r="D72" i="87"/>
  <c r="E68" i="87"/>
  <c r="H66" i="87"/>
  <c r="H65" i="87"/>
  <c r="H64" i="87"/>
  <c r="H63" i="87"/>
  <c r="H62" i="87"/>
  <c r="H61" i="87"/>
  <c r="H60" i="87"/>
  <c r="E55" i="87"/>
  <c r="H53" i="87"/>
  <c r="H52" i="87"/>
  <c r="E50" i="87"/>
  <c r="H48" i="87"/>
  <c r="H47" i="87"/>
  <c r="H46" i="87"/>
  <c r="H45" i="87"/>
  <c r="H44" i="87"/>
  <c r="H43" i="87"/>
  <c r="H42" i="87"/>
  <c r="E36" i="87"/>
  <c r="H34" i="87"/>
  <c r="H33" i="87"/>
  <c r="H32" i="87"/>
  <c r="H31" i="87"/>
  <c r="H30" i="87"/>
  <c r="E28" i="87"/>
  <c r="H26" i="87"/>
  <c r="H25" i="87"/>
  <c r="H24" i="87"/>
  <c r="H23" i="87"/>
  <c r="H22" i="87"/>
  <c r="H21" i="87"/>
  <c r="H20" i="87"/>
  <c r="H19" i="87"/>
  <c r="H18" i="87"/>
  <c r="H17" i="87"/>
  <c r="H16" i="87"/>
  <c r="I486" i="78"/>
  <c r="H486" i="78"/>
  <c r="G486" i="78"/>
  <c r="I484" i="78"/>
  <c r="H484" i="78"/>
  <c r="G484" i="78"/>
  <c r="J483" i="78"/>
  <c r="J482" i="78"/>
  <c r="J481" i="78"/>
  <c r="J480" i="78"/>
  <c r="J479" i="78"/>
  <c r="J478" i="78"/>
  <c r="J477" i="78"/>
  <c r="J476" i="78"/>
  <c r="J475" i="78"/>
  <c r="J474" i="78"/>
  <c r="J473" i="78"/>
  <c r="J472" i="78"/>
  <c r="J471" i="78"/>
  <c r="J470" i="78"/>
  <c r="J469" i="78"/>
  <c r="J468" i="78"/>
  <c r="J467" i="78"/>
  <c r="J466" i="78"/>
  <c r="J465" i="78"/>
  <c r="J464" i="78"/>
  <c r="J463" i="78"/>
  <c r="J462" i="78"/>
  <c r="J461" i="78"/>
  <c r="J460" i="78"/>
  <c r="J459" i="78"/>
  <c r="J458" i="78"/>
  <c r="J457" i="78"/>
  <c r="J456" i="78"/>
  <c r="J455" i="78"/>
  <c r="J454" i="78"/>
  <c r="J453" i="78"/>
  <c r="J452" i="78"/>
  <c r="J451" i="78"/>
  <c r="J450" i="78"/>
  <c r="J449" i="78"/>
  <c r="J448" i="78"/>
  <c r="J447" i="78"/>
  <c r="J446" i="78"/>
  <c r="J445" i="78"/>
  <c r="J444" i="78"/>
  <c r="J443" i="78"/>
  <c r="J442" i="78"/>
  <c r="J441" i="78"/>
  <c r="J440" i="78"/>
  <c r="J439" i="78"/>
  <c r="J438" i="78"/>
  <c r="J437" i="78"/>
  <c r="J436" i="78"/>
  <c r="I434" i="78"/>
  <c r="H434" i="78"/>
  <c r="G434" i="78"/>
  <c r="J433" i="78"/>
  <c r="J432" i="78"/>
  <c r="J431" i="78"/>
  <c r="J430" i="78"/>
  <c r="J429" i="78"/>
  <c r="J428" i="78"/>
  <c r="J427" i="78"/>
  <c r="J426" i="78"/>
  <c r="J425" i="78"/>
  <c r="J424" i="78"/>
  <c r="J423" i="78"/>
  <c r="J422" i="78"/>
  <c r="J421" i="78"/>
  <c r="J420" i="78"/>
  <c r="J419" i="78"/>
  <c r="J418" i="78"/>
  <c r="J417" i="78"/>
  <c r="J416" i="78"/>
  <c r="J415" i="78"/>
  <c r="J414" i="78"/>
  <c r="J413" i="78"/>
  <c r="J412" i="78"/>
  <c r="J411" i="78"/>
  <c r="J410" i="78"/>
  <c r="J409" i="78"/>
  <c r="J408" i="78"/>
  <c r="J407" i="78"/>
  <c r="J406" i="78"/>
  <c r="J405" i="78"/>
  <c r="J404" i="78"/>
  <c r="J403" i="78"/>
  <c r="J402" i="78"/>
  <c r="J401" i="78"/>
  <c r="J400" i="78"/>
  <c r="J399" i="78"/>
  <c r="J398" i="78"/>
  <c r="J397" i="78"/>
  <c r="J396" i="78"/>
  <c r="J395" i="78"/>
  <c r="J394" i="78"/>
  <c r="J393" i="78"/>
  <c r="J392" i="78"/>
  <c r="J391" i="78"/>
  <c r="J390" i="78"/>
  <c r="J389" i="78"/>
  <c r="J388" i="78"/>
  <c r="J387" i="78"/>
  <c r="J386" i="78"/>
  <c r="J385" i="78"/>
  <c r="J384" i="78"/>
  <c r="J383" i="78"/>
  <c r="J382" i="78"/>
  <c r="J381" i="78"/>
  <c r="J380" i="78"/>
  <c r="J379" i="78"/>
  <c r="J378" i="78"/>
  <c r="J377" i="78"/>
  <c r="J376" i="78"/>
  <c r="J375" i="78"/>
  <c r="J374" i="78"/>
  <c r="J373" i="78"/>
  <c r="J372" i="78"/>
  <c r="J371" i="78"/>
  <c r="J370" i="78"/>
  <c r="J369" i="78"/>
  <c r="J368" i="78"/>
  <c r="J367" i="78"/>
  <c r="J366" i="78"/>
  <c r="J365" i="78"/>
  <c r="J364" i="78"/>
  <c r="J363" i="78"/>
  <c r="J362" i="78"/>
  <c r="J361" i="78"/>
  <c r="J360" i="78"/>
  <c r="J359" i="78"/>
  <c r="J358" i="78"/>
  <c r="J357" i="78"/>
  <c r="J356" i="78"/>
  <c r="J355" i="78"/>
  <c r="J354" i="78"/>
  <c r="J353" i="78"/>
  <c r="J352" i="78"/>
  <c r="J351" i="78"/>
  <c r="J350" i="78"/>
  <c r="J349" i="78"/>
  <c r="J348" i="78"/>
  <c r="J347" i="78"/>
  <c r="J346" i="78"/>
  <c r="J345" i="78"/>
  <c r="J344" i="78"/>
  <c r="J343" i="78"/>
  <c r="J342" i="78"/>
  <c r="J341" i="78"/>
  <c r="J340" i="78"/>
  <c r="J339" i="78"/>
  <c r="J338" i="78"/>
  <c r="J337" i="78"/>
  <c r="J336" i="78"/>
  <c r="J335" i="78"/>
  <c r="J334" i="78"/>
  <c r="J333" i="78"/>
  <c r="J332" i="78"/>
  <c r="J331" i="78"/>
  <c r="J330" i="78"/>
  <c r="J329" i="78"/>
  <c r="J328" i="78"/>
  <c r="J327" i="78"/>
  <c r="J326" i="78"/>
  <c r="J325" i="78"/>
  <c r="J324" i="78"/>
  <c r="J323" i="78"/>
  <c r="J322" i="78"/>
  <c r="J321" i="78"/>
  <c r="J320" i="78"/>
  <c r="J319" i="78"/>
  <c r="J318" i="78"/>
  <c r="J317" i="78"/>
  <c r="J316" i="78"/>
  <c r="J315" i="78"/>
  <c r="J314" i="78"/>
  <c r="J313" i="78"/>
  <c r="J312" i="78"/>
  <c r="J311" i="78"/>
  <c r="J310" i="78"/>
  <c r="J309" i="78"/>
  <c r="J308" i="78"/>
  <c r="J307" i="78"/>
  <c r="J306" i="78"/>
  <c r="J305" i="78"/>
  <c r="J304" i="78"/>
  <c r="J303" i="78"/>
  <c r="J302" i="78"/>
  <c r="J301" i="78"/>
  <c r="J300" i="78"/>
  <c r="J299" i="78"/>
  <c r="J298" i="78"/>
  <c r="J297" i="78"/>
  <c r="J296" i="78"/>
  <c r="J295" i="78"/>
  <c r="J294" i="78"/>
  <c r="J293" i="78"/>
  <c r="J292" i="78"/>
  <c r="J291" i="78"/>
  <c r="J290" i="78"/>
  <c r="J289" i="78"/>
  <c r="J288" i="78"/>
  <c r="J287" i="78"/>
  <c r="J286" i="78"/>
  <c r="J285" i="78"/>
  <c r="J284" i="78"/>
  <c r="J283" i="78"/>
  <c r="J282" i="78"/>
  <c r="J281" i="78"/>
  <c r="J280" i="78"/>
  <c r="J279" i="78"/>
  <c r="J278" i="78"/>
  <c r="J277" i="78"/>
  <c r="J276" i="78"/>
  <c r="I274" i="78"/>
  <c r="H274" i="78"/>
  <c r="G274" i="78"/>
  <c r="J273" i="78"/>
  <c r="J272" i="78"/>
  <c r="J271" i="78"/>
  <c r="J270" i="78"/>
  <c r="J269" i="78"/>
  <c r="J268" i="78"/>
  <c r="J267" i="78"/>
  <c r="J266" i="78"/>
  <c r="J265" i="78"/>
  <c r="J264" i="78"/>
  <c r="J263" i="78"/>
  <c r="J262" i="78"/>
  <c r="J261" i="78"/>
  <c r="J260" i="78"/>
  <c r="J259" i="78"/>
  <c r="J258" i="78"/>
  <c r="J257" i="78"/>
  <c r="J256" i="78"/>
  <c r="J255" i="78"/>
  <c r="J254" i="78"/>
  <c r="J253" i="78"/>
  <c r="J252" i="78"/>
  <c r="J251" i="78"/>
  <c r="J250" i="78"/>
  <c r="J249" i="78"/>
  <c r="J248" i="78"/>
  <c r="J247" i="78"/>
  <c r="J246" i="78"/>
  <c r="J245" i="78"/>
  <c r="J244" i="78"/>
  <c r="J243" i="78"/>
  <c r="J242" i="78"/>
  <c r="I240" i="78"/>
  <c r="H240" i="78"/>
  <c r="G240" i="78"/>
  <c r="J239" i="78"/>
  <c r="J238" i="78"/>
  <c r="J237" i="78"/>
  <c r="J236" i="78"/>
  <c r="J235" i="78"/>
  <c r="J234" i="78"/>
  <c r="I232" i="78"/>
  <c r="H232" i="78"/>
  <c r="G232" i="78"/>
  <c r="J231" i="78"/>
  <c r="J230" i="78"/>
  <c r="J229" i="78"/>
  <c r="J228" i="78"/>
  <c r="J227" i="78"/>
  <c r="J226" i="78"/>
  <c r="J225" i="78"/>
  <c r="J224" i="78"/>
  <c r="J223" i="78"/>
  <c r="J222" i="78"/>
  <c r="J221" i="78"/>
  <c r="J220" i="78"/>
  <c r="J219" i="78"/>
  <c r="J218" i="78"/>
  <c r="J217" i="78"/>
  <c r="J216" i="78"/>
  <c r="J215" i="78"/>
  <c r="I213" i="78"/>
  <c r="H213" i="78"/>
  <c r="G213" i="78"/>
  <c r="J212" i="78"/>
  <c r="J211" i="78"/>
  <c r="J210" i="78"/>
  <c r="J209" i="78"/>
  <c r="J208" i="78"/>
  <c r="J207" i="78"/>
  <c r="J206" i="78"/>
  <c r="J205" i="78"/>
  <c r="J204" i="78"/>
  <c r="J203" i="78"/>
  <c r="J202" i="78"/>
  <c r="J201" i="78"/>
  <c r="J200" i="78"/>
  <c r="J199" i="78"/>
  <c r="J198" i="78"/>
  <c r="J197" i="78"/>
  <c r="J196" i="78"/>
  <c r="I194" i="78"/>
  <c r="H194" i="78"/>
  <c r="G194" i="78"/>
  <c r="J193" i="78"/>
  <c r="J192" i="78"/>
  <c r="J191" i="78"/>
  <c r="J190" i="78"/>
  <c r="I188" i="78"/>
  <c r="H188" i="78"/>
  <c r="G188" i="78"/>
  <c r="J187" i="78"/>
  <c r="J186" i="78"/>
  <c r="J185" i="78"/>
  <c r="J184" i="78"/>
  <c r="J183" i="78"/>
  <c r="I181" i="78"/>
  <c r="H181" i="78"/>
  <c r="G181" i="78"/>
  <c r="J180" i="78"/>
  <c r="J179" i="78"/>
  <c r="J178" i="78"/>
  <c r="J177" i="78"/>
  <c r="J176" i="78"/>
  <c r="J175" i="78"/>
  <c r="J174" i="78"/>
  <c r="J173" i="78"/>
  <c r="J172" i="78"/>
  <c r="J171" i="78"/>
  <c r="J170" i="78"/>
  <c r="J169" i="78"/>
  <c r="J168" i="78"/>
  <c r="J167" i="78"/>
  <c r="J166" i="78"/>
  <c r="J165" i="78"/>
  <c r="J164" i="78"/>
  <c r="J163" i="78"/>
  <c r="J162" i="78"/>
  <c r="J161" i="78"/>
  <c r="J160" i="78"/>
  <c r="J159" i="78"/>
  <c r="J158" i="78"/>
  <c r="J157" i="78"/>
  <c r="J156" i="78"/>
  <c r="J155" i="78"/>
  <c r="J154" i="78"/>
  <c r="J153" i="78"/>
  <c r="J152" i="78"/>
  <c r="J151" i="78"/>
  <c r="J150" i="78"/>
  <c r="J149" i="78"/>
  <c r="J148" i="78"/>
  <c r="J147" i="78"/>
  <c r="J146" i="78"/>
  <c r="J145" i="78"/>
  <c r="J144" i="78"/>
  <c r="J143" i="78"/>
  <c r="J142" i="78"/>
  <c r="J141" i="78"/>
  <c r="J140" i="78"/>
  <c r="J139" i="78"/>
  <c r="J138" i="78"/>
  <c r="J137" i="78"/>
  <c r="J136" i="78"/>
  <c r="J135" i="78"/>
  <c r="J134" i="78"/>
  <c r="J133" i="78"/>
  <c r="J132" i="78"/>
  <c r="J131" i="78"/>
  <c r="J130" i="78"/>
  <c r="J129" i="78"/>
  <c r="J128" i="78"/>
  <c r="J127" i="78"/>
  <c r="J126" i="78"/>
  <c r="J125" i="78"/>
  <c r="J124" i="78"/>
  <c r="J123" i="78"/>
  <c r="J122" i="78"/>
  <c r="J121" i="78"/>
  <c r="J120" i="78"/>
  <c r="J119" i="78"/>
  <c r="J118" i="78"/>
  <c r="J117" i="78"/>
  <c r="J116" i="78"/>
  <c r="J115" i="78"/>
  <c r="J114" i="78"/>
  <c r="I112" i="78"/>
  <c r="H112" i="78"/>
  <c r="G112" i="78"/>
  <c r="J111" i="78"/>
  <c r="J110" i="78"/>
  <c r="J109" i="78"/>
  <c r="J108" i="78"/>
  <c r="J107" i="78"/>
  <c r="J106" i="78"/>
  <c r="J105" i="78"/>
  <c r="J104" i="78"/>
  <c r="J103" i="78"/>
  <c r="J102" i="78"/>
  <c r="J101" i="78"/>
  <c r="J100" i="78"/>
  <c r="J99" i="78"/>
  <c r="J98" i="78"/>
  <c r="J97" i="78"/>
  <c r="J96" i="78"/>
  <c r="J95" i="78"/>
  <c r="J94" i="78"/>
  <c r="J93" i="78"/>
  <c r="J92" i="78"/>
  <c r="I90" i="78"/>
  <c r="H90" i="78"/>
  <c r="G90" i="78"/>
  <c r="J89" i="78"/>
  <c r="J88" i="78"/>
  <c r="J87" i="78"/>
  <c r="J86" i="78"/>
  <c r="J85" i="78"/>
  <c r="J84" i="78"/>
  <c r="J83" i="78"/>
  <c r="J82" i="78"/>
  <c r="J81" i="78"/>
  <c r="J80" i="78"/>
  <c r="J79" i="78"/>
  <c r="J78" i="78"/>
  <c r="J77" i="78"/>
  <c r="J76" i="78"/>
  <c r="J75" i="78"/>
  <c r="J74" i="78"/>
  <c r="J73" i="78"/>
  <c r="J72" i="78"/>
  <c r="J71" i="78"/>
  <c r="J70" i="78"/>
  <c r="J69" i="78"/>
  <c r="J68" i="78"/>
  <c r="J67" i="78"/>
  <c r="J66" i="78"/>
  <c r="J65" i="78"/>
  <c r="J64" i="78"/>
  <c r="J63" i="78"/>
  <c r="J62" i="78"/>
  <c r="J61" i="78"/>
  <c r="J60" i="78"/>
  <c r="J59" i="78"/>
  <c r="J58" i="78"/>
  <c r="J57" i="78"/>
  <c r="J56" i="78"/>
  <c r="J55" i="78"/>
  <c r="J54" i="78"/>
  <c r="J53" i="78"/>
  <c r="J52" i="78"/>
  <c r="J51" i="78"/>
  <c r="J50" i="78"/>
  <c r="J49" i="78"/>
  <c r="J48" i="78"/>
  <c r="J47" i="78"/>
  <c r="J46" i="78"/>
  <c r="J45" i="78"/>
  <c r="J44" i="78"/>
  <c r="J43" i="78"/>
  <c r="J42" i="78"/>
  <c r="J41" i="78"/>
  <c r="J40" i="78"/>
  <c r="J39" i="78"/>
  <c r="J38" i="78"/>
  <c r="J37" i="78"/>
  <c r="J36" i="78"/>
  <c r="J35" i="78"/>
  <c r="J34" i="78"/>
  <c r="J33" i="78"/>
  <c r="J32" i="78"/>
  <c r="J31" i="78"/>
  <c r="J30" i="78"/>
  <c r="J29" i="78"/>
  <c r="J28" i="78"/>
  <c r="J27" i="78"/>
  <c r="J26" i="78"/>
  <c r="J25" i="78"/>
  <c r="J24" i="78"/>
  <c r="J23" i="78"/>
  <c r="J22" i="78"/>
  <c r="J21" i="78"/>
  <c r="J20" i="78"/>
  <c r="I18" i="78"/>
  <c r="H18" i="78"/>
  <c r="G18" i="78"/>
  <c r="J17" i="78"/>
  <c r="J16" i="78"/>
  <c r="J15" i="78"/>
  <c r="I470" i="77"/>
  <c r="H470" i="77"/>
  <c r="I468" i="77"/>
  <c r="H468" i="77"/>
  <c r="J421" i="77"/>
  <c r="I421" i="77"/>
  <c r="H421" i="77"/>
  <c r="G421" i="77"/>
  <c r="J272" i="77"/>
  <c r="I272" i="77"/>
  <c r="H272" i="77"/>
  <c r="G272" i="77"/>
  <c r="J239" i="77"/>
  <c r="I239" i="77"/>
  <c r="H239" i="77"/>
  <c r="G239" i="77"/>
  <c r="J226" i="77"/>
  <c r="I226" i="77"/>
  <c r="H226" i="77"/>
  <c r="G226" i="77"/>
  <c r="J206" i="77"/>
  <c r="I206" i="77"/>
  <c r="H206" i="77"/>
  <c r="G206" i="77"/>
  <c r="J190" i="77"/>
  <c r="I190" i="77"/>
  <c r="H190" i="77"/>
  <c r="G190" i="77"/>
  <c r="I184" i="77"/>
  <c r="H184" i="77"/>
  <c r="J177" i="77"/>
  <c r="I177" i="77"/>
  <c r="H177" i="77"/>
  <c r="G177" i="77"/>
  <c r="I111" i="77"/>
  <c r="H111" i="77"/>
  <c r="J105" i="77"/>
  <c r="J111" i="77" s="1"/>
  <c r="J93" i="77"/>
  <c r="I93" i="77"/>
  <c r="H93" i="77"/>
  <c r="G93" i="77"/>
  <c r="J18" i="77"/>
  <c r="I18" i="77"/>
  <c r="H18" i="77"/>
  <c r="G18" i="77"/>
  <c r="I483" i="76"/>
  <c r="H483" i="76"/>
  <c r="I481" i="76"/>
  <c r="H481" i="76"/>
  <c r="G481" i="76"/>
  <c r="J480" i="76"/>
  <c r="J479" i="76"/>
  <c r="J478" i="76"/>
  <c r="J477" i="76"/>
  <c r="J476" i="76"/>
  <c r="J475" i="76"/>
  <c r="J474" i="76"/>
  <c r="J473" i="76"/>
  <c r="J472" i="76"/>
  <c r="J471" i="76"/>
  <c r="J470" i="76"/>
  <c r="J469" i="76"/>
  <c r="J468" i="76"/>
  <c r="J467" i="76"/>
  <c r="J466" i="76"/>
  <c r="J465" i="76"/>
  <c r="J464" i="76"/>
  <c r="J463" i="76"/>
  <c r="J462" i="76"/>
  <c r="J461" i="76"/>
  <c r="J460" i="76"/>
  <c r="J459" i="76"/>
  <c r="J458" i="76"/>
  <c r="J457" i="76"/>
  <c r="J456" i="76"/>
  <c r="J455" i="76"/>
  <c r="J454" i="76"/>
  <c r="J453" i="76"/>
  <c r="J452" i="76"/>
  <c r="J451" i="76"/>
  <c r="J450" i="76"/>
  <c r="J449" i="76"/>
  <c r="J448" i="76"/>
  <c r="J447" i="76"/>
  <c r="J446" i="76"/>
  <c r="J445" i="76"/>
  <c r="J444" i="76"/>
  <c r="J443" i="76"/>
  <c r="J442" i="76"/>
  <c r="J441" i="76"/>
  <c r="J440" i="76"/>
  <c r="J439" i="76"/>
  <c r="J438" i="76"/>
  <c r="J437" i="76"/>
  <c r="J436" i="76"/>
  <c r="J435" i="76"/>
  <c r="J434" i="76"/>
  <c r="J433" i="76"/>
  <c r="J432" i="76"/>
  <c r="J431" i="76"/>
  <c r="J430" i="76"/>
  <c r="J429" i="76"/>
  <c r="J428" i="76"/>
  <c r="J427" i="76"/>
  <c r="J426" i="76"/>
  <c r="I424" i="76"/>
  <c r="H424" i="76"/>
  <c r="G424" i="76"/>
  <c r="J423" i="76"/>
  <c r="J422" i="76"/>
  <c r="J421" i="76"/>
  <c r="J420" i="76"/>
  <c r="J419" i="76"/>
  <c r="J418" i="76"/>
  <c r="J417" i="76"/>
  <c r="J416" i="76"/>
  <c r="J415" i="76"/>
  <c r="J414" i="76"/>
  <c r="J413" i="76"/>
  <c r="J412" i="76"/>
  <c r="J411" i="76"/>
  <c r="J410" i="76"/>
  <c r="J409" i="76"/>
  <c r="J408" i="76"/>
  <c r="J407" i="76"/>
  <c r="J406" i="76"/>
  <c r="J405" i="76"/>
  <c r="J404" i="76"/>
  <c r="J403" i="76"/>
  <c r="J402" i="76"/>
  <c r="J401" i="76"/>
  <c r="J400" i="76"/>
  <c r="J399" i="76"/>
  <c r="J398" i="76"/>
  <c r="J397" i="76"/>
  <c r="J396" i="76"/>
  <c r="J395" i="76"/>
  <c r="J394" i="76"/>
  <c r="J393" i="76"/>
  <c r="J392" i="76"/>
  <c r="J391" i="76"/>
  <c r="J390" i="76"/>
  <c r="J389" i="76"/>
  <c r="J388" i="76"/>
  <c r="J387" i="76"/>
  <c r="J386" i="76"/>
  <c r="J385" i="76"/>
  <c r="J384" i="76"/>
  <c r="J383" i="76"/>
  <c r="J382" i="76"/>
  <c r="J381" i="76"/>
  <c r="J380" i="76"/>
  <c r="J379" i="76"/>
  <c r="J378" i="76"/>
  <c r="J377" i="76"/>
  <c r="J376" i="76"/>
  <c r="J375" i="76"/>
  <c r="J374" i="76"/>
  <c r="J373" i="76"/>
  <c r="J372" i="76"/>
  <c r="J371" i="76"/>
  <c r="J370" i="76"/>
  <c r="J369" i="76"/>
  <c r="J368" i="76"/>
  <c r="J367" i="76"/>
  <c r="J366" i="76"/>
  <c r="J365" i="76"/>
  <c r="J364" i="76"/>
  <c r="J363" i="76"/>
  <c r="J362" i="76"/>
  <c r="J361" i="76"/>
  <c r="J360" i="76"/>
  <c r="J359" i="76"/>
  <c r="J358" i="76"/>
  <c r="J357" i="76"/>
  <c r="J356" i="76"/>
  <c r="J355" i="76"/>
  <c r="J354" i="76"/>
  <c r="J353" i="76"/>
  <c r="J352" i="76"/>
  <c r="J351" i="76"/>
  <c r="J350" i="76"/>
  <c r="J349" i="76"/>
  <c r="J348" i="76"/>
  <c r="J347" i="76"/>
  <c r="J346" i="76"/>
  <c r="J345" i="76"/>
  <c r="J344" i="76"/>
  <c r="J343" i="76"/>
  <c r="J342" i="76"/>
  <c r="J341" i="76"/>
  <c r="J340" i="76"/>
  <c r="J339" i="76"/>
  <c r="J338" i="76"/>
  <c r="J337" i="76"/>
  <c r="J336" i="76"/>
  <c r="J335" i="76"/>
  <c r="J334" i="76"/>
  <c r="J333" i="76"/>
  <c r="J332" i="76"/>
  <c r="J331" i="76"/>
  <c r="J330" i="76"/>
  <c r="J329" i="76"/>
  <c r="J328" i="76"/>
  <c r="J327" i="76"/>
  <c r="J326" i="76"/>
  <c r="J325" i="76"/>
  <c r="J324" i="76"/>
  <c r="J323" i="76"/>
  <c r="J322" i="76"/>
  <c r="J321" i="76"/>
  <c r="J320" i="76"/>
  <c r="J319" i="76"/>
  <c r="J318" i="76"/>
  <c r="J317" i="76"/>
  <c r="J316" i="76"/>
  <c r="J315" i="76"/>
  <c r="J314" i="76"/>
  <c r="J313" i="76"/>
  <c r="J312" i="76"/>
  <c r="J311" i="76"/>
  <c r="J310" i="76"/>
  <c r="J309" i="76"/>
  <c r="J308" i="76"/>
  <c r="J307" i="76"/>
  <c r="J306" i="76"/>
  <c r="J305" i="76"/>
  <c r="J304" i="76"/>
  <c r="J303" i="76"/>
  <c r="J302" i="76"/>
  <c r="J301" i="76"/>
  <c r="J300" i="76"/>
  <c r="J299" i="76"/>
  <c r="J298" i="76"/>
  <c r="J297" i="76"/>
  <c r="J296" i="76"/>
  <c r="J295" i="76"/>
  <c r="J294" i="76"/>
  <c r="J293" i="76"/>
  <c r="J292" i="76"/>
  <c r="J291" i="76"/>
  <c r="J290" i="76"/>
  <c r="J289" i="76"/>
  <c r="J288" i="76"/>
  <c r="J287" i="76"/>
  <c r="J286" i="76"/>
  <c r="J285" i="76"/>
  <c r="J284" i="76"/>
  <c r="J283" i="76"/>
  <c r="J282" i="76"/>
  <c r="J281" i="76"/>
  <c r="J280" i="76"/>
  <c r="J279" i="76"/>
  <c r="J278" i="76"/>
  <c r="J277" i="76"/>
  <c r="J276" i="76"/>
  <c r="I274" i="76"/>
  <c r="H274" i="76"/>
  <c r="G274" i="76"/>
  <c r="J273" i="76"/>
  <c r="J272" i="76"/>
  <c r="J271" i="76"/>
  <c r="J270" i="76"/>
  <c r="J269" i="76"/>
  <c r="J268" i="76"/>
  <c r="J267" i="76"/>
  <c r="J266" i="76"/>
  <c r="J265" i="76"/>
  <c r="J264" i="76"/>
  <c r="J263" i="76"/>
  <c r="J262" i="76"/>
  <c r="J261" i="76"/>
  <c r="J260" i="76"/>
  <c r="J259" i="76"/>
  <c r="J258" i="76"/>
  <c r="J257" i="76"/>
  <c r="J256" i="76"/>
  <c r="J255" i="76"/>
  <c r="J254" i="76"/>
  <c r="J253" i="76"/>
  <c r="J252" i="76"/>
  <c r="J251" i="76"/>
  <c r="J250" i="76"/>
  <c r="J249" i="76"/>
  <c r="J248" i="76"/>
  <c r="J247" i="76"/>
  <c r="J246" i="76"/>
  <c r="J245" i="76"/>
  <c r="J244" i="76"/>
  <c r="J243" i="76"/>
  <c r="J242" i="76"/>
  <c r="J241" i="76"/>
  <c r="J240" i="76"/>
  <c r="J239" i="76"/>
  <c r="I237" i="76"/>
  <c r="H237" i="76"/>
  <c r="G237" i="76"/>
  <c r="J236" i="76"/>
  <c r="J235" i="76"/>
  <c r="J234" i="76"/>
  <c r="J233" i="76"/>
  <c r="J232" i="76"/>
  <c r="J231" i="76"/>
  <c r="J230" i="76"/>
  <c r="I228" i="76"/>
  <c r="H228" i="76"/>
  <c r="G228" i="76"/>
  <c r="J227" i="76"/>
  <c r="J226" i="76"/>
  <c r="J225" i="76"/>
  <c r="J224" i="76"/>
  <c r="J223" i="76"/>
  <c r="J222" i="76"/>
  <c r="J221" i="76"/>
  <c r="J220" i="76"/>
  <c r="J219" i="76"/>
  <c r="J218" i="76"/>
  <c r="J217" i="76"/>
  <c r="J216" i="76"/>
  <c r="J215" i="76"/>
  <c r="J214" i="76"/>
  <c r="J213" i="76"/>
  <c r="I211" i="76"/>
  <c r="H211" i="76"/>
  <c r="G211" i="76"/>
  <c r="J210" i="76"/>
  <c r="J209" i="76"/>
  <c r="J208" i="76"/>
  <c r="J207" i="76"/>
  <c r="J206" i="76"/>
  <c r="J205" i="76"/>
  <c r="J204" i="76"/>
  <c r="J203" i="76"/>
  <c r="J202" i="76"/>
  <c r="J201" i="76"/>
  <c r="J200" i="76"/>
  <c r="J199" i="76"/>
  <c r="J198" i="76"/>
  <c r="J197" i="76"/>
  <c r="J196" i="76"/>
  <c r="J195" i="76"/>
  <c r="J194" i="76"/>
  <c r="J193" i="76"/>
  <c r="J192" i="76"/>
  <c r="J191" i="76"/>
  <c r="J190" i="76"/>
  <c r="I188" i="76"/>
  <c r="H188" i="76"/>
  <c r="G188" i="76"/>
  <c r="J187" i="76"/>
  <c r="J186" i="76"/>
  <c r="J185" i="76"/>
  <c r="J184" i="76"/>
  <c r="I182" i="76"/>
  <c r="H182" i="76"/>
  <c r="J181" i="76"/>
  <c r="G182" i="76"/>
  <c r="J179" i="76"/>
  <c r="J178" i="76"/>
  <c r="I176" i="76"/>
  <c r="H176" i="76"/>
  <c r="G176" i="76"/>
  <c r="J175" i="76"/>
  <c r="J174" i="76"/>
  <c r="J173" i="76"/>
  <c r="J172" i="76"/>
  <c r="J171" i="76"/>
  <c r="J170" i="76"/>
  <c r="J169" i="76"/>
  <c r="J168" i="76"/>
  <c r="J167" i="76"/>
  <c r="J166" i="76"/>
  <c r="J165" i="76"/>
  <c r="J164" i="76"/>
  <c r="J163" i="76"/>
  <c r="J162" i="76"/>
  <c r="J161" i="76"/>
  <c r="J160" i="76"/>
  <c r="J159" i="76"/>
  <c r="J158" i="76"/>
  <c r="J157" i="76"/>
  <c r="J156" i="76"/>
  <c r="J155" i="76"/>
  <c r="J154" i="76"/>
  <c r="J153" i="76"/>
  <c r="J152" i="76"/>
  <c r="J151" i="76"/>
  <c r="J150" i="76"/>
  <c r="J149" i="76"/>
  <c r="J148" i="76"/>
  <c r="J147" i="76"/>
  <c r="J146" i="76"/>
  <c r="J145" i="76"/>
  <c r="J144" i="76"/>
  <c r="J143" i="76"/>
  <c r="J142" i="76"/>
  <c r="J141" i="76"/>
  <c r="J140" i="76"/>
  <c r="J139" i="76"/>
  <c r="J138" i="76"/>
  <c r="J137" i="76"/>
  <c r="J136" i="76"/>
  <c r="J135" i="76"/>
  <c r="J134" i="76"/>
  <c r="J133" i="76"/>
  <c r="J132" i="76"/>
  <c r="J131" i="76"/>
  <c r="J130" i="76"/>
  <c r="J129" i="76"/>
  <c r="J128" i="76"/>
  <c r="J127" i="76"/>
  <c r="J126" i="76"/>
  <c r="J125" i="76"/>
  <c r="J124" i="76"/>
  <c r="J123" i="76"/>
  <c r="J122" i="76"/>
  <c r="J121" i="76"/>
  <c r="J120" i="76"/>
  <c r="J119" i="76"/>
  <c r="J118" i="76"/>
  <c r="J117" i="76"/>
  <c r="J116" i="76"/>
  <c r="J115" i="76"/>
  <c r="J114" i="76"/>
  <c r="J113" i="76"/>
  <c r="J112" i="76"/>
  <c r="I110" i="76"/>
  <c r="H110" i="76"/>
  <c r="G110" i="76"/>
  <c r="J109" i="76"/>
  <c r="J108" i="76"/>
  <c r="J107" i="76"/>
  <c r="J106" i="76"/>
  <c r="J105" i="76"/>
  <c r="J104" i="76"/>
  <c r="J103" i="76"/>
  <c r="J102" i="76"/>
  <c r="J101" i="76"/>
  <c r="J100" i="76"/>
  <c r="J99" i="76"/>
  <c r="J98" i="76"/>
  <c r="J97" i="76"/>
  <c r="J96" i="76"/>
  <c r="I94" i="76"/>
  <c r="H94" i="76"/>
  <c r="G94" i="76"/>
  <c r="J93" i="76"/>
  <c r="J92" i="76"/>
  <c r="J91" i="76"/>
  <c r="J90" i="76"/>
  <c r="J89" i="76"/>
  <c r="J88" i="76"/>
  <c r="J87" i="76"/>
  <c r="J86" i="76"/>
  <c r="J85" i="76"/>
  <c r="J84" i="76"/>
  <c r="J83" i="76"/>
  <c r="J82" i="76"/>
  <c r="J81" i="76"/>
  <c r="J80" i="76"/>
  <c r="J79" i="76"/>
  <c r="J78" i="76"/>
  <c r="J77" i="76"/>
  <c r="J76" i="76"/>
  <c r="J75" i="76"/>
  <c r="J74" i="76"/>
  <c r="J73" i="76"/>
  <c r="J72" i="76"/>
  <c r="J71" i="76"/>
  <c r="J70" i="76"/>
  <c r="J69" i="76"/>
  <c r="J68" i="76"/>
  <c r="J67" i="76"/>
  <c r="J66" i="76"/>
  <c r="J65" i="76"/>
  <c r="J64" i="76"/>
  <c r="J63" i="76"/>
  <c r="J62" i="76"/>
  <c r="J61" i="76"/>
  <c r="J60" i="76"/>
  <c r="J59" i="76"/>
  <c r="J58" i="76"/>
  <c r="J57" i="76"/>
  <c r="J56" i="76"/>
  <c r="J55" i="76"/>
  <c r="J54" i="76"/>
  <c r="J53" i="76"/>
  <c r="J52" i="76"/>
  <c r="J51" i="76"/>
  <c r="J50" i="76"/>
  <c r="J49" i="76"/>
  <c r="J48" i="76"/>
  <c r="J47" i="76"/>
  <c r="J46" i="76"/>
  <c r="J45" i="76"/>
  <c r="J44" i="76"/>
  <c r="J43" i="76"/>
  <c r="J42" i="76"/>
  <c r="J41" i="76"/>
  <c r="J40" i="76"/>
  <c r="J39" i="76"/>
  <c r="J38" i="76"/>
  <c r="J37" i="76"/>
  <c r="J36" i="76"/>
  <c r="J35" i="76"/>
  <c r="J34" i="76"/>
  <c r="J33" i="76"/>
  <c r="J32" i="76"/>
  <c r="J31" i="76"/>
  <c r="J30" i="76"/>
  <c r="J29" i="76"/>
  <c r="J28" i="76"/>
  <c r="J27" i="76"/>
  <c r="J26" i="76"/>
  <c r="J25" i="76"/>
  <c r="J24" i="76"/>
  <c r="J23" i="76"/>
  <c r="J22" i="76"/>
  <c r="J21" i="76"/>
  <c r="J20" i="76"/>
  <c r="J19" i="76"/>
  <c r="J18" i="76"/>
  <c r="I16" i="76"/>
  <c r="H16" i="76"/>
  <c r="G16" i="76"/>
  <c r="J15" i="76"/>
  <c r="J14" i="76"/>
  <c r="I287" i="75"/>
  <c r="H287" i="75"/>
  <c r="J286" i="75"/>
  <c r="M286" i="75" s="1"/>
  <c r="J285" i="75"/>
  <c r="M285" i="75" s="1"/>
  <c r="J284" i="75"/>
  <c r="M284" i="75" s="1"/>
  <c r="J283" i="75"/>
  <c r="M283" i="75" s="1"/>
  <c r="J282" i="75"/>
  <c r="M282" i="75" s="1"/>
  <c r="J281" i="75"/>
  <c r="M281" i="75" s="1"/>
  <c r="J280" i="75"/>
  <c r="M280" i="75" s="1"/>
  <c r="J279" i="75"/>
  <c r="M279" i="75" s="1"/>
  <c r="J278" i="75"/>
  <c r="M278" i="75" s="1"/>
  <c r="J277" i="75"/>
  <c r="M277" i="75" s="1"/>
  <c r="J276" i="75"/>
  <c r="M276" i="75" s="1"/>
  <c r="J275" i="75"/>
  <c r="M275" i="75" s="1"/>
  <c r="J274" i="75"/>
  <c r="M274" i="75" s="1"/>
  <c r="J273" i="75"/>
  <c r="M273" i="75" s="1"/>
  <c r="J272" i="75"/>
  <c r="M272" i="75" s="1"/>
  <c r="J271" i="75"/>
  <c r="M271" i="75" s="1"/>
  <c r="J270" i="75"/>
  <c r="M270" i="75" s="1"/>
  <c r="J269" i="75"/>
  <c r="M269" i="75" s="1"/>
  <c r="J268" i="75"/>
  <c r="M268" i="75" s="1"/>
  <c r="J267" i="75"/>
  <c r="M267" i="75" s="1"/>
  <c r="J266" i="75"/>
  <c r="M266" i="75" s="1"/>
  <c r="J262" i="75"/>
  <c r="M262" i="75" s="1"/>
  <c r="J260" i="75"/>
  <c r="M260" i="75" s="1"/>
  <c r="J236" i="75"/>
  <c r="M236" i="75" s="1"/>
  <c r="J235" i="75"/>
  <c r="M235" i="75" s="1"/>
  <c r="J234" i="75"/>
  <c r="M234" i="75" s="1"/>
  <c r="J233" i="75"/>
  <c r="M233" i="75" s="1"/>
  <c r="J232" i="75"/>
  <c r="M232" i="75" s="1"/>
  <c r="J231" i="75"/>
  <c r="M231" i="75" s="1"/>
  <c r="J230" i="75"/>
  <c r="M230" i="75" s="1"/>
  <c r="J229" i="75"/>
  <c r="M229" i="75" s="1"/>
  <c r="J228" i="75"/>
  <c r="M228" i="75" s="1"/>
  <c r="J227" i="75"/>
  <c r="M227" i="75" s="1"/>
  <c r="J226" i="75"/>
  <c r="M226" i="75" s="1"/>
  <c r="J225" i="75"/>
  <c r="M225" i="75" s="1"/>
  <c r="J224" i="75"/>
  <c r="M224" i="75" s="1"/>
  <c r="J223" i="75"/>
  <c r="M223" i="75" s="1"/>
  <c r="J222" i="75"/>
  <c r="M222" i="75" s="1"/>
  <c r="J221" i="75"/>
  <c r="M221" i="75" s="1"/>
  <c r="J220" i="75"/>
  <c r="M220" i="75" s="1"/>
  <c r="J219" i="75"/>
  <c r="M219" i="75" s="1"/>
  <c r="J218" i="75"/>
  <c r="M218" i="75" s="1"/>
  <c r="J217" i="75"/>
  <c r="M217" i="75" s="1"/>
  <c r="J216" i="75"/>
  <c r="M216" i="75" s="1"/>
  <c r="J215" i="75"/>
  <c r="M215" i="75" s="1"/>
  <c r="J214" i="75"/>
  <c r="M214" i="75" s="1"/>
  <c r="J213" i="75"/>
  <c r="M213" i="75" s="1"/>
  <c r="J212" i="75"/>
  <c r="M212" i="75" s="1"/>
  <c r="J211" i="75"/>
  <c r="M211" i="75" s="1"/>
  <c r="J210" i="75"/>
  <c r="M210" i="75" s="1"/>
  <c r="J209" i="75"/>
  <c r="M209" i="75" s="1"/>
  <c r="J208" i="75"/>
  <c r="M208" i="75" s="1"/>
  <c r="J207" i="75"/>
  <c r="M207" i="75" s="1"/>
  <c r="J206" i="75"/>
  <c r="M206" i="75" s="1"/>
  <c r="J205" i="75"/>
  <c r="M205" i="75" s="1"/>
  <c r="J204" i="75"/>
  <c r="M204" i="75" s="1"/>
  <c r="J203" i="75"/>
  <c r="M203" i="75" s="1"/>
  <c r="J202" i="75"/>
  <c r="M202" i="75" s="1"/>
  <c r="J201" i="75"/>
  <c r="M201" i="75" s="1"/>
  <c r="J200" i="75"/>
  <c r="M200" i="75" s="1"/>
  <c r="J199" i="75"/>
  <c r="M199" i="75" s="1"/>
  <c r="J198" i="75"/>
  <c r="M198" i="75" s="1"/>
  <c r="J197" i="75"/>
  <c r="M197" i="75" s="1"/>
  <c r="J196" i="75"/>
  <c r="M196" i="75" s="1"/>
  <c r="J195" i="75"/>
  <c r="M195" i="75" s="1"/>
  <c r="J194" i="75"/>
  <c r="M194" i="75" s="1"/>
  <c r="J193" i="75"/>
  <c r="M193" i="75" s="1"/>
  <c r="J192" i="75"/>
  <c r="M192" i="75" s="1"/>
  <c r="J191" i="75"/>
  <c r="M191" i="75" s="1"/>
  <c r="J190" i="75"/>
  <c r="M190" i="75" s="1"/>
  <c r="J189" i="75"/>
  <c r="M189" i="75" s="1"/>
  <c r="J188" i="75"/>
  <c r="M188" i="75" s="1"/>
  <c r="J187" i="75"/>
  <c r="M187" i="75" s="1"/>
  <c r="J186" i="75"/>
  <c r="M186" i="75" s="1"/>
  <c r="J185" i="75"/>
  <c r="M185" i="75" s="1"/>
  <c r="I183" i="75"/>
  <c r="I263" i="75" s="1"/>
  <c r="H183" i="75"/>
  <c r="H263" i="75" s="1"/>
  <c r="M182" i="75"/>
  <c r="J181" i="75"/>
  <c r="M181" i="75" s="1"/>
  <c r="J180" i="75"/>
  <c r="M180" i="75" s="1"/>
  <c r="J179" i="75"/>
  <c r="M179" i="75" s="1"/>
  <c r="J178" i="75"/>
  <c r="M178" i="75" s="1"/>
  <c r="J177" i="75"/>
  <c r="M177" i="75" s="1"/>
  <c r="J176" i="75"/>
  <c r="M176" i="75" s="1"/>
  <c r="J175" i="75"/>
  <c r="M175" i="75" s="1"/>
  <c r="J174" i="75"/>
  <c r="M174" i="75" s="1"/>
  <c r="J173" i="75"/>
  <c r="M173" i="75" s="1"/>
  <c r="J172" i="75"/>
  <c r="M172" i="75" s="1"/>
  <c r="J171" i="75"/>
  <c r="M171" i="75" s="1"/>
  <c r="J170" i="75"/>
  <c r="M170" i="75" s="1"/>
  <c r="J169" i="75"/>
  <c r="M169" i="75" s="1"/>
  <c r="J168" i="75"/>
  <c r="M168" i="75" s="1"/>
  <c r="G183" i="75"/>
  <c r="J166" i="75"/>
  <c r="M166" i="75" s="1"/>
  <c r="J165" i="75"/>
  <c r="M165" i="75" s="1"/>
  <c r="J164" i="75"/>
  <c r="M164" i="75" s="1"/>
  <c r="J163" i="75"/>
  <c r="M163" i="75" s="1"/>
  <c r="J162" i="75"/>
  <c r="M162" i="75" s="1"/>
  <c r="J161" i="75"/>
  <c r="M161" i="75" s="1"/>
  <c r="J160" i="75"/>
  <c r="M160" i="75" s="1"/>
  <c r="J159" i="75"/>
  <c r="M159" i="75" s="1"/>
  <c r="J158" i="75"/>
  <c r="M158" i="75" s="1"/>
  <c r="J157" i="75"/>
  <c r="M157" i="75" s="1"/>
  <c r="J156" i="75"/>
  <c r="M156" i="75" s="1"/>
  <c r="J155" i="75"/>
  <c r="M155" i="75" s="1"/>
  <c r="J154" i="75"/>
  <c r="M154" i="75" s="1"/>
  <c r="J153" i="75"/>
  <c r="M153" i="75" s="1"/>
  <c r="I151" i="75"/>
  <c r="H151" i="75"/>
  <c r="J150" i="75"/>
  <c r="M150" i="75" s="1"/>
  <c r="J149" i="75"/>
  <c r="M149" i="75" s="1"/>
  <c r="J148" i="75"/>
  <c r="M148" i="75" s="1"/>
  <c r="J147" i="75"/>
  <c r="M147" i="75" s="1"/>
  <c r="J146" i="75"/>
  <c r="M146" i="75" s="1"/>
  <c r="J145" i="75"/>
  <c r="M145" i="75" s="1"/>
  <c r="I143" i="75"/>
  <c r="H143" i="75"/>
  <c r="J142" i="75"/>
  <c r="M142" i="75" s="1"/>
  <c r="J141" i="75"/>
  <c r="M141" i="75" s="1"/>
  <c r="J140" i="75"/>
  <c r="M140" i="75" s="1"/>
  <c r="J139" i="75"/>
  <c r="M139" i="75" s="1"/>
  <c r="G143" i="75"/>
  <c r="J137" i="75"/>
  <c r="M137" i="75" s="1"/>
  <c r="J136" i="75"/>
  <c r="M136" i="75" s="1"/>
  <c r="J135" i="75"/>
  <c r="M135" i="75" s="1"/>
  <c r="J134" i="75"/>
  <c r="M134" i="75" s="1"/>
  <c r="J133" i="75"/>
  <c r="M133" i="75" s="1"/>
  <c r="J132" i="75"/>
  <c r="M132" i="75" s="1"/>
  <c r="J131" i="75"/>
  <c r="M131" i="75" s="1"/>
  <c r="J130" i="75"/>
  <c r="M130" i="75" s="1"/>
  <c r="J129" i="75"/>
  <c r="M129" i="75" s="1"/>
  <c r="I127" i="75"/>
  <c r="H127" i="75"/>
  <c r="M126" i="75"/>
  <c r="J125" i="75"/>
  <c r="M125" i="75" s="1"/>
  <c r="J124" i="75"/>
  <c r="M124" i="75" s="1"/>
  <c r="J123" i="75"/>
  <c r="M123" i="75" s="1"/>
  <c r="J122" i="75"/>
  <c r="M122" i="75" s="1"/>
  <c r="G127" i="75"/>
  <c r="J120" i="75"/>
  <c r="M120" i="75" s="1"/>
  <c r="J119" i="75"/>
  <c r="M119" i="75" s="1"/>
  <c r="J118" i="75"/>
  <c r="M118" i="75" s="1"/>
  <c r="J117" i="75"/>
  <c r="M117" i="75" s="1"/>
  <c r="J116" i="75"/>
  <c r="M116" i="75" s="1"/>
  <c r="J115" i="75"/>
  <c r="M115" i="75" s="1"/>
  <c r="I113" i="75"/>
  <c r="H113" i="75"/>
  <c r="G113" i="75"/>
  <c r="J111" i="75"/>
  <c r="M111" i="75" s="1"/>
  <c r="I109" i="75"/>
  <c r="H109" i="75"/>
  <c r="J108" i="75"/>
  <c r="M108" i="75" s="1"/>
  <c r="J106" i="75"/>
  <c r="M106" i="75" s="1"/>
  <c r="J105" i="75"/>
  <c r="M105" i="75" s="1"/>
  <c r="I103" i="75"/>
  <c r="H103" i="75"/>
  <c r="J101" i="75"/>
  <c r="M101" i="75" s="1"/>
  <c r="J100" i="75"/>
  <c r="M100" i="75" s="1"/>
  <c r="J99" i="75"/>
  <c r="M99" i="75" s="1"/>
  <c r="J98" i="75"/>
  <c r="M98" i="75" s="1"/>
  <c r="J97" i="75"/>
  <c r="M97" i="75" s="1"/>
  <c r="J96" i="75"/>
  <c r="M96" i="75" s="1"/>
  <c r="J95" i="75"/>
  <c r="M95" i="75" s="1"/>
  <c r="J94" i="75"/>
  <c r="M94" i="75" s="1"/>
  <c r="J93" i="75"/>
  <c r="M93" i="75" s="1"/>
  <c r="J92" i="75"/>
  <c r="M92" i="75" s="1"/>
  <c r="J91" i="75"/>
  <c r="M91" i="75" s="1"/>
  <c r="J90" i="75"/>
  <c r="M90" i="75" s="1"/>
  <c r="G103" i="75"/>
  <c r="J88" i="75"/>
  <c r="M88" i="75" s="1"/>
  <c r="J87" i="75"/>
  <c r="M87" i="75" s="1"/>
  <c r="J86" i="75"/>
  <c r="M86" i="75" s="1"/>
  <c r="J85" i="75"/>
  <c r="M85" i="75" s="1"/>
  <c r="J84" i="75"/>
  <c r="M84" i="75" s="1"/>
  <c r="J83" i="75"/>
  <c r="M83" i="75" s="1"/>
  <c r="J82" i="75"/>
  <c r="M82" i="75" s="1"/>
  <c r="J81" i="75"/>
  <c r="M81" i="75" s="1"/>
  <c r="J80" i="75"/>
  <c r="M80" i="75" s="1"/>
  <c r="J79" i="75"/>
  <c r="M79" i="75" s="1"/>
  <c r="J78" i="75"/>
  <c r="M78" i="75" s="1"/>
  <c r="J77" i="75"/>
  <c r="M77" i="75" s="1"/>
  <c r="J76" i="75"/>
  <c r="M76" i="75" s="1"/>
  <c r="J75" i="75"/>
  <c r="M75" i="75" s="1"/>
  <c r="J74" i="75"/>
  <c r="M74" i="75" s="1"/>
  <c r="I72" i="75"/>
  <c r="H72" i="75"/>
  <c r="J71" i="75"/>
  <c r="M71" i="75" s="1"/>
  <c r="J70" i="75"/>
  <c r="M70" i="75" s="1"/>
  <c r="J69" i="75"/>
  <c r="M69" i="75" s="1"/>
  <c r="G72" i="75"/>
  <c r="J67" i="75"/>
  <c r="M67" i="75" s="1"/>
  <c r="J66" i="75"/>
  <c r="M66" i="75" s="1"/>
  <c r="J65" i="75"/>
  <c r="M65" i="75" s="1"/>
  <c r="J64" i="75"/>
  <c r="M64" i="75" s="1"/>
  <c r="J63" i="75"/>
  <c r="M63" i="75" s="1"/>
  <c r="J62" i="75"/>
  <c r="M62" i="75" s="1"/>
  <c r="J61" i="75"/>
  <c r="M61" i="75" s="1"/>
  <c r="J60" i="75"/>
  <c r="M60" i="75" s="1"/>
  <c r="J59" i="75"/>
  <c r="M59" i="75" s="1"/>
  <c r="I57" i="75"/>
  <c r="H57" i="75"/>
  <c r="J55" i="75"/>
  <c r="M55" i="75" s="1"/>
  <c r="J54" i="75"/>
  <c r="M54" i="75" s="1"/>
  <c r="J53" i="75"/>
  <c r="M53" i="75" s="1"/>
  <c r="J52" i="75"/>
  <c r="M52" i="75" s="1"/>
  <c r="J51" i="75"/>
  <c r="M51" i="75" s="1"/>
  <c r="J50" i="75"/>
  <c r="M50" i="75" s="1"/>
  <c r="J49" i="75"/>
  <c r="M49" i="75" s="1"/>
  <c r="J48" i="75"/>
  <c r="M48" i="75" s="1"/>
  <c r="J47" i="75"/>
  <c r="M47" i="75" s="1"/>
  <c r="J46" i="75"/>
  <c r="M46" i="75" s="1"/>
  <c r="J45" i="75"/>
  <c r="M45" i="75" s="1"/>
  <c r="J44" i="75"/>
  <c r="M44" i="75" s="1"/>
  <c r="J43" i="75"/>
  <c r="M43" i="75" s="1"/>
  <c r="J42" i="75"/>
  <c r="M42" i="75" s="1"/>
  <c r="J41" i="75"/>
  <c r="M41" i="75" s="1"/>
  <c r="J40" i="75"/>
  <c r="M40" i="75" s="1"/>
  <c r="J39" i="75"/>
  <c r="M39" i="75" s="1"/>
  <c r="J38" i="75"/>
  <c r="M38" i="75" s="1"/>
  <c r="J37" i="75"/>
  <c r="M37" i="75" s="1"/>
  <c r="J36" i="75"/>
  <c r="M36" i="75" s="1"/>
  <c r="J35" i="75"/>
  <c r="M35" i="75" s="1"/>
  <c r="J34" i="75"/>
  <c r="M34" i="75" s="1"/>
  <c r="J33" i="75"/>
  <c r="M33" i="75" s="1"/>
  <c r="J32" i="75"/>
  <c r="M32" i="75" s="1"/>
  <c r="J31" i="75"/>
  <c r="M31" i="75" s="1"/>
  <c r="J30" i="75"/>
  <c r="M30" i="75" s="1"/>
  <c r="J29" i="75"/>
  <c r="M29" i="75" s="1"/>
  <c r="J28" i="75"/>
  <c r="M28" i="75" s="1"/>
  <c r="J27" i="75"/>
  <c r="M27" i="75" s="1"/>
  <c r="J26" i="75"/>
  <c r="M26" i="75" s="1"/>
  <c r="J25" i="75"/>
  <c r="M25" i="75" s="1"/>
  <c r="J24" i="75"/>
  <c r="M24" i="75" s="1"/>
  <c r="J23" i="75"/>
  <c r="M23" i="75" s="1"/>
  <c r="J22" i="75"/>
  <c r="M22" i="75" s="1"/>
  <c r="J21" i="75"/>
  <c r="M21" i="75" s="1"/>
  <c r="J20" i="75"/>
  <c r="M20" i="75" s="1"/>
  <c r="J19" i="75"/>
  <c r="M19" i="75" s="1"/>
  <c r="J18" i="75"/>
  <c r="M18" i="75" s="1"/>
  <c r="J17" i="75"/>
  <c r="M17" i="75" s="1"/>
  <c r="I15" i="75"/>
  <c r="H15" i="75"/>
  <c r="G289" i="75"/>
  <c r="G45" i="74"/>
  <c r="F45" i="74"/>
  <c r="G54" i="73"/>
  <c r="F54" i="73"/>
  <c r="E54" i="73"/>
  <c r="D54" i="73"/>
  <c r="H53" i="73"/>
  <c r="K53" i="73" s="1"/>
  <c r="H52" i="73"/>
  <c r="K52" i="73" s="1"/>
  <c r="H51" i="73"/>
  <c r="K51" i="73" s="1"/>
  <c r="H50" i="73"/>
  <c r="K50" i="73" s="1"/>
  <c r="H49" i="73"/>
  <c r="K49" i="73" s="1"/>
  <c r="H48" i="73"/>
  <c r="K48" i="73" s="1"/>
  <c r="H47" i="73"/>
  <c r="K47" i="73" s="1"/>
  <c r="H46" i="73"/>
  <c r="K46" i="73" s="1"/>
  <c r="H45" i="73"/>
  <c r="K45" i="73" s="1"/>
  <c r="H44" i="73"/>
  <c r="K44" i="73" s="1"/>
  <c r="H43" i="73"/>
  <c r="K43" i="73" s="1"/>
  <c r="H42" i="73"/>
  <c r="K42" i="73" s="1"/>
  <c r="H41" i="73"/>
  <c r="K41" i="73" s="1"/>
  <c r="H40" i="73"/>
  <c r="K40" i="73" s="1"/>
  <c r="H39" i="73"/>
  <c r="K39" i="73" s="1"/>
  <c r="H38" i="73"/>
  <c r="K38" i="73" s="1"/>
  <c r="H37" i="73"/>
  <c r="K37" i="73" s="1"/>
  <c r="H36" i="73"/>
  <c r="K36" i="73" s="1"/>
  <c r="H35" i="73"/>
  <c r="K35" i="73" s="1"/>
  <c r="H34" i="73"/>
  <c r="K34" i="73" s="1"/>
  <c r="H33" i="73"/>
  <c r="K33" i="73" s="1"/>
  <c r="H32" i="73"/>
  <c r="K32" i="73" s="1"/>
  <c r="H31" i="73"/>
  <c r="K31" i="73" s="1"/>
  <c r="H30" i="73"/>
  <c r="K30" i="73" s="1"/>
  <c r="H29" i="73"/>
  <c r="K29" i="73" s="1"/>
  <c r="H28" i="73"/>
  <c r="K28" i="73" s="1"/>
  <c r="H27" i="73"/>
  <c r="K27" i="73" s="1"/>
  <c r="H26" i="73"/>
  <c r="K26" i="73" s="1"/>
  <c r="H25" i="73"/>
  <c r="K25" i="73" s="1"/>
  <c r="H24" i="73"/>
  <c r="K24" i="73" s="1"/>
  <c r="H23" i="73"/>
  <c r="K23" i="73" s="1"/>
  <c r="H22" i="73"/>
  <c r="K22" i="73" s="1"/>
  <c r="H21" i="73"/>
  <c r="K21" i="73" s="1"/>
  <c r="H20" i="73"/>
  <c r="K20" i="73" s="1"/>
  <c r="H19" i="73"/>
  <c r="K19" i="73" s="1"/>
  <c r="H18" i="73"/>
  <c r="K18" i="73" s="1"/>
  <c r="H17" i="73"/>
  <c r="K17" i="73" s="1"/>
  <c r="H16" i="73"/>
  <c r="K16" i="73" s="1"/>
  <c r="H15" i="73"/>
  <c r="K15" i="73" s="1"/>
  <c r="E25" i="72"/>
  <c r="E14" i="3" s="1"/>
  <c r="H14" i="3" s="1"/>
  <c r="F20" i="71"/>
  <c r="F15" i="68" s="1"/>
  <c r="I18" i="71"/>
  <c r="I17" i="71"/>
  <c r="I16" i="71"/>
  <c r="G19" i="69"/>
  <c r="F19" i="69"/>
  <c r="I17" i="69"/>
  <c r="I16" i="69"/>
  <c r="E25" i="68"/>
  <c r="E24" i="68"/>
  <c r="F21" i="67"/>
  <c r="I18" i="67"/>
  <c r="H18" i="67"/>
  <c r="K18" i="67" s="1"/>
  <c r="M18" i="67" s="1"/>
  <c r="I15" i="67"/>
  <c r="H15" i="67"/>
  <c r="K15" i="67" s="1"/>
  <c r="I14" i="67"/>
  <c r="H14" i="67"/>
  <c r="I20" i="66"/>
  <c r="I19" i="66"/>
  <c r="I15" i="66"/>
  <c r="I14" i="66"/>
  <c r="I33" i="65"/>
  <c r="H33" i="65"/>
  <c r="K33" i="65" s="1"/>
  <c r="I32" i="65"/>
  <c r="H32" i="65"/>
  <c r="K32" i="65" s="1"/>
  <c r="L32" i="65" s="1"/>
  <c r="I31" i="65"/>
  <c r="H31" i="65"/>
  <c r="K31" i="65" s="1"/>
  <c r="I28" i="65"/>
  <c r="H28" i="65"/>
  <c r="K28" i="65" s="1"/>
  <c r="M28" i="65" s="1"/>
  <c r="I27" i="65"/>
  <c r="H27" i="65"/>
  <c r="K27" i="65" s="1"/>
  <c r="O27" i="65" s="1"/>
  <c r="I26" i="65"/>
  <c r="H26" i="65"/>
  <c r="K26" i="65" s="1"/>
  <c r="I23" i="65"/>
  <c r="H23" i="65"/>
  <c r="K23" i="65" s="1"/>
  <c r="N23" i="65" s="1"/>
  <c r="I22" i="65"/>
  <c r="H22" i="65"/>
  <c r="K22" i="65" s="1"/>
  <c r="I21" i="65"/>
  <c r="H21" i="65"/>
  <c r="K21" i="65" s="1"/>
  <c r="I18" i="65"/>
  <c r="H18" i="65"/>
  <c r="K18" i="65" s="1"/>
  <c r="L18" i="65" s="1"/>
  <c r="I17" i="65"/>
  <c r="I16" i="65"/>
  <c r="H16" i="65"/>
  <c r="K16" i="65" s="1"/>
  <c r="T28" i="62"/>
  <c r="T28" i="61"/>
  <c r="T22" i="60"/>
  <c r="T22" i="59"/>
  <c r="R28" i="58"/>
  <c r="R22" i="61"/>
  <c r="N22" i="61"/>
  <c r="M22" i="61"/>
  <c r="L22" i="61"/>
  <c r="I22" i="61"/>
  <c r="G31" i="57"/>
  <c r="F31" i="57"/>
  <c r="H27" i="57"/>
  <c r="G27" i="57"/>
  <c r="F27" i="57"/>
  <c r="F28" i="56"/>
  <c r="I26" i="56"/>
  <c r="I26" i="167" s="1"/>
  <c r="I25" i="56"/>
  <c r="I25" i="167" s="1"/>
  <c r="I24" i="167"/>
  <c r="E24" i="167"/>
  <c r="I23" i="56"/>
  <c r="I23" i="167" s="1"/>
  <c r="E23" i="167"/>
  <c r="I22" i="167"/>
  <c r="I21" i="56"/>
  <c r="I21" i="167" s="1"/>
  <c r="E21" i="167"/>
  <c r="I20" i="167"/>
  <c r="E20" i="167"/>
  <c r="I19" i="56"/>
  <c r="I19" i="167" s="1"/>
  <c r="I18" i="167"/>
  <c r="E18" i="167"/>
  <c r="I17" i="56"/>
  <c r="I17" i="167" s="1"/>
  <c r="E17" i="167"/>
  <c r="I16" i="56"/>
  <c r="I16" i="167" s="1"/>
  <c r="E16" i="167"/>
  <c r="W111" i="55"/>
  <c r="V111" i="55"/>
  <c r="U111" i="55"/>
  <c r="T111" i="55"/>
  <c r="S111" i="55"/>
  <c r="R111" i="55"/>
  <c r="Q111" i="55"/>
  <c r="P111" i="55"/>
  <c r="O111" i="55"/>
  <c r="N111" i="55"/>
  <c r="M111" i="55"/>
  <c r="L111" i="55"/>
  <c r="K111" i="55"/>
  <c r="J111" i="55"/>
  <c r="I111" i="55"/>
  <c r="H111" i="55"/>
  <c r="G111" i="55"/>
  <c r="W109" i="55"/>
  <c r="V109" i="55"/>
  <c r="U109" i="55"/>
  <c r="T109" i="55"/>
  <c r="S109" i="55"/>
  <c r="R109" i="55"/>
  <c r="Q109" i="55"/>
  <c r="P109" i="55"/>
  <c r="O109" i="55"/>
  <c r="N109" i="55"/>
  <c r="M109" i="55"/>
  <c r="L109" i="55"/>
  <c r="K109" i="55"/>
  <c r="K113" i="55" s="1"/>
  <c r="J109" i="55"/>
  <c r="I109" i="55"/>
  <c r="H109" i="55"/>
  <c r="H113" i="55" s="1"/>
  <c r="G109" i="55"/>
  <c r="F105" i="55"/>
  <c r="E105" i="55"/>
  <c r="D103" i="55"/>
  <c r="T101" i="55"/>
  <c r="T100" i="55"/>
  <c r="D98" i="55"/>
  <c r="T96" i="55"/>
  <c r="T95" i="55"/>
  <c r="D92" i="55"/>
  <c r="T90" i="55"/>
  <c r="T89" i="55"/>
  <c r="D87" i="55"/>
  <c r="T85" i="55"/>
  <c r="T84" i="55"/>
  <c r="D79" i="55"/>
  <c r="T77" i="55"/>
  <c r="T79" i="55" s="1"/>
  <c r="D75" i="55"/>
  <c r="T73" i="55"/>
  <c r="T72" i="55"/>
  <c r="T71" i="55"/>
  <c r="T70" i="55"/>
  <c r="T69" i="55"/>
  <c r="T68" i="55"/>
  <c r="T67" i="55"/>
  <c r="T66" i="55"/>
  <c r="F63" i="55"/>
  <c r="F81" i="55" s="1"/>
  <c r="E63" i="55"/>
  <c r="E81" i="55" s="1"/>
  <c r="D61" i="55"/>
  <c r="T59" i="55"/>
  <c r="T58" i="55"/>
  <c r="D56" i="55"/>
  <c r="T54" i="55"/>
  <c r="T53" i="55"/>
  <c r="T52" i="55"/>
  <c r="T51" i="55"/>
  <c r="T50" i="55"/>
  <c r="T49" i="55"/>
  <c r="T48" i="55"/>
  <c r="T47" i="55"/>
  <c r="F42" i="55"/>
  <c r="E42" i="55"/>
  <c r="D40" i="55"/>
  <c r="T38" i="55"/>
  <c r="T37" i="55"/>
  <c r="T36" i="55"/>
  <c r="T35" i="55"/>
  <c r="T34" i="55"/>
  <c r="D31" i="55"/>
  <c r="T29" i="55"/>
  <c r="T28" i="55"/>
  <c r="T27" i="55"/>
  <c r="T26" i="55"/>
  <c r="T25" i="55"/>
  <c r="T24" i="55"/>
  <c r="T23" i="55"/>
  <c r="T22" i="55"/>
  <c r="T21" i="55"/>
  <c r="T20" i="55"/>
  <c r="T19" i="55"/>
  <c r="T18" i="55"/>
  <c r="T17" i="55"/>
  <c r="W111" i="54"/>
  <c r="V111" i="54"/>
  <c r="U111" i="54"/>
  <c r="T111" i="54"/>
  <c r="S111" i="54"/>
  <c r="R111" i="54"/>
  <c r="Q111" i="54"/>
  <c r="P111" i="54"/>
  <c r="O111" i="54"/>
  <c r="N111" i="54"/>
  <c r="M111" i="54"/>
  <c r="L111" i="54"/>
  <c r="K111" i="54"/>
  <c r="J111" i="54"/>
  <c r="I111" i="54"/>
  <c r="H111" i="54"/>
  <c r="G111" i="54"/>
  <c r="W109" i="54"/>
  <c r="V109" i="54"/>
  <c r="U109" i="54"/>
  <c r="T109" i="54"/>
  <c r="S109" i="54"/>
  <c r="R109" i="54"/>
  <c r="Q109" i="54"/>
  <c r="P109" i="54"/>
  <c r="O109" i="54"/>
  <c r="N109" i="54"/>
  <c r="M109" i="54"/>
  <c r="L109" i="54"/>
  <c r="K109" i="54"/>
  <c r="J109" i="54"/>
  <c r="I109" i="54"/>
  <c r="H109" i="54"/>
  <c r="G109" i="54"/>
  <c r="F105" i="54"/>
  <c r="E105" i="54"/>
  <c r="T103" i="54"/>
  <c r="D103" i="54"/>
  <c r="E101" i="54"/>
  <c r="E100" i="54"/>
  <c r="T98" i="54"/>
  <c r="D98" i="54"/>
  <c r="E96" i="54"/>
  <c r="E95" i="54"/>
  <c r="T92" i="54"/>
  <c r="D92" i="54"/>
  <c r="E90" i="54"/>
  <c r="E89" i="54"/>
  <c r="T87" i="54"/>
  <c r="D87" i="54"/>
  <c r="E85" i="54"/>
  <c r="E84" i="54"/>
  <c r="T79" i="54"/>
  <c r="D79" i="54"/>
  <c r="E77" i="54"/>
  <c r="T75" i="54"/>
  <c r="D75" i="54"/>
  <c r="E73" i="54"/>
  <c r="E72" i="54"/>
  <c r="E71" i="54"/>
  <c r="E70" i="54"/>
  <c r="E69" i="54"/>
  <c r="E68" i="54"/>
  <c r="E67" i="54"/>
  <c r="E66" i="54"/>
  <c r="F63" i="54"/>
  <c r="F81" i="54" s="1"/>
  <c r="E63" i="54"/>
  <c r="E81" i="54" s="1"/>
  <c r="T61" i="54"/>
  <c r="D61" i="54"/>
  <c r="E59" i="54"/>
  <c r="E58" i="54"/>
  <c r="T56" i="54"/>
  <c r="D56" i="54"/>
  <c r="E54" i="54"/>
  <c r="E53" i="54"/>
  <c r="E52" i="54"/>
  <c r="E51" i="54"/>
  <c r="E50" i="54"/>
  <c r="E49" i="54"/>
  <c r="E48" i="54"/>
  <c r="E47" i="54"/>
  <c r="F42" i="54"/>
  <c r="E42" i="54"/>
  <c r="T40" i="54"/>
  <c r="D40" i="54"/>
  <c r="E38" i="54"/>
  <c r="E37" i="54"/>
  <c r="E36" i="54"/>
  <c r="E35" i="54"/>
  <c r="E34" i="54"/>
  <c r="T31" i="54"/>
  <c r="D31" i="54"/>
  <c r="E29" i="54"/>
  <c r="E28" i="54"/>
  <c r="E27" i="54"/>
  <c r="E26" i="54"/>
  <c r="E25" i="54"/>
  <c r="E24" i="54"/>
  <c r="E23" i="54"/>
  <c r="E22" i="54"/>
  <c r="E21" i="54"/>
  <c r="E20" i="54"/>
  <c r="E19" i="54"/>
  <c r="E18" i="54"/>
  <c r="E17" i="54"/>
  <c r="W111" i="53"/>
  <c r="V111" i="53"/>
  <c r="U111" i="53"/>
  <c r="T111" i="53"/>
  <c r="S111" i="53"/>
  <c r="R111" i="53"/>
  <c r="Q111" i="53"/>
  <c r="P111" i="53"/>
  <c r="O111" i="53"/>
  <c r="N111" i="53"/>
  <c r="M111" i="53"/>
  <c r="L111" i="53"/>
  <c r="K111" i="53"/>
  <c r="J111" i="53"/>
  <c r="I111" i="53"/>
  <c r="H111" i="53"/>
  <c r="G111" i="53"/>
  <c r="W109" i="53"/>
  <c r="V109" i="53"/>
  <c r="U109" i="53"/>
  <c r="T109" i="53"/>
  <c r="S109" i="53"/>
  <c r="R109" i="53"/>
  <c r="Q109" i="53"/>
  <c r="P109" i="53"/>
  <c r="O109" i="53"/>
  <c r="N109" i="53"/>
  <c r="M109" i="53"/>
  <c r="L109" i="53"/>
  <c r="K109" i="53"/>
  <c r="J109" i="53"/>
  <c r="I109" i="53"/>
  <c r="H109" i="53"/>
  <c r="G109" i="53"/>
  <c r="G113" i="53" s="1"/>
  <c r="F105" i="53"/>
  <c r="E105" i="53"/>
  <c r="T103" i="53"/>
  <c r="T98" i="53"/>
  <c r="T92" i="53"/>
  <c r="T87" i="53"/>
  <c r="T79" i="53"/>
  <c r="D79" i="53"/>
  <c r="T75" i="53"/>
  <c r="D75" i="53"/>
  <c r="F63" i="53"/>
  <c r="F81" i="53" s="1"/>
  <c r="E63" i="53"/>
  <c r="E81" i="53" s="1"/>
  <c r="T61" i="53"/>
  <c r="D61" i="53"/>
  <c r="T56" i="53"/>
  <c r="D56" i="53"/>
  <c r="T40" i="53"/>
  <c r="D40" i="53"/>
  <c r="T31" i="53"/>
  <c r="D31" i="53"/>
  <c r="W111" i="52"/>
  <c r="V111" i="52"/>
  <c r="U111" i="52"/>
  <c r="T111" i="52"/>
  <c r="S111" i="52"/>
  <c r="R111" i="52"/>
  <c r="Q111" i="52"/>
  <c r="P111" i="52"/>
  <c r="O111" i="52"/>
  <c r="N111" i="52"/>
  <c r="M111" i="52"/>
  <c r="L111" i="52"/>
  <c r="K111" i="52"/>
  <c r="J111" i="52"/>
  <c r="I111" i="52"/>
  <c r="H111" i="52"/>
  <c r="G111" i="52"/>
  <c r="W109" i="52"/>
  <c r="V109" i="52"/>
  <c r="U109" i="52"/>
  <c r="T109" i="52"/>
  <c r="S109" i="52"/>
  <c r="R109" i="52"/>
  <c r="Q109" i="52"/>
  <c r="P109" i="52"/>
  <c r="O109" i="52"/>
  <c r="N109" i="52"/>
  <c r="M109" i="52"/>
  <c r="L109" i="52"/>
  <c r="K109" i="52"/>
  <c r="J109" i="52"/>
  <c r="I109" i="52"/>
  <c r="H109" i="52"/>
  <c r="G109" i="52"/>
  <c r="T103" i="52"/>
  <c r="D103" i="52"/>
  <c r="T98" i="52"/>
  <c r="D98" i="52"/>
  <c r="T92" i="52"/>
  <c r="D92" i="52"/>
  <c r="T87" i="52"/>
  <c r="D87" i="52"/>
  <c r="F81" i="52"/>
  <c r="E81" i="52"/>
  <c r="T79" i="52"/>
  <c r="D79" i="52"/>
  <c r="T75" i="52"/>
  <c r="D75" i="52"/>
  <c r="T61" i="52"/>
  <c r="D61" i="52"/>
  <c r="T56" i="52"/>
  <c r="D56" i="52"/>
  <c r="T40" i="52"/>
  <c r="D40" i="52"/>
  <c r="T31" i="52"/>
  <c r="D31" i="52"/>
  <c r="T111" i="51"/>
  <c r="S111" i="51"/>
  <c r="R111" i="51"/>
  <c r="Q111" i="51"/>
  <c r="P111" i="51"/>
  <c r="O111" i="51"/>
  <c r="N111" i="51"/>
  <c r="M111" i="51"/>
  <c r="L111" i="51"/>
  <c r="K111" i="51"/>
  <c r="J111" i="51"/>
  <c r="I111" i="51"/>
  <c r="H111" i="51"/>
  <c r="G111" i="51"/>
  <c r="F111" i="51"/>
  <c r="E111" i="51"/>
  <c r="D111" i="51"/>
  <c r="T109" i="51"/>
  <c r="U109" i="51" s="1"/>
  <c r="S109" i="51"/>
  <c r="R109" i="51"/>
  <c r="Q109" i="51"/>
  <c r="P109" i="51"/>
  <c r="O109" i="51"/>
  <c r="N109" i="51"/>
  <c r="M109" i="51"/>
  <c r="L109" i="51"/>
  <c r="K109" i="51"/>
  <c r="J109" i="51"/>
  <c r="I109" i="51"/>
  <c r="H109" i="51"/>
  <c r="G109" i="51"/>
  <c r="F109" i="51"/>
  <c r="E109" i="51"/>
  <c r="D109" i="51"/>
  <c r="R103" i="51"/>
  <c r="D103" i="51"/>
  <c r="O101" i="52"/>
  <c r="L101" i="52"/>
  <c r="K101" i="52"/>
  <c r="Q100" i="52"/>
  <c r="R98" i="51"/>
  <c r="D98" i="51"/>
  <c r="N96" i="52"/>
  <c r="M96" i="52"/>
  <c r="I96" i="52"/>
  <c r="G96" i="52"/>
  <c r="M95" i="53"/>
  <c r="R92" i="51"/>
  <c r="D92" i="51"/>
  <c r="O90" i="52"/>
  <c r="I90" i="52"/>
  <c r="H90" i="52"/>
  <c r="R89" i="52"/>
  <c r="Q89" i="52"/>
  <c r="P89" i="52"/>
  <c r="N89" i="53"/>
  <c r="R87" i="51"/>
  <c r="D87" i="51"/>
  <c r="R85" i="52"/>
  <c r="Q85" i="52"/>
  <c r="O85" i="52"/>
  <c r="G85" i="52"/>
  <c r="P84" i="52"/>
  <c r="O84" i="52"/>
  <c r="K84" i="52"/>
  <c r="I84" i="52"/>
  <c r="R79" i="51"/>
  <c r="D79" i="51"/>
  <c r="Q77" i="53"/>
  <c r="Q79" i="53" s="1"/>
  <c r="N79" i="51"/>
  <c r="M79" i="51"/>
  <c r="N77" i="53"/>
  <c r="N79" i="53" s="1"/>
  <c r="K79" i="51"/>
  <c r="I79" i="51"/>
  <c r="G79" i="51"/>
  <c r="F79" i="51"/>
  <c r="R75" i="51"/>
  <c r="D75" i="51"/>
  <c r="O73" i="52"/>
  <c r="N73" i="52"/>
  <c r="M73" i="52"/>
  <c r="L73" i="52"/>
  <c r="G73" i="55"/>
  <c r="Q72" i="52"/>
  <c r="P72" i="52"/>
  <c r="M72" i="52"/>
  <c r="L72" i="52"/>
  <c r="P71" i="52"/>
  <c r="M71" i="53"/>
  <c r="L71" i="52"/>
  <c r="P70" i="53"/>
  <c r="L70" i="52"/>
  <c r="K70" i="52"/>
  <c r="G70" i="53"/>
  <c r="Q69" i="52"/>
  <c r="P69" i="52"/>
  <c r="M69" i="52"/>
  <c r="G69" i="54"/>
  <c r="P68" i="52"/>
  <c r="M68" i="52"/>
  <c r="Q67" i="52"/>
  <c r="P67" i="52"/>
  <c r="N67" i="52"/>
  <c r="P66" i="52"/>
  <c r="M66" i="53"/>
  <c r="R61" i="51"/>
  <c r="D61" i="51"/>
  <c r="K59" i="53"/>
  <c r="I59" i="52"/>
  <c r="P58" i="53"/>
  <c r="I58" i="52"/>
  <c r="H58" i="52"/>
  <c r="R56" i="51"/>
  <c r="D56" i="51"/>
  <c r="R54" i="52"/>
  <c r="L54" i="53"/>
  <c r="K54" i="52"/>
  <c r="K53" i="52"/>
  <c r="J53" i="52"/>
  <c r="I53" i="52"/>
  <c r="Q52" i="52"/>
  <c r="K52" i="55"/>
  <c r="I52" i="52"/>
  <c r="K51" i="52"/>
  <c r="I51" i="52"/>
  <c r="R50" i="52"/>
  <c r="Q50" i="52"/>
  <c r="M50" i="53"/>
  <c r="L50" i="53"/>
  <c r="G50" i="52"/>
  <c r="K49" i="52"/>
  <c r="I49" i="54"/>
  <c r="Q48" i="52"/>
  <c r="P48" i="52"/>
  <c r="M48" i="53"/>
  <c r="L48" i="53"/>
  <c r="K48" i="52"/>
  <c r="J48" i="52"/>
  <c r="R47" i="52"/>
  <c r="Q47" i="52"/>
  <c r="K47" i="52"/>
  <c r="R40" i="51"/>
  <c r="D40" i="51"/>
  <c r="Q38" i="52"/>
  <c r="N38" i="52"/>
  <c r="M38" i="52"/>
  <c r="L38" i="52"/>
  <c r="I38" i="52"/>
  <c r="H38" i="52"/>
  <c r="R37" i="52"/>
  <c r="P37" i="53"/>
  <c r="N37" i="54"/>
  <c r="I37" i="52"/>
  <c r="H37" i="52"/>
  <c r="Q36" i="52"/>
  <c r="N36" i="52"/>
  <c r="M36" i="52"/>
  <c r="L36" i="52"/>
  <c r="J36" i="52"/>
  <c r="R35" i="52"/>
  <c r="N35" i="52"/>
  <c r="M35" i="52"/>
  <c r="I35" i="52"/>
  <c r="H35" i="52"/>
  <c r="G35" i="53"/>
  <c r="Q34" i="52"/>
  <c r="P34" i="53"/>
  <c r="O34" i="53"/>
  <c r="N34" i="52"/>
  <c r="M34" i="52"/>
  <c r="L34" i="52"/>
  <c r="I34" i="55"/>
  <c r="H34" i="52"/>
  <c r="R31" i="51"/>
  <c r="D31" i="51"/>
  <c r="P29" i="52"/>
  <c r="O29" i="52"/>
  <c r="L29" i="52"/>
  <c r="G29" i="52"/>
  <c r="P28" i="52"/>
  <c r="O28" i="52"/>
  <c r="L28" i="52"/>
  <c r="J28" i="55"/>
  <c r="H28" i="52"/>
  <c r="G28" i="52"/>
  <c r="R27" i="53"/>
  <c r="P27" i="52"/>
  <c r="O27" i="52"/>
  <c r="L27" i="53"/>
  <c r="J27" i="52"/>
  <c r="G27" i="52"/>
  <c r="L26" i="54"/>
  <c r="J26" i="52"/>
  <c r="G26" i="53"/>
  <c r="Q25" i="53"/>
  <c r="P25" i="52"/>
  <c r="O25" i="52"/>
  <c r="K25" i="52"/>
  <c r="J25" i="52"/>
  <c r="H25" i="52"/>
  <c r="G25" i="52"/>
  <c r="R24" i="53"/>
  <c r="Q24" i="52"/>
  <c r="P24" i="53"/>
  <c r="O24" i="52"/>
  <c r="J24" i="55"/>
  <c r="H24" i="53"/>
  <c r="G24" i="52"/>
  <c r="Q23" i="52"/>
  <c r="P23" i="54"/>
  <c r="O23" i="52"/>
  <c r="L23" i="52"/>
  <c r="K23" i="54"/>
  <c r="Q22" i="52"/>
  <c r="P22" i="52"/>
  <c r="O22" i="52"/>
  <c r="L22" i="52"/>
  <c r="K22" i="52"/>
  <c r="J22" i="52"/>
  <c r="H22" i="52"/>
  <c r="R21" i="53"/>
  <c r="Q21" i="52"/>
  <c r="P21" i="52"/>
  <c r="M21" i="52"/>
  <c r="L21" i="53"/>
  <c r="K21" i="52"/>
  <c r="J21" i="52"/>
  <c r="H21" i="52"/>
  <c r="G21" i="52"/>
  <c r="R20" i="54"/>
  <c r="Q20" i="52"/>
  <c r="P20" i="52"/>
  <c r="O20" i="52"/>
  <c r="N20" i="52"/>
  <c r="K20" i="52"/>
  <c r="H20" i="52"/>
  <c r="G20" i="52"/>
  <c r="R19" i="53"/>
  <c r="Q19" i="53"/>
  <c r="O19" i="52"/>
  <c r="L19" i="52"/>
  <c r="J19" i="53"/>
  <c r="H19" i="52"/>
  <c r="Q18" i="52"/>
  <c r="P18" i="54"/>
  <c r="L18" i="52"/>
  <c r="K18" i="52"/>
  <c r="J18" i="52"/>
  <c r="Q17" i="54"/>
  <c r="P17" i="53"/>
  <c r="K17" i="52"/>
  <c r="J17" i="52"/>
  <c r="H17" i="52"/>
  <c r="G17" i="52"/>
  <c r="H103" i="50"/>
  <c r="G103" i="50"/>
  <c r="F103" i="50"/>
  <c r="H98" i="50"/>
  <c r="G98" i="50"/>
  <c r="F98" i="50"/>
  <c r="H92" i="50"/>
  <c r="G92" i="50"/>
  <c r="F92" i="50"/>
  <c r="H87" i="50"/>
  <c r="G87" i="50"/>
  <c r="F87" i="50"/>
  <c r="H79" i="50"/>
  <c r="G79" i="50"/>
  <c r="F79" i="50"/>
  <c r="H75" i="50"/>
  <c r="G75" i="50"/>
  <c r="F75" i="50"/>
  <c r="H61" i="50"/>
  <c r="G61" i="50"/>
  <c r="F61" i="50"/>
  <c r="H56" i="50"/>
  <c r="G56" i="50"/>
  <c r="F56" i="50"/>
  <c r="H40" i="50"/>
  <c r="G40" i="50"/>
  <c r="F40" i="50"/>
  <c r="H31" i="50"/>
  <c r="G31" i="50"/>
  <c r="F31" i="50"/>
  <c r="Q112" i="49"/>
  <c r="Q114" i="49" s="1"/>
  <c r="P112" i="49"/>
  <c r="P114" i="49" s="1"/>
  <c r="O112" i="49"/>
  <c r="O114" i="49" s="1"/>
  <c r="N112" i="49"/>
  <c r="N114" i="49" s="1"/>
  <c r="M112" i="49"/>
  <c r="M114" i="49" s="1"/>
  <c r="L112" i="49"/>
  <c r="L114" i="49" s="1"/>
  <c r="K112" i="49"/>
  <c r="K114" i="49" s="1"/>
  <c r="H112" i="49"/>
  <c r="H114" i="49" s="1"/>
  <c r="G112" i="49"/>
  <c r="G114" i="49" s="1"/>
  <c r="F112" i="49"/>
  <c r="F114" i="49" s="1"/>
  <c r="E112" i="49"/>
  <c r="E114" i="49" s="1"/>
  <c r="D112" i="49"/>
  <c r="F103" i="49"/>
  <c r="D103" i="49"/>
  <c r="I101" i="49"/>
  <c r="E100" i="166"/>
  <c r="I100" i="49"/>
  <c r="E99" i="166"/>
  <c r="F98" i="49"/>
  <c r="D98" i="49"/>
  <c r="I96" i="49"/>
  <c r="E95" i="166"/>
  <c r="I95" i="49"/>
  <c r="E94" i="166"/>
  <c r="F92" i="49"/>
  <c r="I90" i="49"/>
  <c r="I89" i="49"/>
  <c r="F87" i="49"/>
  <c r="D87" i="49"/>
  <c r="I85" i="49"/>
  <c r="I84" i="49"/>
  <c r="E83" i="166"/>
  <c r="F79" i="49"/>
  <c r="D79" i="49"/>
  <c r="I77" i="49"/>
  <c r="E76" i="166"/>
  <c r="F75" i="49"/>
  <c r="D75" i="49"/>
  <c r="I73" i="49"/>
  <c r="E72" i="166"/>
  <c r="I72" i="49"/>
  <c r="E71" i="166"/>
  <c r="I71" i="49"/>
  <c r="E70" i="166"/>
  <c r="I70" i="49"/>
  <c r="I69" i="49"/>
  <c r="I68" i="49"/>
  <c r="E67" i="166"/>
  <c r="I67" i="49"/>
  <c r="I66" i="49"/>
  <c r="E65" i="166"/>
  <c r="F61" i="49"/>
  <c r="D61" i="49"/>
  <c r="I59" i="49"/>
  <c r="E58" i="166"/>
  <c r="I58" i="49"/>
  <c r="E57" i="166"/>
  <c r="F56" i="49"/>
  <c r="D56" i="49"/>
  <c r="I54" i="49"/>
  <c r="I53" i="49"/>
  <c r="E52" i="166"/>
  <c r="I52" i="49"/>
  <c r="E51" i="166"/>
  <c r="I51" i="49"/>
  <c r="E50" i="166"/>
  <c r="I50" i="49"/>
  <c r="E49" i="166"/>
  <c r="I49" i="49"/>
  <c r="E48" i="166"/>
  <c r="I48" i="49"/>
  <c r="E47" i="166"/>
  <c r="I47" i="49"/>
  <c r="E46" i="166"/>
  <c r="F40" i="49"/>
  <c r="D40" i="49"/>
  <c r="I38" i="49"/>
  <c r="I37" i="49"/>
  <c r="I36" i="49"/>
  <c r="E35" i="166"/>
  <c r="I35" i="49"/>
  <c r="I34" i="49"/>
  <c r="E33" i="166"/>
  <c r="F31" i="49"/>
  <c r="I29" i="49"/>
  <c r="E28" i="166"/>
  <c r="I28" i="49"/>
  <c r="E27" i="166"/>
  <c r="I27" i="49"/>
  <c r="E172" i="9"/>
  <c r="I26" i="49"/>
  <c r="E26" i="166"/>
  <c r="I25" i="49"/>
  <c r="E25" i="166"/>
  <c r="I24" i="49"/>
  <c r="E24" i="166"/>
  <c r="I23" i="49"/>
  <c r="I22" i="49"/>
  <c r="E22" i="166"/>
  <c r="I21" i="49"/>
  <c r="E21" i="166"/>
  <c r="I20" i="49"/>
  <c r="E20" i="166"/>
  <c r="I19" i="49"/>
  <c r="I18" i="49"/>
  <c r="I17" i="49"/>
  <c r="E17" i="166"/>
  <c r="V24" i="45"/>
  <c r="R24" i="45"/>
  <c r="T24" i="45" s="1"/>
  <c r="Q24" i="45"/>
  <c r="P24" i="45"/>
  <c r="K24" i="45"/>
  <c r="H24" i="45"/>
  <c r="I24" i="45" s="1"/>
  <c r="J24" i="45" s="1"/>
  <c r="V23" i="45"/>
  <c r="R23" i="45"/>
  <c r="T23" i="45" s="1"/>
  <c r="Q23" i="45"/>
  <c r="P23" i="45"/>
  <c r="K23" i="45"/>
  <c r="H23" i="45"/>
  <c r="I23" i="45" s="1"/>
  <c r="J23" i="45" s="1"/>
  <c r="V22" i="45"/>
  <c r="R22" i="45"/>
  <c r="T22" i="45" s="1"/>
  <c r="Q22" i="45"/>
  <c r="P22" i="45"/>
  <c r="K22" i="45"/>
  <c r="H22" i="45"/>
  <c r="I22" i="45" s="1"/>
  <c r="J22" i="45" s="1"/>
  <c r="V21" i="45"/>
  <c r="R21" i="45"/>
  <c r="T21" i="45" s="1"/>
  <c r="Q21" i="45"/>
  <c r="P21" i="45"/>
  <c r="K21" i="45"/>
  <c r="H21" i="45"/>
  <c r="I21" i="45" s="1"/>
  <c r="J21" i="45" s="1"/>
  <c r="V18" i="45"/>
  <c r="Q18" i="45"/>
  <c r="P18" i="45"/>
  <c r="K18" i="45"/>
  <c r="H18" i="45"/>
  <c r="I18" i="45" s="1"/>
  <c r="J18" i="45" s="1"/>
  <c r="V17" i="45"/>
  <c r="Q17" i="45"/>
  <c r="P17" i="45"/>
  <c r="K17" i="45"/>
  <c r="H17" i="45"/>
  <c r="I17" i="45" s="1"/>
  <c r="J17" i="45" s="1"/>
  <c r="V16" i="45"/>
  <c r="Q16" i="45"/>
  <c r="P16" i="45"/>
  <c r="K16" i="45"/>
  <c r="H16" i="45"/>
  <c r="R16" i="45" s="1"/>
  <c r="T16" i="45" s="1"/>
  <c r="V15" i="45"/>
  <c r="Q15" i="45"/>
  <c r="P15" i="45"/>
  <c r="K15" i="45"/>
  <c r="H15" i="45"/>
  <c r="I15" i="45" s="1"/>
  <c r="J15" i="45" s="1"/>
  <c r="F36" i="42"/>
  <c r="E36" i="42"/>
  <c r="D36" i="42"/>
  <c r="C36" i="42"/>
  <c r="F23" i="42"/>
  <c r="E23" i="42"/>
  <c r="D23" i="42"/>
  <c r="C23" i="42"/>
  <c r="D29" i="38"/>
  <c r="D42" i="38" s="1"/>
  <c r="D20" i="38"/>
  <c r="D34" i="38" s="1"/>
  <c r="N39" i="37"/>
  <c r="L39" i="37"/>
  <c r="I39" i="37"/>
  <c r="H39" i="37"/>
  <c r="G39" i="37"/>
  <c r="F39" i="37"/>
  <c r="E39" i="37"/>
  <c r="P37" i="37"/>
  <c r="P39" i="37" s="1"/>
  <c r="J37" i="37"/>
  <c r="K37" i="37" s="1"/>
  <c r="M37" i="37" s="1"/>
  <c r="M39" i="37" s="1"/>
  <c r="N34" i="37"/>
  <c r="L34" i="37"/>
  <c r="I34" i="37"/>
  <c r="H34" i="37"/>
  <c r="G34" i="37"/>
  <c r="F34" i="37"/>
  <c r="P32" i="37"/>
  <c r="P31" i="37"/>
  <c r="P30" i="37"/>
  <c r="P29" i="37"/>
  <c r="P28" i="37"/>
  <c r="P27" i="37"/>
  <c r="P26" i="37"/>
  <c r="P25" i="37"/>
  <c r="P24" i="37"/>
  <c r="P23" i="37"/>
  <c r="P22" i="37"/>
  <c r="P21" i="37"/>
  <c r="P20" i="37"/>
  <c r="P19" i="37"/>
  <c r="P18" i="37"/>
  <c r="P17" i="37"/>
  <c r="P16" i="37"/>
  <c r="H18" i="32"/>
  <c r="F19" i="31" s="1"/>
  <c r="H16" i="32"/>
  <c r="F17" i="31" s="1"/>
  <c r="H15" i="32"/>
  <c r="F16" i="31" s="1"/>
  <c r="S65" i="26"/>
  <c r="D65" i="26"/>
  <c r="F54" i="26"/>
  <c r="D54" i="26"/>
  <c r="I51" i="26"/>
  <c r="I48" i="26"/>
  <c r="I47" i="26"/>
  <c r="I42" i="26"/>
  <c r="F38" i="26"/>
  <c r="D38" i="26"/>
  <c r="I26" i="26"/>
  <c r="I24" i="26"/>
  <c r="F40" i="25"/>
  <c r="D40" i="25"/>
  <c r="F33" i="25"/>
  <c r="D33" i="25"/>
  <c r="I29" i="25"/>
  <c r="I28" i="25"/>
  <c r="F23" i="25"/>
  <c r="D23" i="25"/>
  <c r="I122" i="24"/>
  <c r="I121" i="24"/>
  <c r="I120" i="24"/>
  <c r="F118" i="24"/>
  <c r="D118" i="24"/>
  <c r="I116" i="24"/>
  <c r="I115" i="24"/>
  <c r="I114" i="24"/>
  <c r="I113" i="24"/>
  <c r="I112" i="24"/>
  <c r="I111" i="24"/>
  <c r="I110" i="24"/>
  <c r="I109" i="24"/>
  <c r="I108" i="24"/>
  <c r="I107" i="24"/>
  <c r="I106" i="24"/>
  <c r="I105" i="24"/>
  <c r="I104" i="24"/>
  <c r="I101" i="24"/>
  <c r="I100" i="24"/>
  <c r="I99" i="24"/>
  <c r="F97" i="24"/>
  <c r="D97" i="24"/>
  <c r="I95" i="24"/>
  <c r="I94" i="24"/>
  <c r="I93" i="24"/>
  <c r="I92" i="24"/>
  <c r="I91" i="24"/>
  <c r="I90" i="24"/>
  <c r="I89" i="24"/>
  <c r="I88" i="24"/>
  <c r="I87" i="24"/>
  <c r="I86" i="24"/>
  <c r="I85" i="24"/>
  <c r="I84" i="24"/>
  <c r="I80" i="24"/>
  <c r="I79" i="24"/>
  <c r="I78" i="24"/>
  <c r="F76" i="24"/>
  <c r="D76" i="24"/>
  <c r="I74" i="24"/>
  <c r="I73" i="24"/>
  <c r="I72" i="24"/>
  <c r="I71" i="24"/>
  <c r="I70" i="24"/>
  <c r="I69" i="24"/>
  <c r="I68" i="24"/>
  <c r="I67" i="24"/>
  <c r="I66" i="24"/>
  <c r="I65" i="24"/>
  <c r="I64" i="24"/>
  <c r="I63" i="24"/>
  <c r="I62" i="24"/>
  <c r="I59" i="24"/>
  <c r="I58" i="24"/>
  <c r="I57" i="24"/>
  <c r="F55" i="24"/>
  <c r="D55" i="24"/>
  <c r="I38" i="24"/>
  <c r="I37" i="24"/>
  <c r="I36" i="24"/>
  <c r="F34" i="24"/>
  <c r="D34" i="24"/>
  <c r="I32" i="24"/>
  <c r="I31" i="24"/>
  <c r="I30" i="24"/>
  <c r="I29" i="24"/>
  <c r="I28" i="24"/>
  <c r="I27" i="24"/>
  <c r="I26" i="24"/>
  <c r="I25" i="24"/>
  <c r="I24" i="24"/>
  <c r="I23" i="24"/>
  <c r="I22" i="24"/>
  <c r="I21" i="24"/>
  <c r="I20" i="24"/>
  <c r="F28" i="22"/>
  <c r="F26" i="22"/>
  <c r="E23" i="22"/>
  <c r="I17" i="22"/>
  <c r="I17" i="165" s="1"/>
  <c r="I58" i="21"/>
  <c r="H58" i="21"/>
  <c r="K58" i="21" s="1"/>
  <c r="I57" i="21"/>
  <c r="H57" i="21"/>
  <c r="K57" i="21" s="1"/>
  <c r="O57" i="21" s="1"/>
  <c r="I56" i="21"/>
  <c r="H56" i="21"/>
  <c r="K56" i="21" s="1"/>
  <c r="G54" i="21"/>
  <c r="F54" i="21"/>
  <c r="I52" i="21"/>
  <c r="H52" i="21"/>
  <c r="K52" i="21" s="1"/>
  <c r="I51" i="21"/>
  <c r="H51" i="21"/>
  <c r="K51" i="21" s="1"/>
  <c r="I50" i="21"/>
  <c r="H50" i="21"/>
  <c r="K50" i="21" s="1"/>
  <c r="I49" i="21"/>
  <c r="H49" i="21"/>
  <c r="K49" i="21" s="1"/>
  <c r="I48" i="21"/>
  <c r="H48" i="21"/>
  <c r="K48" i="21" s="1"/>
  <c r="I47" i="21"/>
  <c r="H47" i="21"/>
  <c r="K47" i="21" s="1"/>
  <c r="I46" i="21"/>
  <c r="H46" i="21"/>
  <c r="K46" i="21" s="1"/>
  <c r="I45" i="21"/>
  <c r="H45" i="21"/>
  <c r="K45" i="21" s="1"/>
  <c r="I44" i="21"/>
  <c r="H44" i="21"/>
  <c r="K44" i="21" s="1"/>
  <c r="I43" i="21"/>
  <c r="H43" i="21"/>
  <c r="K43" i="21" s="1"/>
  <c r="I42" i="21"/>
  <c r="H42" i="21"/>
  <c r="K42" i="21" s="1"/>
  <c r="O42" i="21" s="1"/>
  <c r="I41" i="21"/>
  <c r="H41" i="21"/>
  <c r="K41" i="21" s="1"/>
  <c r="I40" i="21"/>
  <c r="H37" i="21"/>
  <c r="K37" i="21" s="1"/>
  <c r="H36" i="21"/>
  <c r="K36" i="21" s="1"/>
  <c r="H35" i="21"/>
  <c r="K35" i="21" s="1"/>
  <c r="F33" i="21"/>
  <c r="I32" i="21"/>
  <c r="H32" i="21"/>
  <c r="K32" i="21" s="1"/>
  <c r="I31" i="21"/>
  <c r="I30" i="21"/>
  <c r="I29" i="21"/>
  <c r="I28" i="21"/>
  <c r="I27" i="21"/>
  <c r="I26" i="21"/>
  <c r="I25" i="21"/>
  <c r="I24" i="21"/>
  <c r="I23" i="21"/>
  <c r="I22" i="21"/>
  <c r="I21" i="21"/>
  <c r="I20" i="21"/>
  <c r="F31" i="19"/>
  <c r="I29" i="19"/>
  <c r="I28" i="19"/>
  <c r="I27" i="19"/>
  <c r="F24" i="19"/>
  <c r="I23" i="19"/>
  <c r="I22" i="19"/>
  <c r="I21" i="19"/>
  <c r="I20" i="19"/>
  <c r="I19" i="19"/>
  <c r="F35" i="18"/>
  <c r="I33" i="18"/>
  <c r="F30" i="18"/>
  <c r="I28" i="18"/>
  <c r="F25" i="18"/>
  <c r="I23" i="18"/>
  <c r="I22" i="18"/>
  <c r="F91" i="16"/>
  <c r="D91" i="16"/>
  <c r="I89" i="16"/>
  <c r="F87" i="16"/>
  <c r="D87" i="16"/>
  <c r="I85" i="16"/>
  <c r="I84" i="16"/>
  <c r="I83" i="16"/>
  <c r="I82" i="16"/>
  <c r="F80" i="16"/>
  <c r="D80" i="16"/>
  <c r="I78" i="16"/>
  <c r="I77" i="16"/>
  <c r="I76" i="16"/>
  <c r="I75" i="16"/>
  <c r="I74" i="16"/>
  <c r="I73" i="16"/>
  <c r="I72" i="16"/>
  <c r="I71" i="16"/>
  <c r="I70" i="16"/>
  <c r="F60" i="16"/>
  <c r="D60" i="16"/>
  <c r="I58" i="16"/>
  <c r="I56" i="16"/>
  <c r="I55" i="16"/>
  <c r="I54" i="16"/>
  <c r="I53" i="16"/>
  <c r="I52" i="16"/>
  <c r="I51" i="16"/>
  <c r="I50" i="16"/>
  <c r="I49" i="16"/>
  <c r="I48" i="16"/>
  <c r="I47" i="16"/>
  <c r="I46" i="16"/>
  <c r="I45" i="16"/>
  <c r="I44" i="16"/>
  <c r="I43" i="16"/>
  <c r="F39" i="16"/>
  <c r="D39" i="16"/>
  <c r="I37" i="16"/>
  <c r="I36" i="16"/>
  <c r="I35" i="16"/>
  <c r="I34" i="16"/>
  <c r="I33" i="16"/>
  <c r="I32" i="16"/>
  <c r="I31" i="16"/>
  <c r="I30" i="16"/>
  <c r="I29" i="16"/>
  <c r="I28" i="16"/>
  <c r="F23" i="16"/>
  <c r="I21" i="16"/>
  <c r="I20" i="16"/>
  <c r="I19" i="16"/>
  <c r="I18" i="16"/>
  <c r="I17" i="16"/>
  <c r="I16" i="16"/>
  <c r="J19" i="15"/>
  <c r="I19" i="15"/>
  <c r="F17" i="15"/>
  <c r="F19" i="15" s="1"/>
  <c r="F18" i="14"/>
  <c r="I16" i="14"/>
  <c r="I15" i="14"/>
  <c r="F31" i="13"/>
  <c r="I29" i="13"/>
  <c r="I28" i="13"/>
  <c r="F25" i="13"/>
  <c r="I23" i="13"/>
  <c r="I22" i="13"/>
  <c r="I21" i="13"/>
  <c r="I20" i="13"/>
  <c r="I19" i="13"/>
  <c r="I18" i="13"/>
  <c r="I17" i="13"/>
  <c r="I16" i="13"/>
  <c r="I15" i="13"/>
  <c r="F56" i="11"/>
  <c r="I52" i="11"/>
  <c r="I51" i="11"/>
  <c r="I50" i="11"/>
  <c r="I49" i="11"/>
  <c r="I48" i="11"/>
  <c r="I47" i="11"/>
  <c r="I46" i="11"/>
  <c r="I45" i="11"/>
  <c r="I44" i="11"/>
  <c r="I43" i="11"/>
  <c r="I42" i="11"/>
  <c r="I41" i="11"/>
  <c r="I40" i="11"/>
  <c r="I39" i="11"/>
  <c r="I38" i="11"/>
  <c r="F35" i="11"/>
  <c r="I33" i="11"/>
  <c r="I32" i="11"/>
  <c r="I31" i="11"/>
  <c r="I30" i="11"/>
  <c r="I29" i="11"/>
  <c r="I28" i="11"/>
  <c r="I27" i="11"/>
  <c r="I26" i="11"/>
  <c r="I25" i="11"/>
  <c r="I24" i="11"/>
  <c r="F21" i="11"/>
  <c r="I19" i="11"/>
  <c r="I18" i="11"/>
  <c r="I17" i="11"/>
  <c r="I16" i="11"/>
  <c r="I15" i="11"/>
  <c r="E21" i="11"/>
  <c r="E22" i="9" s="1"/>
  <c r="E364" i="9"/>
  <c r="E358" i="9"/>
  <c r="E352" i="9"/>
  <c r="E346" i="9"/>
  <c r="E304" i="9"/>
  <c r="E292" i="9"/>
  <c r="E263" i="9"/>
  <c r="E251" i="9"/>
  <c r="E239" i="9"/>
  <c r="E233" i="9"/>
  <c r="E227" i="9"/>
  <c r="E221" i="9"/>
  <c r="E215" i="9"/>
  <c r="E197" i="9"/>
  <c r="E191" i="9"/>
  <c r="E185" i="9"/>
  <c r="E179" i="9"/>
  <c r="E167" i="9"/>
  <c r="E161" i="9"/>
  <c r="E143" i="9"/>
  <c r="K26" i="8"/>
  <c r="F26" i="8"/>
  <c r="K24" i="8"/>
  <c r="F24" i="8"/>
  <c r="D30" i="7"/>
  <c r="K42" i="5"/>
  <c r="K43" i="5" s="1"/>
  <c r="J42" i="5"/>
  <c r="J43" i="5" s="1"/>
  <c r="I42" i="5"/>
  <c r="I43" i="5" s="1"/>
  <c r="E42" i="5"/>
  <c r="E43" i="5" s="1"/>
  <c r="P33" i="5"/>
  <c r="L33" i="5"/>
  <c r="K33" i="5"/>
  <c r="J33" i="5"/>
  <c r="I33" i="5"/>
  <c r="E33" i="5"/>
  <c r="J28" i="5"/>
  <c r="I28" i="5"/>
  <c r="E41" i="4"/>
  <c r="E42" i="4" s="1"/>
  <c r="D41" i="4"/>
  <c r="D42" i="4" s="1"/>
  <c r="P33" i="4"/>
  <c r="O33" i="4"/>
  <c r="N33" i="4"/>
  <c r="M33" i="4"/>
  <c r="L33" i="4"/>
  <c r="K33" i="4"/>
  <c r="J33" i="4"/>
  <c r="G33" i="4"/>
  <c r="F33" i="4"/>
  <c r="E33" i="4"/>
  <c r="D33" i="4"/>
  <c r="D47" i="4" s="1"/>
  <c r="E28" i="4"/>
  <c r="E77" i="119"/>
  <c r="H21" i="3"/>
  <c r="K21" i="3" s="1"/>
  <c r="H20" i="3"/>
  <c r="K20" i="3" s="1"/>
  <c r="Q18" i="3"/>
  <c r="Q23" i="3" s="1"/>
  <c r="G18" i="3"/>
  <c r="G23" i="3" s="1"/>
  <c r="G16" i="68" s="1"/>
  <c r="G18" i="68" s="1"/>
  <c r="F18" i="3"/>
  <c r="F23" i="3" s="1"/>
  <c r="F16" i="68" s="1"/>
  <c r="F18" i="68" s="1"/>
  <c r="E15" i="3"/>
  <c r="H15" i="3" s="1"/>
  <c r="K15" i="3" s="1"/>
  <c r="F63" i="50" l="1"/>
  <c r="L113" i="52"/>
  <c r="L23" i="45"/>
  <c r="N113" i="52"/>
  <c r="G113" i="55"/>
  <c r="U113" i="53"/>
  <c r="W113" i="53"/>
  <c r="N113" i="54"/>
  <c r="T42" i="53"/>
  <c r="F42" i="49"/>
  <c r="V113" i="55"/>
  <c r="L17" i="45"/>
  <c r="W113" i="52"/>
  <c r="M113" i="54"/>
  <c r="I113" i="54"/>
  <c r="I113" i="55"/>
  <c r="J188" i="76"/>
  <c r="R113" i="52"/>
  <c r="E115" i="55"/>
  <c r="P113" i="55"/>
  <c r="W113" i="55"/>
  <c r="T113" i="52"/>
  <c r="R113" i="54"/>
  <c r="F77" i="119"/>
  <c r="E47" i="4"/>
  <c r="V113" i="52"/>
  <c r="F115" i="54"/>
  <c r="S113" i="55"/>
  <c r="M41" i="21"/>
  <c r="I48" i="5"/>
  <c r="J48" i="5"/>
  <c r="F33" i="13"/>
  <c r="L18" i="45"/>
  <c r="G42" i="50"/>
  <c r="S113" i="54"/>
  <c r="F42" i="50"/>
  <c r="F39" i="169"/>
  <c r="L26" i="8"/>
  <c r="F37" i="18"/>
  <c r="R18" i="45"/>
  <c r="T18" i="45" s="1"/>
  <c r="F81" i="50"/>
  <c r="M113" i="51"/>
  <c r="F42" i="25"/>
  <c r="N113" i="51"/>
  <c r="J113" i="53"/>
  <c r="R113" i="53"/>
  <c r="I113" i="53"/>
  <c r="Q113" i="53"/>
  <c r="N113" i="55"/>
  <c r="E38" i="87"/>
  <c r="F74" i="119"/>
  <c r="F33" i="57"/>
  <c r="F62" i="16"/>
  <c r="H113" i="51"/>
  <c r="P113" i="51"/>
  <c r="K113" i="52"/>
  <c r="J113" i="52"/>
  <c r="T113" i="53"/>
  <c r="K113" i="54"/>
  <c r="Q113" i="55"/>
  <c r="F33" i="19"/>
  <c r="T63" i="52"/>
  <c r="T81" i="52" s="1"/>
  <c r="D63" i="53"/>
  <c r="F62" i="166"/>
  <c r="F80" i="166" s="1"/>
  <c r="E43" i="170"/>
  <c r="F58" i="11"/>
  <c r="D93" i="16"/>
  <c r="I16" i="45"/>
  <c r="J16" i="45" s="1"/>
  <c r="L16" i="45" s="1"/>
  <c r="L113" i="51"/>
  <c r="K113" i="51"/>
  <c r="S113" i="51"/>
  <c r="G113" i="52"/>
  <c r="H113" i="53"/>
  <c r="P113" i="53"/>
  <c r="O113" i="54"/>
  <c r="M113" i="55"/>
  <c r="U113" i="55"/>
  <c r="L113" i="55"/>
  <c r="T113" i="55"/>
  <c r="V30" i="91"/>
  <c r="F31" i="120"/>
  <c r="F29" i="156"/>
  <c r="F41" i="166"/>
  <c r="O113" i="55"/>
  <c r="F104" i="166"/>
  <c r="F59" i="11"/>
  <c r="F63" i="16"/>
  <c r="S113" i="52"/>
  <c r="T63" i="53"/>
  <c r="T81" i="53" s="1"/>
  <c r="J113" i="54"/>
  <c r="E26" i="68"/>
  <c r="E57" i="87"/>
  <c r="E76" i="87" s="1"/>
  <c r="L24" i="8"/>
  <c r="F93" i="16"/>
  <c r="L22" i="45"/>
  <c r="H63" i="50"/>
  <c r="H81" i="50" s="1"/>
  <c r="G113" i="51"/>
  <c r="O113" i="51"/>
  <c r="M113" i="52"/>
  <c r="U113" i="52"/>
  <c r="L113" i="54"/>
  <c r="T113" i="54"/>
  <c r="J113" i="55"/>
  <c r="R113" i="55"/>
  <c r="J211" i="76"/>
  <c r="V30" i="90"/>
  <c r="G41" i="37"/>
  <c r="R17" i="45"/>
  <c r="T17" i="45" s="1"/>
  <c r="D63" i="49"/>
  <c r="F105" i="49"/>
  <c r="J228" i="76"/>
  <c r="E104" i="87"/>
  <c r="C56" i="170"/>
  <c r="H42" i="50"/>
  <c r="Q113" i="51"/>
  <c r="O113" i="52"/>
  <c r="K113" i="53"/>
  <c r="S113" i="53"/>
  <c r="E115" i="54"/>
  <c r="V113" i="54"/>
  <c r="U113" i="54"/>
  <c r="F115" i="55"/>
  <c r="J481" i="76"/>
  <c r="F28" i="167"/>
  <c r="R15" i="45"/>
  <c r="T15" i="45" s="1"/>
  <c r="J237" i="76"/>
  <c r="F56" i="26"/>
  <c r="L41" i="37"/>
  <c r="L24" i="45"/>
  <c r="F63" i="49"/>
  <c r="F81" i="49" s="1"/>
  <c r="J113" i="51"/>
  <c r="T42" i="52"/>
  <c r="I113" i="52"/>
  <c r="Q113" i="52"/>
  <c r="H113" i="52"/>
  <c r="P113" i="52"/>
  <c r="M113" i="53"/>
  <c r="H113" i="54"/>
  <c r="P113" i="54"/>
  <c r="J181" i="78"/>
  <c r="V31" i="91"/>
  <c r="D18" i="123"/>
  <c r="P16" i="123"/>
  <c r="P18" i="123" s="1"/>
  <c r="S15" i="90"/>
  <c r="H41" i="37"/>
  <c r="V32" i="90"/>
  <c r="E34" i="169"/>
  <c r="E410" i="9"/>
  <c r="E19" i="171"/>
  <c r="E452" i="9"/>
  <c r="E35" i="169"/>
  <c r="E416" i="9"/>
  <c r="E36" i="169"/>
  <c r="E422" i="9"/>
  <c r="E21" i="171"/>
  <c r="E454" i="9"/>
  <c r="E16" i="171"/>
  <c r="E449" i="9"/>
  <c r="E29" i="169"/>
  <c r="E404" i="9"/>
  <c r="E17" i="171"/>
  <c r="E450" i="9"/>
  <c r="E18" i="171"/>
  <c r="E451" i="9"/>
  <c r="E89" i="166"/>
  <c r="E154" i="9"/>
  <c r="G184" i="77"/>
  <c r="J182" i="77"/>
  <c r="J184" i="77" s="1"/>
  <c r="G468" i="77"/>
  <c r="J440" i="77"/>
  <c r="J468" i="77" s="1"/>
  <c r="D88" i="159"/>
  <c r="M50" i="21"/>
  <c r="F79" i="119"/>
  <c r="D79" i="159"/>
  <c r="D78" i="159"/>
  <c r="D89" i="159"/>
  <c r="D91" i="159"/>
  <c r="D84" i="159"/>
  <c r="I41" i="37"/>
  <c r="N41" i="37"/>
  <c r="F41" i="37"/>
  <c r="K54" i="73"/>
  <c r="J113" i="75"/>
  <c r="N111" i="75"/>
  <c r="N113" i="75" s="1"/>
  <c r="Q111" i="75"/>
  <c r="Q113" i="75" s="1"/>
  <c r="O111" i="75"/>
  <c r="O113" i="75" s="1"/>
  <c r="P111" i="75"/>
  <c r="P113" i="75" s="1"/>
  <c r="N182" i="75"/>
  <c r="Q182" i="75"/>
  <c r="P182" i="75"/>
  <c r="O182" i="75"/>
  <c r="O126" i="75"/>
  <c r="Q126" i="75"/>
  <c r="P126" i="75"/>
  <c r="N126" i="75"/>
  <c r="Q106" i="75"/>
  <c r="P106" i="75"/>
  <c r="O106" i="75"/>
  <c r="N106" i="75"/>
  <c r="Q108" i="75"/>
  <c r="P108" i="75"/>
  <c r="N108" i="75"/>
  <c r="O108" i="75"/>
  <c r="Q105" i="75"/>
  <c r="P105" i="75"/>
  <c r="O105" i="75"/>
  <c r="N105" i="75"/>
  <c r="Q75" i="75"/>
  <c r="P75" i="75"/>
  <c r="O75" i="75"/>
  <c r="N75" i="75"/>
  <c r="Q87" i="75"/>
  <c r="P87" i="75"/>
  <c r="O87" i="75"/>
  <c r="N87" i="75"/>
  <c r="Q99" i="75"/>
  <c r="P99" i="75"/>
  <c r="O99" i="75"/>
  <c r="N99" i="75"/>
  <c r="N76" i="75"/>
  <c r="P76" i="75"/>
  <c r="Q76" i="75"/>
  <c r="O76" i="75"/>
  <c r="N88" i="75"/>
  <c r="O88" i="75"/>
  <c r="P88" i="75"/>
  <c r="Q88" i="75"/>
  <c r="Q100" i="75"/>
  <c r="P100" i="75"/>
  <c r="O100" i="75"/>
  <c r="N100" i="75"/>
  <c r="P77" i="75"/>
  <c r="Q77" i="75"/>
  <c r="O77" i="75"/>
  <c r="N77" i="75"/>
  <c r="P101" i="75"/>
  <c r="O101" i="75"/>
  <c r="Q101" i="75"/>
  <c r="N101" i="75"/>
  <c r="P78" i="75"/>
  <c r="O78" i="75"/>
  <c r="N78" i="75"/>
  <c r="Q78" i="75"/>
  <c r="Q90" i="75"/>
  <c r="P90" i="75"/>
  <c r="O90" i="75"/>
  <c r="N90" i="75"/>
  <c r="Q79" i="75"/>
  <c r="O79" i="75"/>
  <c r="P79" i="75"/>
  <c r="N79" i="75"/>
  <c r="Q91" i="75"/>
  <c r="P91" i="75"/>
  <c r="O91" i="75"/>
  <c r="N91" i="75"/>
  <c r="Q80" i="75"/>
  <c r="P80" i="75"/>
  <c r="O80" i="75"/>
  <c r="N80" i="75"/>
  <c r="Q92" i="75"/>
  <c r="P92" i="75"/>
  <c r="O92" i="75"/>
  <c r="N92" i="75"/>
  <c r="Q81" i="75"/>
  <c r="P81" i="75"/>
  <c r="N81" i="75"/>
  <c r="O81" i="75"/>
  <c r="Q93" i="75"/>
  <c r="P93" i="75"/>
  <c r="N93" i="75"/>
  <c r="O93" i="75"/>
  <c r="Q82" i="75"/>
  <c r="O82" i="75"/>
  <c r="P82" i="75"/>
  <c r="N82" i="75"/>
  <c r="Q94" i="75"/>
  <c r="N94" i="75"/>
  <c r="P94" i="75"/>
  <c r="O94" i="75"/>
  <c r="N83" i="75"/>
  <c r="P83" i="75"/>
  <c r="O83" i="75"/>
  <c r="Q83" i="75"/>
  <c r="P95" i="75"/>
  <c r="O95" i="75"/>
  <c r="Q95" i="75"/>
  <c r="N95" i="75"/>
  <c r="O84" i="75"/>
  <c r="P84" i="75"/>
  <c r="Q84" i="75"/>
  <c r="N84" i="75"/>
  <c r="O96" i="75"/>
  <c r="Q96" i="75"/>
  <c r="P96" i="75"/>
  <c r="N96" i="75"/>
  <c r="N85" i="75"/>
  <c r="O85" i="75"/>
  <c r="P85" i="75"/>
  <c r="Q85" i="75"/>
  <c r="N97" i="75"/>
  <c r="Q97" i="75"/>
  <c r="P97" i="75"/>
  <c r="O97" i="75"/>
  <c r="Q86" i="75"/>
  <c r="P86" i="75"/>
  <c r="O86" i="75"/>
  <c r="N86" i="75"/>
  <c r="O98" i="75"/>
  <c r="Q98" i="75"/>
  <c r="P98" i="75"/>
  <c r="N98" i="75"/>
  <c r="P74" i="75"/>
  <c r="O74" i="75"/>
  <c r="N74" i="75"/>
  <c r="Q74" i="75"/>
  <c r="P63" i="75"/>
  <c r="Q63" i="75"/>
  <c r="N63" i="75"/>
  <c r="O63" i="75"/>
  <c r="Q65" i="75"/>
  <c r="P65" i="75"/>
  <c r="O65" i="75"/>
  <c r="N65" i="75"/>
  <c r="Q64" i="75"/>
  <c r="O64" i="75"/>
  <c r="N64" i="75"/>
  <c r="P64" i="75"/>
  <c r="Q66" i="75"/>
  <c r="P66" i="75"/>
  <c r="O66" i="75"/>
  <c r="N66" i="75"/>
  <c r="Q67" i="75"/>
  <c r="P67" i="75"/>
  <c r="N67" i="75"/>
  <c r="O67" i="75"/>
  <c r="Q69" i="75"/>
  <c r="P69" i="75"/>
  <c r="O69" i="75"/>
  <c r="N69" i="75"/>
  <c r="O70" i="75"/>
  <c r="N70" i="75"/>
  <c r="Q70" i="75"/>
  <c r="P70" i="75"/>
  <c r="N71" i="75"/>
  <c r="Q71" i="75"/>
  <c r="P71" i="75"/>
  <c r="O71" i="75"/>
  <c r="N60" i="75"/>
  <c r="Q60" i="75"/>
  <c r="P60" i="75"/>
  <c r="O60" i="75"/>
  <c r="P61" i="75"/>
  <c r="Q61" i="75"/>
  <c r="O61" i="75"/>
  <c r="N61" i="75"/>
  <c r="O62" i="75"/>
  <c r="N62" i="75"/>
  <c r="Q62" i="75"/>
  <c r="P62" i="75"/>
  <c r="N59" i="75"/>
  <c r="Q59" i="75"/>
  <c r="P59" i="75"/>
  <c r="O59" i="75"/>
  <c r="N51" i="75"/>
  <c r="Q51" i="75"/>
  <c r="P51" i="75"/>
  <c r="O51" i="75"/>
  <c r="Q28" i="75"/>
  <c r="O28" i="75"/>
  <c r="P28" i="75"/>
  <c r="N28" i="75"/>
  <c r="Q40" i="75"/>
  <c r="O40" i="75"/>
  <c r="P40" i="75"/>
  <c r="N40" i="75"/>
  <c r="N52" i="75"/>
  <c r="Q52" i="75"/>
  <c r="P52" i="75"/>
  <c r="O52" i="75"/>
  <c r="P27" i="75"/>
  <c r="Q27" i="75"/>
  <c r="O27" i="75"/>
  <c r="N27" i="75"/>
  <c r="N29" i="75"/>
  <c r="Q29" i="75"/>
  <c r="P29" i="75"/>
  <c r="O29" i="75"/>
  <c r="N41" i="75"/>
  <c r="Q41" i="75"/>
  <c r="P41" i="75"/>
  <c r="O41" i="75"/>
  <c r="Q53" i="75"/>
  <c r="P53" i="75"/>
  <c r="N53" i="75"/>
  <c r="O53" i="75"/>
  <c r="N18" i="75"/>
  <c r="P18" i="75"/>
  <c r="O18" i="75"/>
  <c r="Q18" i="75"/>
  <c r="P30" i="75"/>
  <c r="Q30" i="75"/>
  <c r="O30" i="75"/>
  <c r="N30" i="75"/>
  <c r="Q42" i="75"/>
  <c r="P42" i="75"/>
  <c r="O42" i="75"/>
  <c r="N42" i="75"/>
  <c r="Q54" i="75"/>
  <c r="P54" i="75"/>
  <c r="N54" i="75"/>
  <c r="O54" i="75"/>
  <c r="P19" i="75"/>
  <c r="O19" i="75"/>
  <c r="N19" i="75"/>
  <c r="Q19" i="75"/>
  <c r="N31" i="75"/>
  <c r="O31" i="75"/>
  <c r="Q31" i="75"/>
  <c r="P31" i="75"/>
  <c r="P43" i="75"/>
  <c r="N43" i="75"/>
  <c r="O43" i="75"/>
  <c r="Q43" i="75"/>
  <c r="N55" i="75"/>
  <c r="O55" i="75"/>
  <c r="P55" i="75"/>
  <c r="Q55" i="75"/>
  <c r="Q20" i="75"/>
  <c r="P20" i="75"/>
  <c r="N20" i="75"/>
  <c r="O20" i="75"/>
  <c r="Q32" i="75"/>
  <c r="P32" i="75"/>
  <c r="O32" i="75"/>
  <c r="N32" i="75"/>
  <c r="Q44" i="75"/>
  <c r="N44" i="75"/>
  <c r="P44" i="75"/>
  <c r="O44" i="75"/>
  <c r="N21" i="75"/>
  <c r="P21" i="75"/>
  <c r="Q21" i="75"/>
  <c r="O21" i="75"/>
  <c r="Q33" i="75"/>
  <c r="P33" i="75"/>
  <c r="N33" i="75"/>
  <c r="O33" i="75"/>
  <c r="O22" i="75"/>
  <c r="Q22" i="75"/>
  <c r="P22" i="75"/>
  <c r="N22" i="75"/>
  <c r="O34" i="75"/>
  <c r="Q34" i="75"/>
  <c r="P34" i="75"/>
  <c r="N34" i="75"/>
  <c r="O46" i="75"/>
  <c r="Q46" i="75"/>
  <c r="P46" i="75"/>
  <c r="N46" i="75"/>
  <c r="O23" i="75"/>
  <c r="Q23" i="75"/>
  <c r="P23" i="75"/>
  <c r="N23" i="75"/>
  <c r="O35" i="75"/>
  <c r="Q35" i="75"/>
  <c r="P35" i="75"/>
  <c r="N35" i="75"/>
  <c r="O47" i="75"/>
  <c r="Q47" i="75"/>
  <c r="P47" i="75"/>
  <c r="N47" i="75"/>
  <c r="Q39" i="75"/>
  <c r="O39" i="75"/>
  <c r="P39" i="75"/>
  <c r="N39" i="75"/>
  <c r="P24" i="75"/>
  <c r="Q24" i="75"/>
  <c r="O24" i="75"/>
  <c r="N24" i="75"/>
  <c r="Q36" i="75"/>
  <c r="P36" i="75"/>
  <c r="O36" i="75"/>
  <c r="N36" i="75"/>
  <c r="P48" i="75"/>
  <c r="O48" i="75"/>
  <c r="N48" i="75"/>
  <c r="Q48" i="75"/>
  <c r="O25" i="75"/>
  <c r="N25" i="75"/>
  <c r="P25" i="75"/>
  <c r="Q25" i="75"/>
  <c r="Q37" i="75"/>
  <c r="P37" i="75"/>
  <c r="O37" i="75"/>
  <c r="N37" i="75"/>
  <c r="Q49" i="75"/>
  <c r="P49" i="75"/>
  <c r="O49" i="75"/>
  <c r="N49" i="75"/>
  <c r="N26" i="75"/>
  <c r="Q26" i="75"/>
  <c r="O26" i="75"/>
  <c r="P26" i="75"/>
  <c r="O38" i="75"/>
  <c r="Q38" i="75"/>
  <c r="N38" i="75"/>
  <c r="P38" i="75"/>
  <c r="N50" i="75"/>
  <c r="Q50" i="75"/>
  <c r="O50" i="75"/>
  <c r="P50" i="75"/>
  <c r="N17" i="75"/>
  <c r="Q17" i="75"/>
  <c r="P17" i="75"/>
  <c r="O17" i="75"/>
  <c r="E56" i="170"/>
  <c r="G50" i="170"/>
  <c r="F16" i="95"/>
  <c r="F24" i="95"/>
  <c r="F21" i="95"/>
  <c r="F18" i="95"/>
  <c r="R16" i="95"/>
  <c r="J18" i="95"/>
  <c r="J26" i="95"/>
  <c r="J20" i="95"/>
  <c r="R20" i="95"/>
  <c r="E19" i="69"/>
  <c r="R22" i="95"/>
  <c r="J24" i="95"/>
  <c r="F15" i="95"/>
  <c r="R26" i="95"/>
  <c r="N28" i="95"/>
  <c r="F22" i="95"/>
  <c r="J24" i="104"/>
  <c r="R15" i="95"/>
  <c r="J19" i="95"/>
  <c r="R21" i="95"/>
  <c r="J25" i="95"/>
  <c r="J20" i="104"/>
  <c r="H25" i="104"/>
  <c r="F17" i="95"/>
  <c r="F23" i="95"/>
  <c r="J21" i="104"/>
  <c r="J25" i="104"/>
  <c r="H22" i="104"/>
  <c r="I26" i="104"/>
  <c r="H17" i="69"/>
  <c r="K17" i="69" s="1"/>
  <c r="E14" i="68"/>
  <c r="H14" i="68" s="1"/>
  <c r="K14" i="68" s="1"/>
  <c r="N45" i="75"/>
  <c r="P45" i="75"/>
  <c r="Q45" i="75"/>
  <c r="O45" i="75"/>
  <c r="J17" i="95"/>
  <c r="R19" i="95"/>
  <c r="J23" i="95"/>
  <c r="R25" i="95"/>
  <c r="I22" i="104"/>
  <c r="J22" i="104"/>
  <c r="I27" i="104"/>
  <c r="J16" i="95"/>
  <c r="R18" i="95"/>
  <c r="J22" i="95"/>
  <c r="R24" i="95"/>
  <c r="H23" i="104"/>
  <c r="J27" i="104"/>
  <c r="F20" i="95"/>
  <c r="F26" i="95"/>
  <c r="I18" i="104"/>
  <c r="I23" i="104"/>
  <c r="J15" i="95"/>
  <c r="R17" i="95"/>
  <c r="J21" i="95"/>
  <c r="R23" i="95"/>
  <c r="J23" i="104"/>
  <c r="F19" i="95"/>
  <c r="F25" i="95"/>
  <c r="H24" i="104"/>
  <c r="J28" i="104"/>
  <c r="J19" i="104"/>
  <c r="I24" i="104"/>
  <c r="K22" i="62"/>
  <c r="K22" i="61"/>
  <c r="O22" i="59"/>
  <c r="O22" i="61"/>
  <c r="P22" i="60"/>
  <c r="P22" i="61"/>
  <c r="Q22" i="62"/>
  <c r="Q22" i="61"/>
  <c r="H22" i="60"/>
  <c r="H22" i="61"/>
  <c r="J22" i="59"/>
  <c r="J22" i="61"/>
  <c r="V31" i="95"/>
  <c r="V36" i="91"/>
  <c r="V35" i="90"/>
  <c r="AA34" i="89"/>
  <c r="AA35" i="89"/>
  <c r="R63" i="51"/>
  <c r="R81" i="51" s="1"/>
  <c r="E17" i="39"/>
  <c r="G66" i="87"/>
  <c r="J66" i="87" s="1"/>
  <c r="K66" i="87" s="1"/>
  <c r="M28" i="89"/>
  <c r="E23" i="66"/>
  <c r="G65" i="87"/>
  <c r="J65" i="87" s="1"/>
  <c r="L65" i="87" s="1"/>
  <c r="D28" i="89"/>
  <c r="H17" i="156"/>
  <c r="K17" i="156" s="1"/>
  <c r="O17" i="156" s="1"/>
  <c r="T28" i="89"/>
  <c r="H16" i="156"/>
  <c r="K16" i="156" s="1"/>
  <c r="O16" i="156" s="1"/>
  <c r="G470" i="77"/>
  <c r="G37" i="120"/>
  <c r="F92" i="51"/>
  <c r="L98" i="51"/>
  <c r="I92" i="51"/>
  <c r="E61" i="51"/>
  <c r="I16" i="12"/>
  <c r="D130" i="87"/>
  <c r="R26" i="90"/>
  <c r="U20" i="90"/>
  <c r="R25" i="90"/>
  <c r="G112" i="87"/>
  <c r="J112" i="87" s="1"/>
  <c r="M112" i="87" s="1"/>
  <c r="P98" i="51"/>
  <c r="E98" i="51"/>
  <c r="G127" i="87"/>
  <c r="J127" i="87" s="1"/>
  <c r="D90" i="159"/>
  <c r="J138" i="75"/>
  <c r="M138" i="75" s="1"/>
  <c r="O61" i="51"/>
  <c r="U18" i="90"/>
  <c r="G23" i="66"/>
  <c r="J89" i="75"/>
  <c r="M89" i="75" s="1"/>
  <c r="Q36" i="51"/>
  <c r="S36" i="55" s="1"/>
  <c r="G114" i="87"/>
  <c r="J114" i="87" s="1"/>
  <c r="M114" i="87" s="1"/>
  <c r="G24" i="156"/>
  <c r="J18" i="90"/>
  <c r="K52" i="52"/>
  <c r="J61" i="51"/>
  <c r="I87" i="51"/>
  <c r="K61" i="51"/>
  <c r="T40" i="55"/>
  <c r="T92" i="55"/>
  <c r="T87" i="55"/>
  <c r="T61" i="55"/>
  <c r="T56" i="55"/>
  <c r="T98" i="55"/>
  <c r="T103" i="55"/>
  <c r="T31" i="55"/>
  <c r="E25" i="18"/>
  <c r="E35" i="11"/>
  <c r="E23" i="9" s="1"/>
  <c r="E23" i="25"/>
  <c r="H19" i="66"/>
  <c r="K19" i="66" s="1"/>
  <c r="F24" i="90"/>
  <c r="H61" i="51"/>
  <c r="Q85" i="53"/>
  <c r="Q19" i="89"/>
  <c r="Q26" i="89"/>
  <c r="U21" i="90"/>
  <c r="N22" i="90"/>
  <c r="N26" i="90"/>
  <c r="N28" i="89"/>
  <c r="F25" i="104"/>
  <c r="F98" i="51"/>
  <c r="R21" i="90"/>
  <c r="F20" i="104"/>
  <c r="Q17" i="52"/>
  <c r="K24" i="103"/>
  <c r="I61" i="51"/>
  <c r="J103" i="51"/>
  <c r="N95" i="52"/>
  <c r="N98" i="52" s="1"/>
  <c r="O101" i="53"/>
  <c r="J167" i="75"/>
  <c r="M167" i="75" s="1"/>
  <c r="N17" i="90"/>
  <c r="F27" i="104"/>
  <c r="X22" i="89"/>
  <c r="R20" i="90"/>
  <c r="O20" i="100"/>
  <c r="H21" i="101"/>
  <c r="Q25" i="52"/>
  <c r="L61" i="51"/>
  <c r="O79" i="51"/>
  <c r="V17" i="89"/>
  <c r="V19" i="89"/>
  <c r="Z22" i="89"/>
  <c r="F22" i="90"/>
  <c r="J23" i="90"/>
  <c r="M29" i="103"/>
  <c r="E56" i="51"/>
  <c r="H87" i="51"/>
  <c r="H92" i="51"/>
  <c r="G18" i="89"/>
  <c r="N24" i="90"/>
  <c r="O103" i="51"/>
  <c r="I40" i="51"/>
  <c r="N98" i="51"/>
  <c r="H20" i="66"/>
  <c r="K20" i="66" s="1"/>
  <c r="Y16" i="89"/>
  <c r="Y18" i="89"/>
  <c r="Y22" i="89"/>
  <c r="K87" i="51"/>
  <c r="O98" i="51"/>
  <c r="L25" i="89"/>
  <c r="R18" i="90"/>
  <c r="N19" i="90"/>
  <c r="R29" i="103"/>
  <c r="L56" i="51"/>
  <c r="O56" i="51"/>
  <c r="L21" i="89"/>
  <c r="C28" i="91"/>
  <c r="Z27" i="103"/>
  <c r="K28" i="104" s="1"/>
  <c r="M56" i="21"/>
  <c r="N56" i="21"/>
  <c r="O32" i="21"/>
  <c r="N32" i="21"/>
  <c r="E23" i="158"/>
  <c r="E25" i="158" s="1"/>
  <c r="I14" i="12"/>
  <c r="I15" i="12"/>
  <c r="O50" i="21"/>
  <c r="E118" i="24"/>
  <c r="E60" i="16"/>
  <c r="E52" i="9" s="1"/>
  <c r="E91" i="16"/>
  <c r="E24" i="19"/>
  <c r="E54" i="21"/>
  <c r="E81" i="9" s="1"/>
  <c r="E38" i="26"/>
  <c r="E122" i="9" s="1"/>
  <c r="E39" i="16"/>
  <c r="E51" i="9" s="1"/>
  <c r="H24" i="153"/>
  <c r="K24" i="153" s="1"/>
  <c r="H16" i="153"/>
  <c r="K16" i="153" s="1"/>
  <c r="Q23" i="58"/>
  <c r="G19" i="89"/>
  <c r="D28" i="91"/>
  <c r="L28" i="95"/>
  <c r="O21" i="101"/>
  <c r="F31" i="51"/>
  <c r="I31" i="51"/>
  <c r="M75" i="51"/>
  <c r="G92" i="51"/>
  <c r="H22" i="62"/>
  <c r="H28" i="90"/>
  <c r="G17" i="96"/>
  <c r="H24" i="52"/>
  <c r="K53" i="53"/>
  <c r="G93" i="87"/>
  <c r="J93" i="87" s="1"/>
  <c r="Z19" i="89"/>
  <c r="G22" i="89"/>
  <c r="I28" i="90"/>
  <c r="N16" i="90"/>
  <c r="F21" i="104"/>
  <c r="P87" i="51"/>
  <c r="N92" i="51"/>
  <c r="P24" i="52"/>
  <c r="P84" i="53"/>
  <c r="Q22" i="58"/>
  <c r="H28" i="89"/>
  <c r="L18" i="89"/>
  <c r="J19" i="90"/>
  <c r="H28" i="91"/>
  <c r="I17" i="96"/>
  <c r="F22" i="104"/>
  <c r="J151" i="75"/>
  <c r="G28" i="90"/>
  <c r="K103" i="51"/>
  <c r="J28" i="89"/>
  <c r="Y19" i="89"/>
  <c r="N25" i="90"/>
  <c r="D28" i="95"/>
  <c r="D17" i="96"/>
  <c r="S29" i="103"/>
  <c r="E75" i="51"/>
  <c r="Q20" i="58"/>
  <c r="E28" i="95"/>
  <c r="I75" i="51"/>
  <c r="Q73" i="51"/>
  <c r="S73" i="55" s="1"/>
  <c r="L26" i="52"/>
  <c r="N96" i="53"/>
  <c r="F23" i="66"/>
  <c r="H16" i="69"/>
  <c r="G113" i="87"/>
  <c r="J113" i="87" s="1"/>
  <c r="N113" i="87" s="1"/>
  <c r="L22" i="89"/>
  <c r="U23" i="90"/>
  <c r="Q28" i="90"/>
  <c r="U20" i="95"/>
  <c r="Q20" i="100"/>
  <c r="Z20" i="103"/>
  <c r="K21" i="104" s="1"/>
  <c r="F87" i="51"/>
  <c r="Q17" i="58"/>
  <c r="H28" i="95"/>
  <c r="Q28" i="95"/>
  <c r="V29" i="103"/>
  <c r="P17" i="52"/>
  <c r="L100" i="53"/>
  <c r="D84" i="87"/>
  <c r="D90" i="87" s="1"/>
  <c r="Q15" i="89"/>
  <c r="Y17" i="89"/>
  <c r="E26" i="92"/>
  <c r="K22" i="103"/>
  <c r="Z22" i="103"/>
  <c r="K23" i="104" s="1"/>
  <c r="Z25" i="103"/>
  <c r="K26" i="104" s="1"/>
  <c r="L103" i="51"/>
  <c r="W25" i="89"/>
  <c r="S21" i="90"/>
  <c r="F26" i="92"/>
  <c r="H16" i="92" s="1"/>
  <c r="T25" i="95"/>
  <c r="C17" i="108"/>
  <c r="C18" i="108" s="1"/>
  <c r="C20" i="108" s="1"/>
  <c r="C22" i="108" s="1"/>
  <c r="E98" i="49"/>
  <c r="P31" i="51"/>
  <c r="G75" i="51"/>
  <c r="N67" i="53"/>
  <c r="R28" i="89"/>
  <c r="Z17" i="103"/>
  <c r="K18" i="104" s="1"/>
  <c r="P75" i="51"/>
  <c r="E31" i="49"/>
  <c r="P29" i="53"/>
  <c r="R22" i="90"/>
  <c r="U26" i="90"/>
  <c r="M28" i="95"/>
  <c r="U24" i="95"/>
  <c r="L31" i="51"/>
  <c r="J40" i="51"/>
  <c r="M72" i="53"/>
  <c r="K22" i="60"/>
  <c r="G20" i="71"/>
  <c r="G15" i="68" s="1"/>
  <c r="Z26" i="89"/>
  <c r="E28" i="91"/>
  <c r="L29" i="103"/>
  <c r="M40" i="51"/>
  <c r="I28" i="58"/>
  <c r="V23" i="89"/>
  <c r="T20" i="90"/>
  <c r="J21" i="90"/>
  <c r="U23" i="95"/>
  <c r="O29" i="103"/>
  <c r="E19" i="156"/>
  <c r="H23" i="156"/>
  <c r="K23" i="156" s="1"/>
  <c r="O23" i="156" s="1"/>
  <c r="H34" i="120"/>
  <c r="H16" i="158"/>
  <c r="E442" i="9" s="1"/>
  <c r="H20" i="158"/>
  <c r="H27" i="156"/>
  <c r="H17" i="158"/>
  <c r="E443" i="9" s="1"/>
  <c r="H36" i="120"/>
  <c r="E37" i="120"/>
  <c r="G26" i="120"/>
  <c r="E24" i="156"/>
  <c r="G46" i="87"/>
  <c r="J46" i="87" s="1"/>
  <c r="M46" i="87" s="1"/>
  <c r="F102" i="87"/>
  <c r="G87" i="87"/>
  <c r="J87" i="87" s="1"/>
  <c r="G33" i="87"/>
  <c r="J33" i="87" s="1"/>
  <c r="G88" i="87"/>
  <c r="J88" i="87" s="1"/>
  <c r="K27" i="103"/>
  <c r="H16" i="71"/>
  <c r="H17" i="71"/>
  <c r="K17" i="71" s="1"/>
  <c r="M17" i="71" s="1"/>
  <c r="H18" i="71"/>
  <c r="K18" i="71" s="1"/>
  <c r="L18" i="71" s="1"/>
  <c r="O28" i="89"/>
  <c r="U18" i="95"/>
  <c r="F40" i="51"/>
  <c r="G40" i="51"/>
  <c r="J56" i="51"/>
  <c r="L79" i="51"/>
  <c r="J28" i="53"/>
  <c r="J28" i="54"/>
  <c r="Q21" i="58"/>
  <c r="G22" i="59"/>
  <c r="G22" i="61"/>
  <c r="G57" i="75"/>
  <c r="J180" i="76"/>
  <c r="J182" i="76" s="1"/>
  <c r="P28" i="89"/>
  <c r="L16" i="89"/>
  <c r="X19" i="89"/>
  <c r="Y20" i="89"/>
  <c r="R17" i="90"/>
  <c r="F20" i="90"/>
  <c r="T29" i="103"/>
  <c r="J26" i="104"/>
  <c r="E28" i="90"/>
  <c r="J31" i="51"/>
  <c r="K56" i="51"/>
  <c r="I61" i="52"/>
  <c r="P28" i="53"/>
  <c r="D55" i="87"/>
  <c r="V21" i="89"/>
  <c r="Q23" i="89"/>
  <c r="R24" i="90"/>
  <c r="D26" i="92"/>
  <c r="U29" i="103"/>
  <c r="J18" i="104"/>
  <c r="N40" i="51"/>
  <c r="J14" i="75"/>
  <c r="G111" i="77"/>
  <c r="S28" i="89"/>
  <c r="G20" i="89"/>
  <c r="J15" i="90"/>
  <c r="R16" i="90"/>
  <c r="F19" i="90"/>
  <c r="J20" i="90"/>
  <c r="R23" i="90"/>
  <c r="O15" i="96"/>
  <c r="K21" i="101"/>
  <c r="W29" i="103"/>
  <c r="Q35" i="51"/>
  <c r="Q101" i="51"/>
  <c r="E28" i="56"/>
  <c r="Q19" i="58"/>
  <c r="G15" i="75"/>
  <c r="C28" i="89"/>
  <c r="Q25" i="89"/>
  <c r="F18" i="90"/>
  <c r="G28" i="95"/>
  <c r="T19" i="101"/>
  <c r="Y29" i="103"/>
  <c r="I21" i="104"/>
  <c r="P28" i="90"/>
  <c r="O92" i="51"/>
  <c r="R105" i="51"/>
  <c r="Q18" i="58"/>
  <c r="Q26" i="58"/>
  <c r="E28" i="89"/>
  <c r="W15" i="89"/>
  <c r="L20" i="89"/>
  <c r="W21" i="89"/>
  <c r="I28" i="91"/>
  <c r="T21" i="95"/>
  <c r="T18" i="100"/>
  <c r="I21" i="101"/>
  <c r="F56" i="51"/>
  <c r="P92" i="51"/>
  <c r="E103" i="51"/>
  <c r="R66" i="52"/>
  <c r="G483" i="76"/>
  <c r="F28" i="89"/>
  <c r="Y15" i="89"/>
  <c r="Z18" i="89"/>
  <c r="V25" i="89"/>
  <c r="K28" i="90"/>
  <c r="T19" i="90"/>
  <c r="N23" i="90"/>
  <c r="F25" i="90"/>
  <c r="K28" i="91"/>
  <c r="K28" i="95"/>
  <c r="T19" i="95"/>
  <c r="I20" i="100"/>
  <c r="J21" i="101"/>
  <c r="Z21" i="89"/>
  <c r="G56" i="51"/>
  <c r="F103" i="51"/>
  <c r="Q25" i="58"/>
  <c r="F28" i="58"/>
  <c r="G22" i="60"/>
  <c r="D68" i="87"/>
  <c r="D74" i="87" s="1"/>
  <c r="G15" i="89"/>
  <c r="G16" i="89"/>
  <c r="W16" i="89"/>
  <c r="F17" i="90"/>
  <c r="N21" i="90"/>
  <c r="U19" i="95"/>
  <c r="J20" i="100"/>
  <c r="P21" i="101"/>
  <c r="M21" i="101"/>
  <c r="K21" i="103"/>
  <c r="Z21" i="103"/>
  <c r="K22" i="104" s="1"/>
  <c r="K75" i="51"/>
  <c r="M95" i="52"/>
  <c r="M98" i="52" s="1"/>
  <c r="G28" i="58"/>
  <c r="J22" i="60"/>
  <c r="G22" i="62"/>
  <c r="G25" i="87"/>
  <c r="J25" i="87" s="1"/>
  <c r="M25" i="87" s="1"/>
  <c r="X24" i="89"/>
  <c r="M28" i="90"/>
  <c r="U25" i="90"/>
  <c r="M28" i="91"/>
  <c r="T17" i="100"/>
  <c r="K20" i="100"/>
  <c r="F23" i="104"/>
  <c r="U15" i="90"/>
  <c r="N29" i="103"/>
  <c r="Q16" i="58"/>
  <c r="Q24" i="58"/>
  <c r="Z23" i="89"/>
  <c r="U22" i="90"/>
  <c r="O28" i="91"/>
  <c r="E87" i="49"/>
  <c r="Q72" i="51"/>
  <c r="S72" i="55" s="1"/>
  <c r="N75" i="51"/>
  <c r="G98" i="51"/>
  <c r="J28" i="52"/>
  <c r="G73" i="53"/>
  <c r="L28" i="58"/>
  <c r="O22" i="60"/>
  <c r="J22" i="62"/>
  <c r="D117" i="87"/>
  <c r="X17" i="89"/>
  <c r="S16" i="90"/>
  <c r="N20" i="90"/>
  <c r="P28" i="91"/>
  <c r="Z23" i="103"/>
  <c r="K24" i="104" s="1"/>
  <c r="Y24" i="89"/>
  <c r="E56" i="49"/>
  <c r="L87" i="51"/>
  <c r="J92" i="51"/>
  <c r="P22" i="53"/>
  <c r="F117" i="87"/>
  <c r="K28" i="89"/>
  <c r="W18" i="89"/>
  <c r="L23" i="89"/>
  <c r="T16" i="90"/>
  <c r="T15" i="95"/>
  <c r="T16" i="100"/>
  <c r="R20" i="100"/>
  <c r="P29" i="103"/>
  <c r="R21" i="101"/>
  <c r="E40" i="49"/>
  <c r="O87" i="52"/>
  <c r="H15" i="66"/>
  <c r="K15" i="66" s="1"/>
  <c r="J121" i="75"/>
  <c r="M121" i="75" s="1"/>
  <c r="G111" i="87"/>
  <c r="J111" i="87" s="1"/>
  <c r="Z20" i="89"/>
  <c r="Q21" i="89"/>
  <c r="C28" i="90"/>
  <c r="U16" i="90"/>
  <c r="F23" i="90"/>
  <c r="J24" i="90"/>
  <c r="S18" i="95"/>
  <c r="U26" i="95"/>
  <c r="P28" i="95"/>
  <c r="Q29" i="103"/>
  <c r="H40" i="51"/>
  <c r="M56" i="51"/>
  <c r="D63" i="51"/>
  <c r="Q71" i="51"/>
  <c r="S71" i="55" s="1"/>
  <c r="J24" i="53"/>
  <c r="E28" i="58"/>
  <c r="L17" i="89"/>
  <c r="Q22" i="89"/>
  <c r="Y25" i="89"/>
  <c r="L26" i="89"/>
  <c r="G14" i="118"/>
  <c r="G18" i="118" s="1"/>
  <c r="D18" i="118"/>
  <c r="V18" i="89"/>
  <c r="X23" i="89"/>
  <c r="N15" i="90"/>
  <c r="C26" i="92"/>
  <c r="T22" i="95"/>
  <c r="F17" i="96"/>
  <c r="X29" i="103"/>
  <c r="C17" i="39"/>
  <c r="M49" i="21"/>
  <c r="L49" i="21"/>
  <c r="O45" i="21"/>
  <c r="N45" i="21"/>
  <c r="E35" i="18"/>
  <c r="L41" i="21"/>
  <c r="L50" i="21"/>
  <c r="L56" i="21"/>
  <c r="E23" i="16"/>
  <c r="E50" i="9" s="1"/>
  <c r="L42" i="21"/>
  <c r="M42" i="21"/>
  <c r="G24" i="12"/>
  <c r="H24" i="12"/>
  <c r="E17" i="15"/>
  <c r="E19" i="15" s="1"/>
  <c r="E87" i="16"/>
  <c r="H40" i="21"/>
  <c r="E31" i="19"/>
  <c r="E31" i="13"/>
  <c r="M44" i="21"/>
  <c r="L44" i="21"/>
  <c r="O44" i="21"/>
  <c r="N44" i="21"/>
  <c r="D124" i="24"/>
  <c r="E56" i="11"/>
  <c r="E24" i="9" s="1"/>
  <c r="E30" i="18"/>
  <c r="M35" i="21"/>
  <c r="O35" i="21"/>
  <c r="N35" i="21"/>
  <c r="L35" i="21"/>
  <c r="M27" i="54"/>
  <c r="M27" i="55"/>
  <c r="M27" i="53"/>
  <c r="M27" i="52"/>
  <c r="E80" i="16"/>
  <c r="E97" i="24"/>
  <c r="M36" i="21"/>
  <c r="L36" i="21"/>
  <c r="O36" i="21"/>
  <c r="N36" i="21"/>
  <c r="E18" i="14"/>
  <c r="E35" i="9" s="1"/>
  <c r="O47" i="21"/>
  <c r="N47" i="21"/>
  <c r="L47" i="21"/>
  <c r="M47" i="21"/>
  <c r="O51" i="21"/>
  <c r="N51" i="21"/>
  <c r="M51" i="21"/>
  <c r="L51" i="21"/>
  <c r="M52" i="21"/>
  <c r="L52" i="21"/>
  <c r="O52" i="21"/>
  <c r="N52" i="21"/>
  <c r="K14" i="3"/>
  <c r="O43" i="21"/>
  <c r="N43" i="21"/>
  <c r="M43" i="21"/>
  <c r="L43" i="21"/>
  <c r="N58" i="21"/>
  <c r="M58" i="21"/>
  <c r="L58" i="21"/>
  <c r="O58" i="21"/>
  <c r="O48" i="21"/>
  <c r="N48" i="21"/>
  <c r="M48" i="21"/>
  <c r="L48" i="21"/>
  <c r="M26" i="55"/>
  <c r="M26" i="54"/>
  <c r="M26" i="53"/>
  <c r="M26" i="52"/>
  <c r="J37" i="54"/>
  <c r="J37" i="55"/>
  <c r="J37" i="53"/>
  <c r="J37" i="52"/>
  <c r="Q37" i="51"/>
  <c r="F60" i="21"/>
  <c r="M46" i="21"/>
  <c r="L46" i="21"/>
  <c r="O41" i="21"/>
  <c r="N41" i="21"/>
  <c r="N46" i="21"/>
  <c r="E33" i="25"/>
  <c r="E109" i="9" s="1"/>
  <c r="O46" i="21"/>
  <c r="O49" i="21"/>
  <c r="N49" i="21"/>
  <c r="O56" i="21"/>
  <c r="E34" i="24"/>
  <c r="L84" i="55"/>
  <c r="L84" i="52"/>
  <c r="L84" i="54"/>
  <c r="L84" i="53"/>
  <c r="J87" i="51"/>
  <c r="K96" i="55"/>
  <c r="K96" i="54"/>
  <c r="K96" i="53"/>
  <c r="K96" i="52"/>
  <c r="Q96" i="51"/>
  <c r="E55" i="24"/>
  <c r="M37" i="21"/>
  <c r="N68" i="55"/>
  <c r="N68" i="54"/>
  <c r="N68" i="53"/>
  <c r="N68" i="52"/>
  <c r="L67" i="55"/>
  <c r="L67" i="54"/>
  <c r="L67" i="53"/>
  <c r="L67" i="52"/>
  <c r="Q67" i="51"/>
  <c r="G77" i="54"/>
  <c r="G77" i="55"/>
  <c r="G79" i="55" s="1"/>
  <c r="G77" i="53"/>
  <c r="G77" i="52"/>
  <c r="Q77" i="51"/>
  <c r="E79" i="51"/>
  <c r="E25" i="13"/>
  <c r="N42" i="21"/>
  <c r="P47" i="54"/>
  <c r="P47" i="55"/>
  <c r="P47" i="53"/>
  <c r="P47" i="52"/>
  <c r="N56" i="51"/>
  <c r="I50" i="55"/>
  <c r="I50" i="53"/>
  <c r="I50" i="54"/>
  <c r="I50" i="52"/>
  <c r="O52" i="55"/>
  <c r="O52" i="54"/>
  <c r="O52" i="52"/>
  <c r="O52" i="53"/>
  <c r="R53" i="55"/>
  <c r="R53" i="54"/>
  <c r="R53" i="53"/>
  <c r="R53" i="52"/>
  <c r="J66" i="55"/>
  <c r="J66" i="54"/>
  <c r="J66" i="53"/>
  <c r="J66" i="52"/>
  <c r="Q66" i="51"/>
  <c r="H75" i="51"/>
  <c r="O37" i="21"/>
  <c r="N37" i="21"/>
  <c r="L37" i="21"/>
  <c r="N50" i="21"/>
  <c r="M45" i="21"/>
  <c r="L45" i="21"/>
  <c r="L15" i="45"/>
  <c r="K71" i="55"/>
  <c r="K71" i="53"/>
  <c r="K71" i="54"/>
  <c r="K71" i="52"/>
  <c r="E33" i="21"/>
  <c r="E80" i="9" s="1"/>
  <c r="M57" i="21"/>
  <c r="L57" i="21"/>
  <c r="E76" i="24"/>
  <c r="G59" i="54"/>
  <c r="G59" i="55"/>
  <c r="G59" i="53"/>
  <c r="Q59" i="51"/>
  <c r="G59" i="52"/>
  <c r="M32" i="21"/>
  <c r="L32" i="21"/>
  <c r="N57" i="21"/>
  <c r="M22" i="54"/>
  <c r="M22" i="55"/>
  <c r="M22" i="52"/>
  <c r="M22" i="53"/>
  <c r="I26" i="55"/>
  <c r="I26" i="54"/>
  <c r="I26" i="53"/>
  <c r="I26" i="52"/>
  <c r="Q26" i="51"/>
  <c r="E54" i="26"/>
  <c r="E128" i="9" s="1"/>
  <c r="P34" i="37"/>
  <c r="P41" i="37" s="1"/>
  <c r="D38" i="38" s="1"/>
  <c r="J39" i="37"/>
  <c r="I20" i="54"/>
  <c r="I20" i="55"/>
  <c r="I20" i="52"/>
  <c r="I20" i="53"/>
  <c r="Q20" i="51"/>
  <c r="E88" i="166"/>
  <c r="E92" i="49"/>
  <c r="M21" i="55"/>
  <c r="M21" i="54"/>
  <c r="M21" i="53"/>
  <c r="I25" i="55"/>
  <c r="I25" i="54"/>
  <c r="I25" i="52"/>
  <c r="Q25" i="51"/>
  <c r="R34" i="55"/>
  <c r="R34" i="53"/>
  <c r="R34" i="54"/>
  <c r="R34" i="52"/>
  <c r="P40" i="51"/>
  <c r="K38" i="55"/>
  <c r="K38" i="54"/>
  <c r="K38" i="52"/>
  <c r="K38" i="53"/>
  <c r="D17" i="39"/>
  <c r="E19" i="166"/>
  <c r="E36" i="166"/>
  <c r="I19" i="54"/>
  <c r="I19" i="55"/>
  <c r="I19" i="52"/>
  <c r="I19" i="53"/>
  <c r="Q19" i="51"/>
  <c r="H48" i="54"/>
  <c r="H48" i="55"/>
  <c r="H48" i="53"/>
  <c r="H48" i="52"/>
  <c r="N50" i="55"/>
  <c r="N50" i="53"/>
  <c r="N50" i="54"/>
  <c r="N50" i="52"/>
  <c r="Q51" i="55"/>
  <c r="Q51" i="53"/>
  <c r="Q51" i="54"/>
  <c r="Q51" i="52"/>
  <c r="G53" i="55"/>
  <c r="G53" i="54"/>
  <c r="G53" i="53"/>
  <c r="Q53" i="51"/>
  <c r="G53" i="52"/>
  <c r="J54" i="53"/>
  <c r="J54" i="54"/>
  <c r="J54" i="55"/>
  <c r="J54" i="52"/>
  <c r="I70" i="55"/>
  <c r="I70" i="53"/>
  <c r="I70" i="54"/>
  <c r="I70" i="52"/>
  <c r="Q70" i="51"/>
  <c r="M101" i="55"/>
  <c r="M101" i="54"/>
  <c r="M101" i="53"/>
  <c r="M101" i="52"/>
  <c r="M20" i="55"/>
  <c r="M20" i="53"/>
  <c r="M20" i="54"/>
  <c r="M20" i="52"/>
  <c r="I24" i="55"/>
  <c r="I24" i="52"/>
  <c r="I24" i="54"/>
  <c r="I24" i="53"/>
  <c r="Q24" i="51"/>
  <c r="L77" i="55"/>
  <c r="L79" i="55" s="1"/>
  <c r="L77" i="52"/>
  <c r="L79" i="52" s="1"/>
  <c r="L77" i="53"/>
  <c r="L79" i="53" s="1"/>
  <c r="L77" i="54"/>
  <c r="L79" i="54" s="1"/>
  <c r="J79" i="51"/>
  <c r="Q90" i="55"/>
  <c r="Q90" i="54"/>
  <c r="Q90" i="52"/>
  <c r="Q92" i="52" s="1"/>
  <c r="Q90" i="53"/>
  <c r="J95" i="54"/>
  <c r="J95" i="55"/>
  <c r="J95" i="53"/>
  <c r="J95" i="52"/>
  <c r="H98" i="51"/>
  <c r="Q95" i="51"/>
  <c r="E68" i="166"/>
  <c r="M25" i="55"/>
  <c r="M25" i="53"/>
  <c r="M25" i="52"/>
  <c r="M25" i="54"/>
  <c r="I29" i="55"/>
  <c r="I29" i="54"/>
  <c r="I29" i="52"/>
  <c r="I29" i="53"/>
  <c r="Q29" i="51"/>
  <c r="Q72" i="54"/>
  <c r="Q72" i="55"/>
  <c r="Q72" i="53"/>
  <c r="I18" i="55"/>
  <c r="I18" i="54"/>
  <c r="I18" i="53"/>
  <c r="I18" i="52"/>
  <c r="Q18" i="51"/>
  <c r="G34" i="55"/>
  <c r="G34" i="54"/>
  <c r="G34" i="53"/>
  <c r="G34" i="52"/>
  <c r="E40" i="51"/>
  <c r="Q34" i="51"/>
  <c r="Q66" i="54"/>
  <c r="Q66" i="55"/>
  <c r="Q66" i="53"/>
  <c r="Q66" i="52"/>
  <c r="O75" i="51"/>
  <c r="E84" i="166"/>
  <c r="E86" i="166" s="1"/>
  <c r="M19" i="55"/>
  <c r="M19" i="53"/>
  <c r="M19" i="52"/>
  <c r="M19" i="54"/>
  <c r="I23" i="55"/>
  <c r="I23" i="54"/>
  <c r="I23" i="52"/>
  <c r="I23" i="53"/>
  <c r="Q23" i="51"/>
  <c r="Q85" i="51"/>
  <c r="P96" i="55"/>
  <c r="P96" i="53"/>
  <c r="P96" i="54"/>
  <c r="P96" i="52"/>
  <c r="Q101" i="55"/>
  <c r="Q101" i="54"/>
  <c r="Q101" i="53"/>
  <c r="Q101" i="52"/>
  <c r="Q103" i="52" s="1"/>
  <c r="E37" i="166"/>
  <c r="E53" i="166"/>
  <c r="F105" i="50"/>
  <c r="M24" i="55"/>
  <c r="M24" i="54"/>
  <c r="M24" i="53"/>
  <c r="M24" i="52"/>
  <c r="I28" i="55"/>
  <c r="I28" i="53"/>
  <c r="I28" i="52"/>
  <c r="I28" i="54"/>
  <c r="Q28" i="51"/>
  <c r="R38" i="55"/>
  <c r="R38" i="54"/>
  <c r="R38" i="52"/>
  <c r="R38" i="53"/>
  <c r="Q68" i="51"/>
  <c r="K69" i="55"/>
  <c r="K69" i="53"/>
  <c r="K69" i="54"/>
  <c r="K69" i="52"/>
  <c r="Q69" i="51"/>
  <c r="P100" i="54"/>
  <c r="P100" i="55"/>
  <c r="P100" i="53"/>
  <c r="P100" i="52"/>
  <c r="N103" i="51"/>
  <c r="E34" i="166"/>
  <c r="I17" i="54"/>
  <c r="I17" i="55"/>
  <c r="I17" i="52"/>
  <c r="I17" i="53"/>
  <c r="G31" i="51"/>
  <c r="Q17" i="51"/>
  <c r="M29" i="55"/>
  <c r="M29" i="52"/>
  <c r="M29" i="53"/>
  <c r="M29" i="54"/>
  <c r="Q37" i="55"/>
  <c r="Q37" i="53"/>
  <c r="Q37" i="54"/>
  <c r="Q37" i="52"/>
  <c r="I68" i="55"/>
  <c r="I68" i="53"/>
  <c r="I68" i="54"/>
  <c r="I68" i="52"/>
  <c r="H73" i="54"/>
  <c r="H73" i="55"/>
  <c r="H73" i="53"/>
  <c r="H73" i="52"/>
  <c r="Q84" i="51"/>
  <c r="O95" i="55"/>
  <c r="O95" i="54"/>
  <c r="O95" i="53"/>
  <c r="O95" i="52"/>
  <c r="M98" i="51"/>
  <c r="F124" i="24"/>
  <c r="E69" i="166"/>
  <c r="M18" i="55"/>
  <c r="M18" i="54"/>
  <c r="M18" i="53"/>
  <c r="M18" i="52"/>
  <c r="I22" i="55"/>
  <c r="I22" i="54"/>
  <c r="I22" i="53"/>
  <c r="I22" i="52"/>
  <c r="Q22" i="51"/>
  <c r="O48" i="55"/>
  <c r="O48" i="54"/>
  <c r="O48" i="52"/>
  <c r="O48" i="53"/>
  <c r="R49" i="55"/>
  <c r="R49" i="54"/>
  <c r="R49" i="53"/>
  <c r="R49" i="52"/>
  <c r="H51" i="55"/>
  <c r="H51" i="53"/>
  <c r="H51" i="54"/>
  <c r="H51" i="52"/>
  <c r="N53" i="55"/>
  <c r="N53" i="54"/>
  <c r="N53" i="53"/>
  <c r="N53" i="52"/>
  <c r="Q54" i="55"/>
  <c r="Q54" i="53"/>
  <c r="Q54" i="54"/>
  <c r="Q54" i="52"/>
  <c r="I25" i="53"/>
  <c r="E23" i="166"/>
  <c r="E66" i="166"/>
  <c r="M23" i="55"/>
  <c r="M23" i="54"/>
  <c r="M23" i="53"/>
  <c r="M23" i="52"/>
  <c r="I27" i="55"/>
  <c r="I27" i="52"/>
  <c r="I27" i="53"/>
  <c r="I27" i="54"/>
  <c r="Q27" i="51"/>
  <c r="P59" i="54"/>
  <c r="P59" i="53"/>
  <c r="P61" i="53" s="1"/>
  <c r="P59" i="55"/>
  <c r="P59" i="52"/>
  <c r="L21" i="45"/>
  <c r="M28" i="55"/>
  <c r="M28" i="52"/>
  <c r="M28" i="54"/>
  <c r="M28" i="53"/>
  <c r="R70" i="55"/>
  <c r="R70" i="53"/>
  <c r="R70" i="54"/>
  <c r="R70" i="52"/>
  <c r="L85" i="54"/>
  <c r="L85" i="55"/>
  <c r="L85" i="53"/>
  <c r="L85" i="52"/>
  <c r="E40" i="25"/>
  <c r="E116" i="9" s="1"/>
  <c r="E18" i="166"/>
  <c r="M17" i="55"/>
  <c r="M17" i="54"/>
  <c r="M17" i="53"/>
  <c r="M17" i="52"/>
  <c r="K31" i="51"/>
  <c r="I21" i="55"/>
  <c r="I21" i="54"/>
  <c r="I21" i="53"/>
  <c r="I21" i="52"/>
  <c r="Q21" i="51"/>
  <c r="O58" i="54"/>
  <c r="O58" i="53"/>
  <c r="O58" i="55"/>
  <c r="O58" i="52"/>
  <c r="M61" i="51"/>
  <c r="J90" i="55"/>
  <c r="J90" i="52"/>
  <c r="J90" i="54"/>
  <c r="J90" i="53"/>
  <c r="G105" i="50"/>
  <c r="N17" i="54"/>
  <c r="N17" i="55"/>
  <c r="N17" i="53"/>
  <c r="N17" i="52"/>
  <c r="N18" i="55"/>
  <c r="N18" i="52"/>
  <c r="N18" i="53"/>
  <c r="N19" i="54"/>
  <c r="N19" i="55"/>
  <c r="N19" i="53"/>
  <c r="N20" i="55"/>
  <c r="N20" i="54"/>
  <c r="N20" i="53"/>
  <c r="N21" i="54"/>
  <c r="N21" i="55"/>
  <c r="N21" i="52"/>
  <c r="N21" i="53"/>
  <c r="N22" i="55"/>
  <c r="N22" i="54"/>
  <c r="N22" i="53"/>
  <c r="N22" i="52"/>
  <c r="N23" i="55"/>
  <c r="N23" i="54"/>
  <c r="N23" i="53"/>
  <c r="N24" i="55"/>
  <c r="N24" i="53"/>
  <c r="N24" i="54"/>
  <c r="N25" i="55"/>
  <c r="N25" i="53"/>
  <c r="N25" i="54"/>
  <c r="N25" i="52"/>
  <c r="N26" i="55"/>
  <c r="N26" i="54"/>
  <c r="N26" i="53"/>
  <c r="N26" i="52"/>
  <c r="N27" i="55"/>
  <c r="N27" i="53"/>
  <c r="N27" i="54"/>
  <c r="N28" i="55"/>
  <c r="N28" i="54"/>
  <c r="N28" i="53"/>
  <c r="N28" i="52"/>
  <c r="N29" i="54"/>
  <c r="N29" i="53"/>
  <c r="N29" i="55"/>
  <c r="G38" i="55"/>
  <c r="G38" i="54"/>
  <c r="G38" i="52"/>
  <c r="Q47" i="53"/>
  <c r="Q47" i="55"/>
  <c r="Q47" i="54"/>
  <c r="G49" i="54"/>
  <c r="G49" i="55"/>
  <c r="G49" i="53"/>
  <c r="Q49" i="51"/>
  <c r="J50" i="53"/>
  <c r="J50" i="55"/>
  <c r="J50" i="54"/>
  <c r="J50" i="52"/>
  <c r="P52" i="54"/>
  <c r="P52" i="55"/>
  <c r="P52" i="53"/>
  <c r="P52" i="52"/>
  <c r="L59" i="55"/>
  <c r="L59" i="54"/>
  <c r="L59" i="52"/>
  <c r="L59" i="53"/>
  <c r="H67" i="55"/>
  <c r="H67" i="54"/>
  <c r="H67" i="53"/>
  <c r="H67" i="52"/>
  <c r="J68" i="55"/>
  <c r="J68" i="54"/>
  <c r="J68" i="52"/>
  <c r="J68" i="53"/>
  <c r="L69" i="55"/>
  <c r="L69" i="54"/>
  <c r="N70" i="54"/>
  <c r="N70" i="55"/>
  <c r="N70" i="52"/>
  <c r="R72" i="54"/>
  <c r="R72" i="53"/>
  <c r="R72" i="55"/>
  <c r="R72" i="52"/>
  <c r="H77" i="55"/>
  <c r="H79" i="55" s="1"/>
  <c r="H77" i="54"/>
  <c r="H79" i="54" s="1"/>
  <c r="H77" i="52"/>
  <c r="H79" i="52" s="1"/>
  <c r="H77" i="53"/>
  <c r="H79" i="53" s="1"/>
  <c r="K95" i="55"/>
  <c r="K95" i="53"/>
  <c r="K95" i="54"/>
  <c r="K95" i="52"/>
  <c r="I98" i="51"/>
  <c r="Q100" i="54"/>
  <c r="Q100" i="53"/>
  <c r="Q100" i="55"/>
  <c r="G63" i="50"/>
  <c r="G81" i="50" s="1"/>
  <c r="H105" i="50"/>
  <c r="O17" i="53"/>
  <c r="O17" i="55"/>
  <c r="O17" i="54"/>
  <c r="M31" i="51"/>
  <c r="O18" i="55"/>
  <c r="O18" i="53"/>
  <c r="O18" i="54"/>
  <c r="O18" i="52"/>
  <c r="O19" i="53"/>
  <c r="O19" i="55"/>
  <c r="O19" i="54"/>
  <c r="O20" i="54"/>
  <c r="O20" i="53"/>
  <c r="O20" i="55"/>
  <c r="O21" i="55"/>
  <c r="O21" i="53"/>
  <c r="O21" i="54"/>
  <c r="O21" i="52"/>
  <c r="O22" i="53"/>
  <c r="O22" i="55"/>
  <c r="O23" i="55"/>
  <c r="O23" i="53"/>
  <c r="O23" i="54"/>
  <c r="O24" i="53"/>
  <c r="O24" i="54"/>
  <c r="O24" i="55"/>
  <c r="O25" i="55"/>
  <c r="O25" i="53"/>
  <c r="O25" i="54"/>
  <c r="O26" i="55"/>
  <c r="O26" i="53"/>
  <c r="O26" i="54"/>
  <c r="O26" i="52"/>
  <c r="O27" i="53"/>
  <c r="O27" i="54"/>
  <c r="O27" i="55"/>
  <c r="O28" i="53"/>
  <c r="O28" i="54"/>
  <c r="O28" i="55"/>
  <c r="O29" i="54"/>
  <c r="O29" i="53"/>
  <c r="O29" i="55"/>
  <c r="R42" i="51"/>
  <c r="G37" i="55"/>
  <c r="G37" i="54"/>
  <c r="G37" i="52"/>
  <c r="G37" i="53"/>
  <c r="R47" i="54"/>
  <c r="R47" i="53"/>
  <c r="R47" i="55"/>
  <c r="P56" i="51"/>
  <c r="H49" i="55"/>
  <c r="H49" i="54"/>
  <c r="H49" i="52"/>
  <c r="H49" i="53"/>
  <c r="N51" i="54"/>
  <c r="N51" i="55"/>
  <c r="N51" i="53"/>
  <c r="N51" i="52"/>
  <c r="Q52" i="55"/>
  <c r="Q52" i="54"/>
  <c r="Q52" i="53"/>
  <c r="G54" i="55"/>
  <c r="G54" i="54"/>
  <c r="G54" i="53"/>
  <c r="Q54" i="51"/>
  <c r="G54" i="52"/>
  <c r="L58" i="54"/>
  <c r="L58" i="55"/>
  <c r="L58" i="52"/>
  <c r="L58" i="53"/>
  <c r="M59" i="55"/>
  <c r="M59" i="54"/>
  <c r="M59" i="53"/>
  <c r="M59" i="52"/>
  <c r="I67" i="55"/>
  <c r="I67" i="53"/>
  <c r="I67" i="54"/>
  <c r="I67" i="52"/>
  <c r="K68" i="55"/>
  <c r="K68" i="54"/>
  <c r="K68" i="53"/>
  <c r="K68" i="52"/>
  <c r="Q71" i="55"/>
  <c r="Q71" i="53"/>
  <c r="Q71" i="54"/>
  <c r="Q71" i="52"/>
  <c r="I77" i="55"/>
  <c r="I79" i="55" s="1"/>
  <c r="I77" i="53"/>
  <c r="I79" i="53" s="1"/>
  <c r="I77" i="54"/>
  <c r="I79" i="54" s="1"/>
  <c r="G90" i="55"/>
  <c r="G90" i="53"/>
  <c r="G90" i="54"/>
  <c r="G90" i="52"/>
  <c r="O17" i="52"/>
  <c r="N70" i="53"/>
  <c r="E103" i="49"/>
  <c r="G36" i="55"/>
  <c r="G36" i="54"/>
  <c r="G36" i="53"/>
  <c r="G36" i="52"/>
  <c r="I49" i="55"/>
  <c r="I49" i="53"/>
  <c r="O51" i="54"/>
  <c r="O51" i="55"/>
  <c r="O51" i="52"/>
  <c r="R52" i="55"/>
  <c r="R52" i="54"/>
  <c r="R52" i="52"/>
  <c r="H54" i="55"/>
  <c r="H54" i="54"/>
  <c r="H54" i="52"/>
  <c r="H54" i="53"/>
  <c r="M58" i="55"/>
  <c r="M58" i="54"/>
  <c r="M58" i="53"/>
  <c r="M58" i="52"/>
  <c r="N59" i="54"/>
  <c r="N59" i="55"/>
  <c r="N59" i="53"/>
  <c r="N59" i="52"/>
  <c r="H66" i="54"/>
  <c r="H66" i="55"/>
  <c r="H66" i="53"/>
  <c r="H66" i="52"/>
  <c r="J67" i="55"/>
  <c r="J67" i="54"/>
  <c r="J67" i="53"/>
  <c r="J67" i="52"/>
  <c r="L68" i="55"/>
  <c r="L68" i="54"/>
  <c r="L68" i="53"/>
  <c r="L68" i="52"/>
  <c r="N69" i="55"/>
  <c r="N69" i="54"/>
  <c r="N69" i="53"/>
  <c r="R71" i="54"/>
  <c r="R71" i="53"/>
  <c r="R71" i="55"/>
  <c r="J77" i="55"/>
  <c r="J79" i="55" s="1"/>
  <c r="J77" i="54"/>
  <c r="J79" i="54" s="1"/>
  <c r="H79" i="51"/>
  <c r="G89" i="55"/>
  <c r="G89" i="53"/>
  <c r="G89" i="54"/>
  <c r="G89" i="52"/>
  <c r="E92" i="51"/>
  <c r="Q100" i="51"/>
  <c r="E79" i="49"/>
  <c r="G35" i="55"/>
  <c r="G35" i="54"/>
  <c r="G35" i="52"/>
  <c r="J38" i="55"/>
  <c r="J38" i="54"/>
  <c r="J38" i="53"/>
  <c r="J38" i="52"/>
  <c r="G48" i="55"/>
  <c r="G48" i="54"/>
  <c r="G48" i="53"/>
  <c r="G48" i="52"/>
  <c r="Q48" i="51"/>
  <c r="J49" i="55"/>
  <c r="J49" i="53"/>
  <c r="J49" i="54"/>
  <c r="P51" i="55"/>
  <c r="P51" i="54"/>
  <c r="P51" i="53"/>
  <c r="I54" i="54"/>
  <c r="I54" i="55"/>
  <c r="I54" i="53"/>
  <c r="N58" i="55"/>
  <c r="N58" i="54"/>
  <c r="N58" i="53"/>
  <c r="O59" i="55"/>
  <c r="O59" i="53"/>
  <c r="O59" i="54"/>
  <c r="I66" i="55"/>
  <c r="I66" i="53"/>
  <c r="I66" i="54"/>
  <c r="I66" i="52"/>
  <c r="K67" i="54"/>
  <c r="K67" i="55"/>
  <c r="K67" i="53"/>
  <c r="K67" i="52"/>
  <c r="Q70" i="55"/>
  <c r="Q70" i="54"/>
  <c r="Q70" i="53"/>
  <c r="F75" i="51"/>
  <c r="O96" i="54"/>
  <c r="O96" i="55"/>
  <c r="O96" i="53"/>
  <c r="N19" i="52"/>
  <c r="K23" i="52"/>
  <c r="Q70" i="52"/>
  <c r="F17" i="39"/>
  <c r="E60" i="166"/>
  <c r="J36" i="55"/>
  <c r="J36" i="54"/>
  <c r="J36" i="53"/>
  <c r="K37" i="55"/>
  <c r="K37" i="54"/>
  <c r="K37" i="53"/>
  <c r="K37" i="52"/>
  <c r="L38" i="54"/>
  <c r="L38" i="55"/>
  <c r="I48" i="55"/>
  <c r="I48" i="53"/>
  <c r="I48" i="54"/>
  <c r="I48" i="52"/>
  <c r="O50" i="54"/>
  <c r="O50" i="55"/>
  <c r="O50" i="53"/>
  <c r="O50" i="52"/>
  <c r="R51" i="55"/>
  <c r="R51" i="54"/>
  <c r="R51" i="53"/>
  <c r="H53" i="55"/>
  <c r="H53" i="53"/>
  <c r="H53" i="52"/>
  <c r="H53" i="54"/>
  <c r="P58" i="55"/>
  <c r="P58" i="54"/>
  <c r="P58" i="52"/>
  <c r="N61" i="51"/>
  <c r="K66" i="55"/>
  <c r="K66" i="54"/>
  <c r="K66" i="53"/>
  <c r="K66" i="52"/>
  <c r="Q69" i="55"/>
  <c r="Q69" i="54"/>
  <c r="Q69" i="53"/>
  <c r="I73" i="55"/>
  <c r="I73" i="54"/>
  <c r="I73" i="53"/>
  <c r="I73" i="52"/>
  <c r="J89" i="55"/>
  <c r="J89" i="52"/>
  <c r="J89" i="54"/>
  <c r="J89" i="53"/>
  <c r="K90" i="55"/>
  <c r="K90" i="54"/>
  <c r="K90" i="53"/>
  <c r="K90" i="52"/>
  <c r="P95" i="54"/>
  <c r="P95" i="55"/>
  <c r="P95" i="53"/>
  <c r="P95" i="52"/>
  <c r="Q96" i="55"/>
  <c r="Q96" i="54"/>
  <c r="Q96" i="52"/>
  <c r="Q96" i="53"/>
  <c r="G101" i="55"/>
  <c r="G101" i="54"/>
  <c r="G101" i="52"/>
  <c r="G101" i="53"/>
  <c r="O51" i="53"/>
  <c r="O22" i="54"/>
  <c r="J35" i="53"/>
  <c r="J35" i="54"/>
  <c r="J35" i="55"/>
  <c r="K36" i="55"/>
  <c r="K36" i="54"/>
  <c r="K36" i="52"/>
  <c r="K36" i="53"/>
  <c r="L37" i="55"/>
  <c r="L37" i="54"/>
  <c r="L37" i="53"/>
  <c r="L37" i="52"/>
  <c r="M38" i="53"/>
  <c r="M38" i="54"/>
  <c r="M38" i="55"/>
  <c r="G47" i="55"/>
  <c r="G47" i="53"/>
  <c r="G47" i="54"/>
  <c r="G47" i="52"/>
  <c r="Q47" i="51"/>
  <c r="J48" i="55"/>
  <c r="J48" i="53"/>
  <c r="J48" i="54"/>
  <c r="P50" i="54"/>
  <c r="P50" i="55"/>
  <c r="P50" i="53"/>
  <c r="P50" i="52"/>
  <c r="I53" i="55"/>
  <c r="I53" i="54"/>
  <c r="I53" i="53"/>
  <c r="R59" i="55"/>
  <c r="R59" i="54"/>
  <c r="R59" i="52"/>
  <c r="R59" i="53"/>
  <c r="L66" i="55"/>
  <c r="L66" i="54"/>
  <c r="L66" i="53"/>
  <c r="J75" i="51"/>
  <c r="N67" i="55"/>
  <c r="N67" i="54"/>
  <c r="R69" i="54"/>
  <c r="R69" i="53"/>
  <c r="R69" i="55"/>
  <c r="R69" i="52"/>
  <c r="H72" i="55"/>
  <c r="H72" i="53"/>
  <c r="H72" i="54"/>
  <c r="H72" i="52"/>
  <c r="J73" i="54"/>
  <c r="J73" i="55"/>
  <c r="J73" i="52"/>
  <c r="J73" i="53"/>
  <c r="G84" i="55"/>
  <c r="G84" i="54"/>
  <c r="G84" i="53"/>
  <c r="G84" i="52"/>
  <c r="E87" i="51"/>
  <c r="G85" i="54"/>
  <c r="G85" i="55"/>
  <c r="G85" i="53"/>
  <c r="K89" i="55"/>
  <c r="K89" i="53"/>
  <c r="K89" i="54"/>
  <c r="K89" i="52"/>
  <c r="L90" i="54"/>
  <c r="L90" i="55"/>
  <c r="L90" i="53"/>
  <c r="L90" i="52"/>
  <c r="Q95" i="55"/>
  <c r="Q95" i="54"/>
  <c r="Q95" i="53"/>
  <c r="Q95" i="52"/>
  <c r="R96" i="55"/>
  <c r="R96" i="54"/>
  <c r="R96" i="53"/>
  <c r="R96" i="52"/>
  <c r="G100" i="54"/>
  <c r="G100" i="55"/>
  <c r="G100" i="53"/>
  <c r="H101" i="55"/>
  <c r="H101" i="54"/>
  <c r="H101" i="52"/>
  <c r="H101" i="53"/>
  <c r="N23" i="52"/>
  <c r="N29" i="52"/>
  <c r="N58" i="52"/>
  <c r="G38" i="53"/>
  <c r="E78" i="166"/>
  <c r="J34" i="55"/>
  <c r="J34" i="54"/>
  <c r="J34" i="53"/>
  <c r="J34" i="52"/>
  <c r="K35" i="54"/>
  <c r="K35" i="55"/>
  <c r="K35" i="53"/>
  <c r="K35" i="52"/>
  <c r="L36" i="55"/>
  <c r="L36" i="53"/>
  <c r="L36" i="54"/>
  <c r="M37" i="55"/>
  <c r="M37" i="53"/>
  <c r="M37" i="54"/>
  <c r="M37" i="52"/>
  <c r="M40" i="52" s="1"/>
  <c r="O40" i="51"/>
  <c r="H47" i="55"/>
  <c r="H47" i="54"/>
  <c r="H47" i="52"/>
  <c r="H47" i="53"/>
  <c r="N49" i="54"/>
  <c r="N49" i="55"/>
  <c r="N49" i="53"/>
  <c r="N49" i="52"/>
  <c r="Q50" i="55"/>
  <c r="Q50" i="53"/>
  <c r="Q50" i="54"/>
  <c r="G52" i="55"/>
  <c r="G52" i="54"/>
  <c r="G52" i="53"/>
  <c r="G52" i="52"/>
  <c r="Q52" i="51"/>
  <c r="J53" i="55"/>
  <c r="J53" i="54"/>
  <c r="J53" i="53"/>
  <c r="R58" i="55"/>
  <c r="R58" i="54"/>
  <c r="R58" i="53"/>
  <c r="R58" i="52"/>
  <c r="P61" i="51"/>
  <c r="Q68" i="55"/>
  <c r="Q68" i="54"/>
  <c r="Q68" i="53"/>
  <c r="I72" i="55"/>
  <c r="I72" i="53"/>
  <c r="I72" i="54"/>
  <c r="I72" i="52"/>
  <c r="K73" i="55"/>
  <c r="K73" i="54"/>
  <c r="K73" i="53"/>
  <c r="K73" i="52"/>
  <c r="O77" i="55"/>
  <c r="O79" i="55" s="1"/>
  <c r="O77" i="54"/>
  <c r="O79" i="54" s="1"/>
  <c r="O77" i="53"/>
  <c r="O79" i="53" s="1"/>
  <c r="O77" i="52"/>
  <c r="O79" i="52" s="1"/>
  <c r="L89" i="55"/>
  <c r="L89" i="54"/>
  <c r="L89" i="53"/>
  <c r="L89" i="52"/>
  <c r="M90" i="55"/>
  <c r="M90" i="54"/>
  <c r="M90" i="53"/>
  <c r="R95" i="55"/>
  <c r="R95" i="54"/>
  <c r="R95" i="52"/>
  <c r="H100" i="55"/>
  <c r="H100" i="54"/>
  <c r="H100" i="53"/>
  <c r="H100" i="52"/>
  <c r="I101" i="53"/>
  <c r="I101" i="55"/>
  <c r="I101" i="54"/>
  <c r="I101" i="52"/>
  <c r="N27" i="52"/>
  <c r="P51" i="52"/>
  <c r="I54" i="52"/>
  <c r="O96" i="52"/>
  <c r="L38" i="53"/>
  <c r="R52" i="53"/>
  <c r="K34" i="55"/>
  <c r="K34" i="54"/>
  <c r="K34" i="52"/>
  <c r="L35" i="55"/>
  <c r="L35" i="54"/>
  <c r="L35" i="53"/>
  <c r="L35" i="52"/>
  <c r="M36" i="53"/>
  <c r="M36" i="54"/>
  <c r="M36" i="55"/>
  <c r="I47" i="54"/>
  <c r="I47" i="55"/>
  <c r="I47" i="53"/>
  <c r="I47" i="52"/>
  <c r="O49" i="55"/>
  <c r="O49" i="54"/>
  <c r="O49" i="53"/>
  <c r="O49" i="52"/>
  <c r="R50" i="55"/>
  <c r="R50" i="54"/>
  <c r="R50" i="53"/>
  <c r="H52" i="55"/>
  <c r="H52" i="53"/>
  <c r="H52" i="54"/>
  <c r="H52" i="52"/>
  <c r="N54" i="55"/>
  <c r="N54" i="54"/>
  <c r="N54" i="53"/>
  <c r="N54" i="52"/>
  <c r="N66" i="55"/>
  <c r="N66" i="54"/>
  <c r="N66" i="53"/>
  <c r="L75" i="51"/>
  <c r="R68" i="53"/>
  <c r="R68" i="54"/>
  <c r="R68" i="55"/>
  <c r="R68" i="52"/>
  <c r="H71" i="55"/>
  <c r="H71" i="54"/>
  <c r="H71" i="53"/>
  <c r="H71" i="52"/>
  <c r="J72" i="55"/>
  <c r="J72" i="54"/>
  <c r="J72" i="53"/>
  <c r="J72" i="52"/>
  <c r="L73" i="55"/>
  <c r="L73" i="54"/>
  <c r="L73" i="53"/>
  <c r="P77" i="55"/>
  <c r="P79" i="55" s="1"/>
  <c r="P77" i="53"/>
  <c r="P79" i="53" s="1"/>
  <c r="P77" i="54"/>
  <c r="P79" i="54" s="1"/>
  <c r="P77" i="52"/>
  <c r="P79" i="52" s="1"/>
  <c r="I84" i="55"/>
  <c r="I84" i="54"/>
  <c r="I84" i="53"/>
  <c r="G87" i="51"/>
  <c r="I85" i="55"/>
  <c r="I85" i="54"/>
  <c r="I85" i="53"/>
  <c r="I85" i="52"/>
  <c r="I87" i="52" s="1"/>
  <c r="M89" i="54"/>
  <c r="M89" i="55"/>
  <c r="M89" i="53"/>
  <c r="M89" i="52"/>
  <c r="K92" i="51"/>
  <c r="I100" i="55"/>
  <c r="I100" i="54"/>
  <c r="I100" i="53"/>
  <c r="G103" i="51"/>
  <c r="G49" i="52"/>
  <c r="G17" i="55"/>
  <c r="G17" i="54"/>
  <c r="G17" i="53"/>
  <c r="E31" i="51"/>
  <c r="G18" i="55"/>
  <c r="G18" i="54"/>
  <c r="G18" i="52"/>
  <c r="G19" i="53"/>
  <c r="G19" i="54"/>
  <c r="G19" i="55"/>
  <c r="G19" i="52"/>
  <c r="G20" i="55"/>
  <c r="G20" i="54"/>
  <c r="G20" i="53"/>
  <c r="G21" i="54"/>
  <c r="G21" i="55"/>
  <c r="G21" i="53"/>
  <c r="G22" i="54"/>
  <c r="G22" i="55"/>
  <c r="G22" i="53"/>
  <c r="G22" i="52"/>
  <c r="G23" i="55"/>
  <c r="G23" i="54"/>
  <c r="G23" i="53"/>
  <c r="G23" i="52"/>
  <c r="G24" i="55"/>
  <c r="G24" i="53"/>
  <c r="G24" i="54"/>
  <c r="G25" i="55"/>
  <c r="G25" i="54"/>
  <c r="G25" i="53"/>
  <c r="G26" i="55"/>
  <c r="G26" i="54"/>
  <c r="G26" i="52"/>
  <c r="G27" i="55"/>
  <c r="G27" i="54"/>
  <c r="G27" i="53"/>
  <c r="G28" i="55"/>
  <c r="G28" i="54"/>
  <c r="G28" i="53"/>
  <c r="G29" i="55"/>
  <c r="G29" i="54"/>
  <c r="G29" i="53"/>
  <c r="L34" i="54"/>
  <c r="L34" i="55"/>
  <c r="L34" i="53"/>
  <c r="M35" i="55"/>
  <c r="M35" i="53"/>
  <c r="M35" i="54"/>
  <c r="J47" i="55"/>
  <c r="J47" i="53"/>
  <c r="J47" i="54"/>
  <c r="J47" i="52"/>
  <c r="H56" i="51"/>
  <c r="P49" i="54"/>
  <c r="P49" i="55"/>
  <c r="P49" i="53"/>
  <c r="P49" i="52"/>
  <c r="I52" i="55"/>
  <c r="I52" i="54"/>
  <c r="I52" i="53"/>
  <c r="O54" i="54"/>
  <c r="O54" i="55"/>
  <c r="O54" i="53"/>
  <c r="O54" i="52"/>
  <c r="Q67" i="55"/>
  <c r="Q67" i="54"/>
  <c r="Q67" i="53"/>
  <c r="I71" i="55"/>
  <c r="I71" i="54"/>
  <c r="I71" i="53"/>
  <c r="I71" i="52"/>
  <c r="K72" i="54"/>
  <c r="K72" i="55"/>
  <c r="K72" i="53"/>
  <c r="K72" i="52"/>
  <c r="Q77" i="55"/>
  <c r="Q79" i="55" s="1"/>
  <c r="Q77" i="52"/>
  <c r="Q79" i="52" s="1"/>
  <c r="Q77" i="54"/>
  <c r="Q79" i="54" s="1"/>
  <c r="T113" i="51"/>
  <c r="I49" i="52"/>
  <c r="R51" i="52"/>
  <c r="Q68" i="52"/>
  <c r="R71" i="52"/>
  <c r="M34" i="55"/>
  <c r="M34" i="54"/>
  <c r="M34" i="53"/>
  <c r="K40" i="51"/>
  <c r="Q38" i="55"/>
  <c r="Q38" i="53"/>
  <c r="Q38" i="54"/>
  <c r="N48" i="55"/>
  <c r="N48" i="54"/>
  <c r="N48" i="53"/>
  <c r="N48" i="52"/>
  <c r="Q49" i="54"/>
  <c r="Q49" i="53"/>
  <c r="Q49" i="55"/>
  <c r="G51" i="55"/>
  <c r="G51" i="54"/>
  <c r="G51" i="53"/>
  <c r="G51" i="52"/>
  <c r="Q51" i="51"/>
  <c r="J52" i="55"/>
  <c r="J52" i="53"/>
  <c r="J52" i="54"/>
  <c r="P54" i="55"/>
  <c r="P54" i="54"/>
  <c r="P54" i="52"/>
  <c r="R67" i="55"/>
  <c r="R67" i="53"/>
  <c r="R67" i="54"/>
  <c r="R67" i="52"/>
  <c r="H70" i="55"/>
  <c r="H70" i="54"/>
  <c r="H70" i="53"/>
  <c r="H70" i="52"/>
  <c r="J71" i="54"/>
  <c r="J71" i="55"/>
  <c r="J71" i="53"/>
  <c r="J71" i="52"/>
  <c r="L72" i="55"/>
  <c r="L72" i="54"/>
  <c r="L72" i="53"/>
  <c r="N73" i="54"/>
  <c r="N73" i="55"/>
  <c r="N73" i="53"/>
  <c r="R77" i="55"/>
  <c r="R79" i="55" s="1"/>
  <c r="R77" i="54"/>
  <c r="R79" i="54" s="1"/>
  <c r="R77" i="53"/>
  <c r="R79" i="53" s="1"/>
  <c r="R77" i="52"/>
  <c r="R79" i="52" s="1"/>
  <c r="P79" i="51"/>
  <c r="J49" i="52"/>
  <c r="P54" i="53"/>
  <c r="J77" i="53"/>
  <c r="J79" i="53" s="1"/>
  <c r="R95" i="53"/>
  <c r="E61" i="49"/>
  <c r="E75" i="49"/>
  <c r="E97" i="166"/>
  <c r="J17" i="55"/>
  <c r="J17" i="54"/>
  <c r="J17" i="53"/>
  <c r="H31" i="51"/>
  <c r="J18" i="54"/>
  <c r="J18" i="55"/>
  <c r="J18" i="53"/>
  <c r="J19" i="54"/>
  <c r="J19" i="55"/>
  <c r="J19" i="52"/>
  <c r="J20" i="55"/>
  <c r="J20" i="54"/>
  <c r="J20" i="53"/>
  <c r="J20" i="52"/>
  <c r="J21" i="55"/>
  <c r="J21" i="54"/>
  <c r="J21" i="53"/>
  <c r="J22" i="53"/>
  <c r="J22" i="54"/>
  <c r="J22" i="55"/>
  <c r="J23" i="54"/>
  <c r="J23" i="55"/>
  <c r="J23" i="53"/>
  <c r="J23" i="52"/>
  <c r="Q36" i="54"/>
  <c r="Q36" i="55"/>
  <c r="Q36" i="53"/>
  <c r="R37" i="55"/>
  <c r="R37" i="54"/>
  <c r="R37" i="53"/>
  <c r="Q38" i="51"/>
  <c r="P48" i="55"/>
  <c r="P48" i="54"/>
  <c r="P48" i="53"/>
  <c r="I51" i="55"/>
  <c r="I51" i="54"/>
  <c r="I51" i="53"/>
  <c r="O53" i="55"/>
  <c r="O53" i="54"/>
  <c r="O53" i="53"/>
  <c r="O53" i="52"/>
  <c r="R54" i="54"/>
  <c r="R54" i="55"/>
  <c r="R54" i="53"/>
  <c r="G58" i="55"/>
  <c r="G58" i="53"/>
  <c r="G58" i="54"/>
  <c r="G58" i="52"/>
  <c r="Q58" i="51"/>
  <c r="H59" i="54"/>
  <c r="H59" i="53"/>
  <c r="H59" i="55"/>
  <c r="H59" i="52"/>
  <c r="H61" i="52" s="1"/>
  <c r="R66" i="54"/>
  <c r="R66" i="53"/>
  <c r="R66" i="55"/>
  <c r="H69" i="54"/>
  <c r="H69" i="55"/>
  <c r="H69" i="52"/>
  <c r="H69" i="53"/>
  <c r="J70" i="55"/>
  <c r="J70" i="54"/>
  <c r="J70" i="53"/>
  <c r="J70" i="52"/>
  <c r="L71" i="54"/>
  <c r="L71" i="55"/>
  <c r="L71" i="53"/>
  <c r="N72" i="55"/>
  <c r="N72" i="54"/>
  <c r="N72" i="53"/>
  <c r="M84" i="54"/>
  <c r="M84" i="55"/>
  <c r="M84" i="52"/>
  <c r="M84" i="53"/>
  <c r="M85" i="55"/>
  <c r="M85" i="54"/>
  <c r="M85" i="52"/>
  <c r="M85" i="53"/>
  <c r="Q89" i="54"/>
  <c r="Q89" i="55"/>
  <c r="Q89" i="53"/>
  <c r="R90" i="54"/>
  <c r="R90" i="55"/>
  <c r="R90" i="53"/>
  <c r="R90" i="52"/>
  <c r="R92" i="52" s="1"/>
  <c r="H96" i="54"/>
  <c r="H96" i="52"/>
  <c r="H96" i="55"/>
  <c r="H96" i="53"/>
  <c r="M100" i="55"/>
  <c r="M100" i="54"/>
  <c r="M100" i="53"/>
  <c r="M100" i="52"/>
  <c r="N101" i="54"/>
  <c r="N101" i="53"/>
  <c r="N101" i="55"/>
  <c r="N101" i="52"/>
  <c r="Q49" i="52"/>
  <c r="J52" i="52"/>
  <c r="O59" i="52"/>
  <c r="L69" i="52"/>
  <c r="I77" i="52"/>
  <c r="I79" i="52" s="1"/>
  <c r="G18" i="53"/>
  <c r="K17" i="55"/>
  <c r="K17" i="54"/>
  <c r="K17" i="53"/>
  <c r="K18" i="54"/>
  <c r="K18" i="55"/>
  <c r="K18" i="53"/>
  <c r="K19" i="55"/>
  <c r="K19" i="54"/>
  <c r="K19" i="53"/>
  <c r="K19" i="52"/>
  <c r="K20" i="55"/>
  <c r="K20" i="54"/>
  <c r="K20" i="53"/>
  <c r="K21" i="55"/>
  <c r="K21" i="54"/>
  <c r="K21" i="53"/>
  <c r="K22" i="55"/>
  <c r="K22" i="54"/>
  <c r="K22" i="53"/>
  <c r="K23" i="55"/>
  <c r="K23" i="53"/>
  <c r="K24" i="54"/>
  <c r="K24" i="55"/>
  <c r="K24" i="53"/>
  <c r="K24" i="52"/>
  <c r="K25" i="55"/>
  <c r="K25" i="54"/>
  <c r="K25" i="53"/>
  <c r="K26" i="54"/>
  <c r="K26" i="55"/>
  <c r="K26" i="53"/>
  <c r="K27" i="55"/>
  <c r="K27" i="54"/>
  <c r="K27" i="53"/>
  <c r="K27" i="52"/>
  <c r="K28" i="55"/>
  <c r="K28" i="54"/>
  <c r="K28" i="53"/>
  <c r="Q35" i="54"/>
  <c r="Q35" i="55"/>
  <c r="Q35" i="53"/>
  <c r="Q35" i="52"/>
  <c r="R36" i="55"/>
  <c r="R36" i="54"/>
  <c r="R36" i="53"/>
  <c r="R36" i="52"/>
  <c r="N47" i="55"/>
  <c r="N47" i="54"/>
  <c r="N47" i="52"/>
  <c r="Q48" i="54"/>
  <c r="Q48" i="53"/>
  <c r="Q48" i="55"/>
  <c r="G50" i="55"/>
  <c r="G50" i="53"/>
  <c r="G50" i="54"/>
  <c r="Q50" i="51"/>
  <c r="J51" i="55"/>
  <c r="J51" i="53"/>
  <c r="J51" i="54"/>
  <c r="J51" i="52"/>
  <c r="P53" i="54"/>
  <c r="P53" i="55"/>
  <c r="P53" i="53"/>
  <c r="P53" i="52"/>
  <c r="H58" i="54"/>
  <c r="H58" i="55"/>
  <c r="H58" i="53"/>
  <c r="F61" i="51"/>
  <c r="I69" i="55"/>
  <c r="I69" i="53"/>
  <c r="I69" i="54"/>
  <c r="I69" i="52"/>
  <c r="K70" i="55"/>
  <c r="K70" i="54"/>
  <c r="K70" i="53"/>
  <c r="Q73" i="54"/>
  <c r="Q73" i="55"/>
  <c r="Q73" i="53"/>
  <c r="Q73" i="52"/>
  <c r="N84" i="55"/>
  <c r="N84" i="54"/>
  <c r="N84" i="53"/>
  <c r="N84" i="52"/>
  <c r="N85" i="55"/>
  <c r="N85" i="53"/>
  <c r="N85" i="52"/>
  <c r="N85" i="54"/>
  <c r="R89" i="55"/>
  <c r="R89" i="54"/>
  <c r="R89" i="53"/>
  <c r="H95" i="55"/>
  <c r="H95" i="52"/>
  <c r="H95" i="54"/>
  <c r="H95" i="53"/>
  <c r="I96" i="55"/>
  <c r="I96" i="54"/>
  <c r="I96" i="53"/>
  <c r="N100" i="55"/>
  <c r="N100" i="53"/>
  <c r="N100" i="54"/>
  <c r="N100" i="52"/>
  <c r="O101" i="54"/>
  <c r="O101" i="55"/>
  <c r="L66" i="52"/>
  <c r="N72" i="52"/>
  <c r="J77" i="52"/>
  <c r="J79" i="52" s="1"/>
  <c r="M90" i="52"/>
  <c r="G100" i="52"/>
  <c r="N47" i="53"/>
  <c r="E102" i="166"/>
  <c r="L17" i="55"/>
  <c r="L17" i="54"/>
  <c r="L17" i="53"/>
  <c r="L17" i="52"/>
  <c r="L18" i="55"/>
  <c r="L18" i="54"/>
  <c r="L18" i="53"/>
  <c r="L19" i="55"/>
  <c r="L19" i="54"/>
  <c r="L19" i="53"/>
  <c r="L20" i="55"/>
  <c r="L20" i="54"/>
  <c r="L20" i="53"/>
  <c r="L20" i="52"/>
  <c r="L21" i="55"/>
  <c r="L21" i="54"/>
  <c r="L21" i="52"/>
  <c r="L22" i="55"/>
  <c r="L22" i="54"/>
  <c r="L22" i="53"/>
  <c r="L23" i="54"/>
  <c r="L23" i="55"/>
  <c r="L23" i="53"/>
  <c r="L24" i="55"/>
  <c r="L24" i="53"/>
  <c r="L24" i="54"/>
  <c r="L24" i="52"/>
  <c r="L25" i="55"/>
  <c r="L25" i="54"/>
  <c r="L25" i="53"/>
  <c r="L25" i="52"/>
  <c r="L26" i="55"/>
  <c r="L26" i="53"/>
  <c r="L27" i="55"/>
  <c r="L27" i="54"/>
  <c r="L27" i="52"/>
  <c r="L28" i="55"/>
  <c r="L28" i="54"/>
  <c r="L28" i="53"/>
  <c r="L29" i="55"/>
  <c r="L29" i="53"/>
  <c r="L29" i="54"/>
  <c r="Q34" i="55"/>
  <c r="Q34" i="54"/>
  <c r="Q34" i="53"/>
  <c r="R35" i="55"/>
  <c r="R35" i="54"/>
  <c r="R35" i="53"/>
  <c r="O47" i="55"/>
  <c r="O47" i="54"/>
  <c r="O47" i="53"/>
  <c r="O47" i="52"/>
  <c r="R48" i="54"/>
  <c r="R48" i="55"/>
  <c r="R48" i="52"/>
  <c r="R48" i="53"/>
  <c r="H50" i="55"/>
  <c r="H50" i="54"/>
  <c r="H50" i="52"/>
  <c r="H50" i="53"/>
  <c r="N52" i="54"/>
  <c r="N52" i="55"/>
  <c r="N52" i="53"/>
  <c r="N52" i="52"/>
  <c r="Q53" i="53"/>
  <c r="Q53" i="55"/>
  <c r="Q53" i="54"/>
  <c r="Q53" i="52"/>
  <c r="H68" i="55"/>
  <c r="H68" i="53"/>
  <c r="H68" i="54"/>
  <c r="H68" i="52"/>
  <c r="J69" i="55"/>
  <c r="J69" i="53"/>
  <c r="J69" i="54"/>
  <c r="J69" i="52"/>
  <c r="L70" i="55"/>
  <c r="L70" i="54"/>
  <c r="L70" i="53"/>
  <c r="N71" i="55"/>
  <c r="N71" i="54"/>
  <c r="N71" i="53"/>
  <c r="N71" i="52"/>
  <c r="R73" i="55"/>
  <c r="R73" i="53"/>
  <c r="R73" i="54"/>
  <c r="R73" i="52"/>
  <c r="O84" i="55"/>
  <c r="O84" i="54"/>
  <c r="O84" i="53"/>
  <c r="M87" i="51"/>
  <c r="O85" i="55"/>
  <c r="O85" i="54"/>
  <c r="O85" i="53"/>
  <c r="Q89" i="51"/>
  <c r="I95" i="54"/>
  <c r="I95" i="55"/>
  <c r="I95" i="53"/>
  <c r="I95" i="52"/>
  <c r="I98" i="52" s="1"/>
  <c r="J96" i="55"/>
  <c r="J96" i="54"/>
  <c r="J96" i="52"/>
  <c r="J96" i="53"/>
  <c r="O100" i="54"/>
  <c r="O100" i="55"/>
  <c r="O100" i="53"/>
  <c r="M103" i="51"/>
  <c r="O100" i="52"/>
  <c r="O103" i="52" s="1"/>
  <c r="P101" i="55"/>
  <c r="P101" i="54"/>
  <c r="P101" i="52"/>
  <c r="P101" i="53"/>
  <c r="N24" i="52"/>
  <c r="K26" i="52"/>
  <c r="K28" i="52"/>
  <c r="J35" i="52"/>
  <c r="N66" i="52"/>
  <c r="N69" i="52"/>
  <c r="I100" i="52"/>
  <c r="K34" i="53"/>
  <c r="L69" i="53"/>
  <c r="N18" i="54"/>
  <c r="I34" i="53"/>
  <c r="G73" i="54"/>
  <c r="H17" i="55"/>
  <c r="H17" i="54"/>
  <c r="H17" i="53"/>
  <c r="H18" i="55"/>
  <c r="H18" i="54"/>
  <c r="H18" i="53"/>
  <c r="H19" i="55"/>
  <c r="H19" i="54"/>
  <c r="H20" i="54"/>
  <c r="H20" i="55"/>
  <c r="H20" i="53"/>
  <c r="H21" i="54"/>
  <c r="H21" i="55"/>
  <c r="H21" i="53"/>
  <c r="H22" i="55"/>
  <c r="H22" i="54"/>
  <c r="H22" i="53"/>
  <c r="H23" i="55"/>
  <c r="H23" i="54"/>
  <c r="H23" i="53"/>
  <c r="H24" i="55"/>
  <c r="H24" i="54"/>
  <c r="H25" i="54"/>
  <c r="H25" i="55"/>
  <c r="H25" i="53"/>
  <c r="H26" i="55"/>
  <c r="H26" i="54"/>
  <c r="H26" i="53"/>
  <c r="H27" i="54"/>
  <c r="H27" i="55"/>
  <c r="H27" i="53"/>
  <c r="H28" i="55"/>
  <c r="H28" i="54"/>
  <c r="H29" i="55"/>
  <c r="H29" i="54"/>
  <c r="H29" i="53"/>
  <c r="Q58" i="55"/>
  <c r="Q58" i="54"/>
  <c r="Q59" i="55"/>
  <c r="Q59" i="54"/>
  <c r="Q59" i="53"/>
  <c r="M66" i="55"/>
  <c r="M66" i="54"/>
  <c r="M67" i="55"/>
  <c r="M67" i="54"/>
  <c r="M67" i="53"/>
  <c r="M68" i="55"/>
  <c r="M68" i="54"/>
  <c r="M68" i="53"/>
  <c r="M69" i="53"/>
  <c r="M69" i="54"/>
  <c r="M69" i="55"/>
  <c r="M70" i="54"/>
  <c r="M70" i="55"/>
  <c r="M70" i="53"/>
  <c r="M71" i="54"/>
  <c r="M71" i="55"/>
  <c r="M72" i="55"/>
  <c r="M72" i="54"/>
  <c r="M73" i="55"/>
  <c r="M73" i="54"/>
  <c r="M73" i="53"/>
  <c r="K77" i="54"/>
  <c r="K79" i="54" s="1"/>
  <c r="K77" i="55"/>
  <c r="K79" i="55" s="1"/>
  <c r="K77" i="53"/>
  <c r="K79" i="53" s="1"/>
  <c r="K77" i="52"/>
  <c r="K79" i="52" s="1"/>
  <c r="H84" i="54"/>
  <c r="H84" i="55"/>
  <c r="H84" i="52"/>
  <c r="H84" i="53"/>
  <c r="H85" i="55"/>
  <c r="H85" i="53"/>
  <c r="H85" i="54"/>
  <c r="R100" i="55"/>
  <c r="R100" i="54"/>
  <c r="R101" i="55"/>
  <c r="R101" i="53"/>
  <c r="R101" i="54"/>
  <c r="P103" i="51"/>
  <c r="P23" i="52"/>
  <c r="H27" i="52"/>
  <c r="M66" i="52"/>
  <c r="H28" i="53"/>
  <c r="Q58" i="53"/>
  <c r="J25" i="54"/>
  <c r="J25" i="55"/>
  <c r="J25" i="53"/>
  <c r="J26" i="55"/>
  <c r="J26" i="54"/>
  <c r="J26" i="53"/>
  <c r="J27" i="55"/>
  <c r="J27" i="53"/>
  <c r="J27" i="54"/>
  <c r="J29" i="55"/>
  <c r="J29" i="54"/>
  <c r="H34" i="55"/>
  <c r="H34" i="53"/>
  <c r="H34" i="54"/>
  <c r="H35" i="55"/>
  <c r="H35" i="54"/>
  <c r="H35" i="53"/>
  <c r="H36" i="55"/>
  <c r="H36" i="54"/>
  <c r="H36" i="53"/>
  <c r="H37" i="55"/>
  <c r="H37" i="54"/>
  <c r="H37" i="53"/>
  <c r="H38" i="54"/>
  <c r="H38" i="55"/>
  <c r="H38" i="53"/>
  <c r="O66" i="55"/>
  <c r="O66" i="54"/>
  <c r="O66" i="52"/>
  <c r="O66" i="53"/>
  <c r="O67" i="55"/>
  <c r="O67" i="54"/>
  <c r="O67" i="52"/>
  <c r="O68" i="54"/>
  <c r="O68" i="53"/>
  <c r="O68" i="55"/>
  <c r="O68" i="52"/>
  <c r="O69" i="55"/>
  <c r="O69" i="54"/>
  <c r="O69" i="53"/>
  <c r="O69" i="52"/>
  <c r="O70" i="55"/>
  <c r="O70" i="54"/>
  <c r="O70" i="53"/>
  <c r="O70" i="52"/>
  <c r="O71" i="55"/>
  <c r="O71" i="54"/>
  <c r="O71" i="53"/>
  <c r="O71" i="52"/>
  <c r="O72" i="54"/>
  <c r="O72" i="53"/>
  <c r="O72" i="52"/>
  <c r="O72" i="55"/>
  <c r="O73" i="55"/>
  <c r="O73" i="54"/>
  <c r="O73" i="53"/>
  <c r="M77" i="54"/>
  <c r="M79" i="54" s="1"/>
  <c r="M77" i="55"/>
  <c r="M79" i="55" s="1"/>
  <c r="M77" i="53"/>
  <c r="M79" i="53" s="1"/>
  <c r="M77" i="52"/>
  <c r="M79" i="52" s="1"/>
  <c r="J84" i="54"/>
  <c r="J84" i="55"/>
  <c r="J84" i="53"/>
  <c r="J84" i="52"/>
  <c r="J85" i="55"/>
  <c r="J85" i="53"/>
  <c r="J85" i="54"/>
  <c r="J85" i="52"/>
  <c r="H89" i="55"/>
  <c r="H89" i="54"/>
  <c r="H89" i="53"/>
  <c r="H89" i="52"/>
  <c r="H92" i="52" s="1"/>
  <c r="H90" i="54"/>
  <c r="H90" i="55"/>
  <c r="H90" i="53"/>
  <c r="R113" i="51"/>
  <c r="I34" i="52"/>
  <c r="M71" i="52"/>
  <c r="R100" i="52"/>
  <c r="H19" i="53"/>
  <c r="J24" i="54"/>
  <c r="K29" i="55"/>
  <c r="K29" i="54"/>
  <c r="K29" i="53"/>
  <c r="I35" i="55"/>
  <c r="I35" i="53"/>
  <c r="I35" i="54"/>
  <c r="I36" i="55"/>
  <c r="I36" i="53"/>
  <c r="I37" i="54"/>
  <c r="I37" i="55"/>
  <c r="I37" i="53"/>
  <c r="I38" i="54"/>
  <c r="I38" i="55"/>
  <c r="I38" i="53"/>
  <c r="P66" i="55"/>
  <c r="P66" i="54"/>
  <c r="P66" i="53"/>
  <c r="P67" i="54"/>
  <c r="P67" i="55"/>
  <c r="P67" i="53"/>
  <c r="P68" i="55"/>
  <c r="P68" i="54"/>
  <c r="P68" i="53"/>
  <c r="P69" i="55"/>
  <c r="P69" i="54"/>
  <c r="P69" i="53"/>
  <c r="P70" i="54"/>
  <c r="P70" i="55"/>
  <c r="P71" i="54"/>
  <c r="P71" i="55"/>
  <c r="P71" i="53"/>
  <c r="P72" i="55"/>
  <c r="P72" i="54"/>
  <c r="P72" i="53"/>
  <c r="P73" i="54"/>
  <c r="P73" i="55"/>
  <c r="P73" i="53"/>
  <c r="P73" i="52"/>
  <c r="N77" i="54"/>
  <c r="N79" i="54" s="1"/>
  <c r="N77" i="55"/>
  <c r="N79" i="55" s="1"/>
  <c r="N77" i="52"/>
  <c r="N79" i="52" s="1"/>
  <c r="K84" i="53"/>
  <c r="K84" i="54"/>
  <c r="K84" i="55"/>
  <c r="K85" i="53"/>
  <c r="K85" i="52"/>
  <c r="K87" i="52" s="1"/>
  <c r="K85" i="55"/>
  <c r="K85" i="54"/>
  <c r="I89" i="54"/>
  <c r="I89" i="55"/>
  <c r="I89" i="53"/>
  <c r="I89" i="52"/>
  <c r="I92" i="52" s="1"/>
  <c r="I90" i="55"/>
  <c r="I90" i="54"/>
  <c r="I90" i="53"/>
  <c r="G95" i="55"/>
  <c r="G95" i="52"/>
  <c r="G95" i="54"/>
  <c r="G95" i="53"/>
  <c r="G96" i="55"/>
  <c r="G96" i="53"/>
  <c r="G96" i="54"/>
  <c r="H18" i="52"/>
  <c r="H26" i="52"/>
  <c r="Q59" i="52"/>
  <c r="G73" i="52"/>
  <c r="J29" i="53"/>
  <c r="O67" i="53"/>
  <c r="I34" i="54"/>
  <c r="P17" i="55"/>
  <c r="P17" i="54"/>
  <c r="P18" i="55"/>
  <c r="P18" i="53"/>
  <c r="P19" i="55"/>
  <c r="P19" i="54"/>
  <c r="P19" i="53"/>
  <c r="P20" i="55"/>
  <c r="P20" i="54"/>
  <c r="P20" i="53"/>
  <c r="P21" i="55"/>
  <c r="P21" i="53"/>
  <c r="P22" i="55"/>
  <c r="P22" i="54"/>
  <c r="P23" i="55"/>
  <c r="P23" i="53"/>
  <c r="P24" i="55"/>
  <c r="P24" i="54"/>
  <c r="P25" i="55"/>
  <c r="P25" i="54"/>
  <c r="P25" i="53"/>
  <c r="P26" i="55"/>
  <c r="P26" i="53"/>
  <c r="P27" i="55"/>
  <c r="P27" i="54"/>
  <c r="P27" i="53"/>
  <c r="P28" i="54"/>
  <c r="P28" i="55"/>
  <c r="P29" i="55"/>
  <c r="P29" i="54"/>
  <c r="N34" i="55"/>
  <c r="N34" i="54"/>
  <c r="N34" i="53"/>
  <c r="N35" i="55"/>
  <c r="N35" i="54"/>
  <c r="N35" i="53"/>
  <c r="N36" i="55"/>
  <c r="N36" i="53"/>
  <c r="N36" i="54"/>
  <c r="N37" i="55"/>
  <c r="N37" i="53"/>
  <c r="N38" i="53"/>
  <c r="N38" i="55"/>
  <c r="N38" i="54"/>
  <c r="K47" i="55"/>
  <c r="K47" i="53"/>
  <c r="K47" i="54"/>
  <c r="K48" i="55"/>
  <c r="K48" i="54"/>
  <c r="K48" i="53"/>
  <c r="K49" i="55"/>
  <c r="K49" i="54"/>
  <c r="K49" i="53"/>
  <c r="K50" i="55"/>
  <c r="K50" i="53"/>
  <c r="K50" i="54"/>
  <c r="K51" i="55"/>
  <c r="K51" i="54"/>
  <c r="K51" i="53"/>
  <c r="K52" i="54"/>
  <c r="K52" i="53"/>
  <c r="K53" i="55"/>
  <c r="K53" i="54"/>
  <c r="K54" i="54"/>
  <c r="K54" i="55"/>
  <c r="K54" i="53"/>
  <c r="I58" i="54"/>
  <c r="I58" i="55"/>
  <c r="I58" i="53"/>
  <c r="I59" i="55"/>
  <c r="I59" i="54"/>
  <c r="I59" i="53"/>
  <c r="P84" i="55"/>
  <c r="P84" i="54"/>
  <c r="P85" i="54"/>
  <c r="P85" i="55"/>
  <c r="P85" i="52"/>
  <c r="P87" i="52" s="1"/>
  <c r="P85" i="53"/>
  <c r="N89" i="54"/>
  <c r="N89" i="55"/>
  <c r="N89" i="52"/>
  <c r="N90" i="53"/>
  <c r="N92" i="53" s="1"/>
  <c r="N90" i="55"/>
  <c r="N90" i="54"/>
  <c r="N90" i="52"/>
  <c r="L95" i="55"/>
  <c r="L95" i="54"/>
  <c r="L95" i="53"/>
  <c r="L95" i="52"/>
  <c r="L96" i="54"/>
  <c r="L96" i="55"/>
  <c r="L96" i="52"/>
  <c r="L96" i="53"/>
  <c r="J100" i="54"/>
  <c r="J100" i="55"/>
  <c r="J100" i="53"/>
  <c r="J100" i="52"/>
  <c r="J101" i="55"/>
  <c r="J101" i="54"/>
  <c r="J101" i="53"/>
  <c r="J101" i="52"/>
  <c r="P19" i="52"/>
  <c r="J24" i="52"/>
  <c r="H29" i="52"/>
  <c r="M70" i="52"/>
  <c r="H85" i="52"/>
  <c r="R101" i="52"/>
  <c r="R100" i="53"/>
  <c r="P26" i="54"/>
  <c r="Q17" i="55"/>
  <c r="Q17" i="53"/>
  <c r="Q18" i="54"/>
  <c r="Q18" i="55"/>
  <c r="Q18" i="53"/>
  <c r="Q19" i="55"/>
  <c r="Q19" i="54"/>
  <c r="Q20" i="54"/>
  <c r="Q20" i="55"/>
  <c r="Q20" i="53"/>
  <c r="Q21" i="55"/>
  <c r="Q21" i="53"/>
  <c r="Q22" i="55"/>
  <c r="Q22" i="54"/>
  <c r="Q22" i="53"/>
  <c r="Q23" i="55"/>
  <c r="Q23" i="54"/>
  <c r="Q23" i="53"/>
  <c r="Q24" i="55"/>
  <c r="Q24" i="54"/>
  <c r="Q24" i="53"/>
  <c r="Q25" i="55"/>
  <c r="Q25" i="54"/>
  <c r="Q26" i="53"/>
  <c r="Q26" i="55"/>
  <c r="Q26" i="54"/>
  <c r="Q26" i="52"/>
  <c r="Q27" i="54"/>
  <c r="Q27" i="55"/>
  <c r="Q27" i="53"/>
  <c r="Q27" i="52"/>
  <c r="Q28" i="54"/>
  <c r="Q28" i="55"/>
  <c r="Q28" i="53"/>
  <c r="Q28" i="52"/>
  <c r="Q29" i="55"/>
  <c r="Q29" i="54"/>
  <c r="Q29" i="53"/>
  <c r="Q29" i="52"/>
  <c r="N31" i="51"/>
  <c r="O34" i="55"/>
  <c r="O34" i="54"/>
  <c r="O34" i="52"/>
  <c r="O35" i="55"/>
  <c r="O35" i="54"/>
  <c r="O35" i="53"/>
  <c r="O35" i="52"/>
  <c r="O36" i="55"/>
  <c r="O36" i="53"/>
  <c r="O36" i="54"/>
  <c r="O36" i="52"/>
  <c r="O37" i="53"/>
  <c r="O37" i="55"/>
  <c r="O37" i="54"/>
  <c r="O37" i="52"/>
  <c r="O38" i="55"/>
  <c r="O38" i="54"/>
  <c r="O38" i="53"/>
  <c r="O38" i="52"/>
  <c r="L40" i="51"/>
  <c r="L47" i="55"/>
  <c r="L47" i="54"/>
  <c r="L47" i="53"/>
  <c r="L47" i="52"/>
  <c r="L48" i="55"/>
  <c r="L48" i="54"/>
  <c r="L48" i="52"/>
  <c r="L49" i="55"/>
  <c r="L49" i="54"/>
  <c r="L49" i="53"/>
  <c r="L49" i="52"/>
  <c r="L50" i="55"/>
  <c r="L50" i="54"/>
  <c r="L50" i="52"/>
  <c r="L51" i="55"/>
  <c r="L51" i="53"/>
  <c r="L51" i="54"/>
  <c r="L51" i="52"/>
  <c r="L52" i="55"/>
  <c r="L52" i="53"/>
  <c r="L52" i="54"/>
  <c r="L52" i="52"/>
  <c r="L53" i="54"/>
  <c r="L53" i="55"/>
  <c r="L53" i="53"/>
  <c r="L53" i="52"/>
  <c r="L54" i="54"/>
  <c r="L54" i="55"/>
  <c r="L54" i="52"/>
  <c r="I56" i="51"/>
  <c r="J58" i="55"/>
  <c r="J58" i="53"/>
  <c r="J58" i="52"/>
  <c r="J59" i="55"/>
  <c r="J59" i="54"/>
  <c r="J59" i="53"/>
  <c r="J59" i="52"/>
  <c r="G61" i="51"/>
  <c r="Q84" i="54"/>
  <c r="Q84" i="55"/>
  <c r="Q84" i="53"/>
  <c r="Q84" i="52"/>
  <c r="Q87" i="52" s="1"/>
  <c r="Q85" i="54"/>
  <c r="Q85" i="55"/>
  <c r="N87" i="51"/>
  <c r="O89" i="55"/>
  <c r="O89" i="53"/>
  <c r="O89" i="54"/>
  <c r="O90" i="55"/>
  <c r="O90" i="54"/>
  <c r="O90" i="53"/>
  <c r="L92" i="51"/>
  <c r="M95" i="54"/>
  <c r="M95" i="55"/>
  <c r="M96" i="55"/>
  <c r="M96" i="54"/>
  <c r="M96" i="53"/>
  <c r="M98" i="53" s="1"/>
  <c r="J98" i="51"/>
  <c r="K100" i="55"/>
  <c r="K100" i="53"/>
  <c r="K100" i="54"/>
  <c r="K100" i="52"/>
  <c r="K103" i="52" s="1"/>
  <c r="K101" i="55"/>
  <c r="K101" i="54"/>
  <c r="K101" i="53"/>
  <c r="H103" i="51"/>
  <c r="I113" i="51"/>
  <c r="Q19" i="52"/>
  <c r="H23" i="52"/>
  <c r="J29" i="52"/>
  <c r="H36" i="52"/>
  <c r="H40" i="52" s="1"/>
  <c r="K50" i="52"/>
  <c r="Q58" i="52"/>
  <c r="P21" i="54"/>
  <c r="I36" i="54"/>
  <c r="R17" i="54"/>
  <c r="R17" i="55"/>
  <c r="R17" i="53"/>
  <c r="R17" i="52"/>
  <c r="R18" i="55"/>
  <c r="R18" i="54"/>
  <c r="R18" i="53"/>
  <c r="R18" i="52"/>
  <c r="R19" i="55"/>
  <c r="R19" i="54"/>
  <c r="R19" i="52"/>
  <c r="R20" i="55"/>
  <c r="R20" i="52"/>
  <c r="R21" i="55"/>
  <c r="R21" i="54"/>
  <c r="R21" i="52"/>
  <c r="R22" i="55"/>
  <c r="R22" i="54"/>
  <c r="R22" i="53"/>
  <c r="R22" i="52"/>
  <c r="R23" i="55"/>
  <c r="R23" i="53"/>
  <c r="R23" i="52"/>
  <c r="R23" i="54"/>
  <c r="R24" i="55"/>
  <c r="R24" i="54"/>
  <c r="R24" i="52"/>
  <c r="R25" i="55"/>
  <c r="R25" i="54"/>
  <c r="R25" i="53"/>
  <c r="R25" i="52"/>
  <c r="R26" i="54"/>
  <c r="R26" i="55"/>
  <c r="R26" i="52"/>
  <c r="R27" i="54"/>
  <c r="R27" i="55"/>
  <c r="R27" i="52"/>
  <c r="R28" i="55"/>
  <c r="R28" i="54"/>
  <c r="R28" i="53"/>
  <c r="R28" i="52"/>
  <c r="R29" i="54"/>
  <c r="R29" i="55"/>
  <c r="R29" i="53"/>
  <c r="R29" i="52"/>
  <c r="O31" i="51"/>
  <c r="P34" i="55"/>
  <c r="P34" i="54"/>
  <c r="P34" i="52"/>
  <c r="P35" i="55"/>
  <c r="P35" i="54"/>
  <c r="P35" i="53"/>
  <c r="P35" i="52"/>
  <c r="P36" i="54"/>
  <c r="P36" i="55"/>
  <c r="P36" i="53"/>
  <c r="P36" i="52"/>
  <c r="P37" i="54"/>
  <c r="P37" i="55"/>
  <c r="P37" i="52"/>
  <c r="P38" i="55"/>
  <c r="P38" i="54"/>
  <c r="P38" i="53"/>
  <c r="P38" i="52"/>
  <c r="M47" i="55"/>
  <c r="M47" i="53"/>
  <c r="M47" i="54"/>
  <c r="M47" i="52"/>
  <c r="M48" i="54"/>
  <c r="M48" i="55"/>
  <c r="M48" i="52"/>
  <c r="M49" i="55"/>
  <c r="M49" i="53"/>
  <c r="M49" i="54"/>
  <c r="M49" i="52"/>
  <c r="M50" i="55"/>
  <c r="M50" i="54"/>
  <c r="M50" i="52"/>
  <c r="M51" i="54"/>
  <c r="M51" i="55"/>
  <c r="M51" i="53"/>
  <c r="M51" i="52"/>
  <c r="M52" i="54"/>
  <c r="M52" i="55"/>
  <c r="M52" i="53"/>
  <c r="M52" i="52"/>
  <c r="M53" i="54"/>
  <c r="M53" i="53"/>
  <c r="M53" i="55"/>
  <c r="M53" i="52"/>
  <c r="M54" i="55"/>
  <c r="M54" i="54"/>
  <c r="M54" i="53"/>
  <c r="M54" i="52"/>
  <c r="K58" i="55"/>
  <c r="K58" i="54"/>
  <c r="K58" i="53"/>
  <c r="K61" i="53" s="1"/>
  <c r="K58" i="52"/>
  <c r="K59" i="55"/>
  <c r="K59" i="54"/>
  <c r="K59" i="52"/>
  <c r="G66" i="55"/>
  <c r="G66" i="54"/>
  <c r="G66" i="53"/>
  <c r="G66" i="52"/>
  <c r="G67" i="54"/>
  <c r="G67" i="55"/>
  <c r="G67" i="53"/>
  <c r="G67" i="52"/>
  <c r="G68" i="55"/>
  <c r="G68" i="54"/>
  <c r="G68" i="53"/>
  <c r="G68" i="52"/>
  <c r="G69" i="55"/>
  <c r="G69" i="53"/>
  <c r="G69" i="52"/>
  <c r="G70" i="55"/>
  <c r="G70" i="54"/>
  <c r="G70" i="52"/>
  <c r="G71" i="55"/>
  <c r="G71" i="54"/>
  <c r="G71" i="53"/>
  <c r="G71" i="52"/>
  <c r="G72" i="55"/>
  <c r="G72" i="54"/>
  <c r="G72" i="53"/>
  <c r="G72" i="52"/>
  <c r="R84" i="54"/>
  <c r="R84" i="55"/>
  <c r="R84" i="53"/>
  <c r="R84" i="52"/>
  <c r="R87" i="52" s="1"/>
  <c r="R85" i="55"/>
  <c r="R85" i="54"/>
  <c r="R85" i="53"/>
  <c r="O87" i="51"/>
  <c r="P89" i="54"/>
  <c r="P89" i="55"/>
  <c r="P89" i="53"/>
  <c r="P90" i="54"/>
  <c r="P90" i="55"/>
  <c r="P90" i="53"/>
  <c r="P90" i="52"/>
  <c r="P92" i="52" s="1"/>
  <c r="M92" i="51"/>
  <c r="N95" i="55"/>
  <c r="N95" i="54"/>
  <c r="N95" i="53"/>
  <c r="N96" i="54"/>
  <c r="N96" i="55"/>
  <c r="K98" i="51"/>
  <c r="L100" i="54"/>
  <c r="L100" i="55"/>
  <c r="L100" i="52"/>
  <c r="L103" i="52" s="1"/>
  <c r="L101" i="55"/>
  <c r="L101" i="54"/>
  <c r="I103" i="51"/>
  <c r="P18" i="52"/>
  <c r="P26" i="52"/>
  <c r="K29" i="52"/>
  <c r="I36" i="52"/>
  <c r="N37" i="52"/>
  <c r="N40" i="52" s="1"/>
  <c r="M67" i="52"/>
  <c r="P70" i="52"/>
  <c r="O89" i="52"/>
  <c r="O92" i="52" s="1"/>
  <c r="R20" i="53"/>
  <c r="R26" i="53"/>
  <c r="L101" i="53"/>
  <c r="Q21" i="54"/>
  <c r="J58" i="54"/>
  <c r="T105" i="53"/>
  <c r="T115" i="53" s="1"/>
  <c r="V113" i="53"/>
  <c r="N22" i="65"/>
  <c r="O22" i="65"/>
  <c r="M22" i="65"/>
  <c r="L22" i="65"/>
  <c r="T105" i="52"/>
  <c r="L113" i="53"/>
  <c r="N113" i="53"/>
  <c r="O113" i="53"/>
  <c r="E26" i="167"/>
  <c r="T105" i="54"/>
  <c r="H28" i="58"/>
  <c r="K28" i="58"/>
  <c r="I22" i="60"/>
  <c r="I22" i="59"/>
  <c r="I22" i="62"/>
  <c r="T75" i="55"/>
  <c r="Q22" i="60"/>
  <c r="T42" i="54"/>
  <c r="Q113" i="54"/>
  <c r="E19" i="167"/>
  <c r="E22" i="167"/>
  <c r="N28" i="58"/>
  <c r="L22" i="62"/>
  <c r="L22" i="60"/>
  <c r="M57" i="75"/>
  <c r="O26" i="65"/>
  <c r="N26" i="65"/>
  <c r="L26" i="65"/>
  <c r="M26" i="65"/>
  <c r="T63" i="54"/>
  <c r="T81" i="54" s="1"/>
  <c r="P28" i="58"/>
  <c r="N22" i="59"/>
  <c r="N22" i="62"/>
  <c r="N22" i="60"/>
  <c r="L22" i="59"/>
  <c r="Q22" i="59"/>
  <c r="G113" i="54"/>
  <c r="W113" i="54"/>
  <c r="N27" i="65"/>
  <c r="M27" i="65"/>
  <c r="L27" i="65"/>
  <c r="N18" i="67"/>
  <c r="L18" i="67"/>
  <c r="J68" i="75"/>
  <c r="M32" i="65"/>
  <c r="N32" i="65"/>
  <c r="O32" i="65"/>
  <c r="O18" i="67"/>
  <c r="T17" i="90"/>
  <c r="J17" i="90"/>
  <c r="H22" i="59"/>
  <c r="M28" i="58"/>
  <c r="K22" i="59"/>
  <c r="H21" i="67"/>
  <c r="K14" i="67"/>
  <c r="M22" i="62"/>
  <c r="M22" i="60"/>
  <c r="M22" i="59"/>
  <c r="M18" i="65"/>
  <c r="N18" i="65"/>
  <c r="O18" i="65"/>
  <c r="O23" i="65"/>
  <c r="M23" i="65"/>
  <c r="L23" i="65"/>
  <c r="L28" i="65"/>
  <c r="N28" i="65"/>
  <c r="O28" i="65"/>
  <c r="N33" i="65"/>
  <c r="M33" i="65"/>
  <c r="L33" i="65"/>
  <c r="O33" i="65"/>
  <c r="P22" i="59"/>
  <c r="P22" i="62"/>
  <c r="J28" i="58"/>
  <c r="M16" i="65"/>
  <c r="L16" i="65"/>
  <c r="M31" i="65"/>
  <c r="L31" i="65"/>
  <c r="O15" i="67"/>
  <c r="N15" i="67"/>
  <c r="M15" i="67"/>
  <c r="H54" i="73"/>
  <c r="R22" i="62"/>
  <c r="R22" i="60"/>
  <c r="R22" i="59"/>
  <c r="N21" i="65"/>
  <c r="M21" i="65"/>
  <c r="L21" i="65"/>
  <c r="O21" i="65"/>
  <c r="N16" i="65"/>
  <c r="N31" i="65"/>
  <c r="L15" i="67"/>
  <c r="O28" i="58"/>
  <c r="O16" i="65"/>
  <c r="O31" i="65"/>
  <c r="H14" i="66"/>
  <c r="G33" i="57"/>
  <c r="O22" i="62"/>
  <c r="E21" i="67"/>
  <c r="J287" i="75"/>
  <c r="G109" i="75"/>
  <c r="J107" i="75"/>
  <c r="M107" i="75" s="1"/>
  <c r="M151" i="75"/>
  <c r="E25" i="167"/>
  <c r="J57" i="75"/>
  <c r="G151" i="75"/>
  <c r="J94" i="76"/>
  <c r="J112" i="78"/>
  <c r="J16" i="76"/>
  <c r="J110" i="76"/>
  <c r="M287" i="75"/>
  <c r="J176" i="76"/>
  <c r="M113" i="75"/>
  <c r="J274" i="76"/>
  <c r="J188" i="78"/>
  <c r="J213" i="78"/>
  <c r="J274" i="78"/>
  <c r="E119" i="87"/>
  <c r="Z24" i="89"/>
  <c r="Q24" i="89"/>
  <c r="O28" i="95"/>
  <c r="S15" i="95"/>
  <c r="J232" i="78"/>
  <c r="J486" i="78"/>
  <c r="J434" i="78"/>
  <c r="J484" i="78"/>
  <c r="L15" i="89"/>
  <c r="X15" i="89"/>
  <c r="I28" i="89"/>
  <c r="J424" i="76"/>
  <c r="J18" i="78"/>
  <c r="J240" i="78"/>
  <c r="J90" i="78"/>
  <c r="J194" i="78"/>
  <c r="W17" i="89"/>
  <c r="F26" i="90"/>
  <c r="T26" i="90"/>
  <c r="G28" i="91"/>
  <c r="Z17" i="89"/>
  <c r="Y26" i="89"/>
  <c r="Q20" i="89"/>
  <c r="Y23" i="89"/>
  <c r="J25" i="90"/>
  <c r="T25" i="90"/>
  <c r="N18" i="90"/>
  <c r="Q16" i="89"/>
  <c r="X16" i="89"/>
  <c r="X25" i="89"/>
  <c r="G25" i="89"/>
  <c r="F21" i="90"/>
  <c r="T21" i="90"/>
  <c r="Z25" i="89"/>
  <c r="W26" i="89"/>
  <c r="G26" i="89"/>
  <c r="V34" i="90"/>
  <c r="U28" i="89"/>
  <c r="Z15" i="89"/>
  <c r="V15" i="89"/>
  <c r="X26" i="89"/>
  <c r="J22" i="90"/>
  <c r="T22" i="90"/>
  <c r="L19" i="89"/>
  <c r="W19" i="89"/>
  <c r="F16" i="90"/>
  <c r="L20" i="100"/>
  <c r="V22" i="89"/>
  <c r="W22" i="89"/>
  <c r="S24" i="95"/>
  <c r="M20" i="100"/>
  <c r="D36" i="87"/>
  <c r="Q18" i="89"/>
  <c r="X21" i="89"/>
  <c r="G21" i="89"/>
  <c r="T15" i="90"/>
  <c r="D28" i="90"/>
  <c r="F15" i="90"/>
  <c r="G115" i="87"/>
  <c r="J115" i="87" s="1"/>
  <c r="X18" i="89"/>
  <c r="Y21" i="89"/>
  <c r="V24" i="89"/>
  <c r="S17" i="90"/>
  <c r="V31" i="90"/>
  <c r="S19" i="95"/>
  <c r="U16" i="95"/>
  <c r="T17" i="95"/>
  <c r="S23" i="95"/>
  <c r="W24" i="89"/>
  <c r="G24" i="89"/>
  <c r="J16" i="90"/>
  <c r="S20" i="90"/>
  <c r="J26" i="90"/>
  <c r="V35" i="91"/>
  <c r="C28" i="95"/>
  <c r="S20" i="95"/>
  <c r="S26" i="95"/>
  <c r="E17" i="96"/>
  <c r="U17" i="90"/>
  <c r="T18" i="90"/>
  <c r="S19" i="90"/>
  <c r="L28" i="90"/>
  <c r="L28" i="91"/>
  <c r="D97" i="87"/>
  <c r="Z16" i="89"/>
  <c r="S20" i="100"/>
  <c r="G17" i="89"/>
  <c r="L24" i="89"/>
  <c r="O28" i="90"/>
  <c r="R15" i="90"/>
  <c r="T23" i="90"/>
  <c r="S22" i="95"/>
  <c r="N21" i="101"/>
  <c r="I28" i="95"/>
  <c r="U15" i="95"/>
  <c r="T24" i="95"/>
  <c r="T26" i="95"/>
  <c r="W20" i="89"/>
  <c r="V20" i="89"/>
  <c r="S23" i="90"/>
  <c r="S25" i="90"/>
  <c r="U17" i="95"/>
  <c r="T18" i="95"/>
  <c r="S21" i="95"/>
  <c r="U19" i="90"/>
  <c r="S24" i="90"/>
  <c r="K23" i="103"/>
  <c r="F24" i="104"/>
  <c r="I25" i="104"/>
  <c r="Z24" i="103"/>
  <c r="K25" i="104" s="1"/>
  <c r="T24" i="90"/>
  <c r="V36" i="95"/>
  <c r="V16" i="89"/>
  <c r="X20" i="89"/>
  <c r="R19" i="90"/>
  <c r="U24" i="90"/>
  <c r="S16" i="95"/>
  <c r="T23" i="95"/>
  <c r="V34" i="95"/>
  <c r="W23" i="89"/>
  <c r="G23" i="89"/>
  <c r="V26" i="89"/>
  <c r="AA36" i="89"/>
  <c r="S26" i="90"/>
  <c r="V36" i="90"/>
  <c r="T17" i="101"/>
  <c r="F26" i="104"/>
  <c r="S22" i="90"/>
  <c r="S25" i="95"/>
  <c r="Z26" i="103"/>
  <c r="K27" i="104" s="1"/>
  <c r="I28" i="104"/>
  <c r="Q17" i="89"/>
  <c r="S18" i="90"/>
  <c r="T20" i="95"/>
  <c r="U25" i="95"/>
  <c r="C17" i="96"/>
  <c r="T16" i="95"/>
  <c r="U21" i="95"/>
  <c r="N20" i="100"/>
  <c r="D102" i="87"/>
  <c r="G99" i="87"/>
  <c r="H20" i="100"/>
  <c r="T18" i="101"/>
  <c r="H29" i="103"/>
  <c r="F18" i="104"/>
  <c r="I19" i="104"/>
  <c r="Z18" i="103"/>
  <c r="K19" i="104" s="1"/>
  <c r="I20" i="104"/>
  <c r="Z19" i="103"/>
  <c r="K20" i="104" s="1"/>
  <c r="S17" i="95"/>
  <c r="U22" i="95"/>
  <c r="P20" i="100"/>
  <c r="Q21" i="101"/>
  <c r="L21" i="101"/>
  <c r="F19" i="104"/>
  <c r="E16" i="168"/>
  <c r="S21" i="101"/>
  <c r="E24" i="169"/>
  <c r="E26" i="169" s="1"/>
  <c r="H24" i="120"/>
  <c r="E26" i="120"/>
  <c r="E398" i="9" s="1"/>
  <c r="E36" i="119"/>
  <c r="E18" i="169"/>
  <c r="E21" i="169" s="1"/>
  <c r="E21" i="120"/>
  <c r="E392" i="9" s="1"/>
  <c r="E30" i="168"/>
  <c r="E57" i="168"/>
  <c r="E72" i="119"/>
  <c r="E21" i="119"/>
  <c r="E38" i="168"/>
  <c r="E56" i="119"/>
  <c r="E60" i="168"/>
  <c r="E63" i="168"/>
  <c r="F39" i="120"/>
  <c r="F21" i="152" s="1"/>
  <c r="F23" i="152" s="1"/>
  <c r="H29" i="120"/>
  <c r="E402" i="9" s="1"/>
  <c r="F115" i="166"/>
  <c r="F30" i="167" s="1"/>
  <c r="H35" i="120"/>
  <c r="E414" i="9" s="1"/>
  <c r="H20" i="153"/>
  <c r="K20" i="153" s="1"/>
  <c r="H19" i="158"/>
  <c r="E445" i="9" s="1"/>
  <c r="H19" i="120"/>
  <c r="E47" i="170"/>
  <c r="E58" i="170" s="1"/>
  <c r="G37" i="169"/>
  <c r="E19" i="152"/>
  <c r="F72" i="168"/>
  <c r="F77" i="168" s="1"/>
  <c r="G19" i="156"/>
  <c r="H17" i="153"/>
  <c r="K17" i="153" s="1"/>
  <c r="H15" i="156"/>
  <c r="H18" i="156"/>
  <c r="K18" i="156" s="1"/>
  <c r="E26" i="153"/>
  <c r="G26" i="153"/>
  <c r="H15" i="153"/>
  <c r="E20" i="171"/>
  <c r="H21" i="158"/>
  <c r="E447" i="9" s="1"/>
  <c r="H22" i="156"/>
  <c r="S16" i="123" l="1"/>
  <c r="S18" i="123" s="1"/>
  <c r="F116" i="49"/>
  <c r="T115" i="52"/>
  <c r="E460" i="9"/>
  <c r="E458" i="9"/>
  <c r="E417" i="9"/>
  <c r="I24" i="12"/>
  <c r="E405" i="9"/>
  <c r="E455" i="9"/>
  <c r="F107" i="50"/>
  <c r="F29" i="57" s="1"/>
  <c r="G107" i="50"/>
  <c r="G29" i="57" s="1"/>
  <c r="E121" i="87"/>
  <c r="E132" i="87" s="1"/>
  <c r="H107" i="50"/>
  <c r="H29" i="57" s="1"/>
  <c r="E37" i="169"/>
  <c r="J470" i="77"/>
  <c r="E23" i="171"/>
  <c r="E25" i="171" s="1"/>
  <c r="H34" i="169"/>
  <c r="E408" i="9"/>
  <c r="E411" i="9" s="1"/>
  <c r="H36" i="169"/>
  <c r="E420" i="9"/>
  <c r="E423" i="9" s="1"/>
  <c r="E76" i="119"/>
  <c r="E279" i="9"/>
  <c r="E456" i="9"/>
  <c r="G20" i="171"/>
  <c r="E446" i="9"/>
  <c r="E459" i="9" s="1"/>
  <c r="M65" i="87"/>
  <c r="D28" i="10"/>
  <c r="E70" i="9"/>
  <c r="D34" i="10"/>
  <c r="D33" i="164" s="1"/>
  <c r="E103" i="9"/>
  <c r="D26" i="10"/>
  <c r="D25" i="164" s="1"/>
  <c r="E41" i="9"/>
  <c r="D29" i="10"/>
  <c r="D28" i="164" s="1"/>
  <c r="E71" i="9"/>
  <c r="K20" i="158"/>
  <c r="O20" i="158" s="1"/>
  <c r="K112" i="87"/>
  <c r="L66" i="87"/>
  <c r="M66" i="87"/>
  <c r="N66" i="87"/>
  <c r="H19" i="92"/>
  <c r="H14" i="92"/>
  <c r="H22" i="92"/>
  <c r="H18" i="92"/>
  <c r="H25" i="92"/>
  <c r="H24" i="92"/>
  <c r="O17" i="71"/>
  <c r="J103" i="75"/>
  <c r="G15" i="39"/>
  <c r="I15" i="39" s="1"/>
  <c r="G14" i="39"/>
  <c r="N114" i="87"/>
  <c r="K114" i="87"/>
  <c r="L17" i="156"/>
  <c r="L23" i="156"/>
  <c r="N17" i="156"/>
  <c r="M23" i="156"/>
  <c r="N23" i="156"/>
  <c r="N25" i="87"/>
  <c r="K25" i="87"/>
  <c r="L25" i="87"/>
  <c r="K65" i="87"/>
  <c r="N65" i="87"/>
  <c r="L42" i="51"/>
  <c r="V23" i="95"/>
  <c r="L16" i="156"/>
  <c r="M16" i="156"/>
  <c r="N16" i="156"/>
  <c r="H19" i="69"/>
  <c r="O42" i="51"/>
  <c r="G42" i="51"/>
  <c r="G100" i="87"/>
  <c r="J100" i="87" s="1"/>
  <c r="K46" i="87"/>
  <c r="L46" i="87"/>
  <c r="N46" i="87"/>
  <c r="I63" i="51"/>
  <c r="I81" i="51" s="1"/>
  <c r="E63" i="16"/>
  <c r="J15" i="75"/>
  <c r="J289" i="75"/>
  <c r="R32" i="75"/>
  <c r="S32" i="75" s="1"/>
  <c r="R40" i="75"/>
  <c r="S40" i="75" s="1"/>
  <c r="R69" i="75"/>
  <c r="S69" i="75" s="1"/>
  <c r="R38" i="75"/>
  <c r="S38" i="75" s="1"/>
  <c r="R33" i="75"/>
  <c r="S33" i="75" s="1"/>
  <c r="R64" i="75"/>
  <c r="S64" i="75" s="1"/>
  <c r="R78" i="75"/>
  <c r="S78" i="75" s="1"/>
  <c r="J183" i="75"/>
  <c r="J263" i="75" s="1"/>
  <c r="R97" i="75"/>
  <c r="S97" i="75" s="1"/>
  <c r="J143" i="75"/>
  <c r="R24" i="75"/>
  <c r="S24" i="75" s="1"/>
  <c r="R35" i="75"/>
  <c r="S35" i="75" s="1"/>
  <c r="R34" i="75"/>
  <c r="S34" i="75" s="1"/>
  <c r="R27" i="75"/>
  <c r="S27" i="75" s="1"/>
  <c r="R28" i="75"/>
  <c r="S28" i="75" s="1"/>
  <c r="R65" i="75"/>
  <c r="S65" i="75" s="1"/>
  <c r="R108" i="75"/>
  <c r="S108" i="75" s="1"/>
  <c r="R62" i="75"/>
  <c r="S62" i="75" s="1"/>
  <c r="R19" i="75"/>
  <c r="S19" i="75" s="1"/>
  <c r="R76" i="75"/>
  <c r="S76" i="75" s="1"/>
  <c r="R111" i="75"/>
  <c r="S111" i="75" s="1"/>
  <c r="R182" i="75"/>
  <c r="S182" i="75" s="1"/>
  <c r="R126" i="75"/>
  <c r="S126" i="75" s="1"/>
  <c r="R105" i="75"/>
  <c r="S105" i="75" s="1"/>
  <c r="R106" i="75"/>
  <c r="S106" i="75" s="1"/>
  <c r="R98" i="75"/>
  <c r="S98" i="75" s="1"/>
  <c r="R95" i="75"/>
  <c r="S95" i="75" s="1"/>
  <c r="R82" i="75"/>
  <c r="S82" i="75" s="1"/>
  <c r="R92" i="75"/>
  <c r="S92" i="75" s="1"/>
  <c r="R79" i="75"/>
  <c r="S79" i="75" s="1"/>
  <c r="R100" i="75"/>
  <c r="S100" i="75" s="1"/>
  <c r="R99" i="75"/>
  <c r="S99" i="75" s="1"/>
  <c r="R85" i="75"/>
  <c r="S85" i="75" s="1"/>
  <c r="R86" i="75"/>
  <c r="S86" i="75" s="1"/>
  <c r="R96" i="75"/>
  <c r="S96" i="75" s="1"/>
  <c r="R80" i="75"/>
  <c r="S80" i="75" s="1"/>
  <c r="R101" i="75"/>
  <c r="S101" i="75" s="1"/>
  <c r="R87" i="75"/>
  <c r="S87" i="75" s="1"/>
  <c r="R93" i="75"/>
  <c r="S93" i="75" s="1"/>
  <c r="R83" i="75"/>
  <c r="S83" i="75" s="1"/>
  <c r="R88" i="75"/>
  <c r="S88" i="75" s="1"/>
  <c r="R84" i="75"/>
  <c r="S84" i="75" s="1"/>
  <c r="R91" i="75"/>
  <c r="S91" i="75" s="1"/>
  <c r="R90" i="75"/>
  <c r="S90" i="75" s="1"/>
  <c r="R77" i="75"/>
  <c r="S77" i="75" s="1"/>
  <c r="R75" i="75"/>
  <c r="S75" i="75" s="1"/>
  <c r="R81" i="75"/>
  <c r="S81" i="75" s="1"/>
  <c r="R94" i="75"/>
  <c r="S94" i="75" s="1"/>
  <c r="R74" i="75"/>
  <c r="S74" i="75" s="1"/>
  <c r="R60" i="75"/>
  <c r="S60" i="75" s="1"/>
  <c r="R67" i="75"/>
  <c r="S67" i="75" s="1"/>
  <c r="R71" i="75"/>
  <c r="S71" i="75" s="1"/>
  <c r="R61" i="75"/>
  <c r="S61" i="75" s="1"/>
  <c r="R66" i="75"/>
  <c r="S66" i="75" s="1"/>
  <c r="R63" i="75"/>
  <c r="S63" i="75" s="1"/>
  <c r="R70" i="75"/>
  <c r="S70" i="75" s="1"/>
  <c r="R59" i="75"/>
  <c r="S59" i="75" s="1"/>
  <c r="R54" i="75"/>
  <c r="S54" i="75" s="1"/>
  <c r="R25" i="75"/>
  <c r="S25" i="75" s="1"/>
  <c r="R43" i="75"/>
  <c r="S43" i="75" s="1"/>
  <c r="R17" i="75"/>
  <c r="S17" i="75" s="1"/>
  <c r="R26" i="75"/>
  <c r="S26" i="75" s="1"/>
  <c r="R21" i="75"/>
  <c r="S21" i="75" s="1"/>
  <c r="R18" i="75"/>
  <c r="S18" i="75" s="1"/>
  <c r="R29" i="75"/>
  <c r="S29" i="75" s="1"/>
  <c r="R49" i="75"/>
  <c r="S49" i="75" s="1"/>
  <c r="R39" i="75"/>
  <c r="S39" i="75" s="1"/>
  <c r="R23" i="75"/>
  <c r="S23" i="75" s="1"/>
  <c r="R22" i="75"/>
  <c r="S22" i="75" s="1"/>
  <c r="R42" i="75"/>
  <c r="S42" i="75" s="1"/>
  <c r="R48" i="75"/>
  <c r="S48" i="75" s="1"/>
  <c r="R20" i="75"/>
  <c r="S20" i="75" s="1"/>
  <c r="R53" i="75"/>
  <c r="S53" i="75" s="1"/>
  <c r="R50" i="75"/>
  <c r="S50" i="75" s="1"/>
  <c r="R31" i="75"/>
  <c r="S31" i="75" s="1"/>
  <c r="R37" i="75"/>
  <c r="S37" i="75" s="1"/>
  <c r="R36" i="75"/>
  <c r="S36" i="75" s="1"/>
  <c r="R47" i="75"/>
  <c r="S47" i="75" s="1"/>
  <c r="R46" i="75"/>
  <c r="S46" i="75" s="1"/>
  <c r="R30" i="75"/>
  <c r="S30" i="75" s="1"/>
  <c r="R44" i="75"/>
  <c r="S44" i="75" s="1"/>
  <c r="R55" i="75"/>
  <c r="S55" i="75" s="1"/>
  <c r="R41" i="75"/>
  <c r="S41" i="75" s="1"/>
  <c r="R52" i="75"/>
  <c r="S52" i="75" s="1"/>
  <c r="R51" i="75"/>
  <c r="S51" i="75" s="1"/>
  <c r="N112" i="87"/>
  <c r="L112" i="87"/>
  <c r="J127" i="75"/>
  <c r="I105" i="51"/>
  <c r="E42" i="51"/>
  <c r="P42" i="51"/>
  <c r="K56" i="52"/>
  <c r="V20" i="95"/>
  <c r="K36" i="120"/>
  <c r="M36" i="120" s="1"/>
  <c r="L114" i="87"/>
  <c r="L113" i="87"/>
  <c r="E60" i="21"/>
  <c r="D30" i="10" s="1"/>
  <c r="M113" i="87"/>
  <c r="E29" i="156"/>
  <c r="M61" i="54"/>
  <c r="AA19" i="89"/>
  <c r="M14" i="75"/>
  <c r="Q14" i="75" s="1"/>
  <c r="K105" i="51"/>
  <c r="AA25" i="89"/>
  <c r="J483" i="76"/>
  <c r="V17" i="90"/>
  <c r="E63" i="51"/>
  <c r="E81" i="51" s="1"/>
  <c r="Q87" i="53"/>
  <c r="E62" i="16"/>
  <c r="V26" i="95"/>
  <c r="K113" i="87"/>
  <c r="J63" i="51"/>
  <c r="J81" i="51" s="1"/>
  <c r="AA18" i="89"/>
  <c r="V21" i="90"/>
  <c r="H105" i="51"/>
  <c r="H15" i="92"/>
  <c r="H35" i="92"/>
  <c r="J28" i="95"/>
  <c r="H34" i="92"/>
  <c r="H20" i="92"/>
  <c r="G29" i="156"/>
  <c r="H42" i="51"/>
  <c r="H21" i="92"/>
  <c r="O63" i="51"/>
  <c r="O81" i="51" s="1"/>
  <c r="M17" i="156"/>
  <c r="L17" i="153"/>
  <c r="M17" i="153"/>
  <c r="N17" i="153"/>
  <c r="O17" i="153"/>
  <c r="K34" i="120"/>
  <c r="O34" i="120" s="1"/>
  <c r="O16" i="153"/>
  <c r="M16" i="153"/>
  <c r="N16" i="153"/>
  <c r="L16" i="153"/>
  <c r="H37" i="120"/>
  <c r="I98" i="55"/>
  <c r="I14" i="118"/>
  <c r="H14" i="118"/>
  <c r="K14" i="118"/>
  <c r="J14" i="118"/>
  <c r="H19" i="104"/>
  <c r="K20" i="103"/>
  <c r="R28" i="95"/>
  <c r="H28" i="104"/>
  <c r="R45" i="75"/>
  <c r="S45" i="75" s="1"/>
  <c r="H17" i="92"/>
  <c r="O17" i="96"/>
  <c r="Q107" i="75"/>
  <c r="Q109" i="75" s="1"/>
  <c r="O107" i="75"/>
  <c r="O109" i="75" s="1"/>
  <c r="N107" i="75"/>
  <c r="N109" i="75" s="1"/>
  <c r="P107" i="75"/>
  <c r="P109" i="75" s="1"/>
  <c r="M68" i="75"/>
  <c r="K16" i="69"/>
  <c r="M16" i="69" s="1"/>
  <c r="I42" i="51"/>
  <c r="P89" i="75"/>
  <c r="P103" i="75" s="1"/>
  <c r="Q89" i="75"/>
  <c r="Q103" i="75" s="1"/>
  <c r="N89" i="75"/>
  <c r="O89" i="75"/>
  <c r="O103" i="75" s="1"/>
  <c r="V21" i="95"/>
  <c r="H23" i="66"/>
  <c r="K14" i="66"/>
  <c r="N20" i="66"/>
  <c r="M20" i="66"/>
  <c r="L20" i="66"/>
  <c r="O20" i="66"/>
  <c r="O15" i="66"/>
  <c r="N15" i="66"/>
  <c r="M15" i="66"/>
  <c r="L15" i="66"/>
  <c r="O19" i="66"/>
  <c r="N19" i="66"/>
  <c r="M19" i="66"/>
  <c r="L19" i="66"/>
  <c r="R98" i="52"/>
  <c r="K98" i="52"/>
  <c r="N98" i="53"/>
  <c r="N42" i="51"/>
  <c r="V23" i="90"/>
  <c r="L63" i="51"/>
  <c r="L81" i="51" s="1"/>
  <c r="M42" i="51"/>
  <c r="V24" i="90"/>
  <c r="H33" i="92"/>
  <c r="H23" i="92"/>
  <c r="AA22" i="89"/>
  <c r="H63" i="51"/>
  <c r="H81" i="51" s="1"/>
  <c r="K63" i="51"/>
  <c r="K81" i="51" s="1"/>
  <c r="M103" i="55"/>
  <c r="H103" i="53"/>
  <c r="F105" i="51"/>
  <c r="J42" i="51"/>
  <c r="Q40" i="52"/>
  <c r="K92" i="54"/>
  <c r="M103" i="53"/>
  <c r="R92" i="55"/>
  <c r="G61" i="55"/>
  <c r="P87" i="53"/>
  <c r="Q92" i="53"/>
  <c r="T63" i="55"/>
  <c r="T81" i="55" s="1"/>
  <c r="T42" i="55"/>
  <c r="K92" i="55"/>
  <c r="P61" i="54"/>
  <c r="Q92" i="55"/>
  <c r="Q92" i="54"/>
  <c r="I98" i="53"/>
  <c r="Q87" i="55"/>
  <c r="L75" i="52"/>
  <c r="R92" i="54"/>
  <c r="J61" i="54"/>
  <c r="J92" i="55"/>
  <c r="P58" i="21"/>
  <c r="Q58" i="21" s="1"/>
  <c r="G92" i="55"/>
  <c r="I61" i="55"/>
  <c r="H92" i="55"/>
  <c r="T105" i="55"/>
  <c r="P57" i="75"/>
  <c r="P61" i="52"/>
  <c r="O92" i="53"/>
  <c r="J87" i="54"/>
  <c r="N103" i="54"/>
  <c r="O31" i="52"/>
  <c r="E56" i="26"/>
  <c r="D36" i="10" s="1"/>
  <c r="D35" i="164" s="1"/>
  <c r="P42" i="21"/>
  <c r="Q42" i="21" s="1"/>
  <c r="F28" i="95"/>
  <c r="R87" i="55"/>
  <c r="O103" i="53"/>
  <c r="R56" i="52"/>
  <c r="N103" i="52"/>
  <c r="S101" i="55"/>
  <c r="V17" i="95"/>
  <c r="H103" i="55"/>
  <c r="P87" i="55"/>
  <c r="I40" i="55"/>
  <c r="L61" i="55"/>
  <c r="O56" i="53"/>
  <c r="L40" i="52"/>
  <c r="R98" i="54"/>
  <c r="L61" i="54"/>
  <c r="K98" i="55"/>
  <c r="J103" i="55"/>
  <c r="Q61" i="55"/>
  <c r="Q98" i="54"/>
  <c r="J103" i="54"/>
  <c r="P98" i="52"/>
  <c r="V18" i="90"/>
  <c r="I92" i="53"/>
  <c r="K40" i="53"/>
  <c r="L103" i="53"/>
  <c r="K103" i="54"/>
  <c r="L98" i="52"/>
  <c r="I92" i="55"/>
  <c r="I103" i="52"/>
  <c r="I105" i="52" s="1"/>
  <c r="R92" i="53"/>
  <c r="L92" i="54"/>
  <c r="V19" i="95"/>
  <c r="V22" i="95"/>
  <c r="E59" i="11"/>
  <c r="E33" i="19"/>
  <c r="P56" i="21"/>
  <c r="Q56" i="21" s="1"/>
  <c r="L33" i="87"/>
  <c r="K33" i="87"/>
  <c r="M33" i="87"/>
  <c r="N33" i="87"/>
  <c r="F42" i="51"/>
  <c r="Q103" i="54"/>
  <c r="E42" i="49"/>
  <c r="E74" i="166"/>
  <c r="AA23" i="89"/>
  <c r="AA20" i="89"/>
  <c r="D104" i="87"/>
  <c r="D119" i="87" s="1"/>
  <c r="V22" i="90"/>
  <c r="N103" i="53"/>
  <c r="H61" i="53"/>
  <c r="O56" i="54"/>
  <c r="S69" i="53"/>
  <c r="P105" i="51"/>
  <c r="L87" i="55"/>
  <c r="Q103" i="53"/>
  <c r="J105" i="51"/>
  <c r="J92" i="53"/>
  <c r="K98" i="54"/>
  <c r="K98" i="53"/>
  <c r="P31" i="52"/>
  <c r="S67" i="53"/>
  <c r="P31" i="53"/>
  <c r="AA21" i="89"/>
  <c r="P92" i="53"/>
  <c r="M98" i="55"/>
  <c r="Q40" i="54"/>
  <c r="M40" i="54"/>
  <c r="L40" i="53"/>
  <c r="M92" i="54"/>
  <c r="V26" i="90"/>
  <c r="K18" i="103"/>
  <c r="V19" i="90"/>
  <c r="J103" i="52"/>
  <c r="N92" i="52"/>
  <c r="I40" i="52"/>
  <c r="H31" i="55"/>
  <c r="Q40" i="55"/>
  <c r="H98" i="52"/>
  <c r="N56" i="54"/>
  <c r="M103" i="52"/>
  <c r="L40" i="55"/>
  <c r="H21" i="104"/>
  <c r="P92" i="54"/>
  <c r="L105" i="51"/>
  <c r="N92" i="55"/>
  <c r="N40" i="54"/>
  <c r="M61" i="52"/>
  <c r="M103" i="54"/>
  <c r="S35" i="55"/>
  <c r="V18" i="95"/>
  <c r="AA17" i="89"/>
  <c r="V25" i="90"/>
  <c r="L92" i="52"/>
  <c r="T20" i="100"/>
  <c r="E37" i="18"/>
  <c r="D23" i="163"/>
  <c r="D28" i="8"/>
  <c r="P50" i="21"/>
  <c r="Q50" i="21" s="1"/>
  <c r="P41" i="21"/>
  <c r="Q41" i="21" s="1"/>
  <c r="E93" i="16"/>
  <c r="E53" i="9" s="1"/>
  <c r="E21" i="168"/>
  <c r="S28" i="90"/>
  <c r="I30" i="104"/>
  <c r="J72" i="75"/>
  <c r="E28" i="167"/>
  <c r="M56" i="52"/>
  <c r="P40" i="53"/>
  <c r="O92" i="54"/>
  <c r="R103" i="53"/>
  <c r="P75" i="53"/>
  <c r="J87" i="52"/>
  <c r="Q61" i="53"/>
  <c r="S26" i="53"/>
  <c r="O103" i="54"/>
  <c r="O56" i="55"/>
  <c r="M87" i="55"/>
  <c r="E30" i="166"/>
  <c r="I56" i="54"/>
  <c r="Q98" i="53"/>
  <c r="O40" i="53"/>
  <c r="S96" i="52"/>
  <c r="P32" i="65"/>
  <c r="Q32" i="65" s="1"/>
  <c r="P75" i="52"/>
  <c r="R87" i="53"/>
  <c r="J61" i="52"/>
  <c r="S85" i="52"/>
  <c r="H31" i="52"/>
  <c r="H42" i="52" s="1"/>
  <c r="P75" i="55"/>
  <c r="J87" i="55"/>
  <c r="O87" i="53"/>
  <c r="L92" i="53"/>
  <c r="O105" i="51"/>
  <c r="J30" i="104"/>
  <c r="P40" i="52"/>
  <c r="J61" i="53"/>
  <c r="S27" i="52"/>
  <c r="R75" i="55"/>
  <c r="V16" i="95"/>
  <c r="S29" i="52"/>
  <c r="N87" i="52"/>
  <c r="J31" i="52"/>
  <c r="S49" i="53"/>
  <c r="M31" i="53"/>
  <c r="O98" i="54"/>
  <c r="L98" i="54"/>
  <c r="N103" i="55"/>
  <c r="K31" i="52"/>
  <c r="I103" i="54"/>
  <c r="H75" i="52"/>
  <c r="O98" i="55"/>
  <c r="V25" i="95"/>
  <c r="S50" i="52"/>
  <c r="Q56" i="52"/>
  <c r="R61" i="53"/>
  <c r="N61" i="55"/>
  <c r="P63" i="51"/>
  <c r="P81" i="51" s="1"/>
  <c r="S20" i="52"/>
  <c r="G117" i="87"/>
  <c r="O57" i="75"/>
  <c r="K87" i="53"/>
  <c r="H87" i="52"/>
  <c r="N87" i="55"/>
  <c r="S101" i="53"/>
  <c r="J98" i="53"/>
  <c r="S70" i="53"/>
  <c r="R61" i="55"/>
  <c r="S24" i="52"/>
  <c r="S25" i="52"/>
  <c r="Q57" i="75"/>
  <c r="R103" i="54"/>
  <c r="M92" i="53"/>
  <c r="K40" i="54"/>
  <c r="H103" i="54"/>
  <c r="H56" i="52"/>
  <c r="H63" i="52" s="1"/>
  <c r="J40" i="53"/>
  <c r="G103" i="55"/>
  <c r="K92" i="53"/>
  <c r="O61" i="55"/>
  <c r="P18" i="65"/>
  <c r="Q18" i="65" s="1"/>
  <c r="R103" i="55"/>
  <c r="S51" i="52"/>
  <c r="S25" i="54"/>
  <c r="S20" i="53"/>
  <c r="J31" i="53"/>
  <c r="O61" i="54"/>
  <c r="Q31" i="52"/>
  <c r="Q31" i="54"/>
  <c r="J103" i="53"/>
  <c r="I40" i="54"/>
  <c r="N56" i="55"/>
  <c r="L103" i="55"/>
  <c r="S28" i="52"/>
  <c r="M75" i="53"/>
  <c r="M87" i="53"/>
  <c r="M61" i="53"/>
  <c r="S21" i="52"/>
  <c r="S35" i="53"/>
  <c r="S69" i="54"/>
  <c r="K27" i="156"/>
  <c r="H28" i="156"/>
  <c r="E31" i="169"/>
  <c r="G16" i="171"/>
  <c r="K16" i="158"/>
  <c r="E74" i="119"/>
  <c r="G17" i="171"/>
  <c r="K17" i="158"/>
  <c r="P36" i="21"/>
  <c r="Q36" i="21" s="1"/>
  <c r="Z28" i="89"/>
  <c r="P27" i="65"/>
  <c r="Q27" i="65" s="1"/>
  <c r="S70" i="52"/>
  <c r="Q31" i="53"/>
  <c r="N92" i="54"/>
  <c r="K56" i="54"/>
  <c r="N40" i="55"/>
  <c r="S73" i="54"/>
  <c r="H98" i="55"/>
  <c r="K31" i="53"/>
  <c r="J31" i="54"/>
  <c r="S51" i="53"/>
  <c r="M40" i="55"/>
  <c r="S20" i="54"/>
  <c r="M92" i="55"/>
  <c r="K40" i="55"/>
  <c r="H56" i="54"/>
  <c r="J40" i="54"/>
  <c r="S101" i="52"/>
  <c r="J92" i="54"/>
  <c r="S48" i="54"/>
  <c r="E39" i="166"/>
  <c r="H75" i="53"/>
  <c r="S54" i="52"/>
  <c r="M31" i="54"/>
  <c r="S73" i="53"/>
  <c r="S22" i="60"/>
  <c r="P21" i="65"/>
  <c r="Q21" i="65" s="1"/>
  <c r="L103" i="54"/>
  <c r="S70" i="54"/>
  <c r="G75" i="55"/>
  <c r="Q31" i="55"/>
  <c r="K56" i="53"/>
  <c r="K63" i="53" s="1"/>
  <c r="I40" i="53"/>
  <c r="M105" i="51"/>
  <c r="O56" i="52"/>
  <c r="K31" i="54"/>
  <c r="J31" i="55"/>
  <c r="S51" i="54"/>
  <c r="L40" i="54"/>
  <c r="S24" i="54"/>
  <c r="N75" i="53"/>
  <c r="H56" i="55"/>
  <c r="J40" i="55"/>
  <c r="S85" i="53"/>
  <c r="S101" i="54"/>
  <c r="J92" i="52"/>
  <c r="P61" i="55"/>
  <c r="H75" i="55"/>
  <c r="R56" i="55"/>
  <c r="S49" i="54"/>
  <c r="M31" i="55"/>
  <c r="G40" i="55"/>
  <c r="N28" i="91"/>
  <c r="J28" i="91"/>
  <c r="L56" i="52"/>
  <c r="K56" i="55"/>
  <c r="K31" i="55"/>
  <c r="S29" i="53"/>
  <c r="S24" i="53"/>
  <c r="S19" i="52"/>
  <c r="N75" i="54"/>
  <c r="H75" i="54"/>
  <c r="S54" i="53"/>
  <c r="R56" i="53"/>
  <c r="Q56" i="54"/>
  <c r="Y28" i="89"/>
  <c r="M18" i="71"/>
  <c r="O18" i="71"/>
  <c r="N18" i="71"/>
  <c r="N17" i="71"/>
  <c r="L17" i="71"/>
  <c r="P31" i="65"/>
  <c r="Q31" i="65" s="1"/>
  <c r="P33" i="65"/>
  <c r="Q33" i="65" s="1"/>
  <c r="S69" i="52"/>
  <c r="R31" i="52"/>
  <c r="L56" i="53"/>
  <c r="S73" i="52"/>
  <c r="O103" i="55"/>
  <c r="M87" i="52"/>
  <c r="S29" i="54"/>
  <c r="N75" i="55"/>
  <c r="I56" i="52"/>
  <c r="I63" i="52" s="1"/>
  <c r="R98" i="55"/>
  <c r="S52" i="52"/>
  <c r="S85" i="54"/>
  <c r="G56" i="55"/>
  <c r="S54" i="54"/>
  <c r="R56" i="54"/>
  <c r="Q56" i="55"/>
  <c r="O61" i="52"/>
  <c r="J98" i="52"/>
  <c r="S22" i="62"/>
  <c r="J28" i="90"/>
  <c r="K26" i="103"/>
  <c r="H27" i="104"/>
  <c r="F28" i="91"/>
  <c r="M56" i="54"/>
  <c r="R31" i="53"/>
  <c r="L56" i="54"/>
  <c r="I92" i="54"/>
  <c r="S23" i="52"/>
  <c r="S19" i="54"/>
  <c r="I56" i="53"/>
  <c r="S52" i="53"/>
  <c r="S37" i="53"/>
  <c r="Q56" i="53"/>
  <c r="N31" i="52"/>
  <c r="N42" i="52" s="1"/>
  <c r="Z29" i="103"/>
  <c r="T21" i="101"/>
  <c r="AA16" i="89"/>
  <c r="P22" i="65"/>
  <c r="Q22" i="65" s="1"/>
  <c r="K61" i="52"/>
  <c r="M56" i="53"/>
  <c r="R31" i="55"/>
  <c r="O92" i="55"/>
  <c r="L56" i="55"/>
  <c r="P87" i="54"/>
  <c r="P75" i="54"/>
  <c r="J87" i="53"/>
  <c r="M75" i="54"/>
  <c r="S18" i="53"/>
  <c r="M87" i="54"/>
  <c r="S28" i="53"/>
  <c r="S23" i="53"/>
  <c r="S19" i="53"/>
  <c r="I56" i="55"/>
  <c r="S52" i="54"/>
  <c r="Q98" i="52"/>
  <c r="Q105" i="52" s="1"/>
  <c r="S90" i="52"/>
  <c r="S37" i="52"/>
  <c r="O31" i="54"/>
  <c r="S38" i="52"/>
  <c r="N31" i="53"/>
  <c r="O61" i="53"/>
  <c r="J98" i="55"/>
  <c r="E105" i="49"/>
  <c r="Q28" i="58"/>
  <c r="U28" i="90"/>
  <c r="K30" i="104"/>
  <c r="K15" i="104" s="1"/>
  <c r="S48" i="53"/>
  <c r="S53" i="54"/>
  <c r="N98" i="54"/>
  <c r="S68" i="52"/>
  <c r="M56" i="55"/>
  <c r="R31" i="54"/>
  <c r="O75" i="53"/>
  <c r="H40" i="54"/>
  <c r="M75" i="52"/>
  <c r="M75" i="55"/>
  <c r="L31" i="52"/>
  <c r="S28" i="54"/>
  <c r="S23" i="54"/>
  <c r="S18" i="52"/>
  <c r="S49" i="52"/>
  <c r="S38" i="53"/>
  <c r="I75" i="52"/>
  <c r="S35" i="52"/>
  <c r="S90" i="54"/>
  <c r="S37" i="54"/>
  <c r="O31" i="55"/>
  <c r="S38" i="54"/>
  <c r="N31" i="55"/>
  <c r="J98" i="54"/>
  <c r="J75" i="52"/>
  <c r="T28" i="95"/>
  <c r="W28" i="89"/>
  <c r="D50" i="87"/>
  <c r="D57" i="87" s="1"/>
  <c r="D76" i="87" s="1"/>
  <c r="P16" i="65"/>
  <c r="Q16" i="65" s="1"/>
  <c r="P26" i="65"/>
  <c r="Q26" i="65" s="1"/>
  <c r="N98" i="55"/>
  <c r="R87" i="54"/>
  <c r="S68" i="53"/>
  <c r="K61" i="54"/>
  <c r="P40" i="54"/>
  <c r="K103" i="53"/>
  <c r="J61" i="55"/>
  <c r="O40" i="52"/>
  <c r="L98" i="53"/>
  <c r="S96" i="54"/>
  <c r="O75" i="52"/>
  <c r="H40" i="53"/>
  <c r="N75" i="52"/>
  <c r="O87" i="54"/>
  <c r="L31" i="53"/>
  <c r="S18" i="54"/>
  <c r="I87" i="53"/>
  <c r="N61" i="52"/>
  <c r="I75" i="54"/>
  <c r="S35" i="54"/>
  <c r="S90" i="53"/>
  <c r="O31" i="53"/>
  <c r="N31" i="54"/>
  <c r="R40" i="52"/>
  <c r="J75" i="53"/>
  <c r="S22" i="61"/>
  <c r="Q28" i="89"/>
  <c r="T28" i="91"/>
  <c r="P15" i="67"/>
  <c r="Q15" i="67" s="1"/>
  <c r="P28" i="65"/>
  <c r="Q28" i="65" s="1"/>
  <c r="S72" i="52"/>
  <c r="S68" i="54"/>
  <c r="K61" i="55"/>
  <c r="P40" i="55"/>
  <c r="K103" i="55"/>
  <c r="O40" i="54"/>
  <c r="S96" i="53"/>
  <c r="O75" i="54"/>
  <c r="H40" i="55"/>
  <c r="O87" i="55"/>
  <c r="L31" i="54"/>
  <c r="S50" i="54"/>
  <c r="R75" i="53"/>
  <c r="R98" i="53"/>
  <c r="J56" i="52"/>
  <c r="S27" i="53"/>
  <c r="S22" i="52"/>
  <c r="I87" i="54"/>
  <c r="Q98" i="55"/>
  <c r="G87" i="55"/>
  <c r="P98" i="53"/>
  <c r="I75" i="53"/>
  <c r="N105" i="51"/>
  <c r="Q75" i="52"/>
  <c r="R40" i="54"/>
  <c r="J75" i="54"/>
  <c r="T28" i="90"/>
  <c r="R28" i="91"/>
  <c r="X28" i="89"/>
  <c r="P23" i="65"/>
  <c r="Q23" i="65" s="1"/>
  <c r="S72" i="53"/>
  <c r="O40" i="55"/>
  <c r="L98" i="55"/>
  <c r="K87" i="55"/>
  <c r="O75" i="55"/>
  <c r="L31" i="55"/>
  <c r="N87" i="53"/>
  <c r="H61" i="55"/>
  <c r="S50" i="53"/>
  <c r="R75" i="54"/>
  <c r="J56" i="54"/>
  <c r="S27" i="54"/>
  <c r="S22" i="53"/>
  <c r="G105" i="51"/>
  <c r="I87" i="55"/>
  <c r="P98" i="55"/>
  <c r="I75" i="55"/>
  <c r="P103" i="52"/>
  <c r="Q75" i="53"/>
  <c r="R40" i="53"/>
  <c r="S59" i="52"/>
  <c r="J75" i="55"/>
  <c r="M63" i="51"/>
  <c r="M81" i="51" s="1"/>
  <c r="G63" i="51"/>
  <c r="G81" i="51" s="1"/>
  <c r="G31" i="52"/>
  <c r="V20" i="90"/>
  <c r="U28" i="95"/>
  <c r="R28" i="90"/>
  <c r="L28" i="89"/>
  <c r="S28" i="95"/>
  <c r="S72" i="54"/>
  <c r="S67" i="52"/>
  <c r="Q61" i="52"/>
  <c r="I61" i="53"/>
  <c r="K87" i="54"/>
  <c r="H87" i="53"/>
  <c r="Q61" i="54"/>
  <c r="N87" i="54"/>
  <c r="H61" i="54"/>
  <c r="J56" i="53"/>
  <c r="I103" i="53"/>
  <c r="L92" i="55"/>
  <c r="P98" i="54"/>
  <c r="K75" i="52"/>
  <c r="M61" i="55"/>
  <c r="E55" i="166"/>
  <c r="E62" i="166" s="1"/>
  <c r="I31" i="53"/>
  <c r="P103" i="53"/>
  <c r="Q75" i="55"/>
  <c r="R40" i="55"/>
  <c r="N63" i="51"/>
  <c r="N81" i="51" s="1"/>
  <c r="E63" i="49"/>
  <c r="E81" i="49" s="1"/>
  <c r="D28" i="87"/>
  <c r="D38" i="87" s="1"/>
  <c r="E20" i="71"/>
  <c r="E15" i="68" s="1"/>
  <c r="H15" i="68" s="1"/>
  <c r="K15" i="68" s="1"/>
  <c r="J56" i="55"/>
  <c r="S26" i="52"/>
  <c r="S22" i="54"/>
  <c r="R61" i="52"/>
  <c r="L75" i="53"/>
  <c r="K75" i="53"/>
  <c r="I31" i="52"/>
  <c r="P103" i="55"/>
  <c r="Q75" i="54"/>
  <c r="S59" i="53"/>
  <c r="P56" i="52"/>
  <c r="R75" i="52"/>
  <c r="S71" i="52"/>
  <c r="Q87" i="54"/>
  <c r="I61" i="54"/>
  <c r="H87" i="55"/>
  <c r="I98" i="54"/>
  <c r="S26" i="54"/>
  <c r="S21" i="53"/>
  <c r="G31" i="55"/>
  <c r="I103" i="55"/>
  <c r="L75" i="54"/>
  <c r="K75" i="54"/>
  <c r="S36" i="52"/>
  <c r="L61" i="53"/>
  <c r="I31" i="55"/>
  <c r="P103" i="54"/>
  <c r="S53" i="52"/>
  <c r="P56" i="53"/>
  <c r="P63" i="53" s="1"/>
  <c r="L87" i="53"/>
  <c r="N28" i="90"/>
  <c r="E105" i="51"/>
  <c r="S22" i="59"/>
  <c r="V28" i="89"/>
  <c r="G28" i="89"/>
  <c r="S71" i="53"/>
  <c r="S67" i="54"/>
  <c r="P31" i="54"/>
  <c r="G98" i="55"/>
  <c r="R103" i="52"/>
  <c r="H92" i="53"/>
  <c r="H87" i="54"/>
  <c r="H31" i="53"/>
  <c r="Q40" i="53"/>
  <c r="N56" i="53"/>
  <c r="H98" i="53"/>
  <c r="H103" i="52"/>
  <c r="R61" i="54"/>
  <c r="K92" i="52"/>
  <c r="L75" i="55"/>
  <c r="K75" i="55"/>
  <c r="N61" i="53"/>
  <c r="S36" i="53"/>
  <c r="L61" i="52"/>
  <c r="Q103" i="55"/>
  <c r="K42" i="51"/>
  <c r="O98" i="52"/>
  <c r="O105" i="52" s="1"/>
  <c r="I31" i="54"/>
  <c r="S59" i="54"/>
  <c r="P56" i="55"/>
  <c r="L87" i="54"/>
  <c r="S17" i="52"/>
  <c r="F30" i="104"/>
  <c r="U28" i="91"/>
  <c r="N57" i="75"/>
  <c r="P92" i="55"/>
  <c r="S71" i="54"/>
  <c r="M98" i="54"/>
  <c r="N40" i="53"/>
  <c r="P31" i="55"/>
  <c r="H92" i="54"/>
  <c r="H31" i="54"/>
  <c r="H98" i="54"/>
  <c r="N56" i="52"/>
  <c r="M40" i="53"/>
  <c r="S25" i="53"/>
  <c r="S21" i="54"/>
  <c r="M92" i="52"/>
  <c r="K40" i="52"/>
  <c r="H56" i="53"/>
  <c r="J40" i="52"/>
  <c r="N61" i="54"/>
  <c r="S48" i="52"/>
  <c r="S36" i="54"/>
  <c r="M31" i="52"/>
  <c r="M42" i="52" s="1"/>
  <c r="O98" i="53"/>
  <c r="S53" i="53"/>
  <c r="P56" i="54"/>
  <c r="L87" i="52"/>
  <c r="F63" i="51"/>
  <c r="F81" i="51" s="1"/>
  <c r="P47" i="21"/>
  <c r="Q47" i="21" s="1"/>
  <c r="E33" i="13"/>
  <c r="H54" i="21"/>
  <c r="E78" i="9" s="1"/>
  <c r="E83" i="9" s="1"/>
  <c r="K40" i="21"/>
  <c r="P49" i="21"/>
  <c r="Q49" i="21" s="1"/>
  <c r="P35" i="21"/>
  <c r="Q35" i="21" s="1"/>
  <c r="P52" i="21"/>
  <c r="Q52" i="21" s="1"/>
  <c r="P51" i="21"/>
  <c r="Q51" i="21" s="1"/>
  <c r="P45" i="21"/>
  <c r="Q45" i="21" s="1"/>
  <c r="K16" i="71"/>
  <c r="H20" i="71"/>
  <c r="S38" i="55"/>
  <c r="S47" i="54"/>
  <c r="G56" i="54"/>
  <c r="S54" i="55"/>
  <c r="S22" i="55"/>
  <c r="S34" i="53"/>
  <c r="G40" i="53"/>
  <c r="S66" i="55"/>
  <c r="Q75" i="51"/>
  <c r="S67" i="55"/>
  <c r="K15" i="153"/>
  <c r="H26" i="153"/>
  <c r="V15" i="95"/>
  <c r="AA26" i="89"/>
  <c r="L111" i="87"/>
  <c r="K111" i="87"/>
  <c r="J117" i="87"/>
  <c r="N111" i="87"/>
  <c r="M111" i="87"/>
  <c r="S52" i="55"/>
  <c r="G56" i="53"/>
  <c r="S47" i="53"/>
  <c r="S17" i="55"/>
  <c r="Q31" i="51"/>
  <c r="G40" i="54"/>
  <c r="S34" i="54"/>
  <c r="E124" i="24"/>
  <c r="D35" i="10"/>
  <c r="F56" i="170"/>
  <c r="S29" i="55"/>
  <c r="S53" i="55"/>
  <c r="S59" i="55"/>
  <c r="H24" i="169"/>
  <c r="H26" i="169" s="1"/>
  <c r="K24" i="120"/>
  <c r="H26" i="120"/>
  <c r="E396" i="9" s="1"/>
  <c r="E399" i="9" s="1"/>
  <c r="E70" i="168"/>
  <c r="J99" i="87"/>
  <c r="F28" i="90"/>
  <c r="V15" i="90"/>
  <c r="M103" i="75"/>
  <c r="P18" i="67"/>
  <c r="Q18" i="67" s="1"/>
  <c r="S100" i="55"/>
  <c r="Q103" i="51"/>
  <c r="S18" i="55"/>
  <c r="S19" i="55"/>
  <c r="S25" i="55"/>
  <c r="S20" i="55"/>
  <c r="P48" i="21"/>
  <c r="Q48" i="21" s="1"/>
  <c r="D17" i="10"/>
  <c r="E20" i="14"/>
  <c r="O18" i="156"/>
  <c r="N18" i="156"/>
  <c r="M18" i="156"/>
  <c r="L18" i="156"/>
  <c r="G98" i="53"/>
  <c r="S95" i="53"/>
  <c r="S50" i="55"/>
  <c r="S84" i="52"/>
  <c r="G87" i="52"/>
  <c r="S28" i="55"/>
  <c r="S96" i="55"/>
  <c r="K22" i="156"/>
  <c r="H24" i="156"/>
  <c r="K15" i="156"/>
  <c r="H19" i="156"/>
  <c r="E54" i="168"/>
  <c r="G98" i="54"/>
  <c r="S95" i="54"/>
  <c r="S84" i="53"/>
  <c r="G87" i="53"/>
  <c r="S89" i="52"/>
  <c r="G92" i="52"/>
  <c r="S85" i="55"/>
  <c r="S95" i="55"/>
  <c r="Q98" i="51"/>
  <c r="G21" i="171"/>
  <c r="K21" i="158"/>
  <c r="E35" i="168"/>
  <c r="AA24" i="89"/>
  <c r="V16" i="90"/>
  <c r="G98" i="52"/>
  <c r="S95" i="52"/>
  <c r="G87" i="54"/>
  <c r="S84" i="54"/>
  <c r="G92" i="54"/>
  <c r="S89" i="54"/>
  <c r="S23" i="55"/>
  <c r="G92" i="53"/>
  <c r="S89" i="53"/>
  <c r="S27" i="55"/>
  <c r="S26" i="55"/>
  <c r="S28" i="91"/>
  <c r="M109" i="75"/>
  <c r="S66" i="52"/>
  <c r="G75" i="52"/>
  <c r="S70" i="55"/>
  <c r="P57" i="21"/>
  <c r="Q57" i="21" s="1"/>
  <c r="S77" i="55"/>
  <c r="Q79" i="51"/>
  <c r="P44" i="21"/>
  <c r="Q44" i="21" s="1"/>
  <c r="AA15" i="89"/>
  <c r="M143" i="75"/>
  <c r="J109" i="75"/>
  <c r="G75" i="53"/>
  <c r="S66" i="53"/>
  <c r="G31" i="53"/>
  <c r="S17" i="53"/>
  <c r="S21" i="55"/>
  <c r="S24" i="55"/>
  <c r="S77" i="52"/>
  <c r="G79" i="52"/>
  <c r="M183" i="75"/>
  <c r="M263" i="75" s="1"/>
  <c r="M127" i="75"/>
  <c r="T115" i="54"/>
  <c r="G75" i="54"/>
  <c r="S66" i="54"/>
  <c r="G103" i="52"/>
  <c r="S100" i="52"/>
  <c r="S17" i="54"/>
  <c r="G31" i="54"/>
  <c r="S69" i="55"/>
  <c r="G79" i="53"/>
  <c r="S77" i="53"/>
  <c r="H29" i="169"/>
  <c r="K29" i="120"/>
  <c r="M115" i="87"/>
  <c r="K115" i="87"/>
  <c r="N115" i="87"/>
  <c r="L115" i="87"/>
  <c r="S58" i="55"/>
  <c r="Q61" i="51"/>
  <c r="P32" i="21"/>
  <c r="Q32" i="21" s="1"/>
  <c r="E58" i="11"/>
  <c r="S89" i="55"/>
  <c r="Q92" i="51"/>
  <c r="S58" i="52"/>
  <c r="G61" i="52"/>
  <c r="S48" i="55"/>
  <c r="R115" i="51"/>
  <c r="P37" i="21"/>
  <c r="Q37" i="21" s="1"/>
  <c r="S77" i="54"/>
  <c r="G79" i="54"/>
  <c r="P46" i="21"/>
  <c r="Q46" i="21" s="1"/>
  <c r="S37" i="55"/>
  <c r="P43" i="21"/>
  <c r="Q43" i="21" s="1"/>
  <c r="G61" i="54"/>
  <c r="S58" i="54"/>
  <c r="S51" i="55"/>
  <c r="G103" i="53"/>
  <c r="S100" i="53"/>
  <c r="S34" i="55"/>
  <c r="Q40" i="51"/>
  <c r="E91" i="166"/>
  <c r="E104" i="166" s="1"/>
  <c r="H19" i="169"/>
  <c r="K19" i="120"/>
  <c r="H35" i="169"/>
  <c r="K35" i="120"/>
  <c r="G61" i="53"/>
  <c r="S58" i="53"/>
  <c r="S47" i="55"/>
  <c r="Q56" i="51"/>
  <c r="S49" i="55"/>
  <c r="S90" i="55"/>
  <c r="E42" i="25"/>
  <c r="G19" i="171"/>
  <c r="K19" i="158"/>
  <c r="E31" i="120"/>
  <c r="E39" i="120" s="1"/>
  <c r="C20" i="193" s="1"/>
  <c r="V24" i="95"/>
  <c r="O14" i="67"/>
  <c r="O21" i="67" s="1"/>
  <c r="M14" i="67"/>
  <c r="M21" i="67" s="1"/>
  <c r="L14" i="67"/>
  <c r="K21" i="67"/>
  <c r="N14" i="67"/>
  <c r="N21" i="67" s="1"/>
  <c r="S100" i="54"/>
  <c r="G103" i="54"/>
  <c r="G56" i="52"/>
  <c r="S47" i="52"/>
  <c r="S84" i="55"/>
  <c r="Q87" i="51"/>
  <c r="S68" i="55"/>
  <c r="S34" i="52"/>
  <c r="G40" i="52"/>
  <c r="M20" i="158" l="1"/>
  <c r="N20" i="158"/>
  <c r="P14" i="75"/>
  <c r="P15" i="75" s="1"/>
  <c r="H37" i="169"/>
  <c r="E66" i="16"/>
  <c r="E39" i="169"/>
  <c r="E79" i="119"/>
  <c r="D16" i="8" s="1"/>
  <c r="E273" i="9"/>
  <c r="D27" i="164"/>
  <c r="O66" i="87"/>
  <c r="P66" i="87" s="1"/>
  <c r="L20" i="158"/>
  <c r="D16" i="10"/>
  <c r="D16" i="164" s="1"/>
  <c r="E25" i="9"/>
  <c r="D32" i="10"/>
  <c r="D31" i="164" s="1"/>
  <c r="E96" i="9"/>
  <c r="D27" i="10"/>
  <c r="D26" i="164" s="1"/>
  <c r="E63" i="9"/>
  <c r="N36" i="120"/>
  <c r="O114" i="87"/>
  <c r="P114" i="87" s="1"/>
  <c r="L36" i="120"/>
  <c r="L36" i="169" s="1"/>
  <c r="O65" i="87"/>
  <c r="P65" i="87" s="1"/>
  <c r="K36" i="169"/>
  <c r="O36" i="120"/>
  <c r="P23" i="156"/>
  <c r="Q23" i="156" s="1"/>
  <c r="O25" i="87"/>
  <c r="P25" i="87" s="1"/>
  <c r="P17" i="156"/>
  <c r="Q17" i="156" s="1"/>
  <c r="I115" i="51"/>
  <c r="M63" i="54"/>
  <c r="M81" i="54" s="1"/>
  <c r="P16" i="156"/>
  <c r="Q16" i="156" s="1"/>
  <c r="H115" i="51"/>
  <c r="O46" i="87"/>
  <c r="P46" i="87" s="1"/>
  <c r="O14" i="75"/>
  <c r="O15" i="75" s="1"/>
  <c r="K63" i="52"/>
  <c r="K81" i="52" s="1"/>
  <c r="O112" i="87"/>
  <c r="P112" i="87" s="1"/>
  <c r="O113" i="87"/>
  <c r="P113" i="87" s="1"/>
  <c r="G102" i="87"/>
  <c r="N34" i="120"/>
  <c r="K34" i="169"/>
  <c r="K37" i="120"/>
  <c r="L34" i="120"/>
  <c r="L34" i="169" s="1"/>
  <c r="M34" i="120"/>
  <c r="N14" i="75"/>
  <c r="N15" i="75" s="1"/>
  <c r="M289" i="75"/>
  <c r="M15" i="75"/>
  <c r="D21" i="10"/>
  <c r="D20" i="164" s="1"/>
  <c r="G42" i="52"/>
  <c r="K105" i="52"/>
  <c r="F115" i="51"/>
  <c r="O115" i="51"/>
  <c r="P16" i="153"/>
  <c r="Q16" i="153" s="1"/>
  <c r="R105" i="52"/>
  <c r="O15" i="153"/>
  <c r="N15" i="153"/>
  <c r="M15" i="153"/>
  <c r="H29" i="156"/>
  <c r="R89" i="75"/>
  <c r="S89" i="75" s="1"/>
  <c r="R107" i="75"/>
  <c r="S107" i="75" s="1"/>
  <c r="L16" i="69"/>
  <c r="K19" i="69"/>
  <c r="O16" i="69"/>
  <c r="N16" i="69"/>
  <c r="Q68" i="75"/>
  <c r="Q72" i="75" s="1"/>
  <c r="N68" i="75"/>
  <c r="N72" i="75" s="1"/>
  <c r="O68" i="75"/>
  <c r="O72" i="75" s="1"/>
  <c r="P68" i="75"/>
  <c r="P72" i="75" s="1"/>
  <c r="M72" i="75"/>
  <c r="E18" i="96"/>
  <c r="N18" i="96"/>
  <c r="L18" i="96"/>
  <c r="K18" i="96"/>
  <c r="J18" i="96"/>
  <c r="M18" i="96"/>
  <c r="P15" i="66"/>
  <c r="Q15" i="66" s="1"/>
  <c r="P20" i="66"/>
  <c r="Q20" i="66" s="1"/>
  <c r="P19" i="66"/>
  <c r="Q19" i="66" s="1"/>
  <c r="L14" i="66"/>
  <c r="N14" i="66"/>
  <c r="N23" i="66" s="1"/>
  <c r="M14" i="66"/>
  <c r="M23" i="66" s="1"/>
  <c r="K23" i="66"/>
  <c r="O14" i="66"/>
  <c r="O23" i="66" s="1"/>
  <c r="E116" i="49"/>
  <c r="E32" i="56" s="1"/>
  <c r="E34" i="56" s="1"/>
  <c r="L115" i="51"/>
  <c r="E80" i="166"/>
  <c r="J115" i="51"/>
  <c r="Q42" i="52"/>
  <c r="E41" i="166"/>
  <c r="F24" i="12"/>
  <c r="I42" i="55"/>
  <c r="G63" i="55"/>
  <c r="G81" i="55" s="1"/>
  <c r="P63" i="52"/>
  <c r="P81" i="52" s="1"/>
  <c r="H63" i="53"/>
  <c r="H81" i="53" s="1"/>
  <c r="P63" i="54"/>
  <c r="P81" i="54" s="1"/>
  <c r="I42" i="53"/>
  <c r="J63" i="54"/>
  <c r="J81" i="54" s="1"/>
  <c r="G42" i="54"/>
  <c r="O63" i="54"/>
  <c r="O81" i="54" s="1"/>
  <c r="L105" i="52"/>
  <c r="K42" i="52"/>
  <c r="J105" i="52"/>
  <c r="T115" i="55"/>
  <c r="N42" i="54"/>
  <c r="Q63" i="55"/>
  <c r="Q81" i="55" s="1"/>
  <c r="H105" i="52"/>
  <c r="I42" i="52"/>
  <c r="J63" i="53"/>
  <c r="J81" i="53" s="1"/>
  <c r="R105" i="55"/>
  <c r="H42" i="55"/>
  <c r="I63" i="55"/>
  <c r="I81" i="55" s="1"/>
  <c r="L42" i="55"/>
  <c r="Q105" i="54"/>
  <c r="N63" i="54"/>
  <c r="N81" i="54" s="1"/>
  <c r="O33" i="87"/>
  <c r="P33" i="87" s="1"/>
  <c r="R63" i="52"/>
  <c r="R81" i="52" s="1"/>
  <c r="O42" i="52"/>
  <c r="P63" i="55"/>
  <c r="P81" i="55" s="1"/>
  <c r="I105" i="53"/>
  <c r="J105" i="55"/>
  <c r="K42" i="53"/>
  <c r="N105" i="52"/>
  <c r="K105" i="54"/>
  <c r="I63" i="54"/>
  <c r="I81" i="54" s="1"/>
  <c r="Q63" i="52"/>
  <c r="Q81" i="52" s="1"/>
  <c r="L42" i="52"/>
  <c r="O63" i="53"/>
  <c r="O81" i="53" s="1"/>
  <c r="L105" i="55"/>
  <c r="L63" i="55"/>
  <c r="L81" i="55" s="1"/>
  <c r="Q42" i="54"/>
  <c r="K105" i="53"/>
  <c r="R105" i="54"/>
  <c r="J105" i="54"/>
  <c r="N63" i="55"/>
  <c r="N81" i="55" s="1"/>
  <c r="P42" i="52"/>
  <c r="N42" i="55"/>
  <c r="M105" i="53"/>
  <c r="P105" i="52"/>
  <c r="J63" i="52"/>
  <c r="J81" i="52" s="1"/>
  <c r="M105" i="54"/>
  <c r="O42" i="53"/>
  <c r="L63" i="54"/>
  <c r="L81" i="54" s="1"/>
  <c r="G42" i="55"/>
  <c r="N105" i="55"/>
  <c r="R105" i="53"/>
  <c r="O105" i="53"/>
  <c r="M105" i="55"/>
  <c r="Q63" i="51"/>
  <c r="Q81" i="51" s="1"/>
  <c r="H42" i="53"/>
  <c r="Q63" i="53"/>
  <c r="Q81" i="53" s="1"/>
  <c r="I81" i="52"/>
  <c r="P115" i="51"/>
  <c r="Q105" i="53"/>
  <c r="H105" i="54"/>
  <c r="P18" i="71"/>
  <c r="Q18" i="71" s="1"/>
  <c r="M42" i="54"/>
  <c r="H42" i="54"/>
  <c r="G105" i="55"/>
  <c r="F41" i="170"/>
  <c r="L105" i="53"/>
  <c r="H81" i="52"/>
  <c r="N115" i="51"/>
  <c r="P42" i="53"/>
  <c r="M63" i="52"/>
  <c r="M81" i="52" s="1"/>
  <c r="P81" i="53"/>
  <c r="N105" i="53"/>
  <c r="P105" i="53"/>
  <c r="V28" i="90"/>
  <c r="N42" i="53"/>
  <c r="P105" i="54"/>
  <c r="L42" i="53"/>
  <c r="R63" i="55"/>
  <c r="R81" i="55" s="1"/>
  <c r="J42" i="52"/>
  <c r="G115" i="51"/>
  <c r="Q42" i="55"/>
  <c r="O105" i="54"/>
  <c r="I42" i="54"/>
  <c r="J105" i="53"/>
  <c r="E72" i="168"/>
  <c r="M42" i="53"/>
  <c r="I105" i="55"/>
  <c r="N105" i="54"/>
  <c r="M63" i="53"/>
  <c r="M81" i="53" s="1"/>
  <c r="R63" i="53"/>
  <c r="R81" i="53" s="1"/>
  <c r="N63" i="52"/>
  <c r="N81" i="52" s="1"/>
  <c r="M115" i="51"/>
  <c r="H105" i="53"/>
  <c r="I105" i="54"/>
  <c r="M42" i="55"/>
  <c r="K42" i="54"/>
  <c r="P42" i="55"/>
  <c r="N63" i="53"/>
  <c r="N81" i="53" s="1"/>
  <c r="L42" i="54"/>
  <c r="D121" i="87"/>
  <c r="D132" i="87" s="1"/>
  <c r="K42" i="55"/>
  <c r="J42" i="53"/>
  <c r="O42" i="55"/>
  <c r="Q105" i="55"/>
  <c r="R42" i="54"/>
  <c r="O42" i="54"/>
  <c r="H105" i="55"/>
  <c r="Q42" i="51"/>
  <c r="M117" i="87"/>
  <c r="E115" i="51"/>
  <c r="O63" i="55"/>
  <c r="O81" i="55" s="1"/>
  <c r="R42" i="55"/>
  <c r="L16" i="158"/>
  <c r="O16" i="158"/>
  <c r="N16" i="158"/>
  <c r="M16" i="158"/>
  <c r="M17" i="158"/>
  <c r="O17" i="158"/>
  <c r="N17" i="158"/>
  <c r="L17" i="158"/>
  <c r="O27" i="156"/>
  <c r="O28" i="156" s="1"/>
  <c r="K28" i="156"/>
  <c r="N27" i="156"/>
  <c r="N28" i="156" s="1"/>
  <c r="M27" i="156"/>
  <c r="M28" i="156" s="1"/>
  <c r="L27" i="156"/>
  <c r="G53" i="87"/>
  <c r="J53" i="87" s="1"/>
  <c r="G19" i="87"/>
  <c r="J19" i="87" s="1"/>
  <c r="K63" i="55"/>
  <c r="K81" i="55" s="1"/>
  <c r="O63" i="52"/>
  <c r="O81" i="52" s="1"/>
  <c r="G17" i="87"/>
  <c r="J17" i="87" s="1"/>
  <c r="V28" i="91"/>
  <c r="V28" i="95"/>
  <c r="P42" i="54"/>
  <c r="I63" i="53"/>
  <c r="I81" i="53" s="1"/>
  <c r="G24" i="87"/>
  <c r="J24" i="87" s="1"/>
  <c r="P17" i="71"/>
  <c r="Q17" i="71" s="1"/>
  <c r="L63" i="52"/>
  <c r="L81" i="52" s="1"/>
  <c r="AA28" i="89"/>
  <c r="G20" i="87"/>
  <c r="J20" i="87" s="1"/>
  <c r="M105" i="52"/>
  <c r="H63" i="54"/>
  <c r="H81" i="54" s="1"/>
  <c r="K63" i="54"/>
  <c r="K81" i="54" s="1"/>
  <c r="Q105" i="51"/>
  <c r="G62" i="87"/>
  <c r="J62" i="87" s="1"/>
  <c r="G26" i="87"/>
  <c r="J26" i="87" s="1"/>
  <c r="M63" i="55"/>
  <c r="M81" i="55" s="1"/>
  <c r="G48" i="87"/>
  <c r="J48" i="87" s="1"/>
  <c r="Q63" i="54"/>
  <c r="Q81" i="54" s="1"/>
  <c r="K81" i="53"/>
  <c r="G18" i="87"/>
  <c r="J18" i="87" s="1"/>
  <c r="O105" i="55"/>
  <c r="G34" i="87"/>
  <c r="J34" i="87" s="1"/>
  <c r="G63" i="87"/>
  <c r="J63" i="87" s="1"/>
  <c r="G22" i="87"/>
  <c r="J22" i="87" s="1"/>
  <c r="Q42" i="53"/>
  <c r="G21" i="87"/>
  <c r="J21" i="87" s="1"/>
  <c r="G23" i="87"/>
  <c r="J23" i="87" s="1"/>
  <c r="J63" i="55"/>
  <c r="J81" i="55" s="1"/>
  <c r="G63" i="52"/>
  <c r="G81" i="52" s="1"/>
  <c r="G105" i="54"/>
  <c r="G63" i="54"/>
  <c r="G81" i="54" s="1"/>
  <c r="G86" i="87"/>
  <c r="J86" i="87" s="1"/>
  <c r="G64" i="87"/>
  <c r="J64" i="87" s="1"/>
  <c r="L63" i="53"/>
  <c r="L81" i="53" s="1"/>
  <c r="R42" i="53"/>
  <c r="R42" i="52"/>
  <c r="H63" i="55"/>
  <c r="H81" i="55" s="1"/>
  <c r="L105" i="54"/>
  <c r="R63" i="54"/>
  <c r="R81" i="54" s="1"/>
  <c r="G43" i="87"/>
  <c r="J43" i="87" s="1"/>
  <c r="S31" i="52"/>
  <c r="G105" i="53"/>
  <c r="G42" i="53"/>
  <c r="G63" i="53"/>
  <c r="G81" i="53" s="1"/>
  <c r="N117" i="87"/>
  <c r="G45" i="87"/>
  <c r="J45" i="87" s="1"/>
  <c r="J42" i="54"/>
  <c r="H20" i="104"/>
  <c r="K19" i="103"/>
  <c r="G47" i="87"/>
  <c r="J47" i="87" s="1"/>
  <c r="K105" i="55"/>
  <c r="G82" i="87"/>
  <c r="J82" i="87" s="1"/>
  <c r="G44" i="87"/>
  <c r="J44" i="87" s="1"/>
  <c r="P105" i="55"/>
  <c r="G32" i="87"/>
  <c r="J32" i="87" s="1"/>
  <c r="H26" i="104"/>
  <c r="K25" i="103"/>
  <c r="G61" i="87"/>
  <c r="J61" i="87" s="1"/>
  <c r="L117" i="87"/>
  <c r="K115" i="51"/>
  <c r="G95" i="87"/>
  <c r="J95" i="87" s="1"/>
  <c r="G31" i="87"/>
  <c r="J31" i="87" s="1"/>
  <c r="J42" i="55"/>
  <c r="N40" i="21"/>
  <c r="N54" i="21" s="1"/>
  <c r="L40" i="21"/>
  <c r="K54" i="21"/>
  <c r="O40" i="21"/>
  <c r="O54" i="21" s="1"/>
  <c r="M40" i="21"/>
  <c r="M54" i="21" s="1"/>
  <c r="E22" i="14"/>
  <c r="E26" i="14" s="1"/>
  <c r="O15" i="156"/>
  <c r="O19" i="156" s="1"/>
  <c r="N15" i="156"/>
  <c r="N19" i="156" s="1"/>
  <c r="M15" i="156"/>
  <c r="M19" i="156" s="1"/>
  <c r="L15" i="156"/>
  <c r="K19" i="156"/>
  <c r="I14" i="39"/>
  <c r="I17" i="39" s="1"/>
  <c r="G17" i="39"/>
  <c r="S56" i="54"/>
  <c r="S98" i="54"/>
  <c r="N22" i="156"/>
  <c r="N24" i="156" s="1"/>
  <c r="M22" i="156"/>
  <c r="M24" i="156" s="1"/>
  <c r="L22" i="156"/>
  <c r="K24" i="156"/>
  <c r="O22" i="156"/>
  <c r="O24" i="156" s="1"/>
  <c r="S98" i="53"/>
  <c r="D17" i="164"/>
  <c r="L15" i="153"/>
  <c r="K26" i="153"/>
  <c r="S87" i="55"/>
  <c r="C18" i="96"/>
  <c r="S61" i="53"/>
  <c r="S103" i="53"/>
  <c r="S113" i="75"/>
  <c r="R113" i="75"/>
  <c r="S92" i="52"/>
  <c r="S40" i="53"/>
  <c r="K29" i="169"/>
  <c r="N103" i="75"/>
  <c r="S31" i="54"/>
  <c r="L99" i="87"/>
  <c r="N99" i="87"/>
  <c r="M99" i="87"/>
  <c r="K99" i="87"/>
  <c r="J102" i="87"/>
  <c r="K19" i="169"/>
  <c r="S79" i="55"/>
  <c r="L14" i="118"/>
  <c r="S92" i="54"/>
  <c r="S98" i="55"/>
  <c r="G105" i="52"/>
  <c r="S56" i="53"/>
  <c r="S79" i="54"/>
  <c r="S79" i="53"/>
  <c r="S87" i="53"/>
  <c r="S87" i="52"/>
  <c r="P18" i="156"/>
  <c r="Q18" i="156" s="1"/>
  <c r="S40" i="54"/>
  <c r="I18" i="96"/>
  <c r="H18" i="96"/>
  <c r="F18" i="96"/>
  <c r="D18" i="96"/>
  <c r="G18" i="96"/>
  <c r="S40" i="52"/>
  <c r="S61" i="52"/>
  <c r="S92" i="53"/>
  <c r="O21" i="158"/>
  <c r="N21" i="158"/>
  <c r="M21" i="158"/>
  <c r="L21" i="158"/>
  <c r="K35" i="169"/>
  <c r="D16" i="163"/>
  <c r="D17" i="8"/>
  <c r="S103" i="52"/>
  <c r="E65" i="16"/>
  <c r="D15" i="10"/>
  <c r="S31" i="53"/>
  <c r="S75" i="52"/>
  <c r="Q15" i="75"/>
  <c r="D34" i="164"/>
  <c r="S40" i="55"/>
  <c r="S75" i="54"/>
  <c r="S87" i="54"/>
  <c r="O19" i="158"/>
  <c r="N19" i="158"/>
  <c r="M19" i="158"/>
  <c r="L19" i="158"/>
  <c r="S61" i="54"/>
  <c r="S79" i="52"/>
  <c r="S75" i="53"/>
  <c r="S103" i="55"/>
  <c r="S61" i="55"/>
  <c r="S75" i="55"/>
  <c r="S56" i="55"/>
  <c r="S92" i="55"/>
  <c r="D56" i="170"/>
  <c r="S31" i="55"/>
  <c r="D29" i="164"/>
  <c r="R57" i="75"/>
  <c r="S57" i="75"/>
  <c r="K24" i="169"/>
  <c r="K26" i="169" s="1"/>
  <c r="K26" i="120"/>
  <c r="O16" i="71"/>
  <c r="O20" i="71" s="1"/>
  <c r="O15" i="68" s="1"/>
  <c r="L16" i="71"/>
  <c r="K20" i="71"/>
  <c r="N16" i="71"/>
  <c r="N20" i="71" s="1"/>
  <c r="N15" i="68" s="1"/>
  <c r="M16" i="71"/>
  <c r="M20" i="71" s="1"/>
  <c r="M15" i="68" s="1"/>
  <c r="S56" i="52"/>
  <c r="L21" i="67"/>
  <c r="P14" i="67"/>
  <c r="S103" i="54"/>
  <c r="O115" i="87"/>
  <c r="P115" i="87" s="1"/>
  <c r="S98" i="52"/>
  <c r="P17" i="153"/>
  <c r="Q17" i="153" s="1"/>
  <c r="K117" i="87"/>
  <c r="O111" i="87"/>
  <c r="P20" i="158" l="1"/>
  <c r="Q20" i="158" s="1"/>
  <c r="D15" i="163"/>
  <c r="H20" i="171"/>
  <c r="E21" i="152"/>
  <c r="E74" i="168" s="1"/>
  <c r="E77" i="168" s="1"/>
  <c r="P36" i="120"/>
  <c r="Q36" i="120" s="1"/>
  <c r="K37" i="169"/>
  <c r="P34" i="120"/>
  <c r="Q34" i="120" s="1"/>
  <c r="R14" i="75"/>
  <c r="S14" i="75" s="1"/>
  <c r="E30" i="56"/>
  <c r="D15" i="8" s="1"/>
  <c r="C18" i="193" s="1"/>
  <c r="M29" i="156"/>
  <c r="N29" i="156"/>
  <c r="O29" i="156"/>
  <c r="K29" i="156"/>
  <c r="L28" i="156"/>
  <c r="P27" i="156"/>
  <c r="R68" i="75"/>
  <c r="S68" i="75" s="1"/>
  <c r="S72" i="75" s="1"/>
  <c r="P16" i="69"/>
  <c r="P14" i="66"/>
  <c r="L23" i="66"/>
  <c r="E115" i="166"/>
  <c r="E30" i="167" s="1"/>
  <c r="E32" i="167" s="1"/>
  <c r="D14" i="163" s="1"/>
  <c r="Q115" i="52"/>
  <c r="G115" i="52"/>
  <c r="K115" i="52"/>
  <c r="I115" i="53"/>
  <c r="N115" i="52"/>
  <c r="H115" i="52"/>
  <c r="H115" i="53"/>
  <c r="I115" i="52"/>
  <c r="N115" i="55"/>
  <c r="L115" i="52"/>
  <c r="S42" i="52"/>
  <c r="K115" i="53"/>
  <c r="Q115" i="54"/>
  <c r="L115" i="55"/>
  <c r="M115" i="54"/>
  <c r="R115" i="54"/>
  <c r="K115" i="54"/>
  <c r="N115" i="54"/>
  <c r="O115" i="52"/>
  <c r="P115" i="55"/>
  <c r="P115" i="52"/>
  <c r="P115" i="53"/>
  <c r="I115" i="55"/>
  <c r="J115" i="52"/>
  <c r="I115" i="54"/>
  <c r="G115" i="55"/>
  <c r="O115" i="53"/>
  <c r="M115" i="55"/>
  <c r="P115" i="54"/>
  <c r="J115" i="53"/>
  <c r="J115" i="55"/>
  <c r="N115" i="53"/>
  <c r="H115" i="54"/>
  <c r="E24" i="14"/>
  <c r="E94" i="16"/>
  <c r="E98" i="16" s="1"/>
  <c r="L115" i="53"/>
  <c r="G115" i="53"/>
  <c r="M115" i="52"/>
  <c r="R115" i="55"/>
  <c r="O115" i="55"/>
  <c r="R115" i="52"/>
  <c r="Q115" i="55"/>
  <c r="M115" i="53"/>
  <c r="S63" i="55"/>
  <c r="S81" i="55" s="1"/>
  <c r="R115" i="53"/>
  <c r="Q115" i="51"/>
  <c r="O115" i="54"/>
  <c r="S105" i="54"/>
  <c r="S63" i="53"/>
  <c r="S81" i="53" s="1"/>
  <c r="K115" i="55"/>
  <c r="S42" i="53"/>
  <c r="H115" i="55"/>
  <c r="O18" i="96"/>
  <c r="S42" i="54"/>
  <c r="L115" i="54"/>
  <c r="G115" i="54"/>
  <c r="H17" i="171"/>
  <c r="P17" i="158"/>
  <c r="Q17" i="158" s="1"/>
  <c r="H16" i="171"/>
  <c r="P16" i="158"/>
  <c r="Q16" i="158" s="1"/>
  <c r="N53" i="87"/>
  <c r="M53" i="87"/>
  <c r="L53" i="87"/>
  <c r="K53" i="87"/>
  <c r="N45" i="87"/>
  <c r="L45" i="87"/>
  <c r="M45" i="87"/>
  <c r="K45" i="87"/>
  <c r="N63" i="87"/>
  <c r="M63" i="87"/>
  <c r="L63" i="87"/>
  <c r="K63" i="87"/>
  <c r="N64" i="87"/>
  <c r="L64" i="87"/>
  <c r="K64" i="87"/>
  <c r="M64" i="87"/>
  <c r="M34" i="87"/>
  <c r="L34" i="87"/>
  <c r="K34" i="87"/>
  <c r="N34" i="87"/>
  <c r="S42" i="55"/>
  <c r="S63" i="54"/>
  <c r="S81" i="54" s="1"/>
  <c r="M31" i="87"/>
  <c r="L31" i="87"/>
  <c r="K31" i="87"/>
  <c r="N31" i="87"/>
  <c r="J115" i="54"/>
  <c r="N23" i="87"/>
  <c r="M23" i="87"/>
  <c r="L23" i="87"/>
  <c r="K23" i="87"/>
  <c r="K48" i="87"/>
  <c r="N48" i="87"/>
  <c r="L48" i="87"/>
  <c r="M48" i="87"/>
  <c r="L82" i="87"/>
  <c r="N82" i="87"/>
  <c r="M82" i="87"/>
  <c r="K82" i="87"/>
  <c r="K43" i="87"/>
  <c r="M43" i="87"/>
  <c r="N43" i="87"/>
  <c r="L43" i="87"/>
  <c r="N17" i="87"/>
  <c r="M17" i="87"/>
  <c r="L17" i="87"/>
  <c r="K17" i="87"/>
  <c r="L95" i="87"/>
  <c r="M95" i="87"/>
  <c r="N95" i="87"/>
  <c r="K95" i="87"/>
  <c r="L21" i="87"/>
  <c r="K21" i="87"/>
  <c r="M21" i="87"/>
  <c r="N21" i="87"/>
  <c r="G128" i="87"/>
  <c r="J128" i="87" s="1"/>
  <c r="S109" i="75"/>
  <c r="K32" i="87"/>
  <c r="L32" i="87"/>
  <c r="N32" i="87"/>
  <c r="M32" i="87"/>
  <c r="G126" i="87"/>
  <c r="J126" i="87" s="1"/>
  <c r="S105" i="55"/>
  <c r="R109" i="75"/>
  <c r="N47" i="87"/>
  <c r="M47" i="87"/>
  <c r="K47" i="87"/>
  <c r="L47" i="87"/>
  <c r="L20" i="87"/>
  <c r="K20" i="87"/>
  <c r="N20" i="87"/>
  <c r="M20" i="87"/>
  <c r="L61" i="87"/>
  <c r="K61" i="87"/>
  <c r="N61" i="87"/>
  <c r="M61" i="87"/>
  <c r="S105" i="53"/>
  <c r="Q115" i="53"/>
  <c r="N18" i="87"/>
  <c r="M18" i="87"/>
  <c r="K18" i="87"/>
  <c r="L18" i="87"/>
  <c r="M19" i="87"/>
  <c r="K19" i="87"/>
  <c r="L19" i="87"/>
  <c r="N19" i="87"/>
  <c r="M22" i="87"/>
  <c r="K22" i="87"/>
  <c r="N22" i="87"/>
  <c r="L22" i="87"/>
  <c r="L24" i="87"/>
  <c r="N24" i="87"/>
  <c r="M24" i="87"/>
  <c r="K24" i="87"/>
  <c r="K44" i="87"/>
  <c r="M44" i="87"/>
  <c r="N44" i="87"/>
  <c r="L44" i="87"/>
  <c r="N26" i="87"/>
  <c r="M26" i="87"/>
  <c r="L26" i="87"/>
  <c r="K26" i="87"/>
  <c r="L62" i="87"/>
  <c r="M62" i="87"/>
  <c r="K62" i="87"/>
  <c r="N62" i="87"/>
  <c r="L54" i="21"/>
  <c r="P40" i="21"/>
  <c r="P15" i="156"/>
  <c r="L19" i="156"/>
  <c r="P16" i="71"/>
  <c r="L20" i="71"/>
  <c r="L15" i="68" s="1"/>
  <c r="P15" i="68" s="1"/>
  <c r="Q15" i="68" s="1"/>
  <c r="R103" i="75"/>
  <c r="S103" i="75"/>
  <c r="G41" i="170"/>
  <c r="S105" i="52"/>
  <c r="P21" i="158"/>
  <c r="Q21" i="158" s="1"/>
  <c r="H21" i="171"/>
  <c r="G56" i="170"/>
  <c r="O117" i="87"/>
  <c r="P111" i="87"/>
  <c r="P117" i="87" s="1"/>
  <c r="J56" i="170"/>
  <c r="S63" i="52"/>
  <c r="S81" i="52" s="1"/>
  <c r="O99" i="87"/>
  <c r="P21" i="67"/>
  <c r="Q14" i="67"/>
  <c r="Q21" i="67" s="1"/>
  <c r="P22" i="156"/>
  <c r="L24" i="156"/>
  <c r="D15" i="164"/>
  <c r="D19" i="10"/>
  <c r="D23" i="10" s="1"/>
  <c r="P19" i="158"/>
  <c r="H19" i="171"/>
  <c r="M14" i="118"/>
  <c r="R15" i="75" l="1"/>
  <c r="P28" i="156"/>
  <c r="Q27" i="156"/>
  <c r="Q28" i="156" s="1"/>
  <c r="L29" i="156"/>
  <c r="Q16" i="69"/>
  <c r="R72" i="75"/>
  <c r="Q14" i="66"/>
  <c r="Q23" i="66" s="1"/>
  <c r="P23" i="66"/>
  <c r="D74" i="159"/>
  <c r="S115" i="54"/>
  <c r="S115" i="52"/>
  <c r="O18" i="87"/>
  <c r="P18" i="87" s="1"/>
  <c r="E96" i="16"/>
  <c r="S115" i="53"/>
  <c r="O45" i="87"/>
  <c r="P45" i="87" s="1"/>
  <c r="O44" i="87"/>
  <c r="P44" i="87" s="1"/>
  <c r="O53" i="87"/>
  <c r="P53" i="87" s="1"/>
  <c r="O24" i="87"/>
  <c r="P24" i="87" s="1"/>
  <c r="O21" i="87"/>
  <c r="P21" i="87" s="1"/>
  <c r="O43" i="87"/>
  <c r="P43" i="87" s="1"/>
  <c r="O82" i="87"/>
  <c r="P82" i="87" s="1"/>
  <c r="O31" i="87"/>
  <c r="P31" i="87" s="1"/>
  <c r="O95" i="87"/>
  <c r="P95" i="87" s="1"/>
  <c r="O64" i="87"/>
  <c r="P64" i="87" s="1"/>
  <c r="O63" i="87"/>
  <c r="P63" i="87" s="1"/>
  <c r="P15" i="153"/>
  <c r="Q15" i="153" s="1"/>
  <c r="O32" i="87"/>
  <c r="P32" i="87" s="1"/>
  <c r="F72" i="87"/>
  <c r="G70" i="87"/>
  <c r="O61" i="87"/>
  <c r="P61" i="87" s="1"/>
  <c r="F68" i="87"/>
  <c r="G60" i="87"/>
  <c r="O26" i="87"/>
  <c r="P26" i="87" s="1"/>
  <c r="F130" i="87"/>
  <c r="G125" i="87"/>
  <c r="O22" i="87"/>
  <c r="P22" i="87" s="1"/>
  <c r="F55" i="87"/>
  <c r="G52" i="87"/>
  <c r="O34" i="87"/>
  <c r="P34" i="87" s="1"/>
  <c r="O20" i="87"/>
  <c r="P20" i="87" s="1"/>
  <c r="F28" i="87"/>
  <c r="G16" i="87"/>
  <c r="G94" i="87"/>
  <c r="F97" i="87"/>
  <c r="F104" i="87" s="1"/>
  <c r="F50" i="87"/>
  <c r="G42" i="87"/>
  <c r="S115" i="55"/>
  <c r="O48" i="87"/>
  <c r="P48" i="87" s="1"/>
  <c r="F36" i="87"/>
  <c r="G30" i="87"/>
  <c r="O62" i="87"/>
  <c r="P62" i="87" s="1"/>
  <c r="O19" i="87"/>
  <c r="P19" i="87" s="1"/>
  <c r="O47" i="87"/>
  <c r="P47" i="87" s="1"/>
  <c r="O23" i="87"/>
  <c r="P23" i="87" s="1"/>
  <c r="O17" i="87"/>
  <c r="P17" i="87" s="1"/>
  <c r="F84" i="87"/>
  <c r="F90" i="87" s="1"/>
  <c r="G81" i="87"/>
  <c r="P54" i="21"/>
  <c r="Q40" i="21"/>
  <c r="Q54" i="21" s="1"/>
  <c r="P99" i="87"/>
  <c r="S15" i="75"/>
  <c r="D18" i="164"/>
  <c r="D22" i="164" s="1"/>
  <c r="P20" i="71"/>
  <c r="Q16" i="71"/>
  <c r="Q20" i="71" s="1"/>
  <c r="Q19" i="158"/>
  <c r="P24" i="156"/>
  <c r="Q22" i="156"/>
  <c r="Q24" i="156" s="1"/>
  <c r="P19" i="156"/>
  <c r="Q15" i="156"/>
  <c r="Q19" i="156" s="1"/>
  <c r="Q29" i="156" l="1"/>
  <c r="P29" i="156"/>
  <c r="F74" i="87"/>
  <c r="G50" i="87"/>
  <c r="J42" i="87"/>
  <c r="F57" i="87"/>
  <c r="J60" i="87"/>
  <c r="G68" i="87"/>
  <c r="G84" i="87"/>
  <c r="G90" i="87" s="1"/>
  <c r="J81" i="87"/>
  <c r="J94" i="87"/>
  <c r="G97" i="87"/>
  <c r="G104" i="87" s="1"/>
  <c r="J16" i="87"/>
  <c r="G28" i="87"/>
  <c r="G72" i="87"/>
  <c r="J70" i="87"/>
  <c r="F119" i="87"/>
  <c r="F38" i="87"/>
  <c r="G55" i="87"/>
  <c r="J52" i="87"/>
  <c r="G36" i="87"/>
  <c r="J30" i="87"/>
  <c r="G130" i="87"/>
  <c r="J125" i="87"/>
  <c r="F76" i="87" l="1"/>
  <c r="F121" i="87" s="1"/>
  <c r="F132" i="87" s="1"/>
  <c r="G119" i="87"/>
  <c r="G38" i="87"/>
  <c r="J50" i="87"/>
  <c r="N42" i="87"/>
  <c r="N50" i="87" s="1"/>
  <c r="M42" i="87"/>
  <c r="M50" i="87" s="1"/>
  <c r="K42" i="87"/>
  <c r="L42" i="87"/>
  <c r="L50" i="87" s="1"/>
  <c r="G57" i="87"/>
  <c r="M30" i="87"/>
  <c r="M36" i="87" s="1"/>
  <c r="K30" i="87"/>
  <c r="J36" i="87"/>
  <c r="N30" i="87"/>
  <c r="N36" i="87" s="1"/>
  <c r="L30" i="87"/>
  <c r="L36" i="87" s="1"/>
  <c r="J84" i="87"/>
  <c r="J90" i="87" s="1"/>
  <c r="N81" i="87"/>
  <c r="N84" i="87" s="1"/>
  <c r="K81" i="87"/>
  <c r="M81" i="87"/>
  <c r="M84" i="87" s="1"/>
  <c r="L81" i="87"/>
  <c r="L84" i="87" s="1"/>
  <c r="G74" i="87"/>
  <c r="J130" i="87"/>
  <c r="N60" i="87"/>
  <c r="N68" i="87" s="1"/>
  <c r="J68" i="87"/>
  <c r="M60" i="87"/>
  <c r="M68" i="87" s="1"/>
  <c r="L60" i="87"/>
  <c r="L68" i="87" s="1"/>
  <c r="K60" i="87"/>
  <c r="N94" i="87"/>
  <c r="K94" i="87"/>
  <c r="J97" i="87"/>
  <c r="J104" i="87" s="1"/>
  <c r="M94" i="87"/>
  <c r="L94" i="87"/>
  <c r="K52" i="87"/>
  <c r="J55" i="87"/>
  <c r="N52" i="87"/>
  <c r="N55" i="87" s="1"/>
  <c r="M52" i="87"/>
  <c r="M55" i="87" s="1"/>
  <c r="L52" i="87"/>
  <c r="L55" i="87" s="1"/>
  <c r="J29" i="103"/>
  <c r="H18" i="104"/>
  <c r="H30" i="104" s="1"/>
  <c r="K17" i="103"/>
  <c r="M70" i="87"/>
  <c r="M72" i="87" s="1"/>
  <c r="L70" i="87"/>
  <c r="L72" i="87" s="1"/>
  <c r="J72" i="87"/>
  <c r="N70" i="87"/>
  <c r="N72" i="87" s="1"/>
  <c r="K70" i="87"/>
  <c r="L16" i="87"/>
  <c r="L28" i="87" s="1"/>
  <c r="K16" i="87"/>
  <c r="J28" i="87"/>
  <c r="N16" i="87"/>
  <c r="N28" i="87" s="1"/>
  <c r="M16" i="87"/>
  <c r="M28" i="87" s="1"/>
  <c r="K29" i="103" l="1"/>
  <c r="M38" i="87"/>
  <c r="L38" i="87"/>
  <c r="J38" i="87"/>
  <c r="M57" i="87"/>
  <c r="M74" i="87"/>
  <c r="N38" i="87"/>
  <c r="L74" i="87"/>
  <c r="N57" i="87"/>
  <c r="O60" i="87"/>
  <c r="K68" i="87"/>
  <c r="J74" i="87"/>
  <c r="K36" i="87"/>
  <c r="O30" i="87"/>
  <c r="N74" i="87"/>
  <c r="K55" i="87"/>
  <c r="O52" i="87"/>
  <c r="G76" i="87"/>
  <c r="G121" i="87" s="1"/>
  <c r="G132" i="87" s="1"/>
  <c r="O16" i="87"/>
  <c r="K28" i="87"/>
  <c r="K72" i="87"/>
  <c r="O70" i="87"/>
  <c r="L57" i="87"/>
  <c r="O42" i="87"/>
  <c r="K50" i="87"/>
  <c r="J119" i="87"/>
  <c r="O94" i="87"/>
  <c r="K84" i="87"/>
  <c r="O81" i="87"/>
  <c r="J57" i="87"/>
  <c r="N76" i="87" l="1"/>
  <c r="K38" i="87"/>
  <c r="L76" i="87"/>
  <c r="M76" i="87"/>
  <c r="K74" i="87"/>
  <c r="K57" i="87"/>
  <c r="J76" i="87"/>
  <c r="J121" i="87" s="1"/>
  <c r="J132" i="87" s="1"/>
  <c r="P94" i="87"/>
  <c r="O28" i="87"/>
  <c r="P16" i="87"/>
  <c r="P28" i="87" s="1"/>
  <c r="O36" i="87"/>
  <c r="P30" i="87"/>
  <c r="P36" i="87" s="1"/>
  <c r="O68" i="87"/>
  <c r="P60" i="87"/>
  <c r="P68" i="87" s="1"/>
  <c r="O55" i="87"/>
  <c r="P52" i="87"/>
  <c r="P55" i="87" s="1"/>
  <c r="O72" i="87"/>
  <c r="P70" i="87"/>
  <c r="P72" i="87" s="1"/>
  <c r="O50" i="87"/>
  <c r="P42" i="87"/>
  <c r="P50" i="87" s="1"/>
  <c r="O84" i="87"/>
  <c r="P81" i="87"/>
  <c r="P84" i="87" s="1"/>
  <c r="F172" i="183" l="1"/>
  <c r="G172" i="183"/>
  <c r="H172" i="183"/>
  <c r="I172" i="183"/>
  <c r="K76" i="87"/>
  <c r="P57" i="87"/>
  <c r="P38" i="87"/>
  <c r="O57" i="87"/>
  <c r="O38" i="87"/>
  <c r="P74" i="87"/>
  <c r="O74" i="87"/>
  <c r="P76" i="87" l="1"/>
  <c r="O76" i="87"/>
  <c r="K93" i="87" l="1"/>
  <c r="N100" i="87"/>
  <c r="N102" i="87" s="1"/>
  <c r="L100" i="87"/>
  <c r="L102" i="87" s="1"/>
  <c r="K100" i="87"/>
  <c r="M100" i="87"/>
  <c r="M102" i="87" s="1"/>
  <c r="K88" i="87"/>
  <c r="K87" i="87"/>
  <c r="M87" i="87"/>
  <c r="M88" i="87"/>
  <c r="M93" i="87"/>
  <c r="M97" i="87" s="1"/>
  <c r="M86" i="87"/>
  <c r="N88" i="87"/>
  <c r="N87" i="87"/>
  <c r="N93" i="87"/>
  <c r="N97" i="87" s="1"/>
  <c r="N86" i="87"/>
  <c r="L87" i="87"/>
  <c r="L93" i="87"/>
  <c r="L97" i="87" s="1"/>
  <c r="L88" i="87"/>
  <c r="L86" i="87"/>
  <c r="K86" i="87"/>
  <c r="O88" i="87" l="1"/>
  <c r="P88" i="87" s="1"/>
  <c r="O100" i="87"/>
  <c r="O102" i="87" s="1"/>
  <c r="O87" i="87"/>
  <c r="P87" i="87" s="1"/>
  <c r="K102" i="87"/>
  <c r="O93" i="87"/>
  <c r="P93" i="87" s="1"/>
  <c r="P97" i="87" s="1"/>
  <c r="L104" i="87"/>
  <c r="N104" i="87"/>
  <c r="M90" i="87"/>
  <c r="K90" i="87"/>
  <c r="N90" i="87"/>
  <c r="M104" i="87"/>
  <c r="L90" i="87"/>
  <c r="K97" i="87"/>
  <c r="O86" i="87"/>
  <c r="P100" i="87" l="1"/>
  <c r="P102" i="87" s="1"/>
  <c r="P104" i="87" s="1"/>
  <c r="O97" i="87"/>
  <c r="O104" i="87" s="1"/>
  <c r="L119" i="87"/>
  <c r="L121" i="87" s="1"/>
  <c r="E25" i="160" s="1"/>
  <c r="M119" i="87"/>
  <c r="M121" i="87" s="1"/>
  <c r="F25" i="160" s="1"/>
  <c r="N119" i="87"/>
  <c r="N121" i="87" s="1"/>
  <c r="G25" i="160" s="1"/>
  <c r="K104" i="87"/>
  <c r="K119" i="87" s="1"/>
  <c r="K121" i="87" s="1"/>
  <c r="D25" i="160" s="1"/>
  <c r="O90" i="87"/>
  <c r="P86" i="87"/>
  <c r="P90" i="87" s="1"/>
  <c r="P119" i="87" l="1"/>
  <c r="P121" i="87" s="1"/>
  <c r="H25" i="160"/>
  <c r="E25" i="159" s="1"/>
  <c r="G17" i="59" s="1"/>
  <c r="O119" i="87"/>
  <c r="O121" i="87" s="1"/>
  <c r="N122" i="75" l="1"/>
  <c r="N119" i="75"/>
  <c r="N135" i="75"/>
  <c r="N116" i="75"/>
  <c r="N134" i="75"/>
  <c r="N133" i="75"/>
  <c r="N136" i="75"/>
  <c r="N123" i="75"/>
  <c r="N131" i="75"/>
  <c r="N120" i="75"/>
  <c r="N130" i="75"/>
  <c r="N141" i="75"/>
  <c r="N115" i="75"/>
  <c r="N124" i="75"/>
  <c r="N137" i="75"/>
  <c r="N132" i="75"/>
  <c r="N117" i="75"/>
  <c r="N129" i="75"/>
  <c r="N125" i="75"/>
  <c r="N118" i="75"/>
  <c r="N139" i="75"/>
  <c r="N140" i="75"/>
  <c r="N142" i="75"/>
  <c r="N121" i="75"/>
  <c r="N138" i="75"/>
  <c r="J89" i="182"/>
  <c r="F170" i="183"/>
  <c r="J82" i="182"/>
  <c r="J24" i="182"/>
  <c r="J26" i="182"/>
  <c r="J79" i="182"/>
  <c r="J27" i="182"/>
  <c r="F86" i="183"/>
  <c r="F287" i="183"/>
  <c r="F342" i="183"/>
  <c r="F285" i="183"/>
  <c r="F256" i="183"/>
  <c r="F82" i="183"/>
  <c r="F339" i="183"/>
  <c r="F288" i="183"/>
  <c r="F254" i="183"/>
  <c r="F169" i="183"/>
  <c r="F120" i="183"/>
  <c r="F84" i="183"/>
  <c r="F198" i="183"/>
  <c r="F114" i="183"/>
  <c r="J17" i="182"/>
  <c r="K52" i="175"/>
  <c r="F19" i="183"/>
  <c r="K37" i="175"/>
  <c r="K29" i="175"/>
  <c r="K51" i="175"/>
  <c r="F276" i="183"/>
  <c r="F193" i="183"/>
  <c r="F109" i="183"/>
  <c r="K23" i="175"/>
  <c r="F74" i="183"/>
  <c r="K32" i="175"/>
  <c r="F78" i="183"/>
  <c r="F26" i="183"/>
  <c r="J15" i="182"/>
  <c r="F334" i="183"/>
  <c r="J74" i="182"/>
  <c r="F21" i="183"/>
  <c r="F107" i="183"/>
  <c r="F278" i="183"/>
  <c r="F250" i="183"/>
  <c r="F246" i="183"/>
  <c r="F191" i="183"/>
  <c r="F165" i="183"/>
  <c r="F161" i="183"/>
  <c r="J75" i="182"/>
  <c r="K25" i="4"/>
  <c r="L22" i="153"/>
  <c r="L21" i="153"/>
  <c r="L20" i="153"/>
  <c r="T111" i="115"/>
  <c r="T108" i="115"/>
  <c r="T105" i="115"/>
  <c r="T102" i="115"/>
  <c r="T97" i="115"/>
  <c r="T94" i="115"/>
  <c r="T91" i="115"/>
  <c r="T88" i="115"/>
  <c r="T83" i="115"/>
  <c r="T80" i="115"/>
  <c r="T77" i="115"/>
  <c r="T74" i="115"/>
  <c r="T69" i="115"/>
  <c r="T66" i="115"/>
  <c r="T63" i="115"/>
  <c r="T60" i="115"/>
  <c r="T55" i="115"/>
  <c r="T52" i="115"/>
  <c r="T49" i="115"/>
  <c r="T46" i="115"/>
  <c r="T41" i="115"/>
  <c r="T38" i="115"/>
  <c r="T35" i="115"/>
  <c r="T32" i="115"/>
  <c r="T27" i="115"/>
  <c r="T24" i="115"/>
  <c r="T21" i="115"/>
  <c r="T18" i="115"/>
  <c r="M111" i="115"/>
  <c r="M108" i="115"/>
  <c r="M105" i="115"/>
  <c r="M102" i="115"/>
  <c r="M97" i="115"/>
  <c r="M94" i="115"/>
  <c r="M91" i="115"/>
  <c r="M88" i="115"/>
  <c r="M83" i="115"/>
  <c r="M80" i="115"/>
  <c r="M77" i="115"/>
  <c r="M74" i="115"/>
  <c r="M69" i="115"/>
  <c r="M66" i="115"/>
  <c r="M63" i="115"/>
  <c r="M60" i="115"/>
  <c r="M55" i="115"/>
  <c r="M52" i="115"/>
  <c r="M49" i="115"/>
  <c r="M46" i="115"/>
  <c r="M41" i="115"/>
  <c r="M38" i="115"/>
  <c r="M35" i="115"/>
  <c r="M32" i="115"/>
  <c r="M27" i="115"/>
  <c r="M24" i="115"/>
  <c r="M21" i="115"/>
  <c r="M18" i="115"/>
  <c r="F111" i="115"/>
  <c r="F108" i="115"/>
  <c r="F105" i="115"/>
  <c r="F102" i="115"/>
  <c r="H16" i="118"/>
  <c r="T110" i="115"/>
  <c r="T107" i="115"/>
  <c r="T104" i="115"/>
  <c r="T101" i="115"/>
  <c r="T96" i="115"/>
  <c r="T93" i="115"/>
  <c r="T90" i="115"/>
  <c r="T87" i="115"/>
  <c r="T82" i="115"/>
  <c r="T79" i="115"/>
  <c r="T76" i="115"/>
  <c r="T73" i="115"/>
  <c r="T68" i="115"/>
  <c r="T65" i="115"/>
  <c r="T62" i="115"/>
  <c r="T59" i="115"/>
  <c r="T54" i="115"/>
  <c r="T51" i="115"/>
  <c r="T48" i="115"/>
  <c r="T45" i="115"/>
  <c r="T40" i="115"/>
  <c r="T37" i="115"/>
  <c r="T34" i="115"/>
  <c r="T31" i="115"/>
  <c r="T26" i="115"/>
  <c r="T23" i="115"/>
  <c r="T20" i="115"/>
  <c r="T17" i="115"/>
  <c r="M110" i="115"/>
  <c r="M107" i="115"/>
  <c r="M104" i="115"/>
  <c r="M101" i="115"/>
  <c r="M96" i="115"/>
  <c r="M93" i="115"/>
  <c r="M90" i="115"/>
  <c r="M87" i="115"/>
  <c r="M82" i="115"/>
  <c r="M79" i="115"/>
  <c r="M76" i="115"/>
  <c r="M73" i="115"/>
  <c r="M68" i="115"/>
  <c r="M65" i="115"/>
  <c r="M62" i="115"/>
  <c r="M59" i="115"/>
  <c r="M54" i="115"/>
  <c r="M51" i="115"/>
  <c r="M48" i="115"/>
  <c r="M45" i="115"/>
  <c r="M40" i="115"/>
  <c r="M37" i="115"/>
  <c r="M34" i="115"/>
  <c r="M31" i="115"/>
  <c r="M26" i="115"/>
  <c r="M23" i="115"/>
  <c r="M20" i="115"/>
  <c r="M17" i="115"/>
  <c r="F110" i="115"/>
  <c r="F107" i="115"/>
  <c r="F104" i="115"/>
  <c r="F101" i="115"/>
  <c r="F96" i="115"/>
  <c r="F93" i="115"/>
  <c r="F90" i="115"/>
  <c r="F87" i="115"/>
  <c r="F82" i="115"/>
  <c r="F79" i="115"/>
  <c r="F76" i="115"/>
  <c r="T112" i="115"/>
  <c r="T109" i="115"/>
  <c r="T106" i="115"/>
  <c r="T103" i="115"/>
  <c r="T98" i="115"/>
  <c r="T95" i="115"/>
  <c r="T92" i="115"/>
  <c r="T89" i="115"/>
  <c r="T84" i="115"/>
  <c r="T81" i="115"/>
  <c r="T78" i="115"/>
  <c r="T75" i="115"/>
  <c r="T70" i="115"/>
  <c r="T67" i="115"/>
  <c r="T64" i="115"/>
  <c r="T61" i="115"/>
  <c r="T56" i="115"/>
  <c r="T53" i="115"/>
  <c r="T50" i="115"/>
  <c r="T47" i="115"/>
  <c r="T42" i="115"/>
  <c r="T39" i="115"/>
  <c r="T36" i="115"/>
  <c r="T33" i="115"/>
  <c r="T28" i="115"/>
  <c r="T25" i="115"/>
  <c r="T22" i="115"/>
  <c r="T19" i="115"/>
  <c r="M112" i="115"/>
  <c r="M109" i="115"/>
  <c r="M106" i="115"/>
  <c r="M103" i="115"/>
  <c r="M98" i="115"/>
  <c r="M95" i="115"/>
  <c r="M92" i="115"/>
  <c r="M89" i="115"/>
  <c r="M84" i="115"/>
  <c r="M81" i="115"/>
  <c r="M78" i="115"/>
  <c r="M75" i="115"/>
  <c r="M70" i="115"/>
  <c r="M67" i="115"/>
  <c r="M64" i="115"/>
  <c r="M61" i="115"/>
  <c r="M56" i="115"/>
  <c r="M53" i="115"/>
  <c r="M50" i="115"/>
  <c r="M47" i="115"/>
  <c r="M42" i="115"/>
  <c r="M39" i="115"/>
  <c r="M36" i="115"/>
  <c r="M33" i="115"/>
  <c r="M28" i="115"/>
  <c r="M25" i="115"/>
  <c r="M22" i="115"/>
  <c r="M19" i="115"/>
  <c r="F112" i="115"/>
  <c r="F109" i="115"/>
  <c r="F106" i="115"/>
  <c r="F103" i="115"/>
  <c r="F98" i="115"/>
  <c r="F95" i="115"/>
  <c r="F92" i="115"/>
  <c r="F89" i="115"/>
  <c r="F84" i="115"/>
  <c r="F81" i="115"/>
  <c r="F78" i="115"/>
  <c r="F75" i="115"/>
  <c r="F70" i="115"/>
  <c r="F67" i="115"/>
  <c r="F64" i="115"/>
  <c r="F61" i="115"/>
  <c r="F56" i="115"/>
  <c r="F53" i="115"/>
  <c r="F50" i="115"/>
  <c r="F47" i="115"/>
  <c r="F42" i="115"/>
  <c r="F39" i="115"/>
  <c r="F36" i="115"/>
  <c r="F33" i="115"/>
  <c r="F28" i="115"/>
  <c r="F25" i="115"/>
  <c r="F22" i="115"/>
  <c r="F19" i="115"/>
  <c r="F97" i="115"/>
  <c r="F91" i="115"/>
  <c r="F83" i="115"/>
  <c r="F77" i="115"/>
  <c r="G50" i="113"/>
  <c r="G45" i="113"/>
  <c r="G28" i="109"/>
  <c r="G23" i="109"/>
  <c r="G18" i="109"/>
  <c r="L23" i="74"/>
  <c r="L16" i="74"/>
  <c r="L25" i="73"/>
  <c r="L21" i="3"/>
  <c r="L15" i="3"/>
  <c r="L21" i="72"/>
  <c r="F65" i="115"/>
  <c r="F54" i="115"/>
  <c r="F46" i="115"/>
  <c r="F40" i="115"/>
  <c r="F32" i="115"/>
  <c r="F26" i="115"/>
  <c r="G23" i="113"/>
  <c r="G18" i="113"/>
  <c r="L35" i="74"/>
  <c r="L31" i="74"/>
  <c r="L27" i="74"/>
  <c r="L15" i="72"/>
  <c r="F69" i="115"/>
  <c r="F60" i="115"/>
  <c r="G36" i="113"/>
  <c r="G28" i="113"/>
  <c r="L39" i="74"/>
  <c r="L19" i="74"/>
  <c r="L29" i="73"/>
  <c r="L15" i="73"/>
  <c r="L22" i="74"/>
  <c r="F18" i="115"/>
  <c r="L19" i="73"/>
  <c r="L23" i="73"/>
  <c r="L25" i="74"/>
  <c r="L33" i="74"/>
  <c r="F49" i="115"/>
  <c r="F45" i="115"/>
  <c r="F35" i="115"/>
  <c r="F31" i="115"/>
  <c r="G49" i="113"/>
  <c r="G44" i="113"/>
  <c r="G27" i="109"/>
  <c r="G22" i="109"/>
  <c r="G17" i="109"/>
  <c r="L43" i="74"/>
  <c r="L33" i="73"/>
  <c r="L20" i="3"/>
  <c r="L37" i="74"/>
  <c r="F68" i="115"/>
  <c r="F59" i="115"/>
  <c r="F21" i="115"/>
  <c r="G22" i="113"/>
  <c r="L18" i="74"/>
  <c r="F94" i="115"/>
  <c r="F88" i="115"/>
  <c r="F80" i="115"/>
  <c r="F74" i="115"/>
  <c r="F63" i="115"/>
  <c r="F17" i="115"/>
  <c r="G39" i="113"/>
  <c r="G32" i="113"/>
  <c r="G27" i="113"/>
  <c r="G17" i="113"/>
  <c r="F52" i="115"/>
  <c r="F48" i="115"/>
  <c r="F38" i="115"/>
  <c r="F34" i="115"/>
  <c r="F24" i="115"/>
  <c r="F73" i="115"/>
  <c r="F62" i="115"/>
  <c r="L41" i="74"/>
  <c r="L17" i="74"/>
  <c r="L31" i="73"/>
  <c r="F66" i="115"/>
  <c r="F55" i="115"/>
  <c r="F51" i="115"/>
  <c r="F41" i="115"/>
  <c r="F37" i="115"/>
  <c r="G43" i="113"/>
  <c r="G31" i="113"/>
  <c r="G19" i="109"/>
  <c r="L17" i="73"/>
  <c r="L21" i="73"/>
  <c r="F27" i="115"/>
  <c r="F23" i="115"/>
  <c r="L17" i="72"/>
  <c r="F20" i="115"/>
  <c r="G19" i="113"/>
  <c r="G29" i="109"/>
  <c r="L27" i="73"/>
  <c r="G48" i="113"/>
  <c r="G34" i="113"/>
  <c r="G29" i="113"/>
  <c r="G24" i="109"/>
  <c r="L29" i="74"/>
  <c r="L35" i="73"/>
  <c r="L21" i="74"/>
  <c r="L20" i="74"/>
  <c r="L24" i="72"/>
  <c r="L30" i="74"/>
  <c r="L47" i="73"/>
  <c r="L32" i="74"/>
  <c r="L22" i="73"/>
  <c r="L50" i="73"/>
  <c r="L49" i="73"/>
  <c r="L23" i="72"/>
  <c r="L44" i="73"/>
  <c r="L34" i="74"/>
  <c r="L24" i="73"/>
  <c r="L51" i="73"/>
  <c r="L16" i="72"/>
  <c r="L37" i="73"/>
  <c r="L48" i="73"/>
  <c r="L36" i="74"/>
  <c r="L26" i="73"/>
  <c r="L53" i="73"/>
  <c r="L38" i="74"/>
  <c r="L28" i="73"/>
  <c r="L52" i="73"/>
  <c r="L40" i="74"/>
  <c r="L24" i="74"/>
  <c r="L30" i="73"/>
  <c r="L42" i="73"/>
  <c r="L26" i="74"/>
  <c r="L19" i="72"/>
  <c r="L44" i="74"/>
  <c r="L34" i="73"/>
  <c r="L42" i="74"/>
  <c r="L32" i="73"/>
  <c r="L40" i="73"/>
  <c r="L38" i="73"/>
  <c r="L46" i="73"/>
  <c r="L36" i="73"/>
  <c r="L39" i="73"/>
  <c r="L20" i="72"/>
  <c r="G24" i="113"/>
  <c r="L16" i="73"/>
  <c r="L43" i="73"/>
  <c r="L18" i="72"/>
  <c r="L22" i="72"/>
  <c r="L28" i="74"/>
  <c r="L18" i="73"/>
  <c r="L45" i="73"/>
  <c r="L20" i="73"/>
  <c r="L41" i="73"/>
  <c r="L14" i="3"/>
  <c r="K25" i="59"/>
  <c r="M16" i="59"/>
  <c r="L28" i="100"/>
  <c r="G51" i="109"/>
  <c r="O16" i="59"/>
  <c r="L35" i="120"/>
  <c r="L37" i="120" s="1"/>
  <c r="Q17" i="59"/>
  <c r="P16" i="59"/>
  <c r="Q25" i="59"/>
  <c r="O26" i="101"/>
  <c r="O28" i="100"/>
  <c r="S27" i="100"/>
  <c r="M17" i="59"/>
  <c r="M28" i="100"/>
  <c r="L26" i="100"/>
  <c r="N25" i="59"/>
  <c r="L17" i="59"/>
  <c r="J16" i="59"/>
  <c r="N28" i="101"/>
  <c r="L19" i="120"/>
  <c r="L19" i="169" s="1"/>
  <c r="G45" i="109"/>
  <c r="K16" i="59"/>
  <c r="S28" i="101"/>
  <c r="H27" i="100"/>
  <c r="Q26" i="101"/>
  <c r="I16" i="59"/>
  <c r="P26" i="100"/>
  <c r="H17" i="59"/>
  <c r="L27" i="100"/>
  <c r="R25" i="59"/>
  <c r="I17" i="59"/>
  <c r="I27" i="100"/>
  <c r="G50" i="109"/>
  <c r="J27" i="100"/>
  <c r="P28" i="101"/>
  <c r="N16" i="59"/>
  <c r="K28" i="101"/>
  <c r="P17" i="59"/>
  <c r="Q27" i="100"/>
  <c r="R27" i="100"/>
  <c r="M28" i="101"/>
  <c r="P25" i="59"/>
  <c r="M27" i="101"/>
  <c r="J25" i="59"/>
  <c r="H16" i="59"/>
  <c r="K26" i="101"/>
  <c r="I26" i="101"/>
  <c r="O17" i="59"/>
  <c r="M26" i="100"/>
  <c r="O27" i="100"/>
  <c r="R17" i="59"/>
  <c r="K28" i="100"/>
  <c r="R16" i="59"/>
  <c r="P27" i="100"/>
  <c r="I27" i="101"/>
  <c r="G52" i="109"/>
  <c r="H25" i="59"/>
  <c r="N26" i="100"/>
  <c r="G47" i="109"/>
  <c r="H28" i="100"/>
  <c r="I28" i="100"/>
  <c r="T17" i="59"/>
  <c r="M27" i="100"/>
  <c r="G46" i="109"/>
  <c r="M26" i="101"/>
  <c r="S27" i="101"/>
  <c r="P28" i="100"/>
  <c r="Q28" i="101"/>
  <c r="F25" i="159"/>
  <c r="H25" i="159"/>
  <c r="G25" i="159"/>
  <c r="L27" i="101"/>
  <c r="I26" i="100"/>
  <c r="S28" i="100"/>
  <c r="J17" i="59"/>
  <c r="R28" i="101"/>
  <c r="Q28" i="100"/>
  <c r="H28" i="101"/>
  <c r="L29" i="120"/>
  <c r="L29" i="169" s="1"/>
  <c r="S26" i="101"/>
  <c r="L26" i="101"/>
  <c r="K27" i="100"/>
  <c r="O26" i="100"/>
  <c r="N26" i="101"/>
  <c r="N17" i="59"/>
  <c r="R26" i="100"/>
  <c r="I28" i="101"/>
  <c r="H27" i="101"/>
  <c r="G16" i="59"/>
  <c r="N27" i="100"/>
  <c r="L16" i="59"/>
  <c r="R26" i="101"/>
  <c r="Q27" i="101"/>
  <c r="G57" i="109"/>
  <c r="K17" i="59"/>
  <c r="R27" i="101"/>
  <c r="S26" i="100"/>
  <c r="K27" i="101"/>
  <c r="T25" i="59"/>
  <c r="P26" i="101"/>
  <c r="K125" i="87"/>
  <c r="O25" i="59"/>
  <c r="O27" i="101"/>
  <c r="P27" i="101"/>
  <c r="O28" i="101"/>
  <c r="J28" i="101"/>
  <c r="G56" i="109"/>
  <c r="G25" i="59"/>
  <c r="R28" i="100"/>
  <c r="N28" i="100"/>
  <c r="M25" i="59"/>
  <c r="K26" i="100"/>
  <c r="J26" i="100"/>
  <c r="N27" i="101"/>
  <c r="L25" i="59"/>
  <c r="J26" i="101"/>
  <c r="G55" i="109"/>
  <c r="I25" i="59"/>
  <c r="J28" i="100"/>
  <c r="Q26" i="100"/>
  <c r="J27" i="101"/>
  <c r="H26" i="100"/>
  <c r="Q16" i="59"/>
  <c r="T16" i="59"/>
  <c r="H26" i="101"/>
  <c r="L28" i="101"/>
  <c r="O29" i="120"/>
  <c r="N29" i="120"/>
  <c r="P140" i="75" l="1"/>
  <c r="P142" i="75"/>
  <c r="P136" i="75"/>
  <c r="P134" i="75"/>
  <c r="P122" i="75"/>
  <c r="P131" i="75"/>
  <c r="P123" i="75"/>
  <c r="P119" i="75"/>
  <c r="P120" i="75"/>
  <c r="P116" i="75"/>
  <c r="P137" i="75"/>
  <c r="P132" i="75"/>
  <c r="P117" i="75"/>
  <c r="P141" i="75"/>
  <c r="P124" i="75"/>
  <c r="P115" i="75"/>
  <c r="P133" i="75"/>
  <c r="P139" i="75"/>
  <c r="P130" i="75"/>
  <c r="P125" i="75"/>
  <c r="P129" i="75"/>
  <c r="P118" i="75"/>
  <c r="P135" i="75"/>
  <c r="P138" i="75"/>
  <c r="P121" i="75"/>
  <c r="O135" i="75"/>
  <c r="O119" i="75"/>
  <c r="O136" i="75"/>
  <c r="O120" i="75"/>
  <c r="O131" i="75"/>
  <c r="O116" i="75"/>
  <c r="O134" i="75"/>
  <c r="O123" i="75"/>
  <c r="O137" i="75"/>
  <c r="O132" i="75"/>
  <c r="O117" i="75"/>
  <c r="O140" i="75"/>
  <c r="O141" i="75"/>
  <c r="O124" i="75"/>
  <c r="O115" i="75"/>
  <c r="O142" i="75"/>
  <c r="O139" i="75"/>
  <c r="O129" i="75"/>
  <c r="O118" i="75"/>
  <c r="O133" i="75"/>
  <c r="O130" i="75"/>
  <c r="O125" i="75"/>
  <c r="O122" i="75"/>
  <c r="O121" i="75"/>
  <c r="O138" i="75"/>
  <c r="N127" i="75"/>
  <c r="Q140" i="75"/>
  <c r="Q142" i="75"/>
  <c r="Q122" i="75"/>
  <c r="Q135" i="75"/>
  <c r="Q131" i="75"/>
  <c r="Q123" i="75"/>
  <c r="Q120" i="75"/>
  <c r="Q129" i="75"/>
  <c r="Q116" i="75"/>
  <c r="Q134" i="75"/>
  <c r="Q125" i="75"/>
  <c r="Q136" i="75"/>
  <c r="Q137" i="75"/>
  <c r="Q132" i="75"/>
  <c r="Q124" i="75"/>
  <c r="Q117" i="75"/>
  <c r="Q139" i="75"/>
  <c r="Q141" i="75"/>
  <c r="Q115" i="75"/>
  <c r="Q118" i="75"/>
  <c r="Q130" i="75"/>
  <c r="Q133" i="75"/>
  <c r="Q119" i="75"/>
  <c r="Q138" i="75"/>
  <c r="Q121" i="75"/>
  <c r="N143" i="75"/>
  <c r="L89" i="182"/>
  <c r="H170" i="183"/>
  <c r="M89" i="182"/>
  <c r="I170" i="183"/>
  <c r="K89" i="182"/>
  <c r="G170" i="183"/>
  <c r="L82" i="182"/>
  <c r="L24" i="182"/>
  <c r="L27" i="182"/>
  <c r="L79" i="182"/>
  <c r="L26" i="182"/>
  <c r="M82" i="182"/>
  <c r="M24" i="182"/>
  <c r="M27" i="182"/>
  <c r="M26" i="182"/>
  <c r="M79" i="182"/>
  <c r="K82" i="182"/>
  <c r="K24" i="182"/>
  <c r="K79" i="182"/>
  <c r="K27" i="182"/>
  <c r="K26" i="182"/>
  <c r="R16" i="60"/>
  <c r="H86" i="183"/>
  <c r="H285" i="183"/>
  <c r="H256" i="183"/>
  <c r="H82" i="183"/>
  <c r="H287" i="183"/>
  <c r="H339" i="183"/>
  <c r="H288" i="183"/>
  <c r="H254" i="183"/>
  <c r="H169" i="183"/>
  <c r="H120" i="183"/>
  <c r="H84" i="183"/>
  <c r="H342" i="183"/>
  <c r="N16" i="62"/>
  <c r="I86" i="183"/>
  <c r="I285" i="183"/>
  <c r="I256" i="183"/>
  <c r="I82" i="183"/>
  <c r="I339" i="183"/>
  <c r="I288" i="183"/>
  <c r="I254" i="183"/>
  <c r="I169" i="183"/>
  <c r="I120" i="183"/>
  <c r="I84" i="183"/>
  <c r="I342" i="183"/>
  <c r="I287" i="183"/>
  <c r="Q33" i="100"/>
  <c r="G86" i="183"/>
  <c r="G287" i="183"/>
  <c r="G285" i="183"/>
  <c r="G256" i="183"/>
  <c r="G82" i="183"/>
  <c r="G339" i="183"/>
  <c r="G288" i="183"/>
  <c r="G254" i="183"/>
  <c r="G169" i="183"/>
  <c r="G120" i="183"/>
  <c r="G84" i="183"/>
  <c r="G342" i="183"/>
  <c r="K17" i="62"/>
  <c r="J57" i="109"/>
  <c r="S47" i="101"/>
  <c r="J56" i="109"/>
  <c r="R16" i="62"/>
  <c r="K31" i="170"/>
  <c r="R33" i="101"/>
  <c r="N42" i="101"/>
  <c r="H26" i="183"/>
  <c r="H78" i="183"/>
  <c r="H246" i="183"/>
  <c r="H161" i="183"/>
  <c r="H276" i="183"/>
  <c r="H193" i="183"/>
  <c r="H109" i="183"/>
  <c r="L75" i="182"/>
  <c r="M51" i="175"/>
  <c r="M37" i="175"/>
  <c r="M29" i="175"/>
  <c r="H278" i="183"/>
  <c r="M23" i="175"/>
  <c r="H19" i="183"/>
  <c r="H165" i="183"/>
  <c r="H107" i="183"/>
  <c r="H74" i="183"/>
  <c r="H334" i="183"/>
  <c r="L74" i="182"/>
  <c r="L15" i="182"/>
  <c r="M32" i="175"/>
  <c r="H250" i="183"/>
  <c r="H21" i="183"/>
  <c r="H198" i="183"/>
  <c r="H114" i="183"/>
  <c r="L17" i="182"/>
  <c r="M52" i="175"/>
  <c r="H191" i="183"/>
  <c r="K39" i="170"/>
  <c r="O49" i="100"/>
  <c r="N51" i="175"/>
  <c r="N52" i="175"/>
  <c r="I26" i="183"/>
  <c r="M75" i="182"/>
  <c r="N37" i="175"/>
  <c r="N23" i="175"/>
  <c r="I276" i="183"/>
  <c r="I193" i="183"/>
  <c r="I109" i="183"/>
  <c r="N29" i="175"/>
  <c r="I74" i="183"/>
  <c r="I114" i="183"/>
  <c r="I19" i="183"/>
  <c r="I21" i="183"/>
  <c r="I334" i="183"/>
  <c r="M74" i="182"/>
  <c r="M15" i="182"/>
  <c r="N32" i="175"/>
  <c r="I278" i="183"/>
  <c r="I165" i="183"/>
  <c r="I198" i="183"/>
  <c r="I161" i="183"/>
  <c r="M17" i="182"/>
  <c r="I250" i="183"/>
  <c r="I191" i="183"/>
  <c r="I246" i="183"/>
  <c r="I107" i="183"/>
  <c r="I78" i="183"/>
  <c r="K54" i="170"/>
  <c r="L33" i="101"/>
  <c r="K34" i="170"/>
  <c r="M47" i="100"/>
  <c r="O17" i="62"/>
  <c r="I48" i="100"/>
  <c r="P34" i="100"/>
  <c r="J16" i="62"/>
  <c r="L49" i="100"/>
  <c r="N48" i="100"/>
  <c r="K25" i="170"/>
  <c r="H35" i="101"/>
  <c r="S40" i="101"/>
  <c r="J47" i="109"/>
  <c r="I25" i="62"/>
  <c r="P35" i="100"/>
  <c r="J47" i="101"/>
  <c r="I49" i="101"/>
  <c r="M16" i="62"/>
  <c r="O25" i="62"/>
  <c r="O16" i="62"/>
  <c r="L48" i="100"/>
  <c r="P25" i="62"/>
  <c r="K48" i="101"/>
  <c r="L48" i="101"/>
  <c r="N34" i="100"/>
  <c r="J49" i="100"/>
  <c r="N25" i="62"/>
  <c r="L47" i="101"/>
  <c r="G198" i="183"/>
  <c r="G114" i="183"/>
  <c r="K17" i="182"/>
  <c r="L52" i="175"/>
  <c r="L51" i="175"/>
  <c r="L37" i="175"/>
  <c r="G191" i="183"/>
  <c r="G250" i="183"/>
  <c r="G19" i="183"/>
  <c r="G276" i="183"/>
  <c r="G193" i="183"/>
  <c r="G109" i="183"/>
  <c r="K75" i="182"/>
  <c r="G246" i="183"/>
  <c r="G107" i="183"/>
  <c r="G21" i="183"/>
  <c r="G78" i="183"/>
  <c r="L23" i="175"/>
  <c r="K15" i="182"/>
  <c r="G74" i="183"/>
  <c r="G334" i="183"/>
  <c r="K74" i="182"/>
  <c r="L32" i="175"/>
  <c r="G165" i="183"/>
  <c r="G278" i="183"/>
  <c r="G161" i="183"/>
  <c r="G26" i="183"/>
  <c r="L29" i="175"/>
  <c r="G25" i="62"/>
  <c r="H48" i="101"/>
  <c r="P16" i="62"/>
  <c r="K53" i="170"/>
  <c r="S48" i="100"/>
  <c r="L49" i="101"/>
  <c r="G16" i="62"/>
  <c r="L17" i="62"/>
  <c r="R48" i="101"/>
  <c r="M17" i="60"/>
  <c r="P17" i="60"/>
  <c r="M41" i="100"/>
  <c r="R41" i="100"/>
  <c r="N41" i="101"/>
  <c r="P17" i="62"/>
  <c r="H47" i="101"/>
  <c r="S47" i="100"/>
  <c r="M42" i="101"/>
  <c r="I47" i="109"/>
  <c r="M40" i="101"/>
  <c r="N17" i="60"/>
  <c r="R40" i="101"/>
  <c r="O41" i="100"/>
  <c r="L42" i="101"/>
  <c r="O16" i="60"/>
  <c r="H42" i="101"/>
  <c r="H41" i="100"/>
  <c r="N42" i="100"/>
  <c r="I52" i="109"/>
  <c r="Q42" i="100"/>
  <c r="I42" i="100"/>
  <c r="S42" i="100"/>
  <c r="J42" i="101"/>
  <c r="I57" i="109"/>
  <c r="M16" i="60"/>
  <c r="H40" i="100"/>
  <c r="K25" i="60"/>
  <c r="J42" i="100"/>
  <c r="L25" i="60"/>
  <c r="H17" i="60"/>
  <c r="Q25" i="60"/>
  <c r="H16" i="60"/>
  <c r="P42" i="101"/>
  <c r="M41" i="101"/>
  <c r="P16" i="60"/>
  <c r="P49" i="100"/>
  <c r="R42" i="100"/>
  <c r="K40" i="100"/>
  <c r="K17" i="60"/>
  <c r="L16" i="60"/>
  <c r="M25" i="60"/>
  <c r="H40" i="101"/>
  <c r="L40" i="100"/>
  <c r="N25" i="60"/>
  <c r="I25" i="60"/>
  <c r="K41" i="101"/>
  <c r="G25" i="60"/>
  <c r="H42" i="100"/>
  <c r="I16" i="60"/>
  <c r="O40" i="100"/>
  <c r="O25" i="60"/>
  <c r="N40" i="101"/>
  <c r="H41" i="101"/>
  <c r="I46" i="109"/>
  <c r="G17" i="60"/>
  <c r="T25" i="60"/>
  <c r="L41" i="100"/>
  <c r="L41" i="101"/>
  <c r="I55" i="109"/>
  <c r="K41" i="100"/>
  <c r="S41" i="100"/>
  <c r="J41" i="101"/>
  <c r="I41" i="101"/>
  <c r="S42" i="101"/>
  <c r="R25" i="60"/>
  <c r="I51" i="109"/>
  <c r="J25" i="60"/>
  <c r="I17" i="60"/>
  <c r="J55" i="109"/>
  <c r="L25" i="62"/>
  <c r="M49" i="101"/>
  <c r="N17" i="62"/>
  <c r="I40" i="101"/>
  <c r="O41" i="101"/>
  <c r="S41" i="101"/>
  <c r="P42" i="100"/>
  <c r="J16" i="60"/>
  <c r="L42" i="100"/>
  <c r="H47" i="100"/>
  <c r="I47" i="101"/>
  <c r="H49" i="101"/>
  <c r="I49" i="100"/>
  <c r="M47" i="101"/>
  <c r="K42" i="100"/>
  <c r="J41" i="100"/>
  <c r="H25" i="60"/>
  <c r="P40" i="101"/>
  <c r="L17" i="60"/>
  <c r="J25" i="62"/>
  <c r="P48" i="101"/>
  <c r="M25" i="62"/>
  <c r="O47" i="101"/>
  <c r="O42" i="101"/>
  <c r="Q17" i="60"/>
  <c r="I48" i="101"/>
  <c r="M48" i="101"/>
  <c r="J46" i="109"/>
  <c r="R49" i="101"/>
  <c r="O49" i="101"/>
  <c r="R25" i="62"/>
  <c r="Q48" i="100"/>
  <c r="L30" i="100"/>
  <c r="M49" i="100"/>
  <c r="I16" i="62"/>
  <c r="Q49" i="101"/>
  <c r="K47" i="100"/>
  <c r="K25" i="62"/>
  <c r="K48" i="100"/>
  <c r="O35" i="120"/>
  <c r="O37" i="120" s="1"/>
  <c r="O19" i="120"/>
  <c r="K49" i="101"/>
  <c r="R49" i="100"/>
  <c r="M48" i="100"/>
  <c r="I47" i="100"/>
  <c r="Q47" i="101"/>
  <c r="S49" i="101"/>
  <c r="J48" i="100"/>
  <c r="L47" i="100"/>
  <c r="G17" i="62"/>
  <c r="P47" i="101"/>
  <c r="K47" i="101"/>
  <c r="J45" i="109"/>
  <c r="R48" i="100"/>
  <c r="J47" i="100"/>
  <c r="S48" i="101"/>
  <c r="N47" i="101"/>
  <c r="Q49" i="100"/>
  <c r="J49" i="101"/>
  <c r="N48" i="101"/>
  <c r="I17" i="62"/>
  <c r="N49" i="101"/>
  <c r="J51" i="109"/>
  <c r="N49" i="100"/>
  <c r="H16" i="62"/>
  <c r="J17" i="62"/>
  <c r="M17" i="62"/>
  <c r="H48" i="100"/>
  <c r="N125" i="87"/>
  <c r="H17" i="62"/>
  <c r="R47" i="101"/>
  <c r="R17" i="62"/>
  <c r="J50" i="109"/>
  <c r="H49" i="100"/>
  <c r="K49" i="100"/>
  <c r="L16" i="62"/>
  <c r="P48" i="100"/>
  <c r="P49" i="101"/>
  <c r="R47" i="100"/>
  <c r="Q47" i="100"/>
  <c r="S40" i="100"/>
  <c r="Q41" i="101"/>
  <c r="R42" i="101"/>
  <c r="I41" i="100"/>
  <c r="P40" i="100"/>
  <c r="R41" i="101"/>
  <c r="Q40" i="101"/>
  <c r="Q16" i="60"/>
  <c r="L40" i="101"/>
  <c r="G16" i="60"/>
  <c r="K42" i="101"/>
  <c r="O40" i="101"/>
  <c r="O42" i="100"/>
  <c r="J17" i="60"/>
  <c r="R40" i="100"/>
  <c r="N16" i="60"/>
  <c r="I45" i="109"/>
  <c r="K40" i="101"/>
  <c r="J52" i="109"/>
  <c r="K35" i="100"/>
  <c r="M40" i="100"/>
  <c r="R17" i="60"/>
  <c r="I30" i="100"/>
  <c r="Q42" i="101"/>
  <c r="N35" i="120"/>
  <c r="N37" i="120" s="1"/>
  <c r="O17" i="60"/>
  <c r="M125" i="87"/>
  <c r="I56" i="109"/>
  <c r="Q40" i="100"/>
  <c r="I40" i="100"/>
  <c r="T16" i="60"/>
  <c r="T17" i="60"/>
  <c r="P41" i="100"/>
  <c r="P41" i="101"/>
  <c r="J40" i="101"/>
  <c r="Q41" i="100"/>
  <c r="N40" i="100"/>
  <c r="J40" i="100"/>
  <c r="K16" i="60"/>
  <c r="M42" i="100"/>
  <c r="P25" i="60"/>
  <c r="I50" i="109"/>
  <c r="N41" i="100"/>
  <c r="N19" i="120"/>
  <c r="I42" i="101"/>
  <c r="Q48" i="101"/>
  <c r="Q25" i="62"/>
  <c r="O48" i="101"/>
  <c r="K16" i="62"/>
  <c r="H25" i="62"/>
  <c r="O48" i="100"/>
  <c r="Q16" i="62"/>
  <c r="O47" i="100"/>
  <c r="J30" i="100"/>
  <c r="S30" i="101"/>
  <c r="S49" i="100"/>
  <c r="P47" i="100"/>
  <c r="Q17" i="62"/>
  <c r="N47" i="100"/>
  <c r="J48" i="101"/>
  <c r="M25" i="4"/>
  <c r="N22" i="153"/>
  <c r="N21" i="153"/>
  <c r="N20" i="153"/>
  <c r="N25" i="4"/>
  <c r="O22" i="153"/>
  <c r="O21" i="153"/>
  <c r="O20" i="153"/>
  <c r="Q30" i="100"/>
  <c r="L25" i="4"/>
  <c r="M22" i="153"/>
  <c r="M21" i="153"/>
  <c r="M20" i="153"/>
  <c r="L35" i="169"/>
  <c r="L37" i="169" s="1"/>
  <c r="M30" i="101"/>
  <c r="P33" i="100"/>
  <c r="M35" i="100"/>
  <c r="N33" i="100"/>
  <c r="H33" i="101"/>
  <c r="G25" i="61"/>
  <c r="N34" i="101"/>
  <c r="O35" i="100"/>
  <c r="J33" i="101"/>
  <c r="J34" i="101"/>
  <c r="H47" i="109"/>
  <c r="M33" i="100"/>
  <c r="M34" i="101"/>
  <c r="P35" i="101"/>
  <c r="M33" i="101"/>
  <c r="P34" i="101"/>
  <c r="P33" i="101"/>
  <c r="Q35" i="100"/>
  <c r="M34" i="100"/>
  <c r="K34" i="100"/>
  <c r="H33" i="100"/>
  <c r="Q30" i="101"/>
  <c r="K33" i="101"/>
  <c r="H34" i="100"/>
  <c r="I33" i="100"/>
  <c r="O35" i="101"/>
  <c r="N33" i="101"/>
  <c r="L125" i="87"/>
  <c r="J33" i="100"/>
  <c r="H35" i="100"/>
  <c r="P30" i="100"/>
  <c r="L35" i="101"/>
  <c r="J34" i="100"/>
  <c r="O33" i="100"/>
  <c r="G16" i="61"/>
  <c r="O33" i="101"/>
  <c r="R34" i="100"/>
  <c r="P30" i="101"/>
  <c r="H50" i="109"/>
  <c r="R35" i="100"/>
  <c r="H34" i="101"/>
  <c r="J35" i="101"/>
  <c r="I34" i="100"/>
  <c r="S34" i="100"/>
  <c r="S34" i="101"/>
  <c r="M30" i="100"/>
  <c r="Q33" i="101"/>
  <c r="K35" i="101"/>
  <c r="K34" i="101"/>
  <c r="Q34" i="100"/>
  <c r="R35" i="101"/>
  <c r="Q34" i="101"/>
  <c r="K30" i="100"/>
  <c r="Q35" i="101"/>
  <c r="S35" i="100"/>
  <c r="H45" i="109"/>
  <c r="I35" i="101"/>
  <c r="I34" i="101"/>
  <c r="M35" i="101"/>
  <c r="M35" i="120"/>
  <c r="M37" i="120" s="1"/>
  <c r="J35" i="100"/>
  <c r="H46" i="109"/>
  <c r="S33" i="101"/>
  <c r="O34" i="101"/>
  <c r="R34" i="101"/>
  <c r="H51" i="109"/>
  <c r="K33" i="100"/>
  <c r="N35" i="101"/>
  <c r="T28" i="101"/>
  <c r="O34" i="100"/>
  <c r="L34" i="100"/>
  <c r="H57" i="109"/>
  <c r="L34" i="101"/>
  <c r="H56" i="109"/>
  <c r="M29" i="115"/>
  <c r="M71" i="115"/>
  <c r="M113" i="115"/>
  <c r="T57" i="115"/>
  <c r="T99" i="115"/>
  <c r="T27" i="101"/>
  <c r="L54" i="73"/>
  <c r="L25" i="72"/>
  <c r="F71" i="115"/>
  <c r="F43" i="115"/>
  <c r="H52" i="109"/>
  <c r="F99" i="115"/>
  <c r="M43" i="115"/>
  <c r="M85" i="115"/>
  <c r="T29" i="115"/>
  <c r="T71" i="115"/>
  <c r="T113" i="115"/>
  <c r="I30" i="101"/>
  <c r="F57" i="115"/>
  <c r="S33" i="100"/>
  <c r="H55" i="109"/>
  <c r="I35" i="100"/>
  <c r="S35" i="101"/>
  <c r="M19" i="120"/>
  <c r="R33" i="100"/>
  <c r="K30" i="101"/>
  <c r="V111" i="115"/>
  <c r="V108" i="115"/>
  <c r="V105" i="115"/>
  <c r="V102" i="115"/>
  <c r="V97" i="115"/>
  <c r="V94" i="115"/>
  <c r="V91" i="115"/>
  <c r="V88" i="115"/>
  <c r="V83" i="115"/>
  <c r="V80" i="115"/>
  <c r="V77" i="115"/>
  <c r="V74" i="115"/>
  <c r="V69" i="115"/>
  <c r="V66" i="115"/>
  <c r="V63" i="115"/>
  <c r="V60" i="115"/>
  <c r="V55" i="115"/>
  <c r="V52" i="115"/>
  <c r="V49" i="115"/>
  <c r="V46" i="115"/>
  <c r="V41" i="115"/>
  <c r="V38" i="115"/>
  <c r="V35" i="115"/>
  <c r="V32" i="115"/>
  <c r="V27" i="115"/>
  <c r="V24" i="115"/>
  <c r="V21" i="115"/>
  <c r="V18" i="115"/>
  <c r="O111" i="115"/>
  <c r="O108" i="115"/>
  <c r="O105" i="115"/>
  <c r="O102" i="115"/>
  <c r="O97" i="115"/>
  <c r="O94" i="115"/>
  <c r="O91" i="115"/>
  <c r="O88" i="115"/>
  <c r="O83" i="115"/>
  <c r="O80" i="115"/>
  <c r="O77" i="115"/>
  <c r="O74" i="115"/>
  <c r="O69" i="115"/>
  <c r="O66" i="115"/>
  <c r="O63" i="115"/>
  <c r="O60" i="115"/>
  <c r="O55" i="115"/>
  <c r="O52" i="115"/>
  <c r="O49" i="115"/>
  <c r="O46" i="115"/>
  <c r="O41" i="115"/>
  <c r="O38" i="115"/>
  <c r="O35" i="115"/>
  <c r="O32" i="115"/>
  <c r="O27" i="115"/>
  <c r="O24" i="115"/>
  <c r="O21" i="115"/>
  <c r="O18" i="115"/>
  <c r="H111" i="115"/>
  <c r="H108" i="115"/>
  <c r="H105" i="115"/>
  <c r="H102" i="115"/>
  <c r="J16" i="118"/>
  <c r="V110" i="115"/>
  <c r="V107" i="115"/>
  <c r="V104" i="115"/>
  <c r="V101" i="115"/>
  <c r="V96" i="115"/>
  <c r="V93" i="115"/>
  <c r="V90" i="115"/>
  <c r="V87" i="115"/>
  <c r="V82" i="115"/>
  <c r="V79" i="115"/>
  <c r="V76" i="115"/>
  <c r="V73" i="115"/>
  <c r="V68" i="115"/>
  <c r="V65" i="115"/>
  <c r="V62" i="115"/>
  <c r="V59" i="115"/>
  <c r="V54" i="115"/>
  <c r="V51" i="115"/>
  <c r="V48" i="115"/>
  <c r="V45" i="115"/>
  <c r="V40" i="115"/>
  <c r="V37" i="115"/>
  <c r="V34" i="115"/>
  <c r="V31" i="115"/>
  <c r="V26" i="115"/>
  <c r="V23" i="115"/>
  <c r="V20" i="115"/>
  <c r="V17" i="115"/>
  <c r="O110" i="115"/>
  <c r="O107" i="115"/>
  <c r="O104" i="115"/>
  <c r="O101" i="115"/>
  <c r="O96" i="115"/>
  <c r="O93" i="115"/>
  <c r="O90" i="115"/>
  <c r="O87" i="115"/>
  <c r="O82" i="115"/>
  <c r="O79" i="115"/>
  <c r="O76" i="115"/>
  <c r="O73" i="115"/>
  <c r="O68" i="115"/>
  <c r="O65" i="115"/>
  <c r="O62" i="115"/>
  <c r="O59" i="115"/>
  <c r="O54" i="115"/>
  <c r="O51" i="115"/>
  <c r="O48" i="115"/>
  <c r="O45" i="115"/>
  <c r="O40" i="115"/>
  <c r="O37" i="115"/>
  <c r="O34" i="115"/>
  <c r="O31" i="115"/>
  <c r="O26" i="115"/>
  <c r="V95" i="115"/>
  <c r="V75" i="115"/>
  <c r="V53" i="115"/>
  <c r="V33" i="115"/>
  <c r="O109" i="115"/>
  <c r="O89" i="115"/>
  <c r="O67" i="115"/>
  <c r="O47" i="115"/>
  <c r="O25" i="115"/>
  <c r="H109" i="115"/>
  <c r="H65" i="115"/>
  <c r="H54" i="115"/>
  <c r="H40" i="115"/>
  <c r="H26" i="115"/>
  <c r="H22" i="115"/>
  <c r="I36" i="113"/>
  <c r="I28" i="113"/>
  <c r="N19" i="74"/>
  <c r="N15" i="73"/>
  <c r="N16" i="72"/>
  <c r="N29" i="73"/>
  <c r="H96" i="115"/>
  <c r="H90" i="115"/>
  <c r="H82" i="115"/>
  <c r="H76" i="115"/>
  <c r="H69" i="115"/>
  <c r="H60" i="115"/>
  <c r="H18" i="115"/>
  <c r="N37" i="73"/>
  <c r="V112" i="115"/>
  <c r="V92" i="115"/>
  <c r="V70" i="115"/>
  <c r="V50" i="115"/>
  <c r="V28" i="115"/>
  <c r="O106" i="115"/>
  <c r="O84" i="115"/>
  <c r="O64" i="115"/>
  <c r="O42" i="115"/>
  <c r="O23" i="115"/>
  <c r="H107" i="115"/>
  <c r="H95" i="115"/>
  <c r="H89" i="115"/>
  <c r="H81" i="115"/>
  <c r="H75" i="115"/>
  <c r="H64" i="115"/>
  <c r="H53" i="115"/>
  <c r="H49" i="115"/>
  <c r="H39" i="115"/>
  <c r="H35" i="115"/>
  <c r="H25" i="115"/>
  <c r="I49" i="113"/>
  <c r="I44" i="113"/>
  <c r="I27" i="109"/>
  <c r="I22" i="109"/>
  <c r="I17" i="109"/>
  <c r="N19" i="73"/>
  <c r="N20" i="3"/>
  <c r="N33" i="73"/>
  <c r="N21" i="74"/>
  <c r="O22" i="115"/>
  <c r="H106" i="115"/>
  <c r="H45" i="115"/>
  <c r="H31" i="115"/>
  <c r="H21" i="115"/>
  <c r="V109" i="115"/>
  <c r="V89" i="115"/>
  <c r="V67" i="115"/>
  <c r="V47" i="115"/>
  <c r="V25" i="115"/>
  <c r="O103" i="115"/>
  <c r="O81" i="115"/>
  <c r="O61" i="115"/>
  <c r="O39" i="115"/>
  <c r="H68" i="115"/>
  <c r="H59" i="115"/>
  <c r="I39" i="113"/>
  <c r="I32" i="113"/>
  <c r="I27" i="113"/>
  <c r="I22" i="113"/>
  <c r="I17" i="113"/>
  <c r="N34" i="74"/>
  <c r="N30" i="74"/>
  <c r="N25" i="74"/>
  <c r="N23" i="73"/>
  <c r="N15" i="72"/>
  <c r="N27" i="73"/>
  <c r="O20" i="115"/>
  <c r="H104" i="115"/>
  <c r="H94" i="115"/>
  <c r="H88" i="115"/>
  <c r="H80" i="115"/>
  <c r="H74" i="115"/>
  <c r="H63" i="115"/>
  <c r="H52" i="115"/>
  <c r="H42" i="115"/>
  <c r="H38" i="115"/>
  <c r="H28" i="115"/>
  <c r="H24" i="115"/>
  <c r="H17" i="115"/>
  <c r="N24" i="72"/>
  <c r="V106" i="115"/>
  <c r="V84" i="115"/>
  <c r="V64" i="115"/>
  <c r="V42" i="115"/>
  <c r="V22" i="115"/>
  <c r="O98" i="115"/>
  <c r="O78" i="115"/>
  <c r="O56" i="115"/>
  <c r="O36" i="115"/>
  <c r="O19" i="115"/>
  <c r="H103" i="115"/>
  <c r="H67" i="115"/>
  <c r="H56" i="115"/>
  <c r="H48" i="115"/>
  <c r="H34" i="115"/>
  <c r="I48" i="113"/>
  <c r="I43" i="113"/>
  <c r="I29" i="109"/>
  <c r="I24" i="109"/>
  <c r="I19" i="109"/>
  <c r="H93" i="115"/>
  <c r="H87" i="115"/>
  <c r="H79" i="115"/>
  <c r="H20" i="115"/>
  <c r="H112" i="115"/>
  <c r="H98" i="115"/>
  <c r="H66" i="115"/>
  <c r="H55" i="115"/>
  <c r="H51" i="115"/>
  <c r="H37" i="115"/>
  <c r="H23" i="115"/>
  <c r="N21" i="73"/>
  <c r="V98" i="115"/>
  <c r="V78" i="115"/>
  <c r="V56" i="115"/>
  <c r="V36" i="115"/>
  <c r="O112" i="115"/>
  <c r="O92" i="115"/>
  <c r="O70" i="115"/>
  <c r="O50" i="115"/>
  <c r="O28" i="115"/>
  <c r="H70" i="115"/>
  <c r="H61" i="115"/>
  <c r="H110" i="115"/>
  <c r="H97" i="115"/>
  <c r="H91" i="115"/>
  <c r="H83" i="115"/>
  <c r="H77" i="115"/>
  <c r="H50" i="115"/>
  <c r="H46" i="115"/>
  <c r="H36" i="115"/>
  <c r="H32" i="115"/>
  <c r="H92" i="115"/>
  <c r="N17" i="73"/>
  <c r="N25" i="73"/>
  <c r="N17" i="74"/>
  <c r="V103" i="115"/>
  <c r="H84" i="115"/>
  <c r="H27" i="115"/>
  <c r="I18" i="109"/>
  <c r="V81" i="115"/>
  <c r="H78" i="115"/>
  <c r="I24" i="113"/>
  <c r="V61" i="115"/>
  <c r="H73" i="115"/>
  <c r="V39" i="115"/>
  <c r="N31" i="73"/>
  <c r="N17" i="72"/>
  <c r="V19" i="115"/>
  <c r="H62" i="115"/>
  <c r="O95" i="115"/>
  <c r="H19" i="115"/>
  <c r="I19" i="113"/>
  <c r="N32" i="74"/>
  <c r="O75" i="115"/>
  <c r="O53" i="115"/>
  <c r="H47" i="115"/>
  <c r="N21" i="3"/>
  <c r="O33" i="115"/>
  <c r="H41" i="115"/>
  <c r="I50" i="113"/>
  <c r="I34" i="113"/>
  <c r="I29" i="113"/>
  <c r="I28" i="109"/>
  <c r="N35" i="73"/>
  <c r="O17" i="115"/>
  <c r="N36" i="74"/>
  <c r="H101" i="115"/>
  <c r="H33" i="115"/>
  <c r="I45" i="113"/>
  <c r="I31" i="113"/>
  <c r="I23" i="109"/>
  <c r="N28" i="74"/>
  <c r="N15" i="3"/>
  <c r="N23" i="74"/>
  <c r="N23" i="72"/>
  <c r="N22" i="74"/>
  <c r="N50" i="73"/>
  <c r="N24" i="74"/>
  <c r="N52" i="73"/>
  <c r="N26" i="74"/>
  <c r="N30" i="73"/>
  <c r="N43" i="73"/>
  <c r="N18" i="74"/>
  <c r="N38" i="74"/>
  <c r="N40" i="74"/>
  <c r="N27" i="74"/>
  <c r="N32" i="73"/>
  <c r="N45" i="73"/>
  <c r="N18" i="72"/>
  <c r="N36" i="73"/>
  <c r="N49" i="73"/>
  <c r="N22" i="73"/>
  <c r="N19" i="72"/>
  <c r="N29" i="74"/>
  <c r="N34" i="73"/>
  <c r="N47" i="73"/>
  <c r="N41" i="74"/>
  <c r="N31" i="74"/>
  <c r="N22" i="72"/>
  <c r="N39" i="73"/>
  <c r="N33" i="74"/>
  <c r="N38" i="73"/>
  <c r="N51" i="73"/>
  <c r="N40" i="73"/>
  <c r="N42" i="73"/>
  <c r="N44" i="74"/>
  <c r="N46" i="73"/>
  <c r="N35" i="74"/>
  <c r="N16" i="73"/>
  <c r="N53" i="73"/>
  <c r="N37" i="74"/>
  <c r="N18" i="73"/>
  <c r="I18" i="113"/>
  <c r="N21" i="72"/>
  <c r="I23" i="113"/>
  <c r="N39" i="74"/>
  <c r="N16" i="74"/>
  <c r="N20" i="73"/>
  <c r="N44" i="73"/>
  <c r="N42" i="74"/>
  <c r="N43" i="74"/>
  <c r="N20" i="74"/>
  <c r="N24" i="73"/>
  <c r="N48" i="73"/>
  <c r="N26" i="73"/>
  <c r="N20" i="72"/>
  <c r="N28" i="73"/>
  <c r="N41" i="73"/>
  <c r="N14" i="3"/>
  <c r="F29" i="115"/>
  <c r="L35" i="100"/>
  <c r="G17" i="61"/>
  <c r="M29" i="120"/>
  <c r="P29" i="120" s="1"/>
  <c r="Q29" i="120" s="1"/>
  <c r="N35" i="100"/>
  <c r="L33" i="100"/>
  <c r="I33" i="101"/>
  <c r="W111" i="115"/>
  <c r="W108" i="115"/>
  <c r="W105" i="115"/>
  <c r="W102" i="115"/>
  <c r="W97" i="115"/>
  <c r="W94" i="115"/>
  <c r="W91" i="115"/>
  <c r="W88" i="115"/>
  <c r="W83" i="115"/>
  <c r="W80" i="115"/>
  <c r="W77" i="115"/>
  <c r="W74" i="115"/>
  <c r="W69" i="115"/>
  <c r="W66" i="115"/>
  <c r="W63" i="115"/>
  <c r="W60" i="115"/>
  <c r="W55" i="115"/>
  <c r="W52" i="115"/>
  <c r="W49" i="115"/>
  <c r="W46" i="115"/>
  <c r="W41" i="115"/>
  <c r="W38" i="115"/>
  <c r="W35" i="115"/>
  <c r="W32" i="115"/>
  <c r="W27" i="115"/>
  <c r="W24" i="115"/>
  <c r="W21" i="115"/>
  <c r="W18" i="115"/>
  <c r="P111" i="115"/>
  <c r="P108" i="115"/>
  <c r="P105" i="115"/>
  <c r="P102" i="115"/>
  <c r="P97" i="115"/>
  <c r="P94" i="115"/>
  <c r="P91" i="115"/>
  <c r="P88" i="115"/>
  <c r="P83" i="115"/>
  <c r="P80" i="115"/>
  <c r="P77" i="115"/>
  <c r="P74" i="115"/>
  <c r="P69" i="115"/>
  <c r="P66" i="115"/>
  <c r="P63" i="115"/>
  <c r="P60" i="115"/>
  <c r="P55" i="115"/>
  <c r="P52" i="115"/>
  <c r="P49" i="115"/>
  <c r="P46" i="115"/>
  <c r="P41" i="115"/>
  <c r="P38" i="115"/>
  <c r="P35" i="115"/>
  <c r="P32" i="115"/>
  <c r="P27" i="115"/>
  <c r="P24" i="115"/>
  <c r="P21" i="115"/>
  <c r="P18" i="115"/>
  <c r="I111" i="115"/>
  <c r="I108" i="115"/>
  <c r="I105" i="115"/>
  <c r="I102" i="115"/>
  <c r="I97" i="115"/>
  <c r="K16" i="118"/>
  <c r="W110" i="115"/>
  <c r="W107" i="115"/>
  <c r="W104" i="115"/>
  <c r="W101" i="115"/>
  <c r="W96" i="115"/>
  <c r="W93" i="115"/>
  <c r="W90" i="115"/>
  <c r="W87" i="115"/>
  <c r="W82" i="115"/>
  <c r="W79" i="115"/>
  <c r="W76" i="115"/>
  <c r="W73" i="115"/>
  <c r="W68" i="115"/>
  <c r="W65" i="115"/>
  <c r="W62" i="115"/>
  <c r="W59" i="115"/>
  <c r="W54" i="115"/>
  <c r="W51" i="115"/>
  <c r="W48" i="115"/>
  <c r="W45" i="115"/>
  <c r="W40" i="115"/>
  <c r="W37" i="115"/>
  <c r="W34" i="115"/>
  <c r="W31" i="115"/>
  <c r="W26" i="115"/>
  <c r="W23" i="115"/>
  <c r="W20" i="115"/>
  <c r="W17" i="115"/>
  <c r="P110" i="115"/>
  <c r="P107" i="115"/>
  <c r="P104" i="115"/>
  <c r="P101" i="115"/>
  <c r="P96" i="115"/>
  <c r="P93" i="115"/>
  <c r="P90" i="115"/>
  <c r="P87" i="115"/>
  <c r="P82" i="115"/>
  <c r="P79" i="115"/>
  <c r="P76" i="115"/>
  <c r="P73" i="115"/>
  <c r="P68" i="115"/>
  <c r="P65" i="115"/>
  <c r="P62" i="115"/>
  <c r="P59" i="115"/>
  <c r="P54" i="115"/>
  <c r="P51" i="115"/>
  <c r="P48" i="115"/>
  <c r="P45" i="115"/>
  <c r="P40" i="115"/>
  <c r="P37" i="115"/>
  <c r="P34" i="115"/>
  <c r="P31" i="115"/>
  <c r="P26" i="115"/>
  <c r="P23" i="115"/>
  <c r="P20" i="115"/>
  <c r="P17" i="115"/>
  <c r="I110" i="115"/>
  <c r="I107" i="115"/>
  <c r="I104" i="115"/>
  <c r="I101" i="115"/>
  <c r="I96" i="115"/>
  <c r="I93" i="115"/>
  <c r="I90" i="115"/>
  <c r="I87" i="115"/>
  <c r="I82" i="115"/>
  <c r="I79" i="115"/>
  <c r="I76" i="115"/>
  <c r="W112" i="115"/>
  <c r="W109" i="115"/>
  <c r="W106" i="115"/>
  <c r="W103" i="115"/>
  <c r="W98" i="115"/>
  <c r="W95" i="115"/>
  <c r="W92" i="115"/>
  <c r="W89" i="115"/>
  <c r="W84" i="115"/>
  <c r="W81" i="115"/>
  <c r="W78" i="115"/>
  <c r="W75" i="115"/>
  <c r="W70" i="115"/>
  <c r="W67" i="115"/>
  <c r="W64" i="115"/>
  <c r="W61" i="115"/>
  <c r="W56" i="115"/>
  <c r="W53" i="115"/>
  <c r="W50" i="115"/>
  <c r="W47" i="115"/>
  <c r="W42" i="115"/>
  <c r="W39" i="115"/>
  <c r="W36" i="115"/>
  <c r="W33" i="115"/>
  <c r="W28" i="115"/>
  <c r="W25" i="115"/>
  <c r="W22" i="115"/>
  <c r="W19" i="115"/>
  <c r="P112" i="115"/>
  <c r="P109" i="115"/>
  <c r="P106" i="115"/>
  <c r="P103" i="115"/>
  <c r="P98" i="115"/>
  <c r="P95" i="115"/>
  <c r="P92" i="115"/>
  <c r="P89" i="115"/>
  <c r="P84" i="115"/>
  <c r="P81" i="115"/>
  <c r="P78" i="115"/>
  <c r="P75" i="115"/>
  <c r="P70" i="115"/>
  <c r="P67" i="115"/>
  <c r="P64" i="115"/>
  <c r="P61" i="115"/>
  <c r="P56" i="115"/>
  <c r="P53" i="115"/>
  <c r="P50" i="115"/>
  <c r="P47" i="115"/>
  <c r="P42" i="115"/>
  <c r="P39" i="115"/>
  <c r="P36" i="115"/>
  <c r="P33" i="115"/>
  <c r="P28" i="115"/>
  <c r="P25" i="115"/>
  <c r="P22" i="115"/>
  <c r="P19" i="115"/>
  <c r="I112" i="115"/>
  <c r="I109" i="115"/>
  <c r="I106" i="115"/>
  <c r="I103" i="115"/>
  <c r="I98" i="115"/>
  <c r="I95" i="115"/>
  <c r="I92" i="115"/>
  <c r="I89" i="115"/>
  <c r="I84" i="115"/>
  <c r="I81" i="115"/>
  <c r="I78" i="115"/>
  <c r="I75" i="115"/>
  <c r="I70" i="115"/>
  <c r="I67" i="115"/>
  <c r="I64" i="115"/>
  <c r="I61" i="115"/>
  <c r="I56" i="115"/>
  <c r="I53" i="115"/>
  <c r="I50" i="115"/>
  <c r="I47" i="115"/>
  <c r="I42" i="115"/>
  <c r="I39" i="115"/>
  <c r="I36" i="115"/>
  <c r="I33" i="115"/>
  <c r="I28" i="115"/>
  <c r="I25" i="115"/>
  <c r="I69" i="115"/>
  <c r="I60" i="115"/>
  <c r="I18" i="115"/>
  <c r="J18" i="113"/>
  <c r="O29" i="73"/>
  <c r="O19" i="73"/>
  <c r="O20" i="3"/>
  <c r="I49" i="115"/>
  <c r="I35" i="115"/>
  <c r="J49" i="113"/>
  <c r="J44" i="113"/>
  <c r="J27" i="109"/>
  <c r="J22" i="109"/>
  <c r="J17" i="109"/>
  <c r="O44" i="74"/>
  <c r="I45" i="115"/>
  <c r="I31" i="115"/>
  <c r="I21" i="115"/>
  <c r="O39" i="73"/>
  <c r="O33" i="73"/>
  <c r="O23" i="73"/>
  <c r="O37" i="73"/>
  <c r="I68" i="115"/>
  <c r="I59" i="115"/>
  <c r="J39" i="113"/>
  <c r="J32" i="113"/>
  <c r="J27" i="113"/>
  <c r="J22" i="113"/>
  <c r="J17" i="113"/>
  <c r="O34" i="74"/>
  <c r="O30" i="74"/>
  <c r="O15" i="72"/>
  <c r="I94" i="115"/>
  <c r="I88" i="115"/>
  <c r="I80" i="115"/>
  <c r="I74" i="115"/>
  <c r="I63" i="115"/>
  <c r="I52" i="115"/>
  <c r="I38" i="115"/>
  <c r="I24" i="115"/>
  <c r="I17" i="115"/>
  <c r="O38" i="74"/>
  <c r="O24" i="72"/>
  <c r="O27" i="73"/>
  <c r="I48" i="115"/>
  <c r="I34" i="115"/>
  <c r="J48" i="113"/>
  <c r="J43" i="113"/>
  <c r="J29" i="109"/>
  <c r="J24" i="109"/>
  <c r="J19" i="109"/>
  <c r="I20" i="115"/>
  <c r="O42" i="74"/>
  <c r="O17" i="73"/>
  <c r="I73" i="115"/>
  <c r="I62" i="115"/>
  <c r="I41" i="115"/>
  <c r="I27" i="115"/>
  <c r="J34" i="113"/>
  <c r="J31" i="113"/>
  <c r="J29" i="113"/>
  <c r="J19" i="113"/>
  <c r="I19" i="115"/>
  <c r="J50" i="113"/>
  <c r="J45" i="113"/>
  <c r="J28" i="109"/>
  <c r="J23" i="109"/>
  <c r="J18" i="109"/>
  <c r="O36" i="74"/>
  <c r="O32" i="74"/>
  <c r="O28" i="74"/>
  <c r="O35" i="73"/>
  <c r="O21" i="3"/>
  <c r="O15" i="3"/>
  <c r="I91" i="115"/>
  <c r="I83" i="115"/>
  <c r="I77" i="115"/>
  <c r="I46" i="115"/>
  <c r="I65" i="115"/>
  <c r="I54" i="115"/>
  <c r="I40" i="115"/>
  <c r="I26" i="115"/>
  <c r="I22" i="115"/>
  <c r="J36" i="113"/>
  <c r="J28" i="113"/>
  <c r="I32" i="115"/>
  <c r="O17" i="72"/>
  <c r="I23" i="115"/>
  <c r="O23" i="72"/>
  <c r="I66" i="115"/>
  <c r="O15" i="73"/>
  <c r="I55" i="115"/>
  <c r="O21" i="73"/>
  <c r="I51" i="115"/>
  <c r="O40" i="74"/>
  <c r="O22" i="72"/>
  <c r="I37" i="115"/>
  <c r="O25" i="73"/>
  <c r="O31" i="73"/>
  <c r="O37" i="74"/>
  <c r="O21" i="74"/>
  <c r="O19" i="72"/>
  <c r="O32" i="73"/>
  <c r="O52" i="73"/>
  <c r="O45" i="73"/>
  <c r="O18" i="73"/>
  <c r="O16" i="74"/>
  <c r="O41" i="73"/>
  <c r="O29" i="74"/>
  <c r="O30" i="73"/>
  <c r="O26" i="73"/>
  <c r="O50" i="73"/>
  <c r="O23" i="74"/>
  <c r="O53" i="73"/>
  <c r="O43" i="73"/>
  <c r="O16" i="72"/>
  <c r="O38" i="73"/>
  <c r="O24" i="74"/>
  <c r="O43" i="74"/>
  <c r="O21" i="72"/>
  <c r="O40" i="73"/>
  <c r="O44" i="73"/>
  <c r="O41" i="74"/>
  <c r="O33" i="74"/>
  <c r="O47" i="73"/>
  <c r="O20" i="72"/>
  <c r="O24" i="73"/>
  <c r="O16" i="73"/>
  <c r="O25" i="74"/>
  <c r="O51" i="73"/>
  <c r="O46" i="73"/>
  <c r="O18" i="72"/>
  <c r="O22" i="73"/>
  <c r="O28" i="73"/>
  <c r="O19" i="74"/>
  <c r="O27" i="74"/>
  <c r="O48" i="73"/>
  <c r="O17" i="74"/>
  <c r="O26" i="74"/>
  <c r="O31" i="74"/>
  <c r="O42" i="73"/>
  <c r="O49" i="73"/>
  <c r="O39" i="74"/>
  <c r="O35" i="74"/>
  <c r="J23" i="113"/>
  <c r="O18" i="74"/>
  <c r="O20" i="74"/>
  <c r="O22" i="74"/>
  <c r="O36" i="73"/>
  <c r="J24" i="113"/>
  <c r="O34" i="73"/>
  <c r="O20" i="73"/>
  <c r="O14" i="3"/>
  <c r="S30" i="100"/>
  <c r="F85" i="115"/>
  <c r="H30" i="101"/>
  <c r="U111" i="115"/>
  <c r="U108" i="115"/>
  <c r="U105" i="115"/>
  <c r="U102" i="115"/>
  <c r="U97" i="115"/>
  <c r="U94" i="115"/>
  <c r="U91" i="115"/>
  <c r="U88" i="115"/>
  <c r="U83" i="115"/>
  <c r="U80" i="115"/>
  <c r="U77" i="115"/>
  <c r="U74" i="115"/>
  <c r="U69" i="115"/>
  <c r="U66" i="115"/>
  <c r="U63" i="115"/>
  <c r="U60" i="115"/>
  <c r="U55" i="115"/>
  <c r="U52" i="115"/>
  <c r="U49" i="115"/>
  <c r="U46" i="115"/>
  <c r="U41" i="115"/>
  <c r="U38" i="115"/>
  <c r="U35" i="115"/>
  <c r="U32" i="115"/>
  <c r="U27" i="115"/>
  <c r="U24" i="115"/>
  <c r="U21" i="115"/>
  <c r="U18" i="115"/>
  <c r="N111" i="115"/>
  <c r="N108" i="115"/>
  <c r="N105" i="115"/>
  <c r="N102" i="115"/>
  <c r="N97" i="115"/>
  <c r="N94" i="115"/>
  <c r="N91" i="115"/>
  <c r="N88" i="115"/>
  <c r="N83" i="115"/>
  <c r="N80" i="115"/>
  <c r="N77" i="115"/>
  <c r="N74" i="115"/>
  <c r="N69" i="115"/>
  <c r="N66" i="115"/>
  <c r="N63" i="115"/>
  <c r="N60" i="115"/>
  <c r="N55" i="115"/>
  <c r="N52" i="115"/>
  <c r="N49" i="115"/>
  <c r="N46" i="115"/>
  <c r="N41" i="115"/>
  <c r="N38" i="115"/>
  <c r="N35" i="115"/>
  <c r="N32" i="115"/>
  <c r="N27" i="115"/>
  <c r="N24" i="115"/>
  <c r="N21" i="115"/>
  <c r="N18" i="115"/>
  <c r="G111" i="115"/>
  <c r="G108" i="115"/>
  <c r="G105" i="115"/>
  <c r="G102" i="115"/>
  <c r="G97" i="115"/>
  <c r="G94" i="115"/>
  <c r="G91" i="115"/>
  <c r="G88" i="115"/>
  <c r="G83" i="115"/>
  <c r="G80" i="115"/>
  <c r="G77" i="115"/>
  <c r="G74" i="115"/>
  <c r="G69" i="115"/>
  <c r="G66" i="115"/>
  <c r="G63" i="115"/>
  <c r="G60" i="115"/>
  <c r="G55" i="115"/>
  <c r="I16" i="118"/>
  <c r="U110" i="115"/>
  <c r="U107" i="115"/>
  <c r="U104" i="115"/>
  <c r="U101" i="115"/>
  <c r="U96" i="115"/>
  <c r="U93" i="115"/>
  <c r="U90" i="115"/>
  <c r="U87" i="115"/>
  <c r="U82" i="115"/>
  <c r="U79" i="115"/>
  <c r="U76" i="115"/>
  <c r="U73" i="115"/>
  <c r="U68" i="115"/>
  <c r="U65" i="115"/>
  <c r="U62" i="115"/>
  <c r="U59" i="115"/>
  <c r="U54" i="115"/>
  <c r="U51" i="115"/>
  <c r="U48" i="115"/>
  <c r="U45" i="115"/>
  <c r="U40" i="115"/>
  <c r="U37" i="115"/>
  <c r="U34" i="115"/>
  <c r="U31" i="115"/>
  <c r="U26" i="115"/>
  <c r="U23" i="115"/>
  <c r="U20" i="115"/>
  <c r="U17" i="115"/>
  <c r="N110" i="115"/>
  <c r="N107" i="115"/>
  <c r="N104" i="115"/>
  <c r="N101" i="115"/>
  <c r="N96" i="115"/>
  <c r="N93" i="115"/>
  <c r="N90" i="115"/>
  <c r="N87" i="115"/>
  <c r="N82" i="115"/>
  <c r="N79" i="115"/>
  <c r="N76" i="115"/>
  <c r="N73" i="115"/>
  <c r="N68" i="115"/>
  <c r="N65" i="115"/>
  <c r="N62" i="115"/>
  <c r="N59" i="115"/>
  <c r="N54" i="115"/>
  <c r="N51" i="115"/>
  <c r="N48" i="115"/>
  <c r="N45" i="115"/>
  <c r="N40" i="115"/>
  <c r="N37" i="115"/>
  <c r="N34" i="115"/>
  <c r="N31" i="115"/>
  <c r="N26" i="115"/>
  <c r="N23" i="115"/>
  <c r="N20" i="115"/>
  <c r="N17" i="115"/>
  <c r="G110" i="115"/>
  <c r="G107" i="115"/>
  <c r="G104" i="115"/>
  <c r="G101" i="115"/>
  <c r="G96" i="115"/>
  <c r="G93" i="115"/>
  <c r="G90" i="115"/>
  <c r="G87" i="115"/>
  <c r="G82" i="115"/>
  <c r="G79" i="115"/>
  <c r="G76" i="115"/>
  <c r="G73" i="115"/>
  <c r="G68" i="115"/>
  <c r="G65" i="115"/>
  <c r="G62" i="115"/>
  <c r="G59" i="115"/>
  <c r="G54" i="115"/>
  <c r="G51" i="115"/>
  <c r="G48" i="115"/>
  <c r="G45" i="115"/>
  <c r="G40" i="115"/>
  <c r="G37" i="115"/>
  <c r="G34" i="115"/>
  <c r="G31" i="115"/>
  <c r="G26" i="115"/>
  <c r="G23" i="115"/>
  <c r="G20" i="115"/>
  <c r="G17" i="115"/>
  <c r="G50" i="115"/>
  <c r="G46" i="115"/>
  <c r="G36" i="115"/>
  <c r="G32" i="115"/>
  <c r="H23" i="113"/>
  <c r="M35" i="74"/>
  <c r="M31" i="74"/>
  <c r="M27" i="74"/>
  <c r="M21" i="72"/>
  <c r="M24" i="72"/>
  <c r="U95" i="115"/>
  <c r="U75" i="115"/>
  <c r="U53" i="115"/>
  <c r="U33" i="115"/>
  <c r="N109" i="115"/>
  <c r="N89" i="115"/>
  <c r="N67" i="115"/>
  <c r="N47" i="115"/>
  <c r="N25" i="115"/>
  <c r="G109" i="115"/>
  <c r="G22" i="115"/>
  <c r="H36" i="113"/>
  <c r="H28" i="113"/>
  <c r="M39" i="74"/>
  <c r="M19" i="74"/>
  <c r="M15" i="73"/>
  <c r="M16" i="72"/>
  <c r="G18" i="115"/>
  <c r="M22" i="74"/>
  <c r="M20" i="72"/>
  <c r="M20" i="3"/>
  <c r="M29" i="74"/>
  <c r="U112" i="115"/>
  <c r="U92" i="115"/>
  <c r="U70" i="115"/>
  <c r="U50" i="115"/>
  <c r="U28" i="115"/>
  <c r="N106" i="115"/>
  <c r="N84" i="115"/>
  <c r="N64" i="115"/>
  <c r="N42" i="115"/>
  <c r="G95" i="115"/>
  <c r="G89" i="115"/>
  <c r="G81" i="115"/>
  <c r="G75" i="115"/>
  <c r="G64" i="115"/>
  <c r="G53" i="115"/>
  <c r="G49" i="115"/>
  <c r="G39" i="115"/>
  <c r="G35" i="115"/>
  <c r="G25" i="115"/>
  <c r="H49" i="113"/>
  <c r="H44" i="113"/>
  <c r="H27" i="109"/>
  <c r="H22" i="109"/>
  <c r="H17" i="109"/>
  <c r="M43" i="74"/>
  <c r="M25" i="74"/>
  <c r="M15" i="72"/>
  <c r="N22" i="115"/>
  <c r="G106" i="115"/>
  <c r="G21" i="115"/>
  <c r="M18" i="74"/>
  <c r="M33" i="74"/>
  <c r="U109" i="115"/>
  <c r="U89" i="115"/>
  <c r="U67" i="115"/>
  <c r="U47" i="115"/>
  <c r="U25" i="115"/>
  <c r="N103" i="115"/>
  <c r="N81" i="115"/>
  <c r="N61" i="115"/>
  <c r="N39" i="115"/>
  <c r="H39" i="113"/>
  <c r="H32" i="113"/>
  <c r="H27" i="113"/>
  <c r="H17" i="113"/>
  <c r="M37" i="74"/>
  <c r="G52" i="115"/>
  <c r="G42" i="115"/>
  <c r="G38" i="115"/>
  <c r="G28" i="115"/>
  <c r="G24" i="115"/>
  <c r="M21" i="74"/>
  <c r="U106" i="115"/>
  <c r="U84" i="115"/>
  <c r="U64" i="115"/>
  <c r="U42" i="115"/>
  <c r="U22" i="115"/>
  <c r="N98" i="115"/>
  <c r="N78" i="115"/>
  <c r="N56" i="115"/>
  <c r="N36" i="115"/>
  <c r="N19" i="115"/>
  <c r="G103" i="115"/>
  <c r="G67" i="115"/>
  <c r="G56" i="115"/>
  <c r="H48" i="113"/>
  <c r="H43" i="113"/>
  <c r="H29" i="109"/>
  <c r="H24" i="109"/>
  <c r="H19" i="109"/>
  <c r="U103" i="115"/>
  <c r="U81" i="115"/>
  <c r="U61" i="115"/>
  <c r="U39" i="115"/>
  <c r="U19" i="115"/>
  <c r="N95" i="115"/>
  <c r="N75" i="115"/>
  <c r="N53" i="115"/>
  <c r="N33" i="115"/>
  <c r="G92" i="115"/>
  <c r="G84" i="115"/>
  <c r="G78" i="115"/>
  <c r="G47" i="115"/>
  <c r="G41" i="115"/>
  <c r="G33" i="115"/>
  <c r="G27" i="115"/>
  <c r="H34" i="113"/>
  <c r="H31" i="113"/>
  <c r="H29" i="113"/>
  <c r="H19" i="113"/>
  <c r="M20" i="74"/>
  <c r="M17" i="72"/>
  <c r="G112" i="115"/>
  <c r="G98" i="115"/>
  <c r="U98" i="115"/>
  <c r="U78" i="115"/>
  <c r="U56" i="115"/>
  <c r="U36" i="115"/>
  <c r="N112" i="115"/>
  <c r="N92" i="115"/>
  <c r="N70" i="115"/>
  <c r="N50" i="115"/>
  <c r="N28" i="115"/>
  <c r="G70" i="115"/>
  <c r="G61" i="115"/>
  <c r="G19" i="115"/>
  <c r="H50" i="113"/>
  <c r="H45" i="113"/>
  <c r="H28" i="109"/>
  <c r="H23" i="109"/>
  <c r="H18" i="109"/>
  <c r="M15" i="3"/>
  <c r="M41" i="74"/>
  <c r="M17" i="74"/>
  <c r="M23" i="74"/>
  <c r="M16" i="74"/>
  <c r="M24" i="74"/>
  <c r="M21" i="3"/>
  <c r="M32" i="74"/>
  <c r="M35" i="73"/>
  <c r="H24" i="113"/>
  <c r="M18" i="73"/>
  <c r="M53" i="73"/>
  <c r="M20" i="73"/>
  <c r="M18" i="72"/>
  <c r="M17" i="73"/>
  <c r="M44" i="73"/>
  <c r="M30" i="74"/>
  <c r="M22" i="73"/>
  <c r="M46" i="73"/>
  <c r="M31" i="73"/>
  <c r="M23" i="73"/>
  <c r="M24" i="73"/>
  <c r="M48" i="73"/>
  <c r="H18" i="113"/>
  <c r="M22" i="72"/>
  <c r="M37" i="73"/>
  <c r="H22" i="113"/>
  <c r="M26" i="73"/>
  <c r="M50" i="73"/>
  <c r="M28" i="73"/>
  <c r="M23" i="72"/>
  <c r="M40" i="74"/>
  <c r="M49" i="73"/>
  <c r="M29" i="73"/>
  <c r="M52" i="73"/>
  <c r="M39" i="73"/>
  <c r="M45" i="73"/>
  <c r="M25" i="73"/>
  <c r="M33" i="73"/>
  <c r="M19" i="73"/>
  <c r="M30" i="73"/>
  <c r="M41" i="73"/>
  <c r="M32" i="73"/>
  <c r="M43" i="73"/>
  <c r="M36" i="74"/>
  <c r="M34" i="74"/>
  <c r="M26" i="74"/>
  <c r="M27" i="73"/>
  <c r="M34" i="73"/>
  <c r="M38" i="74"/>
  <c r="M36" i="73"/>
  <c r="M47" i="73"/>
  <c r="M19" i="72"/>
  <c r="M21" i="73"/>
  <c r="M38" i="73"/>
  <c r="M28" i="74"/>
  <c r="M42" i="74"/>
  <c r="M16" i="73"/>
  <c r="M40" i="73"/>
  <c r="M51" i="73"/>
  <c r="M44" i="74"/>
  <c r="M42" i="73"/>
  <c r="P17" i="61"/>
  <c r="M16" i="61"/>
  <c r="Q16" i="61"/>
  <c r="R25" i="61"/>
  <c r="M17" i="61"/>
  <c r="Q17" i="61"/>
  <c r="J16" i="61"/>
  <c r="J17" i="61"/>
  <c r="M25" i="61"/>
  <c r="Q25" i="61"/>
  <c r="H16" i="61"/>
  <c r="H17" i="61"/>
  <c r="J25" i="61"/>
  <c r="L16" i="61"/>
  <c r="N16" i="61"/>
  <c r="N17" i="61"/>
  <c r="L17" i="61"/>
  <c r="O16" i="61"/>
  <c r="N25" i="61"/>
  <c r="H25" i="61"/>
  <c r="O17" i="61"/>
  <c r="P16" i="61"/>
  <c r="I16" i="61"/>
  <c r="K16" i="61"/>
  <c r="L25" i="61"/>
  <c r="P25" i="61"/>
  <c r="I17" i="61"/>
  <c r="K17" i="61"/>
  <c r="O25" i="61"/>
  <c r="R16" i="61"/>
  <c r="R17" i="61"/>
  <c r="I25" i="61"/>
  <c r="K25" i="61"/>
  <c r="M14" i="3"/>
  <c r="F113" i="115"/>
  <c r="M57" i="115"/>
  <c r="M99" i="115"/>
  <c r="T43" i="115"/>
  <c r="T85" i="115"/>
  <c r="S17" i="59"/>
  <c r="S16" i="59"/>
  <c r="T26" i="100"/>
  <c r="R30" i="101"/>
  <c r="J30" i="101"/>
  <c r="O30" i="100"/>
  <c r="S25" i="59"/>
  <c r="T27" i="100"/>
  <c r="N30" i="100"/>
  <c r="L30" i="101"/>
  <c r="O30" i="101"/>
  <c r="H30" i="100"/>
  <c r="D25" i="159"/>
  <c r="T28" i="100"/>
  <c r="R30" i="100"/>
  <c r="N30" i="101"/>
  <c r="T26" i="101"/>
  <c r="R142" i="75" l="1"/>
  <c r="S142" i="75" s="1"/>
  <c r="R139" i="75"/>
  <c r="S139" i="75" s="1"/>
  <c r="R131" i="75"/>
  <c r="S131" i="75" s="1"/>
  <c r="R118" i="75"/>
  <c r="S118" i="75" s="1"/>
  <c r="R122" i="75"/>
  <c r="S122" i="75" s="1"/>
  <c r="R135" i="75"/>
  <c r="S135" i="75" s="1"/>
  <c r="R136" i="75"/>
  <c r="S136" i="75" s="1"/>
  <c r="R123" i="75"/>
  <c r="S123" i="75" s="1"/>
  <c r="R134" i="75"/>
  <c r="S134" i="75" s="1"/>
  <c r="R125" i="75"/>
  <c r="S125" i="75" s="1"/>
  <c r="R116" i="75"/>
  <c r="S116" i="75" s="1"/>
  <c r="R138" i="75"/>
  <c r="S138" i="75" s="1"/>
  <c r="R121" i="75"/>
  <c r="S121" i="75" s="1"/>
  <c r="R130" i="75"/>
  <c r="S130" i="75" s="1"/>
  <c r="R133" i="75"/>
  <c r="S133" i="75" s="1"/>
  <c r="R120" i="75"/>
  <c r="S120" i="75" s="1"/>
  <c r="R117" i="75"/>
  <c r="S117" i="75" s="1"/>
  <c r="R129" i="75"/>
  <c r="S129" i="75" s="1"/>
  <c r="R119" i="75"/>
  <c r="S119" i="75" s="1"/>
  <c r="R115" i="75"/>
  <c r="S115" i="75" s="1"/>
  <c r="R124" i="75"/>
  <c r="S124" i="75" s="1"/>
  <c r="R141" i="75"/>
  <c r="S141" i="75" s="1"/>
  <c r="R140" i="75"/>
  <c r="S140" i="75" s="1"/>
  <c r="R132" i="75"/>
  <c r="S132" i="75" s="1"/>
  <c r="R137" i="75"/>
  <c r="S137" i="75" s="1"/>
  <c r="Q127" i="75"/>
  <c r="Q143" i="75"/>
  <c r="P127" i="75"/>
  <c r="P143" i="75"/>
  <c r="O143" i="75"/>
  <c r="O127" i="75"/>
  <c r="N89" i="182"/>
  <c r="O89" i="182" s="1"/>
  <c r="P44" i="73"/>
  <c r="R44" i="73" s="1"/>
  <c r="N79" i="182"/>
  <c r="O79" i="182" s="1"/>
  <c r="N27" i="182"/>
  <c r="O27" i="182" s="1"/>
  <c r="N24" i="182"/>
  <c r="O24" i="182" s="1"/>
  <c r="N82" i="182"/>
  <c r="O82" i="182" s="1"/>
  <c r="N26" i="182"/>
  <c r="O26" i="182" s="1"/>
  <c r="Q20" i="115"/>
  <c r="K51" i="101"/>
  <c r="R51" i="100"/>
  <c r="J25" i="115"/>
  <c r="X34" i="115"/>
  <c r="R44" i="100"/>
  <c r="X78" i="115"/>
  <c r="X41" i="115"/>
  <c r="X31" i="115"/>
  <c r="X106" i="115"/>
  <c r="K57" i="109"/>
  <c r="J84" i="115"/>
  <c r="K22" i="113"/>
  <c r="P51" i="101"/>
  <c r="Q48" i="115"/>
  <c r="P38" i="74"/>
  <c r="R38" i="74" s="1"/>
  <c r="I51" i="100"/>
  <c r="Q63" i="115"/>
  <c r="Q64" i="115"/>
  <c r="Q107" i="115"/>
  <c r="J35" i="115"/>
  <c r="M44" i="101"/>
  <c r="J38" i="115"/>
  <c r="J23" i="115"/>
  <c r="R44" i="101"/>
  <c r="I44" i="101"/>
  <c r="Q51" i="100"/>
  <c r="K55" i="109"/>
  <c r="K52" i="109"/>
  <c r="K28" i="113"/>
  <c r="X76" i="115"/>
  <c r="J59" i="115"/>
  <c r="P29" i="73"/>
  <c r="R29" i="73" s="1"/>
  <c r="L44" i="101"/>
  <c r="J68" i="115"/>
  <c r="J102" i="115"/>
  <c r="Q60" i="115"/>
  <c r="X74" i="115"/>
  <c r="Q96" i="115"/>
  <c r="O23" i="175"/>
  <c r="P23" i="175" s="1"/>
  <c r="H37" i="101"/>
  <c r="Q88" i="115"/>
  <c r="X46" i="115"/>
  <c r="X67" i="115"/>
  <c r="J78" i="115"/>
  <c r="J107" i="115"/>
  <c r="Q65" i="115"/>
  <c r="N75" i="182"/>
  <c r="O75" i="182" s="1"/>
  <c r="R51" i="101"/>
  <c r="Q44" i="101"/>
  <c r="J51" i="100"/>
  <c r="J82" i="115"/>
  <c r="X54" i="115"/>
  <c r="H44" i="100"/>
  <c r="J48" i="115"/>
  <c r="N44" i="101"/>
  <c r="H44" i="101"/>
  <c r="J27" i="115"/>
  <c r="P32" i="74"/>
  <c r="R32" i="74" s="1"/>
  <c r="X47" i="115"/>
  <c r="K46" i="109"/>
  <c r="P30" i="74"/>
  <c r="R30" i="74" s="1"/>
  <c r="K27" i="109"/>
  <c r="Q53" i="115"/>
  <c r="J21" i="115"/>
  <c r="Q109" i="115"/>
  <c r="Q76" i="115"/>
  <c r="X20" i="115"/>
  <c r="X62" i="115"/>
  <c r="P34" i="73"/>
  <c r="R34" i="73" s="1"/>
  <c r="I37" i="100"/>
  <c r="X53" i="115"/>
  <c r="Q32" i="115"/>
  <c r="X18" i="115"/>
  <c r="X102" i="115"/>
  <c r="P40" i="73"/>
  <c r="R40" i="73" s="1"/>
  <c r="X50" i="115"/>
  <c r="Q51" i="115"/>
  <c r="X79" i="115"/>
  <c r="J105" i="115"/>
  <c r="X77" i="115"/>
  <c r="J81" i="115"/>
  <c r="J109" i="115"/>
  <c r="J73" i="115"/>
  <c r="Q101" i="115"/>
  <c r="X87" i="115"/>
  <c r="P16" i="72"/>
  <c r="X109" i="115"/>
  <c r="J95" i="115"/>
  <c r="K29" i="113"/>
  <c r="O51" i="101"/>
  <c r="O44" i="100"/>
  <c r="Q39" i="115"/>
  <c r="X36" i="115"/>
  <c r="X23" i="115"/>
  <c r="X65" i="115"/>
  <c r="P49" i="73"/>
  <c r="R49" i="73" s="1"/>
  <c r="J50" i="115"/>
  <c r="Q40" i="115"/>
  <c r="X110" i="115"/>
  <c r="X21" i="115"/>
  <c r="K47" i="109"/>
  <c r="P40" i="74"/>
  <c r="R40" i="74" s="1"/>
  <c r="P46" i="73"/>
  <c r="R46" i="73" s="1"/>
  <c r="X81" i="115"/>
  <c r="J42" i="115"/>
  <c r="N51" i="100"/>
  <c r="M51" i="100"/>
  <c r="J44" i="100"/>
  <c r="K44" i="100"/>
  <c r="P37" i="100"/>
  <c r="K51" i="109"/>
  <c r="K44" i="113"/>
  <c r="O125" i="87"/>
  <c r="P125" i="87" s="1"/>
  <c r="J98" i="115"/>
  <c r="P17" i="72"/>
  <c r="R15" i="72" s="1"/>
  <c r="Q52" i="115"/>
  <c r="Q108" i="115"/>
  <c r="X66" i="115"/>
  <c r="P32" i="73"/>
  <c r="R32" i="73" s="1"/>
  <c r="J55" i="115"/>
  <c r="P24" i="74"/>
  <c r="R24" i="74" s="1"/>
  <c r="J41" i="115"/>
  <c r="O37" i="101"/>
  <c r="H51" i="101"/>
  <c r="N74" i="182"/>
  <c r="O74" i="182" s="1"/>
  <c r="L51" i="101"/>
  <c r="K51" i="100"/>
  <c r="I51" i="101"/>
  <c r="K44" i="101"/>
  <c r="N17" i="182"/>
  <c r="O17" i="182" s="1"/>
  <c r="N15" i="182"/>
  <c r="O15" i="182" s="1"/>
  <c r="J51" i="115"/>
  <c r="K56" i="109"/>
  <c r="S37" i="101"/>
  <c r="M51" i="101"/>
  <c r="S51" i="100"/>
  <c r="O37" i="175"/>
  <c r="P37" i="175" s="1"/>
  <c r="O52" i="175"/>
  <c r="P52" i="175" s="1"/>
  <c r="O32" i="175"/>
  <c r="P32" i="175" s="1"/>
  <c r="O29" i="175"/>
  <c r="P29" i="175" s="1"/>
  <c r="P44" i="101"/>
  <c r="O51" i="175"/>
  <c r="P51" i="175" s="1"/>
  <c r="L51" i="100"/>
  <c r="T48" i="100"/>
  <c r="J37" i="100"/>
  <c r="K45" i="109"/>
  <c r="K50" i="113"/>
  <c r="Q44" i="100"/>
  <c r="O37" i="100"/>
  <c r="J37" i="101"/>
  <c r="S44" i="100"/>
  <c r="T47" i="101"/>
  <c r="J51" i="101"/>
  <c r="S51" i="101"/>
  <c r="S44" i="101"/>
  <c r="J54" i="115"/>
  <c r="Q61" i="115"/>
  <c r="P19" i="72"/>
  <c r="R17" i="72" s="1"/>
  <c r="J47" i="115"/>
  <c r="J24" i="115"/>
  <c r="J28" i="115"/>
  <c r="J110" i="115"/>
  <c r="Q68" i="115"/>
  <c r="X26" i="115"/>
  <c r="X82" i="115"/>
  <c r="J32" i="115"/>
  <c r="P34" i="74"/>
  <c r="R34" i="74" s="1"/>
  <c r="J97" i="115"/>
  <c r="P44" i="100"/>
  <c r="P28" i="74"/>
  <c r="R28" i="74" s="1"/>
  <c r="K31" i="113"/>
  <c r="X75" i="115"/>
  <c r="M37" i="100"/>
  <c r="N51" i="101"/>
  <c r="Q51" i="101"/>
  <c r="S25" i="60"/>
  <c r="T42" i="100"/>
  <c r="T47" i="100"/>
  <c r="P51" i="100"/>
  <c r="L37" i="101"/>
  <c r="R37" i="100"/>
  <c r="I44" i="100"/>
  <c r="S17" i="62"/>
  <c r="T42" i="101"/>
  <c r="L44" i="100"/>
  <c r="T34" i="100"/>
  <c r="P15" i="72"/>
  <c r="X61" i="115"/>
  <c r="J89" i="115"/>
  <c r="J90" i="115"/>
  <c r="T49" i="101"/>
  <c r="O44" i="101"/>
  <c r="P21" i="73"/>
  <c r="R21" i="73" s="1"/>
  <c r="P21" i="3"/>
  <c r="Q42" i="115"/>
  <c r="K17" i="109"/>
  <c r="Q54" i="115"/>
  <c r="Q110" i="115"/>
  <c r="X68" i="115"/>
  <c r="J33" i="115"/>
  <c r="Q103" i="115"/>
  <c r="P23" i="74"/>
  <c r="R23" i="74" s="1"/>
  <c r="K48" i="113"/>
  <c r="J77" i="115"/>
  <c r="P36" i="73"/>
  <c r="R36" i="73" s="1"/>
  <c r="P27" i="73"/>
  <c r="R27" i="73" s="1"/>
  <c r="J83" i="115"/>
  <c r="Q33" i="115"/>
  <c r="H51" i="100"/>
  <c r="P44" i="74"/>
  <c r="R44" i="74" s="1"/>
  <c r="Q67" i="115"/>
  <c r="Q106" i="115"/>
  <c r="M44" i="100"/>
  <c r="T48" i="101"/>
  <c r="T49" i="100"/>
  <c r="S25" i="62"/>
  <c r="P15" i="3"/>
  <c r="P23" i="72"/>
  <c r="R21" i="72" s="1"/>
  <c r="P24" i="72"/>
  <c r="R22" i="72" s="1"/>
  <c r="P45" i="73"/>
  <c r="R45" i="73" s="1"/>
  <c r="K22" i="109"/>
  <c r="T40" i="100"/>
  <c r="S37" i="100"/>
  <c r="T40" i="101"/>
  <c r="S16" i="60"/>
  <c r="K37" i="100"/>
  <c r="P20" i="153"/>
  <c r="Q20" i="153" s="1"/>
  <c r="P21" i="153"/>
  <c r="Q21" i="153" s="1"/>
  <c r="P19" i="74"/>
  <c r="R19" i="74" s="1"/>
  <c r="S17" i="60"/>
  <c r="K23" i="109"/>
  <c r="N37" i="101"/>
  <c r="Q37" i="100"/>
  <c r="N44" i="100"/>
  <c r="Q41" i="115"/>
  <c r="X111" i="115"/>
  <c r="K37" i="101"/>
  <c r="O51" i="100"/>
  <c r="K23" i="113"/>
  <c r="K24" i="109"/>
  <c r="M37" i="101"/>
  <c r="Q37" i="101"/>
  <c r="H37" i="100"/>
  <c r="T33" i="100"/>
  <c r="S16" i="62"/>
  <c r="T41" i="100"/>
  <c r="X89" i="115"/>
  <c r="Q38" i="115"/>
  <c r="Q94" i="115"/>
  <c r="X52" i="115"/>
  <c r="X108" i="115"/>
  <c r="Q112" i="115"/>
  <c r="R37" i="101"/>
  <c r="T34" i="101"/>
  <c r="P37" i="101"/>
  <c r="K50" i="109"/>
  <c r="P35" i="120"/>
  <c r="P37" i="120" s="1"/>
  <c r="X92" i="115"/>
  <c r="P17" i="74"/>
  <c r="R17" i="74" s="1"/>
  <c r="X112" i="115"/>
  <c r="P36" i="74"/>
  <c r="R36" i="74" s="1"/>
  <c r="P50" i="73"/>
  <c r="R50" i="73" s="1"/>
  <c r="Q19" i="115"/>
  <c r="J49" i="115"/>
  <c r="Q26" i="115"/>
  <c r="Q82" i="115"/>
  <c r="X40" i="115"/>
  <c r="X96" i="115"/>
  <c r="J44" i="101"/>
  <c r="P43" i="73"/>
  <c r="R43" i="73" s="1"/>
  <c r="J53" i="115"/>
  <c r="Q87" i="115"/>
  <c r="X45" i="115"/>
  <c r="P19" i="120"/>
  <c r="Q19" i="120" s="1"/>
  <c r="Q95" i="115"/>
  <c r="Q56" i="115"/>
  <c r="J106" i="115"/>
  <c r="J20" i="115"/>
  <c r="P16" i="73"/>
  <c r="R16" i="73" s="1"/>
  <c r="J19" i="115"/>
  <c r="Q78" i="115"/>
  <c r="K32" i="113"/>
  <c r="J79" i="115"/>
  <c r="P19" i="73"/>
  <c r="R19" i="73" s="1"/>
  <c r="P25" i="74"/>
  <c r="R25" i="74" s="1"/>
  <c r="O25" i="4"/>
  <c r="P25" i="4" s="1"/>
  <c r="P25" i="73"/>
  <c r="R25" i="73" s="1"/>
  <c r="Q50" i="115"/>
  <c r="J37" i="115"/>
  <c r="Q18" i="115"/>
  <c r="Q74" i="115"/>
  <c r="X32" i="115"/>
  <c r="X88" i="115"/>
  <c r="K36" i="113"/>
  <c r="P23" i="73"/>
  <c r="R23" i="73" s="1"/>
  <c r="P26" i="74"/>
  <c r="R26" i="74" s="1"/>
  <c r="P17" i="73"/>
  <c r="R17" i="73" s="1"/>
  <c r="X98" i="115"/>
  <c r="J92" i="115"/>
  <c r="J67" i="115"/>
  <c r="Q25" i="115"/>
  <c r="J62" i="115"/>
  <c r="J88" i="115"/>
  <c r="Q46" i="115"/>
  <c r="Q102" i="115"/>
  <c r="X60" i="115"/>
  <c r="N37" i="100"/>
  <c r="K28" i="109"/>
  <c r="Q49" i="115"/>
  <c r="Q105" i="115"/>
  <c r="X63" i="115"/>
  <c r="K45" i="113"/>
  <c r="J94" i="115"/>
  <c r="Q34" i="115"/>
  <c r="Q90" i="115"/>
  <c r="X104" i="115"/>
  <c r="P41" i="73"/>
  <c r="R41" i="73" s="1"/>
  <c r="P37" i="73"/>
  <c r="R37" i="73" s="1"/>
  <c r="X19" i="115"/>
  <c r="Q22" i="115"/>
  <c r="J75" i="115"/>
  <c r="Q37" i="115"/>
  <c r="X51" i="115"/>
  <c r="X107" i="115"/>
  <c r="I37" i="101"/>
  <c r="P30" i="73"/>
  <c r="R30" i="73" s="1"/>
  <c r="P35" i="73"/>
  <c r="R35" i="73" s="1"/>
  <c r="X39" i="115"/>
  <c r="Q98" i="115"/>
  <c r="J18" i="115"/>
  <c r="J26" i="115"/>
  <c r="P20" i="72"/>
  <c r="R18" i="72" s="1"/>
  <c r="T33" i="101"/>
  <c r="J70" i="115"/>
  <c r="X22" i="115"/>
  <c r="T41" i="101"/>
  <c r="P33" i="73"/>
  <c r="R33" i="73" s="1"/>
  <c r="Q28" i="115"/>
  <c r="X42" i="115"/>
  <c r="J64" i="115"/>
  <c r="P24" i="73"/>
  <c r="R24" i="73" s="1"/>
  <c r="J93" i="115"/>
  <c r="P18" i="73"/>
  <c r="R18" i="73" s="1"/>
  <c r="Q81" i="115"/>
  <c r="J40" i="115"/>
  <c r="Q21" i="115"/>
  <c r="Q77" i="115"/>
  <c r="X35" i="115"/>
  <c r="X91" i="115"/>
  <c r="Q84" i="115"/>
  <c r="Q24" i="115"/>
  <c r="Q80" i="115"/>
  <c r="X38" i="115"/>
  <c r="X94" i="115"/>
  <c r="P39" i="73"/>
  <c r="R39" i="73" s="1"/>
  <c r="P52" i="73"/>
  <c r="R52" i="73" s="1"/>
  <c r="K29" i="109"/>
  <c r="P21" i="74"/>
  <c r="R21" i="74" s="1"/>
  <c r="J80" i="115"/>
  <c r="P47" i="73"/>
  <c r="R47" i="73" s="1"/>
  <c r="Q92" i="115"/>
  <c r="T35" i="100"/>
  <c r="P22" i="153"/>
  <c r="Q22" i="153" s="1"/>
  <c r="Q35" i="115"/>
  <c r="Q91" i="115"/>
  <c r="X49" i="115"/>
  <c r="X105" i="115"/>
  <c r="J56" i="115"/>
  <c r="X70" i="115"/>
  <c r="K18" i="109"/>
  <c r="J52" i="115"/>
  <c r="J39" i="115"/>
  <c r="J46" i="115"/>
  <c r="Q23" i="115"/>
  <c r="Q79" i="115"/>
  <c r="X37" i="115"/>
  <c r="X93" i="115"/>
  <c r="P20" i="73"/>
  <c r="R20" i="73" s="1"/>
  <c r="J112" i="115"/>
  <c r="J91" i="115"/>
  <c r="P51" i="73"/>
  <c r="R51" i="73" s="1"/>
  <c r="P53" i="73"/>
  <c r="R53" i="73" s="1"/>
  <c r="K19" i="113"/>
  <c r="P42" i="74"/>
  <c r="R42" i="74" s="1"/>
  <c r="P22" i="72"/>
  <c r="R20" i="72" s="1"/>
  <c r="J31" i="115"/>
  <c r="J108" i="115"/>
  <c r="Q66" i="115"/>
  <c r="X24" i="115"/>
  <c r="X80" i="115"/>
  <c r="X95" i="115"/>
  <c r="X103" i="115"/>
  <c r="Q70" i="115"/>
  <c r="X84" i="115"/>
  <c r="J63" i="115"/>
  <c r="L37" i="100"/>
  <c r="T30" i="101"/>
  <c r="P31" i="73"/>
  <c r="R31" i="73" s="1"/>
  <c r="J101" i="115"/>
  <c r="Q59" i="115"/>
  <c r="X73" i="115"/>
  <c r="J69" i="115"/>
  <c r="T35" i="101"/>
  <c r="O29" i="115"/>
  <c r="K24" i="113"/>
  <c r="J60" i="115"/>
  <c r="T30" i="100"/>
  <c r="J96" i="115"/>
  <c r="P38" i="73"/>
  <c r="R38" i="73" s="1"/>
  <c r="X25" i="115"/>
  <c r="P28" i="73"/>
  <c r="R28" i="73" s="1"/>
  <c r="P22" i="73"/>
  <c r="R22" i="73" s="1"/>
  <c r="J65" i="115"/>
  <c r="L16" i="118"/>
  <c r="M16" i="118" s="1"/>
  <c r="J61" i="115"/>
  <c r="J22" i="115"/>
  <c r="S25" i="61"/>
  <c r="P26" i="73"/>
  <c r="R26" i="73" s="1"/>
  <c r="K17" i="113"/>
  <c r="P20" i="3"/>
  <c r="Q17" i="115"/>
  <c r="J66" i="115"/>
  <c r="P43" i="74"/>
  <c r="R43" i="74" s="1"/>
  <c r="P41" i="74"/>
  <c r="R41" i="74" s="1"/>
  <c r="X56" i="115"/>
  <c r="J104" i="115"/>
  <c r="O57" i="115"/>
  <c r="V43" i="115"/>
  <c r="V85" i="115"/>
  <c r="Q83" i="115"/>
  <c r="X27" i="115"/>
  <c r="X69" i="115"/>
  <c r="J34" i="115"/>
  <c r="J76" i="115"/>
  <c r="Q62" i="115"/>
  <c r="Q104" i="115"/>
  <c r="X48" i="115"/>
  <c r="X90" i="115"/>
  <c r="J111" i="115"/>
  <c r="Q55" i="115"/>
  <c r="Q97" i="115"/>
  <c r="X83" i="115"/>
  <c r="S16" i="61"/>
  <c r="S17" i="61"/>
  <c r="P42" i="73"/>
  <c r="R42" i="73" s="1"/>
  <c r="P18" i="72"/>
  <c r="R16" i="72" s="1"/>
  <c r="K43" i="113"/>
  <c r="X64" i="115"/>
  <c r="Q47" i="115"/>
  <c r="J74" i="115"/>
  <c r="K18" i="113"/>
  <c r="Q75" i="115"/>
  <c r="K39" i="113"/>
  <c r="Q89" i="115"/>
  <c r="Q73" i="115"/>
  <c r="X17" i="115"/>
  <c r="J36" i="115"/>
  <c r="Q27" i="115"/>
  <c r="Q69" i="115"/>
  <c r="Q111" i="115"/>
  <c r="X55" i="115"/>
  <c r="X97" i="115"/>
  <c r="O25" i="72"/>
  <c r="K19" i="109"/>
  <c r="K27" i="113"/>
  <c r="Q36" i="115"/>
  <c r="Q93" i="115"/>
  <c r="J103" i="115"/>
  <c r="X28" i="115"/>
  <c r="X33" i="115"/>
  <c r="Q45" i="115"/>
  <c r="P20" i="74"/>
  <c r="R20" i="74" s="1"/>
  <c r="P31" i="74"/>
  <c r="R31" i="74" s="1"/>
  <c r="P27" i="74"/>
  <c r="R27" i="74" s="1"/>
  <c r="N54" i="73"/>
  <c r="O99" i="115"/>
  <c r="I57" i="115"/>
  <c r="P35" i="74"/>
  <c r="R35" i="74" s="1"/>
  <c r="H99" i="115"/>
  <c r="H29" i="115"/>
  <c r="G57" i="115"/>
  <c r="G99" i="115"/>
  <c r="N43" i="115"/>
  <c r="N85" i="115"/>
  <c r="U29" i="115"/>
  <c r="U71" i="115"/>
  <c r="U113" i="115"/>
  <c r="P29" i="115"/>
  <c r="P71" i="115"/>
  <c r="P113" i="115"/>
  <c r="W57" i="115"/>
  <c r="W99" i="115"/>
  <c r="P18" i="74"/>
  <c r="R18" i="74" s="1"/>
  <c r="H71" i="115"/>
  <c r="H43" i="115"/>
  <c r="P48" i="73"/>
  <c r="R48" i="73" s="1"/>
  <c r="K34" i="113"/>
  <c r="M54" i="73"/>
  <c r="P29" i="74"/>
  <c r="R29" i="74" s="1"/>
  <c r="H57" i="115"/>
  <c r="J45" i="115"/>
  <c r="Q31" i="115"/>
  <c r="I71" i="115"/>
  <c r="P16" i="74"/>
  <c r="R16" i="74" s="1"/>
  <c r="O71" i="115"/>
  <c r="O113" i="115"/>
  <c r="V57" i="115"/>
  <c r="V99" i="115"/>
  <c r="J87" i="115"/>
  <c r="I43" i="115"/>
  <c r="M25" i="72"/>
  <c r="P39" i="74"/>
  <c r="R39" i="74" s="1"/>
  <c r="G29" i="115"/>
  <c r="G71" i="115"/>
  <c r="G113" i="115"/>
  <c r="N57" i="115"/>
  <c r="N99" i="115"/>
  <c r="U43" i="115"/>
  <c r="U85" i="115"/>
  <c r="O54" i="73"/>
  <c r="I99" i="115"/>
  <c r="P43" i="115"/>
  <c r="P85" i="115"/>
  <c r="W29" i="115"/>
  <c r="W71" i="115"/>
  <c r="W113" i="115"/>
  <c r="H113" i="115"/>
  <c r="H85" i="115"/>
  <c r="P14" i="3"/>
  <c r="J17" i="115"/>
  <c r="P21" i="72"/>
  <c r="R19" i="72" s="1"/>
  <c r="X101" i="115"/>
  <c r="I85" i="115"/>
  <c r="P33" i="74"/>
  <c r="R33" i="74" s="1"/>
  <c r="N25" i="72"/>
  <c r="O43" i="115"/>
  <c r="O85" i="115"/>
  <c r="V29" i="115"/>
  <c r="V71" i="115"/>
  <c r="V113" i="115"/>
  <c r="P22" i="74"/>
  <c r="R22" i="74" s="1"/>
  <c r="X59" i="115"/>
  <c r="G43" i="115"/>
  <c r="G85" i="115"/>
  <c r="N29" i="115"/>
  <c r="N71" i="115"/>
  <c r="N113" i="115"/>
  <c r="U57" i="115"/>
  <c r="U99" i="115"/>
  <c r="I29" i="115"/>
  <c r="I113" i="115"/>
  <c r="P57" i="115"/>
  <c r="P99" i="115"/>
  <c r="W43" i="115"/>
  <c r="W85" i="115"/>
  <c r="P37" i="74"/>
  <c r="R37" i="74" s="1"/>
  <c r="P15" i="73"/>
  <c r="R15" i="73" s="1"/>
  <c r="S143" i="75" l="1"/>
  <c r="R143" i="75"/>
  <c r="R127" i="75"/>
  <c r="S127" i="75"/>
  <c r="T51" i="100"/>
  <c r="T44" i="101"/>
  <c r="T44" i="100"/>
  <c r="T51" i="101"/>
  <c r="Q35" i="120"/>
  <c r="Q37" i="120" s="1"/>
  <c r="T37" i="100"/>
  <c r="Q113" i="115"/>
  <c r="X71" i="115"/>
  <c r="J29" i="115"/>
  <c r="X43" i="115"/>
  <c r="X99" i="115"/>
  <c r="T37" i="101"/>
  <c r="X57" i="115"/>
  <c r="J71" i="115"/>
  <c r="Q71" i="115"/>
  <c r="Q57" i="115"/>
  <c r="X85" i="115"/>
  <c r="X113" i="115"/>
  <c r="Q85" i="115"/>
  <c r="Q99" i="115"/>
  <c r="X29" i="115"/>
  <c r="Q29" i="115"/>
  <c r="P25" i="72"/>
  <c r="R23" i="72" s="1"/>
  <c r="R25" i="72" s="1"/>
  <c r="Q43" i="115"/>
  <c r="J57" i="115"/>
  <c r="J113" i="115"/>
  <c r="J85" i="115"/>
  <c r="J43" i="115"/>
  <c r="J99" i="115"/>
  <c r="P54" i="73"/>
  <c r="G21" i="159" l="1"/>
  <c r="F21" i="159"/>
  <c r="E21" i="159"/>
  <c r="H21" i="159"/>
  <c r="D21" i="159" l="1"/>
  <c r="T18" i="59"/>
  <c r="T18" i="60"/>
  <c r="N14" i="182" l="1"/>
  <c r="O14" i="182" l="1"/>
  <c r="J30" i="170" l="1"/>
  <c r="J41" i="170" s="1"/>
  <c r="L28" i="175"/>
  <c r="J39" i="175"/>
  <c r="M28" i="175"/>
  <c r="N28" i="175"/>
  <c r="K28" i="175"/>
  <c r="O28" i="175" l="1"/>
  <c r="P28" i="175" s="1"/>
  <c r="K30" i="170"/>
  <c r="H33" i="57" l="1"/>
  <c r="F104" i="183" l="1"/>
  <c r="F117" i="183"/>
  <c r="F188" i="183"/>
  <c r="F280" i="183"/>
  <c r="F116" i="183"/>
  <c r="J25" i="182"/>
  <c r="F252" i="183"/>
  <c r="F167" i="183"/>
  <c r="J19" i="182"/>
  <c r="F17" i="183"/>
  <c r="F28" i="183"/>
  <c r="F80" i="183"/>
  <c r="F16" i="183"/>
  <c r="F201" i="183"/>
  <c r="F338" i="183"/>
  <c r="F189" i="183"/>
  <c r="F200" i="183"/>
  <c r="F105" i="183"/>
  <c r="F29" i="183"/>
  <c r="J78" i="182"/>
  <c r="F204" i="183"/>
  <c r="I167" i="183" l="1"/>
  <c r="I188" i="183"/>
  <c r="M78" i="182"/>
  <c r="I105" i="183"/>
  <c r="I104" i="183"/>
  <c r="I29" i="183"/>
  <c r="I28" i="183"/>
  <c r="I252" i="183"/>
  <c r="M25" i="182"/>
  <c r="I201" i="183"/>
  <c r="M19" i="182"/>
  <c r="I189" i="183"/>
  <c r="I338" i="183"/>
  <c r="I80" i="183"/>
  <c r="I117" i="183"/>
  <c r="I204" i="183"/>
  <c r="I116" i="183"/>
  <c r="I200" i="183"/>
  <c r="I17" i="183"/>
  <c r="I16" i="183"/>
  <c r="I280" i="183"/>
  <c r="G280" i="183"/>
  <c r="G189" i="183"/>
  <c r="K25" i="182"/>
  <c r="G200" i="183"/>
  <c r="G252" i="183"/>
  <c r="G105" i="183"/>
  <c r="G29" i="183"/>
  <c r="G116" i="183"/>
  <c r="K78" i="182"/>
  <c r="G17" i="183"/>
  <c r="G188" i="183"/>
  <c r="G16" i="183"/>
  <c r="G167" i="183"/>
  <c r="G338" i="183"/>
  <c r="G80" i="183"/>
  <c r="G201" i="183"/>
  <c r="G204" i="183"/>
  <c r="K19" i="182"/>
  <c r="G104" i="183"/>
  <c r="G28" i="183"/>
  <c r="G117" i="183"/>
  <c r="H80" i="183"/>
  <c r="H28" i="183"/>
  <c r="H188" i="183"/>
  <c r="H116" i="183"/>
  <c r="H252" i="183"/>
  <c r="H189" i="183"/>
  <c r="H338" i="183"/>
  <c r="H16" i="183"/>
  <c r="H17" i="183"/>
  <c r="H200" i="183"/>
  <c r="L25" i="182"/>
  <c r="H167" i="183"/>
  <c r="H204" i="183"/>
  <c r="H117" i="183"/>
  <c r="H104" i="183"/>
  <c r="H105" i="183"/>
  <c r="H280" i="183"/>
  <c r="H201" i="183"/>
  <c r="H29" i="183"/>
  <c r="L78" i="182"/>
  <c r="L19" i="182"/>
  <c r="N19" i="182" l="1"/>
  <c r="O19" i="182" s="1"/>
  <c r="N25" i="182"/>
  <c r="O25" i="182" s="1"/>
  <c r="N78" i="182"/>
  <c r="O78" i="182" l="1"/>
  <c r="G19" i="152" l="1"/>
  <c r="G76" i="119" s="1"/>
  <c r="H17" i="152"/>
  <c r="K17" i="152" l="1"/>
  <c r="E21" i="193"/>
  <c r="H19" i="152"/>
  <c r="H76" i="119" l="1"/>
  <c r="E277" i="9"/>
  <c r="E280" i="9" s="1"/>
  <c r="K19" i="152"/>
  <c r="K76" i="119" s="1"/>
  <c r="L17" i="152"/>
  <c r="O17" i="152"/>
  <c r="O19" i="152" s="1"/>
  <c r="O76" i="119" s="1"/>
  <c r="N17" i="152"/>
  <c r="N19" i="152" s="1"/>
  <c r="N76" i="119" s="1"/>
  <c r="M17" i="152"/>
  <c r="M19" i="152" s="1"/>
  <c r="M76" i="119" s="1"/>
  <c r="P17" i="152" l="1"/>
  <c r="L19" i="152"/>
  <c r="L76" i="119" s="1"/>
  <c r="P19" i="152" l="1"/>
  <c r="P76" i="119" s="1"/>
  <c r="Q76" i="119" s="1"/>
  <c r="Q17" i="152"/>
  <c r="Q19" i="152" s="1"/>
  <c r="K15" i="74" l="1"/>
  <c r="M15" i="74" s="1"/>
  <c r="M45" i="74" s="1"/>
  <c r="E45" i="74"/>
  <c r="E16" i="3" s="1"/>
  <c r="E18" i="3" s="1"/>
  <c r="E23" i="3" s="1"/>
  <c r="E16" i="68" s="1"/>
  <c r="H45" i="74"/>
  <c r="L15" i="74" l="1"/>
  <c r="L45" i="74" s="1"/>
  <c r="K45" i="74"/>
  <c r="O15" i="74"/>
  <c r="O45" i="74" s="1"/>
  <c r="N15" i="74"/>
  <c r="N45" i="74" s="1"/>
  <c r="E18" i="68"/>
  <c r="H16" i="68"/>
  <c r="H16" i="3"/>
  <c r="P15" i="74" l="1"/>
  <c r="H18" i="3"/>
  <c r="H23" i="3" s="1"/>
  <c r="K16" i="3"/>
  <c r="H18" i="68"/>
  <c r="E28" i="68" s="1"/>
  <c r="K16" i="68"/>
  <c r="E29" i="68"/>
  <c r="P45" i="74" l="1"/>
  <c r="R15" i="74"/>
  <c r="R45" i="74" s="1"/>
  <c r="E30" i="68"/>
  <c r="E32" i="68" s="1"/>
  <c r="M16" i="3"/>
  <c r="M18" i="3" s="1"/>
  <c r="M23" i="3" s="1"/>
  <c r="M16" i="68" s="1"/>
  <c r="K18" i="3"/>
  <c r="K23" i="3" s="1"/>
  <c r="N16" i="3"/>
  <c r="N18" i="3" s="1"/>
  <c r="N23" i="3" s="1"/>
  <c r="N16" i="68" s="1"/>
  <c r="L16" i="3"/>
  <c r="O16" i="3"/>
  <c r="O18" i="3" s="1"/>
  <c r="O23" i="3" s="1"/>
  <c r="O16" i="68" s="1"/>
  <c r="K18" i="68"/>
  <c r="P16" i="3" l="1"/>
  <c r="P18" i="3" s="1"/>
  <c r="P23" i="3" s="1"/>
  <c r="L18" i="3"/>
  <c r="L23" i="3" s="1"/>
  <c r="L16" i="68" s="1"/>
  <c r="P16" i="68" l="1"/>
  <c r="Q16" i="68" l="1"/>
  <c r="G24" i="168" l="1"/>
  <c r="H25" i="119"/>
  <c r="G57" i="168"/>
  <c r="H59" i="119"/>
  <c r="K25" i="119" l="1"/>
  <c r="H24" i="168"/>
  <c r="K59" i="119"/>
  <c r="H57" i="168"/>
  <c r="K24" i="168" l="1"/>
  <c r="K57" i="168"/>
  <c r="M59" i="119"/>
  <c r="N59" i="119"/>
  <c r="L59" i="119"/>
  <c r="O59" i="119"/>
  <c r="M25" i="119"/>
  <c r="L25" i="119"/>
  <c r="N25" i="119"/>
  <c r="O25" i="119"/>
  <c r="P59" i="119" l="1"/>
  <c r="L24" i="168"/>
  <c r="L57" i="168"/>
  <c r="P25" i="119"/>
  <c r="Q59" i="119" l="1"/>
  <c r="Q25" i="119"/>
  <c r="G48" i="168" l="1"/>
  <c r="H48" i="168" s="1"/>
  <c r="K48" i="168" s="1"/>
  <c r="L48" i="168" s="1"/>
  <c r="H50" i="119"/>
  <c r="K50" i="119" s="1"/>
  <c r="G52" i="168"/>
  <c r="H52" i="168" s="1"/>
  <c r="K52" i="168" s="1"/>
  <c r="L52" i="168" s="1"/>
  <c r="H54" i="119"/>
  <c r="K54" i="119" s="1"/>
  <c r="L54" i="119" l="1"/>
  <c r="N54" i="119"/>
  <c r="O54" i="119"/>
  <c r="M54" i="119"/>
  <c r="O50" i="119"/>
  <c r="N50" i="119"/>
  <c r="M50" i="119"/>
  <c r="L50" i="119"/>
  <c r="P54" i="119" l="1"/>
  <c r="Q54" i="119" s="1"/>
  <c r="G51" i="168"/>
  <c r="H51" i="168" s="1"/>
  <c r="K51" i="168" s="1"/>
  <c r="L51" i="168" s="1"/>
  <c r="H53" i="119"/>
  <c r="K53" i="119" s="1"/>
  <c r="P50" i="119"/>
  <c r="Q50" i="119" s="1"/>
  <c r="N53" i="119" l="1"/>
  <c r="M53" i="119"/>
  <c r="L53" i="119"/>
  <c r="O53" i="119"/>
  <c r="P53" i="119" l="1"/>
  <c r="Q53" i="119" s="1"/>
  <c r="F18" i="171" l="1"/>
  <c r="F23" i="171" s="1"/>
  <c r="F25" i="171" s="1"/>
  <c r="G23" i="158"/>
  <c r="G25" i="158" s="1"/>
  <c r="E23" i="163" s="1"/>
  <c r="F23" i="163" s="1"/>
  <c r="H18" i="158"/>
  <c r="K18" i="158" l="1"/>
  <c r="E444" i="9"/>
  <c r="E457" i="9" s="1"/>
  <c r="E461" i="9" s="1"/>
  <c r="G18" i="171"/>
  <c r="G23" i="171" s="1"/>
  <c r="G25" i="171" s="1"/>
  <c r="H23" i="158"/>
  <c r="H25" i="158" s="1"/>
  <c r="E26" i="193" s="1"/>
  <c r="E463" i="9" l="1"/>
  <c r="E28" i="8"/>
  <c r="F28" i="8" s="1"/>
  <c r="G461" i="9"/>
  <c r="M18" i="158"/>
  <c r="M23" i="158" s="1"/>
  <c r="M25" i="158" s="1"/>
  <c r="H28" i="8" s="1"/>
  <c r="N18" i="158"/>
  <c r="N23" i="158" s="1"/>
  <c r="N25" i="158" s="1"/>
  <c r="I28" i="8" s="1"/>
  <c r="K23" i="158"/>
  <c r="K25" i="158" s="1"/>
  <c r="O18" i="158"/>
  <c r="L18" i="158"/>
  <c r="H18" i="171" l="1"/>
  <c r="L23" i="158"/>
  <c r="L25" i="158" s="1"/>
  <c r="P18" i="158"/>
  <c r="O23" i="158"/>
  <c r="O25" i="158" s="1"/>
  <c r="J28" i="8" s="1"/>
  <c r="H23" i="171" l="1"/>
  <c r="H25" i="171" s="1"/>
  <c r="Q18" i="158"/>
  <c r="Q23" i="158" s="1"/>
  <c r="Q25" i="158" s="1"/>
  <c r="P23" i="158"/>
  <c r="P25" i="158" s="1"/>
  <c r="D28" i="162"/>
  <c r="G23" i="163"/>
  <c r="G28" i="8"/>
  <c r="K28" i="8" s="1"/>
  <c r="L28" i="8" s="1"/>
  <c r="E245" i="9" l="1"/>
  <c r="C28" i="193" l="1"/>
  <c r="C11" i="178" s="1"/>
  <c r="C15" i="178" s="1"/>
  <c r="C82" i="193" l="1"/>
  <c r="C84" i="193" s="1"/>
  <c r="C19" i="178"/>
  <c r="C38" i="178" s="1"/>
  <c r="C39" i="178" s="1"/>
  <c r="H16" i="11" l="1"/>
  <c r="K16" i="11" s="1"/>
  <c r="H39" i="11" l="1"/>
  <c r="K39" i="11" s="1"/>
  <c r="M39" i="11" s="1"/>
  <c r="E49" i="160" s="1"/>
  <c r="M16" i="11"/>
  <c r="L16" i="11"/>
  <c r="O16" i="11"/>
  <c r="N16" i="11"/>
  <c r="H41" i="11"/>
  <c r="K41" i="11" s="1"/>
  <c r="H26" i="11"/>
  <c r="K26" i="11" s="1"/>
  <c r="H51" i="11"/>
  <c r="K51" i="11" s="1"/>
  <c r="H48" i="11"/>
  <c r="K48" i="11" s="1"/>
  <c r="H28" i="11"/>
  <c r="K28" i="11" s="1"/>
  <c r="H42" i="11"/>
  <c r="K42" i="11" s="1"/>
  <c r="H30" i="11"/>
  <c r="K30" i="11" s="1"/>
  <c r="H43" i="11"/>
  <c r="K43" i="11" s="1"/>
  <c r="H16" i="13"/>
  <c r="K16" i="13" s="1"/>
  <c r="H31" i="11"/>
  <c r="K31" i="11" s="1"/>
  <c r="H17" i="13"/>
  <c r="K17" i="13" s="1"/>
  <c r="H18" i="13"/>
  <c r="K18" i="13" s="1"/>
  <c r="H33" i="11"/>
  <c r="K33" i="11" s="1"/>
  <c r="H46" i="11"/>
  <c r="K46" i="11" s="1"/>
  <c r="H47" i="11"/>
  <c r="K47" i="11" s="1"/>
  <c r="H23" i="13"/>
  <c r="K23" i="13" s="1"/>
  <c r="H49" i="11"/>
  <c r="K49" i="11" s="1"/>
  <c r="H25" i="11"/>
  <c r="K25" i="11" s="1"/>
  <c r="H29" i="11"/>
  <c r="K29" i="11" s="1"/>
  <c r="H40" i="11"/>
  <c r="K40" i="11" s="1"/>
  <c r="H19" i="11"/>
  <c r="K19" i="11" s="1"/>
  <c r="H44" i="11"/>
  <c r="K44" i="11" s="1"/>
  <c r="H50" i="11"/>
  <c r="K50" i="11" s="1"/>
  <c r="H18" i="11"/>
  <c r="K18" i="11" s="1"/>
  <c r="H32" i="11"/>
  <c r="K32" i="11" s="1"/>
  <c r="H45" i="11"/>
  <c r="K45" i="11" s="1"/>
  <c r="H17" i="11"/>
  <c r="K17" i="11" s="1"/>
  <c r="O39" i="11" l="1"/>
  <c r="G49" i="160" s="1"/>
  <c r="L39" i="11"/>
  <c r="N39" i="11"/>
  <c r="F49" i="160" s="1"/>
  <c r="P16" i="11"/>
  <c r="Q16" i="11" s="1"/>
  <c r="N41" i="11"/>
  <c r="M41" i="11"/>
  <c r="L41" i="11"/>
  <c r="O41" i="11"/>
  <c r="L48" i="11"/>
  <c r="N48" i="11"/>
  <c r="F58" i="160" s="1"/>
  <c r="O48" i="11"/>
  <c r="G58" i="160" s="1"/>
  <c r="M48" i="11"/>
  <c r="E58" i="160" s="1"/>
  <c r="M33" i="11"/>
  <c r="E47" i="160" s="1"/>
  <c r="L33" i="11"/>
  <c r="O33" i="11"/>
  <c r="G47" i="160" s="1"/>
  <c r="N33" i="11"/>
  <c r="F47" i="160" s="1"/>
  <c r="N16" i="13"/>
  <c r="F63" i="160" s="1"/>
  <c r="M16" i="13"/>
  <c r="E63" i="160" s="1"/>
  <c r="O16" i="13"/>
  <c r="G63" i="160" s="1"/>
  <c r="L16" i="13"/>
  <c r="H15" i="13"/>
  <c r="H38" i="11"/>
  <c r="L31" i="11"/>
  <c r="N31" i="11"/>
  <c r="F45" i="160" s="1"/>
  <c r="M31" i="11"/>
  <c r="E45" i="160" s="1"/>
  <c r="O31" i="11"/>
  <c r="G45" i="160" s="1"/>
  <c r="M28" i="11"/>
  <c r="E42" i="160" s="1"/>
  <c r="N28" i="11"/>
  <c r="F42" i="160" s="1"/>
  <c r="O28" i="11"/>
  <c r="G42" i="160" s="1"/>
  <c r="L28" i="11"/>
  <c r="M25" i="11"/>
  <c r="E39" i="160" s="1"/>
  <c r="O25" i="11"/>
  <c r="G39" i="160" s="1"/>
  <c r="L25" i="11"/>
  <c r="N25" i="11"/>
  <c r="F39" i="160" s="1"/>
  <c r="O46" i="11"/>
  <c r="G56" i="160" s="1"/>
  <c r="M46" i="11"/>
  <c r="E56" i="160" s="1"/>
  <c r="L46" i="11"/>
  <c r="N46" i="11"/>
  <c r="F56" i="160" s="1"/>
  <c r="L26" i="11"/>
  <c r="O26" i="11"/>
  <c r="G40" i="160" s="1"/>
  <c r="M26" i="11"/>
  <c r="E40" i="160" s="1"/>
  <c r="N26" i="11"/>
  <c r="F40" i="160" s="1"/>
  <c r="G21" i="11"/>
  <c r="H15" i="11"/>
  <c r="O51" i="11"/>
  <c r="G60" i="160" s="1"/>
  <c r="L51" i="11"/>
  <c r="M51" i="11"/>
  <c r="E60" i="160" s="1"/>
  <c r="N51" i="11"/>
  <c r="F60" i="160" s="1"/>
  <c r="O50" i="11"/>
  <c r="N50" i="11"/>
  <c r="M50" i="11"/>
  <c r="L50" i="11"/>
  <c r="M44" i="11"/>
  <c r="E54" i="160" s="1"/>
  <c r="O44" i="11"/>
  <c r="G54" i="160" s="1"/>
  <c r="N44" i="11"/>
  <c r="F54" i="160" s="1"/>
  <c r="L44" i="11"/>
  <c r="O43" i="11"/>
  <c r="G53" i="160" s="1"/>
  <c r="N43" i="11"/>
  <c r="F53" i="160" s="1"/>
  <c r="M43" i="11"/>
  <c r="E53" i="160" s="1"/>
  <c r="L43" i="11"/>
  <c r="O17" i="11"/>
  <c r="N17" i="11"/>
  <c r="M17" i="11"/>
  <c r="L17" i="11"/>
  <c r="L19" i="11"/>
  <c r="O19" i="11"/>
  <c r="N19" i="11"/>
  <c r="M19" i="11"/>
  <c r="M18" i="13"/>
  <c r="E65" i="160" s="1"/>
  <c r="L18" i="13"/>
  <c r="N18" i="13"/>
  <c r="F65" i="160" s="1"/>
  <c r="O18" i="13"/>
  <c r="G65" i="160" s="1"/>
  <c r="O30" i="11"/>
  <c r="G44" i="160" s="1"/>
  <c r="M30" i="11"/>
  <c r="E44" i="160" s="1"/>
  <c r="N30" i="11"/>
  <c r="F44" i="160" s="1"/>
  <c r="L30" i="11"/>
  <c r="O23" i="13"/>
  <c r="G70" i="160" s="1"/>
  <c r="M23" i="13"/>
  <c r="E70" i="160" s="1"/>
  <c r="N23" i="13"/>
  <c r="F70" i="160" s="1"/>
  <c r="L23" i="13"/>
  <c r="N40" i="11"/>
  <c r="F50" i="160" s="1"/>
  <c r="M40" i="11"/>
  <c r="E50" i="160" s="1"/>
  <c r="O40" i="11"/>
  <c r="G50" i="160" s="1"/>
  <c r="L40" i="11"/>
  <c r="H24" i="11"/>
  <c r="L18" i="11"/>
  <c r="O18" i="11"/>
  <c r="N18" i="11"/>
  <c r="M18" i="11"/>
  <c r="O45" i="11"/>
  <c r="G55" i="160" s="1"/>
  <c r="N45" i="11"/>
  <c r="F55" i="160" s="1"/>
  <c r="M45" i="11"/>
  <c r="E55" i="160" s="1"/>
  <c r="L45" i="11"/>
  <c r="N49" i="11"/>
  <c r="F59" i="160" s="1"/>
  <c r="L49" i="11"/>
  <c r="O49" i="11"/>
  <c r="G59" i="160" s="1"/>
  <c r="M49" i="11"/>
  <c r="E59" i="160" s="1"/>
  <c r="L42" i="11"/>
  <c r="M42" i="11"/>
  <c r="E52" i="160" s="1"/>
  <c r="N42" i="11"/>
  <c r="F52" i="160" s="1"/>
  <c r="O42" i="11"/>
  <c r="G52" i="160" s="1"/>
  <c r="O29" i="11"/>
  <c r="G43" i="160" s="1"/>
  <c r="L29" i="11"/>
  <c r="M29" i="11"/>
  <c r="E43" i="160" s="1"/>
  <c r="N29" i="11"/>
  <c r="F43" i="160" s="1"/>
  <c r="M32" i="11"/>
  <c r="E46" i="160" s="1"/>
  <c r="N32" i="11"/>
  <c r="F46" i="160" s="1"/>
  <c r="O32" i="11"/>
  <c r="G46" i="160" s="1"/>
  <c r="L32" i="11"/>
  <c r="O47" i="11"/>
  <c r="G57" i="160" s="1"/>
  <c r="L47" i="11"/>
  <c r="N47" i="11"/>
  <c r="F57" i="160" s="1"/>
  <c r="M47" i="11"/>
  <c r="E57" i="160" s="1"/>
  <c r="O17" i="13"/>
  <c r="G64" i="160" s="1"/>
  <c r="N17" i="13"/>
  <c r="F64" i="160" s="1"/>
  <c r="M17" i="13"/>
  <c r="E64" i="160" s="1"/>
  <c r="L17" i="13"/>
  <c r="H19" i="13"/>
  <c r="K19" i="13" s="1"/>
  <c r="H27" i="11"/>
  <c r="K27" i="11" s="1"/>
  <c r="H20" i="13"/>
  <c r="K20" i="13" s="1"/>
  <c r="P39" i="11" l="1"/>
  <c r="Q39" i="11" s="1"/>
  <c r="D49" i="160"/>
  <c r="H49" i="160" s="1"/>
  <c r="G35" i="11"/>
  <c r="P50" i="11"/>
  <c r="Q50" i="11" s="1"/>
  <c r="O20" i="13"/>
  <c r="G67" i="160" s="1"/>
  <c r="N20" i="13"/>
  <c r="F67" i="160" s="1"/>
  <c r="L20" i="13"/>
  <c r="M20" i="13"/>
  <c r="E67" i="160" s="1"/>
  <c r="D55" i="160"/>
  <c r="H55" i="160" s="1"/>
  <c r="P45" i="11"/>
  <c r="Q45" i="11" s="1"/>
  <c r="D40" i="160"/>
  <c r="H40" i="160" s="1"/>
  <c r="P26" i="11"/>
  <c r="Q26" i="11" s="1"/>
  <c r="P16" i="13"/>
  <c r="Q16" i="13" s="1"/>
  <c r="D63" i="160"/>
  <c r="H63" i="160" s="1"/>
  <c r="D60" i="160"/>
  <c r="H60" i="160" s="1"/>
  <c r="P51" i="11"/>
  <c r="Q51" i="11" s="1"/>
  <c r="D56" i="160"/>
  <c r="H56" i="160" s="1"/>
  <c r="P46" i="11"/>
  <c r="Q46" i="11" s="1"/>
  <c r="D45" i="160"/>
  <c r="H45" i="160" s="1"/>
  <c r="P31" i="11"/>
  <c r="Q31" i="11" s="1"/>
  <c r="D52" i="160"/>
  <c r="H52" i="160" s="1"/>
  <c r="P42" i="11"/>
  <c r="Q42" i="11" s="1"/>
  <c r="D50" i="160"/>
  <c r="H50" i="160" s="1"/>
  <c r="P40" i="11"/>
  <c r="Q40" i="11" s="1"/>
  <c r="D44" i="160"/>
  <c r="H44" i="160" s="1"/>
  <c r="P30" i="11"/>
  <c r="Q30" i="11" s="1"/>
  <c r="D53" i="160"/>
  <c r="H53" i="160" s="1"/>
  <c r="P43" i="11"/>
  <c r="Q43" i="11" s="1"/>
  <c r="H21" i="11"/>
  <c r="K15" i="11"/>
  <c r="D42" i="160"/>
  <c r="H42" i="160" s="1"/>
  <c r="P28" i="11"/>
  <c r="Q28" i="11" s="1"/>
  <c r="D58" i="160"/>
  <c r="H58" i="160" s="1"/>
  <c r="P48" i="11"/>
  <c r="Q48" i="11" s="1"/>
  <c r="D65" i="160"/>
  <c r="H65" i="160" s="1"/>
  <c r="P18" i="13"/>
  <c r="Q18" i="13" s="1"/>
  <c r="G31" i="160"/>
  <c r="H31" i="159" s="1"/>
  <c r="G51" i="160"/>
  <c r="K24" i="11"/>
  <c r="H35" i="11"/>
  <c r="O27" i="11"/>
  <c r="L27" i="11"/>
  <c r="M27" i="11"/>
  <c r="N27" i="11"/>
  <c r="K38" i="11"/>
  <c r="D51" i="160"/>
  <c r="D31" i="160"/>
  <c r="P41" i="11"/>
  <c r="Q41" i="11" s="1"/>
  <c r="O19" i="13"/>
  <c r="G66" i="160" s="1"/>
  <c r="L19" i="13"/>
  <c r="M19" i="13"/>
  <c r="E66" i="160" s="1"/>
  <c r="N19" i="13"/>
  <c r="F66" i="160" s="1"/>
  <c r="D57" i="160"/>
  <c r="H57" i="160" s="1"/>
  <c r="P47" i="11"/>
  <c r="Q47" i="11" s="1"/>
  <c r="H15" i="14"/>
  <c r="D43" i="160"/>
  <c r="H43" i="160" s="1"/>
  <c r="P29" i="11"/>
  <c r="Q29" i="11" s="1"/>
  <c r="D59" i="160"/>
  <c r="H59" i="160" s="1"/>
  <c r="P49" i="11"/>
  <c r="Q49" i="11" s="1"/>
  <c r="P19" i="11"/>
  <c r="Q19" i="11" s="1"/>
  <c r="D39" i="160"/>
  <c r="H39" i="160" s="1"/>
  <c r="P25" i="11"/>
  <c r="Q25" i="11" s="1"/>
  <c r="K15" i="13"/>
  <c r="D47" i="160"/>
  <c r="H47" i="160" s="1"/>
  <c r="P33" i="11"/>
  <c r="Q33" i="11" s="1"/>
  <c r="E51" i="160"/>
  <c r="E31" i="160"/>
  <c r="D64" i="160"/>
  <c r="H64" i="160" s="1"/>
  <c r="P17" i="13"/>
  <c r="Q17" i="13" s="1"/>
  <c r="D46" i="160"/>
  <c r="H46" i="160" s="1"/>
  <c r="P32" i="11"/>
  <c r="Q32" i="11" s="1"/>
  <c r="P18" i="11"/>
  <c r="Q18" i="11" s="1"/>
  <c r="D70" i="160"/>
  <c r="H70" i="160" s="1"/>
  <c r="P23" i="13"/>
  <c r="Q23" i="13" s="1"/>
  <c r="P17" i="11"/>
  <c r="Q17" i="11" s="1"/>
  <c r="D54" i="160"/>
  <c r="H54" i="160" s="1"/>
  <c r="P44" i="11"/>
  <c r="Q44" i="11" s="1"/>
  <c r="F51" i="160"/>
  <c r="F31" i="160"/>
  <c r="G31" i="159" s="1"/>
  <c r="K15" i="14" l="1"/>
  <c r="M15" i="13"/>
  <c r="N15" i="13"/>
  <c r="L15" i="13"/>
  <c r="O15" i="13"/>
  <c r="D41" i="160"/>
  <c r="D30" i="160"/>
  <c r="P27" i="11"/>
  <c r="Q27" i="11" s="1"/>
  <c r="G41" i="160"/>
  <c r="G30" i="160"/>
  <c r="H30" i="159" s="1"/>
  <c r="H28" i="13"/>
  <c r="H31" i="160"/>
  <c r="F31" i="159" s="1"/>
  <c r="E18" i="9"/>
  <c r="E27" i="9" s="1"/>
  <c r="H51" i="160"/>
  <c r="M24" i="11"/>
  <c r="N24" i="11"/>
  <c r="L24" i="11"/>
  <c r="O24" i="11"/>
  <c r="K35" i="11"/>
  <c r="M38" i="11"/>
  <c r="O38" i="11"/>
  <c r="L38" i="11"/>
  <c r="N38" i="11"/>
  <c r="L15" i="11"/>
  <c r="K21" i="11"/>
  <c r="M15" i="11"/>
  <c r="M21" i="11" s="1"/>
  <c r="E36" i="160" s="1"/>
  <c r="O15" i="11"/>
  <c r="O21" i="11" s="1"/>
  <c r="N15" i="11"/>
  <c r="N21" i="11" s="1"/>
  <c r="F36" i="160" s="1"/>
  <c r="D67" i="160"/>
  <c r="H67" i="160" s="1"/>
  <c r="P20" i="13"/>
  <c r="Q20" i="13" s="1"/>
  <c r="D66" i="160"/>
  <c r="H66" i="160" s="1"/>
  <c r="P19" i="13"/>
  <c r="Q19" i="13" s="1"/>
  <c r="F41" i="160"/>
  <c r="F30" i="160"/>
  <c r="G30" i="159" s="1"/>
  <c r="E17" i="9"/>
  <c r="E26" i="9" s="1"/>
  <c r="E30" i="160"/>
  <c r="E41" i="160"/>
  <c r="E31" i="159" l="1"/>
  <c r="D31" i="159" s="1"/>
  <c r="P15" i="11"/>
  <c r="L21" i="11"/>
  <c r="G38" i="160"/>
  <c r="O35" i="11"/>
  <c r="D38" i="160"/>
  <c r="P24" i="11"/>
  <c r="L35" i="11"/>
  <c r="F48" i="160"/>
  <c r="F38" i="160"/>
  <c r="N35" i="11"/>
  <c r="K28" i="13"/>
  <c r="G62" i="160"/>
  <c r="D48" i="160"/>
  <c r="P38" i="11"/>
  <c r="E38" i="160"/>
  <c r="M35" i="11"/>
  <c r="D62" i="160"/>
  <c r="P15" i="13"/>
  <c r="F62" i="160"/>
  <c r="G48" i="160"/>
  <c r="G36" i="160"/>
  <c r="E62" i="160"/>
  <c r="E48" i="160"/>
  <c r="H30" i="160"/>
  <c r="E30" i="159" s="1"/>
  <c r="H41" i="160"/>
  <c r="L15" i="14"/>
  <c r="O15" i="14"/>
  <c r="N15" i="14"/>
  <c r="M15" i="14"/>
  <c r="H48" i="160" l="1"/>
  <c r="D71" i="160"/>
  <c r="P15" i="14"/>
  <c r="F71" i="160"/>
  <c r="Q15" i="13"/>
  <c r="Q24" i="11"/>
  <c r="Q35" i="11" s="1"/>
  <c r="P35" i="11"/>
  <c r="H62" i="160"/>
  <c r="M28" i="13"/>
  <c r="L28" i="13"/>
  <c r="O28" i="13"/>
  <c r="N28" i="13"/>
  <c r="H38" i="160"/>
  <c r="E71" i="160"/>
  <c r="F30" i="159"/>
  <c r="D30" i="159" s="1"/>
  <c r="D36" i="160"/>
  <c r="H36" i="160" s="1"/>
  <c r="G71" i="160"/>
  <c r="Q38" i="11"/>
  <c r="P21" i="11"/>
  <c r="Q15" i="11"/>
  <c r="Q21" i="11" s="1"/>
  <c r="H21" i="21"/>
  <c r="K21" i="21" s="1"/>
  <c r="H22" i="21"/>
  <c r="K22" i="21" s="1"/>
  <c r="H23" i="21"/>
  <c r="K23" i="21" s="1"/>
  <c r="H24" i="21"/>
  <c r="K24" i="21" s="1"/>
  <c r="H25" i="21"/>
  <c r="K25" i="21" s="1"/>
  <c r="H26" i="21"/>
  <c r="K26" i="21" s="1"/>
  <c r="H27" i="21"/>
  <c r="K27" i="21" s="1"/>
  <c r="H28" i="21"/>
  <c r="K28" i="21" s="1"/>
  <c r="H29" i="21"/>
  <c r="K29" i="21" s="1"/>
  <c r="H30" i="21"/>
  <c r="K30" i="21" s="1"/>
  <c r="H31" i="21"/>
  <c r="K31" i="21" s="1"/>
  <c r="M21" i="21" l="1"/>
  <c r="N21" i="21"/>
  <c r="L21" i="21"/>
  <c r="O21" i="21"/>
  <c r="F73" i="160"/>
  <c r="G73" i="160"/>
  <c r="G33" i="21"/>
  <c r="G60" i="21" s="1"/>
  <c r="E30" i="10" s="1"/>
  <c r="H20" i="21"/>
  <c r="O28" i="21"/>
  <c r="M28" i="21"/>
  <c r="N28" i="21"/>
  <c r="L28" i="21"/>
  <c r="M29" i="21"/>
  <c r="L29" i="21"/>
  <c r="O29" i="21"/>
  <c r="N29" i="21"/>
  <c r="M27" i="21"/>
  <c r="L27" i="21"/>
  <c r="O27" i="21"/>
  <c r="N27" i="21"/>
  <c r="M26" i="21"/>
  <c r="N26" i="21"/>
  <c r="L26" i="21"/>
  <c r="O26" i="21"/>
  <c r="D73" i="160"/>
  <c r="P28" i="13"/>
  <c r="M30" i="21"/>
  <c r="L30" i="21"/>
  <c r="O30" i="21"/>
  <c r="N30" i="21"/>
  <c r="M25" i="21"/>
  <c r="O25" i="21"/>
  <c r="N25" i="21"/>
  <c r="L25" i="21"/>
  <c r="E73" i="160"/>
  <c r="M24" i="21"/>
  <c r="L24" i="21"/>
  <c r="O24" i="21"/>
  <c r="N24" i="21"/>
  <c r="Q15" i="14"/>
  <c r="O31" i="21"/>
  <c r="M31" i="21"/>
  <c r="L31" i="21"/>
  <c r="N31" i="21"/>
  <c r="M23" i="21"/>
  <c r="O23" i="21"/>
  <c r="N23" i="21"/>
  <c r="L23" i="21"/>
  <c r="O22" i="21"/>
  <c r="M22" i="21"/>
  <c r="N22" i="21"/>
  <c r="L22" i="21"/>
  <c r="H71" i="160"/>
  <c r="H86" i="24"/>
  <c r="K86" i="24" s="1"/>
  <c r="H89" i="24"/>
  <c r="K89" i="24" s="1"/>
  <c r="H94" i="24"/>
  <c r="K94" i="24" s="1"/>
  <c r="H84" i="24"/>
  <c r="K84" i="24" s="1"/>
  <c r="H85" i="24"/>
  <c r="K85" i="24" s="1"/>
  <c r="H87" i="24"/>
  <c r="K87" i="24" s="1"/>
  <c r="H88" i="24"/>
  <c r="K88" i="24" s="1"/>
  <c r="H92" i="24"/>
  <c r="K92" i="24" s="1"/>
  <c r="H93" i="24"/>
  <c r="K93" i="24" s="1"/>
  <c r="H95" i="24"/>
  <c r="K95" i="24" s="1"/>
  <c r="H19" i="19"/>
  <c r="K19" i="19" s="1"/>
  <c r="H28" i="19"/>
  <c r="K28" i="19" s="1"/>
  <c r="H20" i="19"/>
  <c r="K20" i="19" s="1"/>
  <c r="H22" i="19"/>
  <c r="K22" i="19" s="1"/>
  <c r="H23" i="19"/>
  <c r="K23" i="19" s="1"/>
  <c r="H78" i="16"/>
  <c r="K78" i="16" s="1"/>
  <c r="H71" i="16"/>
  <c r="K71" i="16" s="1"/>
  <c r="H55" i="16"/>
  <c r="K55" i="16" s="1"/>
  <c r="H54" i="16"/>
  <c r="K54" i="16" s="1"/>
  <c r="H51" i="16"/>
  <c r="K51" i="16" s="1"/>
  <c r="H47" i="16"/>
  <c r="K47" i="16" s="1"/>
  <c r="H31" i="16"/>
  <c r="K31" i="16" s="1"/>
  <c r="H33" i="16"/>
  <c r="K33" i="16" s="1"/>
  <c r="H37" i="16"/>
  <c r="K37" i="16" s="1"/>
  <c r="H38" i="25"/>
  <c r="K38" i="25" s="1"/>
  <c r="H30" i="25"/>
  <c r="K30" i="25" s="1"/>
  <c r="H20" i="25"/>
  <c r="K20" i="25" s="1"/>
  <c r="H19" i="25"/>
  <c r="K19" i="25" s="1"/>
  <c r="H122" i="24"/>
  <c r="K122" i="24" s="1"/>
  <c r="H121" i="24"/>
  <c r="K121" i="24" s="1"/>
  <c r="H120" i="24"/>
  <c r="K120" i="24" s="1"/>
  <c r="H100" i="24"/>
  <c r="K100" i="24" s="1"/>
  <c r="H99" i="24"/>
  <c r="K99" i="24" s="1"/>
  <c r="H80" i="24"/>
  <c r="K80" i="24" s="1"/>
  <c r="H79" i="24"/>
  <c r="K79" i="24" s="1"/>
  <c r="H78" i="24"/>
  <c r="K78" i="24" s="1"/>
  <c r="H74" i="24"/>
  <c r="K74" i="24" s="1"/>
  <c r="H72" i="24"/>
  <c r="K72" i="24" s="1"/>
  <c r="H71" i="24"/>
  <c r="K71" i="24" s="1"/>
  <c r="H70" i="24"/>
  <c r="K70" i="24" s="1"/>
  <c r="H69" i="24"/>
  <c r="K69" i="24" s="1"/>
  <c r="H68" i="24"/>
  <c r="K68" i="24" s="1"/>
  <c r="H67" i="24"/>
  <c r="K67" i="24" s="1"/>
  <c r="H66" i="24"/>
  <c r="K66" i="24" s="1"/>
  <c r="H65" i="24"/>
  <c r="K65" i="24" s="1"/>
  <c r="H64" i="24"/>
  <c r="K64" i="24" s="1"/>
  <c r="H63" i="24"/>
  <c r="K63" i="24" s="1"/>
  <c r="H59" i="24"/>
  <c r="K59" i="24" s="1"/>
  <c r="H58" i="24"/>
  <c r="K58" i="24" s="1"/>
  <c r="H57" i="24"/>
  <c r="K57" i="24" s="1"/>
  <c r="H53" i="24"/>
  <c r="K53" i="24" s="1"/>
  <c r="H52" i="24"/>
  <c r="K52" i="24" s="1"/>
  <c r="H51" i="24"/>
  <c r="K51" i="24" s="1"/>
  <c r="H50" i="24"/>
  <c r="K50" i="24" s="1"/>
  <c r="H49" i="24"/>
  <c r="K49" i="24" s="1"/>
  <c r="H48" i="24"/>
  <c r="K48" i="24" s="1"/>
  <c r="H47" i="24"/>
  <c r="K47" i="24" s="1"/>
  <c r="H46" i="24"/>
  <c r="K46" i="24" s="1"/>
  <c r="H45" i="24"/>
  <c r="K45" i="24" s="1"/>
  <c r="H44" i="24"/>
  <c r="K44" i="24" s="1"/>
  <c r="H43" i="24"/>
  <c r="K43" i="24" s="1"/>
  <c r="H42" i="24"/>
  <c r="K42" i="24" s="1"/>
  <c r="H38" i="24"/>
  <c r="K38" i="24" s="1"/>
  <c r="H37" i="24"/>
  <c r="K37" i="24" s="1"/>
  <c r="H36" i="24"/>
  <c r="K36" i="24" s="1"/>
  <c r="H32" i="24"/>
  <c r="K32" i="24" s="1"/>
  <c r="H31" i="24"/>
  <c r="K31" i="24" s="1"/>
  <c r="H30" i="24"/>
  <c r="K30" i="24" s="1"/>
  <c r="H29" i="24"/>
  <c r="K29" i="24" s="1"/>
  <c r="H28" i="24"/>
  <c r="K28" i="24" s="1"/>
  <c r="H27" i="24"/>
  <c r="K27" i="24" s="1"/>
  <c r="H26" i="24"/>
  <c r="K26" i="24" s="1"/>
  <c r="H25" i="24"/>
  <c r="K25" i="24" s="1"/>
  <c r="H24" i="24"/>
  <c r="K24" i="24" s="1"/>
  <c r="H23" i="24"/>
  <c r="K23" i="24" s="1"/>
  <c r="H22" i="24"/>
  <c r="K22" i="24" s="1"/>
  <c r="H21" i="24"/>
  <c r="K21" i="24" s="1"/>
  <c r="H23" i="18"/>
  <c r="K23" i="18" s="1"/>
  <c r="H84" i="16"/>
  <c r="K84" i="16" s="1"/>
  <c r="H73" i="16"/>
  <c r="K73" i="16" s="1"/>
  <c r="H72" i="16"/>
  <c r="K72" i="16" s="1"/>
  <c r="H57" i="16"/>
  <c r="K57" i="16" s="1"/>
  <c r="H53" i="16"/>
  <c r="K53" i="16" s="1"/>
  <c r="H52" i="16"/>
  <c r="K52" i="16" s="1"/>
  <c r="H49" i="16"/>
  <c r="K49" i="16" s="1"/>
  <c r="H44" i="16"/>
  <c r="K44" i="16" s="1"/>
  <c r="H35" i="16"/>
  <c r="K35" i="16" s="1"/>
  <c r="H29" i="16"/>
  <c r="K29" i="16" s="1"/>
  <c r="H28" i="16"/>
  <c r="H27" i="16"/>
  <c r="K27" i="16" s="1"/>
  <c r="H21" i="16"/>
  <c r="K21" i="16" s="1"/>
  <c r="H20" i="16"/>
  <c r="K20" i="16" s="1"/>
  <c r="H19" i="16"/>
  <c r="K19" i="16" s="1"/>
  <c r="H18" i="16"/>
  <c r="K18" i="16" s="1"/>
  <c r="H17" i="16"/>
  <c r="K17" i="16" s="1"/>
  <c r="H54" i="11"/>
  <c r="K54" i="11" s="1"/>
  <c r="H21" i="25"/>
  <c r="K21" i="25" s="1"/>
  <c r="H56" i="16"/>
  <c r="K56" i="16" s="1"/>
  <c r="H30" i="16"/>
  <c r="K30" i="16" s="1"/>
  <c r="H85" i="16"/>
  <c r="K85" i="16" s="1"/>
  <c r="H65" i="203" l="1"/>
  <c r="K65" i="203" s="1"/>
  <c r="H34" i="203"/>
  <c r="K34" i="203" s="1"/>
  <c r="H85" i="203"/>
  <c r="K85" i="203" s="1"/>
  <c r="N85" i="203" s="1"/>
  <c r="H59" i="204"/>
  <c r="K59" i="204" s="1"/>
  <c r="H84" i="203"/>
  <c r="K84" i="203" s="1"/>
  <c r="H44" i="203"/>
  <c r="K44" i="203" s="1"/>
  <c r="G117" i="203"/>
  <c r="G119" i="203" s="1"/>
  <c r="H62" i="204"/>
  <c r="K62" i="204" s="1"/>
  <c r="H86" i="203"/>
  <c r="K86" i="203" s="1"/>
  <c r="O86" i="203" s="1"/>
  <c r="H43" i="203"/>
  <c r="K43" i="203" s="1"/>
  <c r="N43" i="203" s="1"/>
  <c r="H59" i="203"/>
  <c r="K59" i="203" s="1"/>
  <c r="L59" i="203" s="1"/>
  <c r="H27" i="25"/>
  <c r="K27" i="25" s="1"/>
  <c r="M27" i="25" s="1"/>
  <c r="H32" i="16"/>
  <c r="K32" i="16" s="1"/>
  <c r="H46" i="16"/>
  <c r="K46" i="16" s="1"/>
  <c r="N46" i="16" s="1"/>
  <c r="H73" i="24"/>
  <c r="K73" i="24" s="1"/>
  <c r="H91" i="24"/>
  <c r="K91" i="24" s="1"/>
  <c r="L91" i="24" s="1"/>
  <c r="H36" i="16"/>
  <c r="K36" i="16" s="1"/>
  <c r="L36" i="16" s="1"/>
  <c r="H74" i="16"/>
  <c r="K74" i="16" s="1"/>
  <c r="N74" i="16" s="1"/>
  <c r="H50" i="16"/>
  <c r="K50" i="16" s="1"/>
  <c r="N50" i="16" s="1"/>
  <c r="G39" i="203"/>
  <c r="H57" i="203"/>
  <c r="K57" i="203" s="1"/>
  <c r="L57" i="203" s="1"/>
  <c r="H67" i="203"/>
  <c r="K67" i="203" s="1"/>
  <c r="L67" i="203" s="1"/>
  <c r="H68" i="204"/>
  <c r="K68" i="204" s="1"/>
  <c r="O68" i="204" s="1"/>
  <c r="P23" i="21"/>
  <c r="Q23" i="21" s="1"/>
  <c r="H45" i="203"/>
  <c r="K45" i="203" s="1"/>
  <c r="N45" i="203" s="1"/>
  <c r="H85" i="204"/>
  <c r="K85" i="204" s="1"/>
  <c r="N85" i="204" s="1"/>
  <c r="H49" i="203"/>
  <c r="K49" i="203" s="1"/>
  <c r="L49" i="203" s="1"/>
  <c r="H58" i="203"/>
  <c r="K58" i="203" s="1"/>
  <c r="N58" i="203" s="1"/>
  <c r="H28" i="29"/>
  <c r="G53" i="203"/>
  <c r="H42" i="204"/>
  <c r="K42" i="204" s="1"/>
  <c r="N42" i="204" s="1"/>
  <c r="H58" i="204"/>
  <c r="K58" i="204" s="1"/>
  <c r="N58" i="204" s="1"/>
  <c r="H50" i="203"/>
  <c r="K50" i="203" s="1"/>
  <c r="M50" i="203" s="1"/>
  <c r="H62" i="203"/>
  <c r="K62" i="203" s="1"/>
  <c r="L62" i="203" s="1"/>
  <c r="H89" i="203"/>
  <c r="K89" i="203" s="1"/>
  <c r="M89" i="203" s="1"/>
  <c r="H67" i="204"/>
  <c r="K67" i="204" s="1"/>
  <c r="L67" i="204" s="1"/>
  <c r="G116" i="204"/>
  <c r="G118" i="204" s="1"/>
  <c r="H63" i="203"/>
  <c r="K63" i="203" s="1"/>
  <c r="M63" i="203" s="1"/>
  <c r="H47" i="204"/>
  <c r="K47" i="204" s="1"/>
  <c r="O47" i="204" s="1"/>
  <c r="H87" i="204"/>
  <c r="K87" i="204" s="1"/>
  <c r="N87" i="204" s="1"/>
  <c r="P25" i="21"/>
  <c r="Q25" i="21" s="1"/>
  <c r="H84" i="204"/>
  <c r="K84" i="204" s="1"/>
  <c r="O84" i="204" s="1"/>
  <c r="H73" i="160"/>
  <c r="H31" i="25"/>
  <c r="K31" i="25" s="1"/>
  <c r="H75" i="16"/>
  <c r="K75" i="16" s="1"/>
  <c r="H36" i="25"/>
  <c r="K36" i="25" s="1"/>
  <c r="H45" i="16"/>
  <c r="K45" i="16" s="1"/>
  <c r="N30" i="16"/>
  <c r="L30" i="16"/>
  <c r="M30" i="16"/>
  <c r="O30" i="16"/>
  <c r="L56" i="16"/>
  <c r="N56" i="16"/>
  <c r="O56" i="16"/>
  <c r="M56" i="16"/>
  <c r="L19" i="16"/>
  <c r="O19" i="16"/>
  <c r="M19" i="16"/>
  <c r="N19" i="16"/>
  <c r="M37" i="24"/>
  <c r="O37" i="24" s="1"/>
  <c r="L44" i="24"/>
  <c r="N44" i="24"/>
  <c r="M44" i="24"/>
  <c r="O44" i="24"/>
  <c r="L120" i="24"/>
  <c r="N120" i="24"/>
  <c r="M120" i="24"/>
  <c r="O120" i="24"/>
  <c r="H28" i="25"/>
  <c r="K28" i="25" s="1"/>
  <c r="H82" i="16"/>
  <c r="O20" i="16"/>
  <c r="M20" i="16"/>
  <c r="N20" i="16"/>
  <c r="L20" i="16"/>
  <c r="O31" i="16"/>
  <c r="N31" i="16"/>
  <c r="L31" i="16"/>
  <c r="M31" i="16"/>
  <c r="N72" i="16"/>
  <c r="M72" i="16"/>
  <c r="O72" i="16"/>
  <c r="L72" i="16"/>
  <c r="L50" i="24"/>
  <c r="O50" i="24"/>
  <c r="N50" i="24"/>
  <c r="M50" i="24"/>
  <c r="M99" i="24"/>
  <c r="O99" i="24" s="1"/>
  <c r="L99" i="24"/>
  <c r="N99" i="24" s="1"/>
  <c r="H29" i="25"/>
  <c r="K29" i="25" s="1"/>
  <c r="N55" i="16"/>
  <c r="O55" i="16"/>
  <c r="L55" i="16"/>
  <c r="M55" i="16"/>
  <c r="H29" i="19"/>
  <c r="K29" i="19" s="1"/>
  <c r="G25" i="18"/>
  <c r="H22" i="18"/>
  <c r="M38" i="24"/>
  <c r="O38" i="24" s="1"/>
  <c r="O57" i="24"/>
  <c r="M57" i="24"/>
  <c r="N57" i="24"/>
  <c r="L57" i="24"/>
  <c r="M74" i="16"/>
  <c r="L74" i="16"/>
  <c r="O21" i="16"/>
  <c r="N21" i="16"/>
  <c r="M21" i="16"/>
  <c r="L21" i="16"/>
  <c r="L35" i="16"/>
  <c r="M35" i="16"/>
  <c r="O35" i="16"/>
  <c r="N35" i="16"/>
  <c r="M49" i="16"/>
  <c r="L49" i="16"/>
  <c r="N49" i="16"/>
  <c r="O49" i="16"/>
  <c r="N73" i="16"/>
  <c r="L73" i="16"/>
  <c r="M73" i="16"/>
  <c r="O73" i="16"/>
  <c r="L45" i="24"/>
  <c r="O45" i="24"/>
  <c r="M45" i="24"/>
  <c r="N45" i="24"/>
  <c r="O51" i="24"/>
  <c r="N51" i="24"/>
  <c r="M51" i="24"/>
  <c r="L51" i="24"/>
  <c r="M100" i="24"/>
  <c r="O100" i="24" s="1"/>
  <c r="L100" i="24"/>
  <c r="N100" i="24" s="1"/>
  <c r="M121" i="24"/>
  <c r="O121" i="24" s="1"/>
  <c r="L121" i="24"/>
  <c r="N121" i="24" s="1"/>
  <c r="L30" i="25"/>
  <c r="N30" i="25"/>
  <c r="O30" i="25"/>
  <c r="M30" i="25"/>
  <c r="N36" i="16"/>
  <c r="M84" i="16"/>
  <c r="L84" i="16"/>
  <c r="N84" i="16"/>
  <c r="O84" i="16"/>
  <c r="G91" i="16"/>
  <c r="H89" i="16"/>
  <c r="N23" i="18"/>
  <c r="O23" i="18"/>
  <c r="M23" i="18"/>
  <c r="L23" i="18"/>
  <c r="L52" i="24"/>
  <c r="N52" i="24"/>
  <c r="O52" i="24"/>
  <c r="M52" i="24"/>
  <c r="L58" i="24"/>
  <c r="M58" i="24"/>
  <c r="O58" i="24" s="1"/>
  <c r="H101" i="24"/>
  <c r="K101" i="24" s="1"/>
  <c r="M19" i="25"/>
  <c r="N19" i="25"/>
  <c r="O19" i="25"/>
  <c r="L19" i="25"/>
  <c r="N33" i="16"/>
  <c r="O33" i="16"/>
  <c r="M33" i="16"/>
  <c r="L33" i="16"/>
  <c r="O54" i="11"/>
  <c r="N54" i="11"/>
  <c r="M54" i="11"/>
  <c r="L54" i="11"/>
  <c r="H16" i="16"/>
  <c r="G23" i="16"/>
  <c r="H41" i="24"/>
  <c r="G55" i="24"/>
  <c r="L46" i="24"/>
  <c r="N46" i="24"/>
  <c r="O46" i="24"/>
  <c r="M46" i="24"/>
  <c r="O53" i="24"/>
  <c r="M53" i="24"/>
  <c r="N53" i="24"/>
  <c r="L53" i="24"/>
  <c r="M59" i="24"/>
  <c r="O59" i="24" s="1"/>
  <c r="L59" i="24"/>
  <c r="N59" i="24" s="1"/>
  <c r="M79" i="24"/>
  <c r="O79" i="24" s="1"/>
  <c r="H104" i="24"/>
  <c r="M122" i="24"/>
  <c r="O122" i="24" s="1"/>
  <c r="L122" i="24"/>
  <c r="N122" i="24" s="1"/>
  <c r="O51" i="16"/>
  <c r="M51" i="16"/>
  <c r="N51" i="16"/>
  <c r="L51" i="16"/>
  <c r="O78" i="16"/>
  <c r="L78" i="16"/>
  <c r="M78" i="16"/>
  <c r="N78" i="16"/>
  <c r="L23" i="19"/>
  <c r="O23" i="19"/>
  <c r="M23" i="19"/>
  <c r="N23" i="19"/>
  <c r="D28" i="29"/>
  <c r="H18" i="25"/>
  <c r="G23" i="25"/>
  <c r="N17" i="16"/>
  <c r="O17" i="16"/>
  <c r="M17" i="16"/>
  <c r="L17" i="16"/>
  <c r="M27" i="16"/>
  <c r="N27" i="16"/>
  <c r="L27" i="16"/>
  <c r="O27" i="16"/>
  <c r="M44" i="16"/>
  <c r="L44" i="16"/>
  <c r="N44" i="16"/>
  <c r="O44" i="16"/>
  <c r="L47" i="24"/>
  <c r="O47" i="24"/>
  <c r="M47" i="24"/>
  <c r="N47" i="24"/>
  <c r="O20" i="25"/>
  <c r="N20" i="25"/>
  <c r="M20" i="25"/>
  <c r="L20" i="25"/>
  <c r="L21" i="25"/>
  <c r="O21" i="25"/>
  <c r="N21" i="25"/>
  <c r="M21" i="25"/>
  <c r="O52" i="16"/>
  <c r="L52" i="16"/>
  <c r="N52" i="16"/>
  <c r="M52" i="16"/>
  <c r="N71" i="16"/>
  <c r="L71" i="16"/>
  <c r="O71" i="16"/>
  <c r="M71" i="16"/>
  <c r="H26" i="25"/>
  <c r="K28" i="16"/>
  <c r="L53" i="16"/>
  <c r="O53" i="16"/>
  <c r="N53" i="16"/>
  <c r="M53" i="16"/>
  <c r="H70" i="16"/>
  <c r="N36" i="24"/>
  <c r="M36" i="24"/>
  <c r="O36" i="24" s="1"/>
  <c r="L36" i="24"/>
  <c r="L42" i="24"/>
  <c r="O42" i="24"/>
  <c r="M42" i="24"/>
  <c r="N42" i="24"/>
  <c r="M37" i="16"/>
  <c r="O37" i="16"/>
  <c r="N37" i="16"/>
  <c r="L37" i="16"/>
  <c r="H18" i="19"/>
  <c r="O85" i="16"/>
  <c r="M85" i="16"/>
  <c r="L85" i="16"/>
  <c r="N85" i="16"/>
  <c r="O18" i="16"/>
  <c r="N18" i="16"/>
  <c r="L18" i="16"/>
  <c r="M18" i="16"/>
  <c r="L29" i="16"/>
  <c r="O29" i="16"/>
  <c r="M29" i="16"/>
  <c r="N29" i="16"/>
  <c r="O57" i="16"/>
  <c r="N57" i="16"/>
  <c r="L57" i="16"/>
  <c r="M57" i="16"/>
  <c r="M43" i="24"/>
  <c r="N43" i="24"/>
  <c r="O43" i="24"/>
  <c r="L43" i="24"/>
  <c r="M49" i="24"/>
  <c r="N49" i="24"/>
  <c r="O49" i="24"/>
  <c r="L49" i="24"/>
  <c r="M47" i="16"/>
  <c r="O47" i="16"/>
  <c r="L47" i="16"/>
  <c r="N47" i="16"/>
  <c r="O54" i="16"/>
  <c r="L54" i="16"/>
  <c r="M54" i="16"/>
  <c r="N54" i="16"/>
  <c r="L22" i="19"/>
  <c r="O22" i="19"/>
  <c r="N22" i="19"/>
  <c r="M22" i="19"/>
  <c r="H16" i="14"/>
  <c r="G18" i="14"/>
  <c r="H36" i="203"/>
  <c r="K36" i="203" s="1"/>
  <c r="H48" i="203"/>
  <c r="K48" i="203" s="1"/>
  <c r="H36" i="204"/>
  <c r="K36" i="204" s="1"/>
  <c r="H51" i="203"/>
  <c r="K51" i="203" s="1"/>
  <c r="G92" i="203"/>
  <c r="L85" i="203"/>
  <c r="H88" i="203"/>
  <c r="K88" i="203" s="1"/>
  <c r="H49" i="204"/>
  <c r="K49" i="204" s="1"/>
  <c r="E24" i="203"/>
  <c r="E26" i="203" s="1"/>
  <c r="M34" i="203"/>
  <c r="N34" i="203"/>
  <c r="O34" i="203"/>
  <c r="L34" i="203"/>
  <c r="M65" i="203"/>
  <c r="L65" i="203"/>
  <c r="N65" i="203"/>
  <c r="O65" i="203"/>
  <c r="H45" i="204"/>
  <c r="K45" i="204" s="1"/>
  <c r="H37" i="203"/>
  <c r="K37" i="203" s="1"/>
  <c r="H46" i="203"/>
  <c r="K46" i="203" s="1"/>
  <c r="H60" i="203"/>
  <c r="K60" i="203" s="1"/>
  <c r="H68" i="203"/>
  <c r="K68" i="203" s="1"/>
  <c r="H83" i="203"/>
  <c r="K83" i="203" s="1"/>
  <c r="H46" i="204"/>
  <c r="K46" i="204" s="1"/>
  <c r="L48" i="24"/>
  <c r="N48" i="24"/>
  <c r="O48" i="24"/>
  <c r="M48" i="24"/>
  <c r="M80" i="24"/>
  <c r="O80" i="24" s="1"/>
  <c r="O28" i="19"/>
  <c r="L28" i="19"/>
  <c r="N28" i="19"/>
  <c r="M28" i="19"/>
  <c r="H35" i="203"/>
  <c r="K35" i="203" s="1"/>
  <c r="L86" i="203"/>
  <c r="M86" i="203"/>
  <c r="N89" i="203"/>
  <c r="H33" i="203"/>
  <c r="E39" i="203"/>
  <c r="H42" i="203"/>
  <c r="E53" i="203"/>
  <c r="L44" i="203"/>
  <c r="O44" i="203"/>
  <c r="N44" i="203"/>
  <c r="M44" i="203"/>
  <c r="H61" i="203"/>
  <c r="K61" i="203" s="1"/>
  <c r="H66" i="203"/>
  <c r="K66" i="203" s="1"/>
  <c r="O84" i="203"/>
  <c r="L84" i="203"/>
  <c r="N84" i="203"/>
  <c r="M84" i="203"/>
  <c r="H108" i="203"/>
  <c r="K108" i="203" s="1"/>
  <c r="O19" i="19"/>
  <c r="N19" i="19"/>
  <c r="M19" i="19"/>
  <c r="L19" i="19"/>
  <c r="H47" i="203"/>
  <c r="K47" i="203" s="1"/>
  <c r="E72" i="203"/>
  <c r="H56" i="203"/>
  <c r="H64" i="203"/>
  <c r="K64" i="203" s="1"/>
  <c r="H69" i="203"/>
  <c r="K69" i="203" s="1"/>
  <c r="H87" i="203"/>
  <c r="K87" i="203" s="1"/>
  <c r="H90" i="203"/>
  <c r="K90" i="203" s="1"/>
  <c r="M67" i="203"/>
  <c r="H82" i="203"/>
  <c r="H48" i="204"/>
  <c r="K48" i="204" s="1"/>
  <c r="H107" i="203"/>
  <c r="H81" i="204"/>
  <c r="H55" i="204"/>
  <c r="H66" i="204"/>
  <c r="K66" i="204" s="1"/>
  <c r="G91" i="204"/>
  <c r="H32" i="204"/>
  <c r="H57" i="204"/>
  <c r="K57" i="204" s="1"/>
  <c r="H60" i="204"/>
  <c r="K60" i="204" s="1"/>
  <c r="H82" i="204"/>
  <c r="K82" i="204" s="1"/>
  <c r="M85" i="204"/>
  <c r="L85" i="204"/>
  <c r="O85" i="204"/>
  <c r="G38" i="204"/>
  <c r="H34" i="204"/>
  <c r="K34" i="204" s="1"/>
  <c r="H43" i="204"/>
  <c r="K43" i="204" s="1"/>
  <c r="H63" i="204"/>
  <c r="K63" i="204" s="1"/>
  <c r="H83" i="204"/>
  <c r="K83" i="204" s="1"/>
  <c r="L89" i="24"/>
  <c r="N89" i="24"/>
  <c r="M89" i="24"/>
  <c r="O89" i="24"/>
  <c r="E23" i="204"/>
  <c r="E25" i="204" s="1"/>
  <c r="H35" i="204"/>
  <c r="K35" i="204" s="1"/>
  <c r="H61" i="204"/>
  <c r="K61" i="204" s="1"/>
  <c r="H64" i="204"/>
  <c r="K64" i="204" s="1"/>
  <c r="H86" i="204"/>
  <c r="K86" i="204" s="1"/>
  <c r="H44" i="204"/>
  <c r="K44" i="204" s="1"/>
  <c r="H89" i="204"/>
  <c r="K89" i="204" s="1"/>
  <c r="H107" i="204"/>
  <c r="K107" i="204" s="1"/>
  <c r="H33" i="204"/>
  <c r="K33" i="204" s="1"/>
  <c r="H50" i="204"/>
  <c r="K50" i="204" s="1"/>
  <c r="M59" i="204"/>
  <c r="L59" i="204"/>
  <c r="N59" i="204"/>
  <c r="O59" i="204"/>
  <c r="M62" i="204"/>
  <c r="L62" i="204"/>
  <c r="O62" i="204"/>
  <c r="N62" i="204"/>
  <c r="H65" i="204"/>
  <c r="K65" i="204" s="1"/>
  <c r="L87" i="204"/>
  <c r="L94" i="24"/>
  <c r="O94" i="24"/>
  <c r="N94" i="24"/>
  <c r="M94" i="24"/>
  <c r="L86" i="24"/>
  <c r="O86" i="24"/>
  <c r="N86" i="24"/>
  <c r="M86" i="24"/>
  <c r="Q28" i="13"/>
  <c r="P28" i="21"/>
  <c r="Q28" i="21" s="1"/>
  <c r="H56" i="204"/>
  <c r="K56" i="204" s="1"/>
  <c r="H94" i="204"/>
  <c r="E97" i="204"/>
  <c r="P27" i="21"/>
  <c r="Q27" i="21" s="1"/>
  <c r="H83" i="24"/>
  <c r="L88" i="24"/>
  <c r="O88" i="24"/>
  <c r="M88" i="24"/>
  <c r="N88" i="24"/>
  <c r="P22" i="21"/>
  <c r="Q22" i="21" s="1"/>
  <c r="L95" i="24"/>
  <c r="N95" i="24"/>
  <c r="O95" i="24"/>
  <c r="M95" i="24"/>
  <c r="L87" i="24"/>
  <c r="O87" i="24"/>
  <c r="N87" i="24"/>
  <c r="M87" i="24"/>
  <c r="P24" i="21"/>
  <c r="Q24" i="21" s="1"/>
  <c r="H88" i="204"/>
  <c r="K88" i="204" s="1"/>
  <c r="P31" i="21"/>
  <c r="Q31" i="21" s="1"/>
  <c r="P26" i="21"/>
  <c r="Q26" i="21" s="1"/>
  <c r="H33" i="21"/>
  <c r="K20" i="21"/>
  <c r="P21" i="21"/>
  <c r="Q21" i="21" s="1"/>
  <c r="H106" i="204"/>
  <c r="L93" i="24"/>
  <c r="O93" i="24"/>
  <c r="N93" i="24"/>
  <c r="M93" i="24"/>
  <c r="L85" i="24"/>
  <c r="N85" i="24"/>
  <c r="O85" i="24"/>
  <c r="M85" i="24"/>
  <c r="P30" i="21"/>
  <c r="Q30" i="21" s="1"/>
  <c r="P29" i="21"/>
  <c r="Q29" i="21" s="1"/>
  <c r="E29" i="164"/>
  <c r="F29" i="164" s="1"/>
  <c r="F30" i="10"/>
  <c r="L92" i="24"/>
  <c r="N92" i="24"/>
  <c r="O92" i="24"/>
  <c r="M92" i="24"/>
  <c r="L84" i="24"/>
  <c r="O84" i="24"/>
  <c r="M84" i="24"/>
  <c r="N84" i="24"/>
  <c r="M68" i="204" l="1"/>
  <c r="O67" i="204"/>
  <c r="N68" i="204"/>
  <c r="L68" i="204"/>
  <c r="L89" i="203"/>
  <c r="N67" i="204"/>
  <c r="M67" i="204"/>
  <c r="O36" i="16"/>
  <c r="N86" i="203"/>
  <c r="M36" i="16"/>
  <c r="N62" i="203"/>
  <c r="O62" i="203"/>
  <c r="M62" i="203"/>
  <c r="N67" i="203"/>
  <c r="N27" i="25"/>
  <c r="O67" i="203"/>
  <c r="O57" i="203"/>
  <c r="O74" i="16"/>
  <c r="P74" i="16" s="1"/>
  <c r="Q74" i="16" s="1"/>
  <c r="L58" i="204"/>
  <c r="M58" i="204"/>
  <c r="O58" i="204"/>
  <c r="N57" i="203"/>
  <c r="L50" i="203"/>
  <c r="O50" i="203"/>
  <c r="N50" i="203"/>
  <c r="M57" i="203"/>
  <c r="O89" i="203"/>
  <c r="O85" i="203"/>
  <c r="N63" i="203"/>
  <c r="M85" i="203"/>
  <c r="O42" i="204"/>
  <c r="O59" i="203"/>
  <c r="O43" i="203"/>
  <c r="M50" i="16"/>
  <c r="L43" i="203"/>
  <c r="L50" i="16"/>
  <c r="M43" i="203"/>
  <c r="O50" i="16"/>
  <c r="N59" i="203"/>
  <c r="L42" i="204"/>
  <c r="M42" i="204"/>
  <c r="O45" i="203"/>
  <c r="M45" i="203"/>
  <c r="E117" i="203"/>
  <c r="E119" i="203" s="1"/>
  <c r="L45" i="203"/>
  <c r="O27" i="25"/>
  <c r="M59" i="203"/>
  <c r="L27" i="25"/>
  <c r="L47" i="204"/>
  <c r="O63" i="203"/>
  <c r="M47" i="204"/>
  <c r="L63" i="203"/>
  <c r="L84" i="204"/>
  <c r="N47" i="204"/>
  <c r="N84" i="204"/>
  <c r="M84" i="204"/>
  <c r="M46" i="16"/>
  <c r="O49" i="203"/>
  <c r="O46" i="16"/>
  <c r="N49" i="203"/>
  <c r="M49" i="203"/>
  <c r="L46" i="16"/>
  <c r="M91" i="24"/>
  <c r="O91" i="24"/>
  <c r="M58" i="203"/>
  <c r="G33" i="25"/>
  <c r="E34" i="164" s="1"/>
  <c r="F34" i="164" s="1"/>
  <c r="L58" i="203"/>
  <c r="N91" i="24"/>
  <c r="O58" i="203"/>
  <c r="E38" i="204"/>
  <c r="M87" i="204"/>
  <c r="O87" i="204"/>
  <c r="E116" i="204"/>
  <c r="E118" i="204" s="1"/>
  <c r="P65" i="203"/>
  <c r="Q65" i="203" s="1"/>
  <c r="P50" i="24"/>
  <c r="Q50" i="24" s="1"/>
  <c r="P19" i="19"/>
  <c r="Q19" i="19" s="1"/>
  <c r="P43" i="24"/>
  <c r="Q43" i="24" s="1"/>
  <c r="P53" i="24"/>
  <c r="Q53" i="24" s="1"/>
  <c r="P84" i="203"/>
  <c r="Q84" i="203" s="1"/>
  <c r="P52" i="24"/>
  <c r="Q52" i="24" s="1"/>
  <c r="P121" i="24"/>
  <c r="Q121" i="24" s="1"/>
  <c r="P21" i="16"/>
  <c r="Q21" i="16" s="1"/>
  <c r="P20" i="16"/>
  <c r="Q20" i="16" s="1"/>
  <c r="P122" i="24"/>
  <c r="Q122" i="24" s="1"/>
  <c r="E75" i="203"/>
  <c r="P88" i="24"/>
  <c r="Q88" i="24" s="1"/>
  <c r="P20" i="25"/>
  <c r="Q20" i="25" s="1"/>
  <c r="P27" i="16"/>
  <c r="Q27" i="16" s="1"/>
  <c r="P93" i="24"/>
  <c r="Q93" i="24" s="1"/>
  <c r="P51" i="24"/>
  <c r="Q51" i="24" s="1"/>
  <c r="P29" i="16"/>
  <c r="Q29" i="16" s="1"/>
  <c r="P78" i="16"/>
  <c r="Q78" i="16" s="1"/>
  <c r="P92" i="24"/>
  <c r="Q92" i="24" s="1"/>
  <c r="P19" i="25"/>
  <c r="Q19" i="25" s="1"/>
  <c r="P23" i="18"/>
  <c r="Q23" i="18" s="1"/>
  <c r="P84" i="16"/>
  <c r="Q84" i="16" s="1"/>
  <c r="P28" i="19"/>
  <c r="Q28" i="19" s="1"/>
  <c r="P37" i="16"/>
  <c r="Q37" i="16" s="1"/>
  <c r="P46" i="24"/>
  <c r="Q46" i="24" s="1"/>
  <c r="N45" i="204"/>
  <c r="M45" i="204"/>
  <c r="O45" i="204"/>
  <c r="L45" i="204"/>
  <c r="K18" i="25"/>
  <c r="H23" i="25"/>
  <c r="P36" i="16"/>
  <c r="Q36" i="16" s="1"/>
  <c r="P45" i="24"/>
  <c r="Q45" i="24" s="1"/>
  <c r="P31" i="16"/>
  <c r="Q31" i="16" s="1"/>
  <c r="P120" i="24"/>
  <c r="Q120" i="24" s="1"/>
  <c r="H48" i="16"/>
  <c r="K48" i="16" s="1"/>
  <c r="H41" i="204"/>
  <c r="E52" i="204"/>
  <c r="K16" i="14"/>
  <c r="H18" i="14"/>
  <c r="P21" i="25"/>
  <c r="Q21" i="25" s="1"/>
  <c r="L29" i="19"/>
  <c r="M29" i="19"/>
  <c r="N29" i="19"/>
  <c r="O29" i="19"/>
  <c r="L31" i="25"/>
  <c r="M31" i="25"/>
  <c r="O31" i="25"/>
  <c r="N31" i="25"/>
  <c r="K55" i="204"/>
  <c r="L69" i="203"/>
  <c r="M69" i="203"/>
  <c r="N69" i="203"/>
  <c r="O69" i="203"/>
  <c r="P94" i="24"/>
  <c r="Q94" i="24" s="1"/>
  <c r="P53" i="16"/>
  <c r="Q53" i="16" s="1"/>
  <c r="H58" i="16"/>
  <c r="K58" i="16" s="1"/>
  <c r="P84" i="24"/>
  <c r="Q84" i="24" s="1"/>
  <c r="E77" i="9"/>
  <c r="E82" i="9" s="1"/>
  <c r="E84" i="9" s="1"/>
  <c r="H60" i="21"/>
  <c r="M86" i="204"/>
  <c r="O86" i="204"/>
  <c r="L86" i="204"/>
  <c r="N86" i="204"/>
  <c r="E92" i="203"/>
  <c r="O61" i="203"/>
  <c r="L61" i="203"/>
  <c r="N61" i="203"/>
  <c r="M61" i="203"/>
  <c r="L46" i="203"/>
  <c r="M46" i="203"/>
  <c r="O46" i="203"/>
  <c r="N46" i="203"/>
  <c r="P54" i="16"/>
  <c r="Q54" i="16" s="1"/>
  <c r="P57" i="16"/>
  <c r="Q57" i="16" s="1"/>
  <c r="P18" i="16"/>
  <c r="Q18" i="16" s="1"/>
  <c r="P51" i="16"/>
  <c r="Q51" i="16" s="1"/>
  <c r="K41" i="24"/>
  <c r="H55" i="24"/>
  <c r="K22" i="18"/>
  <c r="H25" i="18"/>
  <c r="H77" i="16"/>
  <c r="K77" i="16" s="1"/>
  <c r="M20" i="21"/>
  <c r="M33" i="21" s="1"/>
  <c r="M60" i="21" s="1"/>
  <c r="H30" i="10" s="1"/>
  <c r="L20" i="21"/>
  <c r="O20" i="21"/>
  <c r="O33" i="21" s="1"/>
  <c r="O60" i="21" s="1"/>
  <c r="J30" i="10" s="1"/>
  <c r="N20" i="21"/>
  <c r="N33" i="21" s="1"/>
  <c r="N60" i="21" s="1"/>
  <c r="I30" i="10" s="1"/>
  <c r="K33" i="21"/>
  <c r="K60" i="21" s="1"/>
  <c r="L66" i="203"/>
  <c r="M66" i="203"/>
  <c r="O66" i="203"/>
  <c r="N66" i="203"/>
  <c r="H22" i="13"/>
  <c r="K22" i="13" s="1"/>
  <c r="O44" i="204"/>
  <c r="N44" i="204"/>
  <c r="L44" i="204"/>
  <c r="M44" i="204"/>
  <c r="N34" i="204"/>
  <c r="M34" i="204"/>
  <c r="L34" i="204"/>
  <c r="O34" i="204"/>
  <c r="O60" i="204"/>
  <c r="N60" i="204"/>
  <c r="L60" i="204"/>
  <c r="M60" i="204"/>
  <c r="E91" i="204"/>
  <c r="E99" i="204" s="1"/>
  <c r="K82" i="203"/>
  <c r="H92" i="203"/>
  <c r="K56" i="203"/>
  <c r="L108" i="203"/>
  <c r="N108" i="203"/>
  <c r="M108" i="203"/>
  <c r="O108" i="203"/>
  <c r="E74" i="203"/>
  <c r="L83" i="203"/>
  <c r="O83" i="203"/>
  <c r="N83" i="203"/>
  <c r="M83" i="203"/>
  <c r="N37" i="203"/>
  <c r="L37" i="203"/>
  <c r="M37" i="203"/>
  <c r="O37" i="203"/>
  <c r="M49" i="204"/>
  <c r="L49" i="204"/>
  <c r="O49" i="204"/>
  <c r="N49" i="204"/>
  <c r="N51" i="203"/>
  <c r="M51" i="203"/>
  <c r="L51" i="203"/>
  <c r="O51" i="203"/>
  <c r="M36" i="204"/>
  <c r="N36" i="204"/>
  <c r="O36" i="204"/>
  <c r="L36" i="204"/>
  <c r="O48" i="203"/>
  <c r="N48" i="203"/>
  <c r="M48" i="203"/>
  <c r="L48" i="203"/>
  <c r="P17" i="16"/>
  <c r="Q17" i="16" s="1"/>
  <c r="K104" i="24"/>
  <c r="P30" i="25"/>
  <c r="Q30" i="25" s="1"/>
  <c r="P73" i="16"/>
  <c r="Q73" i="16" s="1"/>
  <c r="L29" i="25"/>
  <c r="M29" i="25"/>
  <c r="O29" i="25"/>
  <c r="N29" i="25"/>
  <c r="K82" i="16"/>
  <c r="M36" i="25"/>
  <c r="O36" i="25"/>
  <c r="N36" i="25"/>
  <c r="L36" i="25"/>
  <c r="H17" i="18"/>
  <c r="K17" i="18" s="1"/>
  <c r="K83" i="24"/>
  <c r="L33" i="204"/>
  <c r="M33" i="204"/>
  <c r="N33" i="204"/>
  <c r="O33" i="204"/>
  <c r="G20" i="14"/>
  <c r="E17" i="10"/>
  <c r="K32" i="204"/>
  <c r="H38" i="204"/>
  <c r="E98" i="203"/>
  <c r="H95" i="203"/>
  <c r="K42" i="203"/>
  <c r="H53" i="203"/>
  <c r="N46" i="204"/>
  <c r="M46" i="204"/>
  <c r="L46" i="204"/>
  <c r="O46" i="204"/>
  <c r="H21" i="13"/>
  <c r="P87" i="24"/>
  <c r="Q87" i="24" s="1"/>
  <c r="M107" i="204"/>
  <c r="L107" i="204"/>
  <c r="O107" i="204"/>
  <c r="N107" i="204"/>
  <c r="G52" i="204"/>
  <c r="O64" i="204"/>
  <c r="N64" i="204"/>
  <c r="M64" i="204"/>
  <c r="L64" i="204"/>
  <c r="P67" i="204"/>
  <c r="Q67" i="204" s="1"/>
  <c r="N57" i="204"/>
  <c r="M57" i="204"/>
  <c r="L57" i="204"/>
  <c r="O57" i="204"/>
  <c r="N66" i="204"/>
  <c r="M66" i="204"/>
  <c r="L66" i="204"/>
  <c r="O66" i="204"/>
  <c r="H91" i="204"/>
  <c r="K81" i="204"/>
  <c r="K33" i="203"/>
  <c r="H39" i="203"/>
  <c r="P42" i="24"/>
  <c r="Q42" i="24" s="1"/>
  <c r="K70" i="16"/>
  <c r="L28" i="16"/>
  <c r="N28" i="16"/>
  <c r="M28" i="16"/>
  <c r="O28" i="16"/>
  <c r="P52" i="16"/>
  <c r="Q52" i="16" s="1"/>
  <c r="K16" i="16"/>
  <c r="H23" i="16"/>
  <c r="P33" i="16"/>
  <c r="Q33" i="16" s="1"/>
  <c r="N58" i="24"/>
  <c r="P58" i="24" s="1"/>
  <c r="Q58" i="24" s="1"/>
  <c r="P35" i="16"/>
  <c r="Q35" i="16" s="1"/>
  <c r="P57" i="24"/>
  <c r="Q57" i="24" s="1"/>
  <c r="P99" i="24"/>
  <c r="Q99" i="24" s="1"/>
  <c r="M28" i="25"/>
  <c r="L28" i="25"/>
  <c r="O28" i="25"/>
  <c r="N28" i="25"/>
  <c r="P30" i="16"/>
  <c r="Q30" i="16" s="1"/>
  <c r="H43" i="16"/>
  <c r="H106" i="24"/>
  <c r="K106" i="24" s="1"/>
  <c r="P85" i="24"/>
  <c r="Q85" i="24" s="1"/>
  <c r="P62" i="204"/>
  <c r="Q62" i="204" s="1"/>
  <c r="N43" i="204"/>
  <c r="M43" i="204"/>
  <c r="L43" i="204"/>
  <c r="O43" i="204"/>
  <c r="M82" i="204"/>
  <c r="L82" i="204"/>
  <c r="N82" i="204"/>
  <c r="O82" i="204"/>
  <c r="L64" i="203"/>
  <c r="O64" i="203"/>
  <c r="N64" i="203"/>
  <c r="M64" i="203"/>
  <c r="M88" i="204"/>
  <c r="L88" i="204"/>
  <c r="O88" i="204"/>
  <c r="N88" i="204"/>
  <c r="P86" i="24"/>
  <c r="Q86" i="24" s="1"/>
  <c r="P59" i="204"/>
  <c r="Q59" i="204" s="1"/>
  <c r="O89" i="204"/>
  <c r="N89" i="204"/>
  <c r="M89" i="204"/>
  <c r="L89" i="204"/>
  <c r="P89" i="24"/>
  <c r="Q89" i="24" s="1"/>
  <c r="P85" i="204"/>
  <c r="Q85" i="204" s="1"/>
  <c r="K107" i="203"/>
  <c r="H117" i="203"/>
  <c r="H119" i="203" s="1"/>
  <c r="N90" i="203"/>
  <c r="M90" i="203"/>
  <c r="L90" i="203"/>
  <c r="O90" i="203"/>
  <c r="P86" i="203"/>
  <c r="Q86" i="203" s="1"/>
  <c r="N35" i="203"/>
  <c r="O35" i="203"/>
  <c r="L35" i="203"/>
  <c r="M35" i="203"/>
  <c r="L68" i="203"/>
  <c r="O68" i="203"/>
  <c r="N68" i="203"/>
  <c r="M68" i="203"/>
  <c r="H53" i="11"/>
  <c r="K53" i="11" s="1"/>
  <c r="P34" i="203"/>
  <c r="Q34" i="203" s="1"/>
  <c r="N36" i="203"/>
  <c r="M36" i="203"/>
  <c r="L36" i="203"/>
  <c r="O36" i="203"/>
  <c r="P47" i="16"/>
  <c r="Q47" i="16" s="1"/>
  <c r="P49" i="24"/>
  <c r="Q49" i="24" s="1"/>
  <c r="P36" i="24"/>
  <c r="Q36" i="24" s="1"/>
  <c r="P71" i="16"/>
  <c r="Q71" i="16" s="1"/>
  <c r="P44" i="16"/>
  <c r="Q44" i="16" s="1"/>
  <c r="P23" i="19"/>
  <c r="Q23" i="19" s="1"/>
  <c r="P54" i="11"/>
  <c r="Q54" i="11" s="1"/>
  <c r="H91" i="16"/>
  <c r="K89" i="16"/>
  <c r="P19" i="16"/>
  <c r="Q19" i="16" s="1"/>
  <c r="H33" i="25"/>
  <c r="E107" i="9" s="1"/>
  <c r="E110" i="9" s="1"/>
  <c r="K26" i="25"/>
  <c r="M65" i="204"/>
  <c r="O65" i="204"/>
  <c r="L65" i="204"/>
  <c r="N65" i="204"/>
  <c r="H52" i="11"/>
  <c r="P85" i="16"/>
  <c r="Q85" i="16" s="1"/>
  <c r="K18" i="19"/>
  <c r="O32" i="16"/>
  <c r="N32" i="16"/>
  <c r="L32" i="16"/>
  <c r="M32" i="16"/>
  <c r="M101" i="24"/>
  <c r="O101" i="24" s="1"/>
  <c r="L101" i="24"/>
  <c r="N101" i="24" s="1"/>
  <c r="P55" i="16"/>
  <c r="Q55" i="16" s="1"/>
  <c r="H20" i="24"/>
  <c r="G34" i="24"/>
  <c r="P56" i="16"/>
  <c r="Q56" i="16" s="1"/>
  <c r="L75" i="16"/>
  <c r="N75" i="16"/>
  <c r="O75" i="16"/>
  <c r="M75" i="16"/>
  <c r="M56" i="204"/>
  <c r="L56" i="204"/>
  <c r="O56" i="204"/>
  <c r="N56" i="204"/>
  <c r="O48" i="204"/>
  <c r="N48" i="204"/>
  <c r="M48" i="204"/>
  <c r="L48" i="204"/>
  <c r="P68" i="204"/>
  <c r="Q68" i="204" s="1"/>
  <c r="N61" i="204"/>
  <c r="M61" i="204"/>
  <c r="L61" i="204"/>
  <c r="O61" i="204"/>
  <c r="L35" i="204"/>
  <c r="M35" i="204"/>
  <c r="N35" i="204"/>
  <c r="O35" i="204"/>
  <c r="O87" i="203"/>
  <c r="N87" i="203"/>
  <c r="M87" i="203"/>
  <c r="L87" i="203"/>
  <c r="N47" i="203"/>
  <c r="M47" i="203"/>
  <c r="L47" i="203"/>
  <c r="O47" i="203"/>
  <c r="H116" i="204"/>
  <c r="H118" i="204" s="1"/>
  <c r="K106" i="204"/>
  <c r="P95" i="24"/>
  <c r="Q95" i="24" s="1"/>
  <c r="K94" i="204"/>
  <c r="N50" i="204"/>
  <c r="M50" i="204"/>
  <c r="L50" i="204"/>
  <c r="O50" i="204"/>
  <c r="O83" i="204"/>
  <c r="N83" i="204"/>
  <c r="M83" i="204"/>
  <c r="L83" i="204"/>
  <c r="M63" i="204"/>
  <c r="O63" i="204"/>
  <c r="L63" i="204"/>
  <c r="N63" i="204"/>
  <c r="E71" i="204"/>
  <c r="P44" i="203"/>
  <c r="Q44" i="203" s="1"/>
  <c r="P48" i="24"/>
  <c r="Q48" i="24" s="1"/>
  <c r="L60" i="203"/>
  <c r="O60" i="203"/>
  <c r="M60" i="203"/>
  <c r="N60" i="203"/>
  <c r="M88" i="203"/>
  <c r="L88" i="203"/>
  <c r="O88" i="203"/>
  <c r="N88" i="203"/>
  <c r="P22" i="19"/>
  <c r="Q22" i="19" s="1"/>
  <c r="P47" i="24"/>
  <c r="Q47" i="24" s="1"/>
  <c r="E34" i="10"/>
  <c r="P59" i="24"/>
  <c r="Q59" i="24" s="1"/>
  <c r="P100" i="24"/>
  <c r="Q100" i="24" s="1"/>
  <c r="P49" i="16"/>
  <c r="Q49" i="16" s="1"/>
  <c r="P72" i="16"/>
  <c r="Q72" i="16" s="1"/>
  <c r="H29" i="13"/>
  <c r="G31" i="13"/>
  <c r="P44" i="24"/>
  <c r="Q44" i="24" s="1"/>
  <c r="L45" i="16"/>
  <c r="O45" i="16"/>
  <c r="N45" i="16"/>
  <c r="M45" i="16"/>
  <c r="P89" i="203" l="1"/>
  <c r="Q89" i="203" s="1"/>
  <c r="P67" i="203"/>
  <c r="Q67" i="203" s="1"/>
  <c r="P62" i="203"/>
  <c r="Q62" i="203" s="1"/>
  <c r="P57" i="203"/>
  <c r="Q57" i="203" s="1"/>
  <c r="P50" i="203"/>
  <c r="Q50" i="203" s="1"/>
  <c r="P58" i="204"/>
  <c r="Q58" i="204" s="1"/>
  <c r="P85" i="203"/>
  <c r="Q85" i="203" s="1"/>
  <c r="P45" i="203"/>
  <c r="Q45" i="203" s="1"/>
  <c r="P27" i="25"/>
  <c r="Q27" i="25" s="1"/>
  <c r="P50" i="16"/>
  <c r="Q50" i="16" s="1"/>
  <c r="P42" i="204"/>
  <c r="Q42" i="204" s="1"/>
  <c r="P43" i="203"/>
  <c r="Q43" i="203" s="1"/>
  <c r="P59" i="203"/>
  <c r="Q59" i="203" s="1"/>
  <c r="P58" i="203"/>
  <c r="Q58" i="203" s="1"/>
  <c r="P63" i="203"/>
  <c r="Q63" i="203" s="1"/>
  <c r="P49" i="203"/>
  <c r="Q49" i="203" s="1"/>
  <c r="P91" i="24"/>
  <c r="Q91" i="24" s="1"/>
  <c r="P84" i="204"/>
  <c r="Q84" i="204" s="1"/>
  <c r="P87" i="204"/>
  <c r="Q87" i="204" s="1"/>
  <c r="P47" i="204"/>
  <c r="Q47" i="204" s="1"/>
  <c r="E73" i="204"/>
  <c r="P46" i="16"/>
  <c r="Q46" i="16" s="1"/>
  <c r="G60" i="16"/>
  <c r="E120" i="204"/>
  <c r="G56" i="11"/>
  <c r="G59" i="11" s="1"/>
  <c r="G25" i="13"/>
  <c r="G33" i="13" s="1"/>
  <c r="G22" i="14" s="1"/>
  <c r="F28" i="29"/>
  <c r="P101" i="24"/>
  <c r="Q101" i="24" s="1"/>
  <c r="P83" i="204"/>
  <c r="Q83" i="204" s="1"/>
  <c r="P36" i="204"/>
  <c r="Q36" i="204" s="1"/>
  <c r="P69" i="203"/>
  <c r="Q69" i="203" s="1"/>
  <c r="P90" i="203"/>
  <c r="Q90" i="203" s="1"/>
  <c r="P87" i="203"/>
  <c r="Q87" i="203" s="1"/>
  <c r="P43" i="204"/>
  <c r="Q43" i="204" s="1"/>
  <c r="E26" i="10"/>
  <c r="G17" i="15"/>
  <c r="G19" i="15" s="1"/>
  <c r="H15" i="15"/>
  <c r="P29" i="25"/>
  <c r="Q29" i="25" s="1"/>
  <c r="H90" i="24"/>
  <c r="G97" i="24"/>
  <c r="P57" i="204"/>
  <c r="Q57" i="204" s="1"/>
  <c r="P36" i="203"/>
  <c r="Q36" i="203" s="1"/>
  <c r="P60" i="204"/>
  <c r="Q60" i="204" s="1"/>
  <c r="P44" i="204"/>
  <c r="Q44" i="204" s="1"/>
  <c r="P83" i="203"/>
  <c r="Q83" i="203" s="1"/>
  <c r="P45" i="204"/>
  <c r="Q45" i="204" s="1"/>
  <c r="O107" i="203"/>
  <c r="O117" i="203" s="1"/>
  <c r="O119" i="203" s="1"/>
  <c r="N107" i="203"/>
  <c r="N117" i="203" s="1"/>
  <c r="N119" i="203" s="1"/>
  <c r="K117" i="203"/>
  <c r="K119" i="203" s="1"/>
  <c r="M107" i="203"/>
  <c r="M117" i="203" s="1"/>
  <c r="M119" i="203" s="1"/>
  <c r="L107" i="203"/>
  <c r="O33" i="203"/>
  <c r="O39" i="203" s="1"/>
  <c r="L33" i="203"/>
  <c r="K39" i="203"/>
  <c r="M33" i="203"/>
  <c r="M39" i="203" s="1"/>
  <c r="N33" i="203"/>
  <c r="N39" i="203" s="1"/>
  <c r="M48" i="16"/>
  <c r="O48" i="16"/>
  <c r="N48" i="16"/>
  <c r="L48" i="16"/>
  <c r="G40" i="25"/>
  <c r="H37" i="25"/>
  <c r="H83" i="16"/>
  <c r="G87" i="16"/>
  <c r="P65" i="204"/>
  <c r="Q65" i="204" s="1"/>
  <c r="H107" i="24"/>
  <c r="K107" i="24" s="1"/>
  <c r="L81" i="204"/>
  <c r="K91" i="204"/>
  <c r="O81" i="204"/>
  <c r="O91" i="204" s="1"/>
  <c r="N81" i="204"/>
  <c r="N91" i="204" s="1"/>
  <c r="M81" i="204"/>
  <c r="M91" i="204" s="1"/>
  <c r="P46" i="204"/>
  <c r="Q46" i="204" s="1"/>
  <c r="N32" i="204"/>
  <c r="N38" i="204" s="1"/>
  <c r="M32" i="204"/>
  <c r="M38" i="204" s="1"/>
  <c r="L32" i="204"/>
  <c r="K38" i="204"/>
  <c r="O32" i="204"/>
  <c r="O38" i="204" s="1"/>
  <c r="M56" i="203"/>
  <c r="N56" i="203"/>
  <c r="L56" i="203"/>
  <c r="O56" i="203"/>
  <c r="P20" i="21"/>
  <c r="L33" i="21"/>
  <c r="L60" i="21" s="1"/>
  <c r="G30" i="10" s="1"/>
  <c r="O22" i="18"/>
  <c r="O25" i="18" s="1"/>
  <c r="L22" i="18"/>
  <c r="M22" i="18"/>
  <c r="M25" i="18" s="1"/>
  <c r="N22" i="18"/>
  <c r="N25" i="18" s="1"/>
  <c r="K25" i="18"/>
  <c r="P46" i="203"/>
  <c r="Q46" i="203" s="1"/>
  <c r="L55" i="204"/>
  <c r="N55" i="204"/>
  <c r="M55" i="204"/>
  <c r="O55" i="204"/>
  <c r="H20" i="14"/>
  <c r="E33" i="9"/>
  <c r="E36" i="9" s="1"/>
  <c r="E33" i="164"/>
  <c r="F33" i="164" s="1"/>
  <c r="F34" i="10"/>
  <c r="O18" i="19"/>
  <c r="L18" i="19"/>
  <c r="N18" i="19"/>
  <c r="M18" i="19"/>
  <c r="P64" i="203"/>
  <c r="Q64" i="203" s="1"/>
  <c r="L106" i="24"/>
  <c r="O106" i="24"/>
  <c r="N106" i="24"/>
  <c r="M106" i="24"/>
  <c r="P49" i="204"/>
  <c r="Q49" i="204" s="1"/>
  <c r="P37" i="203"/>
  <c r="Q37" i="203" s="1"/>
  <c r="O16" i="14"/>
  <c r="L16" i="14"/>
  <c r="M16" i="14"/>
  <c r="N16" i="14"/>
  <c r="K18" i="14"/>
  <c r="P50" i="204"/>
  <c r="Q50" i="204" s="1"/>
  <c r="P61" i="204"/>
  <c r="Q61" i="204" s="1"/>
  <c r="P56" i="204"/>
  <c r="Q56" i="204" s="1"/>
  <c r="P68" i="203"/>
  <c r="Q68" i="203" s="1"/>
  <c r="P89" i="204"/>
  <c r="Q89" i="204" s="1"/>
  <c r="P88" i="204"/>
  <c r="Q88" i="204" s="1"/>
  <c r="H33" i="18"/>
  <c r="G35" i="18"/>
  <c r="N82" i="203"/>
  <c r="N92" i="203" s="1"/>
  <c r="K92" i="203"/>
  <c r="M82" i="203"/>
  <c r="M92" i="203" s="1"/>
  <c r="O82" i="203"/>
  <c r="O92" i="203" s="1"/>
  <c r="L82" i="203"/>
  <c r="P66" i="203"/>
  <c r="Q66" i="203" s="1"/>
  <c r="P86" i="204"/>
  <c r="Q86" i="204" s="1"/>
  <c r="E74" i="204"/>
  <c r="K29" i="13"/>
  <c r="H31" i="13"/>
  <c r="O106" i="204"/>
  <c r="O116" i="204" s="1"/>
  <c r="O118" i="204" s="1"/>
  <c r="K116" i="204"/>
  <c r="K118" i="204" s="1"/>
  <c r="L106" i="204"/>
  <c r="N106" i="204"/>
  <c r="N116" i="204" s="1"/>
  <c r="N118" i="204" s="1"/>
  <c r="M106" i="204"/>
  <c r="M116" i="204" s="1"/>
  <c r="M118" i="204" s="1"/>
  <c r="M26" i="25"/>
  <c r="M33" i="25" s="1"/>
  <c r="N26" i="25"/>
  <c r="N33" i="25" s="1"/>
  <c r="L26" i="25"/>
  <c r="K33" i="25"/>
  <c r="O26" i="25"/>
  <c r="O33" i="25" s="1"/>
  <c r="N53" i="11"/>
  <c r="F61" i="160" s="1"/>
  <c r="O53" i="11"/>
  <c r="G61" i="160" s="1"/>
  <c r="M53" i="11"/>
  <c r="E61" i="160" s="1"/>
  <c r="L53" i="11"/>
  <c r="P28" i="25"/>
  <c r="Q28" i="25" s="1"/>
  <c r="E45" i="9"/>
  <c r="E54" i="9" s="1"/>
  <c r="P28" i="16"/>
  <c r="P66" i="204"/>
  <c r="Q66" i="204" s="1"/>
  <c r="L82" i="16"/>
  <c r="N82" i="16"/>
  <c r="M82" i="16"/>
  <c r="O82" i="16"/>
  <c r="P48" i="203"/>
  <c r="Q48" i="203" s="1"/>
  <c r="P34" i="204"/>
  <c r="Q34" i="204" s="1"/>
  <c r="M77" i="16"/>
  <c r="O77" i="16"/>
  <c r="N77" i="16"/>
  <c r="L77" i="16"/>
  <c r="P61" i="203"/>
  <c r="Q61" i="203" s="1"/>
  <c r="H52" i="204"/>
  <c r="K41" i="204"/>
  <c r="E101" i="9"/>
  <c r="E104" i="9" s="1"/>
  <c r="P63" i="204"/>
  <c r="Q63" i="204" s="1"/>
  <c r="P48" i="204"/>
  <c r="Q48" i="204" s="1"/>
  <c r="K20" i="24"/>
  <c r="H34" i="24"/>
  <c r="P35" i="203"/>
  <c r="Q35" i="203" s="1"/>
  <c r="O16" i="16"/>
  <c r="O23" i="16" s="1"/>
  <c r="N16" i="16"/>
  <c r="N23" i="16" s="1"/>
  <c r="M16" i="16"/>
  <c r="M23" i="16" s="1"/>
  <c r="L16" i="16"/>
  <c r="K23" i="16"/>
  <c r="N70" i="16"/>
  <c r="O70" i="16"/>
  <c r="M70" i="16"/>
  <c r="L70" i="16"/>
  <c r="O42" i="203"/>
  <c r="O53" i="203" s="1"/>
  <c r="N42" i="203"/>
  <c r="N53" i="203" s="1"/>
  <c r="L42" i="203"/>
  <c r="M42" i="203"/>
  <c r="M53" i="203" s="1"/>
  <c r="K53" i="203"/>
  <c r="E17" i="164"/>
  <c r="F17" i="164" s="1"/>
  <c r="F17" i="10"/>
  <c r="P51" i="203"/>
  <c r="Q51" i="203" s="1"/>
  <c r="O22" i="13"/>
  <c r="G69" i="160" s="1"/>
  <c r="M22" i="13"/>
  <c r="E69" i="160" s="1"/>
  <c r="L22" i="13"/>
  <c r="N22" i="13"/>
  <c r="F69" i="160" s="1"/>
  <c r="P29" i="19"/>
  <c r="Q29" i="19" s="1"/>
  <c r="O18" i="25"/>
  <c r="O23" i="25" s="1"/>
  <c r="M18" i="25"/>
  <c r="M23" i="25" s="1"/>
  <c r="L18" i="25"/>
  <c r="N18" i="25"/>
  <c r="N23" i="25" s="1"/>
  <c r="K23" i="25"/>
  <c r="P60" i="203"/>
  <c r="Q60" i="203" s="1"/>
  <c r="H27" i="19"/>
  <c r="G31" i="19"/>
  <c r="E29" i="10" s="1"/>
  <c r="P45" i="16"/>
  <c r="Q45" i="16" s="1"/>
  <c r="P88" i="203"/>
  <c r="Q88" i="203" s="1"/>
  <c r="P47" i="203"/>
  <c r="Q47" i="203" s="1"/>
  <c r="H34" i="16"/>
  <c r="G39" i="16"/>
  <c r="P32" i="16"/>
  <c r="Q32" i="16" s="1"/>
  <c r="K52" i="11"/>
  <c r="H56" i="11"/>
  <c r="K43" i="16"/>
  <c r="H60" i="16"/>
  <c r="E47" i="9" s="1"/>
  <c r="E56" i="9" s="1"/>
  <c r="P107" i="204"/>
  <c r="Q107" i="204" s="1"/>
  <c r="K21" i="13"/>
  <c r="H25" i="13"/>
  <c r="K95" i="203"/>
  <c r="P33" i="204"/>
  <c r="Q33" i="204" s="1"/>
  <c r="P36" i="25"/>
  <c r="Q36" i="25" s="1"/>
  <c r="L104" i="24"/>
  <c r="N104" i="24"/>
  <c r="O104" i="24"/>
  <c r="M104" i="24"/>
  <c r="G97" i="204"/>
  <c r="G99" i="204" s="1"/>
  <c r="G120" i="204" s="1"/>
  <c r="H95" i="204"/>
  <c r="P108" i="203"/>
  <c r="Q108" i="203" s="1"/>
  <c r="K55" i="24"/>
  <c r="O41" i="24"/>
  <c r="O55" i="24" s="1"/>
  <c r="M41" i="24"/>
  <c r="M55" i="24" s="1"/>
  <c r="N41" i="24"/>
  <c r="N55" i="24" s="1"/>
  <c r="L41" i="24"/>
  <c r="G30" i="18"/>
  <c r="H28" i="18"/>
  <c r="P31" i="25"/>
  <c r="Q31" i="25" s="1"/>
  <c r="P35" i="204"/>
  <c r="Q35" i="204" s="1"/>
  <c r="P75" i="16"/>
  <c r="Q75" i="16" s="1"/>
  <c r="M94" i="204"/>
  <c r="O94" i="204"/>
  <c r="N94" i="204"/>
  <c r="L94" i="204"/>
  <c r="K91" i="16"/>
  <c r="L89" i="16"/>
  <c r="M89" i="16"/>
  <c r="M91" i="16" s="1"/>
  <c r="N89" i="16"/>
  <c r="N91" i="16" s="1"/>
  <c r="O89" i="16"/>
  <c r="O91" i="16" s="1"/>
  <c r="H96" i="203"/>
  <c r="K96" i="203" s="1"/>
  <c r="G98" i="203"/>
  <c r="G100" i="203" s="1"/>
  <c r="G121" i="203" s="1"/>
  <c r="P82" i="204"/>
  <c r="Q82" i="204" s="1"/>
  <c r="P64" i="204"/>
  <c r="Q64" i="204" s="1"/>
  <c r="L83" i="24"/>
  <c r="M83" i="24"/>
  <c r="O83" i="24"/>
  <c r="N83" i="24"/>
  <c r="E100" i="203"/>
  <c r="E121" i="203" s="1"/>
  <c r="N58" i="16"/>
  <c r="L58" i="16"/>
  <c r="O58" i="16"/>
  <c r="M58" i="16"/>
  <c r="G58" i="11" l="1"/>
  <c r="E15" i="164" s="1"/>
  <c r="H33" i="13"/>
  <c r="E20" i="9" s="1"/>
  <c r="E29" i="9" s="1"/>
  <c r="E122" i="204"/>
  <c r="E124" i="204"/>
  <c r="P48" i="16"/>
  <c r="Q48" i="16" s="1"/>
  <c r="H17" i="15"/>
  <c r="H19" i="15" s="1"/>
  <c r="E39" i="9" s="1"/>
  <c r="E42" i="9" s="1"/>
  <c r="K15" i="15"/>
  <c r="E25" i="164"/>
  <c r="F25" i="164" s="1"/>
  <c r="F26" i="10"/>
  <c r="K90" i="24"/>
  <c r="H97" i="24"/>
  <c r="P106" i="24"/>
  <c r="Q106" i="24" s="1"/>
  <c r="G23" i="204"/>
  <c r="G25" i="204" s="1"/>
  <c r="H20" i="204"/>
  <c r="L116" i="204"/>
  <c r="L118" i="204" s="1"/>
  <c r="P106" i="204"/>
  <c r="F72" i="160"/>
  <c r="N18" i="14"/>
  <c r="N20" i="14" s="1"/>
  <c r="P18" i="19"/>
  <c r="L25" i="18"/>
  <c r="P22" i="18"/>
  <c r="H40" i="25"/>
  <c r="K37" i="25"/>
  <c r="P16" i="16"/>
  <c r="L23" i="16"/>
  <c r="L21" i="13"/>
  <c r="N21" i="13"/>
  <c r="O21" i="13"/>
  <c r="M21" i="13"/>
  <c r="K25" i="13"/>
  <c r="E72" i="160"/>
  <c r="M18" i="14"/>
  <c r="M20" i="14" s="1"/>
  <c r="E28" i="29"/>
  <c r="E35" i="10"/>
  <c r="F35" i="10" s="1"/>
  <c r="G42" i="25"/>
  <c r="E123" i="203"/>
  <c r="E125" i="203"/>
  <c r="P104" i="24"/>
  <c r="J34" i="10"/>
  <c r="P70" i="16"/>
  <c r="K34" i="24"/>
  <c r="P82" i="16"/>
  <c r="G37" i="18"/>
  <c r="E27" i="10" s="1"/>
  <c r="E28" i="164"/>
  <c r="F28" i="164" s="1"/>
  <c r="F29" i="10"/>
  <c r="K33" i="18"/>
  <c r="H35" i="18"/>
  <c r="D72" i="160"/>
  <c r="P16" i="14"/>
  <c r="L18" i="14"/>
  <c r="L20" i="14" s="1"/>
  <c r="P55" i="204"/>
  <c r="K30" i="10"/>
  <c r="L30" i="10" s="1"/>
  <c r="G29" i="164"/>
  <c r="L107" i="24"/>
  <c r="M107" i="24"/>
  <c r="N107" i="24"/>
  <c r="O107" i="24"/>
  <c r="G24" i="203"/>
  <c r="G26" i="203" s="1"/>
  <c r="H21" i="203"/>
  <c r="H30" i="18"/>
  <c r="K28" i="18"/>
  <c r="G63" i="16"/>
  <c r="G66" i="16" s="1"/>
  <c r="G62" i="16"/>
  <c r="K27" i="19"/>
  <c r="H31" i="19"/>
  <c r="E68" i="9" s="1"/>
  <c r="E73" i="9" s="1"/>
  <c r="G71" i="204"/>
  <c r="H69" i="204"/>
  <c r="P26" i="25"/>
  <c r="L33" i="25"/>
  <c r="L92" i="203"/>
  <c r="P82" i="203"/>
  <c r="H76" i="16"/>
  <c r="G80" i="16"/>
  <c r="G93" i="16" s="1"/>
  <c r="G94" i="16" s="1"/>
  <c r="G72" i="160"/>
  <c r="O18" i="14"/>
  <c r="O20" i="14" s="1"/>
  <c r="P33" i="21"/>
  <c r="P60" i="21" s="1"/>
  <c r="Q20" i="21"/>
  <c r="Q33" i="21" s="1"/>
  <c r="Q60" i="21" s="1"/>
  <c r="M96" i="203"/>
  <c r="L96" i="203"/>
  <c r="O96" i="203"/>
  <c r="N96" i="203"/>
  <c r="L55" i="24"/>
  <c r="P41" i="24"/>
  <c r="K95" i="204"/>
  <c r="H97" i="204"/>
  <c r="H99" i="204" s="1"/>
  <c r="H120" i="204" s="1"/>
  <c r="L43" i="16"/>
  <c r="M43" i="16"/>
  <c r="M60" i="16" s="1"/>
  <c r="O43" i="16"/>
  <c r="O60" i="16" s="1"/>
  <c r="N43" i="16"/>
  <c r="N60" i="16" s="1"/>
  <c r="K60" i="16"/>
  <c r="K34" i="16"/>
  <c r="H39" i="16"/>
  <c r="D69" i="160"/>
  <c r="H69" i="160" s="1"/>
  <c r="P22" i="13"/>
  <c r="Q22" i="13" s="1"/>
  <c r="P42" i="203"/>
  <c r="L53" i="203"/>
  <c r="H62" i="24"/>
  <c r="G76" i="24"/>
  <c r="P32" i="204"/>
  <c r="L38" i="204"/>
  <c r="P81" i="204"/>
  <c r="L91" i="204"/>
  <c r="L39" i="203"/>
  <c r="P33" i="203"/>
  <c r="L91" i="16"/>
  <c r="P89" i="16"/>
  <c r="H34" i="10"/>
  <c r="G26" i="14"/>
  <c r="E19" i="9"/>
  <c r="E28" i="9" s="1"/>
  <c r="H59" i="11"/>
  <c r="H58" i="11"/>
  <c r="Q28" i="16"/>
  <c r="D61" i="160"/>
  <c r="H61" i="160" s="1"/>
  <c r="P53" i="11"/>
  <c r="Q53" i="11" s="1"/>
  <c r="P56" i="203"/>
  <c r="P83" i="24"/>
  <c r="P94" i="204"/>
  <c r="H98" i="203"/>
  <c r="H100" i="203" s="1"/>
  <c r="H121" i="203" s="1"/>
  <c r="O52" i="11"/>
  <c r="O56" i="11" s="1"/>
  <c r="M52" i="11"/>
  <c r="M56" i="11" s="1"/>
  <c r="N52" i="11"/>
  <c r="N56" i="11" s="1"/>
  <c r="L52" i="11"/>
  <c r="K56" i="11"/>
  <c r="I34" i="10"/>
  <c r="N41" i="204"/>
  <c r="N52" i="204" s="1"/>
  <c r="L41" i="204"/>
  <c r="K52" i="204"/>
  <c r="M41" i="204"/>
  <c r="M52" i="204" s="1"/>
  <c r="O41" i="204"/>
  <c r="O52" i="204" s="1"/>
  <c r="P77" i="16"/>
  <c r="Q77" i="16" s="1"/>
  <c r="O29" i="13"/>
  <c r="O31" i="13" s="1"/>
  <c r="N29" i="13"/>
  <c r="N31" i="13" s="1"/>
  <c r="M29" i="13"/>
  <c r="M31" i="13" s="1"/>
  <c r="L29" i="13"/>
  <c r="K31" i="13"/>
  <c r="H70" i="203"/>
  <c r="G72" i="203"/>
  <c r="P58" i="16"/>
  <c r="Q58" i="16" s="1"/>
  <c r="K98" i="203"/>
  <c r="K100" i="203" s="1"/>
  <c r="K121" i="203" s="1"/>
  <c r="M95" i="203"/>
  <c r="N95" i="203"/>
  <c r="O95" i="203"/>
  <c r="L95" i="203"/>
  <c r="P18" i="25"/>
  <c r="L23" i="25"/>
  <c r="E16" i="164"/>
  <c r="F16" i="164" s="1"/>
  <c r="E16" i="10"/>
  <c r="F16" i="10" s="1"/>
  <c r="K20" i="14"/>
  <c r="H21" i="19"/>
  <c r="G24" i="19"/>
  <c r="K83" i="16"/>
  <c r="H87" i="16"/>
  <c r="P107" i="203"/>
  <c r="L117" i="203"/>
  <c r="L119" i="203" s="1"/>
  <c r="G24" i="14" l="1"/>
  <c r="E15" i="10"/>
  <c r="E30" i="9"/>
  <c r="H22" i="14"/>
  <c r="H24" i="14" s="1"/>
  <c r="O98" i="203"/>
  <c r="O100" i="203" s="1"/>
  <c r="O121" i="203" s="1"/>
  <c r="M98" i="203"/>
  <c r="M100" i="203" s="1"/>
  <c r="M121" i="203" s="1"/>
  <c r="N98" i="203"/>
  <c r="N100" i="203" s="1"/>
  <c r="N121" i="203" s="1"/>
  <c r="H37" i="18"/>
  <c r="E61" i="9" s="1"/>
  <c r="E64" i="9" s="1"/>
  <c r="L90" i="24"/>
  <c r="O90" i="24"/>
  <c r="O97" i="24" s="1"/>
  <c r="N90" i="24"/>
  <c r="N97" i="24" s="1"/>
  <c r="M90" i="24"/>
  <c r="M97" i="24" s="1"/>
  <c r="K97" i="24"/>
  <c r="H72" i="160"/>
  <c r="K20" i="204"/>
  <c r="H23" i="204"/>
  <c r="H25" i="204" s="1"/>
  <c r="O15" i="15"/>
  <c r="O17" i="15" s="1"/>
  <c r="O19" i="15" s="1"/>
  <c r="J26" i="10" s="1"/>
  <c r="N15" i="15"/>
  <c r="N17" i="15" s="1"/>
  <c r="N19" i="15" s="1"/>
  <c r="I26" i="10" s="1"/>
  <c r="K17" i="15"/>
  <c r="K19" i="15" s="1"/>
  <c r="M15" i="15"/>
  <c r="M17" i="15" s="1"/>
  <c r="M19" i="15" s="1"/>
  <c r="H26" i="10" s="1"/>
  <c r="L15" i="15"/>
  <c r="Q18" i="25"/>
  <c r="Q23" i="25" s="1"/>
  <c r="P23" i="25"/>
  <c r="E46" i="9"/>
  <c r="E55" i="9" s="1"/>
  <c r="H63" i="16"/>
  <c r="H66" i="16" s="1"/>
  <c r="H62" i="16"/>
  <c r="H65" i="16" s="1"/>
  <c r="E19" i="10"/>
  <c r="F15" i="10"/>
  <c r="P38" i="204"/>
  <c r="Q32" i="204"/>
  <c r="K76" i="16"/>
  <c r="H80" i="16"/>
  <c r="H93" i="16" s="1"/>
  <c r="E48" i="9" s="1"/>
  <c r="E57" i="9" s="1"/>
  <c r="Q55" i="204"/>
  <c r="E68" i="160"/>
  <c r="M25" i="13"/>
  <c r="M33" i="13" s="1"/>
  <c r="H16" i="10" s="1"/>
  <c r="K40" i="25"/>
  <c r="K42" i="25" s="1"/>
  <c r="I17" i="10"/>
  <c r="E28" i="10"/>
  <c r="G33" i="19"/>
  <c r="H76" i="24"/>
  <c r="K62" i="24"/>
  <c r="G74" i="203"/>
  <c r="G123" i="203" s="1"/>
  <c r="G75" i="203"/>
  <c r="G125" i="203" s="1"/>
  <c r="H105" i="24"/>
  <c r="E18" i="164"/>
  <c r="F15" i="164"/>
  <c r="F18" i="164" s="1"/>
  <c r="Q82" i="203"/>
  <c r="P92" i="203"/>
  <c r="Q92" i="203" s="1"/>
  <c r="Q70" i="16"/>
  <c r="G68" i="160"/>
  <c r="O25" i="13"/>
  <c r="O33" i="13" s="1"/>
  <c r="J16" i="10" s="1"/>
  <c r="E114" i="9"/>
  <c r="E117" i="9" s="1"/>
  <c r="H42" i="25"/>
  <c r="N58" i="11"/>
  <c r="N59" i="11"/>
  <c r="Q83" i="24"/>
  <c r="Q107" i="203"/>
  <c r="P117" i="203"/>
  <c r="Q42" i="203"/>
  <c r="P53" i="203"/>
  <c r="N27" i="19"/>
  <c r="N31" i="19" s="1"/>
  <c r="I29" i="10" s="1"/>
  <c r="O27" i="19"/>
  <c r="O31" i="19" s="1"/>
  <c r="J29" i="10" s="1"/>
  <c r="L27" i="19"/>
  <c r="M27" i="19"/>
  <c r="M31" i="19" s="1"/>
  <c r="H29" i="10" s="1"/>
  <c r="K31" i="19"/>
  <c r="G17" i="10"/>
  <c r="Q82" i="16"/>
  <c r="F68" i="160"/>
  <c r="N25" i="13"/>
  <c r="N33" i="13" s="1"/>
  <c r="I16" i="10" s="1"/>
  <c r="Q106" i="204"/>
  <c r="P116" i="204"/>
  <c r="K70" i="203"/>
  <c r="H72" i="203"/>
  <c r="K58" i="11"/>
  <c r="K59" i="11"/>
  <c r="Q94" i="204"/>
  <c r="Q56" i="203"/>
  <c r="P39" i="203"/>
  <c r="Q33" i="203"/>
  <c r="P96" i="203"/>
  <c r="Q96" i="203" s="1"/>
  <c r="G65" i="16"/>
  <c r="G96" i="16" s="1"/>
  <c r="E21" i="10"/>
  <c r="L28" i="18"/>
  <c r="O28" i="18"/>
  <c r="O30" i="18" s="1"/>
  <c r="K30" i="18"/>
  <c r="M28" i="18"/>
  <c r="M30" i="18" s="1"/>
  <c r="N28" i="18"/>
  <c r="N30" i="18" s="1"/>
  <c r="Q16" i="14"/>
  <c r="P18" i="14"/>
  <c r="H17" i="10"/>
  <c r="D68" i="160"/>
  <c r="P21" i="13"/>
  <c r="L25" i="13"/>
  <c r="P25" i="18"/>
  <c r="Q22" i="18"/>
  <c r="Q25" i="18" s="1"/>
  <c r="L83" i="16"/>
  <c r="M83" i="16"/>
  <c r="M87" i="16" s="1"/>
  <c r="N83" i="16"/>
  <c r="N87" i="16" s="1"/>
  <c r="O83" i="16"/>
  <c r="O87" i="16" s="1"/>
  <c r="K87" i="16"/>
  <c r="G34" i="10"/>
  <c r="G33" i="164" s="1"/>
  <c r="P29" i="13"/>
  <c r="L31" i="13"/>
  <c r="P52" i="11"/>
  <c r="L56" i="11"/>
  <c r="P43" i="16"/>
  <c r="L60" i="16"/>
  <c r="H109" i="24"/>
  <c r="K109" i="24" s="1"/>
  <c r="Q26" i="25"/>
  <c r="Q33" i="25" s="1"/>
  <c r="P33" i="25"/>
  <c r="G98" i="16"/>
  <c r="P107" i="24"/>
  <c r="Q107" i="24" s="1"/>
  <c r="K69" i="204"/>
  <c r="H71" i="204"/>
  <c r="H24" i="203"/>
  <c r="H26" i="203" s="1"/>
  <c r="K21" i="203"/>
  <c r="Q104" i="24"/>
  <c r="C28" i="29"/>
  <c r="J17" i="10"/>
  <c r="P95" i="203"/>
  <c r="L98" i="203"/>
  <c r="L100" i="203" s="1"/>
  <c r="L121" i="203" s="1"/>
  <c r="P41" i="204"/>
  <c r="L52" i="204"/>
  <c r="M58" i="11"/>
  <c r="M59" i="11"/>
  <c r="Q81" i="204"/>
  <c r="P91" i="204"/>
  <c r="Q91" i="204" s="1"/>
  <c r="L34" i="16"/>
  <c r="M34" i="16"/>
  <c r="M39" i="16" s="1"/>
  <c r="N34" i="16"/>
  <c r="N39" i="16" s="1"/>
  <c r="O34" i="16"/>
  <c r="O39" i="16" s="1"/>
  <c r="K39" i="16"/>
  <c r="O95" i="204"/>
  <c r="O97" i="204" s="1"/>
  <c r="O99" i="204" s="1"/>
  <c r="O120" i="204" s="1"/>
  <c r="N95" i="204"/>
  <c r="N97" i="204" s="1"/>
  <c r="N99" i="204" s="1"/>
  <c r="N120" i="204" s="1"/>
  <c r="M95" i="204"/>
  <c r="M97" i="204" s="1"/>
  <c r="M99" i="204" s="1"/>
  <c r="M120" i="204" s="1"/>
  <c r="L95" i="204"/>
  <c r="K97" i="204"/>
  <c r="K99" i="204" s="1"/>
  <c r="K120" i="204" s="1"/>
  <c r="G73" i="204"/>
  <c r="G122" i="204" s="1"/>
  <c r="G74" i="204"/>
  <c r="G124" i="204" s="1"/>
  <c r="K35" i="18"/>
  <c r="E26" i="164"/>
  <c r="F26" i="164" s="1"/>
  <c r="F27" i="10"/>
  <c r="P23" i="16"/>
  <c r="Q16" i="16"/>
  <c r="Q23" i="16" s="1"/>
  <c r="K21" i="19"/>
  <c r="H24" i="19"/>
  <c r="O59" i="11"/>
  <c r="O58" i="11"/>
  <c r="P91" i="16"/>
  <c r="Q89" i="16"/>
  <c r="Q91" i="16" s="1"/>
  <c r="P55" i="24"/>
  <c r="Q41" i="24"/>
  <c r="Q55" i="24" s="1"/>
  <c r="K33" i="13"/>
  <c r="K22" i="14" s="1"/>
  <c r="Q18" i="19"/>
  <c r="H26" i="14" l="1"/>
  <c r="K34" i="10"/>
  <c r="L34" i="10" s="1"/>
  <c r="M22" i="14"/>
  <c r="M24" i="14" s="1"/>
  <c r="H94" i="16"/>
  <c r="H96" i="16" s="1"/>
  <c r="L33" i="13"/>
  <c r="G16" i="10" s="1"/>
  <c r="K16" i="10" s="1"/>
  <c r="L16" i="10" s="1"/>
  <c r="O22" i="14"/>
  <c r="O26" i="14" s="1"/>
  <c r="N22" i="14"/>
  <c r="N24" i="14" s="1"/>
  <c r="N20" i="204"/>
  <c r="N23" i="204" s="1"/>
  <c r="N25" i="204" s="1"/>
  <c r="O20" i="204"/>
  <c r="O23" i="204" s="1"/>
  <c r="O25" i="204" s="1"/>
  <c r="M20" i="204"/>
  <c r="M23" i="204" s="1"/>
  <c r="M25" i="204" s="1"/>
  <c r="L20" i="204"/>
  <c r="K23" i="204"/>
  <c r="K25" i="204" s="1"/>
  <c r="L17" i="15"/>
  <c r="L19" i="15" s="1"/>
  <c r="G26" i="10" s="1"/>
  <c r="P15" i="15"/>
  <c r="P90" i="24"/>
  <c r="L97" i="24"/>
  <c r="K26" i="14"/>
  <c r="K24" i="14"/>
  <c r="Q52" i="11"/>
  <c r="Q56" i="11" s="1"/>
  <c r="P56" i="11"/>
  <c r="Q39" i="203"/>
  <c r="H74" i="203"/>
  <c r="H123" i="203" s="1"/>
  <c r="H75" i="203"/>
  <c r="H125" i="203" s="1"/>
  <c r="P27" i="19"/>
  <c r="L31" i="19"/>
  <c r="G29" i="10" s="1"/>
  <c r="E27" i="164"/>
  <c r="F27" i="164" s="1"/>
  <c r="F28" i="10"/>
  <c r="L76" i="16"/>
  <c r="O76" i="16"/>
  <c r="O80" i="16" s="1"/>
  <c r="O93" i="16" s="1"/>
  <c r="M76" i="16"/>
  <c r="M80" i="16" s="1"/>
  <c r="M93" i="16" s="1"/>
  <c r="N76" i="16"/>
  <c r="N80" i="16" s="1"/>
  <c r="N93" i="16" s="1"/>
  <c r="K80" i="16"/>
  <c r="K93" i="16" s="1"/>
  <c r="K94" i="16" s="1"/>
  <c r="L70" i="203"/>
  <c r="M70" i="203"/>
  <c r="M72" i="203" s="1"/>
  <c r="O70" i="203"/>
  <c r="O72" i="203" s="1"/>
  <c r="N70" i="203"/>
  <c r="N72" i="203" s="1"/>
  <c r="K72" i="203"/>
  <c r="K105" i="24"/>
  <c r="M69" i="204"/>
  <c r="M71" i="204" s="1"/>
  <c r="L69" i="204"/>
  <c r="O69" i="204"/>
  <c r="O71" i="204" s="1"/>
  <c r="N69" i="204"/>
  <c r="N71" i="204" s="1"/>
  <c r="K71" i="204"/>
  <c r="J15" i="10"/>
  <c r="J19" i="10" s="1"/>
  <c r="G34" i="160" s="1"/>
  <c r="L109" i="24"/>
  <c r="M109" i="24"/>
  <c r="N109" i="24"/>
  <c r="O109" i="24"/>
  <c r="H68" i="160"/>
  <c r="E58" i="9"/>
  <c r="P98" i="203"/>
  <c r="Q95" i="203"/>
  <c r="Q29" i="13"/>
  <c r="Q31" i="13" s="1"/>
  <c r="P31" i="13"/>
  <c r="K37" i="18"/>
  <c r="I15" i="10"/>
  <c r="I19" i="10" s="1"/>
  <c r="F34" i="160" s="1"/>
  <c r="Q38" i="204"/>
  <c r="H73" i="204"/>
  <c r="H122" i="204" s="1"/>
  <c r="H74" i="204"/>
  <c r="H124" i="204" s="1"/>
  <c r="Q21" i="13"/>
  <c r="Q25" i="13" s="1"/>
  <c r="P25" i="13"/>
  <c r="K63" i="16"/>
  <c r="K66" i="16" s="1"/>
  <c r="K62" i="16"/>
  <c r="K65" i="16" s="1"/>
  <c r="P60" i="16"/>
  <c r="Q43" i="16"/>
  <c r="Q60" i="16" s="1"/>
  <c r="P83" i="16"/>
  <c r="L87" i="16"/>
  <c r="Q53" i="203"/>
  <c r="G28" i="29"/>
  <c r="P52" i="204"/>
  <c r="Q41" i="204"/>
  <c r="O63" i="16"/>
  <c r="O66" i="16" s="1"/>
  <c r="O62" i="16"/>
  <c r="N63" i="16"/>
  <c r="N66" i="16" s="1"/>
  <c r="N62" i="16"/>
  <c r="L30" i="18"/>
  <c r="P28" i="18"/>
  <c r="G17" i="164"/>
  <c r="K17" i="10"/>
  <c r="L17" i="10" s="1"/>
  <c r="K76" i="24"/>
  <c r="F19" i="10"/>
  <c r="M63" i="16"/>
  <c r="M66" i="16" s="1"/>
  <c r="M62" i="16"/>
  <c r="K24" i="203"/>
  <c r="K26" i="203" s="1"/>
  <c r="N21" i="203"/>
  <c r="N24" i="203" s="1"/>
  <c r="N26" i="203" s="1"/>
  <c r="M21" i="203"/>
  <c r="M24" i="203" s="1"/>
  <c r="M26" i="203" s="1"/>
  <c r="L21" i="203"/>
  <c r="O21" i="203"/>
  <c r="O24" i="203" s="1"/>
  <c r="O26" i="203" s="1"/>
  <c r="P20" i="14"/>
  <c r="Q18" i="14"/>
  <c r="E23" i="10"/>
  <c r="F21" i="10"/>
  <c r="E20" i="164"/>
  <c r="F20" i="164" s="1"/>
  <c r="F22" i="164" s="1"/>
  <c r="P118" i="204"/>
  <c r="Q116" i="204"/>
  <c r="Q117" i="203"/>
  <c r="P119" i="203"/>
  <c r="E67" i="9"/>
  <c r="E72" i="9" s="1"/>
  <c r="E74" i="9" s="1"/>
  <c r="H33" i="19"/>
  <c r="K24" i="19"/>
  <c r="K33" i="19" s="1"/>
  <c r="P95" i="204"/>
  <c r="L97" i="204"/>
  <c r="L99" i="204" s="1"/>
  <c r="L120" i="204" s="1"/>
  <c r="P34" i="16"/>
  <c r="L39" i="16"/>
  <c r="H15" i="10"/>
  <c r="H19" i="10" s="1"/>
  <c r="E34" i="160" s="1"/>
  <c r="L58" i="11"/>
  <c r="L59" i="11"/>
  <c r="M94" i="16" l="1"/>
  <c r="E26" i="160" s="1"/>
  <c r="M26" i="14"/>
  <c r="O94" i="16"/>
  <c r="G26" i="160" s="1"/>
  <c r="O24" i="14"/>
  <c r="N94" i="16"/>
  <c r="F26" i="160" s="1"/>
  <c r="L22" i="14"/>
  <c r="L26" i="14" s="1"/>
  <c r="N26" i="14"/>
  <c r="G16" i="164"/>
  <c r="H98" i="16"/>
  <c r="H21" i="10"/>
  <c r="H23" i="10" s="1"/>
  <c r="J21" i="10"/>
  <c r="J23" i="10" s="1"/>
  <c r="E22" i="164"/>
  <c r="I21" i="10"/>
  <c r="I23" i="10" s="1"/>
  <c r="Q33" i="13"/>
  <c r="P20" i="204"/>
  <c r="L23" i="204"/>
  <c r="L25" i="204" s="1"/>
  <c r="Q90" i="24"/>
  <c r="Q97" i="24" s="1"/>
  <c r="P97" i="24"/>
  <c r="M65" i="16"/>
  <c r="N65" i="16"/>
  <c r="Q15" i="15"/>
  <c r="Q17" i="15" s="1"/>
  <c r="Q19" i="15" s="1"/>
  <c r="P17" i="15"/>
  <c r="P19" i="15" s="1"/>
  <c r="G25" i="164"/>
  <c r="K26" i="10"/>
  <c r="L26" i="10" s="1"/>
  <c r="Q95" i="204"/>
  <c r="P97" i="204"/>
  <c r="Q118" i="204"/>
  <c r="K98" i="16"/>
  <c r="K74" i="204"/>
  <c r="K124" i="204" s="1"/>
  <c r="K73" i="204"/>
  <c r="K122" i="204" s="1"/>
  <c r="N74" i="203"/>
  <c r="N123" i="203" s="1"/>
  <c r="N75" i="203"/>
  <c r="N125" i="203" s="1"/>
  <c r="G28" i="164"/>
  <c r="K29" i="10"/>
  <c r="L29" i="10" s="1"/>
  <c r="P59" i="11"/>
  <c r="Q59" i="11" s="1"/>
  <c r="P58" i="11"/>
  <c r="K96" i="16"/>
  <c r="N73" i="204"/>
  <c r="N122" i="204" s="1"/>
  <c r="N74" i="204"/>
  <c r="N124" i="204" s="1"/>
  <c r="O74" i="203"/>
  <c r="O123" i="203" s="1"/>
  <c r="O75" i="203"/>
  <c r="O125" i="203" s="1"/>
  <c r="Q27" i="19"/>
  <c r="Q31" i="19" s="1"/>
  <c r="P31" i="19"/>
  <c r="Q20" i="14"/>
  <c r="P33" i="13"/>
  <c r="P22" i="14" s="1"/>
  <c r="P109" i="24"/>
  <c r="Q109" i="24" s="1"/>
  <c r="O74" i="204"/>
  <c r="O124" i="204" s="1"/>
  <c r="O73" i="204"/>
  <c r="O122" i="204" s="1"/>
  <c r="M74" i="203"/>
  <c r="M123" i="203" s="1"/>
  <c r="M75" i="203"/>
  <c r="M125" i="203" s="1"/>
  <c r="P69" i="204"/>
  <c r="L71" i="204"/>
  <c r="P70" i="203"/>
  <c r="L72" i="203"/>
  <c r="H111" i="24"/>
  <c r="K111" i="24" s="1"/>
  <c r="P76" i="16"/>
  <c r="L80" i="16"/>
  <c r="L93" i="16" s="1"/>
  <c r="H108" i="24"/>
  <c r="Q52" i="204"/>
  <c r="L63" i="16"/>
  <c r="L66" i="16" s="1"/>
  <c r="L62" i="16"/>
  <c r="Q34" i="16"/>
  <c r="Q39" i="16" s="1"/>
  <c r="P39" i="16"/>
  <c r="P30" i="18"/>
  <c r="Q28" i="18"/>
  <c r="Q30" i="18" s="1"/>
  <c r="Q83" i="16"/>
  <c r="Q87" i="16" s="1"/>
  <c r="P87" i="16"/>
  <c r="Q98" i="203"/>
  <c r="P100" i="203"/>
  <c r="Q100" i="203" s="1"/>
  <c r="O65" i="16"/>
  <c r="L105" i="24"/>
  <c r="N105" i="24"/>
  <c r="M105" i="24"/>
  <c r="O105" i="24"/>
  <c r="G15" i="10"/>
  <c r="L24" i="203"/>
  <c r="L26" i="203" s="1"/>
  <c r="P21" i="203"/>
  <c r="M74" i="204"/>
  <c r="M124" i="204" s="1"/>
  <c r="M73" i="204"/>
  <c r="M122" i="204" s="1"/>
  <c r="Q119" i="203"/>
  <c r="F23" i="10"/>
  <c r="K74" i="203"/>
  <c r="K123" i="203" s="1"/>
  <c r="K75" i="203"/>
  <c r="K125" i="203" s="1"/>
  <c r="M98" i="16" l="1"/>
  <c r="E29" i="160" s="1"/>
  <c r="M96" i="16"/>
  <c r="E28" i="160" s="1"/>
  <c r="E27" i="160" s="1"/>
  <c r="O98" i="16"/>
  <c r="G29" i="160" s="1"/>
  <c r="O96" i="16"/>
  <c r="G28" i="160" s="1"/>
  <c r="G27" i="160" s="1"/>
  <c r="L24" i="14"/>
  <c r="L94" i="16"/>
  <c r="D26" i="160" s="1"/>
  <c r="H26" i="160" s="1"/>
  <c r="E26" i="159" s="1"/>
  <c r="N98" i="16"/>
  <c r="F29" i="160" s="1"/>
  <c r="N96" i="16"/>
  <c r="F28" i="160" s="1"/>
  <c r="F27" i="160" s="1"/>
  <c r="P121" i="203"/>
  <c r="Q121" i="203" s="1"/>
  <c r="G21" i="10"/>
  <c r="G20" i="164" s="1"/>
  <c r="P23" i="204"/>
  <c r="Q20" i="204"/>
  <c r="P24" i="14"/>
  <c r="Q24" i="14" s="1"/>
  <c r="P26" i="14"/>
  <c r="Q26" i="14" s="1"/>
  <c r="Q22" i="14"/>
  <c r="K15" i="10"/>
  <c r="G19" i="10"/>
  <c r="G15" i="164"/>
  <c r="G18" i="164" s="1"/>
  <c r="Q63" i="16"/>
  <c r="Q62" i="16"/>
  <c r="K108" i="24"/>
  <c r="H112" i="24"/>
  <c r="K112" i="24" s="1"/>
  <c r="Q58" i="11"/>
  <c r="L75" i="203"/>
  <c r="L125" i="203" s="1"/>
  <c r="P125" i="203" s="1"/>
  <c r="Q125" i="203" s="1"/>
  <c r="L74" i="203"/>
  <c r="L123" i="203" s="1"/>
  <c r="P123" i="203" s="1"/>
  <c r="Q123" i="203" s="1"/>
  <c r="Q70" i="203"/>
  <c r="P72" i="203"/>
  <c r="I28" i="29"/>
  <c r="P105" i="24"/>
  <c r="Q76" i="16"/>
  <c r="Q80" i="16" s="1"/>
  <c r="Q93" i="16" s="1"/>
  <c r="P80" i="16"/>
  <c r="P93" i="16" s="1"/>
  <c r="P94" i="16" s="1"/>
  <c r="Q69" i="204"/>
  <c r="P71" i="204"/>
  <c r="P99" i="204"/>
  <c r="Q97" i="204"/>
  <c r="P24" i="203"/>
  <c r="Q21" i="203"/>
  <c r="L73" i="204"/>
  <c r="L122" i="204" s="1"/>
  <c r="P122" i="204" s="1"/>
  <c r="Q122" i="204" s="1"/>
  <c r="L74" i="204"/>
  <c r="L124" i="204" s="1"/>
  <c r="P124" i="204" s="1"/>
  <c r="Q124" i="204" s="1"/>
  <c r="L65" i="16"/>
  <c r="P63" i="16"/>
  <c r="P66" i="16" s="1"/>
  <c r="P62" i="16"/>
  <c r="P65" i="16" s="1"/>
  <c r="L111" i="24"/>
  <c r="M111" i="24"/>
  <c r="O111" i="24"/>
  <c r="N111" i="24"/>
  <c r="L96" i="16" l="1"/>
  <c r="D28" i="160" s="1"/>
  <c r="H28" i="160" s="1"/>
  <c r="E28" i="159" s="1"/>
  <c r="L98" i="16"/>
  <c r="D29" i="160" s="1"/>
  <c r="H29" i="160" s="1"/>
  <c r="F29" i="159" s="1"/>
  <c r="K21" i="10"/>
  <c r="L21" i="10" s="1"/>
  <c r="G22" i="164"/>
  <c r="P25" i="204"/>
  <c r="Q25" i="204" s="1"/>
  <c r="Q23" i="204"/>
  <c r="P96" i="16"/>
  <c r="P111" i="24"/>
  <c r="Q111" i="24" s="1"/>
  <c r="D34" i="160"/>
  <c r="G23" i="10"/>
  <c r="K19" i="10"/>
  <c r="L15" i="10"/>
  <c r="L19" i="10" s="1"/>
  <c r="Q71" i="204"/>
  <c r="P74" i="204"/>
  <c r="Q74" i="204" s="1"/>
  <c r="P73" i="204"/>
  <c r="Q73" i="204" s="1"/>
  <c r="H110" i="24"/>
  <c r="L112" i="24"/>
  <c r="O112" i="24"/>
  <c r="N112" i="24"/>
  <c r="M112" i="24"/>
  <c r="P98" i="16"/>
  <c r="L108" i="24"/>
  <c r="N108" i="24"/>
  <c r="O108" i="24"/>
  <c r="M108" i="24"/>
  <c r="P26" i="203"/>
  <c r="Q26" i="203" s="1"/>
  <c r="Q24" i="203"/>
  <c r="Q105" i="24"/>
  <c r="Q72" i="203"/>
  <c r="P74" i="203"/>
  <c r="Q74" i="203" s="1"/>
  <c r="P75" i="203"/>
  <c r="Q75" i="203" s="1"/>
  <c r="Q99" i="204"/>
  <c r="P120" i="204"/>
  <c r="Q120" i="204" s="1"/>
  <c r="N266" i="75"/>
  <c r="N267" i="75"/>
  <c r="N269" i="75"/>
  <c r="G26" i="59"/>
  <c r="P26" i="59"/>
  <c r="N280" i="75"/>
  <c r="N279" i="75"/>
  <c r="N274" i="75"/>
  <c r="O26" i="59"/>
  <c r="N26" i="59"/>
  <c r="K26" i="59"/>
  <c r="Q26" i="59"/>
  <c r="N276" i="75"/>
  <c r="N283" i="75"/>
  <c r="J26" i="59"/>
  <c r="T26" i="59"/>
  <c r="N272" i="75"/>
  <c r="N284" i="75"/>
  <c r="I26" i="59"/>
  <c r="N273" i="75"/>
  <c r="N271" i="75"/>
  <c r="L26" i="59"/>
  <c r="N281" i="75"/>
  <c r="N286" i="75"/>
  <c r="N270" i="75"/>
  <c r="M26" i="59"/>
  <c r="N275" i="75"/>
  <c r="N268" i="75"/>
  <c r="N282" i="75"/>
  <c r="N277" i="75"/>
  <c r="N285" i="75"/>
  <c r="N278" i="75"/>
  <c r="H26" i="59"/>
  <c r="R26" i="59"/>
  <c r="L33" i="18"/>
  <c r="F26" i="159"/>
  <c r="H26" i="159"/>
  <c r="G26" i="159"/>
  <c r="H29" i="159" l="1"/>
  <c r="N18" i="122" s="1"/>
  <c r="E29" i="159"/>
  <c r="K16" i="122" s="1"/>
  <c r="G29" i="159"/>
  <c r="N24" i="120" s="1"/>
  <c r="N26" i="120" s="1"/>
  <c r="D27" i="160"/>
  <c r="H27" i="160" s="1"/>
  <c r="E27" i="159" s="1"/>
  <c r="K23" i="10"/>
  <c r="L23" i="10"/>
  <c r="L40" i="10" s="1"/>
  <c r="D26" i="159"/>
  <c r="P108" i="24"/>
  <c r="K27" i="186"/>
  <c r="K13" i="186"/>
  <c r="O19" i="59"/>
  <c r="N19" i="59"/>
  <c r="K22" i="186"/>
  <c r="K14" i="186"/>
  <c r="Q19" i="59"/>
  <c r="K16" i="186"/>
  <c r="K18" i="186"/>
  <c r="L19" i="59"/>
  <c r="K19" i="59"/>
  <c r="J19" i="59"/>
  <c r="K20" i="186"/>
  <c r="R19" i="59"/>
  <c r="K26" i="186"/>
  <c r="K24" i="186"/>
  <c r="H19" i="59"/>
  <c r="I19" i="59"/>
  <c r="K15" i="186"/>
  <c r="K17" i="186"/>
  <c r="K19" i="186"/>
  <c r="K25" i="186"/>
  <c r="T19" i="59"/>
  <c r="G19" i="59"/>
  <c r="K23" i="186"/>
  <c r="K21" i="186"/>
  <c r="P19" i="59"/>
  <c r="M19" i="59"/>
  <c r="L31" i="24"/>
  <c r="L74" i="24"/>
  <c r="L25" i="24"/>
  <c r="L71" i="24"/>
  <c r="L32" i="24"/>
  <c r="L73" i="24"/>
  <c r="L28" i="24"/>
  <c r="L68" i="24"/>
  <c r="L66" i="24"/>
  <c r="L79" i="24"/>
  <c r="N79" i="24" s="1"/>
  <c r="P79" i="24" s="1"/>
  <c r="Q79" i="24" s="1"/>
  <c r="L23" i="24"/>
  <c r="L30" i="24"/>
  <c r="L64" i="24"/>
  <c r="L63" i="24"/>
  <c r="L24" i="24"/>
  <c r="L65" i="24"/>
  <c r="L27" i="24"/>
  <c r="L72" i="24"/>
  <c r="L67" i="24"/>
  <c r="L80" i="24"/>
  <c r="N80" i="24" s="1"/>
  <c r="P80" i="24" s="1"/>
  <c r="Q80" i="24" s="1"/>
  <c r="L29" i="24"/>
  <c r="L69" i="24"/>
  <c r="L70" i="24"/>
  <c r="L37" i="24"/>
  <c r="N37" i="24" s="1"/>
  <c r="P37" i="24" s="1"/>
  <c r="Q37" i="24" s="1"/>
  <c r="L26" i="24"/>
  <c r="L22" i="24"/>
  <c r="L38" i="24"/>
  <c r="N38" i="24" s="1"/>
  <c r="P38" i="24" s="1"/>
  <c r="Q38" i="24" s="1"/>
  <c r="L21" i="24"/>
  <c r="L78" i="24"/>
  <c r="L20" i="24"/>
  <c r="L21" i="19"/>
  <c r="L62" i="24"/>
  <c r="P112" i="24"/>
  <c r="Q112" i="24" s="1"/>
  <c r="K18" i="122"/>
  <c r="L35" i="18"/>
  <c r="H114" i="24"/>
  <c r="K114" i="24" s="1"/>
  <c r="F28" i="159"/>
  <c r="G28" i="159"/>
  <c r="H28" i="159"/>
  <c r="H34" i="160"/>
  <c r="E34" i="159" s="1"/>
  <c r="Q274" i="75"/>
  <c r="Q285" i="75"/>
  <c r="Q266" i="75"/>
  <c r="J26" i="62"/>
  <c r="Q276" i="75"/>
  <c r="Q267" i="75"/>
  <c r="Q270" i="75"/>
  <c r="I26" i="62"/>
  <c r="R26" i="62"/>
  <c r="Q26" i="62"/>
  <c r="Q282" i="75"/>
  <c r="Q283" i="75"/>
  <c r="Q269" i="75"/>
  <c r="M26" i="62"/>
  <c r="K26" i="62"/>
  <c r="G26" i="62"/>
  <c r="N26" i="62"/>
  <c r="Q272" i="75"/>
  <c r="Q284" i="75"/>
  <c r="Q277" i="75"/>
  <c r="Q273" i="75"/>
  <c r="Q275" i="75"/>
  <c r="H26" i="62"/>
  <c r="Q286" i="75"/>
  <c r="Q279" i="75"/>
  <c r="P26" i="62"/>
  <c r="L26" i="62"/>
  <c r="Q281" i="75"/>
  <c r="Q271" i="75"/>
  <c r="Q280" i="75"/>
  <c r="Q268" i="75"/>
  <c r="Q278" i="75"/>
  <c r="O26" i="62"/>
  <c r="O33" i="18"/>
  <c r="O35" i="18" s="1"/>
  <c r="S26" i="59"/>
  <c r="K110" i="24"/>
  <c r="P286" i="75"/>
  <c r="P279" i="75"/>
  <c r="Q26" i="60"/>
  <c r="K26" i="60"/>
  <c r="T26" i="60"/>
  <c r="P282" i="75"/>
  <c r="P278" i="75"/>
  <c r="R26" i="60"/>
  <c r="L26" i="60"/>
  <c r="P277" i="75"/>
  <c r="P268" i="75"/>
  <c r="P270" i="75"/>
  <c r="O26" i="60"/>
  <c r="M26" i="60"/>
  <c r="P280" i="75"/>
  <c r="P285" i="75"/>
  <c r="P271" i="75"/>
  <c r="G26" i="60"/>
  <c r="N26" i="60"/>
  <c r="P274" i="75"/>
  <c r="P267" i="75"/>
  <c r="P281" i="75"/>
  <c r="P26" i="60"/>
  <c r="P276" i="75"/>
  <c r="P283" i="75"/>
  <c r="P275" i="75"/>
  <c r="H26" i="60"/>
  <c r="P272" i="75"/>
  <c r="P284" i="75"/>
  <c r="P266" i="75"/>
  <c r="I26" i="60"/>
  <c r="P273" i="75"/>
  <c r="P269" i="75"/>
  <c r="J26" i="60"/>
  <c r="N33" i="18"/>
  <c r="N35" i="18" s="1"/>
  <c r="O281" i="75"/>
  <c r="O273" i="75"/>
  <c r="O284" i="75"/>
  <c r="M26" i="61"/>
  <c r="R26" i="61"/>
  <c r="O275" i="75"/>
  <c r="O286" i="75"/>
  <c r="O271" i="75"/>
  <c r="Q26" i="61"/>
  <c r="O266" i="75"/>
  <c r="O268" i="75"/>
  <c r="O278" i="75"/>
  <c r="J26" i="61"/>
  <c r="O277" i="75"/>
  <c r="O285" i="75"/>
  <c r="O270" i="75"/>
  <c r="I26" i="61"/>
  <c r="H26" i="61"/>
  <c r="O280" i="75"/>
  <c r="O269" i="75"/>
  <c r="O282" i="75"/>
  <c r="K26" i="61"/>
  <c r="L26" i="61"/>
  <c r="G26" i="61"/>
  <c r="O274" i="75"/>
  <c r="O267" i="75"/>
  <c r="N26" i="61"/>
  <c r="O26" i="61"/>
  <c r="O276" i="75"/>
  <c r="O279" i="75"/>
  <c r="O272" i="75"/>
  <c r="O283" i="75"/>
  <c r="P26" i="61"/>
  <c r="M33" i="18"/>
  <c r="M35" i="18" s="1"/>
  <c r="L18" i="122"/>
  <c r="M24" i="120"/>
  <c r="M26" i="120" s="1"/>
  <c r="L16" i="122"/>
  <c r="L14" i="122"/>
  <c r="L20" i="122"/>
  <c r="L24" i="120" l="1"/>
  <c r="K20" i="122"/>
  <c r="K14" i="122"/>
  <c r="D29" i="159"/>
  <c r="M16" i="122"/>
  <c r="N20" i="122"/>
  <c r="M20" i="122"/>
  <c r="M14" i="122"/>
  <c r="M18" i="122"/>
  <c r="O18" i="122" s="1"/>
  <c r="N14" i="122"/>
  <c r="N16" i="122"/>
  <c r="O24" i="120"/>
  <c r="O26" i="120" s="1"/>
  <c r="R278" i="75"/>
  <c r="S278" i="75" s="1"/>
  <c r="R280" i="75"/>
  <c r="S280" i="75" s="1"/>
  <c r="R281" i="75"/>
  <c r="S281" i="75" s="1"/>
  <c r="R282" i="75"/>
  <c r="S282" i="75" s="1"/>
  <c r="R273" i="75"/>
  <c r="S273" i="75" s="1"/>
  <c r="R279" i="75"/>
  <c r="S279" i="75" s="1"/>
  <c r="R286" i="75"/>
  <c r="S286" i="75" s="1"/>
  <c r="R269" i="75"/>
  <c r="S269" i="75" s="1"/>
  <c r="R277" i="75"/>
  <c r="S277" i="75" s="1"/>
  <c r="R271" i="75"/>
  <c r="S271" i="75" s="1"/>
  <c r="R285" i="75"/>
  <c r="S285" i="75" s="1"/>
  <c r="R283" i="75"/>
  <c r="S283" i="75" s="1"/>
  <c r="R276" i="75"/>
  <c r="S276" i="75" s="1"/>
  <c r="R272" i="75"/>
  <c r="S272" i="75" s="1"/>
  <c r="R275" i="75"/>
  <c r="S275" i="75" s="1"/>
  <c r="R268" i="75"/>
  <c r="S268" i="75" s="1"/>
  <c r="R284" i="75"/>
  <c r="S284" i="75" s="1"/>
  <c r="R267" i="75"/>
  <c r="S267" i="75" s="1"/>
  <c r="R274" i="75"/>
  <c r="S274" i="75" s="1"/>
  <c r="R270" i="75"/>
  <c r="S270" i="75" s="1"/>
  <c r="D28" i="159"/>
  <c r="F145" i="183"/>
  <c r="F144" i="183"/>
  <c r="J54" i="182"/>
  <c r="F57" i="183"/>
  <c r="F226" i="183"/>
  <c r="F54" i="183"/>
  <c r="F221" i="183"/>
  <c r="K20" i="175"/>
  <c r="F51" i="183"/>
  <c r="F223" i="183"/>
  <c r="F137" i="183"/>
  <c r="F142" i="183"/>
  <c r="J53" i="182"/>
  <c r="F344" i="183"/>
  <c r="F306" i="183"/>
  <c r="F222" i="183"/>
  <c r="F50" i="183"/>
  <c r="F152" i="183"/>
  <c r="J17" i="196"/>
  <c r="K50" i="175"/>
  <c r="K19" i="175"/>
  <c r="F138" i="183"/>
  <c r="F228" i="183"/>
  <c r="J52" i="182"/>
  <c r="F340" i="183"/>
  <c r="F343" i="183"/>
  <c r="F53" i="183"/>
  <c r="K31" i="175"/>
  <c r="F64" i="183"/>
  <c r="F310" i="183"/>
  <c r="K35" i="175"/>
  <c r="F143" i="183"/>
  <c r="F229" i="183"/>
  <c r="J48" i="182"/>
  <c r="F314" i="183"/>
  <c r="F331" i="183"/>
  <c r="F49" i="183"/>
  <c r="J45" i="182"/>
  <c r="F52" i="183"/>
  <c r="F236" i="183"/>
  <c r="J13" i="196"/>
  <c r="F146" i="183"/>
  <c r="J83" i="182"/>
  <c r="J31" i="182"/>
  <c r="F311" i="183"/>
  <c r="F308" i="183"/>
  <c r="F313" i="183"/>
  <c r="J49" i="182"/>
  <c r="J50" i="182"/>
  <c r="M13" i="197"/>
  <c r="F48" i="183"/>
  <c r="F224" i="183"/>
  <c r="F309" i="183"/>
  <c r="F290" i="183"/>
  <c r="F58" i="183"/>
  <c r="J84" i="182"/>
  <c r="J80" i="182"/>
  <c r="F292" i="183"/>
  <c r="F282" i="183"/>
  <c r="F307" i="183"/>
  <c r="M18" i="197"/>
  <c r="J29" i="182"/>
  <c r="F319" i="183"/>
  <c r="K49" i="175"/>
  <c r="F151" i="183"/>
  <c r="F305" i="183"/>
  <c r="J60" i="182"/>
  <c r="F140" i="183"/>
  <c r="F136" i="183"/>
  <c r="J21" i="182"/>
  <c r="F83" i="183"/>
  <c r="F255" i="183"/>
  <c r="F56" i="183"/>
  <c r="F320" i="183"/>
  <c r="K48" i="175"/>
  <c r="F237" i="183"/>
  <c r="K18" i="175"/>
  <c r="F63" i="183"/>
  <c r="J59" i="182"/>
  <c r="F141" i="183"/>
  <c r="F139" i="183"/>
  <c r="J51" i="182"/>
  <c r="F312" i="183"/>
  <c r="F85" i="183"/>
  <c r="F230" i="183"/>
  <c r="K34" i="175"/>
  <c r="F225" i="183"/>
  <c r="K36" i="175"/>
  <c r="F55" i="183"/>
  <c r="F227" i="183"/>
  <c r="F251" i="183"/>
  <c r="F247" i="183"/>
  <c r="J77" i="182"/>
  <c r="F166" i="183"/>
  <c r="F337" i="183"/>
  <c r="F162" i="183"/>
  <c r="F79" i="183"/>
  <c r="F171" i="183"/>
  <c r="F335" i="183"/>
  <c r="F75" i="183"/>
  <c r="F111" i="183"/>
  <c r="F168" i="183"/>
  <c r="F203" i="183"/>
  <c r="F119" i="183"/>
  <c r="F81" i="183"/>
  <c r="F23" i="183"/>
  <c r="F253" i="183"/>
  <c r="F31" i="183"/>
  <c r="F195" i="183"/>
  <c r="F205" i="183"/>
  <c r="F121" i="183"/>
  <c r="L38" i="25"/>
  <c r="L20" i="19"/>
  <c r="L37" i="25"/>
  <c r="G34" i="159"/>
  <c r="H34" i="159"/>
  <c r="F34" i="159"/>
  <c r="P33" i="18"/>
  <c r="S19" i="59"/>
  <c r="S26" i="60"/>
  <c r="O17" i="18"/>
  <c r="O37" i="18"/>
  <c r="J27" i="10" s="1"/>
  <c r="N15" i="186"/>
  <c r="N17" i="186"/>
  <c r="N19" i="62"/>
  <c r="N19" i="186"/>
  <c r="N21" i="186"/>
  <c r="L19" i="62"/>
  <c r="N23" i="186"/>
  <c r="N25" i="186"/>
  <c r="J19" i="62"/>
  <c r="N27" i="186"/>
  <c r="Q19" i="62"/>
  <c r="N14" i="186"/>
  <c r="N13" i="186"/>
  <c r="K19" i="62"/>
  <c r="N18" i="186"/>
  <c r="N16" i="186"/>
  <c r="G19" i="62"/>
  <c r="O19" i="62"/>
  <c r="R19" i="62"/>
  <c r="M19" i="62"/>
  <c r="N22" i="186"/>
  <c r="N20" i="186"/>
  <c r="P19" i="62"/>
  <c r="I19" i="62"/>
  <c r="H19" i="62"/>
  <c r="N26" i="186"/>
  <c r="N24" i="186"/>
  <c r="O21" i="24"/>
  <c r="O23" i="24"/>
  <c r="O74" i="24"/>
  <c r="O63" i="24"/>
  <c r="O30" i="24"/>
  <c r="O25" i="24"/>
  <c r="O70" i="24"/>
  <c r="O65" i="24"/>
  <c r="O72" i="24"/>
  <c r="O32" i="24"/>
  <c r="O28" i="24"/>
  <c r="O69" i="24"/>
  <c r="O27" i="24"/>
  <c r="O73" i="24"/>
  <c r="O68" i="24"/>
  <c r="O26" i="24"/>
  <c r="O78" i="24"/>
  <c r="O22" i="24"/>
  <c r="O29" i="24"/>
  <c r="O24" i="24"/>
  <c r="O64" i="24"/>
  <c r="O31" i="24"/>
  <c r="O71" i="24"/>
  <c r="O66" i="24"/>
  <c r="O67" i="24"/>
  <c r="O20" i="24"/>
  <c r="O62" i="24"/>
  <c r="O21" i="19"/>
  <c r="L17" i="18"/>
  <c r="L37" i="18"/>
  <c r="G27" i="10" s="1"/>
  <c r="L76" i="24"/>
  <c r="S26" i="61"/>
  <c r="M21" i="186"/>
  <c r="M20" i="186"/>
  <c r="M17" i="186"/>
  <c r="M24" i="186"/>
  <c r="O19" i="60"/>
  <c r="T19" i="60"/>
  <c r="K19" i="60"/>
  <c r="M19" i="60"/>
  <c r="M15" i="186"/>
  <c r="M25" i="186"/>
  <c r="H19" i="60"/>
  <c r="P19" i="60"/>
  <c r="M19" i="186"/>
  <c r="R19" i="60"/>
  <c r="N19" i="60"/>
  <c r="M14" i="186"/>
  <c r="M23" i="186"/>
  <c r="Q19" i="60"/>
  <c r="M18" i="186"/>
  <c r="M27" i="186"/>
  <c r="J19" i="60"/>
  <c r="L19" i="60"/>
  <c r="G19" i="60"/>
  <c r="M22" i="186"/>
  <c r="M13" i="186"/>
  <c r="I19" i="60"/>
  <c r="M26" i="186"/>
  <c r="M16" i="186"/>
  <c r="N22" i="24"/>
  <c r="N63" i="24"/>
  <c r="N30" i="24"/>
  <c r="N70" i="24"/>
  <c r="N31" i="24"/>
  <c r="N66" i="24"/>
  <c r="N23" i="24"/>
  <c r="N65" i="24"/>
  <c r="N21" i="24"/>
  <c r="N28" i="24"/>
  <c r="N74" i="24"/>
  <c r="N25" i="24"/>
  <c r="N27" i="24"/>
  <c r="N73" i="24"/>
  <c r="N29" i="24"/>
  <c r="N26" i="24"/>
  <c r="N32" i="24"/>
  <c r="N24" i="24"/>
  <c r="N69" i="24"/>
  <c r="N68" i="24"/>
  <c r="N64" i="24"/>
  <c r="N71" i="24"/>
  <c r="N72" i="24"/>
  <c r="N67" i="24"/>
  <c r="N78" i="24"/>
  <c r="N20" i="24"/>
  <c r="N21" i="19"/>
  <c r="N62" i="24"/>
  <c r="L24" i="169"/>
  <c r="L26" i="169" s="1"/>
  <c r="L26" i="120"/>
  <c r="L23" i="186"/>
  <c r="L14" i="186"/>
  <c r="H19" i="61"/>
  <c r="L27" i="186"/>
  <c r="L18" i="186"/>
  <c r="L19" i="61"/>
  <c r="G19" i="61"/>
  <c r="L25" i="186"/>
  <c r="L22" i="186"/>
  <c r="R19" i="61"/>
  <c r="O19" i="61"/>
  <c r="L21" i="186"/>
  <c r="L26" i="186"/>
  <c r="P19" i="61"/>
  <c r="I19" i="61"/>
  <c r="L16" i="186"/>
  <c r="L17" i="186"/>
  <c r="M19" i="61"/>
  <c r="K19" i="61"/>
  <c r="L20" i="186"/>
  <c r="Q19" i="61"/>
  <c r="L15" i="186"/>
  <c r="L24" i="186"/>
  <c r="N19" i="61"/>
  <c r="L19" i="186"/>
  <c r="L13" i="186"/>
  <c r="J19" i="61"/>
  <c r="M25" i="24"/>
  <c r="M71" i="24"/>
  <c r="M66" i="24"/>
  <c r="M67" i="24"/>
  <c r="M78" i="24"/>
  <c r="M21" i="24"/>
  <c r="M70" i="24"/>
  <c r="M31" i="24"/>
  <c r="M32" i="24"/>
  <c r="M73" i="24"/>
  <c r="M63" i="24"/>
  <c r="M26" i="24"/>
  <c r="M23" i="24"/>
  <c r="M74" i="24"/>
  <c r="M65" i="24"/>
  <c r="M72" i="24"/>
  <c r="M28" i="24"/>
  <c r="M29" i="24"/>
  <c r="M69" i="24"/>
  <c r="M64" i="24"/>
  <c r="M24" i="24"/>
  <c r="M27" i="24"/>
  <c r="M68" i="24"/>
  <c r="M22" i="24"/>
  <c r="M30" i="24"/>
  <c r="M20" i="24"/>
  <c r="M21" i="19"/>
  <c r="M62" i="24"/>
  <c r="F27" i="159"/>
  <c r="G27" i="159"/>
  <c r="H27" i="159"/>
  <c r="L34" i="24"/>
  <c r="Q108" i="24"/>
  <c r="S26" i="62"/>
  <c r="L114" i="24"/>
  <c r="N114" i="24"/>
  <c r="O114" i="24"/>
  <c r="M114" i="24"/>
  <c r="O20" i="122"/>
  <c r="H115" i="24"/>
  <c r="K115" i="24" s="1"/>
  <c r="R266" i="75"/>
  <c r="M37" i="18"/>
  <c r="H27" i="10" s="1"/>
  <c r="M17" i="18"/>
  <c r="N37" i="18"/>
  <c r="I27" i="10" s="1"/>
  <c r="N17" i="18"/>
  <c r="L110" i="24"/>
  <c r="N110" i="24"/>
  <c r="M110" i="24"/>
  <c r="O110" i="24"/>
  <c r="K29" i="186"/>
  <c r="P24" i="120" l="1"/>
  <c r="O14" i="122"/>
  <c r="O16" i="122"/>
  <c r="F154" i="183"/>
  <c r="P30" i="24"/>
  <c r="Q30" i="24" s="1"/>
  <c r="P32" i="24"/>
  <c r="Q32" i="24" s="1"/>
  <c r="P22" i="24"/>
  <c r="Q22" i="24" s="1"/>
  <c r="P64" i="24"/>
  <c r="Q64" i="24" s="1"/>
  <c r="P21" i="19"/>
  <c r="Q21" i="19" s="1"/>
  <c r="O25" i="186"/>
  <c r="P71" i="24"/>
  <c r="Q71" i="24" s="1"/>
  <c r="P67" i="24"/>
  <c r="Q67" i="24" s="1"/>
  <c r="P65" i="24"/>
  <c r="Q65" i="24" s="1"/>
  <c r="F66" i="183"/>
  <c r="P21" i="24"/>
  <c r="Q21" i="24" s="1"/>
  <c r="P28" i="24"/>
  <c r="Q28" i="24" s="1"/>
  <c r="O15" i="186"/>
  <c r="O13" i="186"/>
  <c r="P26" i="24"/>
  <c r="Q26" i="24" s="1"/>
  <c r="O19" i="186"/>
  <c r="P25" i="24"/>
  <c r="Q25" i="24" s="1"/>
  <c r="P31" i="24"/>
  <c r="Q31" i="24" s="1"/>
  <c r="O26" i="186"/>
  <c r="O18" i="186"/>
  <c r="P23" i="24"/>
  <c r="Q23" i="24" s="1"/>
  <c r="P66" i="24"/>
  <c r="Q66" i="24" s="1"/>
  <c r="O16" i="186"/>
  <c r="P29" i="24"/>
  <c r="Q29" i="24" s="1"/>
  <c r="P73" i="24"/>
  <c r="Q73" i="24" s="1"/>
  <c r="O24" i="186"/>
  <c r="P24" i="24"/>
  <c r="Q24" i="24" s="1"/>
  <c r="O22" i="186"/>
  <c r="P72" i="24"/>
  <c r="Q72" i="24" s="1"/>
  <c r="P78" i="24"/>
  <c r="Q78" i="24" s="1"/>
  <c r="O27" i="186"/>
  <c r="O17" i="186"/>
  <c r="F322" i="183"/>
  <c r="P20" i="24"/>
  <c r="Q20" i="24" s="1"/>
  <c r="O23" i="186"/>
  <c r="P69" i="24"/>
  <c r="Q69" i="24" s="1"/>
  <c r="P63" i="24"/>
  <c r="Q63" i="24" s="1"/>
  <c r="P68" i="24"/>
  <c r="Q68" i="24" s="1"/>
  <c r="P70" i="24"/>
  <c r="Q70" i="24" s="1"/>
  <c r="O20" i="186"/>
  <c r="O21" i="186"/>
  <c r="P27" i="24"/>
  <c r="Q27" i="24" s="1"/>
  <c r="P74" i="24"/>
  <c r="Q74" i="24" s="1"/>
  <c r="N34" i="24"/>
  <c r="D27" i="159"/>
  <c r="O14" i="186"/>
  <c r="D34" i="159"/>
  <c r="H113" i="24"/>
  <c r="M29" i="186"/>
  <c r="G26" i="164"/>
  <c r="K27" i="10"/>
  <c r="L27" i="10" s="1"/>
  <c r="P35" i="18"/>
  <c r="P37" i="18" s="1"/>
  <c r="Q33" i="18"/>
  <c r="Q35" i="18" s="1"/>
  <c r="Q37" i="18" s="1"/>
  <c r="J62" i="182"/>
  <c r="K22" i="170"/>
  <c r="P17" i="18"/>
  <c r="Q17" i="18" s="1"/>
  <c r="K60" i="182"/>
  <c r="G140" i="183"/>
  <c r="G58" i="183"/>
  <c r="K21" i="182"/>
  <c r="G292" i="183"/>
  <c r="G255" i="183"/>
  <c r="G56" i="183"/>
  <c r="G53" i="183"/>
  <c r="G227" i="183"/>
  <c r="G52" i="183"/>
  <c r="G310" i="183"/>
  <c r="G309" i="183"/>
  <c r="L49" i="175"/>
  <c r="G51" i="183"/>
  <c r="K59" i="182"/>
  <c r="G144" i="183"/>
  <c r="G139" i="183"/>
  <c r="K51" i="182"/>
  <c r="G85" i="183"/>
  <c r="G83" i="183"/>
  <c r="G49" i="183"/>
  <c r="N13" i="197"/>
  <c r="N15" i="197" s="1"/>
  <c r="G48" i="183"/>
  <c r="G236" i="183"/>
  <c r="G223" i="183"/>
  <c r="K13" i="196"/>
  <c r="K15" i="196" s="1"/>
  <c r="G137" i="183"/>
  <c r="G143" i="183"/>
  <c r="K54" i="182"/>
  <c r="G312" i="183"/>
  <c r="G57" i="183"/>
  <c r="L34" i="175"/>
  <c r="G319" i="183"/>
  <c r="G50" i="183"/>
  <c r="G224" i="183"/>
  <c r="G54" i="183"/>
  <c r="L35" i="175"/>
  <c r="G141" i="183"/>
  <c r="G136" i="183"/>
  <c r="K31" i="182"/>
  <c r="G344" i="183"/>
  <c r="G306" i="183"/>
  <c r="N18" i="197"/>
  <c r="N20" i="197" s="1"/>
  <c r="G305" i="183"/>
  <c r="G237" i="183"/>
  <c r="L31" i="175"/>
  <c r="G151" i="183"/>
  <c r="L19" i="175"/>
  <c r="G152" i="183"/>
  <c r="G145" i="183"/>
  <c r="G229" i="183"/>
  <c r="K52" i="182"/>
  <c r="G340" i="183"/>
  <c r="G343" i="183"/>
  <c r="G320" i="183"/>
  <c r="K49" i="182"/>
  <c r="G225" i="183"/>
  <c r="L18" i="175"/>
  <c r="G63" i="183"/>
  <c r="L20" i="175"/>
  <c r="K29" i="182"/>
  <c r="G138" i="183"/>
  <c r="G228" i="183"/>
  <c r="K48" i="182"/>
  <c r="G314" i="183"/>
  <c r="G331" i="183"/>
  <c r="G230" i="183"/>
  <c r="K45" i="182"/>
  <c r="G221" i="183"/>
  <c r="L36" i="175"/>
  <c r="G55" i="183"/>
  <c r="K50" i="182"/>
  <c r="G142" i="183"/>
  <c r="K84" i="182"/>
  <c r="K80" i="182"/>
  <c r="G308" i="183"/>
  <c r="G313" i="183"/>
  <c r="G226" i="183"/>
  <c r="G146" i="183"/>
  <c r="K83" i="182"/>
  <c r="K53" i="182"/>
  <c r="G311" i="183"/>
  <c r="G282" i="183"/>
  <c r="G307" i="183"/>
  <c r="G222" i="183"/>
  <c r="G290" i="183"/>
  <c r="G64" i="183"/>
  <c r="K17" i="196"/>
  <c r="K19" i="196" s="1"/>
  <c r="L50" i="175"/>
  <c r="L48" i="175"/>
  <c r="G335" i="183"/>
  <c r="G166" i="183"/>
  <c r="G162" i="183"/>
  <c r="G79" i="183"/>
  <c r="G171" i="183"/>
  <c r="G75" i="183"/>
  <c r="K77" i="182"/>
  <c r="G337" i="183"/>
  <c r="G251" i="183"/>
  <c r="G247" i="183"/>
  <c r="G81" i="183"/>
  <c r="G111" i="183"/>
  <c r="G195" i="183"/>
  <c r="G119" i="183"/>
  <c r="G31" i="183"/>
  <c r="G253" i="183"/>
  <c r="G203" i="183"/>
  <c r="G23" i="183"/>
  <c r="G168" i="183"/>
  <c r="G121" i="183"/>
  <c r="G205" i="183"/>
  <c r="M38" i="25"/>
  <c r="M20" i="19"/>
  <c r="M24" i="19" s="1"/>
  <c r="M37" i="25"/>
  <c r="K36" i="170"/>
  <c r="J56" i="182"/>
  <c r="K37" i="170"/>
  <c r="F233" i="183"/>
  <c r="S19" i="60"/>
  <c r="S19" i="62"/>
  <c r="I142" i="183"/>
  <c r="I229" i="183"/>
  <c r="M84" i="182"/>
  <c r="M80" i="182"/>
  <c r="I344" i="183"/>
  <c r="I331" i="183"/>
  <c r="I319" i="183"/>
  <c r="I50" i="183"/>
  <c r="I310" i="183"/>
  <c r="N36" i="175"/>
  <c r="I223" i="183"/>
  <c r="I305" i="183"/>
  <c r="P13" i="197"/>
  <c r="P15" i="197" s="1"/>
  <c r="I145" i="183"/>
  <c r="I228" i="183"/>
  <c r="M83" i="182"/>
  <c r="M53" i="182"/>
  <c r="I340" i="183"/>
  <c r="I313" i="183"/>
  <c r="I237" i="183"/>
  <c r="N31" i="175"/>
  <c r="I236" i="183"/>
  <c r="I290" i="183"/>
  <c r="N49" i="175"/>
  <c r="I52" i="183"/>
  <c r="I48" i="183"/>
  <c r="M60" i="182"/>
  <c r="I146" i="183"/>
  <c r="M21" i="182"/>
  <c r="I314" i="183"/>
  <c r="I307" i="183"/>
  <c r="M45" i="182"/>
  <c r="I225" i="183"/>
  <c r="P18" i="197"/>
  <c r="P20" i="197" s="1"/>
  <c r="I224" i="183"/>
  <c r="I230" i="183"/>
  <c r="M13" i="196"/>
  <c r="M15" i="196" s="1"/>
  <c r="I51" i="183"/>
  <c r="M49" i="182"/>
  <c r="M59" i="182"/>
  <c r="I136" i="183"/>
  <c r="M54" i="182"/>
  <c r="I308" i="183"/>
  <c r="I56" i="183"/>
  <c r="M29" i="182"/>
  <c r="I221" i="183"/>
  <c r="I222" i="183"/>
  <c r="I151" i="183"/>
  <c r="I53" i="183"/>
  <c r="I309" i="183"/>
  <c r="N35" i="175"/>
  <c r="M17" i="196"/>
  <c r="M19" i="196" s="1"/>
  <c r="I143" i="183"/>
  <c r="I138" i="183"/>
  <c r="M51" i="182"/>
  <c r="I282" i="183"/>
  <c r="I312" i="183"/>
  <c r="N20" i="175"/>
  <c r="I152" i="183"/>
  <c r="I49" i="183"/>
  <c r="I63" i="183"/>
  <c r="M50" i="182"/>
  <c r="I227" i="183"/>
  <c r="I320" i="183"/>
  <c r="N50" i="175"/>
  <c r="I144" i="183"/>
  <c r="I58" i="183"/>
  <c r="M52" i="182"/>
  <c r="I311" i="183"/>
  <c r="I255" i="183"/>
  <c r="I306" i="183"/>
  <c r="I54" i="183"/>
  <c r="I64" i="183"/>
  <c r="N34" i="175"/>
  <c r="I55" i="183"/>
  <c r="N48" i="175"/>
  <c r="N19" i="175"/>
  <c r="I140" i="183"/>
  <c r="I141" i="183"/>
  <c r="M31" i="182"/>
  <c r="I292" i="183"/>
  <c r="I85" i="183"/>
  <c r="I226" i="183"/>
  <c r="I137" i="183"/>
  <c r="I139" i="183"/>
  <c r="M48" i="182"/>
  <c r="I57" i="183"/>
  <c r="I343" i="183"/>
  <c r="I83" i="183"/>
  <c r="N18" i="175"/>
  <c r="I247" i="183"/>
  <c r="I337" i="183"/>
  <c r="I166" i="183"/>
  <c r="I162" i="183"/>
  <c r="I79" i="183"/>
  <c r="I171" i="183"/>
  <c r="I335" i="183"/>
  <c r="M77" i="182"/>
  <c r="I75" i="183"/>
  <c r="I251" i="183"/>
  <c r="I31" i="183"/>
  <c r="I168" i="183"/>
  <c r="I81" i="183"/>
  <c r="I195" i="183"/>
  <c r="I23" i="183"/>
  <c r="I253" i="183"/>
  <c r="I111" i="183"/>
  <c r="I203" i="183"/>
  <c r="I119" i="183"/>
  <c r="I205" i="183"/>
  <c r="I121" i="183"/>
  <c r="O20" i="19"/>
  <c r="O24" i="19" s="1"/>
  <c r="O38" i="25"/>
  <c r="O37" i="25"/>
  <c r="L40" i="25"/>
  <c r="K20" i="170"/>
  <c r="F148" i="183"/>
  <c r="M20" i="197"/>
  <c r="L29" i="186"/>
  <c r="O76" i="24"/>
  <c r="H138" i="183"/>
  <c r="L52" i="182"/>
  <c r="H308" i="183"/>
  <c r="H56" i="183"/>
  <c r="H221" i="183"/>
  <c r="H305" i="183"/>
  <c r="H151" i="183"/>
  <c r="H50" i="183"/>
  <c r="H49" i="183"/>
  <c r="H236" i="183"/>
  <c r="H142" i="183"/>
  <c r="L48" i="182"/>
  <c r="H282" i="183"/>
  <c r="H312" i="183"/>
  <c r="M20" i="175"/>
  <c r="H152" i="183"/>
  <c r="H223" i="183"/>
  <c r="H63" i="183"/>
  <c r="M49" i="175"/>
  <c r="L50" i="182"/>
  <c r="L45" i="182"/>
  <c r="H309" i="183"/>
  <c r="H144" i="183"/>
  <c r="H146" i="183"/>
  <c r="L84" i="182"/>
  <c r="L31" i="182"/>
  <c r="H311" i="183"/>
  <c r="H255" i="183"/>
  <c r="H306" i="183"/>
  <c r="M31" i="175"/>
  <c r="H64" i="183"/>
  <c r="H54" i="183"/>
  <c r="H55" i="183"/>
  <c r="O18" i="197"/>
  <c r="O20" i="197" s="1"/>
  <c r="L29" i="182"/>
  <c r="M48" i="175"/>
  <c r="M35" i="175"/>
  <c r="H290" i="183"/>
  <c r="H140" i="183"/>
  <c r="H136" i="183"/>
  <c r="L83" i="182"/>
  <c r="L80" i="182"/>
  <c r="H292" i="183"/>
  <c r="H85" i="183"/>
  <c r="L13" i="196"/>
  <c r="L15" i="196" s="1"/>
  <c r="H52" i="183"/>
  <c r="M18" i="175"/>
  <c r="H51" i="183"/>
  <c r="H320" i="183"/>
  <c r="M19" i="175"/>
  <c r="H225" i="183"/>
  <c r="L60" i="182"/>
  <c r="H141" i="183"/>
  <c r="H143" i="183"/>
  <c r="L54" i="182"/>
  <c r="H57" i="183"/>
  <c r="H343" i="183"/>
  <c r="H83" i="183"/>
  <c r="O13" i="197"/>
  <c r="O15" i="197" s="1"/>
  <c r="H48" i="183"/>
  <c r="L17" i="196"/>
  <c r="L19" i="196" s="1"/>
  <c r="M50" i="175"/>
  <c r="H230" i="183"/>
  <c r="M34" i="175"/>
  <c r="H222" i="183"/>
  <c r="H53" i="183"/>
  <c r="L59" i="182"/>
  <c r="H145" i="183"/>
  <c r="H139" i="183"/>
  <c r="L21" i="182"/>
  <c r="H344" i="183"/>
  <c r="H331" i="183"/>
  <c r="H319" i="183"/>
  <c r="L49" i="182"/>
  <c r="H310" i="183"/>
  <c r="M36" i="175"/>
  <c r="H226" i="183"/>
  <c r="H227" i="183"/>
  <c r="H137" i="183"/>
  <c r="H228" i="183"/>
  <c r="L51" i="182"/>
  <c r="H340" i="183"/>
  <c r="H313" i="183"/>
  <c r="H237" i="183"/>
  <c r="H58" i="183"/>
  <c r="H229" i="183"/>
  <c r="L53" i="182"/>
  <c r="H314" i="183"/>
  <c r="H307" i="183"/>
  <c r="H224" i="183"/>
  <c r="H79" i="183"/>
  <c r="L77" i="182"/>
  <c r="H75" i="183"/>
  <c r="H335" i="183"/>
  <c r="H337" i="183"/>
  <c r="H251" i="183"/>
  <c r="H247" i="183"/>
  <c r="H171" i="183"/>
  <c r="H166" i="183"/>
  <c r="H162" i="183"/>
  <c r="H31" i="183"/>
  <c r="H111" i="183"/>
  <c r="H253" i="183"/>
  <c r="H203" i="183"/>
  <c r="H168" i="183"/>
  <c r="H195" i="183"/>
  <c r="H81" i="183"/>
  <c r="H23" i="183"/>
  <c r="H119" i="183"/>
  <c r="H205" i="183"/>
  <c r="H121" i="183"/>
  <c r="N20" i="19"/>
  <c r="N24" i="19" s="1"/>
  <c r="N38" i="25"/>
  <c r="N37" i="25"/>
  <c r="L24" i="19"/>
  <c r="K21" i="170"/>
  <c r="S266" i="75"/>
  <c r="M76" i="24"/>
  <c r="P26" i="120"/>
  <c r="Q24" i="120"/>
  <c r="Q26" i="120" s="1"/>
  <c r="O34" i="24"/>
  <c r="K50" i="170"/>
  <c r="K54" i="175"/>
  <c r="F60" i="183"/>
  <c r="K33" i="170"/>
  <c r="K39" i="175"/>
  <c r="K52" i="170"/>
  <c r="P110" i="24"/>
  <c r="L115" i="24"/>
  <c r="O115" i="24"/>
  <c r="M115" i="24"/>
  <c r="N115" i="24"/>
  <c r="F316" i="183"/>
  <c r="M15" i="197"/>
  <c r="J19" i="196"/>
  <c r="M34" i="24"/>
  <c r="S19" i="61"/>
  <c r="P62" i="24"/>
  <c r="N29" i="186"/>
  <c r="J15" i="196"/>
  <c r="P114" i="24"/>
  <c r="Q114" i="24" s="1"/>
  <c r="N76" i="24"/>
  <c r="K38" i="170"/>
  <c r="K51" i="170"/>
  <c r="F239" i="183"/>
  <c r="F156" i="183" l="1"/>
  <c r="N53" i="182"/>
  <c r="O53" i="182" s="1"/>
  <c r="F68" i="183"/>
  <c r="N83" i="182"/>
  <c r="O83" i="182" s="1"/>
  <c r="H322" i="183"/>
  <c r="O50" i="175"/>
  <c r="P50" i="175" s="1"/>
  <c r="O49" i="175"/>
  <c r="P49" i="175" s="1"/>
  <c r="N51" i="182"/>
  <c r="O51" i="182" s="1"/>
  <c r="O31" i="175"/>
  <c r="P31" i="175" s="1"/>
  <c r="Q34" i="24"/>
  <c r="N54" i="182"/>
  <c r="O54" i="182" s="1"/>
  <c r="N31" i="182"/>
  <c r="O31" i="182" s="1"/>
  <c r="O35" i="175"/>
  <c r="P35" i="175" s="1"/>
  <c r="N49" i="182"/>
  <c r="O29" i="186"/>
  <c r="F324" i="183"/>
  <c r="N84" i="182"/>
  <c r="O84" i="182" s="1"/>
  <c r="O36" i="175"/>
  <c r="P36" i="175" s="1"/>
  <c r="M23" i="197"/>
  <c r="Q13" i="197"/>
  <c r="R13" i="197" s="1"/>
  <c r="N21" i="182"/>
  <c r="O21" i="182" s="1"/>
  <c r="P34" i="24"/>
  <c r="N60" i="182"/>
  <c r="O60" i="182" s="1"/>
  <c r="J64" i="182"/>
  <c r="N80" i="182"/>
  <c r="O80" i="182" s="1"/>
  <c r="O34" i="175"/>
  <c r="P34" i="175" s="1"/>
  <c r="O18" i="175"/>
  <c r="P18" i="175" s="1"/>
  <c r="L54" i="175"/>
  <c r="K62" i="182"/>
  <c r="N13" i="196"/>
  <c r="N15" i="196" s="1"/>
  <c r="P38" i="25"/>
  <c r="Q38" i="25" s="1"/>
  <c r="M40" i="25"/>
  <c r="H35" i="10" s="1"/>
  <c r="O19" i="175"/>
  <c r="P19" i="175" s="1"/>
  <c r="N50" i="182"/>
  <c r="O50" i="182" s="1"/>
  <c r="N48" i="182"/>
  <c r="O48" i="182" s="1"/>
  <c r="N29" i="182"/>
  <c r="O29" i="182" s="1"/>
  <c r="G154" i="183"/>
  <c r="H66" i="183"/>
  <c r="N23" i="197"/>
  <c r="J20" i="196"/>
  <c r="P20" i="19"/>
  <c r="Q20" i="19" s="1"/>
  <c r="Q24" i="19" s="1"/>
  <c r="Q33" i="19" s="1"/>
  <c r="K56" i="182"/>
  <c r="O20" i="175"/>
  <c r="P20" i="175" s="1"/>
  <c r="N52" i="182"/>
  <c r="O52" i="182" s="1"/>
  <c r="N40" i="25"/>
  <c r="I35" i="10" s="1"/>
  <c r="L56" i="182"/>
  <c r="N77" i="182"/>
  <c r="O77" i="182" s="1"/>
  <c r="M54" i="175"/>
  <c r="O23" i="197"/>
  <c r="F241" i="183"/>
  <c r="H233" i="183"/>
  <c r="G148" i="183"/>
  <c r="G60" i="183"/>
  <c r="H60" i="183"/>
  <c r="I60" i="183"/>
  <c r="L39" i="175"/>
  <c r="L62" i="182"/>
  <c r="O33" i="19"/>
  <c r="J28" i="10"/>
  <c r="I148" i="183"/>
  <c r="G233" i="183"/>
  <c r="H239" i="183"/>
  <c r="I154" i="183"/>
  <c r="M62" i="182"/>
  <c r="M56" i="182"/>
  <c r="G316" i="183"/>
  <c r="N33" i="19"/>
  <c r="I28" i="10"/>
  <c r="L42" i="25"/>
  <c r="G35" i="10"/>
  <c r="I322" i="183"/>
  <c r="G66" i="183"/>
  <c r="L20" i="196"/>
  <c r="P115" i="24"/>
  <c r="Q115" i="24" s="1"/>
  <c r="Q110" i="24"/>
  <c r="O48" i="175"/>
  <c r="P48" i="175" s="1"/>
  <c r="H148" i="183"/>
  <c r="P37" i="25"/>
  <c r="I233" i="183"/>
  <c r="I239" i="183"/>
  <c r="N45" i="182"/>
  <c r="K20" i="196"/>
  <c r="N59" i="182"/>
  <c r="K113" i="24"/>
  <c r="K56" i="170"/>
  <c r="L33" i="19"/>
  <c r="G28" i="10"/>
  <c r="H154" i="183"/>
  <c r="Q18" i="197"/>
  <c r="Q20" i="197" s="1"/>
  <c r="R20" i="197" s="1"/>
  <c r="O40" i="25"/>
  <c r="I66" i="183"/>
  <c r="M20" i="196"/>
  <c r="N39" i="175"/>
  <c r="P23" i="197"/>
  <c r="M33" i="19"/>
  <c r="H28" i="10"/>
  <c r="G322" i="183"/>
  <c r="Q62" i="24"/>
  <c r="Q76" i="24" s="1"/>
  <c r="P76" i="24"/>
  <c r="N17" i="196"/>
  <c r="K41" i="170"/>
  <c r="M39" i="175"/>
  <c r="H316" i="183"/>
  <c r="N54" i="175"/>
  <c r="I316" i="183"/>
  <c r="G239" i="183"/>
  <c r="H324" i="183" l="1"/>
  <c r="Q15" i="197"/>
  <c r="R15" i="197" s="1"/>
  <c r="G156" i="183"/>
  <c r="H241" i="183"/>
  <c r="M42" i="25"/>
  <c r="O39" i="175"/>
  <c r="P39" i="175" s="1"/>
  <c r="I324" i="183"/>
  <c r="H68" i="183"/>
  <c r="O13" i="196"/>
  <c r="O54" i="175"/>
  <c r="P54" i="175" s="1"/>
  <c r="P24" i="19"/>
  <c r="P33" i="19" s="1"/>
  <c r="K64" i="182"/>
  <c r="L64" i="182"/>
  <c r="G324" i="183"/>
  <c r="N42" i="25"/>
  <c r="I241" i="183"/>
  <c r="G241" i="183"/>
  <c r="H156" i="183"/>
  <c r="I156" i="183"/>
  <c r="I68" i="183"/>
  <c r="M64" i="182"/>
  <c r="G68" i="183"/>
  <c r="O45" i="182"/>
  <c r="N56" i="182"/>
  <c r="O17" i="196"/>
  <c r="N19" i="196"/>
  <c r="O19" i="196" s="1"/>
  <c r="O15" i="196"/>
  <c r="G27" i="164"/>
  <c r="K28" i="10"/>
  <c r="L28" i="10" s="1"/>
  <c r="Q37" i="25"/>
  <c r="Q40" i="25" s="1"/>
  <c r="Q42" i="25" s="1"/>
  <c r="P40" i="25"/>
  <c r="P42" i="25" s="1"/>
  <c r="L113" i="24"/>
  <c r="O113" i="24"/>
  <c r="N113" i="24"/>
  <c r="M113" i="24"/>
  <c r="J35" i="10"/>
  <c r="K35" i="10" s="1"/>
  <c r="L35" i="10" s="1"/>
  <c r="O42" i="25"/>
  <c r="O59" i="182"/>
  <c r="N62" i="182"/>
  <c r="G34" i="164"/>
  <c r="Q23" i="197" l="1"/>
  <c r="R23" i="197" s="1"/>
  <c r="N64" i="182"/>
  <c r="N20" i="196"/>
  <c r="O20" i="196" s="1"/>
  <c r="P113" i="24"/>
  <c r="H116" i="24"/>
  <c r="G118" i="24"/>
  <c r="G124" i="24" s="1"/>
  <c r="E32" i="10" l="1"/>
  <c r="K116" i="24"/>
  <c r="H118" i="24"/>
  <c r="H124" i="24" s="1"/>
  <c r="Q113" i="24"/>
  <c r="E94" i="9" l="1"/>
  <c r="E97" i="9" s="1"/>
  <c r="L116" i="24"/>
  <c r="M116" i="24"/>
  <c r="M118" i="24" s="1"/>
  <c r="M124" i="24" s="1"/>
  <c r="N116" i="24"/>
  <c r="N118" i="24" s="1"/>
  <c r="N124" i="24" s="1"/>
  <c r="O116" i="24"/>
  <c r="O118" i="24" s="1"/>
  <c r="O124" i="24" s="1"/>
  <c r="K118" i="24"/>
  <c r="K124" i="24" s="1"/>
  <c r="E31" i="164"/>
  <c r="F32" i="10"/>
  <c r="F31" i="164" l="1"/>
  <c r="J32" i="10"/>
  <c r="I32" i="10"/>
  <c r="H32" i="10"/>
  <c r="P116" i="24"/>
  <c r="L118" i="24"/>
  <c r="L124" i="24" s="1"/>
  <c r="G32" i="10" l="1"/>
  <c r="Q116" i="24"/>
  <c r="Q118" i="24" s="1"/>
  <c r="Q124" i="24" s="1"/>
  <c r="P118" i="24"/>
  <c r="P124" i="24" s="1"/>
  <c r="G31" i="164" l="1"/>
  <c r="K32" i="10"/>
  <c r="L32" i="10" l="1"/>
  <c r="R54" i="73" l="1"/>
  <c r="P40" i="5" l="1"/>
  <c r="F39" i="4" s="1"/>
  <c r="G39" i="4" s="1"/>
  <c r="J39" i="4" s="1"/>
  <c r="P36" i="5"/>
  <c r="F35" i="4" s="1"/>
  <c r="L39" i="4" l="1"/>
  <c r="K39" i="4"/>
  <c r="N39" i="4"/>
  <c r="M39" i="4"/>
  <c r="G35" i="4"/>
  <c r="J35" i="4" l="1"/>
  <c r="O39" i="4"/>
  <c r="P39" i="4" s="1"/>
  <c r="L42" i="5"/>
  <c r="L43" i="5" s="1"/>
  <c r="P37" i="5"/>
  <c r="P42" i="5" l="1"/>
  <c r="P43" i="5" s="1"/>
  <c r="F36" i="4"/>
  <c r="G36" i="4" l="1"/>
  <c r="F41" i="4"/>
  <c r="F42" i="4" s="1"/>
  <c r="J36" i="4" l="1"/>
  <c r="G41" i="4"/>
  <c r="G42" i="4" s="1"/>
  <c r="J41" i="4" l="1"/>
  <c r="J42" i="4" s="1"/>
  <c r="G82" i="159" l="1"/>
  <c r="H82" i="159"/>
  <c r="H82" i="160" l="1"/>
  <c r="F82" i="159" s="1"/>
  <c r="E82" i="159"/>
  <c r="N40" i="4"/>
  <c r="N35" i="4"/>
  <c r="N36" i="4"/>
  <c r="M40" i="4"/>
  <c r="M35" i="4"/>
  <c r="M36" i="4"/>
  <c r="N41" i="4" l="1"/>
  <c r="N42" i="4" s="1"/>
  <c r="M41" i="4"/>
  <c r="M42" i="4" s="1"/>
  <c r="K40" i="4"/>
  <c r="D82" i="159"/>
  <c r="K35" i="4"/>
  <c r="K36" i="4"/>
  <c r="L40" i="4"/>
  <c r="L35" i="4"/>
  <c r="L36" i="4"/>
  <c r="O40" i="4" l="1"/>
  <c r="P40" i="4" s="1"/>
  <c r="L41" i="4"/>
  <c r="L42" i="4" s="1"/>
  <c r="O36" i="4"/>
  <c r="P36" i="4" s="1"/>
  <c r="O35" i="4"/>
  <c r="K41" i="4"/>
  <c r="K42" i="4" s="1"/>
  <c r="H83" i="160"/>
  <c r="H83" i="159" s="1"/>
  <c r="Q23" i="62" l="1"/>
  <c r="G23" i="62"/>
  <c r="H23" i="62"/>
  <c r="O17" i="69"/>
  <c r="J23" i="62"/>
  <c r="K23" i="62"/>
  <c r="M23" i="62"/>
  <c r="R23" i="62"/>
  <c r="I23" i="62"/>
  <c r="O23" i="62"/>
  <c r="L23" i="62"/>
  <c r="N23" i="62"/>
  <c r="P23" i="62"/>
  <c r="E83" i="159"/>
  <c r="F83" i="159"/>
  <c r="G83" i="159"/>
  <c r="P35" i="4"/>
  <c r="P41" i="4" s="1"/>
  <c r="P42" i="4" s="1"/>
  <c r="O41" i="4"/>
  <c r="O42" i="4" s="1"/>
  <c r="M23" i="60" l="1"/>
  <c r="P23" i="60"/>
  <c r="N23" i="60"/>
  <c r="O23" i="60"/>
  <c r="N17" i="69"/>
  <c r="K23" i="60"/>
  <c r="J23" i="60"/>
  <c r="L23" i="60"/>
  <c r="R23" i="60"/>
  <c r="H23" i="60"/>
  <c r="I23" i="60"/>
  <c r="G23" i="60"/>
  <c r="Q23" i="60"/>
  <c r="T23" i="60"/>
  <c r="H80" i="160"/>
  <c r="G80" i="159" s="1"/>
  <c r="H23" i="61"/>
  <c r="K23" i="61"/>
  <c r="R23" i="61"/>
  <c r="O23" i="61"/>
  <c r="Q23" i="61"/>
  <c r="M23" i="61"/>
  <c r="P23" i="61"/>
  <c r="G23" i="61"/>
  <c r="L23" i="61"/>
  <c r="J23" i="61"/>
  <c r="M17" i="69"/>
  <c r="I23" i="61"/>
  <c r="N23" i="61"/>
  <c r="R23" i="59"/>
  <c r="I23" i="59"/>
  <c r="K23" i="59"/>
  <c r="L17" i="69"/>
  <c r="H23" i="59"/>
  <c r="G23" i="59"/>
  <c r="P23" i="59"/>
  <c r="N23" i="59"/>
  <c r="M23" i="59"/>
  <c r="T23" i="59"/>
  <c r="J23" i="59"/>
  <c r="Q23" i="59"/>
  <c r="L23" i="59"/>
  <c r="O23" i="59"/>
  <c r="D83" i="159"/>
  <c r="O14" i="68"/>
  <c r="O18" i="68" s="1"/>
  <c r="O19" i="69"/>
  <c r="S23" i="62"/>
  <c r="F80" i="159" l="1"/>
  <c r="E80" i="159"/>
  <c r="N162" i="75" s="1"/>
  <c r="H20" i="61"/>
  <c r="O167" i="75"/>
  <c r="P20" i="61"/>
  <c r="O159" i="75"/>
  <c r="O164" i="75"/>
  <c r="Q20" i="61"/>
  <c r="O173" i="75"/>
  <c r="O158" i="75"/>
  <c r="K20" i="61"/>
  <c r="O160" i="75"/>
  <c r="O157" i="75"/>
  <c r="O181" i="75"/>
  <c r="O166" i="75"/>
  <c r="O20" i="61"/>
  <c r="O162" i="75"/>
  <c r="O174" i="75"/>
  <c r="L20" i="61"/>
  <c r="O175" i="75"/>
  <c r="L126" i="87"/>
  <c r="N20" i="61"/>
  <c r="O179" i="75"/>
  <c r="O177" i="75"/>
  <c r="O156" i="75"/>
  <c r="O168" i="75"/>
  <c r="M20" i="61"/>
  <c r="O178" i="75"/>
  <c r="O176" i="75"/>
  <c r="O169" i="75"/>
  <c r="O170" i="75"/>
  <c r="G20" i="61"/>
  <c r="R20" i="61"/>
  <c r="O171" i="75"/>
  <c r="O154" i="75"/>
  <c r="O172" i="75"/>
  <c r="O165" i="75"/>
  <c r="O161" i="75"/>
  <c r="O153" i="75"/>
  <c r="J20" i="61"/>
  <c r="O180" i="75"/>
  <c r="I20" i="61"/>
  <c r="O155" i="75"/>
  <c r="O163" i="75"/>
  <c r="N171" i="75"/>
  <c r="N163" i="75"/>
  <c r="N174" i="75"/>
  <c r="N175" i="75"/>
  <c r="N180" i="75"/>
  <c r="N179" i="75"/>
  <c r="N169" i="75"/>
  <c r="N170" i="75"/>
  <c r="N155" i="75"/>
  <c r="N157" i="75"/>
  <c r="L20" i="59"/>
  <c r="N160" i="75"/>
  <c r="H20" i="59"/>
  <c r="T20" i="59"/>
  <c r="O20" i="59"/>
  <c r="N153" i="75"/>
  <c r="I20" i="59"/>
  <c r="N158" i="75"/>
  <c r="N178" i="75"/>
  <c r="G20" i="59"/>
  <c r="N181" i="75"/>
  <c r="J20" i="59"/>
  <c r="K20" i="59"/>
  <c r="K126" i="87"/>
  <c r="P20" i="59"/>
  <c r="N166" i="75"/>
  <c r="N173" i="75"/>
  <c r="N156" i="75"/>
  <c r="N20" i="59"/>
  <c r="N161" i="75"/>
  <c r="N176" i="75"/>
  <c r="N168" i="75"/>
  <c r="N159" i="75"/>
  <c r="N167" i="75"/>
  <c r="Q20" i="59"/>
  <c r="N165" i="75"/>
  <c r="N172" i="75"/>
  <c r="N154" i="75"/>
  <c r="R20" i="59"/>
  <c r="N177" i="75"/>
  <c r="M20" i="59"/>
  <c r="N164" i="75"/>
  <c r="N14" i="68"/>
  <c r="N18" i="68" s="1"/>
  <c r="N19" i="69"/>
  <c r="S23" i="59"/>
  <c r="M19" i="69"/>
  <c r="M14" i="68"/>
  <c r="M18" i="68" s="1"/>
  <c r="P167" i="75"/>
  <c r="N20" i="60"/>
  <c r="P170" i="75"/>
  <c r="P169" i="75"/>
  <c r="P162" i="75"/>
  <c r="P165" i="75"/>
  <c r="P177" i="75"/>
  <c r="O20" i="60"/>
  <c r="M126" i="87"/>
  <c r="P156" i="75"/>
  <c r="Q20" i="60"/>
  <c r="P158" i="75"/>
  <c r="H20" i="60"/>
  <c r="P20" i="60"/>
  <c r="P159" i="75"/>
  <c r="M20" i="60"/>
  <c r="P181" i="75"/>
  <c r="P161" i="75"/>
  <c r="P171" i="75"/>
  <c r="L20" i="60"/>
  <c r="I20" i="60"/>
  <c r="P172" i="75"/>
  <c r="P154" i="75"/>
  <c r="P157" i="75"/>
  <c r="P176" i="75"/>
  <c r="P173" i="75"/>
  <c r="P166" i="75"/>
  <c r="P164" i="75"/>
  <c r="P174" i="75"/>
  <c r="P153" i="75"/>
  <c r="P179" i="75"/>
  <c r="P160" i="75"/>
  <c r="P178" i="75"/>
  <c r="R20" i="60"/>
  <c r="G20" i="60"/>
  <c r="P168" i="75"/>
  <c r="P175" i="75"/>
  <c r="K20" i="60"/>
  <c r="P155" i="75"/>
  <c r="T20" i="60"/>
  <c r="J20" i="60"/>
  <c r="P180" i="75"/>
  <c r="P163" i="75"/>
  <c r="P17" i="69"/>
  <c r="L14" i="68"/>
  <c r="L19" i="69"/>
  <c r="S23" i="61"/>
  <c r="S23" i="60"/>
  <c r="H80" i="159"/>
  <c r="D80" i="159" s="1"/>
  <c r="H81" i="160" l="1"/>
  <c r="H81" i="159" s="1"/>
  <c r="L18" i="68"/>
  <c r="P14" i="68"/>
  <c r="S20" i="60"/>
  <c r="P19" i="69"/>
  <c r="Q17" i="69"/>
  <c r="Q19" i="69" s="1"/>
  <c r="P183" i="75"/>
  <c r="S20" i="61"/>
  <c r="S20" i="59"/>
  <c r="Q165" i="75"/>
  <c r="R165" i="75" s="1"/>
  <c r="S165" i="75" s="1"/>
  <c r="Q176" i="75"/>
  <c r="R176" i="75" s="1"/>
  <c r="S176" i="75" s="1"/>
  <c r="Q177" i="75"/>
  <c r="R177" i="75" s="1"/>
  <c r="S177" i="75" s="1"/>
  <c r="Q178" i="75"/>
  <c r="R178" i="75" s="1"/>
  <c r="S178" i="75" s="1"/>
  <c r="K20" i="62"/>
  <c r="Q158" i="75"/>
  <c r="R158" i="75" s="1"/>
  <c r="S158" i="75" s="1"/>
  <c r="Q167" i="75"/>
  <c r="R167" i="75" s="1"/>
  <c r="S167" i="75" s="1"/>
  <c r="G20" i="62"/>
  <c r="Q157" i="75"/>
  <c r="R157" i="75" s="1"/>
  <c r="S157" i="75" s="1"/>
  <c r="H20" i="62"/>
  <c r="J20" i="62"/>
  <c r="Q166" i="75"/>
  <c r="R166" i="75" s="1"/>
  <c r="S166" i="75" s="1"/>
  <c r="M20" i="62"/>
  <c r="Q169" i="75"/>
  <c r="R169" i="75" s="1"/>
  <c r="S169" i="75" s="1"/>
  <c r="Q171" i="75"/>
  <c r="R171" i="75" s="1"/>
  <c r="S171" i="75" s="1"/>
  <c r="Q159" i="75"/>
  <c r="R159" i="75" s="1"/>
  <c r="S159" i="75" s="1"/>
  <c r="Q181" i="75"/>
  <c r="I20" i="62"/>
  <c r="Q175" i="75"/>
  <c r="R175" i="75" s="1"/>
  <c r="S175" i="75" s="1"/>
  <c r="Q160" i="75"/>
  <c r="R160" i="75" s="1"/>
  <c r="S160" i="75" s="1"/>
  <c r="N20" i="62"/>
  <c r="Q170" i="75"/>
  <c r="R170" i="75" s="1"/>
  <c r="S170" i="75" s="1"/>
  <c r="Q164" i="75"/>
  <c r="R164" i="75" s="1"/>
  <c r="S164" i="75" s="1"/>
  <c r="Q20" i="62"/>
  <c r="Q172" i="75"/>
  <c r="R172" i="75" s="1"/>
  <c r="S172" i="75" s="1"/>
  <c r="Q161" i="75"/>
  <c r="R161" i="75" s="1"/>
  <c r="S161" i="75" s="1"/>
  <c r="Q163" i="75"/>
  <c r="R163" i="75" s="1"/>
  <c r="S163" i="75" s="1"/>
  <c r="Q155" i="75"/>
  <c r="R155" i="75" s="1"/>
  <c r="S155" i="75" s="1"/>
  <c r="Q179" i="75"/>
  <c r="R179" i="75" s="1"/>
  <c r="S179" i="75" s="1"/>
  <c r="L20" i="62"/>
  <c r="Q156" i="75"/>
  <c r="R156" i="75" s="1"/>
  <c r="S156" i="75" s="1"/>
  <c r="O20" i="62"/>
  <c r="Q174" i="75"/>
  <c r="R174" i="75" s="1"/>
  <c r="S174" i="75" s="1"/>
  <c r="Q173" i="75"/>
  <c r="R173" i="75" s="1"/>
  <c r="S173" i="75" s="1"/>
  <c r="P20" i="62"/>
  <c r="Q180" i="75"/>
  <c r="R180" i="75" s="1"/>
  <c r="S180" i="75" s="1"/>
  <c r="R20" i="62"/>
  <c r="N126" i="87"/>
  <c r="O126" i="87" s="1"/>
  <c r="Q153" i="75"/>
  <c r="Q162" i="75"/>
  <c r="R162" i="75" s="1"/>
  <c r="S162" i="75" s="1"/>
  <c r="Q154" i="75"/>
  <c r="R154" i="75" s="1"/>
  <c r="S154" i="75" s="1"/>
  <c r="Q168" i="75"/>
  <c r="R168" i="75" s="1"/>
  <c r="S168" i="75" s="1"/>
  <c r="O183" i="75"/>
  <c r="N183" i="75"/>
  <c r="G81" i="159" l="1"/>
  <c r="J67" i="103" s="1"/>
  <c r="F81" i="159"/>
  <c r="E81" i="159"/>
  <c r="P126" i="87"/>
  <c r="J62" i="103"/>
  <c r="V60" i="103"/>
  <c r="R68" i="103"/>
  <c r="O65" i="103"/>
  <c r="O62" i="103"/>
  <c r="K60" i="103"/>
  <c r="L59" i="103"/>
  <c r="R60" i="103"/>
  <c r="J68" i="103"/>
  <c r="X61" i="103"/>
  <c r="X65" i="103"/>
  <c r="X63" i="103"/>
  <c r="P66" i="103"/>
  <c r="R65" i="103"/>
  <c r="I60" i="103"/>
  <c r="U63" i="103"/>
  <c r="N67" i="103"/>
  <c r="X59" i="103"/>
  <c r="R69" i="103"/>
  <c r="H65" i="103"/>
  <c r="I62" i="103"/>
  <c r="W60" i="103"/>
  <c r="H59" i="103"/>
  <c r="K59" i="103"/>
  <c r="P63" i="103"/>
  <c r="L67" i="103"/>
  <c r="H68" i="103"/>
  <c r="Y59" i="103"/>
  <c r="P69" i="103"/>
  <c r="T59" i="103"/>
  <c r="T68" i="103"/>
  <c r="V68" i="103"/>
  <c r="M59" i="103"/>
  <c r="O64" i="103"/>
  <c r="O21" i="60"/>
  <c r="M60" i="103"/>
  <c r="M62" i="103"/>
  <c r="P68" i="103"/>
  <c r="W59" i="103"/>
  <c r="U69" i="103"/>
  <c r="O68" i="103"/>
  <c r="S62" i="103"/>
  <c r="I63" i="103"/>
  <c r="M68" i="103"/>
  <c r="R67" i="103"/>
  <c r="Q67" i="103"/>
  <c r="J60" i="103"/>
  <c r="J65" i="103"/>
  <c r="W61" i="103"/>
  <c r="M66" i="103"/>
  <c r="M67" i="103"/>
  <c r="W64" i="103"/>
  <c r="O67" i="103"/>
  <c r="V66" i="103"/>
  <c r="H63" i="103"/>
  <c r="N68" i="103"/>
  <c r="T63" i="103"/>
  <c r="L69" i="103"/>
  <c r="N61" i="103"/>
  <c r="U66" i="103"/>
  <c r="U61" i="103"/>
  <c r="X69" i="103"/>
  <c r="U68" i="103"/>
  <c r="K21" i="60"/>
  <c r="W69" i="103"/>
  <c r="O59" i="103"/>
  <c r="M64" i="103"/>
  <c r="T60" i="103"/>
  <c r="T66" i="103"/>
  <c r="Y65" i="103"/>
  <c r="I67" i="103"/>
  <c r="T64" i="103"/>
  <c r="Y63" i="103"/>
  <c r="U62" i="103"/>
  <c r="L68" i="103"/>
  <c r="Q68" i="103"/>
  <c r="T65" i="103"/>
  <c r="G21" i="60"/>
  <c r="P65" i="103"/>
  <c r="J64" i="103"/>
  <c r="Y62" i="103"/>
  <c r="K61" i="103"/>
  <c r="M63" i="103"/>
  <c r="X68" i="103"/>
  <c r="S67" i="103"/>
  <c r="L60" i="103"/>
  <c r="J66" i="103"/>
  <c r="I64" i="103"/>
  <c r="Y61" i="103"/>
  <c r="T21" i="60"/>
  <c r="V59" i="103"/>
  <c r="V62" i="103"/>
  <c r="P18" i="68"/>
  <c r="Q14" i="68"/>
  <c r="Q18" i="68" s="1"/>
  <c r="Q183" i="75"/>
  <c r="R153" i="75"/>
  <c r="S153" i="75" s="1"/>
  <c r="M52" i="103"/>
  <c r="W53" i="103"/>
  <c r="W47" i="103"/>
  <c r="P53" i="103"/>
  <c r="L54" i="103"/>
  <c r="N50" i="103"/>
  <c r="L53" i="103"/>
  <c r="L51" i="103"/>
  <c r="T53" i="103"/>
  <c r="H47" i="103"/>
  <c r="M48" i="103"/>
  <c r="L45" i="103"/>
  <c r="L55" i="103"/>
  <c r="Y45" i="103"/>
  <c r="N53" i="103"/>
  <c r="U49" i="103"/>
  <c r="M54" i="103"/>
  <c r="T54" i="103"/>
  <c r="O51" i="103"/>
  <c r="Q21" i="61"/>
  <c r="T55" i="103"/>
  <c r="O49" i="103"/>
  <c r="I50" i="103"/>
  <c r="Q48" i="103"/>
  <c r="R47" i="103"/>
  <c r="K52" i="103"/>
  <c r="W51" i="103"/>
  <c r="O50" i="103"/>
  <c r="N21" i="61"/>
  <c r="V55" i="103"/>
  <c r="M46" i="103"/>
  <c r="Q49" i="103"/>
  <c r="X45" i="103"/>
  <c r="I52" i="103"/>
  <c r="I46" i="103"/>
  <c r="P47" i="103"/>
  <c r="V54" i="103"/>
  <c r="J47" i="103"/>
  <c r="V48" i="103"/>
  <c r="P45" i="103"/>
  <c r="T45" i="103"/>
  <c r="X55" i="103"/>
  <c r="V46" i="103"/>
  <c r="Y48" i="103"/>
  <c r="N47" i="103"/>
  <c r="S55" i="103"/>
  <c r="K49" i="103"/>
  <c r="R52" i="103"/>
  <c r="P54" i="103"/>
  <c r="L49" i="103"/>
  <c r="Y49" i="103"/>
  <c r="U50" i="103"/>
  <c r="P55" i="103"/>
  <c r="L48" i="103"/>
  <c r="P46" i="103"/>
  <c r="U48" i="103"/>
  <c r="U46" i="103"/>
  <c r="O54" i="103"/>
  <c r="P51" i="103"/>
  <c r="S53" i="103"/>
  <c r="U47" i="103"/>
  <c r="X46" i="103"/>
  <c r="H46" i="103"/>
  <c r="P50" i="103"/>
  <c r="V53" i="103"/>
  <c r="M49" i="103"/>
  <c r="Y53" i="103"/>
  <c r="M21" i="61"/>
  <c r="J55" i="103"/>
  <c r="K45" i="103"/>
  <c r="H48" i="103"/>
  <c r="L127" i="87"/>
  <c r="V45" i="103"/>
  <c r="S48" i="103"/>
  <c r="V50" i="103"/>
  <c r="K51" i="103"/>
  <c r="R51" i="103"/>
  <c r="Q45" i="103"/>
  <c r="Y51" i="103"/>
  <c r="K47" i="103"/>
  <c r="N45" i="103"/>
  <c r="T47" i="103"/>
  <c r="J52" i="103"/>
  <c r="W55" i="103"/>
  <c r="T50" i="103"/>
  <c r="X52" i="103"/>
  <c r="W50" i="103"/>
  <c r="I45" i="103"/>
  <c r="K46" i="103"/>
  <c r="R46" i="103"/>
  <c r="H49" i="103"/>
  <c r="U53" i="103"/>
  <c r="X53" i="103"/>
  <c r="L52" i="103"/>
  <c r="J48" i="103"/>
  <c r="Q52" i="103"/>
  <c r="V49" i="103"/>
  <c r="N48" i="103"/>
  <c r="Q50" i="103"/>
  <c r="J51" i="103"/>
  <c r="H21" i="61"/>
  <c r="R49" i="103"/>
  <c r="M50" i="103"/>
  <c r="I54" i="103"/>
  <c r="Q55" i="103"/>
  <c r="M53" i="103"/>
  <c r="X47" i="103"/>
  <c r="T49" i="103"/>
  <c r="R45" i="103"/>
  <c r="N55" i="103"/>
  <c r="O46" i="103"/>
  <c r="O45" i="103"/>
  <c r="G21" i="61"/>
  <c r="R48" i="103"/>
  <c r="P52" i="103"/>
  <c r="I48" i="103"/>
  <c r="L47" i="103"/>
  <c r="W49" i="103"/>
  <c r="O52" i="103"/>
  <c r="V51" i="103"/>
  <c r="S52" i="103"/>
  <c r="S51" i="103"/>
  <c r="W54" i="103"/>
  <c r="O48" i="103"/>
  <c r="S46" i="103"/>
  <c r="H51" i="103"/>
  <c r="K21" i="61"/>
  <c r="U55" i="103"/>
  <c r="J54" i="103"/>
  <c r="K50" i="103"/>
  <c r="I21" i="61"/>
  <c r="W52" i="103"/>
  <c r="X50" i="103"/>
  <c r="H50" i="103"/>
  <c r="I51" i="103"/>
  <c r="J50" i="103"/>
  <c r="R53" i="103"/>
  <c r="P21" i="61"/>
  <c r="Q54" i="103"/>
  <c r="Q47" i="103"/>
  <c r="X48" i="103"/>
  <c r="N54" i="103"/>
  <c r="W48" i="103"/>
  <c r="S45" i="103"/>
  <c r="S54" i="103"/>
  <c r="L21" i="61"/>
  <c r="Y52" i="103"/>
  <c r="J53" i="103"/>
  <c r="J49" i="103"/>
  <c r="Q53" i="103"/>
  <c r="I49" i="103"/>
  <c r="I47" i="103"/>
  <c r="O55" i="103"/>
  <c r="J46" i="103"/>
  <c r="O53" i="103"/>
  <c r="S49" i="103"/>
  <c r="R55" i="103"/>
  <c r="L50" i="103"/>
  <c r="X49" i="103"/>
  <c r="Q46" i="103"/>
  <c r="Y55" i="103"/>
  <c r="Y47" i="103"/>
  <c r="T46" i="103"/>
  <c r="Y54" i="103"/>
  <c r="U45" i="103"/>
  <c r="H45" i="103"/>
  <c r="H52" i="103"/>
  <c r="T52" i="103"/>
  <c r="X51" i="103"/>
  <c r="M51" i="103"/>
  <c r="I55" i="103"/>
  <c r="W46" i="103"/>
  <c r="N52" i="103"/>
  <c r="K48" i="103"/>
  <c r="N51" i="103"/>
  <c r="K54" i="103"/>
  <c r="U54" i="103"/>
  <c r="I53" i="103"/>
  <c r="K55" i="103"/>
  <c r="P49" i="103"/>
  <c r="U52" i="103"/>
  <c r="V47" i="103"/>
  <c r="X54" i="103"/>
  <c r="S50" i="103"/>
  <c r="H55" i="103"/>
  <c r="S47" i="103"/>
  <c r="R54" i="103"/>
  <c r="R50" i="103"/>
  <c r="H53" i="103"/>
  <c r="T48" i="103"/>
  <c r="K53" i="103"/>
  <c r="T51" i="103"/>
  <c r="N49" i="103"/>
  <c r="O47" i="103"/>
  <c r="M55" i="103"/>
  <c r="Q51" i="103"/>
  <c r="Y50" i="103"/>
  <c r="N46" i="103"/>
  <c r="R21" i="61"/>
  <c r="V52" i="103"/>
  <c r="J45" i="103"/>
  <c r="M45" i="103"/>
  <c r="H54" i="103"/>
  <c r="L46" i="103"/>
  <c r="J21" i="61"/>
  <c r="O21" i="61"/>
  <c r="Y46" i="103"/>
  <c r="W45" i="103"/>
  <c r="M47" i="103"/>
  <c r="P48" i="103"/>
  <c r="U51" i="103"/>
  <c r="R181" i="75"/>
  <c r="H33" i="103"/>
  <c r="L36" i="103"/>
  <c r="O35" i="103"/>
  <c r="O21" i="59"/>
  <c r="I32" i="103"/>
  <c r="J31" i="103"/>
  <c r="L35" i="103"/>
  <c r="U39" i="103"/>
  <c r="P36" i="103"/>
  <c r="S31" i="103"/>
  <c r="P38" i="103"/>
  <c r="J21" i="59"/>
  <c r="O37" i="103"/>
  <c r="J34" i="103"/>
  <c r="O39" i="103"/>
  <c r="S32" i="103"/>
  <c r="V34" i="103"/>
  <c r="J38" i="103"/>
  <c r="I35" i="103"/>
  <c r="R31" i="103"/>
  <c r="X31" i="103"/>
  <c r="J32" i="103"/>
  <c r="M39" i="103"/>
  <c r="R38" i="103"/>
  <c r="W33" i="103"/>
  <c r="R40" i="103"/>
  <c r="U36" i="103"/>
  <c r="L32" i="103"/>
  <c r="V39" i="103"/>
  <c r="U40" i="103"/>
  <c r="I36" i="103"/>
  <c r="P37" i="103"/>
  <c r="J39" i="103"/>
  <c r="K31" i="103"/>
  <c r="Q33" i="103"/>
  <c r="V33" i="103"/>
  <c r="Q34" i="103"/>
  <c r="V36" i="103"/>
  <c r="P33" i="103"/>
  <c r="S39" i="103"/>
  <c r="R39" i="103"/>
  <c r="M36" i="103"/>
  <c r="O34" i="103"/>
  <c r="U35" i="103"/>
  <c r="Y32" i="103"/>
  <c r="T39" i="103"/>
  <c r="H31" i="103"/>
  <c r="S36" i="103"/>
  <c r="U41" i="103"/>
  <c r="W32" i="103"/>
  <c r="Y33" i="103"/>
  <c r="N32" i="103"/>
  <c r="N35" i="103"/>
  <c r="W37" i="103"/>
  <c r="U38" i="103"/>
  <c r="T33" i="103"/>
  <c r="O38" i="103"/>
  <c r="X38" i="103"/>
  <c r="Q31" i="103"/>
  <c r="I33" i="103"/>
  <c r="M38" i="103"/>
  <c r="N21" i="59"/>
  <c r="U34" i="103"/>
  <c r="K40" i="103"/>
  <c r="S37" i="103"/>
  <c r="X33" i="103"/>
  <c r="O36" i="103"/>
  <c r="T21" i="59"/>
  <c r="Q35" i="103"/>
  <c r="N34" i="103"/>
  <c r="Q36" i="103"/>
  <c r="J37" i="103"/>
  <c r="P35" i="103"/>
  <c r="S41" i="103"/>
  <c r="S40" i="103"/>
  <c r="H37" i="103"/>
  <c r="K21" i="59"/>
  <c r="W35" i="103"/>
  <c r="I21" i="59"/>
  <c r="O32" i="103"/>
  <c r="I34" i="103"/>
  <c r="R36" i="103"/>
  <c r="K39" i="103"/>
  <c r="G21" i="59"/>
  <c r="I38" i="103"/>
  <c r="T31" i="103"/>
  <c r="Y31" i="103"/>
  <c r="Y35" i="103"/>
  <c r="M34" i="103"/>
  <c r="X35" i="103"/>
  <c r="J33" i="103"/>
  <c r="N36" i="103"/>
  <c r="Y37" i="103"/>
  <c r="V31" i="103"/>
  <c r="Q21" i="59"/>
  <c r="V40" i="103"/>
  <c r="X36" i="103"/>
  <c r="H39" i="103"/>
  <c r="M33" i="103"/>
  <c r="Y40" i="103"/>
  <c r="T35" i="103"/>
  <c r="M32" i="103"/>
  <c r="R37" i="103"/>
  <c r="H35" i="103"/>
  <c r="P41" i="103"/>
  <c r="R21" i="59"/>
  <c r="V41" i="103"/>
  <c r="P32" i="103"/>
  <c r="X32" i="103"/>
  <c r="O41" i="103"/>
  <c r="O31" i="103"/>
  <c r="S35" i="103"/>
  <c r="P39" i="103"/>
  <c r="K37" i="103"/>
  <c r="X40" i="103"/>
  <c r="P21" i="59"/>
  <c r="N40" i="103"/>
  <c r="H41" i="103"/>
  <c r="N33" i="103"/>
  <c r="Y41" i="103"/>
  <c r="M40" i="103"/>
  <c r="Y38" i="103"/>
  <c r="N31" i="103"/>
  <c r="X34" i="103"/>
  <c r="H32" i="103"/>
  <c r="R32" i="103"/>
  <c r="L37" i="103"/>
  <c r="T38" i="103"/>
  <c r="J36" i="103"/>
  <c r="S34" i="103"/>
  <c r="K34" i="103"/>
  <c r="W40" i="103"/>
  <c r="L40" i="103"/>
  <c r="Y34" i="103"/>
  <c r="Q39" i="103"/>
  <c r="W34" i="103"/>
  <c r="N39" i="103"/>
  <c r="Q41" i="103"/>
  <c r="J41" i="103"/>
  <c r="H36" i="103"/>
  <c r="T32" i="103"/>
  <c r="R41" i="103"/>
  <c r="M21" i="59"/>
  <c r="R35" i="103"/>
  <c r="N38" i="103"/>
  <c r="N37" i="103"/>
  <c r="Y39" i="103"/>
  <c r="Y36" i="103"/>
  <c r="M37" i="103"/>
  <c r="S33" i="103"/>
  <c r="H38" i="103"/>
  <c r="R34" i="103"/>
  <c r="V35" i="103"/>
  <c r="U33" i="103"/>
  <c r="I39" i="103"/>
  <c r="L31" i="103"/>
  <c r="Q32" i="103"/>
  <c r="K32" i="103"/>
  <c r="T36" i="103"/>
  <c r="W41" i="103"/>
  <c r="O33" i="103"/>
  <c r="X37" i="103"/>
  <c r="I31" i="103"/>
  <c r="Q37" i="103"/>
  <c r="P40" i="103"/>
  <c r="T40" i="103"/>
  <c r="I40" i="103"/>
  <c r="L21" i="59"/>
  <c r="J40" i="103"/>
  <c r="L38" i="103"/>
  <c r="W39" i="103"/>
  <c r="O40" i="103"/>
  <c r="K41" i="103"/>
  <c r="T37" i="103"/>
  <c r="J35" i="103"/>
  <c r="T41" i="103"/>
  <c r="U32" i="103"/>
  <c r="K33" i="103"/>
  <c r="S38" i="103"/>
  <c r="L39" i="103"/>
  <c r="X41" i="103"/>
  <c r="H40" i="103"/>
  <c r="V37" i="103"/>
  <c r="W31" i="103"/>
  <c r="H34" i="103"/>
  <c r="X39" i="103"/>
  <c r="I41" i="103"/>
  <c r="K36" i="103"/>
  <c r="U37" i="103"/>
  <c r="T34" i="103"/>
  <c r="N41" i="103"/>
  <c r="P34" i="103"/>
  <c r="R33" i="103"/>
  <c r="L41" i="103"/>
  <c r="V32" i="103"/>
  <c r="K38" i="103"/>
  <c r="M31" i="103"/>
  <c r="K35" i="103"/>
  <c r="L33" i="103"/>
  <c r="M35" i="103"/>
  <c r="P31" i="103"/>
  <c r="M41" i="103"/>
  <c r="L34" i="103"/>
  <c r="H21" i="59"/>
  <c r="Q38" i="103"/>
  <c r="W38" i="103"/>
  <c r="Q40" i="103"/>
  <c r="K127" i="87"/>
  <c r="W36" i="103"/>
  <c r="V38" i="103"/>
  <c r="I37" i="103"/>
  <c r="U31" i="103"/>
  <c r="D81" i="159"/>
  <c r="S20" i="62"/>
  <c r="O76" i="103"/>
  <c r="K74" i="103"/>
  <c r="X81" i="103"/>
  <c r="Y82" i="103"/>
  <c r="M83" i="103"/>
  <c r="M76" i="103"/>
  <c r="S77" i="103"/>
  <c r="I82" i="103"/>
  <c r="V78" i="103"/>
  <c r="S75" i="103"/>
  <c r="H21" i="62"/>
  <c r="V76" i="103"/>
  <c r="J21" i="62"/>
  <c r="O78" i="103"/>
  <c r="S83" i="103"/>
  <c r="P78" i="103"/>
  <c r="W81" i="103"/>
  <c r="P74" i="103"/>
  <c r="R75" i="103"/>
  <c r="M80" i="103"/>
  <c r="Y78" i="103"/>
  <c r="J79" i="103"/>
  <c r="H79" i="103"/>
  <c r="M77" i="103"/>
  <c r="N82" i="103"/>
  <c r="J80" i="103"/>
  <c r="O83" i="103"/>
  <c r="Q79" i="103"/>
  <c r="G21" i="62"/>
  <c r="Q83" i="103"/>
  <c r="M81" i="103"/>
  <c r="R74" i="103"/>
  <c r="V79" i="103"/>
  <c r="L79" i="103"/>
  <c r="O80" i="103"/>
  <c r="J77" i="103"/>
  <c r="S80" i="103"/>
  <c r="O21" i="62"/>
  <c r="H82" i="103"/>
  <c r="Q77" i="103"/>
  <c r="Y74" i="103"/>
  <c r="T77" i="103"/>
  <c r="U83" i="103"/>
  <c r="W79" i="103"/>
  <c r="V73" i="103"/>
  <c r="X82" i="103"/>
  <c r="K76" i="103"/>
  <c r="M75" i="103"/>
  <c r="X75" i="103"/>
  <c r="Y75" i="103"/>
  <c r="Y79" i="103"/>
  <c r="O74" i="103"/>
  <c r="O82" i="103"/>
  <c r="M74" i="103"/>
  <c r="L82" i="103"/>
  <c r="L81" i="103"/>
  <c r="X77" i="103"/>
  <c r="Y80" i="103"/>
  <c r="W83" i="103"/>
  <c r="N127" i="87"/>
  <c r="P76" i="103"/>
  <c r="N75" i="103"/>
  <c r="H76" i="103"/>
  <c r="N79" i="103"/>
  <c r="R82" i="103"/>
  <c r="M78" i="103"/>
  <c r="R79" i="103"/>
  <c r="N81" i="103"/>
  <c r="I75" i="103"/>
  <c r="U77" i="103"/>
  <c r="T75" i="103"/>
  <c r="K73" i="103"/>
  <c r="I77" i="103"/>
  <c r="W77" i="103"/>
  <c r="U73" i="103"/>
  <c r="I76" i="103"/>
  <c r="Q21" i="62"/>
  <c r="O77" i="103"/>
  <c r="L75" i="103"/>
  <c r="L83" i="103"/>
  <c r="W82" i="103"/>
  <c r="S78" i="103"/>
  <c r="L80" i="103"/>
  <c r="V75" i="103"/>
  <c r="K79" i="103"/>
  <c r="T74" i="103"/>
  <c r="N74" i="103"/>
  <c r="M79" i="103"/>
  <c r="P77" i="103"/>
  <c r="N80" i="103"/>
  <c r="Q76" i="103"/>
  <c r="X83" i="103"/>
  <c r="V81" i="103"/>
  <c r="H81" i="103"/>
  <c r="H83" i="103"/>
  <c r="N83" i="103"/>
  <c r="Q74" i="103"/>
  <c r="H78" i="103"/>
  <c r="T78" i="103"/>
  <c r="K82" i="103"/>
  <c r="M82" i="103"/>
  <c r="R73" i="103"/>
  <c r="V77" i="103"/>
  <c r="V74" i="103"/>
  <c r="Y77" i="103"/>
  <c r="H75" i="103"/>
  <c r="W75" i="103"/>
  <c r="W76" i="103"/>
  <c r="L73" i="103"/>
  <c r="J78" i="103"/>
  <c r="X79" i="103"/>
  <c r="U80" i="103"/>
  <c r="L21" i="62"/>
  <c r="K83" i="103"/>
  <c r="R80" i="103"/>
  <c r="L78" i="103"/>
  <c r="L77" i="103"/>
  <c r="M73" i="103"/>
  <c r="P79" i="103"/>
  <c r="Y83" i="103"/>
  <c r="K77" i="103"/>
  <c r="Y81" i="103"/>
  <c r="Q80" i="103"/>
  <c r="M21" i="62"/>
  <c r="R76" i="103"/>
  <c r="T79" i="103"/>
  <c r="N76" i="103"/>
  <c r="P21" i="62"/>
  <c r="W80" i="103"/>
  <c r="O75" i="103"/>
  <c r="Q78" i="103"/>
  <c r="N73" i="103"/>
  <c r="V80" i="103"/>
  <c r="I80" i="103"/>
  <c r="H80" i="103"/>
  <c r="V83" i="103"/>
  <c r="Q75" i="103"/>
  <c r="S81" i="103"/>
  <c r="H73" i="103"/>
  <c r="R78" i="103"/>
  <c r="R83" i="103"/>
  <c r="Q82" i="103"/>
  <c r="T73" i="103"/>
  <c r="Y73" i="103"/>
  <c r="P82" i="103"/>
  <c r="I21" i="62"/>
  <c r="S82" i="103"/>
  <c r="X73" i="103"/>
  <c r="H77" i="103"/>
  <c r="J75" i="103"/>
  <c r="H74" i="103"/>
  <c r="X80" i="103"/>
  <c r="P83" i="103"/>
  <c r="J74" i="103"/>
  <c r="U74" i="103"/>
  <c r="S76" i="103"/>
  <c r="J73" i="103"/>
  <c r="J82" i="103"/>
  <c r="N77" i="103"/>
  <c r="I83" i="103"/>
  <c r="U79" i="103"/>
  <c r="S73" i="103"/>
  <c r="K80" i="103"/>
  <c r="L74" i="103"/>
  <c r="U78" i="103"/>
  <c r="R21" i="62"/>
  <c r="T83" i="103"/>
  <c r="R77" i="103"/>
  <c r="N21" i="62"/>
  <c r="K21" i="62"/>
  <c r="I73" i="103"/>
  <c r="W74" i="103"/>
  <c r="O81" i="103"/>
  <c r="W78" i="103"/>
  <c r="J81" i="103"/>
  <c r="O79" i="103"/>
  <c r="O73" i="103"/>
  <c r="I74" i="103"/>
  <c r="K81" i="103"/>
  <c r="L76" i="103"/>
  <c r="J76" i="103"/>
  <c r="K78" i="103"/>
  <c r="Q81" i="103"/>
  <c r="P80" i="103"/>
  <c r="P73" i="103"/>
  <c r="I78" i="103"/>
  <c r="U76" i="103"/>
  <c r="R81" i="103"/>
  <c r="Q73" i="103"/>
  <c r="S74" i="103"/>
  <c r="Y76" i="103"/>
  <c r="J83" i="103"/>
  <c r="P81" i="103"/>
  <c r="V82" i="103"/>
  <c r="U82" i="103"/>
  <c r="I79" i="103"/>
  <c r="S79" i="103"/>
  <c r="W73" i="103"/>
  <c r="U75" i="103"/>
  <c r="K75" i="103"/>
  <c r="T81" i="103"/>
  <c r="X74" i="103"/>
  <c r="X76" i="103"/>
  <c r="U81" i="103"/>
  <c r="I81" i="103"/>
  <c r="T82" i="103"/>
  <c r="T80" i="103"/>
  <c r="P75" i="103"/>
  <c r="N78" i="103"/>
  <c r="T76" i="103"/>
  <c r="X78" i="103"/>
  <c r="Z78" i="103" s="1"/>
  <c r="N62" i="103" l="1"/>
  <c r="K65" i="103"/>
  <c r="H67" i="103"/>
  <c r="Q65" i="103"/>
  <c r="W63" i="103"/>
  <c r="Y60" i="103"/>
  <c r="K62" i="103"/>
  <c r="L65" i="103"/>
  <c r="P61" i="103"/>
  <c r="K68" i="103"/>
  <c r="X66" i="103"/>
  <c r="O69" i="103"/>
  <c r="P67" i="103"/>
  <c r="O60" i="103"/>
  <c r="U67" i="103"/>
  <c r="U60" i="103"/>
  <c r="Y68" i="103"/>
  <c r="U64" i="103"/>
  <c r="O66" i="103"/>
  <c r="M127" i="87"/>
  <c r="Q21" i="60"/>
  <c r="H69" i="103"/>
  <c r="N63" i="103"/>
  <c r="X64" i="103"/>
  <c r="J59" i="103"/>
  <c r="H64" i="103"/>
  <c r="N21" i="60"/>
  <c r="S64" i="103"/>
  <c r="I69" i="103"/>
  <c r="R63" i="103"/>
  <c r="Y64" i="103"/>
  <c r="Q64" i="103"/>
  <c r="I61" i="103"/>
  <c r="T62" i="103"/>
  <c r="P62" i="103"/>
  <c r="L61" i="103"/>
  <c r="X67" i="103"/>
  <c r="S65" i="103"/>
  <c r="K67" i="103"/>
  <c r="L62" i="103"/>
  <c r="V65" i="103"/>
  <c r="I66" i="103"/>
  <c r="T61" i="103"/>
  <c r="W65" i="103"/>
  <c r="H21" i="60"/>
  <c r="W66" i="103"/>
  <c r="Q59" i="103"/>
  <c r="S69" i="103"/>
  <c r="H61" i="103"/>
  <c r="Q60" i="103"/>
  <c r="V64" i="103"/>
  <c r="Y69" i="103"/>
  <c r="N65" i="103"/>
  <c r="H60" i="103"/>
  <c r="Q63" i="103"/>
  <c r="K69" i="103"/>
  <c r="R59" i="103"/>
  <c r="J63" i="103"/>
  <c r="J61" i="103"/>
  <c r="X62" i="103"/>
  <c r="Z62" i="103" s="1"/>
  <c r="X60" i="103"/>
  <c r="K64" i="103"/>
  <c r="L66" i="103"/>
  <c r="S66" i="103"/>
  <c r="S68" i="103"/>
  <c r="N60" i="103"/>
  <c r="N64" i="103"/>
  <c r="V63" i="103"/>
  <c r="P59" i="103"/>
  <c r="R62" i="103"/>
  <c r="L21" i="60"/>
  <c r="Q66" i="103"/>
  <c r="V61" i="103"/>
  <c r="S60" i="103"/>
  <c r="U65" i="103"/>
  <c r="M65" i="103"/>
  <c r="M69" i="103"/>
  <c r="R61" i="103"/>
  <c r="I21" i="60"/>
  <c r="N66" i="103"/>
  <c r="Y67" i="103"/>
  <c r="W67" i="103"/>
  <c r="L64" i="103"/>
  <c r="V67" i="103"/>
  <c r="Q61" i="103"/>
  <c r="O61" i="103"/>
  <c r="K63" i="103"/>
  <c r="K66" i="103"/>
  <c r="I65" i="103"/>
  <c r="Y66" i="103"/>
  <c r="R64" i="103"/>
  <c r="P60" i="103"/>
  <c r="P64" i="103"/>
  <c r="R66" i="103"/>
  <c r="H66" i="103"/>
  <c r="M21" i="60"/>
  <c r="V69" i="103"/>
  <c r="W68" i="103"/>
  <c r="P21" i="60"/>
  <c r="L63" i="103"/>
  <c r="J69" i="103"/>
  <c r="J71" i="103" s="1"/>
  <c r="Q69" i="103"/>
  <c r="O63" i="103"/>
  <c r="S59" i="103"/>
  <c r="S63" i="103"/>
  <c r="T69" i="103"/>
  <c r="I68" i="103"/>
  <c r="M61" i="103"/>
  <c r="R21" i="60"/>
  <c r="I59" i="103"/>
  <c r="W62" i="103"/>
  <c r="N69" i="103"/>
  <c r="S61" i="103"/>
  <c r="N59" i="103"/>
  <c r="T67" i="103"/>
  <c r="J21" i="60"/>
  <c r="Q62" i="103"/>
  <c r="H62" i="103"/>
  <c r="U59" i="103"/>
  <c r="Z69" i="103"/>
  <c r="Z76" i="103"/>
  <c r="Z51" i="103"/>
  <c r="Z48" i="103"/>
  <c r="Z68" i="103"/>
  <c r="Z53" i="103"/>
  <c r="Z60" i="103"/>
  <c r="Z32" i="103"/>
  <c r="Z54" i="103"/>
  <c r="Z49" i="103"/>
  <c r="Z35" i="103"/>
  <c r="Z37" i="103"/>
  <c r="Z40" i="103"/>
  <c r="Z79" i="103"/>
  <c r="W43" i="103"/>
  <c r="Z33" i="103"/>
  <c r="P85" i="103"/>
  <c r="Z34" i="103"/>
  <c r="Z50" i="103"/>
  <c r="Z75" i="103"/>
  <c r="L43" i="103"/>
  <c r="T43" i="103"/>
  <c r="M57" i="103"/>
  <c r="H57" i="103"/>
  <c r="Z47" i="103"/>
  <c r="N43" i="103"/>
  <c r="S57" i="103"/>
  <c r="R57" i="103"/>
  <c r="V57" i="103"/>
  <c r="Y57" i="103"/>
  <c r="I85" i="103"/>
  <c r="U85" i="103"/>
  <c r="J85" i="103"/>
  <c r="L85" i="103"/>
  <c r="Z81" i="103"/>
  <c r="Z41" i="103"/>
  <c r="O43" i="103"/>
  <c r="Y43" i="103"/>
  <c r="L57" i="103"/>
  <c r="S21" i="62"/>
  <c r="Z36" i="103"/>
  <c r="J57" i="103"/>
  <c r="U57" i="103"/>
  <c r="K57" i="103"/>
  <c r="S21" i="59"/>
  <c r="R183" i="75"/>
  <c r="S181" i="75"/>
  <c r="N57" i="103"/>
  <c r="Y85" i="103"/>
  <c r="Z74" i="103"/>
  <c r="M85" i="103"/>
  <c r="H43" i="103"/>
  <c r="Z45" i="103"/>
  <c r="X57" i="103"/>
  <c r="N85" i="103"/>
  <c r="K85" i="103"/>
  <c r="Q85" i="103"/>
  <c r="P43" i="103"/>
  <c r="Z80" i="103"/>
  <c r="Z83" i="103"/>
  <c r="Z77" i="103"/>
  <c r="V85" i="103"/>
  <c r="U43" i="103"/>
  <c r="V43" i="103"/>
  <c r="Z38" i="103"/>
  <c r="K43" i="103"/>
  <c r="S43" i="103"/>
  <c r="Z63" i="103"/>
  <c r="Z82" i="103"/>
  <c r="Q43" i="103"/>
  <c r="H85" i="103"/>
  <c r="I43" i="103"/>
  <c r="Z31" i="103"/>
  <c r="X43" i="103"/>
  <c r="Q57" i="103"/>
  <c r="Z65" i="103"/>
  <c r="O127" i="87"/>
  <c r="X85" i="103"/>
  <c r="Z73" i="103"/>
  <c r="T85" i="103"/>
  <c r="O85" i="103"/>
  <c r="W85" i="103"/>
  <c r="S85" i="103"/>
  <c r="R85" i="103"/>
  <c r="Z39" i="103"/>
  <c r="R43" i="103"/>
  <c r="W57" i="103"/>
  <c r="S21" i="61"/>
  <c r="Z55" i="103"/>
  <c r="Z61" i="103"/>
  <c r="M43" i="103"/>
  <c r="O57" i="103"/>
  <c r="I57" i="103"/>
  <c r="T57" i="103"/>
  <c r="J43" i="103"/>
  <c r="P57" i="103"/>
  <c r="Z59" i="103"/>
  <c r="Z52" i="103"/>
  <c r="Z46" i="103"/>
  <c r="Z66" i="103" l="1"/>
  <c r="X71" i="103"/>
  <c r="Z64" i="103"/>
  <c r="Z67" i="103"/>
  <c r="Z71" i="103" s="1"/>
  <c r="M71" i="103"/>
  <c r="U71" i="103"/>
  <c r="O71" i="103"/>
  <c r="S71" i="103"/>
  <c r="T71" i="103"/>
  <c r="K71" i="103"/>
  <c r="P71" i="103"/>
  <c r="N71" i="103"/>
  <c r="V71" i="103"/>
  <c r="Q71" i="103"/>
  <c r="Y71" i="103"/>
  <c r="H71" i="103"/>
  <c r="W71" i="103"/>
  <c r="I71" i="103"/>
  <c r="R71" i="103"/>
  <c r="S21" i="60"/>
  <c r="L71" i="103"/>
  <c r="Z43" i="103"/>
  <c r="S183" i="75"/>
  <c r="Z85" i="103"/>
  <c r="P127" i="87"/>
  <c r="Z57" i="103"/>
  <c r="H93" i="160" l="1"/>
  <c r="F93" i="159" s="1"/>
  <c r="G93" i="159" l="1"/>
  <c r="O24" i="60" s="1"/>
  <c r="E93" i="159"/>
  <c r="P252" i="75"/>
  <c r="P241" i="75"/>
  <c r="P242" i="75"/>
  <c r="P229" i="75"/>
  <c r="P201" i="75"/>
  <c r="P255" i="75"/>
  <c r="P225" i="75"/>
  <c r="P207" i="75"/>
  <c r="P188" i="75"/>
  <c r="P248" i="75"/>
  <c r="P231" i="75"/>
  <c r="M24" i="60"/>
  <c r="P208" i="75"/>
  <c r="P210" i="75"/>
  <c r="P253" i="75"/>
  <c r="P214" i="75"/>
  <c r="P191" i="75"/>
  <c r="P199" i="75"/>
  <c r="P211" i="75"/>
  <c r="N24" i="60"/>
  <c r="P186" i="75"/>
  <c r="P260" i="75"/>
  <c r="P187" i="75"/>
  <c r="L24" i="60"/>
  <c r="P238" i="75"/>
  <c r="P262" i="75"/>
  <c r="P239" i="75"/>
  <c r="P232" i="75"/>
  <c r="P212" i="75"/>
  <c r="K24" i="60"/>
  <c r="P246" i="75"/>
  <c r="Q24" i="60"/>
  <c r="P219" i="75"/>
  <c r="P249" i="75"/>
  <c r="P213" i="75"/>
  <c r="P234" i="75"/>
  <c r="P24" i="60"/>
  <c r="P197" i="75"/>
  <c r="P258" i="75"/>
  <c r="P224" i="75"/>
  <c r="P227" i="75"/>
  <c r="P202" i="75"/>
  <c r="J24" i="60"/>
  <c r="G24" i="60"/>
  <c r="P254" i="75"/>
  <c r="P244" i="75"/>
  <c r="P259" i="75"/>
  <c r="P192" i="75"/>
  <c r="P228" i="75"/>
  <c r="P194" i="75"/>
  <c r="P204" i="75"/>
  <c r="P222" i="75"/>
  <c r="P203" i="75"/>
  <c r="P233" i="75"/>
  <c r="P250" i="75"/>
  <c r="P206" i="75"/>
  <c r="P218" i="75"/>
  <c r="P209" i="75"/>
  <c r="P216" i="75"/>
  <c r="P185" i="75"/>
  <c r="T24" i="60"/>
  <c r="T28" i="60" s="1"/>
  <c r="H24" i="60"/>
  <c r="P245" i="75"/>
  <c r="P215" i="75"/>
  <c r="P221" i="75"/>
  <c r="P226" i="75"/>
  <c r="P189" i="75"/>
  <c r="I24" i="60"/>
  <c r="P235" i="75"/>
  <c r="P205" i="75"/>
  <c r="P190" i="75"/>
  <c r="P257" i="75"/>
  <c r="P223" i="75"/>
  <c r="P237" i="75"/>
  <c r="M128" i="87"/>
  <c r="M130" i="87" s="1"/>
  <c r="M132" i="87" s="1"/>
  <c r="P261" i="75"/>
  <c r="P251" i="75"/>
  <c r="P220" i="75"/>
  <c r="P195" i="75"/>
  <c r="P193" i="75"/>
  <c r="P200" i="75"/>
  <c r="P196" i="75"/>
  <c r="P256" i="75"/>
  <c r="P247" i="75"/>
  <c r="P236" i="75"/>
  <c r="P243" i="75"/>
  <c r="P217" i="75"/>
  <c r="P240" i="75"/>
  <c r="P198" i="75"/>
  <c r="R24" i="60"/>
  <c r="P230" i="75"/>
  <c r="N221" i="75"/>
  <c r="N206" i="75"/>
  <c r="I24" i="59"/>
  <c r="N240" i="75"/>
  <c r="N227" i="75"/>
  <c r="N242" i="75"/>
  <c r="K128" i="87"/>
  <c r="N204" i="75"/>
  <c r="N225" i="75"/>
  <c r="N220" i="75"/>
  <c r="N188" i="75"/>
  <c r="N215" i="75"/>
  <c r="N256" i="75"/>
  <c r="N238" i="75"/>
  <c r="N230" i="75"/>
  <c r="N202" i="75"/>
  <c r="N191" i="75"/>
  <c r="N209" i="75"/>
  <c r="N237" i="75"/>
  <c r="N234" i="75"/>
  <c r="N193" i="75"/>
  <c r="N194" i="75"/>
  <c r="N197" i="75"/>
  <c r="N258" i="75"/>
  <c r="N219" i="75"/>
  <c r="N247" i="75"/>
  <c r="N250" i="75"/>
  <c r="M24" i="59"/>
  <c r="N233" i="75"/>
  <c r="N243" i="75"/>
  <c r="N232" i="75"/>
  <c r="N201" i="75"/>
  <c r="N185" i="75"/>
  <c r="N241" i="75"/>
  <c r="N228" i="75"/>
  <c r="N200" i="75"/>
  <c r="N195" i="75"/>
  <c r="N224" i="75"/>
  <c r="N186" i="75"/>
  <c r="O24" i="59"/>
  <c r="N239" i="75"/>
  <c r="L24" i="59"/>
  <c r="N211" i="75"/>
  <c r="N218" i="75"/>
  <c r="N205" i="75"/>
  <c r="N24" i="59"/>
  <c r="N248" i="75"/>
  <c r="N190" i="75"/>
  <c r="N187" i="75"/>
  <c r="R24" i="59"/>
  <c r="N196" i="75"/>
  <c r="N260" i="75"/>
  <c r="N252" i="75"/>
  <c r="N214" i="75"/>
  <c r="N226" i="75"/>
  <c r="N249" i="75"/>
  <c r="N192" i="75"/>
  <c r="N236" i="75"/>
  <c r="Q24" i="59"/>
  <c r="N262" i="75"/>
  <c r="N212" i="75"/>
  <c r="N198" i="75"/>
  <c r="N261" i="75"/>
  <c r="N217" i="75"/>
  <c r="N231" i="75"/>
  <c r="N245" i="75"/>
  <c r="J24" i="59"/>
  <c r="N208" i="75"/>
  <c r="N216" i="75"/>
  <c r="N203" i="75"/>
  <c r="N222" i="75"/>
  <c r="N254" i="75"/>
  <c r="N246" i="75"/>
  <c r="N255" i="75"/>
  <c r="T24" i="59"/>
  <c r="T28" i="59" s="1"/>
  <c r="N223" i="75"/>
  <c r="N213" i="75"/>
  <c r="N210" i="75"/>
  <c r="G24" i="59"/>
  <c r="N257" i="75"/>
  <c r="N235" i="75"/>
  <c r="N189" i="75"/>
  <c r="H24" i="59"/>
  <c r="N253" i="75"/>
  <c r="N259" i="75"/>
  <c r="N199" i="75"/>
  <c r="N207" i="75"/>
  <c r="K24" i="59"/>
  <c r="N244" i="75"/>
  <c r="N229" i="75"/>
  <c r="P24" i="59"/>
  <c r="N251" i="75"/>
  <c r="O221" i="75"/>
  <c r="O247" i="75"/>
  <c r="O242" i="75"/>
  <c r="O211" i="75"/>
  <c r="O219" i="75"/>
  <c r="O225" i="75"/>
  <c r="O204" i="75"/>
  <c r="O187" i="75"/>
  <c r="O206" i="75"/>
  <c r="O201" i="75"/>
  <c r="O248" i="75"/>
  <c r="O228" i="75"/>
  <c r="O210" i="75"/>
  <c r="O249" i="75"/>
  <c r="H24" i="61"/>
  <c r="O189" i="75"/>
  <c r="O230" i="75"/>
  <c r="O188" i="75"/>
  <c r="O253" i="75"/>
  <c r="O216" i="75"/>
  <c r="O218" i="75"/>
  <c r="O198" i="75"/>
  <c r="O260" i="75"/>
  <c r="L128" i="87"/>
  <c r="L130" i="87" s="1"/>
  <c r="L132" i="87" s="1"/>
  <c r="O209" i="75"/>
  <c r="O207" i="75"/>
  <c r="K24" i="61"/>
  <c r="O241" i="75"/>
  <c r="O202" i="75"/>
  <c r="O186" i="75"/>
  <c r="O243" i="75"/>
  <c r="O240" i="75"/>
  <c r="O236" i="75"/>
  <c r="M24" i="61"/>
  <c r="P24" i="61"/>
  <c r="O222" i="75"/>
  <c r="O231" i="75"/>
  <c r="O223" i="75"/>
  <c r="I24" i="61"/>
  <c r="O257" i="75"/>
  <c r="O256" i="75"/>
  <c r="O261" i="75"/>
  <c r="O252" i="75"/>
  <c r="L24" i="61"/>
  <c r="O255" i="75"/>
  <c r="O208" i="75"/>
  <c r="O214" i="75"/>
  <c r="O203" i="75"/>
  <c r="O237" i="75"/>
  <c r="Q24" i="61"/>
  <c r="O212" i="75"/>
  <c r="O190" i="75"/>
  <c r="O234" i="75"/>
  <c r="O227" i="75"/>
  <c r="O215" i="75"/>
  <c r="O239" i="75"/>
  <c r="O224" i="75"/>
  <c r="G24" i="61"/>
  <c r="J24" i="61"/>
  <c r="R24" i="61"/>
  <c r="O194" i="75"/>
  <c r="O254" i="75"/>
  <c r="O191" i="75"/>
  <c r="O259" i="75"/>
  <c r="O233" i="75"/>
  <c r="O197" i="75"/>
  <c r="O185" i="75"/>
  <c r="O213" i="75"/>
  <c r="O195" i="75"/>
  <c r="O192" i="75"/>
  <c r="O205" i="75"/>
  <c r="O217" i="75"/>
  <c r="O220" i="75"/>
  <c r="O238" i="75"/>
  <c r="N24" i="61"/>
  <c r="O24" i="61"/>
  <c r="O235" i="75"/>
  <c r="O200" i="75"/>
  <c r="O232" i="75"/>
  <c r="O258" i="75"/>
  <c r="O250" i="75"/>
  <c r="O262" i="75"/>
  <c r="O246" i="75"/>
  <c r="O229" i="75"/>
  <c r="O245" i="75"/>
  <c r="O244" i="75"/>
  <c r="O226" i="75"/>
  <c r="O251" i="75"/>
  <c r="O199" i="75"/>
  <c r="O196" i="75"/>
  <c r="O193" i="75"/>
  <c r="H93" i="159"/>
  <c r="D93" i="159" s="1"/>
  <c r="S24" i="60" l="1"/>
  <c r="Q258" i="75"/>
  <c r="R258" i="75" s="1"/>
  <c r="S258" i="75" s="1"/>
  <c r="Q198" i="75"/>
  <c r="R198" i="75" s="1"/>
  <c r="S198" i="75" s="1"/>
  <c r="L24" i="62"/>
  <c r="Q186" i="75"/>
  <c r="Q218" i="75"/>
  <c r="Q231" i="75"/>
  <c r="R231" i="75" s="1"/>
  <c r="S231" i="75" s="1"/>
  <c r="Q190" i="75"/>
  <c r="R190" i="75" s="1"/>
  <c r="S190" i="75" s="1"/>
  <c r="Q221" i="75"/>
  <c r="R221" i="75" s="1"/>
  <c r="S221" i="75" s="1"/>
  <c r="P24" i="62"/>
  <c r="Q248" i="75"/>
  <c r="R248" i="75" s="1"/>
  <c r="S248" i="75" s="1"/>
  <c r="Q256" i="75"/>
  <c r="R256" i="75" s="1"/>
  <c r="S256" i="75" s="1"/>
  <c r="Q189" i="75"/>
  <c r="R189" i="75" s="1"/>
  <c r="S189" i="75" s="1"/>
  <c r="Q195" i="75"/>
  <c r="R195" i="75" s="1"/>
  <c r="S195" i="75" s="1"/>
  <c r="Q236" i="75"/>
  <c r="R236" i="75" s="1"/>
  <c r="S236" i="75" s="1"/>
  <c r="Q194" i="75"/>
  <c r="R194" i="75" s="1"/>
  <c r="S194" i="75" s="1"/>
  <c r="H24" i="62"/>
  <c r="Q215" i="75"/>
  <c r="R215" i="75" s="1"/>
  <c r="S215" i="75" s="1"/>
  <c r="Q232" i="75"/>
  <c r="R232" i="75" s="1"/>
  <c r="S232" i="75" s="1"/>
  <c r="Q246" i="75"/>
  <c r="R246" i="75" s="1"/>
  <c r="S246" i="75" s="1"/>
  <c r="Q193" i="75"/>
  <c r="R193" i="75" s="1"/>
  <c r="S193" i="75" s="1"/>
  <c r="Q212" i="75"/>
  <c r="R212" i="75" s="1"/>
  <c r="S212" i="75" s="1"/>
  <c r="Q257" i="75"/>
  <c r="R257" i="75" s="1"/>
  <c r="S257" i="75" s="1"/>
  <c r="Q185" i="75"/>
  <c r="R185" i="75" s="1"/>
  <c r="Q192" i="75"/>
  <c r="R192" i="75" s="1"/>
  <c r="S192" i="75" s="1"/>
  <c r="Q254" i="75"/>
  <c r="R254" i="75" s="1"/>
  <c r="S254" i="75" s="1"/>
  <c r="Q247" i="75"/>
  <c r="R247" i="75" s="1"/>
  <c r="S247" i="75" s="1"/>
  <c r="Q207" i="75"/>
  <c r="R207" i="75" s="1"/>
  <c r="S207" i="75" s="1"/>
  <c r="Q235" i="75"/>
  <c r="R235" i="75" s="1"/>
  <c r="S235" i="75" s="1"/>
  <c r="Q214" i="75"/>
  <c r="R214" i="75" s="1"/>
  <c r="S214" i="75" s="1"/>
  <c r="Q241" i="75"/>
  <c r="R241" i="75" s="1"/>
  <c r="S241" i="75" s="1"/>
  <c r="Q223" i="75"/>
  <c r="R223" i="75" s="1"/>
  <c r="S223" i="75" s="1"/>
  <c r="N24" i="62"/>
  <c r="Q234" i="75"/>
  <c r="R234" i="75" s="1"/>
  <c r="S234" i="75" s="1"/>
  <c r="Q227" i="75"/>
  <c r="R227" i="75" s="1"/>
  <c r="S227" i="75" s="1"/>
  <c r="G24" i="62"/>
  <c r="Q260" i="75"/>
  <c r="Q242" i="75"/>
  <c r="R242" i="75" s="1"/>
  <c r="S242" i="75" s="1"/>
  <c r="Q245" i="75"/>
  <c r="R245" i="75" s="1"/>
  <c r="S245" i="75" s="1"/>
  <c r="Q206" i="75"/>
  <c r="R206" i="75" s="1"/>
  <c r="S206" i="75" s="1"/>
  <c r="Q200" i="75"/>
  <c r="R200" i="75" s="1"/>
  <c r="S200" i="75" s="1"/>
  <c r="Q259" i="75"/>
  <c r="R259" i="75" s="1"/>
  <c r="S259" i="75" s="1"/>
  <c r="Q202" i="75"/>
  <c r="R202" i="75" s="1"/>
  <c r="S202" i="75" s="1"/>
  <c r="Q233" i="75"/>
  <c r="R233" i="75" s="1"/>
  <c r="S233" i="75" s="1"/>
  <c r="Q191" i="75"/>
  <c r="R191" i="75" s="1"/>
  <c r="S191" i="75" s="1"/>
  <c r="Q249" i="75"/>
  <c r="R249" i="75" s="1"/>
  <c r="S249" i="75" s="1"/>
  <c r="Q239" i="75"/>
  <c r="R239" i="75" s="1"/>
  <c r="S239" i="75" s="1"/>
  <c r="O24" i="62"/>
  <c r="Q229" i="75"/>
  <c r="Q204" i="75"/>
  <c r="R204" i="75" s="1"/>
  <c r="S204" i="75" s="1"/>
  <c r="Q213" i="75"/>
  <c r="R213" i="75" s="1"/>
  <c r="S213" i="75" s="1"/>
  <c r="Q226" i="75"/>
  <c r="R226" i="75" s="1"/>
  <c r="S226" i="75" s="1"/>
  <c r="Q238" i="75"/>
  <c r="R238" i="75" s="1"/>
  <c r="S238" i="75" s="1"/>
  <c r="Q196" i="75"/>
  <c r="R196" i="75" s="1"/>
  <c r="S196" i="75" s="1"/>
  <c r="Q199" i="75"/>
  <c r="R199" i="75" s="1"/>
  <c r="S199" i="75" s="1"/>
  <c r="Q243" i="75"/>
  <c r="R243" i="75" s="1"/>
  <c r="S243" i="75" s="1"/>
  <c r="Q244" i="75"/>
  <c r="R244" i="75" s="1"/>
  <c r="S244" i="75" s="1"/>
  <c r="Q205" i="75"/>
  <c r="R205" i="75" s="1"/>
  <c r="S205" i="75" s="1"/>
  <c r="Q211" i="75"/>
  <c r="R211" i="75" s="1"/>
  <c r="S211" i="75" s="1"/>
  <c r="Q24" i="62"/>
  <c r="Q209" i="75"/>
  <c r="R209" i="75" s="1"/>
  <c r="S209" i="75" s="1"/>
  <c r="Q262" i="75"/>
  <c r="R262" i="75" s="1"/>
  <c r="S262" i="75" s="1"/>
  <c r="Q224" i="75"/>
  <c r="R224" i="75" s="1"/>
  <c r="S224" i="75" s="1"/>
  <c r="Q208" i="75"/>
  <c r="R208" i="75" s="1"/>
  <c r="S208" i="75" s="1"/>
  <c r="Q228" i="75"/>
  <c r="R228" i="75" s="1"/>
  <c r="S228" i="75" s="1"/>
  <c r="M24" i="62"/>
  <c r="Q219" i="75"/>
  <c r="R219" i="75" s="1"/>
  <c r="S219" i="75" s="1"/>
  <c r="Q216" i="75"/>
  <c r="R216" i="75" s="1"/>
  <c r="S216" i="75" s="1"/>
  <c r="Q188" i="75"/>
  <c r="R188" i="75" s="1"/>
  <c r="S188" i="75" s="1"/>
  <c r="J24" i="62"/>
  <c r="Q255" i="75"/>
  <c r="R255" i="75" s="1"/>
  <c r="S255" i="75" s="1"/>
  <c r="Q250" i="75"/>
  <c r="R250" i="75" s="1"/>
  <c r="S250" i="75" s="1"/>
  <c r="Q222" i="75"/>
  <c r="R222" i="75" s="1"/>
  <c r="S222" i="75" s="1"/>
  <c r="Q197" i="75"/>
  <c r="R197" i="75" s="1"/>
  <c r="S197" i="75" s="1"/>
  <c r="Q240" i="75"/>
  <c r="R240" i="75" s="1"/>
  <c r="S240" i="75" s="1"/>
  <c r="Q225" i="75"/>
  <c r="R225" i="75" s="1"/>
  <c r="S225" i="75" s="1"/>
  <c r="Q261" i="75"/>
  <c r="R261" i="75" s="1"/>
  <c r="S261" i="75" s="1"/>
  <c r="N128" i="87"/>
  <c r="N130" i="87" s="1"/>
  <c r="N132" i="87" s="1"/>
  <c r="K24" i="62"/>
  <c r="R24" i="62"/>
  <c r="Q237" i="75"/>
  <c r="R237" i="75" s="1"/>
  <c r="S237" i="75" s="1"/>
  <c r="Q210" i="75"/>
  <c r="R210" i="75" s="1"/>
  <c r="S210" i="75" s="1"/>
  <c r="Q201" i="75"/>
  <c r="R201" i="75" s="1"/>
  <c r="S201" i="75" s="1"/>
  <c r="I24" i="62"/>
  <c r="Q252" i="75"/>
  <c r="R252" i="75" s="1"/>
  <c r="S252" i="75" s="1"/>
  <c r="Q217" i="75"/>
  <c r="R217" i="75" s="1"/>
  <c r="S217" i="75" s="1"/>
  <c r="Q251" i="75"/>
  <c r="R251" i="75" s="1"/>
  <c r="S251" i="75" s="1"/>
  <c r="Q253" i="75"/>
  <c r="R253" i="75" s="1"/>
  <c r="S253" i="75" s="1"/>
  <c r="Q187" i="75"/>
  <c r="R187" i="75" s="1"/>
  <c r="S187" i="75" s="1"/>
  <c r="Q220" i="75"/>
  <c r="R220" i="75" s="1"/>
  <c r="S220" i="75" s="1"/>
  <c r="Q230" i="75"/>
  <c r="R230" i="75" s="1"/>
  <c r="S230" i="75" s="1"/>
  <c r="Q203" i="75"/>
  <c r="R203" i="75" s="1"/>
  <c r="S203" i="75" s="1"/>
  <c r="N287" i="75"/>
  <c r="N263" i="75"/>
  <c r="S24" i="61"/>
  <c r="R218" i="75"/>
  <c r="S218" i="75" s="1"/>
  <c r="R229" i="75"/>
  <c r="S229" i="75" s="1"/>
  <c r="S24" i="59"/>
  <c r="K130" i="87"/>
  <c r="K132" i="87" s="1"/>
  <c r="O287" i="75"/>
  <c r="O263" i="75"/>
  <c r="R260" i="75"/>
  <c r="S260" i="75" s="1"/>
  <c r="R186" i="75"/>
  <c r="S186" i="75" s="1"/>
  <c r="P287" i="75"/>
  <c r="P263" i="75"/>
  <c r="O128" i="87" l="1"/>
  <c r="S24" i="62"/>
  <c r="Q287" i="75"/>
  <c r="Q263" i="75"/>
  <c r="S185" i="75"/>
  <c r="R287" i="75"/>
  <c r="R263" i="75"/>
  <c r="P128" i="87" l="1"/>
  <c r="P130" i="87" s="1"/>
  <c r="P132" i="87" s="1"/>
  <c r="O130" i="87"/>
  <c r="O132" i="87" s="1"/>
  <c r="S287" i="75"/>
  <c r="S263" i="75"/>
  <c r="H94" i="160" l="1"/>
  <c r="E94" i="159" s="1"/>
  <c r="G94" i="159" l="1"/>
  <c r="M18" i="60"/>
  <c r="M28" i="60" s="1"/>
  <c r="J18" i="60"/>
  <c r="J28" i="60" s="1"/>
  <c r="N18" i="60"/>
  <c r="N28" i="60" s="1"/>
  <c r="O18" i="60"/>
  <c r="O28" i="60" s="1"/>
  <c r="P18" i="60"/>
  <c r="P28" i="60" s="1"/>
  <c r="H18" i="60"/>
  <c r="H28" i="60" s="1"/>
  <c r="I18" i="60"/>
  <c r="I28" i="60" s="1"/>
  <c r="Q18" i="60"/>
  <c r="Q28" i="60" s="1"/>
  <c r="L18" i="60"/>
  <c r="L28" i="60" s="1"/>
  <c r="K18" i="60"/>
  <c r="K28" i="60" s="1"/>
  <c r="R18" i="60"/>
  <c r="R28" i="60" s="1"/>
  <c r="G18" i="60"/>
  <c r="F94" i="159"/>
  <c r="J18" i="59"/>
  <c r="J28" i="59" s="1"/>
  <c r="G18" i="59"/>
  <c r="P18" i="59"/>
  <c r="P28" i="59" s="1"/>
  <c r="H18" i="59"/>
  <c r="H28" i="59" s="1"/>
  <c r="O18" i="59"/>
  <c r="O28" i="59" s="1"/>
  <c r="N18" i="59"/>
  <c r="N28" i="59" s="1"/>
  <c r="Q18" i="59"/>
  <c r="Q28" i="59" s="1"/>
  <c r="M18" i="59"/>
  <c r="M28" i="59" s="1"/>
  <c r="K18" i="59"/>
  <c r="K28" i="59" s="1"/>
  <c r="L18" i="59"/>
  <c r="L28" i="59" s="1"/>
  <c r="I18" i="59"/>
  <c r="I28" i="59" s="1"/>
  <c r="R18" i="59"/>
  <c r="R28" i="59" s="1"/>
  <c r="H94" i="159"/>
  <c r="Q18" i="61" l="1"/>
  <c r="Q28" i="61" s="1"/>
  <c r="L18" i="61"/>
  <c r="L28" i="61" s="1"/>
  <c r="J18" i="61"/>
  <c r="J28" i="61" s="1"/>
  <c r="K18" i="61"/>
  <c r="K28" i="61" s="1"/>
  <c r="H18" i="61"/>
  <c r="H28" i="61" s="1"/>
  <c r="I18" i="61"/>
  <c r="I28" i="61" s="1"/>
  <c r="R18" i="61"/>
  <c r="R28" i="61" s="1"/>
  <c r="M18" i="61"/>
  <c r="M28" i="61" s="1"/>
  <c r="P18" i="61"/>
  <c r="P28" i="61" s="1"/>
  <c r="O18" i="61"/>
  <c r="O28" i="61" s="1"/>
  <c r="G18" i="61"/>
  <c r="N18" i="61"/>
  <c r="N28" i="61" s="1"/>
  <c r="O18" i="62"/>
  <c r="O28" i="62" s="1"/>
  <c r="N18" i="62"/>
  <c r="N28" i="62" s="1"/>
  <c r="P18" i="62"/>
  <c r="P28" i="62" s="1"/>
  <c r="L18" i="62"/>
  <c r="L28" i="62" s="1"/>
  <c r="I18" i="62"/>
  <c r="I28" i="62" s="1"/>
  <c r="R18" i="62"/>
  <c r="R28" i="62" s="1"/>
  <c r="K18" i="62"/>
  <c r="K28" i="62" s="1"/>
  <c r="J18" i="62"/>
  <c r="J28" i="62" s="1"/>
  <c r="H18" i="62"/>
  <c r="H28" i="62" s="1"/>
  <c r="M18" i="62"/>
  <c r="M28" i="62" s="1"/>
  <c r="Q18" i="62"/>
  <c r="Q28" i="62" s="1"/>
  <c r="G18" i="62"/>
  <c r="S18" i="60"/>
  <c r="G28" i="60"/>
  <c r="D94" i="159"/>
  <c r="S18" i="59"/>
  <c r="G28" i="59"/>
  <c r="S28" i="59" l="1"/>
  <c r="S28" i="60"/>
  <c r="S18" i="62"/>
  <c r="G28" i="62"/>
  <c r="S18" i="61"/>
  <c r="G28" i="61"/>
  <c r="S28" i="62" l="1"/>
  <c r="S28" i="61"/>
  <c r="H25" i="26" l="1"/>
  <c r="H30" i="26"/>
  <c r="H20" i="26"/>
  <c r="H42" i="26"/>
  <c r="H47" i="26"/>
  <c r="H48" i="26"/>
  <c r="H22" i="26"/>
  <c r="H23" i="26"/>
  <c r="H24" i="26"/>
  <c r="H26" i="26"/>
  <c r="H27" i="26"/>
  <c r="H28" i="26"/>
  <c r="H29" i="26"/>
  <c r="H31" i="26"/>
  <c r="H32" i="26"/>
  <c r="H33" i="26"/>
  <c r="H50" i="26"/>
  <c r="H35" i="26"/>
  <c r="H51" i="26"/>
  <c r="H43" i="26"/>
  <c r="H44" i="26"/>
  <c r="H45" i="26"/>
  <c r="H46" i="26"/>
  <c r="H21" i="26"/>
  <c r="H34" i="26" l="1"/>
  <c r="H49" i="26"/>
  <c r="K51" i="26"/>
  <c r="L51" i="26"/>
  <c r="M51" i="26"/>
  <c r="O51" i="26"/>
  <c r="N51" i="26"/>
  <c r="K32" i="26"/>
  <c r="M32" i="26"/>
  <c r="L32" i="26"/>
  <c r="O32" i="26"/>
  <c r="N32" i="26"/>
  <c r="K44" i="26"/>
  <c r="M44" i="26"/>
  <c r="L44" i="26"/>
  <c r="N44" i="26"/>
  <c r="O44" i="26"/>
  <c r="K31" i="26"/>
  <c r="L31" i="26"/>
  <c r="O31" i="26"/>
  <c r="N31" i="26"/>
  <c r="M31" i="26"/>
  <c r="M22" i="26"/>
  <c r="O22" i="26"/>
  <c r="L22" i="26"/>
  <c r="K22" i="26"/>
  <c r="N22" i="26"/>
  <c r="K50" i="26"/>
  <c r="N50" i="26"/>
  <c r="O50" i="26"/>
  <c r="L50" i="26"/>
  <c r="M50" i="26"/>
  <c r="M29" i="26"/>
  <c r="K29" i="26"/>
  <c r="L29" i="26"/>
  <c r="N29" i="26"/>
  <c r="O29" i="26"/>
  <c r="K48" i="26"/>
  <c r="L48" i="26"/>
  <c r="N48" i="26"/>
  <c r="M48" i="26"/>
  <c r="O48" i="26"/>
  <c r="K47" i="26"/>
  <c r="L47" i="26"/>
  <c r="M47" i="26"/>
  <c r="O47" i="26"/>
  <c r="N47" i="26"/>
  <c r="L21" i="26"/>
  <c r="K21" i="26"/>
  <c r="M21" i="26"/>
  <c r="N21" i="26"/>
  <c r="O21" i="26"/>
  <c r="N28" i="26"/>
  <c r="M28" i="26"/>
  <c r="L28" i="26"/>
  <c r="K28" i="26"/>
  <c r="O28" i="26"/>
  <c r="M43" i="26"/>
  <c r="L43" i="26"/>
  <c r="O43" i="26"/>
  <c r="K43" i="26"/>
  <c r="N43" i="26"/>
  <c r="K42" i="26"/>
  <c r="L42" i="26"/>
  <c r="N42" i="26"/>
  <c r="O42" i="26"/>
  <c r="M42" i="26"/>
  <c r="K30" i="26"/>
  <c r="L30" i="26"/>
  <c r="M30" i="26"/>
  <c r="N30" i="26"/>
  <c r="O30" i="26"/>
  <c r="N27" i="26"/>
  <c r="K27" i="26"/>
  <c r="L27" i="26"/>
  <c r="M27" i="26"/>
  <c r="O27" i="26"/>
  <c r="L35" i="26"/>
  <c r="N35" i="26"/>
  <c r="O35" i="26"/>
  <c r="M35" i="26"/>
  <c r="K35" i="26"/>
  <c r="M26" i="26"/>
  <c r="L26" i="26"/>
  <c r="O26" i="26"/>
  <c r="N26" i="26"/>
  <c r="K26" i="26"/>
  <c r="H41" i="26"/>
  <c r="K46" i="26"/>
  <c r="M46" i="26"/>
  <c r="L46" i="26"/>
  <c r="N46" i="26"/>
  <c r="O46" i="26"/>
  <c r="H19" i="26"/>
  <c r="L24" i="26"/>
  <c r="O24" i="26"/>
  <c r="M24" i="26"/>
  <c r="N24" i="26"/>
  <c r="K24" i="26"/>
  <c r="L25" i="26"/>
  <c r="M25" i="26"/>
  <c r="O25" i="26"/>
  <c r="K25" i="26"/>
  <c r="N25" i="26"/>
  <c r="M45" i="26"/>
  <c r="O45" i="26"/>
  <c r="N45" i="26"/>
  <c r="K45" i="26"/>
  <c r="L45" i="26"/>
  <c r="K33" i="26"/>
  <c r="L33" i="26"/>
  <c r="M33" i="26"/>
  <c r="O33" i="26"/>
  <c r="N33" i="26"/>
  <c r="O23" i="26"/>
  <c r="K23" i="26"/>
  <c r="L23" i="26"/>
  <c r="N23" i="26"/>
  <c r="M23" i="26"/>
  <c r="K20" i="26"/>
  <c r="L20" i="26"/>
  <c r="N20" i="26"/>
  <c r="M20" i="26"/>
  <c r="O20" i="26"/>
  <c r="G38" i="26" l="1"/>
  <c r="P32" i="26"/>
  <c r="S32" i="26" s="1"/>
  <c r="G54" i="26"/>
  <c r="P25" i="26"/>
  <c r="S25" i="26" s="1"/>
  <c r="P28" i="26"/>
  <c r="S28" i="26" s="1"/>
  <c r="P44" i="26"/>
  <c r="S44" i="26" s="1"/>
  <c r="P29" i="26"/>
  <c r="S29" i="26" s="1"/>
  <c r="P42" i="26"/>
  <c r="S42" i="26" s="1"/>
  <c r="P47" i="26"/>
  <c r="S47" i="26" s="1"/>
  <c r="P22" i="26"/>
  <c r="S22" i="26" s="1"/>
  <c r="P51" i="26"/>
  <c r="S51" i="26" s="1"/>
  <c r="O41" i="26"/>
  <c r="L41" i="26"/>
  <c r="N41" i="26"/>
  <c r="K41" i="26"/>
  <c r="M41" i="26"/>
  <c r="H54" i="26"/>
  <c r="E126" i="9" s="1"/>
  <c r="E129" i="9" s="1"/>
  <c r="P27" i="26"/>
  <c r="S27" i="26" s="1"/>
  <c r="P23" i="26"/>
  <c r="S23" i="26" s="1"/>
  <c r="K19" i="26"/>
  <c r="O19" i="26"/>
  <c r="M19" i="26"/>
  <c r="N19" i="26"/>
  <c r="L19" i="26"/>
  <c r="H38" i="26"/>
  <c r="P26" i="26"/>
  <c r="S26" i="26" s="1"/>
  <c r="N49" i="26"/>
  <c r="O49" i="26"/>
  <c r="M49" i="26"/>
  <c r="K49" i="26"/>
  <c r="L49" i="26"/>
  <c r="P43" i="26"/>
  <c r="S43" i="26" s="1"/>
  <c r="P33" i="26"/>
  <c r="S33" i="26" s="1"/>
  <c r="P46" i="26"/>
  <c r="S46" i="26" s="1"/>
  <c r="P50" i="26"/>
  <c r="S50" i="26" s="1"/>
  <c r="P31" i="26"/>
  <c r="S31" i="26" s="1"/>
  <c r="P20" i="26"/>
  <c r="S20" i="26" s="1"/>
  <c r="P30" i="26"/>
  <c r="S30" i="26" s="1"/>
  <c r="P21" i="26"/>
  <c r="S21" i="26" s="1"/>
  <c r="P48" i="26"/>
  <c r="S48" i="26" s="1"/>
  <c r="P45" i="26"/>
  <c r="S45" i="26" s="1"/>
  <c r="P35" i="26"/>
  <c r="S35" i="26" s="1"/>
  <c r="K34" i="26"/>
  <c r="M34" i="26"/>
  <c r="N34" i="26"/>
  <c r="L34" i="26"/>
  <c r="O34" i="26"/>
  <c r="P24" i="26"/>
  <c r="S24" i="26" s="1"/>
  <c r="G56" i="26" l="1"/>
  <c r="E35" i="164" s="1"/>
  <c r="F35" i="164" s="1"/>
  <c r="K38" i="26"/>
  <c r="P49" i="26"/>
  <c r="S49" i="26" s="1"/>
  <c r="O54" i="26"/>
  <c r="N38" i="26"/>
  <c r="N54" i="26"/>
  <c r="P34" i="26"/>
  <c r="S34" i="26" s="1"/>
  <c r="M54" i="26"/>
  <c r="M38" i="26"/>
  <c r="L38" i="26"/>
  <c r="P19" i="26"/>
  <c r="K54" i="26"/>
  <c r="P41" i="26"/>
  <c r="L54" i="26"/>
  <c r="O38" i="26"/>
  <c r="E120" i="9"/>
  <c r="E123" i="9" s="1"/>
  <c r="H56" i="26"/>
  <c r="E36" i="10" l="1"/>
  <c r="F36" i="10" s="1"/>
  <c r="N56" i="26"/>
  <c r="I36" i="10" s="1"/>
  <c r="K56" i="26"/>
  <c r="L56" i="26"/>
  <c r="G36" i="10" s="1"/>
  <c r="G35" i="164" s="1"/>
  <c r="O56" i="26"/>
  <c r="J36" i="10" s="1"/>
  <c r="P54" i="26"/>
  <c r="M56" i="26"/>
  <c r="H36" i="10" s="1"/>
  <c r="P38" i="26"/>
  <c r="S19" i="26"/>
  <c r="S38" i="26" s="1"/>
  <c r="S41" i="26"/>
  <c r="S54" i="26" s="1"/>
  <c r="P56" i="26" l="1"/>
  <c r="K36" i="10"/>
  <c r="L36" i="10" s="1"/>
  <c r="S56" i="26"/>
  <c r="L51" i="37" l="1"/>
  <c r="D33" i="38" s="1"/>
  <c r="D36" i="38" s="1"/>
  <c r="D40" i="38" s="1"/>
  <c r="D44" i="38" s="1"/>
  <c r="D46" i="38" s="1"/>
  <c r="G17" i="32" s="1"/>
  <c r="G20" i="32" s="1"/>
  <c r="J34" i="37" l="1"/>
  <c r="J41" i="37" s="1"/>
  <c r="M34" i="37" l="1"/>
  <c r="M41" i="37" s="1"/>
  <c r="E20" i="32" l="1"/>
  <c r="F14" i="32" s="1"/>
  <c r="H14" i="32" s="1"/>
  <c r="F15" i="31" l="1"/>
  <c r="F17" i="32"/>
  <c r="D64" i="175" l="1"/>
  <c r="D21" i="31"/>
  <c r="D70" i="175" s="1"/>
  <c r="F20" i="32"/>
  <c r="H17" i="32"/>
  <c r="F18" i="31" l="1"/>
  <c r="H20" i="32"/>
  <c r="G64" i="175" l="1"/>
  <c r="J64" i="175" s="1"/>
  <c r="F21" i="31"/>
  <c r="N64" i="175" l="1"/>
  <c r="M64" i="175"/>
  <c r="L64" i="175"/>
  <c r="K64" i="175"/>
  <c r="N62" i="26"/>
  <c r="K42" i="10"/>
  <c r="H42" i="10"/>
  <c r="I42" i="10"/>
  <c r="K62" i="26"/>
  <c r="E133" i="9"/>
  <c r="F62" i="26"/>
  <c r="F65" i="26" s="1"/>
  <c r="E42" i="10"/>
  <c r="D42" i="10"/>
  <c r="G62" i="26"/>
  <c r="M62" i="26"/>
  <c r="P62" i="26"/>
  <c r="O62" i="26"/>
  <c r="L62" i="26"/>
  <c r="G42" i="10"/>
  <c r="F42" i="10"/>
  <c r="G70" i="175"/>
  <c r="H62" i="26"/>
  <c r="H65" i="26" s="1"/>
  <c r="E62" i="26"/>
  <c r="J42" i="10"/>
  <c r="D40" i="164" l="1"/>
  <c r="E40" i="164"/>
  <c r="J70" i="175"/>
  <c r="F40" i="164"/>
  <c r="L42" i="10"/>
  <c r="L44" i="10" s="1"/>
  <c r="G40" i="164"/>
  <c r="K70" i="175" l="1"/>
  <c r="N70" i="175"/>
  <c r="L70" i="175"/>
  <c r="M70" i="175"/>
  <c r="G21" i="119" l="1"/>
  <c r="G28" i="168"/>
  <c r="H28" i="168" s="1"/>
  <c r="K28" i="168" s="1"/>
  <c r="L28" i="168" s="1"/>
  <c r="H29" i="119"/>
  <c r="K29" i="119" s="1"/>
  <c r="G27" i="168"/>
  <c r="H27" i="168" s="1"/>
  <c r="K27" i="168" s="1"/>
  <c r="L27" i="168" s="1"/>
  <c r="H28" i="119"/>
  <c r="K28" i="119" s="1"/>
  <c r="H27" i="119"/>
  <c r="K27" i="119" s="1"/>
  <c r="G26" i="168"/>
  <c r="H26" i="168" s="1"/>
  <c r="K26" i="168" s="1"/>
  <c r="L26" i="168" s="1"/>
  <c r="H52" i="119"/>
  <c r="K52" i="119" s="1"/>
  <c r="G50" i="168"/>
  <c r="H50" i="168" s="1"/>
  <c r="K50" i="168" s="1"/>
  <c r="L50" i="168" s="1"/>
  <c r="G62" i="168"/>
  <c r="H62" i="168" s="1"/>
  <c r="K62" i="168" s="1"/>
  <c r="L62" i="168" s="1"/>
  <c r="H64" i="119"/>
  <c r="K64" i="119" s="1"/>
  <c r="G64" i="168"/>
  <c r="H64" i="168" s="1"/>
  <c r="K64" i="168" s="1"/>
  <c r="L64" i="168" s="1"/>
  <c r="H66" i="119"/>
  <c r="K66" i="119" s="1"/>
  <c r="G63" i="168"/>
  <c r="H63" i="168" s="1"/>
  <c r="K63" i="168" s="1"/>
  <c r="L63" i="168" s="1"/>
  <c r="H65" i="119"/>
  <c r="K65" i="119" s="1"/>
  <c r="G67" i="168"/>
  <c r="H67" i="168" s="1"/>
  <c r="K67" i="168" s="1"/>
  <c r="L67" i="168" s="1"/>
  <c r="H69" i="119"/>
  <c r="K69" i="119" s="1"/>
  <c r="H70" i="119"/>
  <c r="K70" i="119" s="1"/>
  <c r="G68" i="168"/>
  <c r="H68" i="168" s="1"/>
  <c r="K68" i="168" s="1"/>
  <c r="L68" i="168" s="1"/>
  <c r="G18" i="168"/>
  <c r="H18" i="168" s="1"/>
  <c r="K18" i="168" s="1"/>
  <c r="L18" i="168" s="1"/>
  <c r="H18" i="119"/>
  <c r="K18" i="119" s="1"/>
  <c r="G17" i="168"/>
  <c r="H17" i="168" s="1"/>
  <c r="K17" i="168" s="1"/>
  <c r="L17" i="168" s="1"/>
  <c r="H17" i="119"/>
  <c r="K17" i="119" s="1"/>
  <c r="H16" i="119"/>
  <c r="G16" i="168"/>
  <c r="G25" i="168"/>
  <c r="G36" i="119"/>
  <c r="H26" i="119"/>
  <c r="G19" i="168"/>
  <c r="H19" i="168" s="1"/>
  <c r="K19" i="168" s="1"/>
  <c r="L19" i="168" s="1"/>
  <c r="H19" i="119"/>
  <c r="K19" i="119" s="1"/>
  <c r="G33" i="168"/>
  <c r="H33" i="168" s="1"/>
  <c r="K33" i="168" s="1"/>
  <c r="L33" i="168" s="1"/>
  <c r="H34" i="119"/>
  <c r="K34" i="119" s="1"/>
  <c r="G32" i="168"/>
  <c r="H32" i="168" s="1"/>
  <c r="K32" i="168" s="1"/>
  <c r="L32" i="168" s="1"/>
  <c r="H33" i="119"/>
  <c r="K33" i="119" s="1"/>
  <c r="G65" i="168"/>
  <c r="H65" i="168" s="1"/>
  <c r="K65" i="168" s="1"/>
  <c r="L65" i="168" s="1"/>
  <c r="H67" i="119"/>
  <c r="K67" i="119" s="1"/>
  <c r="G31" i="168"/>
  <c r="H31" i="168" s="1"/>
  <c r="K31" i="168" s="1"/>
  <c r="L31" i="168" s="1"/>
  <c r="H32" i="119"/>
  <c r="K32" i="119" s="1"/>
  <c r="H63" i="119"/>
  <c r="K63" i="119" s="1"/>
  <c r="G61" i="168"/>
  <c r="H61" i="168" s="1"/>
  <c r="K61" i="168" s="1"/>
  <c r="L61" i="168" s="1"/>
  <c r="G30" i="168"/>
  <c r="H30" i="168" s="1"/>
  <c r="K30" i="168" s="1"/>
  <c r="L30" i="168" s="1"/>
  <c r="H31" i="119"/>
  <c r="K31" i="119" s="1"/>
  <c r="G60" i="168"/>
  <c r="H60" i="168" s="1"/>
  <c r="K60" i="168" s="1"/>
  <c r="L60" i="168" s="1"/>
  <c r="H62" i="119"/>
  <c r="K62" i="119" s="1"/>
  <c r="G29" i="168"/>
  <c r="H29" i="168" s="1"/>
  <c r="K29" i="168" s="1"/>
  <c r="L29" i="168" s="1"/>
  <c r="H30" i="119"/>
  <c r="K30" i="119" s="1"/>
  <c r="G15" i="168" l="1"/>
  <c r="H15" i="168" s="1"/>
  <c r="K15" i="168" s="1"/>
  <c r="L15" i="168" s="1"/>
  <c r="H15" i="119"/>
  <c r="K15" i="119" s="1"/>
  <c r="O34" i="119"/>
  <c r="L34" i="119"/>
  <c r="N34" i="119"/>
  <c r="M34" i="119"/>
  <c r="M69" i="119"/>
  <c r="N69" i="119"/>
  <c r="O69" i="119"/>
  <c r="L69" i="119"/>
  <c r="N30" i="119"/>
  <c r="M30" i="119"/>
  <c r="O30" i="119"/>
  <c r="L30" i="119"/>
  <c r="M19" i="119"/>
  <c r="N19" i="119"/>
  <c r="L19" i="119"/>
  <c r="O19" i="119"/>
  <c r="M65" i="119"/>
  <c r="O65" i="119"/>
  <c r="L65" i="119"/>
  <c r="N65" i="119"/>
  <c r="M62" i="119"/>
  <c r="N62" i="119"/>
  <c r="O62" i="119"/>
  <c r="L62" i="119"/>
  <c r="K26" i="119"/>
  <c r="H36" i="119"/>
  <c r="M66" i="119"/>
  <c r="O66" i="119"/>
  <c r="N66" i="119"/>
  <c r="L66" i="119"/>
  <c r="L31" i="119"/>
  <c r="N31" i="119"/>
  <c r="M31" i="119"/>
  <c r="O31" i="119"/>
  <c r="H25" i="168"/>
  <c r="G35" i="168"/>
  <c r="O64" i="119"/>
  <c r="L64" i="119"/>
  <c r="M64" i="119"/>
  <c r="N64" i="119"/>
  <c r="K16" i="119"/>
  <c r="L63" i="119"/>
  <c r="M63" i="119"/>
  <c r="O63" i="119"/>
  <c r="N63" i="119"/>
  <c r="N52" i="119"/>
  <c r="L52" i="119"/>
  <c r="O52" i="119"/>
  <c r="M52" i="119"/>
  <c r="H16" i="168"/>
  <c r="G21" i="168"/>
  <c r="N32" i="119"/>
  <c r="O32" i="119"/>
  <c r="M32" i="119"/>
  <c r="L32" i="119"/>
  <c r="N17" i="119"/>
  <c r="L17" i="119"/>
  <c r="O17" i="119"/>
  <c r="M17" i="119"/>
  <c r="N27" i="119"/>
  <c r="O27" i="119"/>
  <c r="L27" i="119"/>
  <c r="M27" i="119"/>
  <c r="O67" i="119"/>
  <c r="N67" i="119"/>
  <c r="L67" i="119"/>
  <c r="M67" i="119"/>
  <c r="M18" i="119"/>
  <c r="O18" i="119"/>
  <c r="L18" i="119"/>
  <c r="N18" i="119"/>
  <c r="O28" i="119"/>
  <c r="L28" i="119"/>
  <c r="N28" i="119"/>
  <c r="M28" i="119"/>
  <c r="M33" i="119"/>
  <c r="O33" i="119"/>
  <c r="L33" i="119"/>
  <c r="N33" i="119"/>
  <c r="N29" i="119"/>
  <c r="M29" i="119"/>
  <c r="L29" i="119"/>
  <c r="O29" i="119"/>
  <c r="N70" i="119"/>
  <c r="M70" i="119"/>
  <c r="L70" i="119"/>
  <c r="O70" i="119"/>
  <c r="H21" i="119" l="1"/>
  <c r="P32" i="119"/>
  <c r="Q32" i="119" s="1"/>
  <c r="P63" i="119"/>
  <c r="Q63" i="119" s="1"/>
  <c r="P28" i="119"/>
  <c r="Q28" i="119" s="1"/>
  <c r="P17" i="119"/>
  <c r="Q17" i="119" s="1"/>
  <c r="P64" i="119"/>
  <c r="Q64" i="119" s="1"/>
  <c r="P65" i="119"/>
  <c r="Q65" i="119" s="1"/>
  <c r="P52" i="119"/>
  <c r="Q52" i="119" s="1"/>
  <c r="O15" i="119"/>
  <c r="M15" i="119"/>
  <c r="N15" i="119"/>
  <c r="L15" i="119"/>
  <c r="P33" i="119"/>
  <c r="Q33" i="119" s="1"/>
  <c r="P31" i="119"/>
  <c r="Q31" i="119" s="1"/>
  <c r="P19" i="119"/>
  <c r="Q19" i="119" s="1"/>
  <c r="P27" i="119"/>
  <c r="Q27" i="119" s="1"/>
  <c r="P66" i="119"/>
  <c r="Q66" i="119" s="1"/>
  <c r="P30" i="119"/>
  <c r="Q30" i="119" s="1"/>
  <c r="O16" i="119"/>
  <c r="N16" i="119"/>
  <c r="M16" i="119"/>
  <c r="L16" i="119"/>
  <c r="K21" i="119"/>
  <c r="O26" i="119"/>
  <c r="O36" i="119" s="1"/>
  <c r="N26" i="119"/>
  <c r="N36" i="119" s="1"/>
  <c r="M26" i="119"/>
  <c r="M36" i="119" s="1"/>
  <c r="L26" i="119"/>
  <c r="K36" i="119"/>
  <c r="P70" i="119"/>
  <c r="Q70" i="119" s="1"/>
  <c r="P18" i="119"/>
  <c r="Q18" i="119" s="1"/>
  <c r="P62" i="119"/>
  <c r="Q62" i="119" s="1"/>
  <c r="P69" i="119"/>
  <c r="Q69" i="119" s="1"/>
  <c r="P29" i="119"/>
  <c r="Q29" i="119" s="1"/>
  <c r="P67" i="119"/>
  <c r="Q67" i="119" s="1"/>
  <c r="K16" i="168"/>
  <c r="H21" i="168"/>
  <c r="K25" i="168"/>
  <c r="H35" i="168"/>
  <c r="P34" i="119"/>
  <c r="Q34" i="119" s="1"/>
  <c r="P15" i="119" l="1"/>
  <c r="Q15" i="119" s="1"/>
  <c r="M21" i="119"/>
  <c r="N21" i="119"/>
  <c r="O21" i="119"/>
  <c r="P26" i="119"/>
  <c r="L36" i="119"/>
  <c r="P16" i="119"/>
  <c r="L21" i="119"/>
  <c r="L25" i="168"/>
  <c r="L35" i="168" s="1"/>
  <c r="K35" i="168"/>
  <c r="L16" i="168"/>
  <c r="L21" i="168" s="1"/>
  <c r="K21" i="168"/>
  <c r="Q26" i="119" l="1"/>
  <c r="Q36" i="119" s="1"/>
  <c r="P36" i="119"/>
  <c r="Q16" i="119"/>
  <c r="Q21" i="119" s="1"/>
  <c r="P21" i="119"/>
  <c r="G49" i="168" l="1"/>
  <c r="H49" i="168" s="1"/>
  <c r="K49" i="168" s="1"/>
  <c r="L49" i="168" s="1"/>
  <c r="H51" i="119"/>
  <c r="K51" i="119" s="1"/>
  <c r="G59" i="168"/>
  <c r="H59" i="168" s="1"/>
  <c r="K59" i="168" s="1"/>
  <c r="L59" i="168" s="1"/>
  <c r="H61" i="119"/>
  <c r="K61" i="119" s="1"/>
  <c r="G45" i="168"/>
  <c r="H45" i="168" s="1"/>
  <c r="K45" i="168" s="1"/>
  <c r="L45" i="168" s="1"/>
  <c r="H47" i="119"/>
  <c r="K47" i="119" s="1"/>
  <c r="H42" i="119"/>
  <c r="K42" i="119" s="1"/>
  <c r="G40" i="168"/>
  <c r="H40" i="168" s="1"/>
  <c r="K40" i="168" s="1"/>
  <c r="L40" i="168" s="1"/>
  <c r="G38" i="168"/>
  <c r="H40" i="119"/>
  <c r="G41" i="168"/>
  <c r="H41" i="168" s="1"/>
  <c r="K41" i="168" s="1"/>
  <c r="L41" i="168" s="1"/>
  <c r="H43" i="119"/>
  <c r="K43" i="119" s="1"/>
  <c r="G42" i="168"/>
  <c r="H42" i="168" s="1"/>
  <c r="K42" i="168" s="1"/>
  <c r="L42" i="168" s="1"/>
  <c r="H44" i="119"/>
  <c r="K44" i="119" s="1"/>
  <c r="G43" i="168"/>
  <c r="H43" i="168" s="1"/>
  <c r="K43" i="168" s="1"/>
  <c r="L43" i="168" s="1"/>
  <c r="H45" i="119"/>
  <c r="K45" i="119" s="1"/>
  <c r="H46" i="119"/>
  <c r="K46" i="119" s="1"/>
  <c r="G44" i="168"/>
  <c r="H44" i="168" s="1"/>
  <c r="K44" i="168" s="1"/>
  <c r="L44" i="168" s="1"/>
  <c r="G46" i="168"/>
  <c r="H46" i="168" s="1"/>
  <c r="K46" i="168" s="1"/>
  <c r="L46" i="168" s="1"/>
  <c r="H48" i="119"/>
  <c r="K48" i="119" s="1"/>
  <c r="G47" i="168"/>
  <c r="H47" i="168" s="1"/>
  <c r="K47" i="168" s="1"/>
  <c r="L47" i="168" s="1"/>
  <c r="H49" i="119"/>
  <c r="K49" i="119" s="1"/>
  <c r="H68" i="119"/>
  <c r="K68" i="119" s="1"/>
  <c r="G66" i="168"/>
  <c r="H66" i="168" s="1"/>
  <c r="K66" i="168" s="1"/>
  <c r="L66" i="168" s="1"/>
  <c r="G56" i="119"/>
  <c r="O43" i="119" l="1"/>
  <c r="M43" i="119"/>
  <c r="L43" i="119"/>
  <c r="N43" i="119"/>
  <c r="O44" i="119"/>
  <c r="N44" i="119"/>
  <c r="M44" i="119"/>
  <c r="L44" i="119"/>
  <c r="K40" i="119"/>
  <c r="H38" i="168"/>
  <c r="N68" i="119"/>
  <c r="M68" i="119"/>
  <c r="O68" i="119"/>
  <c r="L68" i="119"/>
  <c r="M49" i="119"/>
  <c r="L49" i="119"/>
  <c r="O49" i="119"/>
  <c r="N49" i="119"/>
  <c r="O42" i="119"/>
  <c r="M42" i="119"/>
  <c r="L42" i="119"/>
  <c r="N42" i="119"/>
  <c r="O47" i="119"/>
  <c r="M47" i="119"/>
  <c r="N47" i="119"/>
  <c r="L47" i="119"/>
  <c r="O61" i="119"/>
  <c r="M61" i="119"/>
  <c r="N61" i="119"/>
  <c r="L61" i="119"/>
  <c r="H41" i="119"/>
  <c r="K41" i="119" s="1"/>
  <c r="G39" i="168"/>
  <c r="H39" i="168" s="1"/>
  <c r="K39" i="168" s="1"/>
  <c r="L39" i="168" s="1"/>
  <c r="O46" i="119"/>
  <c r="N46" i="119"/>
  <c r="M46" i="119"/>
  <c r="L46" i="119"/>
  <c r="L51" i="119"/>
  <c r="N51" i="119"/>
  <c r="O51" i="119"/>
  <c r="M51" i="119"/>
  <c r="L48" i="119"/>
  <c r="O48" i="119"/>
  <c r="M48" i="119"/>
  <c r="N48" i="119"/>
  <c r="O45" i="119"/>
  <c r="N45" i="119"/>
  <c r="M45" i="119"/>
  <c r="L45" i="119"/>
  <c r="P43" i="119" l="1"/>
  <c r="Q43" i="119" s="1"/>
  <c r="P44" i="119"/>
  <c r="Q44" i="119" s="1"/>
  <c r="P47" i="119"/>
  <c r="Q47" i="119" s="1"/>
  <c r="G54" i="168"/>
  <c r="P48" i="119"/>
  <c r="Q48" i="119" s="1"/>
  <c r="K38" i="168"/>
  <c r="H54" i="168"/>
  <c r="H56" i="119"/>
  <c r="L40" i="119"/>
  <c r="M40" i="119"/>
  <c r="O40" i="119"/>
  <c r="N40" i="119"/>
  <c r="K56" i="119"/>
  <c r="P51" i="119"/>
  <c r="Q51" i="119" s="1"/>
  <c r="P42" i="119"/>
  <c r="Q42" i="119" s="1"/>
  <c r="P46" i="119"/>
  <c r="Q46" i="119" s="1"/>
  <c r="G58" i="168"/>
  <c r="G72" i="119"/>
  <c r="G74" i="119" s="1"/>
  <c r="H60" i="119"/>
  <c r="P49" i="119"/>
  <c r="Q49" i="119" s="1"/>
  <c r="P45" i="119"/>
  <c r="Q45" i="119" s="1"/>
  <c r="O41" i="119"/>
  <c r="L41" i="119"/>
  <c r="M41" i="119"/>
  <c r="N41" i="119"/>
  <c r="P61" i="119"/>
  <c r="Q61" i="119" s="1"/>
  <c r="P68" i="119"/>
  <c r="Q68" i="119" s="1"/>
  <c r="N56" i="119" l="1"/>
  <c r="O56" i="119"/>
  <c r="H72" i="119"/>
  <c r="K60" i="119"/>
  <c r="G70" i="168"/>
  <c r="G72" i="168" s="1"/>
  <c r="H58" i="168"/>
  <c r="M56" i="119"/>
  <c r="P40" i="119"/>
  <c r="L56" i="119"/>
  <c r="H74" i="119"/>
  <c r="E271" i="9" s="1"/>
  <c r="E274" i="9" s="1"/>
  <c r="L38" i="168"/>
  <c r="L54" i="168" s="1"/>
  <c r="K54" i="168"/>
  <c r="P41" i="119"/>
  <c r="Q41" i="119" s="1"/>
  <c r="M60" i="119" l="1"/>
  <c r="M72" i="119" s="1"/>
  <c r="M74" i="119" s="1"/>
  <c r="K72" i="119"/>
  <c r="K74" i="119" s="1"/>
  <c r="L60" i="119"/>
  <c r="O60" i="119"/>
  <c r="O72" i="119" s="1"/>
  <c r="O74" i="119" s="1"/>
  <c r="N60" i="119"/>
  <c r="N72" i="119" s="1"/>
  <c r="N74" i="119" s="1"/>
  <c r="Q40" i="119"/>
  <c r="Q56" i="119" s="1"/>
  <c r="P56" i="119"/>
  <c r="K58" i="168"/>
  <c r="H70" i="168"/>
  <c r="H72" i="168" s="1"/>
  <c r="K70" i="168" l="1"/>
  <c r="K72" i="168" s="1"/>
  <c r="L58" i="168"/>
  <c r="L70" i="168" s="1"/>
  <c r="L72" i="168" s="1"/>
  <c r="L72" i="119"/>
  <c r="L74" i="119" s="1"/>
  <c r="P60" i="119"/>
  <c r="P72" i="119" l="1"/>
  <c r="P74" i="119" s="1"/>
  <c r="Q74" i="119" s="1"/>
  <c r="Q60" i="119"/>
  <c r="Q72" i="119" s="1"/>
  <c r="E149" i="9" l="1"/>
  <c r="G35" i="113" l="1"/>
  <c r="J35" i="113"/>
  <c r="H35" i="113"/>
  <c r="I35" i="113"/>
  <c r="E65" i="109"/>
  <c r="H33" i="113"/>
  <c r="J33" i="113"/>
  <c r="G33" i="113"/>
  <c r="I33" i="113"/>
  <c r="K35" i="113" l="1"/>
  <c r="K33" i="113"/>
  <c r="G37" i="113" l="1"/>
  <c r="H37" i="113"/>
  <c r="I37" i="113"/>
  <c r="J37" i="113"/>
  <c r="K37" i="113" l="1"/>
  <c r="H70" i="49"/>
  <c r="G69" i="166"/>
  <c r="H69" i="166" s="1"/>
  <c r="K69" i="166" s="1"/>
  <c r="L69" i="166" s="1"/>
  <c r="G28" i="166"/>
  <c r="H28" i="166" s="1"/>
  <c r="K28" i="166" s="1"/>
  <c r="L28" i="166" s="1"/>
  <c r="H29" i="49"/>
  <c r="G53" i="166"/>
  <c r="H53" i="166" s="1"/>
  <c r="K53" i="166" s="1"/>
  <c r="L53" i="166" s="1"/>
  <c r="H54" i="49"/>
  <c r="H17" i="65"/>
  <c r="K17" i="65" s="1"/>
  <c r="U29" i="55" l="1"/>
  <c r="V29" i="55" s="1"/>
  <c r="U29" i="54"/>
  <c r="V29" i="54" s="1"/>
  <c r="U29" i="52"/>
  <c r="V29" i="52" s="1"/>
  <c r="T29" i="51"/>
  <c r="U29" i="51" s="1"/>
  <c r="U29" i="53"/>
  <c r="V29" i="53" s="1"/>
  <c r="H26" i="49"/>
  <c r="G26" i="166"/>
  <c r="H26" i="166" s="1"/>
  <c r="K26" i="166" s="1"/>
  <c r="L26" i="166" s="1"/>
  <c r="H17" i="56"/>
  <c r="G17" i="167"/>
  <c r="T70" i="51"/>
  <c r="U70" i="51" s="1"/>
  <c r="U70" i="53"/>
  <c r="V70" i="53" s="1"/>
  <c r="U70" i="54"/>
  <c r="V70" i="54" s="1"/>
  <c r="U70" i="55"/>
  <c r="V70" i="55" s="1"/>
  <c r="U70" i="52"/>
  <c r="V70" i="52" s="1"/>
  <c r="G18" i="167"/>
  <c r="H18" i="56"/>
  <c r="G22" i="167"/>
  <c r="H22" i="56"/>
  <c r="T54" i="51"/>
  <c r="U54" i="51" s="1"/>
  <c r="U54" i="55"/>
  <c r="V54" i="55" s="1"/>
  <c r="U54" i="53"/>
  <c r="V54" i="53" s="1"/>
  <c r="U54" i="52"/>
  <c r="V54" i="52" s="1"/>
  <c r="U54" i="54"/>
  <c r="V54" i="54" s="1"/>
  <c r="G23" i="167"/>
  <c r="H23" i="56"/>
  <c r="H101" i="49"/>
  <c r="G100" i="166"/>
  <c r="H100" i="166" s="1"/>
  <c r="K100" i="166" s="1"/>
  <c r="L100" i="166" s="1"/>
  <c r="H25" i="56"/>
  <c r="G25" i="167"/>
  <c r="E54" i="50"/>
  <c r="K54" i="49"/>
  <c r="H26" i="56"/>
  <c r="G26" i="167"/>
  <c r="H90" i="49"/>
  <c r="G89" i="166"/>
  <c r="H89" i="166" s="1"/>
  <c r="K89" i="166" s="1"/>
  <c r="L89" i="166" s="1"/>
  <c r="L17" i="65"/>
  <c r="O17" i="65"/>
  <c r="M17" i="65"/>
  <c r="N17" i="65"/>
  <c r="H72" i="49"/>
  <c r="G71" i="166"/>
  <c r="H71" i="166" s="1"/>
  <c r="K71" i="166" s="1"/>
  <c r="L71" i="166" s="1"/>
  <c r="E29" i="50"/>
  <c r="K29" i="49"/>
  <c r="H37" i="49"/>
  <c r="G36" i="166"/>
  <c r="H36" i="166" s="1"/>
  <c r="K36" i="166" s="1"/>
  <c r="L36" i="166" s="1"/>
  <c r="K70" i="49"/>
  <c r="E70" i="50"/>
  <c r="P17" i="65" l="1"/>
  <c r="Q17" i="65" s="1"/>
  <c r="T23" i="58"/>
  <c r="U23" i="62"/>
  <c r="V23" i="62" s="1"/>
  <c r="U23" i="61"/>
  <c r="V23" i="61" s="1"/>
  <c r="U23" i="59"/>
  <c r="V23" i="59" s="1"/>
  <c r="U23" i="60"/>
  <c r="V23" i="60" s="1"/>
  <c r="N70" i="49"/>
  <c r="W70" i="54" s="1"/>
  <c r="L70" i="49"/>
  <c r="O70" i="49"/>
  <c r="W70" i="55" s="1"/>
  <c r="M70" i="49"/>
  <c r="W70" i="53" s="1"/>
  <c r="E152" i="9"/>
  <c r="E155" i="9" s="1"/>
  <c r="K90" i="49"/>
  <c r="E90" i="50"/>
  <c r="U22" i="59"/>
  <c r="V22" i="59" s="1"/>
  <c r="U22" i="60"/>
  <c r="V22" i="60" s="1"/>
  <c r="T22" i="58"/>
  <c r="U22" i="62"/>
  <c r="V22" i="62" s="1"/>
  <c r="U22" i="61"/>
  <c r="V22" i="61" s="1"/>
  <c r="U90" i="53"/>
  <c r="V90" i="53" s="1"/>
  <c r="T90" i="51"/>
  <c r="U90" i="51" s="1"/>
  <c r="U90" i="52"/>
  <c r="V90" i="52" s="1"/>
  <c r="U90" i="54"/>
  <c r="V90" i="54" s="1"/>
  <c r="U90" i="55"/>
  <c r="V90" i="55" s="1"/>
  <c r="T19" i="58"/>
  <c r="U19" i="59"/>
  <c r="V19" i="59" s="1"/>
  <c r="U19" i="62"/>
  <c r="V19" i="62" s="1"/>
  <c r="U19" i="60"/>
  <c r="V19" i="60" s="1"/>
  <c r="U19" i="61"/>
  <c r="V19" i="61" s="1"/>
  <c r="U101" i="52"/>
  <c r="V101" i="52" s="1"/>
  <c r="U101" i="53"/>
  <c r="V101" i="53" s="1"/>
  <c r="T101" i="51"/>
  <c r="U101" i="51" s="1"/>
  <c r="U101" i="55"/>
  <c r="V101" i="55" s="1"/>
  <c r="U101" i="54"/>
  <c r="V101" i="54" s="1"/>
  <c r="K37" i="49"/>
  <c r="E37" i="50"/>
  <c r="K26" i="56"/>
  <c r="E25" i="57"/>
  <c r="H26" i="167"/>
  <c r="E16" i="57"/>
  <c r="K17" i="56"/>
  <c r="H17" i="167"/>
  <c r="T18" i="58"/>
  <c r="U18" i="60"/>
  <c r="V18" i="60" s="1"/>
  <c r="U18" i="59"/>
  <c r="V18" i="59" s="1"/>
  <c r="U18" i="62"/>
  <c r="V18" i="62" s="1"/>
  <c r="U18" i="61"/>
  <c r="V18" i="61" s="1"/>
  <c r="M29" i="49"/>
  <c r="W29" i="53" s="1"/>
  <c r="N29" i="49"/>
  <c r="W29" i="54" s="1"/>
  <c r="O29" i="49"/>
  <c r="W29" i="55" s="1"/>
  <c r="L29" i="49"/>
  <c r="W29" i="52" s="1"/>
  <c r="M54" i="49"/>
  <c r="W54" i="53" s="1"/>
  <c r="L54" i="49"/>
  <c r="N54" i="49"/>
  <c r="W54" i="54" s="1"/>
  <c r="O54" i="49"/>
  <c r="W54" i="55" s="1"/>
  <c r="E21" i="57"/>
  <c r="H22" i="167"/>
  <c r="K22" i="56"/>
  <c r="E26" i="50"/>
  <c r="K26" i="49"/>
  <c r="K72" i="49"/>
  <c r="E72" i="50"/>
  <c r="K25" i="56"/>
  <c r="H25" i="167"/>
  <c r="E24" i="57"/>
  <c r="H18" i="167"/>
  <c r="E17" i="57"/>
  <c r="K18" i="56"/>
  <c r="U17" i="61"/>
  <c r="V17" i="61" s="1"/>
  <c r="U17" i="62"/>
  <c r="V17" i="62" s="1"/>
  <c r="T17" i="58"/>
  <c r="U17" i="59"/>
  <c r="V17" i="59" s="1"/>
  <c r="U17" i="60"/>
  <c r="V17" i="60" s="1"/>
  <c r="H19" i="56"/>
  <c r="G19" i="167"/>
  <c r="T25" i="58"/>
  <c r="U25" i="61"/>
  <c r="V25" i="61" s="1"/>
  <c r="U25" i="60"/>
  <c r="V25" i="60" s="1"/>
  <c r="U25" i="62"/>
  <c r="V25" i="62" s="1"/>
  <c r="U25" i="59"/>
  <c r="V25" i="59" s="1"/>
  <c r="T26" i="58"/>
  <c r="U26" i="59"/>
  <c r="V26" i="59" s="1"/>
  <c r="U26" i="61"/>
  <c r="V26" i="61" s="1"/>
  <c r="U26" i="62"/>
  <c r="V26" i="62" s="1"/>
  <c r="U26" i="60"/>
  <c r="V26" i="60" s="1"/>
  <c r="E101" i="50"/>
  <c r="K101" i="49"/>
  <c r="E22" i="57"/>
  <c r="H23" i="167"/>
  <c r="K23" i="56"/>
  <c r="P54" i="49" l="1"/>
  <c r="Q54" i="49" s="1"/>
  <c r="K18" i="167"/>
  <c r="N18" i="56"/>
  <c r="W18" i="60" s="1"/>
  <c r="L18" i="56"/>
  <c r="W18" i="59" s="1"/>
  <c r="M18" i="56"/>
  <c r="W18" i="61" s="1"/>
  <c r="O18" i="56"/>
  <c r="W18" i="62" s="1"/>
  <c r="K22" i="167"/>
  <c r="O22" i="56"/>
  <c r="W22" i="62" s="1"/>
  <c r="N22" i="56"/>
  <c r="W22" i="60" s="1"/>
  <c r="L22" i="56"/>
  <c r="W22" i="59" s="1"/>
  <c r="M22" i="56"/>
  <c r="W22" i="61" s="1"/>
  <c r="M37" i="49"/>
  <c r="N37" i="49"/>
  <c r="L37" i="49"/>
  <c r="O37" i="49"/>
  <c r="L101" i="49"/>
  <c r="O101" i="49"/>
  <c r="W101" i="55" s="1"/>
  <c r="M101" i="49"/>
  <c r="W101" i="53" s="1"/>
  <c r="N101" i="49"/>
  <c r="W101" i="54" s="1"/>
  <c r="W70" i="52"/>
  <c r="P70" i="49"/>
  <c r="Q70" i="49" s="1"/>
  <c r="U26" i="55"/>
  <c r="V26" i="55" s="1"/>
  <c r="T26" i="51"/>
  <c r="U26" i="51" s="1"/>
  <c r="U26" i="53"/>
  <c r="V26" i="53" s="1"/>
  <c r="U26" i="52"/>
  <c r="V26" i="52" s="1"/>
  <c r="U26" i="54"/>
  <c r="V26" i="54" s="1"/>
  <c r="K19" i="56"/>
  <c r="H19" i="167"/>
  <c r="E18" i="57"/>
  <c r="O25" i="56"/>
  <c r="W25" i="62" s="1"/>
  <c r="N25" i="56"/>
  <c r="W25" i="60" s="1"/>
  <c r="M25" i="56"/>
  <c r="W25" i="61" s="1"/>
  <c r="L25" i="56"/>
  <c r="K25" i="167"/>
  <c r="O17" i="56"/>
  <c r="W17" i="62" s="1"/>
  <c r="K17" i="167"/>
  <c r="N17" i="56"/>
  <c r="W17" i="60" s="1"/>
  <c r="L17" i="56"/>
  <c r="W17" i="59" s="1"/>
  <c r="M17" i="56"/>
  <c r="W17" i="61" s="1"/>
  <c r="P29" i="49"/>
  <c r="Q29" i="49" s="1"/>
  <c r="N72" i="49"/>
  <c r="O72" i="49"/>
  <c r="L72" i="49"/>
  <c r="M72" i="49"/>
  <c r="H34" i="49"/>
  <c r="G33" i="166"/>
  <c r="G99" i="166"/>
  <c r="H100" i="49"/>
  <c r="G103" i="49"/>
  <c r="M26" i="49"/>
  <c r="O26" i="49"/>
  <c r="L26" i="49"/>
  <c r="N26" i="49"/>
  <c r="W54" i="52"/>
  <c r="K26" i="167"/>
  <c r="L26" i="56"/>
  <c r="N26" i="56"/>
  <c r="W26" i="60" s="1"/>
  <c r="O26" i="56"/>
  <c r="W26" i="62" s="1"/>
  <c r="M26" i="56"/>
  <c r="W26" i="61" s="1"/>
  <c r="T72" i="51"/>
  <c r="U72" i="51" s="1"/>
  <c r="U72" i="55"/>
  <c r="V72" i="55" s="1"/>
  <c r="U72" i="54"/>
  <c r="V72" i="54" s="1"/>
  <c r="U72" i="52"/>
  <c r="V72" i="52" s="1"/>
  <c r="U72" i="53"/>
  <c r="V72" i="53" s="1"/>
  <c r="U37" i="52"/>
  <c r="V37" i="52" s="1"/>
  <c r="U37" i="54"/>
  <c r="V37" i="54" s="1"/>
  <c r="U37" i="55"/>
  <c r="V37" i="55" s="1"/>
  <c r="U37" i="53"/>
  <c r="V37" i="53" s="1"/>
  <c r="T37" i="51"/>
  <c r="U37" i="51" s="1"/>
  <c r="K23" i="167"/>
  <c r="O23" i="56"/>
  <c r="W23" i="62" s="1"/>
  <c r="N23" i="56"/>
  <c r="W23" i="60" s="1"/>
  <c r="M23" i="56"/>
  <c r="W23" i="61" s="1"/>
  <c r="L23" i="56"/>
  <c r="W23" i="59" s="1"/>
  <c r="V92" i="55"/>
  <c r="M90" i="49"/>
  <c r="W90" i="53" s="1"/>
  <c r="L90" i="49"/>
  <c r="W90" i="52" s="1"/>
  <c r="O90" i="49"/>
  <c r="W90" i="55" s="1"/>
  <c r="N90" i="49"/>
  <c r="W90" i="54" s="1"/>
  <c r="W37" i="52" l="1"/>
  <c r="W37" i="53"/>
  <c r="G40" i="49"/>
  <c r="W72" i="53"/>
  <c r="P72" i="49"/>
  <c r="Q72" i="49" s="1"/>
  <c r="W26" i="55"/>
  <c r="H20" i="49"/>
  <c r="G20" i="166"/>
  <c r="H20" i="166" s="1"/>
  <c r="K20" i="166" s="1"/>
  <c r="L20" i="166" s="1"/>
  <c r="H18" i="49"/>
  <c r="G18" i="166"/>
  <c r="H18" i="166" s="1"/>
  <c r="K18" i="166" s="1"/>
  <c r="L18" i="166" s="1"/>
  <c r="G52" i="166"/>
  <c r="H52" i="166" s="1"/>
  <c r="K52" i="166" s="1"/>
  <c r="L52" i="166" s="1"/>
  <c r="H53" i="49"/>
  <c r="G25" i="166"/>
  <c r="H25" i="166" s="1"/>
  <c r="K25" i="166" s="1"/>
  <c r="L25" i="166" s="1"/>
  <c r="H25" i="49"/>
  <c r="W37" i="54"/>
  <c r="L17" i="167"/>
  <c r="P17" i="56"/>
  <c r="U34" i="54"/>
  <c r="U34" i="53"/>
  <c r="U34" i="52"/>
  <c r="T34" i="51"/>
  <c r="U34" i="55"/>
  <c r="H48" i="49"/>
  <c r="G47" i="166"/>
  <c r="H47" i="166" s="1"/>
  <c r="K47" i="166" s="1"/>
  <c r="L47" i="166" s="1"/>
  <c r="L22" i="167"/>
  <c r="P22" i="56"/>
  <c r="G58" i="166"/>
  <c r="H58" i="166" s="1"/>
  <c r="K58" i="166" s="1"/>
  <c r="L58" i="166" s="1"/>
  <c r="H59" i="49"/>
  <c r="L26" i="167"/>
  <c r="P26" i="56"/>
  <c r="G79" i="49"/>
  <c r="G76" i="166"/>
  <c r="H77" i="49"/>
  <c r="W72" i="52"/>
  <c r="W26" i="54"/>
  <c r="K19" i="167"/>
  <c r="L19" i="56"/>
  <c r="O19" i="56"/>
  <c r="W19" i="62" s="1"/>
  <c r="N19" i="56"/>
  <c r="W19" i="60" s="1"/>
  <c r="M19" i="56"/>
  <c r="W19" i="61" s="1"/>
  <c r="H21" i="49"/>
  <c r="G21" i="166"/>
  <c r="H21" i="166" s="1"/>
  <c r="K21" i="166" s="1"/>
  <c r="L21" i="166" s="1"/>
  <c r="G49" i="166"/>
  <c r="H49" i="166" s="1"/>
  <c r="K49" i="166" s="1"/>
  <c r="L49" i="166" s="1"/>
  <c r="H50" i="49"/>
  <c r="W101" i="52"/>
  <c r="P101" i="49"/>
  <c r="Q101" i="49" s="1"/>
  <c r="G50" i="166"/>
  <c r="H50" i="166" s="1"/>
  <c r="K50" i="166" s="1"/>
  <c r="L50" i="166" s="1"/>
  <c r="H51" i="49"/>
  <c r="G24" i="166"/>
  <c r="H24" i="166" s="1"/>
  <c r="K24" i="166" s="1"/>
  <c r="L24" i="166" s="1"/>
  <c r="H24" i="49"/>
  <c r="H84" i="49"/>
  <c r="G83" i="166"/>
  <c r="G87" i="49"/>
  <c r="L23" i="167"/>
  <c r="P23" i="56"/>
  <c r="W72" i="54"/>
  <c r="H103" i="49"/>
  <c r="K100" i="49"/>
  <c r="E100" i="50"/>
  <c r="E103" i="50" s="1"/>
  <c r="W26" i="52"/>
  <c r="H23" i="49"/>
  <c r="G23" i="166"/>
  <c r="H23" i="166" s="1"/>
  <c r="K23" i="166" s="1"/>
  <c r="L23" i="166" s="1"/>
  <c r="G34" i="166"/>
  <c r="H34" i="166" s="1"/>
  <c r="K34" i="166" s="1"/>
  <c r="L34" i="166" s="1"/>
  <c r="H35" i="49"/>
  <c r="H69" i="49"/>
  <c r="G68" i="166"/>
  <c r="H68" i="166" s="1"/>
  <c r="K68" i="166" s="1"/>
  <c r="L68" i="166" s="1"/>
  <c r="H19" i="49"/>
  <c r="G19" i="166"/>
  <c r="H19" i="166" s="1"/>
  <c r="K19" i="166" s="1"/>
  <c r="L19" i="166" s="1"/>
  <c r="H17" i="49"/>
  <c r="G17" i="166"/>
  <c r="G48" i="166"/>
  <c r="H48" i="166" s="1"/>
  <c r="K48" i="166" s="1"/>
  <c r="L48" i="166" s="1"/>
  <c r="H49" i="49"/>
  <c r="H96" i="49"/>
  <c r="G95" i="166"/>
  <c r="H95" i="166" s="1"/>
  <c r="K95" i="166" s="1"/>
  <c r="L95" i="166" s="1"/>
  <c r="W72" i="55"/>
  <c r="G102" i="166"/>
  <c r="H99" i="166"/>
  <c r="L25" i="167"/>
  <c r="P25" i="56"/>
  <c r="W26" i="53"/>
  <c r="H33" i="166"/>
  <c r="H85" i="49"/>
  <c r="G84" i="166"/>
  <c r="H84" i="166" s="1"/>
  <c r="K84" i="166" s="1"/>
  <c r="L84" i="166" s="1"/>
  <c r="H89" i="49"/>
  <c r="G88" i="166"/>
  <c r="G92" i="49"/>
  <c r="K34" i="49"/>
  <c r="E34" i="50"/>
  <c r="L18" i="167"/>
  <c r="P18" i="56"/>
  <c r="G27" i="166"/>
  <c r="H27" i="166" s="1"/>
  <c r="K27" i="166" s="1"/>
  <c r="L27" i="166" s="1"/>
  <c r="H28" i="49"/>
  <c r="G65" i="166"/>
  <c r="G75" i="49"/>
  <c r="H66" i="49"/>
  <c r="H68" i="49"/>
  <c r="G67" i="166"/>
  <c r="H67" i="166" s="1"/>
  <c r="K67" i="166" s="1"/>
  <c r="L67" i="166" s="1"/>
  <c r="G56" i="49"/>
  <c r="G46" i="166"/>
  <c r="H47" i="49"/>
  <c r="G61" i="49"/>
  <c r="H58" i="49"/>
  <c r="G57" i="166"/>
  <c r="G51" i="166"/>
  <c r="H51" i="166" s="1"/>
  <c r="K51" i="166" s="1"/>
  <c r="L51" i="166" s="1"/>
  <c r="H52" i="49"/>
  <c r="W26" i="59"/>
  <c r="H71" i="49"/>
  <c r="G70" i="166"/>
  <c r="H70" i="166" s="1"/>
  <c r="K70" i="166" s="1"/>
  <c r="L70" i="166" s="1"/>
  <c r="H73" i="49"/>
  <c r="G72" i="166"/>
  <c r="H72" i="166" s="1"/>
  <c r="K72" i="166" s="1"/>
  <c r="L72" i="166" s="1"/>
  <c r="P37" i="49"/>
  <c r="Q37" i="49" s="1"/>
  <c r="H20" i="56"/>
  <c r="G20" i="167"/>
  <c r="G37" i="166"/>
  <c r="H37" i="166" s="1"/>
  <c r="K37" i="166" s="1"/>
  <c r="L37" i="166" s="1"/>
  <c r="H38" i="49"/>
  <c r="G94" i="166"/>
  <c r="H95" i="49"/>
  <c r="G98" i="49"/>
  <c r="H36" i="49"/>
  <c r="G35" i="166"/>
  <c r="H35" i="166" s="1"/>
  <c r="K35" i="166" s="1"/>
  <c r="L35" i="166" s="1"/>
  <c r="H67" i="49"/>
  <c r="G66" i="166"/>
  <c r="H66" i="166" s="1"/>
  <c r="K66" i="166" s="1"/>
  <c r="L66" i="166" s="1"/>
  <c r="P90" i="49"/>
  <c r="Q90" i="49" s="1"/>
  <c r="W37" i="55"/>
  <c r="P26" i="49"/>
  <c r="Q26" i="49" s="1"/>
  <c r="W25" i="59"/>
  <c r="G63" i="49" l="1"/>
  <c r="G81" i="49" s="1"/>
  <c r="S40" i="51"/>
  <c r="H40" i="49"/>
  <c r="U50" i="55"/>
  <c r="V50" i="55" s="1"/>
  <c r="U50" i="53"/>
  <c r="V50" i="53" s="1"/>
  <c r="T50" i="51"/>
  <c r="U50" i="51" s="1"/>
  <c r="U50" i="52"/>
  <c r="V50" i="52" s="1"/>
  <c r="U50" i="54"/>
  <c r="V50" i="54" s="1"/>
  <c r="H16" i="56"/>
  <c r="G16" i="167"/>
  <c r="U73" i="53"/>
  <c r="V73" i="53" s="1"/>
  <c r="T73" i="51"/>
  <c r="U73" i="51" s="1"/>
  <c r="U73" i="52"/>
  <c r="V73" i="52" s="1"/>
  <c r="U73" i="54"/>
  <c r="V73" i="54" s="1"/>
  <c r="U73" i="55"/>
  <c r="V73" i="55" s="1"/>
  <c r="U20" i="52"/>
  <c r="V20" i="52" s="1"/>
  <c r="T20" i="51"/>
  <c r="U20" i="51" s="1"/>
  <c r="U20" i="53"/>
  <c r="V20" i="53" s="1"/>
  <c r="U20" i="54"/>
  <c r="V20" i="54" s="1"/>
  <c r="U20" i="55"/>
  <c r="V20" i="55" s="1"/>
  <c r="E52" i="50"/>
  <c r="K52" i="49"/>
  <c r="H65" i="166"/>
  <c r="G74" i="166"/>
  <c r="K85" i="49"/>
  <c r="E85" i="50"/>
  <c r="E49" i="50"/>
  <c r="K49" i="49"/>
  <c r="K84" i="49"/>
  <c r="E84" i="50"/>
  <c r="H87" i="49"/>
  <c r="U51" i="53"/>
  <c r="V51" i="53" s="1"/>
  <c r="U51" i="54"/>
  <c r="V51" i="54" s="1"/>
  <c r="U51" i="55"/>
  <c r="V51" i="55" s="1"/>
  <c r="U51" i="52"/>
  <c r="V51" i="52" s="1"/>
  <c r="T51" i="51"/>
  <c r="U51" i="51" s="1"/>
  <c r="E24" i="50"/>
  <c r="K24" i="49"/>
  <c r="Q22" i="56"/>
  <c r="U22" i="58"/>
  <c r="K19" i="49"/>
  <c r="E19" i="50"/>
  <c r="L19" i="167"/>
  <c r="P19" i="56"/>
  <c r="W19" i="59"/>
  <c r="T20" i="58"/>
  <c r="U20" i="61"/>
  <c r="V20" i="61" s="1"/>
  <c r="U20" i="60"/>
  <c r="V20" i="60" s="1"/>
  <c r="U20" i="59"/>
  <c r="V20" i="59" s="1"/>
  <c r="U20" i="62"/>
  <c r="V20" i="62" s="1"/>
  <c r="U71" i="54"/>
  <c r="V71" i="54" s="1"/>
  <c r="U71" i="52"/>
  <c r="V71" i="52" s="1"/>
  <c r="T71" i="51"/>
  <c r="U71" i="51" s="1"/>
  <c r="U71" i="53"/>
  <c r="V71" i="53" s="1"/>
  <c r="U71" i="55"/>
  <c r="V71" i="55" s="1"/>
  <c r="G39" i="166"/>
  <c r="U49" i="52"/>
  <c r="V49" i="52" s="1"/>
  <c r="T49" i="51"/>
  <c r="U49" i="51" s="1"/>
  <c r="U49" i="54"/>
  <c r="V49" i="54" s="1"/>
  <c r="U49" i="55"/>
  <c r="V49" i="55" s="1"/>
  <c r="U49" i="53"/>
  <c r="V49" i="53" s="1"/>
  <c r="U23" i="54"/>
  <c r="V23" i="54" s="1"/>
  <c r="U23" i="55"/>
  <c r="V23" i="55" s="1"/>
  <c r="T23" i="51"/>
  <c r="U23" i="51" s="1"/>
  <c r="U23" i="52"/>
  <c r="V23" i="52" s="1"/>
  <c r="U23" i="53"/>
  <c r="V23" i="53" s="1"/>
  <c r="K25" i="49"/>
  <c r="E25" i="50"/>
  <c r="U48" i="55"/>
  <c r="V48" i="55" s="1"/>
  <c r="U48" i="53"/>
  <c r="V48" i="53" s="1"/>
  <c r="U48" i="52"/>
  <c r="V48" i="52" s="1"/>
  <c r="U48" i="54"/>
  <c r="V48" i="54" s="1"/>
  <c r="T48" i="51"/>
  <c r="U48" i="51" s="1"/>
  <c r="T77" i="51"/>
  <c r="U77" i="52"/>
  <c r="U77" i="55"/>
  <c r="S79" i="51"/>
  <c r="U77" i="54"/>
  <c r="U77" i="53"/>
  <c r="E28" i="50"/>
  <c r="K28" i="49"/>
  <c r="U25" i="52"/>
  <c r="V25" i="52" s="1"/>
  <c r="U25" i="55"/>
  <c r="V25" i="55" s="1"/>
  <c r="T25" i="51"/>
  <c r="U25" i="51" s="1"/>
  <c r="U25" i="53"/>
  <c r="V25" i="53" s="1"/>
  <c r="U25" i="54"/>
  <c r="V25" i="54" s="1"/>
  <c r="H20" i="167"/>
  <c r="K20" i="56"/>
  <c r="E19" i="57"/>
  <c r="G60" i="166"/>
  <c r="H57" i="166"/>
  <c r="H39" i="166"/>
  <c r="K33" i="166"/>
  <c r="T95" i="51"/>
  <c r="U95" i="55"/>
  <c r="U95" i="54"/>
  <c r="U95" i="52"/>
  <c r="U95" i="53"/>
  <c r="H61" i="49"/>
  <c r="K58" i="49"/>
  <c r="E58" i="50"/>
  <c r="E51" i="50"/>
  <c r="K51" i="49"/>
  <c r="U69" i="52"/>
  <c r="V69" i="52" s="1"/>
  <c r="T69" i="51"/>
  <c r="U69" i="51" s="1"/>
  <c r="U69" i="53"/>
  <c r="V69" i="53" s="1"/>
  <c r="U69" i="54"/>
  <c r="V69" i="54" s="1"/>
  <c r="U69" i="55"/>
  <c r="V69" i="55" s="1"/>
  <c r="U53" i="55"/>
  <c r="V53" i="55" s="1"/>
  <c r="U53" i="52"/>
  <c r="V53" i="52" s="1"/>
  <c r="U53" i="54"/>
  <c r="V53" i="54" s="1"/>
  <c r="U53" i="53"/>
  <c r="V53" i="53" s="1"/>
  <c r="T53" i="51"/>
  <c r="U53" i="51" s="1"/>
  <c r="K17" i="49"/>
  <c r="E17" i="50"/>
  <c r="E48" i="50"/>
  <c r="K48" i="49"/>
  <c r="E23" i="50"/>
  <c r="K23" i="49"/>
  <c r="T36" i="51"/>
  <c r="U36" i="51" s="1"/>
  <c r="U36" i="55"/>
  <c r="V36" i="55" s="1"/>
  <c r="U36" i="53"/>
  <c r="V36" i="53" s="1"/>
  <c r="U36" i="52"/>
  <c r="V36" i="52" s="1"/>
  <c r="U36" i="54"/>
  <c r="V36" i="54" s="1"/>
  <c r="Q18" i="56"/>
  <c r="U18" i="58"/>
  <c r="H17" i="166"/>
  <c r="U67" i="54"/>
  <c r="V67" i="54" s="1"/>
  <c r="U67" i="52"/>
  <c r="V67" i="52" s="1"/>
  <c r="U67" i="55"/>
  <c r="V67" i="55" s="1"/>
  <c r="U67" i="53"/>
  <c r="V67" i="53" s="1"/>
  <c r="T67" i="51"/>
  <c r="U67" i="51" s="1"/>
  <c r="T18" i="51"/>
  <c r="U18" i="51" s="1"/>
  <c r="U18" i="54"/>
  <c r="V18" i="54" s="1"/>
  <c r="U18" i="53"/>
  <c r="V18" i="53" s="1"/>
  <c r="U18" i="52"/>
  <c r="V18" i="52" s="1"/>
  <c r="U18" i="55"/>
  <c r="V18" i="55" s="1"/>
  <c r="U66" i="55"/>
  <c r="U66" i="53"/>
  <c r="U66" i="52"/>
  <c r="U66" i="54"/>
  <c r="T66" i="51"/>
  <c r="S75" i="51"/>
  <c r="K67" i="49"/>
  <c r="E67" i="50"/>
  <c r="K73" i="49"/>
  <c r="E73" i="50"/>
  <c r="H56" i="49"/>
  <c r="K47" i="49"/>
  <c r="E47" i="50"/>
  <c r="Q25" i="56"/>
  <c r="U25" i="58"/>
  <c r="N100" i="49"/>
  <c r="N103" i="49" s="1"/>
  <c r="L100" i="49"/>
  <c r="O100" i="49"/>
  <c r="O103" i="49" s="1"/>
  <c r="K103" i="49"/>
  <c r="M100" i="49"/>
  <c r="M103" i="49" s="1"/>
  <c r="E53" i="50"/>
  <c r="K53" i="49"/>
  <c r="H79" i="49"/>
  <c r="E77" i="50"/>
  <c r="E79" i="50" s="1"/>
  <c r="K77" i="49"/>
  <c r="V34" i="55"/>
  <c r="U21" i="55"/>
  <c r="V21" i="55" s="1"/>
  <c r="U21" i="52"/>
  <c r="V21" i="52" s="1"/>
  <c r="T21" i="51"/>
  <c r="U21" i="51" s="1"/>
  <c r="U21" i="54"/>
  <c r="V21" i="54" s="1"/>
  <c r="U21" i="53"/>
  <c r="V21" i="53" s="1"/>
  <c r="U52" i="53"/>
  <c r="V52" i="53" s="1"/>
  <c r="T52" i="51"/>
  <c r="U52" i="51" s="1"/>
  <c r="U52" i="52"/>
  <c r="V52" i="52" s="1"/>
  <c r="U52" i="54"/>
  <c r="V52" i="54" s="1"/>
  <c r="U52" i="55"/>
  <c r="V52" i="55" s="1"/>
  <c r="E36" i="50"/>
  <c r="K36" i="49"/>
  <c r="L34" i="49"/>
  <c r="N34" i="49"/>
  <c r="O34" i="49"/>
  <c r="M34" i="49"/>
  <c r="H102" i="166"/>
  <c r="K99" i="166"/>
  <c r="L99" i="166" s="1"/>
  <c r="L102" i="166" s="1"/>
  <c r="K50" i="49"/>
  <c r="E50" i="50"/>
  <c r="H76" i="166"/>
  <c r="G78" i="166"/>
  <c r="U34" i="51"/>
  <c r="U58" i="54"/>
  <c r="U58" i="55"/>
  <c r="T58" i="51"/>
  <c r="U58" i="53"/>
  <c r="U58" i="52"/>
  <c r="G55" i="166"/>
  <c r="H46" i="166"/>
  <c r="U35" i="52"/>
  <c r="V35" i="52" s="1"/>
  <c r="T35" i="51"/>
  <c r="U35" i="51" s="1"/>
  <c r="U35" i="55"/>
  <c r="V35" i="55" s="1"/>
  <c r="U35" i="54"/>
  <c r="V35" i="54" s="1"/>
  <c r="U35" i="53"/>
  <c r="V35" i="53" s="1"/>
  <c r="G105" i="49"/>
  <c r="Q23" i="56"/>
  <c r="U23" i="58"/>
  <c r="V34" i="52"/>
  <c r="E18" i="50"/>
  <c r="K18" i="49"/>
  <c r="T47" i="51"/>
  <c r="S56" i="51"/>
  <c r="U47" i="55"/>
  <c r="U47" i="52"/>
  <c r="U47" i="53"/>
  <c r="U47" i="54"/>
  <c r="Q26" i="56"/>
  <c r="U26" i="58"/>
  <c r="V34" i="53"/>
  <c r="E95" i="50"/>
  <c r="K95" i="49"/>
  <c r="H98" i="49"/>
  <c r="S103" i="51"/>
  <c r="U100" i="54"/>
  <c r="U100" i="55"/>
  <c r="T100" i="51"/>
  <c r="U100" i="52"/>
  <c r="U100" i="53"/>
  <c r="H94" i="166"/>
  <c r="G97" i="166"/>
  <c r="E66" i="50"/>
  <c r="H75" i="49"/>
  <c r="K66" i="49"/>
  <c r="K88" i="166"/>
  <c r="E89" i="50"/>
  <c r="E92" i="50" s="1"/>
  <c r="K89" i="49"/>
  <c r="H92" i="49"/>
  <c r="K21" i="49"/>
  <c r="E21" i="50"/>
  <c r="K20" i="49"/>
  <c r="E20" i="50"/>
  <c r="T24" i="51"/>
  <c r="U24" i="51" s="1"/>
  <c r="U24" i="52"/>
  <c r="V24" i="52" s="1"/>
  <c r="U24" i="55"/>
  <c r="V24" i="55" s="1"/>
  <c r="U24" i="53"/>
  <c r="V24" i="53" s="1"/>
  <c r="U24" i="54"/>
  <c r="V24" i="54" s="1"/>
  <c r="U28" i="54"/>
  <c r="V28" i="54" s="1"/>
  <c r="U28" i="53"/>
  <c r="V28" i="53" s="1"/>
  <c r="U28" i="52"/>
  <c r="V28" i="52" s="1"/>
  <c r="U28" i="55"/>
  <c r="V28" i="55" s="1"/>
  <c r="T28" i="51"/>
  <c r="U28" i="51" s="1"/>
  <c r="U38" i="52"/>
  <c r="V38" i="52" s="1"/>
  <c r="U38" i="53"/>
  <c r="V38" i="53" s="1"/>
  <c r="U38" i="54"/>
  <c r="V38" i="54" s="1"/>
  <c r="T38" i="51"/>
  <c r="U38" i="51" s="1"/>
  <c r="U38" i="55"/>
  <c r="V38" i="55" s="1"/>
  <c r="K71" i="49"/>
  <c r="E71" i="50"/>
  <c r="E68" i="50"/>
  <c r="K68" i="49"/>
  <c r="H88" i="166"/>
  <c r="H91" i="166" s="1"/>
  <c r="G91" i="166"/>
  <c r="E69" i="50"/>
  <c r="K69" i="49"/>
  <c r="U19" i="52"/>
  <c r="V19" i="52" s="1"/>
  <c r="U19" i="55"/>
  <c r="V19" i="55" s="1"/>
  <c r="T19" i="51"/>
  <c r="U19" i="51" s="1"/>
  <c r="U19" i="53"/>
  <c r="V19" i="53" s="1"/>
  <c r="U19" i="54"/>
  <c r="V19" i="54" s="1"/>
  <c r="U84" i="53"/>
  <c r="U84" i="52"/>
  <c r="U84" i="55"/>
  <c r="U84" i="54"/>
  <c r="T84" i="51"/>
  <c r="V34" i="54"/>
  <c r="U68" i="53"/>
  <c r="V68" i="53" s="1"/>
  <c r="U68" i="52"/>
  <c r="V68" i="52" s="1"/>
  <c r="U68" i="54"/>
  <c r="V68" i="54" s="1"/>
  <c r="T68" i="51"/>
  <c r="U68" i="51" s="1"/>
  <c r="U68" i="55"/>
  <c r="V68" i="55" s="1"/>
  <c r="H22" i="49"/>
  <c r="G22" i="166"/>
  <c r="H22" i="166" s="1"/>
  <c r="K22" i="166" s="1"/>
  <c r="L22" i="166" s="1"/>
  <c r="E38" i="50"/>
  <c r="K38" i="49"/>
  <c r="K96" i="49"/>
  <c r="E96" i="50"/>
  <c r="E35" i="50"/>
  <c r="K35" i="49"/>
  <c r="H83" i="166"/>
  <c r="G86" i="166"/>
  <c r="K59" i="49"/>
  <c r="E59" i="50"/>
  <c r="Q17" i="56"/>
  <c r="U17" i="58"/>
  <c r="S87" i="51"/>
  <c r="G62" i="166" l="1"/>
  <c r="E87" i="50"/>
  <c r="G104" i="166"/>
  <c r="K40" i="49"/>
  <c r="E40" i="50"/>
  <c r="H105" i="49"/>
  <c r="H63" i="49"/>
  <c r="U40" i="55"/>
  <c r="V84" i="54"/>
  <c r="U103" i="55"/>
  <c r="V100" i="55"/>
  <c r="V47" i="52"/>
  <c r="U56" i="52"/>
  <c r="T40" i="51"/>
  <c r="U40" i="51" s="1"/>
  <c r="P34" i="49"/>
  <c r="P100" i="49"/>
  <c r="L103" i="49"/>
  <c r="T75" i="51"/>
  <c r="U75" i="51" s="1"/>
  <c r="U66" i="51"/>
  <c r="V95" i="52"/>
  <c r="T79" i="51"/>
  <c r="U79" i="51" s="1"/>
  <c r="U77" i="51"/>
  <c r="O24" i="49"/>
  <c r="W24" i="55" s="1"/>
  <c r="L24" i="49"/>
  <c r="N24" i="49"/>
  <c r="W24" i="54" s="1"/>
  <c r="M24" i="49"/>
  <c r="W24" i="53" s="1"/>
  <c r="U103" i="54"/>
  <c r="V100" i="54"/>
  <c r="U56" i="55"/>
  <c r="V47" i="55"/>
  <c r="O36" i="49"/>
  <c r="W36" i="55" s="1"/>
  <c r="N36" i="49"/>
  <c r="W36" i="54" s="1"/>
  <c r="L36" i="49"/>
  <c r="W36" i="52" s="1"/>
  <c r="M36" i="49"/>
  <c r="W36" i="53" s="1"/>
  <c r="U75" i="54"/>
  <c r="V66" i="54"/>
  <c r="M23" i="49"/>
  <c r="W23" i="53" s="1"/>
  <c r="N23" i="49"/>
  <c r="W23" i="54" s="1"/>
  <c r="O23" i="49"/>
  <c r="W23" i="55" s="1"/>
  <c r="L23" i="49"/>
  <c r="W23" i="52" s="1"/>
  <c r="V95" i="54"/>
  <c r="M85" i="49"/>
  <c r="N85" i="49"/>
  <c r="O85" i="49"/>
  <c r="L85" i="49"/>
  <c r="U59" i="53"/>
  <c r="V59" i="53" s="1"/>
  <c r="U59" i="52"/>
  <c r="V59" i="52" s="1"/>
  <c r="U59" i="55"/>
  <c r="V59" i="55" s="1"/>
  <c r="U59" i="54"/>
  <c r="V59" i="54" s="1"/>
  <c r="T59" i="51"/>
  <c r="U59" i="51" s="1"/>
  <c r="U22" i="53"/>
  <c r="V22" i="53" s="1"/>
  <c r="U22" i="52"/>
  <c r="V22" i="52" s="1"/>
  <c r="T22" i="51"/>
  <c r="U22" i="51" s="1"/>
  <c r="U22" i="55"/>
  <c r="V22" i="55" s="1"/>
  <c r="U22" i="54"/>
  <c r="V22" i="54" s="1"/>
  <c r="N89" i="49"/>
  <c r="N92" i="49" s="1"/>
  <c r="M89" i="49"/>
  <c r="M92" i="49" s="1"/>
  <c r="L89" i="49"/>
  <c r="O89" i="49"/>
  <c r="K92" i="49"/>
  <c r="K22" i="49"/>
  <c r="E22" i="50"/>
  <c r="V84" i="53"/>
  <c r="V40" i="55"/>
  <c r="G30" i="166"/>
  <c r="G41" i="166" s="1"/>
  <c r="U95" i="51"/>
  <c r="H74" i="166"/>
  <c r="K65" i="166"/>
  <c r="U75" i="52"/>
  <c r="V66" i="52"/>
  <c r="V95" i="55"/>
  <c r="L88" i="166"/>
  <c r="L91" i="166" s="1"/>
  <c r="K91" i="166"/>
  <c r="U47" i="51"/>
  <c r="T56" i="51"/>
  <c r="H78" i="166"/>
  <c r="K76" i="166"/>
  <c r="U75" i="53"/>
  <c r="V66" i="53"/>
  <c r="L48" i="49"/>
  <c r="O48" i="49"/>
  <c r="W48" i="55" s="1"/>
  <c r="M48" i="49"/>
  <c r="W48" i="53" s="1"/>
  <c r="N48" i="49"/>
  <c r="W48" i="54" s="1"/>
  <c r="O59" i="49"/>
  <c r="N59" i="49"/>
  <c r="M59" i="49"/>
  <c r="L59" i="49"/>
  <c r="N71" i="49"/>
  <c r="W71" i="54" s="1"/>
  <c r="O71" i="49"/>
  <c r="W71" i="55" s="1"/>
  <c r="L71" i="49"/>
  <c r="M71" i="49"/>
  <c r="W71" i="53" s="1"/>
  <c r="K75" i="49"/>
  <c r="O66" i="49"/>
  <c r="N66" i="49"/>
  <c r="M66" i="49"/>
  <c r="L66" i="49"/>
  <c r="K98" i="49"/>
  <c r="O95" i="49"/>
  <c r="N95" i="49"/>
  <c r="M95" i="49"/>
  <c r="L95" i="49"/>
  <c r="L18" i="49"/>
  <c r="M18" i="49"/>
  <c r="W18" i="53" s="1"/>
  <c r="N18" i="49"/>
  <c r="W18" i="54" s="1"/>
  <c r="O18" i="49"/>
  <c r="W18" i="55" s="1"/>
  <c r="K46" i="166"/>
  <c r="H55" i="166"/>
  <c r="M77" i="49"/>
  <c r="M79" i="49" s="1"/>
  <c r="N77" i="49"/>
  <c r="N79" i="49" s="1"/>
  <c r="K79" i="49"/>
  <c r="L77" i="49"/>
  <c r="O77" i="49"/>
  <c r="O79" i="49" s="1"/>
  <c r="E56" i="50"/>
  <c r="V66" i="55"/>
  <c r="U75" i="55"/>
  <c r="K17" i="166"/>
  <c r="H30" i="166"/>
  <c r="H41" i="166" s="1"/>
  <c r="K39" i="166"/>
  <c r="L33" i="166"/>
  <c r="L39" i="166" s="1"/>
  <c r="N52" i="49"/>
  <c r="W52" i="54" s="1"/>
  <c r="M52" i="49"/>
  <c r="W52" i="53" s="1"/>
  <c r="L52" i="49"/>
  <c r="O52" i="49"/>
  <c r="W52" i="55" s="1"/>
  <c r="N68" i="49"/>
  <c r="W68" i="54" s="1"/>
  <c r="O68" i="49"/>
  <c r="W68" i="55" s="1"/>
  <c r="M68" i="49"/>
  <c r="W68" i="53" s="1"/>
  <c r="L68" i="49"/>
  <c r="W68" i="52" s="1"/>
  <c r="U16" i="60"/>
  <c r="U16" i="61"/>
  <c r="T16" i="58"/>
  <c r="U16" i="62"/>
  <c r="U16" i="59"/>
  <c r="E98" i="50"/>
  <c r="E105" i="50" s="1"/>
  <c r="G80" i="166"/>
  <c r="N50" i="49"/>
  <c r="W50" i="54" s="1"/>
  <c r="M50" i="49"/>
  <c r="W50" i="53" s="1"/>
  <c r="L50" i="49"/>
  <c r="O50" i="49"/>
  <c r="W50" i="55" s="1"/>
  <c r="M47" i="49"/>
  <c r="N47" i="49"/>
  <c r="K56" i="49"/>
  <c r="L47" i="49"/>
  <c r="O47" i="49"/>
  <c r="N28" i="49"/>
  <c r="W28" i="54" s="1"/>
  <c r="M28" i="49"/>
  <c r="W28" i="53" s="1"/>
  <c r="O28" i="49"/>
  <c r="W28" i="55" s="1"/>
  <c r="L28" i="49"/>
  <c r="V84" i="52"/>
  <c r="U85" i="55"/>
  <c r="V85" i="55" s="1"/>
  <c r="U85" i="53"/>
  <c r="V85" i="53" s="1"/>
  <c r="U85" i="54"/>
  <c r="V85" i="54" s="1"/>
  <c r="W85" i="54" s="1"/>
  <c r="U85" i="52"/>
  <c r="V85" i="52" s="1"/>
  <c r="T85" i="51"/>
  <c r="U85" i="51" s="1"/>
  <c r="H86" i="166"/>
  <c r="K83" i="166"/>
  <c r="E75" i="50"/>
  <c r="U40" i="53"/>
  <c r="U40" i="52"/>
  <c r="S61" i="51"/>
  <c r="S63" i="51" s="1"/>
  <c r="S81" i="51" s="1"/>
  <c r="H81" i="49"/>
  <c r="L51" i="49"/>
  <c r="M51" i="49"/>
  <c r="W51" i="53" s="1"/>
  <c r="O51" i="49"/>
  <c r="W51" i="55" s="1"/>
  <c r="N51" i="49"/>
  <c r="W51" i="54" s="1"/>
  <c r="K57" i="166"/>
  <c r="H60" i="166"/>
  <c r="Q19" i="56"/>
  <c r="U19" i="58"/>
  <c r="H16" i="167"/>
  <c r="K16" i="56"/>
  <c r="E15" i="57"/>
  <c r="U40" i="54"/>
  <c r="V84" i="55"/>
  <c r="S98" i="51"/>
  <c r="U96" i="55"/>
  <c r="V96" i="55" s="1"/>
  <c r="U96" i="53"/>
  <c r="V96" i="53" s="1"/>
  <c r="U96" i="54"/>
  <c r="V96" i="54" s="1"/>
  <c r="T96" i="51"/>
  <c r="U96" i="51" s="1"/>
  <c r="U96" i="52"/>
  <c r="V96" i="52" s="1"/>
  <c r="L35" i="49"/>
  <c r="N35" i="49"/>
  <c r="W35" i="54" s="1"/>
  <c r="O35" i="49"/>
  <c r="W35" i="55" s="1"/>
  <c r="M35" i="49"/>
  <c r="W35" i="53" s="1"/>
  <c r="V40" i="53"/>
  <c r="W34" i="53"/>
  <c r="W34" i="52"/>
  <c r="V40" i="52"/>
  <c r="V58" i="52"/>
  <c r="M53" i="49"/>
  <c r="W53" i="53" s="1"/>
  <c r="L53" i="49"/>
  <c r="W53" i="52" s="1"/>
  <c r="O53" i="49"/>
  <c r="W53" i="55" s="1"/>
  <c r="N53" i="49"/>
  <c r="W53" i="54" s="1"/>
  <c r="O17" i="49"/>
  <c r="N17" i="49"/>
  <c r="M17" i="49"/>
  <c r="L17" i="49"/>
  <c r="V77" i="53"/>
  <c r="U79" i="53"/>
  <c r="O25" i="49"/>
  <c r="W25" i="55" s="1"/>
  <c r="M25" i="49"/>
  <c r="W25" i="53" s="1"/>
  <c r="N25" i="49"/>
  <c r="W25" i="54" s="1"/>
  <c r="L25" i="49"/>
  <c r="W25" i="52" s="1"/>
  <c r="E61" i="50"/>
  <c r="V77" i="54"/>
  <c r="U79" i="54"/>
  <c r="V58" i="53"/>
  <c r="O73" i="49"/>
  <c r="W73" i="55" s="1"/>
  <c r="M73" i="49"/>
  <c r="W73" i="53" s="1"/>
  <c r="L73" i="49"/>
  <c r="N73" i="49"/>
  <c r="W73" i="54" s="1"/>
  <c r="W34" i="54"/>
  <c r="V40" i="54"/>
  <c r="L69" i="49"/>
  <c r="O69" i="49"/>
  <c r="W69" i="55" s="1"/>
  <c r="M69" i="49"/>
  <c r="W69" i="53" s="1"/>
  <c r="N69" i="49"/>
  <c r="W69" i="54" s="1"/>
  <c r="M20" i="49"/>
  <c r="W20" i="53" s="1"/>
  <c r="L20" i="49"/>
  <c r="O20" i="49"/>
  <c r="W20" i="55" s="1"/>
  <c r="N20" i="49"/>
  <c r="W20" i="54" s="1"/>
  <c r="U103" i="53"/>
  <c r="V100" i="53"/>
  <c r="U58" i="51"/>
  <c r="M58" i="49"/>
  <c r="N58" i="49"/>
  <c r="O58" i="49"/>
  <c r="L58" i="49"/>
  <c r="K61" i="49"/>
  <c r="O19" i="49"/>
  <c r="W19" i="55" s="1"/>
  <c r="N19" i="49"/>
  <c r="W19" i="54" s="1"/>
  <c r="L19" i="49"/>
  <c r="W19" i="52" s="1"/>
  <c r="M19" i="49"/>
  <c r="W19" i="53" s="1"/>
  <c r="O84" i="49"/>
  <c r="K87" i="49"/>
  <c r="L84" i="49"/>
  <c r="M84" i="49"/>
  <c r="N84" i="49"/>
  <c r="N87" i="49" s="1"/>
  <c r="F23" i="160" s="1"/>
  <c r="V100" i="52"/>
  <c r="U103" i="52"/>
  <c r="U56" i="54"/>
  <c r="V47" i="54"/>
  <c r="V58" i="55"/>
  <c r="W34" i="55"/>
  <c r="N67" i="49"/>
  <c r="W67" i="54" s="1"/>
  <c r="M67" i="49"/>
  <c r="W67" i="53" s="1"/>
  <c r="O67" i="49"/>
  <c r="W67" i="55" s="1"/>
  <c r="L67" i="49"/>
  <c r="W67" i="52" s="1"/>
  <c r="K20" i="167"/>
  <c r="L20" i="56"/>
  <c r="L20" i="167" s="1"/>
  <c r="N20" i="56"/>
  <c r="W20" i="60" s="1"/>
  <c r="M20" i="56"/>
  <c r="W20" i="61" s="1"/>
  <c r="O20" i="56"/>
  <c r="V77" i="55"/>
  <c r="U79" i="55"/>
  <c r="L49" i="49"/>
  <c r="N49" i="49"/>
  <c r="W49" i="54" s="1"/>
  <c r="O49" i="49"/>
  <c r="W49" i="55" s="1"/>
  <c r="M49" i="49"/>
  <c r="W49" i="53" s="1"/>
  <c r="H97" i="166"/>
  <c r="K94" i="166"/>
  <c r="U89" i="54"/>
  <c r="T89" i="51"/>
  <c r="U89" i="55"/>
  <c r="U92" i="55" s="1"/>
  <c r="U89" i="52"/>
  <c r="U89" i="53"/>
  <c r="S92" i="51"/>
  <c r="O96" i="49"/>
  <c r="M96" i="49"/>
  <c r="N96" i="49"/>
  <c r="L96" i="49"/>
  <c r="U17" i="54"/>
  <c r="T17" i="51"/>
  <c r="U17" i="55"/>
  <c r="U17" i="52"/>
  <c r="U17" i="53"/>
  <c r="L38" i="49"/>
  <c r="O38" i="49"/>
  <c r="W38" i="55" s="1"/>
  <c r="M38" i="49"/>
  <c r="W38" i="53" s="1"/>
  <c r="N38" i="49"/>
  <c r="W38" i="54" s="1"/>
  <c r="U84" i="51"/>
  <c r="O21" i="49"/>
  <c r="W21" i="55" s="1"/>
  <c r="N21" i="49"/>
  <c r="W21" i="54" s="1"/>
  <c r="M21" i="49"/>
  <c r="W21" i="53" s="1"/>
  <c r="L21" i="49"/>
  <c r="U100" i="51"/>
  <c r="T103" i="51"/>
  <c r="U56" i="53"/>
  <c r="V47" i="53"/>
  <c r="V58" i="54"/>
  <c r="V95" i="53"/>
  <c r="U79" i="52"/>
  <c r="V77" i="52"/>
  <c r="M87" i="49" l="1"/>
  <c r="E23" i="160" s="1"/>
  <c r="F23" i="159" s="1"/>
  <c r="U61" i="53"/>
  <c r="U63" i="53" s="1"/>
  <c r="U81" i="53" s="1"/>
  <c r="S105" i="51"/>
  <c r="T61" i="51"/>
  <c r="U61" i="51" s="1"/>
  <c r="N61" i="49"/>
  <c r="W85" i="52"/>
  <c r="O87" i="49"/>
  <c r="G23" i="160" s="1"/>
  <c r="U61" i="52"/>
  <c r="U63" i="52" s="1"/>
  <c r="U81" i="52" s="1"/>
  <c r="W85" i="55"/>
  <c r="U61" i="55"/>
  <c r="U63" i="55" s="1"/>
  <c r="U81" i="55" s="1"/>
  <c r="G115" i="166"/>
  <c r="T87" i="51"/>
  <c r="U87" i="51" s="1"/>
  <c r="W85" i="53"/>
  <c r="U61" i="54"/>
  <c r="U63" i="54" s="1"/>
  <c r="U81" i="54" s="1"/>
  <c r="P20" i="56"/>
  <c r="Q20" i="56" s="1"/>
  <c r="U98" i="53"/>
  <c r="O61" i="49"/>
  <c r="M61" i="49"/>
  <c r="H104" i="166"/>
  <c r="P51" i="49"/>
  <c r="Q51" i="49" s="1"/>
  <c r="U87" i="52"/>
  <c r="P96" i="49"/>
  <c r="Q96" i="49" s="1"/>
  <c r="N40" i="49"/>
  <c r="L40" i="49"/>
  <c r="W40" i="54"/>
  <c r="W96" i="53"/>
  <c r="P38" i="49"/>
  <c r="Q38" i="49" s="1"/>
  <c r="P73" i="49"/>
  <c r="Q73" i="49" s="1"/>
  <c r="P48" i="49"/>
  <c r="Q48" i="49" s="1"/>
  <c r="V17" i="52"/>
  <c r="W100" i="53"/>
  <c r="W103" i="53" s="1"/>
  <c r="V103" i="53"/>
  <c r="W100" i="52"/>
  <c r="W103" i="52" s="1"/>
  <c r="V103" i="52"/>
  <c r="W47" i="53"/>
  <c r="W56" i="53" s="1"/>
  <c r="V56" i="53"/>
  <c r="P84" i="49"/>
  <c r="L87" i="49"/>
  <c r="D23" i="160" s="1"/>
  <c r="O56" i="49"/>
  <c r="V16" i="59"/>
  <c r="O98" i="49"/>
  <c r="G24" i="160" s="1"/>
  <c r="T98" i="51"/>
  <c r="U98" i="51" s="1"/>
  <c r="P89" i="49"/>
  <c r="L92" i="49"/>
  <c r="W59" i="53"/>
  <c r="W77" i="54"/>
  <c r="W79" i="54" s="1"/>
  <c r="V79" i="54"/>
  <c r="P47" i="49"/>
  <c r="L56" i="49"/>
  <c r="V16" i="62"/>
  <c r="P103" i="49"/>
  <c r="Q100" i="49"/>
  <c r="Q103" i="49" s="1"/>
  <c r="V89" i="53"/>
  <c r="U92" i="53"/>
  <c r="P49" i="49"/>
  <c r="Q49" i="49" s="1"/>
  <c r="O40" i="49"/>
  <c r="M40" i="49"/>
  <c r="K63" i="49"/>
  <c r="K81" i="49" s="1"/>
  <c r="L75" i="49"/>
  <c r="P66" i="49"/>
  <c r="W73" i="52"/>
  <c r="U17" i="51"/>
  <c r="V89" i="52"/>
  <c r="U92" i="52"/>
  <c r="W40" i="55"/>
  <c r="P69" i="49"/>
  <c r="Q69" i="49" s="1"/>
  <c r="P25" i="49"/>
  <c r="Q25" i="49" s="1"/>
  <c r="P35" i="49"/>
  <c r="Q35" i="49" s="1"/>
  <c r="N56" i="49"/>
  <c r="V16" i="61"/>
  <c r="H62" i="166"/>
  <c r="H80" i="166" s="1"/>
  <c r="M75" i="49"/>
  <c r="U98" i="55"/>
  <c r="P85" i="49"/>
  <c r="Q85" i="49" s="1"/>
  <c r="V75" i="54"/>
  <c r="W66" i="54"/>
  <c r="W75" i="54" s="1"/>
  <c r="W24" i="52"/>
  <c r="P24" i="49"/>
  <c r="Q24" i="49" s="1"/>
  <c r="Q34" i="49"/>
  <c r="L61" i="49"/>
  <c r="P58" i="49"/>
  <c r="U103" i="51"/>
  <c r="V79" i="52"/>
  <c r="W77" i="52"/>
  <c r="W79" i="52" s="1"/>
  <c r="W21" i="52"/>
  <c r="P21" i="49"/>
  <c r="Q21" i="49" s="1"/>
  <c r="V17" i="53"/>
  <c r="W77" i="55"/>
  <c r="W79" i="55" s="1"/>
  <c r="V79" i="55"/>
  <c r="P19" i="49"/>
  <c r="Q19" i="49" s="1"/>
  <c r="P53" i="49"/>
  <c r="Q53" i="49" s="1"/>
  <c r="W96" i="52"/>
  <c r="L16" i="56"/>
  <c r="O16" i="56"/>
  <c r="K16" i="167"/>
  <c r="M16" i="56"/>
  <c r="N16" i="56"/>
  <c r="V87" i="52"/>
  <c r="W84" i="52"/>
  <c r="M56" i="49"/>
  <c r="V16" i="60"/>
  <c r="K55" i="166"/>
  <c r="L46" i="166"/>
  <c r="L55" i="166" s="1"/>
  <c r="N75" i="49"/>
  <c r="V98" i="55"/>
  <c r="W95" i="55"/>
  <c r="W35" i="52"/>
  <c r="W49" i="52"/>
  <c r="P68" i="49"/>
  <c r="Q68" i="49" s="1"/>
  <c r="O75" i="49"/>
  <c r="V75" i="52"/>
  <c r="W66" i="52"/>
  <c r="U87" i="53"/>
  <c r="W20" i="62"/>
  <c r="U89" i="51"/>
  <c r="T92" i="51"/>
  <c r="U92" i="51" s="1"/>
  <c r="V17" i="55"/>
  <c r="V89" i="54"/>
  <c r="U92" i="54"/>
  <c r="W47" i="54"/>
  <c r="W56" i="54" s="1"/>
  <c r="V56" i="54"/>
  <c r="W96" i="54"/>
  <c r="W28" i="52"/>
  <c r="P28" i="49"/>
  <c r="Q28" i="49" s="1"/>
  <c r="W50" i="52"/>
  <c r="P50" i="49"/>
  <c r="Q50" i="49" s="1"/>
  <c r="K30" i="166"/>
  <c r="K41" i="166" s="1"/>
  <c r="L17" i="166"/>
  <c r="L30" i="166" s="1"/>
  <c r="L41" i="166" s="1"/>
  <c r="W84" i="53"/>
  <c r="V87" i="53"/>
  <c r="P36" i="49"/>
  <c r="Q36" i="49" s="1"/>
  <c r="V56" i="52"/>
  <c r="W47" i="52"/>
  <c r="V61" i="55"/>
  <c r="W58" i="55"/>
  <c r="V61" i="52"/>
  <c r="W58" i="52"/>
  <c r="W66" i="53"/>
  <c r="W75" i="53" s="1"/>
  <c r="V75" i="53"/>
  <c r="K74" i="166"/>
  <c r="L65" i="166"/>
  <c r="L74" i="166" s="1"/>
  <c r="W20" i="59"/>
  <c r="V103" i="55"/>
  <c r="W100" i="55"/>
  <c r="W103" i="55" s="1"/>
  <c r="V17" i="54"/>
  <c r="V79" i="53"/>
  <c r="W77" i="53"/>
  <c r="W79" i="53" s="1"/>
  <c r="W96" i="55"/>
  <c r="K86" i="166"/>
  <c r="L83" i="166"/>
  <c r="L86" i="166" s="1"/>
  <c r="V75" i="55"/>
  <c r="W66" i="55"/>
  <c r="W75" i="55" s="1"/>
  <c r="W18" i="52"/>
  <c r="P18" i="49"/>
  <c r="Q18" i="49" s="1"/>
  <c r="W71" i="52"/>
  <c r="P71" i="49"/>
  <c r="Q71" i="49" s="1"/>
  <c r="U98" i="54"/>
  <c r="U98" i="52"/>
  <c r="E63" i="50"/>
  <c r="E81" i="50" s="1"/>
  <c r="P95" i="49"/>
  <c r="L98" i="49"/>
  <c r="D24" i="160" s="1"/>
  <c r="L76" i="166"/>
  <c r="L78" i="166" s="1"/>
  <c r="K78" i="166"/>
  <c r="W51" i="52"/>
  <c r="N22" i="49"/>
  <c r="W22" i="54" s="1"/>
  <c r="M22" i="49"/>
  <c r="W22" i="53" s="1"/>
  <c r="L22" i="49"/>
  <c r="W22" i="52" s="1"/>
  <c r="O22" i="49"/>
  <c r="W22" i="55" s="1"/>
  <c r="W59" i="54"/>
  <c r="V98" i="54"/>
  <c r="W95" i="54"/>
  <c r="V56" i="55"/>
  <c r="W47" i="55"/>
  <c r="W56" i="55" s="1"/>
  <c r="W95" i="52"/>
  <c r="V98" i="52"/>
  <c r="W95" i="53"/>
  <c r="V98" i="53"/>
  <c r="K97" i="166"/>
  <c r="L94" i="166"/>
  <c r="L97" i="166" s="1"/>
  <c r="P20" i="49"/>
  <c r="Q20" i="49" s="1"/>
  <c r="K60" i="166"/>
  <c r="L57" i="166"/>
  <c r="L60" i="166" s="1"/>
  <c r="W20" i="52"/>
  <c r="P17" i="49"/>
  <c r="W40" i="53"/>
  <c r="V87" i="55"/>
  <c r="W84" i="55"/>
  <c r="W69" i="52"/>
  <c r="W52" i="52"/>
  <c r="P52" i="49"/>
  <c r="Q52" i="49" s="1"/>
  <c r="M98" i="49"/>
  <c r="E24" i="160" s="1"/>
  <c r="F24" i="159" s="1"/>
  <c r="K105" i="49"/>
  <c r="W59" i="55"/>
  <c r="P23" i="49"/>
  <c r="Q23" i="49" s="1"/>
  <c r="U87" i="54"/>
  <c r="P67" i="49"/>
  <c r="Q67" i="49" s="1"/>
  <c r="W58" i="54"/>
  <c r="V61" i="54"/>
  <c r="W38" i="52"/>
  <c r="W58" i="53"/>
  <c r="V61" i="53"/>
  <c r="U87" i="55"/>
  <c r="L79" i="49"/>
  <c r="P77" i="49"/>
  <c r="N98" i="49"/>
  <c r="F24" i="160" s="1"/>
  <c r="G24" i="159" s="1"/>
  <c r="P59" i="49"/>
  <c r="Q59" i="49" s="1"/>
  <c r="U56" i="51"/>
  <c r="T63" i="51"/>
  <c r="W48" i="52"/>
  <c r="W89" i="55"/>
  <c r="W92" i="55" s="1"/>
  <c r="O92" i="49"/>
  <c r="W59" i="52"/>
  <c r="V103" i="54"/>
  <c r="W100" i="54"/>
  <c r="W103" i="54" s="1"/>
  <c r="V87" i="54"/>
  <c r="W84" i="54"/>
  <c r="W87" i="54" s="1"/>
  <c r="W87" i="52" l="1"/>
  <c r="K104" i="166"/>
  <c r="H115" i="166"/>
  <c r="W87" i="55"/>
  <c r="W87" i="53"/>
  <c r="U20" i="58"/>
  <c r="W98" i="53"/>
  <c r="O105" i="49"/>
  <c r="W61" i="53"/>
  <c r="W63" i="53" s="1"/>
  <c r="W81" i="53" s="1"/>
  <c r="W98" i="55"/>
  <c r="W105" i="55" s="1"/>
  <c r="K62" i="166"/>
  <c r="K80" i="166" s="1"/>
  <c r="W98" i="52"/>
  <c r="W75" i="52"/>
  <c r="W98" i="54"/>
  <c r="U105" i="55"/>
  <c r="W40" i="52"/>
  <c r="L104" i="166"/>
  <c r="W61" i="54"/>
  <c r="W63" i="54" s="1"/>
  <c r="W81" i="54" s="1"/>
  <c r="Q40" i="49"/>
  <c r="L62" i="166"/>
  <c r="L80" i="166" s="1"/>
  <c r="P16" i="56"/>
  <c r="L16" i="167"/>
  <c r="W89" i="52"/>
  <c r="W92" i="52" s="1"/>
  <c r="V92" i="52"/>
  <c r="V105" i="52" s="1"/>
  <c r="D22" i="160"/>
  <c r="L63" i="49"/>
  <c r="L81" i="49" s="1"/>
  <c r="H23" i="160"/>
  <c r="E23" i="159"/>
  <c r="Q47" i="49"/>
  <c r="Q56" i="49" s="1"/>
  <c r="P56" i="49"/>
  <c r="P87" i="49"/>
  <c r="Q84" i="49"/>
  <c r="Q87" i="49" s="1"/>
  <c r="T105" i="51"/>
  <c r="U105" i="51" s="1"/>
  <c r="V63" i="53"/>
  <c r="V81" i="53" s="1"/>
  <c r="P79" i="49"/>
  <c r="Q77" i="49"/>
  <c r="Q79" i="49" s="1"/>
  <c r="W56" i="52"/>
  <c r="W16" i="60"/>
  <c r="U105" i="53"/>
  <c r="P22" i="49"/>
  <c r="Q22" i="49" s="1"/>
  <c r="V63" i="52"/>
  <c r="V81" i="52" s="1"/>
  <c r="E22" i="160"/>
  <c r="M63" i="49"/>
  <c r="M81" i="49" s="1"/>
  <c r="Q58" i="49"/>
  <c r="Q61" i="49" s="1"/>
  <c r="P61" i="49"/>
  <c r="N105" i="49"/>
  <c r="W89" i="53"/>
  <c r="W92" i="53" s="1"/>
  <c r="V92" i="53"/>
  <c r="V105" i="53" s="1"/>
  <c r="W61" i="55"/>
  <c r="W63" i="55" s="1"/>
  <c r="W81" i="55" s="1"/>
  <c r="W17" i="54"/>
  <c r="V105" i="55"/>
  <c r="V63" i="54"/>
  <c r="V81" i="54" s="1"/>
  <c r="W16" i="61"/>
  <c r="L105" i="49"/>
  <c r="P40" i="49"/>
  <c r="N63" i="49"/>
  <c r="N81" i="49" s="1"/>
  <c r="F22" i="160"/>
  <c r="Q66" i="49"/>
  <c r="Q75" i="49" s="1"/>
  <c r="P75" i="49"/>
  <c r="Q89" i="49"/>
  <c r="Q92" i="49" s="1"/>
  <c r="P92" i="49"/>
  <c r="U105" i="54"/>
  <c r="M105" i="49"/>
  <c r="W89" i="54"/>
  <c r="W92" i="54" s="1"/>
  <c r="V92" i="54"/>
  <c r="V105" i="54" s="1"/>
  <c r="T81" i="51"/>
  <c r="U81" i="51" s="1"/>
  <c r="U63" i="51"/>
  <c r="W17" i="53"/>
  <c r="Q17" i="49"/>
  <c r="H24" i="160"/>
  <c r="H24" i="159" s="1"/>
  <c r="E24" i="159"/>
  <c r="W17" i="55"/>
  <c r="W16" i="59"/>
  <c r="W17" i="52"/>
  <c r="V63" i="55"/>
  <c r="V81" i="55" s="1"/>
  <c r="Q95" i="49"/>
  <c r="Q98" i="49" s="1"/>
  <c r="P98" i="49"/>
  <c r="W61" i="52"/>
  <c r="U105" i="52"/>
  <c r="W16" i="62"/>
  <c r="G22" i="160"/>
  <c r="H22" i="159" s="1"/>
  <c r="O63" i="49"/>
  <c r="O81" i="49" s="1"/>
  <c r="K115" i="166" l="1"/>
  <c r="W105" i="53"/>
  <c r="W105" i="52"/>
  <c r="W105" i="54"/>
  <c r="L115" i="166"/>
  <c r="P63" i="49"/>
  <c r="P81" i="49" s="1"/>
  <c r="D24" i="159"/>
  <c r="G23" i="159"/>
  <c r="H23" i="159"/>
  <c r="E22" i="159"/>
  <c r="H22" i="160"/>
  <c r="F22" i="159" s="1"/>
  <c r="W63" i="52"/>
  <c r="W81" i="52" s="1"/>
  <c r="Q16" i="56"/>
  <c r="U16" i="58"/>
  <c r="P105" i="49"/>
  <c r="Q105" i="49"/>
  <c r="Q63" i="49"/>
  <c r="Q81" i="49" s="1"/>
  <c r="G22" i="159" l="1"/>
  <c r="D22" i="159" s="1"/>
  <c r="D23" i="159"/>
  <c r="H21" i="56" l="1"/>
  <c r="G21" i="167"/>
  <c r="T21" i="58" l="1"/>
  <c r="U21" i="59"/>
  <c r="U21" i="62"/>
  <c r="U21" i="61"/>
  <c r="U21" i="60"/>
  <c r="E20" i="57"/>
  <c r="K21" i="56"/>
  <c r="H21" i="167"/>
  <c r="K21" i="167" l="1"/>
  <c r="M21" i="56"/>
  <c r="L21" i="56"/>
  <c r="O21" i="56"/>
  <c r="N21" i="56"/>
  <c r="V21" i="61"/>
  <c r="V21" i="62"/>
  <c r="V21" i="59"/>
  <c r="V21" i="60"/>
  <c r="W21" i="62" l="1"/>
  <c r="W21" i="59"/>
  <c r="W21" i="61"/>
  <c r="L21" i="167"/>
  <c r="P21" i="56"/>
  <c r="H27" i="49"/>
  <c r="G31" i="49"/>
  <c r="G42" i="49" s="1"/>
  <c r="G116" i="49" s="1"/>
  <c r="G32" i="56" s="1"/>
  <c r="H32" i="56" s="1"/>
  <c r="E31" i="57" s="1"/>
  <c r="W21" i="60"/>
  <c r="Q21" i="56" l="1"/>
  <c r="U21" i="58"/>
  <c r="E170" i="9"/>
  <c r="E173" i="9" s="1"/>
  <c r="E27" i="50"/>
  <c r="E31" i="50" s="1"/>
  <c r="E42" i="50" s="1"/>
  <c r="E107" i="50" s="1"/>
  <c r="K27" i="49"/>
  <c r="H31" i="49"/>
  <c r="H42" i="49" s="1"/>
  <c r="H116" i="49" s="1"/>
  <c r="U27" i="55"/>
  <c r="U27" i="52"/>
  <c r="U27" i="54"/>
  <c r="T27" i="51"/>
  <c r="U27" i="53"/>
  <c r="S31" i="51"/>
  <c r="S42" i="51" s="1"/>
  <c r="S115" i="51" s="1"/>
  <c r="V27" i="53" l="1"/>
  <c r="U31" i="53"/>
  <c r="U42" i="53" s="1"/>
  <c r="U115" i="53" s="1"/>
  <c r="U27" i="51"/>
  <c r="T31" i="51"/>
  <c r="V27" i="54"/>
  <c r="U31" i="54"/>
  <c r="U42" i="54" s="1"/>
  <c r="U115" i="54" s="1"/>
  <c r="V27" i="55"/>
  <c r="U31" i="55"/>
  <c r="U42" i="55" s="1"/>
  <c r="U115" i="55" s="1"/>
  <c r="V27" i="52"/>
  <c r="U31" i="52"/>
  <c r="U42" i="52" s="1"/>
  <c r="U115" i="52" s="1"/>
  <c r="O27" i="49"/>
  <c r="O31" i="49" s="1"/>
  <c r="O42" i="49" s="1"/>
  <c r="O116" i="49" s="1"/>
  <c r="O32" i="56" s="1"/>
  <c r="G20" i="160" s="1"/>
  <c r="M27" i="49"/>
  <c r="M31" i="49" s="1"/>
  <c r="M42" i="49" s="1"/>
  <c r="M116" i="49" s="1"/>
  <c r="M32" i="56" s="1"/>
  <c r="E20" i="160" s="1"/>
  <c r="L27" i="49"/>
  <c r="N27" i="49"/>
  <c r="N31" i="49" s="1"/>
  <c r="N42" i="49" s="1"/>
  <c r="N116" i="49" s="1"/>
  <c r="N32" i="56" s="1"/>
  <c r="F20" i="160" s="1"/>
  <c r="K31" i="49"/>
  <c r="K42" i="49" s="1"/>
  <c r="K116" i="49" s="1"/>
  <c r="K32" i="56" s="1"/>
  <c r="W27" i="54" l="1"/>
  <c r="W31" i="54" s="1"/>
  <c r="W42" i="54" s="1"/>
  <c r="W115" i="54" s="1"/>
  <c r="V31" i="54"/>
  <c r="V42" i="54" s="1"/>
  <c r="V115" i="54" s="1"/>
  <c r="W27" i="55"/>
  <c r="W31" i="55" s="1"/>
  <c r="W42" i="55" s="1"/>
  <c r="W115" i="55" s="1"/>
  <c r="V31" i="55"/>
  <c r="V42" i="55" s="1"/>
  <c r="V115" i="55" s="1"/>
  <c r="U31" i="51"/>
  <c r="T42" i="51"/>
  <c r="W27" i="52"/>
  <c r="W31" i="52" s="1"/>
  <c r="W42" i="52" s="1"/>
  <c r="W115" i="52" s="1"/>
  <c r="V31" i="52"/>
  <c r="V42" i="52" s="1"/>
  <c r="V115" i="52" s="1"/>
  <c r="P27" i="49"/>
  <c r="L31" i="49"/>
  <c r="L42" i="49" s="1"/>
  <c r="L116" i="49" s="1"/>
  <c r="L32" i="56" s="1"/>
  <c r="D20" i="160" s="1"/>
  <c r="H20" i="160" s="1"/>
  <c r="E20" i="159" s="1"/>
  <c r="W27" i="53"/>
  <c r="W31" i="53" s="1"/>
  <c r="W42" i="53" s="1"/>
  <c r="W115" i="53" s="1"/>
  <c r="V31" i="53"/>
  <c r="V42" i="53" s="1"/>
  <c r="V115" i="53" s="1"/>
  <c r="Q27" i="49" l="1"/>
  <c r="Q31" i="49" s="1"/>
  <c r="Q42" i="49" s="1"/>
  <c r="Q116" i="49" s="1"/>
  <c r="P31" i="49"/>
  <c r="P42" i="49" s="1"/>
  <c r="P116" i="49" s="1"/>
  <c r="P32" i="56" s="1"/>
  <c r="T115" i="51"/>
  <c r="U42" i="51"/>
  <c r="G20" i="159"/>
  <c r="H20" i="159"/>
  <c r="N145" i="75"/>
  <c r="N147" i="75"/>
  <c r="H15" i="118"/>
  <c r="L24" i="153"/>
  <c r="N146" i="75"/>
  <c r="N149" i="75"/>
  <c r="N150" i="75"/>
  <c r="L23" i="153"/>
  <c r="N148" i="75"/>
  <c r="F20" i="159"/>
  <c r="N151" i="75" l="1"/>
  <c r="N289" i="75"/>
  <c r="O150" i="75"/>
  <c r="O146" i="75"/>
  <c r="O147" i="75"/>
  <c r="O145" i="75"/>
  <c r="M24" i="153"/>
  <c r="O148" i="75"/>
  <c r="M23" i="153"/>
  <c r="O149" i="75"/>
  <c r="I15" i="118"/>
  <c r="I18" i="118" s="1"/>
  <c r="D20" i="159"/>
  <c r="Q150" i="75"/>
  <c r="Q146" i="75"/>
  <c r="O23" i="153"/>
  <c r="K15" i="118"/>
  <c r="K18" i="118" s="1"/>
  <c r="Q147" i="75"/>
  <c r="Q145" i="75"/>
  <c r="Q149" i="75"/>
  <c r="Q148" i="75"/>
  <c r="O24" i="153"/>
  <c r="L26" i="153"/>
  <c r="P149" i="75"/>
  <c r="J15" i="118"/>
  <c r="J18" i="118" s="1"/>
  <c r="P145" i="75"/>
  <c r="P148" i="75"/>
  <c r="P146" i="75"/>
  <c r="N24" i="153"/>
  <c r="N23" i="153"/>
  <c r="P147" i="75"/>
  <c r="P150" i="75"/>
  <c r="H18" i="118"/>
  <c r="P24" i="153" l="1"/>
  <c r="Q24" i="153" s="1"/>
  <c r="M26" i="153"/>
  <c r="R147" i="75"/>
  <c r="S147" i="75" s="1"/>
  <c r="R149" i="75"/>
  <c r="S149" i="75" s="1"/>
  <c r="R148" i="75"/>
  <c r="S148" i="75" s="1"/>
  <c r="R150" i="75"/>
  <c r="S150" i="75" s="1"/>
  <c r="Q289" i="75"/>
  <c r="Q151" i="75"/>
  <c r="O151" i="75"/>
  <c r="O289" i="75"/>
  <c r="P151" i="75"/>
  <c r="P289" i="75"/>
  <c r="L15" i="118"/>
  <c r="O26" i="153"/>
  <c r="R146" i="75"/>
  <c r="S146" i="75" s="1"/>
  <c r="P23" i="153"/>
  <c r="N26" i="153"/>
  <c r="R145" i="75"/>
  <c r="L18" i="118" l="1"/>
  <c r="M15" i="118"/>
  <c r="M18" i="118" s="1"/>
  <c r="P26" i="153"/>
  <c r="Q23" i="153"/>
  <c r="Q26" i="153" s="1"/>
  <c r="R289" i="75"/>
  <c r="S145" i="75"/>
  <c r="R151" i="75"/>
  <c r="S289" i="75" l="1"/>
  <c r="S151" i="75"/>
  <c r="E28" i="5" l="1"/>
  <c r="E48" i="5" s="1"/>
  <c r="L28" i="5" l="1"/>
  <c r="L48" i="5" s="1"/>
  <c r="K28" i="5" l="1"/>
  <c r="K48" i="5" s="1"/>
  <c r="P28" i="5" l="1"/>
  <c r="P48" i="5" s="1"/>
  <c r="G24" i="4" l="1"/>
  <c r="G18" i="4"/>
  <c r="G15" i="4"/>
  <c r="G17" i="4"/>
  <c r="G16" i="4"/>
  <c r="F28" i="4" l="1"/>
  <c r="G10" i="4"/>
  <c r="E319" i="9"/>
  <c r="E322" i="9" s="1"/>
  <c r="J16" i="4"/>
  <c r="J18" i="4"/>
  <c r="E331" i="9"/>
  <c r="E334" i="9" s="1"/>
  <c r="J15" i="4"/>
  <c r="E313" i="9"/>
  <c r="E316" i="9" s="1"/>
  <c r="J17" i="4"/>
  <c r="E325" i="9"/>
  <c r="E328" i="9" s="1"/>
  <c r="J24" i="4"/>
  <c r="E373" i="9"/>
  <c r="E376" i="9" s="1"/>
  <c r="M17" i="4" l="1"/>
  <c r="K17" i="4"/>
  <c r="N17" i="4"/>
  <c r="L17" i="4"/>
  <c r="N24" i="4"/>
  <c r="L24" i="4"/>
  <c r="M24" i="4"/>
  <c r="K24" i="4"/>
  <c r="K18" i="4"/>
  <c r="N18" i="4"/>
  <c r="M18" i="4"/>
  <c r="L18" i="4"/>
  <c r="N16" i="4"/>
  <c r="L16" i="4"/>
  <c r="K16" i="4"/>
  <c r="M16" i="4"/>
  <c r="K15" i="4"/>
  <c r="M15" i="4"/>
  <c r="N15" i="4"/>
  <c r="L15" i="4"/>
  <c r="G28" i="4"/>
  <c r="J10" i="4"/>
  <c r="E283" i="9"/>
  <c r="E286" i="9" s="1"/>
  <c r="E384" i="9" s="1"/>
  <c r="F47" i="4"/>
  <c r="G77" i="119"/>
  <c r="G79" i="119" s="1"/>
  <c r="O24" i="4" l="1"/>
  <c r="P24" i="4" s="1"/>
  <c r="O17" i="4"/>
  <c r="P17" i="4" s="1"/>
  <c r="O16" i="4"/>
  <c r="P16" i="4" s="1"/>
  <c r="O18" i="4"/>
  <c r="P18" i="4" s="1"/>
  <c r="E16" i="8"/>
  <c r="G384" i="9"/>
  <c r="J28" i="4"/>
  <c r="K10" i="4"/>
  <c r="N10" i="4"/>
  <c r="N28" i="4" s="1"/>
  <c r="M10" i="4"/>
  <c r="M28" i="4" s="1"/>
  <c r="L10" i="4"/>
  <c r="L28" i="4" s="1"/>
  <c r="E15" i="163"/>
  <c r="H77" i="119"/>
  <c r="H79" i="119" s="1"/>
  <c r="G47" i="4"/>
  <c r="O15" i="4"/>
  <c r="P15" i="4" s="1"/>
  <c r="L47" i="4" l="1"/>
  <c r="M77" i="119"/>
  <c r="M79" i="119" s="1"/>
  <c r="N47" i="4"/>
  <c r="O77" i="119"/>
  <c r="O79" i="119" s="1"/>
  <c r="M47" i="4"/>
  <c r="N77" i="119"/>
  <c r="N79" i="119" s="1"/>
  <c r="J47" i="4"/>
  <c r="K77" i="119"/>
  <c r="K79" i="119" s="1"/>
  <c r="F15" i="163"/>
  <c r="O10" i="4"/>
  <c r="K28" i="4"/>
  <c r="F16" i="8"/>
  <c r="K47" i="4" l="1"/>
  <c r="L77" i="119"/>
  <c r="L79" i="119" s="1"/>
  <c r="J16" i="8"/>
  <c r="I16" i="8"/>
  <c r="H16" i="8"/>
  <c r="E19" i="193"/>
  <c r="O28" i="4"/>
  <c r="P10" i="4"/>
  <c r="P28" i="4" s="1"/>
  <c r="P47" i="4" s="1"/>
  <c r="Q77" i="119" s="1"/>
  <c r="Q79" i="119" s="1"/>
  <c r="O47" i="4" l="1"/>
  <c r="P77" i="119"/>
  <c r="P79" i="119" s="1"/>
  <c r="G15" i="163"/>
  <c r="G16" i="8"/>
  <c r="K16" i="8" l="1"/>
  <c r="D16" i="162"/>
  <c r="L16" i="8" l="1"/>
  <c r="E209" i="9" l="1"/>
  <c r="E265" i="9" s="1"/>
  <c r="E15" i="8" l="1"/>
  <c r="F15" i="8" s="1"/>
  <c r="E18" i="193" s="1"/>
  <c r="H24" i="56" l="1"/>
  <c r="G24" i="167"/>
  <c r="G28" i="167" s="1"/>
  <c r="G30" i="167" s="1"/>
  <c r="G32" i="167" s="1"/>
  <c r="E14" i="163" s="1"/>
  <c r="F14" i="163" s="1"/>
  <c r="G28" i="56"/>
  <c r="U24" i="60" l="1"/>
  <c r="U24" i="59"/>
  <c r="T24" i="58"/>
  <c r="U24" i="61"/>
  <c r="U24" i="62"/>
  <c r="S28" i="58"/>
  <c r="G30" i="56"/>
  <c r="G34" i="56"/>
  <c r="H28" i="56"/>
  <c r="H34" i="56" s="1"/>
  <c r="E19" i="22" s="1"/>
  <c r="E22" i="22" s="1"/>
  <c r="E24" i="22" s="1"/>
  <c r="E23" i="57"/>
  <c r="E27" i="57" s="1"/>
  <c r="H24" i="167"/>
  <c r="H28" i="167" s="1"/>
  <c r="H30" i="167" s="1"/>
  <c r="H32" i="167" s="1"/>
  <c r="E19" i="165" s="1"/>
  <c r="E21" i="165" s="1"/>
  <c r="K24" i="56"/>
  <c r="M24" i="56" l="1"/>
  <c r="M28" i="56" s="1"/>
  <c r="K24" i="167"/>
  <c r="K28" i="167" s="1"/>
  <c r="K30" i="167" s="1"/>
  <c r="K32" i="167" s="1"/>
  <c r="N24" i="56"/>
  <c r="N28" i="56" s="1"/>
  <c r="L24" i="56"/>
  <c r="K28" i="56"/>
  <c r="O24" i="56"/>
  <c r="O28" i="56" s="1"/>
  <c r="E23" i="165"/>
  <c r="E25" i="165" s="1"/>
  <c r="E29" i="57"/>
  <c r="E33" i="57"/>
  <c r="E26" i="22"/>
  <c r="E28" i="22"/>
  <c r="H30" i="56"/>
  <c r="G265" i="9"/>
  <c r="U28" i="62"/>
  <c r="V24" i="62"/>
  <c r="V24" i="61"/>
  <c r="U28" i="61"/>
  <c r="T28" i="58"/>
  <c r="U28" i="59"/>
  <c r="V24" i="59"/>
  <c r="V24" i="60"/>
  <c r="U28" i="60"/>
  <c r="D31" i="10" l="1"/>
  <c r="D38" i="10" s="1"/>
  <c r="D40" i="10" s="1"/>
  <c r="E89" i="9"/>
  <c r="E58" i="26"/>
  <c r="E60" i="26" s="1"/>
  <c r="E65" i="26" s="1"/>
  <c r="E126" i="24"/>
  <c r="E30" i="22"/>
  <c r="W24" i="60"/>
  <c r="W28" i="60" s="1"/>
  <c r="V28" i="60"/>
  <c r="W24" i="59"/>
  <c r="W28" i="59" s="1"/>
  <c r="V28" i="59"/>
  <c r="O34" i="56"/>
  <c r="N21" i="160" s="1"/>
  <c r="T21" i="160" s="1"/>
  <c r="O30" i="56"/>
  <c r="J15" i="8" s="1"/>
  <c r="K34" i="56"/>
  <c r="K30" i="56"/>
  <c r="P24" i="56"/>
  <c r="L24" i="167"/>
  <c r="L28" i="167" s="1"/>
  <c r="L30" i="167" s="1"/>
  <c r="L32" i="167" s="1"/>
  <c r="G14" i="163" s="1"/>
  <c r="D15" i="162" s="1"/>
  <c r="L28" i="56"/>
  <c r="N30" i="56"/>
  <c r="I15" i="8" s="1"/>
  <c r="N34" i="56"/>
  <c r="M21" i="160" s="1"/>
  <c r="S21" i="160" s="1"/>
  <c r="W24" i="61"/>
  <c r="W28" i="61" s="1"/>
  <c r="V28" i="61"/>
  <c r="W24" i="62"/>
  <c r="W28" i="62" s="1"/>
  <c r="V28" i="62"/>
  <c r="M34" i="56"/>
  <c r="L21" i="160" s="1"/>
  <c r="R21" i="160" s="1"/>
  <c r="M30" i="56"/>
  <c r="H15" i="8" s="1"/>
  <c r="D44" i="10" l="1"/>
  <c r="D20" i="8" s="1"/>
  <c r="D62" i="175"/>
  <c r="D30" i="164"/>
  <c r="L30" i="56"/>
  <c r="G15" i="8" s="1"/>
  <c r="K15" i="8" s="1"/>
  <c r="L15" i="8" s="1"/>
  <c r="L34" i="56"/>
  <c r="K21" i="160" s="1"/>
  <c r="Q21" i="160" s="1"/>
  <c r="U21" i="160" s="1"/>
  <c r="P28" i="56"/>
  <c r="Q24" i="56"/>
  <c r="Q28" i="56" s="1"/>
  <c r="U24" i="58"/>
  <c r="U28" i="58" s="1"/>
  <c r="D36" i="164" l="1"/>
  <c r="D38" i="164" s="1"/>
  <c r="D42" i="164" s="1"/>
  <c r="D19" i="163" s="1"/>
  <c r="D68" i="175"/>
  <c r="D72" i="175" s="1"/>
  <c r="D14" i="175" s="1"/>
  <c r="D66" i="175"/>
  <c r="P30" i="56"/>
  <c r="P34" i="56"/>
  <c r="O21" i="160" s="1"/>
  <c r="D17" i="175" l="1"/>
  <c r="C14" i="177"/>
  <c r="D16" i="170"/>
  <c r="D19" i="170" l="1"/>
  <c r="C17" i="177"/>
  <c r="C37" i="177" s="1"/>
  <c r="C41" i="177" s="1"/>
  <c r="C49" i="177" s="1"/>
  <c r="D25" i="175"/>
  <c r="D41" i="175" s="1"/>
  <c r="D45" i="175" s="1"/>
  <c r="D56" i="175" s="1"/>
  <c r="C50" i="177" l="1"/>
  <c r="D27" i="170"/>
  <c r="D43" i="170" s="1"/>
  <c r="D47" i="170" s="1"/>
  <c r="D58" i="170" s="1"/>
  <c r="D17" i="163" s="1"/>
  <c r="E23" i="152"/>
  <c r="D18" i="8"/>
  <c r="D22" i="8" s="1"/>
  <c r="D30" i="8" s="1"/>
  <c r="E433" i="9"/>
  <c r="D21" i="163" l="1"/>
  <c r="D25" i="163" s="1"/>
  <c r="H18" i="120" l="1"/>
  <c r="G18" i="169"/>
  <c r="G21" i="169" s="1"/>
  <c r="G31" i="169" s="1"/>
  <c r="G39" i="169" s="1"/>
  <c r="G21" i="120"/>
  <c r="G31" i="120" s="1"/>
  <c r="G39" i="120" s="1"/>
  <c r="E16" i="163" l="1"/>
  <c r="G21" i="152"/>
  <c r="G74" i="168" s="1"/>
  <c r="G77" i="168" s="1"/>
  <c r="H21" i="120"/>
  <c r="K18" i="120"/>
  <c r="H18" i="169"/>
  <c r="H21" i="169" s="1"/>
  <c r="H31" i="169" s="1"/>
  <c r="H39" i="169" s="1"/>
  <c r="D18" i="154" l="1"/>
  <c r="H31" i="120"/>
  <c r="H39" i="120" s="1"/>
  <c r="H21" i="152" s="1"/>
  <c r="E390" i="9"/>
  <c r="E393" i="9" s="1"/>
  <c r="E425" i="9" s="1"/>
  <c r="K21" i="120"/>
  <c r="K31" i="120" s="1"/>
  <c r="K39" i="120" s="1"/>
  <c r="K21" i="152" s="1"/>
  <c r="K74" i="168" s="1"/>
  <c r="K77" i="168" s="1"/>
  <c r="M18" i="120"/>
  <c r="M21" i="120" s="1"/>
  <c r="M31" i="120" s="1"/>
  <c r="M39" i="120" s="1"/>
  <c r="O18" i="120"/>
  <c r="O21" i="120" s="1"/>
  <c r="O31" i="120" s="1"/>
  <c r="O39" i="120" s="1"/>
  <c r="K18" i="169"/>
  <c r="K21" i="169" s="1"/>
  <c r="K31" i="169" s="1"/>
  <c r="K39" i="169" s="1"/>
  <c r="L18" i="120"/>
  <c r="N18" i="120"/>
  <c r="N21" i="120" s="1"/>
  <c r="N31" i="120" s="1"/>
  <c r="N39" i="120" s="1"/>
  <c r="F16" i="163"/>
  <c r="I17" i="8" l="1"/>
  <c r="N21" i="152"/>
  <c r="P18" i="120"/>
  <c r="L18" i="169"/>
  <c r="L21" i="169" s="1"/>
  <c r="L31" i="169" s="1"/>
  <c r="L39" i="169" s="1"/>
  <c r="L21" i="120"/>
  <c r="L31" i="120" s="1"/>
  <c r="L39" i="120" s="1"/>
  <c r="J17" i="8"/>
  <c r="O21" i="152"/>
  <c r="G425" i="9"/>
  <c r="E17" i="8"/>
  <c r="H74" i="168"/>
  <c r="H77" i="168" s="1"/>
  <c r="H17" i="8"/>
  <c r="M21" i="152"/>
  <c r="F17" i="8" l="1"/>
  <c r="E20" i="193" s="1"/>
  <c r="L21" i="152"/>
  <c r="G16" i="163"/>
  <c r="G17" i="8"/>
  <c r="E18" i="154"/>
  <c r="F15" i="154"/>
  <c r="P21" i="120"/>
  <c r="P31" i="120" s="1"/>
  <c r="P39" i="120" s="1"/>
  <c r="P21" i="152" s="1"/>
  <c r="Q18" i="120"/>
  <c r="Q21" i="120" s="1"/>
  <c r="Q31" i="120" s="1"/>
  <c r="Q39" i="120" s="1"/>
  <c r="Q21" i="152" s="1"/>
  <c r="I15" i="154" l="1"/>
  <c r="F18" i="154"/>
  <c r="D17" i="162"/>
  <c r="L74" i="168"/>
  <c r="L77" i="168" s="1"/>
  <c r="K17" i="8"/>
  <c r="L17" i="8" l="1"/>
  <c r="M15" i="154"/>
  <c r="M18" i="154" s="1"/>
  <c r="I18" i="154"/>
  <c r="K15" i="154"/>
  <c r="K18" i="154" s="1"/>
  <c r="J15" i="154"/>
  <c r="L15" i="154"/>
  <c r="L18" i="154" s="1"/>
  <c r="N15" i="154" l="1"/>
  <c r="J18" i="154"/>
  <c r="N18" i="154" l="1"/>
  <c r="O15" i="154"/>
  <c r="O18" i="154" s="1"/>
  <c r="H19" i="165" l="1"/>
  <c r="G19" i="165" s="1"/>
  <c r="H23" i="165"/>
  <c r="H25" i="165" s="1"/>
  <c r="K17" i="22" l="1"/>
  <c r="H26" i="22"/>
  <c r="G17" i="22"/>
  <c r="G26" i="22" s="1"/>
  <c r="G28" i="22" s="1"/>
  <c r="E31" i="10" l="1"/>
  <c r="G30" i="22"/>
  <c r="H30" i="22" s="1"/>
  <c r="G58" i="26"/>
  <c r="G60" i="26" s="1"/>
  <c r="G65" i="26" s="1"/>
  <c r="G126" i="24"/>
  <c r="H28" i="22"/>
  <c r="H126" i="24" s="1"/>
  <c r="E87" i="9"/>
  <c r="E90" i="9" s="1"/>
  <c r="E132" i="9" s="1"/>
  <c r="E134" i="9" s="1"/>
  <c r="E20" i="8" s="1"/>
  <c r="F20" i="8" s="1"/>
  <c r="D15" i="23"/>
  <c r="M17" i="22"/>
  <c r="M26" i="22" s="1"/>
  <c r="M28" i="22" s="1"/>
  <c r="O17" i="22"/>
  <c r="O26" i="22" s="1"/>
  <c r="O28" i="22" s="1"/>
  <c r="L17" i="22"/>
  <c r="K26" i="22"/>
  <c r="K28" i="22" s="1"/>
  <c r="K17" i="165"/>
  <c r="K23" i="165" s="1"/>
  <c r="K25" i="165" s="1"/>
  <c r="N17" i="22"/>
  <c r="N26" i="22" s="1"/>
  <c r="N28" i="22" s="1"/>
  <c r="N126" i="24" l="1"/>
  <c r="N58" i="26"/>
  <c r="N60" i="26" s="1"/>
  <c r="N65" i="26" s="1"/>
  <c r="N30" i="22"/>
  <c r="I31" i="10"/>
  <c r="I38" i="10" s="1"/>
  <c r="I40" i="10" s="1"/>
  <c r="K126" i="24"/>
  <c r="K58" i="26"/>
  <c r="K60" i="26" s="1"/>
  <c r="K65" i="26" s="1"/>
  <c r="K30" i="22"/>
  <c r="J31" i="10"/>
  <c r="J38" i="10" s="1"/>
  <c r="J40" i="10" s="1"/>
  <c r="O126" i="24"/>
  <c r="O58" i="26"/>
  <c r="O60" i="26" s="1"/>
  <c r="O65" i="26" s="1"/>
  <c r="O30" i="22"/>
  <c r="L17" i="165"/>
  <c r="L23" i="165" s="1"/>
  <c r="L25" i="165" s="1"/>
  <c r="P17" i="22"/>
  <c r="L26" i="22"/>
  <c r="L28" i="22" s="1"/>
  <c r="M58" i="26"/>
  <c r="M60" i="26" s="1"/>
  <c r="M65" i="26" s="1"/>
  <c r="H31" i="10"/>
  <c r="H38" i="10" s="1"/>
  <c r="H40" i="10" s="1"/>
  <c r="M30" i="22"/>
  <c r="M126" i="24"/>
  <c r="E30" i="164"/>
  <c r="E38" i="10"/>
  <c r="E40" i="10" s="1"/>
  <c r="E44" i="10" s="1"/>
  <c r="G134" i="9" s="1"/>
  <c r="F31" i="10"/>
  <c r="L58" i="26" l="1"/>
  <c r="L60" i="26" s="1"/>
  <c r="L65" i="26" s="1"/>
  <c r="G31" i="10"/>
  <c r="L30" i="22"/>
  <c r="L126" i="24"/>
  <c r="P26" i="22"/>
  <c r="P28" i="22" s="1"/>
  <c r="Q17" i="22"/>
  <c r="J44" i="10"/>
  <c r="J20" i="8" s="1"/>
  <c r="N62" i="175"/>
  <c r="G33" i="160"/>
  <c r="F38" i="10"/>
  <c r="F40" i="10" s="1"/>
  <c r="E36" i="164"/>
  <c r="E38" i="164" s="1"/>
  <c r="E42" i="164" s="1"/>
  <c r="E19" i="163" s="1"/>
  <c r="F19" i="163" s="1"/>
  <c r="F30" i="164"/>
  <c r="F36" i="164" s="1"/>
  <c r="F38" i="164" s="1"/>
  <c r="F42" i="164" s="1"/>
  <c r="I44" i="10"/>
  <c r="I20" i="8" s="1"/>
  <c r="F33" i="160"/>
  <c r="M62" i="175"/>
  <c r="H44" i="10"/>
  <c r="H20" i="8" s="1"/>
  <c r="E33" i="160"/>
  <c r="L62" i="175"/>
  <c r="M66" i="175" l="1"/>
  <c r="M68" i="175"/>
  <c r="M72" i="175" s="1"/>
  <c r="M14" i="175" s="1"/>
  <c r="G62" i="175"/>
  <c r="F44" i="10"/>
  <c r="Q26" i="22"/>
  <c r="Q28" i="22"/>
  <c r="N68" i="175"/>
  <c r="N72" i="175" s="1"/>
  <c r="N14" i="175" s="1"/>
  <c r="N66" i="175"/>
  <c r="P58" i="26"/>
  <c r="P60" i="26" s="1"/>
  <c r="P65" i="26" s="1"/>
  <c r="P30" i="22"/>
  <c r="P126" i="24"/>
  <c r="L68" i="175"/>
  <c r="L72" i="175" s="1"/>
  <c r="L14" i="175" s="1"/>
  <c r="L66" i="175"/>
  <c r="G38" i="10"/>
  <c r="G40" i="10" s="1"/>
  <c r="K31" i="10"/>
  <c r="G30" i="164"/>
  <c r="G36" i="164" s="1"/>
  <c r="G38" i="164" s="1"/>
  <c r="G42" i="164" s="1"/>
  <c r="G19" i="163" s="1"/>
  <c r="D20" i="162" s="1"/>
  <c r="G44" i="10" l="1"/>
  <c r="G20" i="8" s="1"/>
  <c r="K20" i="8" s="1"/>
  <c r="L20" i="8" s="1"/>
  <c r="D33" i="160"/>
  <c r="H33" i="160" s="1"/>
  <c r="K62" i="175"/>
  <c r="F62" i="175"/>
  <c r="J62" i="175"/>
  <c r="G68" i="175"/>
  <c r="K38" i="10"/>
  <c r="K40" i="10" s="1"/>
  <c r="K44" i="10" s="1"/>
  <c r="L31" i="10"/>
  <c r="F68" i="175" l="1"/>
  <c r="G72" i="175"/>
  <c r="J68" i="175"/>
  <c r="K66" i="175"/>
  <c r="O66" i="175" s="1"/>
  <c r="G66" i="175" s="1"/>
  <c r="K68" i="175"/>
  <c r="O62" i="175"/>
  <c r="E33" i="159"/>
  <c r="H33" i="159"/>
  <c r="G33" i="159"/>
  <c r="F33" i="159"/>
  <c r="G176" i="183" l="1"/>
  <c r="G178" i="183" s="1"/>
  <c r="K28" i="182"/>
  <c r="G30" i="183"/>
  <c r="K18" i="182"/>
  <c r="G18" i="183"/>
  <c r="G296" i="183"/>
  <c r="G298" i="183" s="1"/>
  <c r="G91" i="183"/>
  <c r="G94" i="183" s="1"/>
  <c r="G283" i="183"/>
  <c r="K73" i="182"/>
  <c r="G76" i="183"/>
  <c r="G341" i="183"/>
  <c r="G110" i="183"/>
  <c r="G354" i="183"/>
  <c r="G199" i="183"/>
  <c r="G190" i="183"/>
  <c r="G27" i="183"/>
  <c r="G291" i="183"/>
  <c r="G248" i="183"/>
  <c r="K22" i="182"/>
  <c r="G262" i="183"/>
  <c r="G263" i="183" s="1"/>
  <c r="G108" i="183"/>
  <c r="G245" i="183"/>
  <c r="K72" i="182"/>
  <c r="G113" i="183"/>
  <c r="G25" i="183"/>
  <c r="G118" i="183"/>
  <c r="K16" i="182"/>
  <c r="G106" i="183"/>
  <c r="G345" i="183"/>
  <c r="G196" i="183"/>
  <c r="G163" i="183"/>
  <c r="G284" i="183"/>
  <c r="G22" i="183"/>
  <c r="G197" i="183"/>
  <c r="G24" i="183"/>
  <c r="K23" i="182"/>
  <c r="G289" i="183"/>
  <c r="G20" i="183"/>
  <c r="G164" i="183"/>
  <c r="G281" i="183"/>
  <c r="K85" i="182"/>
  <c r="G122" i="183"/>
  <c r="G329" i="183"/>
  <c r="G206" i="183"/>
  <c r="G32" i="183"/>
  <c r="G160" i="183"/>
  <c r="G194" i="183"/>
  <c r="G249" i="183"/>
  <c r="G77" i="183"/>
  <c r="K20" i="182"/>
  <c r="G128" i="183"/>
  <c r="G130" i="183" s="1"/>
  <c r="G212" i="183"/>
  <c r="G214" i="183" s="1"/>
  <c r="K30" i="182"/>
  <c r="G39" i="183"/>
  <c r="G41" i="183" s="1"/>
  <c r="G112" i="183"/>
  <c r="G192" i="183"/>
  <c r="K94" i="182"/>
  <c r="K96" i="182" s="1"/>
  <c r="G353" i="183"/>
  <c r="G356" i="183" s="1"/>
  <c r="G286" i="183"/>
  <c r="G277" i="183"/>
  <c r="G332" i="183"/>
  <c r="G115" i="183"/>
  <c r="G73" i="183"/>
  <c r="G333" i="183"/>
  <c r="G279" i="183"/>
  <c r="G202" i="183"/>
  <c r="M28" i="182"/>
  <c r="I332" i="183"/>
  <c r="I106" i="183"/>
  <c r="I30" i="183"/>
  <c r="I206" i="183"/>
  <c r="I112" i="183"/>
  <c r="I291" i="183"/>
  <c r="I91" i="183"/>
  <c r="I94" i="183" s="1"/>
  <c r="I110" i="183"/>
  <c r="I277" i="183"/>
  <c r="M85" i="182"/>
  <c r="M20" i="182"/>
  <c r="I284" i="183"/>
  <c r="I249" i="183"/>
  <c r="I73" i="183"/>
  <c r="I196" i="183"/>
  <c r="M16" i="182"/>
  <c r="I18" i="183"/>
  <c r="I197" i="183"/>
  <c r="I289" i="183"/>
  <c r="I108" i="183"/>
  <c r="I76" i="183"/>
  <c r="I27" i="183"/>
  <c r="I353" i="183"/>
  <c r="I356" i="183" s="1"/>
  <c r="M30" i="182"/>
  <c r="I77" i="183"/>
  <c r="I22" i="183"/>
  <c r="I281" i="183"/>
  <c r="I163" i="183"/>
  <c r="I296" i="183"/>
  <c r="I298" i="183" s="1"/>
  <c r="I118" i="183"/>
  <c r="I192" i="183"/>
  <c r="I164" i="183"/>
  <c r="I279" i="183"/>
  <c r="I113" i="183"/>
  <c r="I194" i="183"/>
  <c r="I128" i="183"/>
  <c r="I130" i="183" s="1"/>
  <c r="I212" i="183"/>
  <c r="I214" i="183" s="1"/>
  <c r="M18" i="182"/>
  <c r="I283" i="183"/>
  <c r="I160" i="183"/>
  <c r="I354" i="183"/>
  <c r="M23" i="182"/>
  <c r="M73" i="182"/>
  <c r="I20" i="183"/>
  <c r="I248" i="183"/>
  <c r="I262" i="183"/>
  <c r="I263" i="183" s="1"/>
  <c r="I115" i="183"/>
  <c r="I333" i="183"/>
  <c r="I176" i="183"/>
  <c r="I178" i="183" s="1"/>
  <c r="I190" i="183"/>
  <c r="I24" i="183"/>
  <c r="I32" i="183"/>
  <c r="I345" i="183"/>
  <c r="I25" i="183"/>
  <c r="I202" i="183"/>
  <c r="I341" i="183"/>
  <c r="I245" i="183"/>
  <c r="I286" i="183"/>
  <c r="M94" i="182"/>
  <c r="M96" i="182" s="1"/>
  <c r="I39" i="183"/>
  <c r="I41" i="183" s="1"/>
  <c r="I122" i="183"/>
  <c r="M22" i="182"/>
  <c r="I199" i="183"/>
  <c r="M72" i="182"/>
  <c r="I329" i="183"/>
  <c r="O68" i="175"/>
  <c r="K72" i="175"/>
  <c r="H329" i="183"/>
  <c r="H108" i="183"/>
  <c r="H112" i="183"/>
  <c r="H206" i="183"/>
  <c r="H354" i="183"/>
  <c r="H176" i="183"/>
  <c r="H178" i="183" s="1"/>
  <c r="H333" i="183"/>
  <c r="L20" i="182"/>
  <c r="H245" i="183"/>
  <c r="H194" i="183"/>
  <c r="H77" i="183"/>
  <c r="H25" i="183"/>
  <c r="H118" i="183"/>
  <c r="H24" i="183"/>
  <c r="H73" i="183"/>
  <c r="L18" i="182"/>
  <c r="H286" i="183"/>
  <c r="H212" i="183"/>
  <c r="H214" i="183" s="1"/>
  <c r="H249" i="183"/>
  <c r="H164" i="183"/>
  <c r="H283" i="183"/>
  <c r="H76" i="183"/>
  <c r="H291" i="183"/>
  <c r="H122" i="183"/>
  <c r="H113" i="183"/>
  <c r="H296" i="183"/>
  <c r="H298" i="183" s="1"/>
  <c r="H20" i="183"/>
  <c r="H32" i="183"/>
  <c r="H281" i="183"/>
  <c r="H345" i="183"/>
  <c r="H27" i="183"/>
  <c r="L28" i="182"/>
  <c r="H277" i="183"/>
  <c r="H289" i="183"/>
  <c r="H199" i="183"/>
  <c r="H18" i="183"/>
  <c r="H197" i="183"/>
  <c r="H202" i="183"/>
  <c r="H190" i="183"/>
  <c r="H128" i="183"/>
  <c r="H130" i="183" s="1"/>
  <c r="H163" i="183"/>
  <c r="L72" i="182"/>
  <c r="L16" i="182"/>
  <c r="H192" i="183"/>
  <c r="H110" i="183"/>
  <c r="H332" i="183"/>
  <c r="H115" i="183"/>
  <c r="H341" i="183"/>
  <c r="L73" i="182"/>
  <c r="H160" i="183"/>
  <c r="L85" i="182"/>
  <c r="H284" i="183"/>
  <c r="L22" i="182"/>
  <c r="H353" i="183"/>
  <c r="H356" i="183" s="1"/>
  <c r="H39" i="183"/>
  <c r="H41" i="183" s="1"/>
  <c r="L30" i="182"/>
  <c r="H22" i="183"/>
  <c r="H196" i="183"/>
  <c r="H91" i="183"/>
  <c r="H94" i="183" s="1"/>
  <c r="H262" i="183"/>
  <c r="H263" i="183" s="1"/>
  <c r="H30" i="183"/>
  <c r="H279" i="183"/>
  <c r="L94" i="182"/>
  <c r="L96" i="182" s="1"/>
  <c r="H106" i="183"/>
  <c r="H248" i="183"/>
  <c r="L23" i="182"/>
  <c r="H75" i="175"/>
  <c r="J72" i="175"/>
  <c r="G14" i="175"/>
  <c r="F72" i="175"/>
  <c r="F202" i="183"/>
  <c r="F248" i="183"/>
  <c r="J16" i="182"/>
  <c r="F245" i="183"/>
  <c r="F128" i="183"/>
  <c r="F130" i="183" s="1"/>
  <c r="F249" i="183"/>
  <c r="F281" i="183"/>
  <c r="F39" i="183"/>
  <c r="F41" i="183" s="1"/>
  <c r="F118" i="183"/>
  <c r="F333" i="183"/>
  <c r="F284" i="183"/>
  <c r="J85" i="182"/>
  <c r="J20" i="182"/>
  <c r="F196" i="183"/>
  <c r="F176" i="183"/>
  <c r="F178" i="183" s="1"/>
  <c r="F190" i="183"/>
  <c r="F332" i="183"/>
  <c r="F91" i="183"/>
  <c r="F94" i="183" s="1"/>
  <c r="F30" i="183"/>
  <c r="F354" i="183"/>
  <c r="F25" i="183"/>
  <c r="F163" i="183"/>
  <c r="F345" i="183"/>
  <c r="F76" i="183"/>
  <c r="J23" i="182"/>
  <c r="F199" i="183"/>
  <c r="F206" i="183"/>
  <c r="F106" i="183"/>
  <c r="F108" i="183"/>
  <c r="F73" i="183"/>
  <c r="F283" i="183"/>
  <c r="F289" i="183"/>
  <c r="F341" i="183"/>
  <c r="F286" i="183"/>
  <c r="F27" i="183"/>
  <c r="J94" i="182"/>
  <c r="F164" i="183"/>
  <c r="J72" i="182"/>
  <c r="F329" i="183"/>
  <c r="F277" i="183"/>
  <c r="F262" i="183"/>
  <c r="F263" i="183" s="1"/>
  <c r="F113" i="183"/>
  <c r="F353" i="183"/>
  <c r="F356" i="183" s="1"/>
  <c r="F77" i="183"/>
  <c r="F194" i="183"/>
  <c r="F122" i="183"/>
  <c r="F22" i="183"/>
  <c r="F112" i="183"/>
  <c r="F32" i="183"/>
  <c r="J73" i="182"/>
  <c r="F279" i="183"/>
  <c r="F160" i="183"/>
  <c r="F18" i="183"/>
  <c r="F197" i="183"/>
  <c r="F115" i="183"/>
  <c r="F20" i="183"/>
  <c r="J28" i="182"/>
  <c r="J30" i="182"/>
  <c r="F212" i="183"/>
  <c r="F214" i="183" s="1"/>
  <c r="F110" i="183"/>
  <c r="J18" i="182"/>
  <c r="F291" i="183"/>
  <c r="F24" i="183"/>
  <c r="F296" i="183"/>
  <c r="F298" i="183" s="1"/>
  <c r="F192" i="183"/>
  <c r="J22" i="182"/>
  <c r="D33" i="159"/>
  <c r="J66" i="175"/>
  <c r="H76" i="175"/>
  <c r="F66" i="175"/>
  <c r="F17" i="175" s="1"/>
  <c r="I173" i="183" l="1"/>
  <c r="N73" i="182"/>
  <c r="O73" i="182" s="1"/>
  <c r="N30" i="182"/>
  <c r="O30" i="182" s="1"/>
  <c r="G173" i="183"/>
  <c r="G180" i="183" s="1"/>
  <c r="H36" i="183"/>
  <c r="H43" i="183" s="1"/>
  <c r="N23" i="182"/>
  <c r="O23" i="182" s="1"/>
  <c r="N28" i="182"/>
  <c r="O28" i="182" s="1"/>
  <c r="N20" i="182"/>
  <c r="O20" i="182" s="1"/>
  <c r="N85" i="182"/>
  <c r="O85" i="182" s="1"/>
  <c r="F350" i="183"/>
  <c r="F358" i="183" s="1"/>
  <c r="N18" i="182"/>
  <c r="O18" i="182" s="1"/>
  <c r="M90" i="182"/>
  <c r="M98" i="182" s="1"/>
  <c r="I180" i="183"/>
  <c r="L90" i="182"/>
  <c r="L98" i="182" s="1"/>
  <c r="N22" i="182"/>
  <c r="O22" i="182" s="1"/>
  <c r="F88" i="183"/>
  <c r="F96" i="183" s="1"/>
  <c r="F98" i="183" s="1"/>
  <c r="F173" i="183"/>
  <c r="F180" i="183" s="1"/>
  <c r="F259" i="183"/>
  <c r="F265" i="183" s="1"/>
  <c r="G88" i="183"/>
  <c r="G96" i="183" s="1"/>
  <c r="G98" i="183" s="1"/>
  <c r="K33" i="182"/>
  <c r="K40" i="182" s="1"/>
  <c r="J96" i="182"/>
  <c r="N94" i="182"/>
  <c r="N96" i="182" s="1"/>
  <c r="J33" i="182"/>
  <c r="J40" i="182" s="1"/>
  <c r="N16" i="182"/>
  <c r="H259" i="183"/>
  <c r="H265" i="183" s="1"/>
  <c r="G209" i="183"/>
  <c r="G216" i="183" s="1"/>
  <c r="H209" i="183"/>
  <c r="H216" i="183" s="1"/>
  <c r="F209" i="183"/>
  <c r="F216" i="183" s="1"/>
  <c r="I259" i="183"/>
  <c r="I265" i="183" s="1"/>
  <c r="I293" i="183"/>
  <c r="I300" i="183" s="1"/>
  <c r="G293" i="183"/>
  <c r="G300" i="183" s="1"/>
  <c r="G125" i="183"/>
  <c r="G132" i="183" s="1"/>
  <c r="J14" i="175"/>
  <c r="F14" i="175"/>
  <c r="D14" i="177"/>
  <c r="G350" i="183"/>
  <c r="G358" i="183" s="1"/>
  <c r="F125" i="183"/>
  <c r="F132" i="183" s="1"/>
  <c r="H173" i="183"/>
  <c r="H180" i="183" s="1"/>
  <c r="H293" i="183"/>
  <c r="H300" i="183" s="1"/>
  <c r="H350" i="183"/>
  <c r="H358" i="183" s="1"/>
  <c r="K90" i="182"/>
  <c r="K98" i="182" s="1"/>
  <c r="H125" i="183"/>
  <c r="H132" i="183" s="1"/>
  <c r="H182" i="183" s="1"/>
  <c r="O72" i="175"/>
  <c r="K14" i="175"/>
  <c r="G259" i="183"/>
  <c r="G265" i="183" s="1"/>
  <c r="H88" i="183"/>
  <c r="H96" i="183" s="1"/>
  <c r="H98" i="183" s="1"/>
  <c r="I209" i="183"/>
  <c r="I216" i="183" s="1"/>
  <c r="I125" i="183"/>
  <c r="I132" i="183" s="1"/>
  <c r="G36" i="183"/>
  <c r="G43" i="183" s="1"/>
  <c r="F293" i="183"/>
  <c r="F300" i="183" s="1"/>
  <c r="I350" i="183"/>
  <c r="I358" i="183" s="1"/>
  <c r="I36" i="183"/>
  <c r="I43" i="183" s="1"/>
  <c r="M33" i="182"/>
  <c r="M40" i="182" s="1"/>
  <c r="F25" i="175"/>
  <c r="F19" i="170"/>
  <c r="G17" i="175"/>
  <c r="J90" i="182"/>
  <c r="N72" i="182"/>
  <c r="F36" i="183"/>
  <c r="F43" i="183" s="1"/>
  <c r="L33" i="182"/>
  <c r="L40" i="182" s="1"/>
  <c r="I88" i="183"/>
  <c r="I96" i="183" s="1"/>
  <c r="I98" i="183" s="1"/>
  <c r="I267" i="183" l="1"/>
  <c r="J98" i="182"/>
  <c r="F182" i="183"/>
  <c r="I182" i="183"/>
  <c r="G182" i="183"/>
  <c r="F360" i="183"/>
  <c r="H267" i="183"/>
  <c r="N98" i="182"/>
  <c r="G360" i="183"/>
  <c r="I360" i="183"/>
  <c r="F267" i="183"/>
  <c r="G267" i="183"/>
  <c r="H360" i="183"/>
  <c r="N33" i="182"/>
  <c r="O16" i="182"/>
  <c r="O14" i="175"/>
  <c r="K16" i="170"/>
  <c r="N40" i="182"/>
  <c r="N90" i="182"/>
  <c r="O72" i="182"/>
  <c r="D17" i="177"/>
  <c r="D37" i="177" s="1"/>
  <c r="D41" i="177" s="1"/>
  <c r="D49" i="177" s="1"/>
  <c r="G25" i="175"/>
  <c r="G41" i="175" s="1"/>
  <c r="G45" i="175" s="1"/>
  <c r="G56" i="175" s="1"/>
  <c r="J17" i="175"/>
  <c r="E23" i="193"/>
  <c r="J16" i="170"/>
  <c r="F27" i="170"/>
  <c r="G19" i="170"/>
  <c r="G27" i="170" s="1"/>
  <c r="F16" i="170"/>
  <c r="G16" i="170" s="1"/>
  <c r="F41" i="175"/>
  <c r="F45" i="175" s="1"/>
  <c r="F56" i="175" s="1"/>
  <c r="G23" i="152" s="1"/>
  <c r="G43" i="170" l="1"/>
  <c r="G47" i="170" s="1"/>
  <c r="G58" i="170" s="1"/>
  <c r="D50" i="177"/>
  <c r="F43" i="170"/>
  <c r="F47" i="170" s="1"/>
  <c r="F58" i="170" s="1"/>
  <c r="E17" i="163" s="1"/>
  <c r="F17" i="163" s="1"/>
  <c r="F21" i="163" s="1"/>
  <c r="F25" i="163" s="1"/>
  <c r="E431" i="9"/>
  <c r="E434" i="9" s="1"/>
  <c r="E436" i="9" s="1"/>
  <c r="H77" i="175"/>
  <c r="H78" i="175" s="1"/>
  <c r="H23" i="152"/>
  <c r="P14" i="175"/>
  <c r="J19" i="170"/>
  <c r="J27" i="170" s="1"/>
  <c r="J43" i="170" s="1"/>
  <c r="J47" i="170" s="1"/>
  <c r="J58" i="170" s="1"/>
  <c r="K17" i="175"/>
  <c r="L17" i="175"/>
  <c r="L25" i="175" s="1"/>
  <c r="L41" i="175" s="1"/>
  <c r="L45" i="175" s="1"/>
  <c r="L56" i="175" s="1"/>
  <c r="M17" i="175"/>
  <c r="M25" i="175" s="1"/>
  <c r="M41" i="175" s="1"/>
  <c r="M45" i="175" s="1"/>
  <c r="M56" i="175" s="1"/>
  <c r="N17" i="175"/>
  <c r="N25" i="175" s="1"/>
  <c r="N41" i="175" s="1"/>
  <c r="N45" i="175" s="1"/>
  <c r="N56" i="175" s="1"/>
  <c r="J25" i="175"/>
  <c r="J41" i="175" s="1"/>
  <c r="J45" i="175" s="1"/>
  <c r="J56" i="175" s="1"/>
  <c r="K23" i="152" s="1"/>
  <c r="E21" i="163" l="1"/>
  <c r="E25" i="163" s="1"/>
  <c r="J18" i="8"/>
  <c r="J22" i="8" s="1"/>
  <c r="J30" i="8" s="1"/>
  <c r="N19" i="160" s="1"/>
  <c r="T19" i="160" s="1"/>
  <c r="O23" i="152"/>
  <c r="K19" i="170"/>
  <c r="K27" i="170" s="1"/>
  <c r="K43" i="170" s="1"/>
  <c r="K47" i="170" s="1"/>
  <c r="K58" i="170" s="1"/>
  <c r="G17" i="163" s="1"/>
  <c r="O17" i="175"/>
  <c r="P17" i="175" s="1"/>
  <c r="K25" i="175"/>
  <c r="H18" i="8"/>
  <c r="H22" i="8" s="1"/>
  <c r="H30" i="8" s="1"/>
  <c r="L19" i="160" s="1"/>
  <c r="R19" i="160" s="1"/>
  <c r="M23" i="152"/>
  <c r="I18" i="8"/>
  <c r="I22" i="8" s="1"/>
  <c r="I30" i="8" s="1"/>
  <c r="M19" i="160" s="1"/>
  <c r="S19" i="160" s="1"/>
  <c r="N23" i="152"/>
  <c r="E18" i="8"/>
  <c r="G436" i="9"/>
  <c r="F18" i="8" l="1"/>
  <c r="F22" i="8" s="1"/>
  <c r="F30" i="8" s="1"/>
  <c r="E22" i="8"/>
  <c r="E30" i="8" s="1"/>
  <c r="O25" i="175"/>
  <c r="K41" i="175"/>
  <c r="K45" i="175" s="1"/>
  <c r="K56" i="175" s="1"/>
  <c r="D18" i="162"/>
  <c r="D22" i="162" s="1"/>
  <c r="D30" i="162" s="1"/>
  <c r="G21" i="163"/>
  <c r="G25" i="163" s="1"/>
  <c r="G29" i="163" s="1"/>
  <c r="P25" i="175" l="1"/>
  <c r="O41" i="175"/>
  <c r="G18" i="8"/>
  <c r="L23" i="152"/>
  <c r="D17" i="23"/>
  <c r="D19" i="23" s="1"/>
  <c r="D21" i="23" s="1"/>
  <c r="E15" i="193"/>
  <c r="E28" i="193" s="1"/>
  <c r="E82" i="193" l="1"/>
  <c r="E84" i="193" s="1"/>
  <c r="E98" i="193" s="1"/>
  <c r="C44" i="178"/>
  <c r="C48" i="178" s="1"/>
  <c r="C52" i="178" s="1"/>
  <c r="C71" i="178" s="1"/>
  <c r="H80" i="175"/>
  <c r="H82" i="175" s="1"/>
  <c r="K18" i="8"/>
  <c r="G22" i="8"/>
  <c r="G30" i="8" s="1"/>
  <c r="K19" i="160" s="1"/>
  <c r="F30" i="7"/>
  <c r="E15" i="7"/>
  <c r="E30" i="7" s="1"/>
  <c r="P41" i="175"/>
  <c r="O45" i="175"/>
  <c r="Q19" i="160" l="1"/>
  <c r="U19" i="160" s="1"/>
  <c r="O19" i="160"/>
  <c r="O56" i="175"/>
  <c r="P45" i="175"/>
  <c r="L18" i="8"/>
  <c r="L22" i="8" s="1"/>
  <c r="L30" i="8" s="1"/>
  <c r="K22" i="8"/>
  <c r="K30" i="8" s="1"/>
  <c r="F52" i="194"/>
  <c r="F55" i="194" s="1"/>
  <c r="E106" i="193"/>
  <c r="E108" i="193" s="1"/>
  <c r="E109" i="193" s="1"/>
  <c r="P56" i="175" l="1"/>
  <c r="Q23" i="152" s="1"/>
  <c r="P23" i="152"/>
  <c r="C72" i="17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<sst xmlns="http://schemas.openxmlformats.org/spreadsheetml/2006/main" count="39669" uniqueCount="4283">
  <si>
    <t>PUBLIC UTILITY COMMISSION OF TEXAS</t>
  </si>
  <si>
    <t>CENTERPOINT ENERGY HOUSTON ELECTRIC, LLC</t>
  </si>
  <si>
    <t>TEST YEAR ENDING 12/31/2023</t>
  </si>
  <si>
    <t>DOCKET NO. 56211</t>
  </si>
  <si>
    <t>Section | Schedule</t>
  </si>
  <si>
    <t>PUCT Update</t>
  </si>
  <si>
    <t>Contains Historical Data</t>
  </si>
  <si>
    <t>Contains Monthly Data</t>
  </si>
  <si>
    <t>Sponsor</t>
  </si>
  <si>
    <t>Section I: Summary</t>
  </si>
  <si>
    <t>I-A COST OF SERVICE SUMMARY</t>
  </si>
  <si>
    <t>J. DURLAND</t>
  </si>
  <si>
    <t>I-A-1 TOTAL COST OF SERVICE BY FUNCTION </t>
  </si>
  <si>
    <t>K. COLVIN</t>
  </si>
  <si>
    <t>I-A-2 ADJUSTMENTS TO TEST YEAR</t>
  </si>
  <si>
    <t>Section II: Test Year Data</t>
  </si>
  <si>
    <t>II-B SUMMARY OF RATE BASE</t>
  </si>
  <si>
    <t>II-B-1 ORIGINAL COST OF UTILITY PLANT</t>
  </si>
  <si>
    <t>II-B-1.1 PLANT TRANSMISSION PROJECT COSTS</t>
  </si>
  <si>
    <t>D. MERCADO</t>
  </si>
  <si>
    <t>II-B-2 GENERAL PLANT</t>
  </si>
  <si>
    <t>II-B-3 COMMUNICATION EQUIPMENT</t>
  </si>
  <si>
    <t>II-B-4 CONSTRUCTION WORK IN PROGRESS</t>
  </si>
  <si>
    <t>II-B-5 ACCUMULATED DEPRECIATION</t>
  </si>
  <si>
    <t>K. COLVIN / D. WATSON</t>
  </si>
  <si>
    <t>II-B-5a RESERVE REALLOCATION ADJUSTMENT</t>
  </si>
  <si>
    <t>II-B-6 PLANT HELD FOR FUTURE USE</t>
  </si>
  <si>
    <t>K. COLVIN / E. EASTON</t>
  </si>
  <si>
    <t>II-B-7 ACCUMULATED PROVISIONS</t>
  </si>
  <si>
    <t>K. COLVIN / J. STORY</t>
  </si>
  <si>
    <t>II-B-7.1  ACCUMULATED PROVISIONS</t>
  </si>
  <si>
    <t>II-B-8  MATERIALS &amp; SUPPLIES</t>
  </si>
  <si>
    <t xml:space="preserve">Update required </t>
  </si>
  <si>
    <t>II-B-9  CASH WORKING CAPITAL</t>
  </si>
  <si>
    <t>K. COLVIN / T. LYONS</t>
  </si>
  <si>
    <t>II-B-9.1 CASH WORKING CAPITAL</t>
  </si>
  <si>
    <t>II-B-10  PREPAYMENTS</t>
  </si>
  <si>
    <t>K. COLVIN </t>
  </si>
  <si>
    <t>II-B-11 OTHER RATE CASE ITEMS</t>
  </si>
  <si>
    <t>II-B-12  REGULATORY ASSETS</t>
  </si>
  <si>
    <t>II-B-12a  REGULATORY ASSETS - NARRATIVE</t>
  </si>
  <si>
    <t>II-B-13 GAIN OR LOSS ON SALE OF UTILITY ASSETS</t>
  </si>
  <si>
    <t>II-B-14 FUNDED (UNFUNDED) PENSION AND OTHER POST-EMPLOYMENT BENEFITS BALANCE</t>
  </si>
  <si>
    <t>II-B-15A: ALLOWANCE FOR FUNDS USED DURING CONSTRUCTION (AFUDC)</t>
  </si>
  <si>
    <t>II-B-15B: CONSTRUCTION OVERHEAD (COH)</t>
  </si>
  <si>
    <t>Schedule C: Rate of Return/Financial Information</t>
  </si>
  <si>
    <t>II-C-1 RATE OF RETURN CALCULATION</t>
  </si>
  <si>
    <t>II-C-1.1 RATE OF RETURN METHOD</t>
  </si>
  <si>
    <t>II-C-2.1 WEIGHTED AVERAGE COST OF CAPITAL</t>
  </si>
  <si>
    <t>II-C-2.2 WEIGHTED AVERAGE COST OF PREFERRED STOCK</t>
  </si>
  <si>
    <t>K. COLVIN / J. RICHERT</t>
  </si>
  <si>
    <t>II-C-2.2a ADJUSTED COST OF PREFERRED STOCK</t>
  </si>
  <si>
    <t>II-C-2.3 WEIGHTED AVERAGE COST OF PREFERRED TRUST SECURITIES</t>
  </si>
  <si>
    <t>II-C-2.3a ADJUSTED COST OF PREFERRED TRUST SECURITIES</t>
  </si>
  <si>
    <t>II-C-2.4 WEIGHTED AVERAGE COST OF LONG-TERM DEBT</t>
  </si>
  <si>
    <t>II-C-2.4a ADJUSTED COST OF LONG-TERM DEBT</t>
  </si>
  <si>
    <t>II-C-2.5 WEIGHTED AVERAGE COST OF SHORT-TERM DEBT</t>
  </si>
  <si>
    <t>II-C-2.5a WEIGHTED AVERAGE COST OF SHORT-TERM DEBT- DAILY</t>
  </si>
  <si>
    <t>II-C-2.6 SECURITY ISSUANCE RESTRICTIONS</t>
  </si>
  <si>
    <t>J. RICHERT</t>
  </si>
  <si>
    <t>II-C-2.7 CAPITAL REQUIREMENTS AND ACQUISITION PLAN</t>
  </si>
  <si>
    <t>K. COLVIN / L. WILSON</t>
  </si>
  <si>
    <t>II-C-2.7a FUTURE CAPITAL REQUIREMENTS AND ACQUISITION PLAN</t>
  </si>
  <si>
    <t>II-C-2.8 FINANCIAL RATIOS</t>
  </si>
  <si>
    <t>II-C-2.9 HISTORICAL GROWTH IN EARNINGS, DIVIDENDS, AND BOOK VALUE</t>
  </si>
  <si>
    <t>II-C-2.10 RATING AGENCY REPORTS</t>
  </si>
  <si>
    <t>II-C-3 INTERNAL/EXTERNAL AUDITS</t>
  </si>
  <si>
    <t>S. BUNDAGE-JUVANE</t>
  </si>
  <si>
    <t>II-C-4 BOARD OF DIRECTORS MEETINGS</t>
  </si>
  <si>
    <t>M. KIMZEY</t>
  </si>
  <si>
    <t>Schedule D: O&amp;M Expenses</t>
  </si>
  <si>
    <t>II-D-1 OPERATION AND MAINTENANCE EXPENSES</t>
  </si>
  <si>
    <t>II-D-1a OPERATION AND MAINTENANCE EXPENSES - PRIOR THREE YEARS</t>
  </si>
  <si>
    <t>II-D-1.1 MONTHLY TOTAL O&amp;M EXPENSE</t>
  </si>
  <si>
    <t>II-D-1.1 MONTHLY TOTAL O&amp;M EXPENSE- TRAN</t>
  </si>
  <si>
    <t>II-D-1.1 MONTHLY TOTAL O&amp;M EXPENSE- DIST</t>
  </si>
  <si>
    <t>II-D-1.1 MONTHLY TOTAL O&amp;M EXPENSE- MET</t>
  </si>
  <si>
    <t>II-D-1.1 MONTHLY TOTAL O&amp;M EXPENSE- TDCS</t>
  </si>
  <si>
    <t>II-D-2 ADMINISTRATIVE &amp; GENERAL EXPENSE</t>
  </si>
  <si>
    <t>II-D-2a ADMINISTRATIVE &amp; GENERAL EXPENSE - PRIOR THREE YEARS</t>
  </si>
  <si>
    <t>II-D-2.1 MONTHLY ADMINISTRATIVE &amp; GENERAL EXPENSE</t>
  </si>
  <si>
    <t>II-D-2.1 MONTHLY ADMINISRATIVE &amp; GENERAL EXPENSE - TRAN</t>
  </si>
  <si>
    <t>II-D-2.1 MONTHLY ADMINISRATIVE &amp; GENERAL EXPENSE - MET</t>
  </si>
  <si>
    <t>II-D-2.1 MONTHLY ADMINISRATIVE &amp; GENERAL EXPENSE - DIST</t>
  </si>
  <si>
    <t>II-D-2.1 MONTHLY ADMINISRATIVE &amp; GENERAL EXPENSE - TDCS</t>
  </si>
  <si>
    <t>II-D-2.2.1 BAD DEBT EXPENSE - QUESTION 1</t>
  </si>
  <si>
    <t>II-D-2.2.2 BAD DEBT EXPENSE - QUESTION 2</t>
  </si>
  <si>
    <t>II-D-2.2.3 BAD DEBT EXPENSE - QUESTION 3</t>
  </si>
  <si>
    <t>II-D-2.2a.1 BAD DEBT EXPENSE PURSUANT TO SUBSTANTIVE RULE §25.107</t>
  </si>
  <si>
    <t>II-D-2.2a.2 BAD DEBT EXPENSE PURSUANT TO SUBSTANTIVE RULE §25.107</t>
  </si>
  <si>
    <t>II-D-2.3 ADVERTISING, CONTRIBUTIONS, &amp; DUES SUMMARY</t>
  </si>
  <si>
    <t>II-D-2.4 SUMMARY OF ADVERTISING EXPENSE</t>
  </si>
  <si>
    <t>II-D-2.4a CAPITALIZED ADVERTISING</t>
  </si>
  <si>
    <t>II-D-2.5 SUMMARY OF CONTRIBUTION AND DONATION EXPENSE</t>
  </si>
  <si>
    <t>II-D-2.6 SUMMARY OF MEMBERSHIP DUES EXPENSE</t>
  </si>
  <si>
    <t>II-D-2.6a SUMMARY OF INDUSTRY ORGANIZATION DUES</t>
  </si>
  <si>
    <t>II-D-2.6b SUMMARY OF BUSINESS/ECONOMIC DUES</t>
  </si>
  <si>
    <t>II-D-2.6c SUMMARY OF PROFESSIONAL DUES</t>
  </si>
  <si>
    <t>II-D-2.7 OUTSIDE SERVICES EMPLOYED - FERC 900 SERIES EXPENSES - 2023</t>
  </si>
  <si>
    <t>II-D-2.7a OUTSIDE SERVICES EMPLOYED - FERC 900 SERIES EXPENSES - 2022</t>
  </si>
  <si>
    <t>II-D-2.7b OUTSIDE SERVICES EMPLOYED - FERC 900 SERIES EXPENSES - 2021</t>
  </si>
  <si>
    <t>II-D-2.7c OUTSIDE SERVICES EMPLOYED - FERC 900 SERIES EXPENSES - 2020</t>
  </si>
  <si>
    <t>II-D-2.7d - ANNUAL VARIANCE IN EXCESS OF $100,000 OR 7% BY VENDOR</t>
  </si>
  <si>
    <t>II-D-2.8 FACTORING OR SALE OF ACCOUNTS RECEIVABLE EXPENSE</t>
  </si>
  <si>
    <t>II-D-2.9.1 RENTS AND LEASES </t>
  </si>
  <si>
    <t>II-D-2.9.1 RENTS AND LEASES - TRAN BY MONTH</t>
  </si>
  <si>
    <t>II-D-2.9.1 RENTS AND LEASES - DIST BY MONTH</t>
  </si>
  <si>
    <t>II-D-2.9.1 RENTS AND LEASES - MET BY MONTH</t>
  </si>
  <si>
    <t>II-D-2.9.1 RENTS AND LEASES - TDCS BY MONTH</t>
  </si>
  <si>
    <t>II-D-2.9.2 RENTS AND LEASES</t>
  </si>
  <si>
    <t>II-D-3 PAYROLL EXPENSES</t>
  </si>
  <si>
    <t>II-D-3.1 PAYROLL INFORMATION</t>
  </si>
  <si>
    <t>II-D-3.2 REGULAR AND OVERTIME PAYROLL BY FUNCTION</t>
  </si>
  <si>
    <t>II-D-3.3 FUNCTIONALIZED REGULAR PAYROLL BY CATEGORY</t>
  </si>
  <si>
    <t>II-D-3.4 PAYROLL CAPITALIZED VS. EXPENSED BY FUNCTION</t>
  </si>
  <si>
    <t>II-D-3.5 NUMBER OF EMPLOYEES</t>
  </si>
  <si>
    <t> B. VILLATORO</t>
  </si>
  <si>
    <t>II-D-3.5.1 NUMBER OF EMPLOYEES - Question 1</t>
  </si>
  <si>
    <t>II-D-3.5.2 NUMBER OF EMPLOYEES - Question 2</t>
  </si>
  <si>
    <t>II-D-3.6.1 COMPENSATION OTHER THAN STANDARD COMPENSATION BY FUNCTION</t>
  </si>
  <si>
    <t>K. COLVIN / B. VILLATORO</t>
  </si>
  <si>
    <t>II-D-3.6.1a SHORT TERM INCENTIVE COMPENSATION BY GOALS</t>
  </si>
  <si>
    <t>II-D-3.6.2 COMPENSATION OTHER THAN STANDARD COMPENSATION BY FUNCTION</t>
  </si>
  <si>
    <t>II-D-3.6.3 COMPENSATION OTHER THAN STANDARD COMPENSATION BY FUNCTION</t>
  </si>
  <si>
    <t>II-D-3.7.1 GENERAL EMPLOYEE BENEFIT INFORMATION</t>
  </si>
  <si>
    <t>II-D-3.7.2 GENERAL EMPLOYEE BENEFIT INFORMATION</t>
  </si>
  <si>
    <t>II-D-3.7.3 GENERAL EMPLOYEE BENEFIT INFORMATION</t>
  </si>
  <si>
    <t>II-D-3.7.3.1 GENERAL EMPLOYEE BENEFIT INFORMATION - Question 3</t>
  </si>
  <si>
    <t>II-D-3.7.4 GENERAL EMPLOYEE BENEFIT INFORMATION</t>
  </si>
  <si>
    <t>II-D-3.7.5 GENERAL EMPLOYEE BENEFIT INFORMATION</t>
  </si>
  <si>
    <t>II-D-3.7.6 GENERAL EMPLOYEE BENEFIT INFORMATION</t>
  </si>
  <si>
    <t>II-D-3.7.7 GENERAL EMPLOYEE BENEFIT INFORMATION</t>
  </si>
  <si>
    <t>II-D-3.8.1 PENSION EXPENSE</t>
  </si>
  <si>
    <t>II-D-3.8.2 PENSION EXPENSE</t>
  </si>
  <si>
    <t>II-D-3.8.3 PENSION EXPENSE</t>
  </si>
  <si>
    <t>II-D-3.8.4 PENSION EXPENSE</t>
  </si>
  <si>
    <t>II-D-3.9.1 POSTRETIREMENT BENEFITS OTHER THAN PENSION</t>
  </si>
  <si>
    <t>II-D-3.9.2 POSTRETIREMENT BENEFITS OTHER THAN PENSION</t>
  </si>
  <si>
    <t>II-D-3.9.3 POSTRETIREMENT BENEFITS OTHER THAN PENSION</t>
  </si>
  <si>
    <t>II-D-3.9.4 POSTRETIREMENT BENEFITS OTHER THAN PENSION</t>
  </si>
  <si>
    <t>II-D-3.10.1 ADMINISTRATION FEES</t>
  </si>
  <si>
    <t>II-D-3.10.2 ADMINISTRATION FEES</t>
  </si>
  <si>
    <t>II-D-3.10.3 POSTRETIREMENT BENEFITS OTHER THAN PENSION</t>
  </si>
  <si>
    <t>II-D-4 SUMMARY OF EXCLUSIONS FROM TEST YEAR</t>
  </si>
  <si>
    <t>Schedule E: Other Items</t>
  </si>
  <si>
    <t>II-E-1 DEPRECIATION AND AMORTIZATON EXPENSE</t>
  </si>
  <si>
    <t>II-E-2 TAXES OTHER THAN FEDERAL INCOME TAXES</t>
  </si>
  <si>
    <t>II-E-2a TAXES ON INCENTIVE COMPENSATION</t>
  </si>
  <si>
    <t>II-E-2.1 AD VALOREM TAXES AND PLANT BALANCES</t>
  </si>
  <si>
    <t>L. STOREY</t>
  </si>
  <si>
    <t>II-E-2.1.4 MONTHLY AD VALOREM TAXES AND PLANT BALANCES</t>
  </si>
  <si>
    <t>J. STORY</t>
  </si>
  <si>
    <t>II-E-3 FEDERAL INCOMES TAXES</t>
  </si>
  <si>
    <t>II-E-3.1 RECONCILIATION OF TEST YEAR BOOK NET INCOME TO TAXABLE NET INCOME</t>
  </si>
  <si>
    <t>II-E-3 FEDERAL INCOME TAXES</t>
  </si>
  <si>
    <t>II-E-3.2 RECONCILIATION OF TIMING DIFFERENCES</t>
  </si>
  <si>
    <t>II-E-3.3 PLANT ADJUSTMENTS</t>
  </si>
  <si>
    <t>II-E-3.4 CONSOLIDATION/INTER-CORPORATE TAX ALLOCATION</t>
  </si>
  <si>
    <t>II-E-3.4a CONSOLIDATION/INTER-CORPORATE TAX ALLOCATION</t>
  </si>
  <si>
    <t>II-E-3.5.1 ADFIT</t>
  </si>
  <si>
    <t>II-E-3.5.2 ADFIT - MONTHLY</t>
  </si>
  <si>
    <t>II-E-3.6 ADFIT - DESCRIPTION OF TIMING DIFFERENCES</t>
  </si>
  <si>
    <t>II-E-3.7 ADJUSTMENTS TO ADFIT</t>
  </si>
  <si>
    <t>II-E-3.8 ADFIT AND ITC - PLANT ADJ. AND ALLOCATIONS</t>
  </si>
  <si>
    <t>II-E-3.9 ANALYSIS OF ITCs</t>
  </si>
  <si>
    <t>II-E-3.10 UTILIZED</t>
  </si>
  <si>
    <t>II-E-3.11 GENERATED BUT NOT UTILIZED</t>
  </si>
  <si>
    <t>II-E-3.12 UTILIZED - STAND ALONE BASIS</t>
  </si>
  <si>
    <t>II-E-3.13 ITC ELECTION</t>
  </si>
  <si>
    <t>II-E-3.14 FERC ACCOUNT 255 BALANCE</t>
  </si>
  <si>
    <t>II-E-3.15 ANALYSIS OF FEDERAL INCOME TAX</t>
  </si>
  <si>
    <t>II-E-3.16 ANALYSIS OF DEFERRED FEDERAL INCOME TAXES</t>
  </si>
  <si>
    <t>II-E-3.17 ANALYSIS OF ADDITIONAL DEPRECIATION REQUESTED</t>
  </si>
  <si>
    <t>II-E-3.18 AMORTIZATION OF PROTECTED AND UNPROTECTED EXCESS DEFERRED TAXES</t>
  </si>
  <si>
    <t>II-E-3.19 ANALYSIS OF EXCESS DEFERRED TAXES BY TIMING DIFFERENCE</t>
  </si>
  <si>
    <t>II-E-3.20 EFFECTS OF POST TEST YEAR ADJUSTMENT</t>
  </si>
  <si>
    <t>II-E-3.21 LIST OF FIT TESTIMONY</t>
  </si>
  <si>
    <t>II-E-3.22 HISTORY OF TAX NORMALIZATION</t>
  </si>
  <si>
    <t>II-E-3.23 TAX ELECTIONS, IRS AUDIT STATUS AND PRIVATE LETTER RULINGS</t>
  </si>
  <si>
    <t>II-E-3.24 METHOD OF ACCOUNTING FOR ADFIT RELATED NOL CARRYFORWARD</t>
  </si>
  <si>
    <t>II-E-4 OTHER EXPENSES</t>
  </si>
  <si>
    <t>II-E-4.1 DEFERRED EXPENSES FROM PRIOR DOCKETS</t>
  </si>
  <si>
    <t>II-E-4.1.1 DEFERRED EXPENSES FROM PRIOR DOCKETS</t>
  </si>
  <si>
    <t>II-E-4.2 BELOW THE LINE EXPENSES</t>
  </si>
  <si>
    <t>II-E-4.3 NONRECURRING OR EXTRAORDINARY EXPENSES</t>
  </si>
  <si>
    <t>II-E-4.4 REGULATORY COMMISSION EXPENSES</t>
  </si>
  <si>
    <t>II-E-4.5 RATE CASE EXPENSE</t>
  </si>
  <si>
    <t>II-E-4.6 EXPENSES PREVIOUSLY DENIED BY THE COMMISSION</t>
  </si>
  <si>
    <t>II-E-5 OTHER REVENUE ITEMS</t>
  </si>
  <si>
    <t>Schedule F: Functionalization Factors</t>
  </si>
  <si>
    <t>II-F FUNCTIONALIZATION FACTORS</t>
  </si>
  <si>
    <t>II-F FUNCTIONALIZATION FACTORS - DATA</t>
  </si>
  <si>
    <t>Schedule G: Nuclear Plant Decommissioning</t>
  </si>
  <si>
    <t>II-G-1 STATUS OF NUCLEAR DECOMMISSIONING FUNDS</t>
  </si>
  <si>
    <t>Section VI: Other Schedules</t>
  </si>
  <si>
    <t>VI-L TRAN AND DIST UTILITY CUSTOMER SERVICES</t>
  </si>
  <si>
    <t>S. JOHNSON / K. COLVIN</t>
  </si>
  <si>
    <t>Section III: TCOS Schedules</t>
  </si>
  <si>
    <t>III-A SUMMARY OF WHOLESALE TRANSMISSION COST OF SERVICE (TCOS)</t>
  </si>
  <si>
    <t>III-A-1 SUMMARY OF TOTAL COST OF SERVICE BY FUNCTION</t>
  </si>
  <si>
    <t>III-B RATE BASE BY FUNCTION</t>
  </si>
  <si>
    <t>III-B-9 CASH WORKING CAPITAL</t>
  </si>
  <si>
    <t>III-D-1 OPERATIONS AND MAINTENANCE EXPENSE</t>
  </si>
  <si>
    <t>III-D-2 ADMINISRATIVE &amp; GENERAL EXPENSE</t>
  </si>
  <si>
    <t>III-E-1  DEPRECIATION EXPENSE</t>
  </si>
  <si>
    <t>III-E-2 TAXES OTHER THAN FEDERAL INCOME TAXES</t>
  </si>
  <si>
    <t>III-E-3 FEDERAL INCOME TAXES</t>
  </si>
  <si>
    <t>III-E-5 REVENUE CREDITS</t>
  </si>
  <si>
    <t>K. COLVIN</t>
  </si>
  <si>
    <t>SPONSOR: J. DURLAND</t>
  </si>
  <si>
    <t>(1)</t>
  </si>
  <si>
    <t>(2)</t>
  </si>
  <si>
    <t>(3)</t>
  </si>
  <si>
    <t>Line No.</t>
  </si>
  <si>
    <t>Description</t>
  </si>
  <si>
    <t>Reference Schedule</t>
  </si>
  <si>
    <t>Amount at Existing Rates</t>
  </si>
  <si>
    <t>Adjustment to Existing Rates</t>
  </si>
  <si>
    <t>Amount at Proposed Rates</t>
  </si>
  <si>
    <t>1</t>
  </si>
  <si>
    <t/>
  </si>
  <si>
    <t>2</t>
  </si>
  <si>
    <t>Transmission and Distribution Cost of Service *</t>
  </si>
  <si>
    <t>I-A-1</t>
  </si>
  <si>
    <t>3</t>
  </si>
  <si>
    <t>4</t>
  </si>
  <si>
    <t>5</t>
  </si>
  <si>
    <t>6</t>
  </si>
  <si>
    <t>TCRF (See Schedule IV-J-7 TCRF)</t>
  </si>
  <si>
    <t>7</t>
  </si>
  <si>
    <t>TC5</t>
  </si>
  <si>
    <t>IV-J-7</t>
  </si>
  <si>
    <t>8</t>
  </si>
  <si>
    <t>EECRF</t>
  </si>
  <si>
    <t>9</t>
  </si>
  <si>
    <t>Nuclear Decomissioning</t>
  </si>
  <si>
    <t>10</t>
  </si>
  <si>
    <t>DCRF</t>
  </si>
  <si>
    <t>11</t>
  </si>
  <si>
    <t>CMC</t>
  </si>
  <si>
    <t>12</t>
  </si>
  <si>
    <t>CTC</t>
  </si>
  <si>
    <t>N/A</t>
  </si>
  <si>
    <t>13</t>
  </si>
  <si>
    <t xml:space="preserve">RCE </t>
  </si>
  <si>
    <t>14</t>
  </si>
  <si>
    <t>Franchise Fees</t>
  </si>
  <si>
    <t>15</t>
  </si>
  <si>
    <t>TEEEF</t>
  </si>
  <si>
    <t>16</t>
  </si>
  <si>
    <t>IRA</t>
  </si>
  <si>
    <t>17</t>
  </si>
  <si>
    <t>TOTAL NON-BYPASSABLE DELIVERY CHARGE</t>
  </si>
  <si>
    <t>* Excludes FERC 565 from II-D-1</t>
  </si>
  <si>
    <t>SPONSOR: K. COLVIN</t>
  </si>
  <si>
    <t>(4)</t>
  </si>
  <si>
    <t>(5)</t>
  </si>
  <si>
    <t>(6)</t>
  </si>
  <si>
    <t>(7)</t>
  </si>
  <si>
    <t>(8)</t>
  </si>
  <si>
    <t>(9)</t>
  </si>
  <si>
    <t>Test Year Total Electric</t>
  </si>
  <si>
    <t>Company Adjustments</t>
  </si>
  <si>
    <t>Company Total Request</t>
  </si>
  <si>
    <t>Transmission Function (TRAN)</t>
  </si>
  <si>
    <t>Distribution Function (DIST)</t>
  </si>
  <si>
    <t>Metering Function (MET)</t>
  </si>
  <si>
    <t>T&amp;D Customer Service (TDCS)</t>
  </si>
  <si>
    <t>Total TX-Retail</t>
  </si>
  <si>
    <t>Check</t>
  </si>
  <si>
    <t>Operations and Maintenance Expense</t>
  </si>
  <si>
    <t>II-D-2</t>
  </si>
  <si>
    <t>Depreciation &amp; Amortization</t>
  </si>
  <si>
    <t>II-E-1</t>
  </si>
  <si>
    <t>Taxes Other Than Federal Income Tax</t>
  </si>
  <si>
    <t>II-E-2</t>
  </si>
  <si>
    <t>Federal Income Tax</t>
  </si>
  <si>
    <t>II-E-3</t>
  </si>
  <si>
    <t>Return on Rate Base</t>
  </si>
  <si>
    <t>II-B</t>
  </si>
  <si>
    <t>TOTAL COST OF SERVICE</t>
  </si>
  <si>
    <t>Decommissioning Expense [1]</t>
  </si>
  <si>
    <t>II-G</t>
  </si>
  <si>
    <t>Other Non-Bypassable Charges [2]</t>
  </si>
  <si>
    <t>Minus: Other Revenues</t>
  </si>
  <si>
    <t>II-E-5</t>
  </si>
  <si>
    <t>TOTAL ADJUSTED REVENUE REQUIREMENT</t>
  </si>
  <si>
    <t>[1]</t>
  </si>
  <si>
    <t>CenterPoint Energy Houston Electric, LLC does not own or have a leasehold interest in a nuclear-fueled generation unit.</t>
  </si>
  <si>
    <t>[2]</t>
  </si>
  <si>
    <t>See Schedule I-A for Other Non-Bypassable Charges</t>
  </si>
  <si>
    <t>Workpaper Reference</t>
  </si>
  <si>
    <t>Schedule I-A-1 Reference</t>
  </si>
  <si>
    <t>CNP Houston Electric, LLC</t>
  </si>
  <si>
    <t>Sponsoring Witness</t>
  </si>
  <si>
    <t>SCHEDULE B: RATE BASE</t>
  </si>
  <si>
    <t>Plant</t>
  </si>
  <si>
    <t>II-B-1 and II-B-2</t>
  </si>
  <si>
    <t>Column 2, Line 6</t>
  </si>
  <si>
    <t>Intangible Plant: 3010-3030 - As Adjusted</t>
  </si>
  <si>
    <t>Transmission Plant: 3500-3590 - As Adjusted</t>
  </si>
  <si>
    <t>Distribution Plant: 3600-3740 - As Adjusted</t>
  </si>
  <si>
    <t>General Plant: 3890-3990 - As Adjusted</t>
  </si>
  <si>
    <t>Less:</t>
  </si>
  <si>
    <t>Intangible Plant: 3010-3030 - Per Book</t>
  </si>
  <si>
    <t>Transmission Plant: 3500-3590 - Per Book</t>
  </si>
  <si>
    <t>Distribution Plant: 3600-3740 - Per Book</t>
  </si>
  <si>
    <t>General Plant: 3890-3990 - Per Book</t>
  </si>
  <si>
    <t>Adjustment to Intangible Plant: 3010-3030</t>
  </si>
  <si>
    <t>Adjustment to Transmission Plant: 3500-3590</t>
  </si>
  <si>
    <t>Adjustment to Distribution Plant: 3600-3740</t>
  </si>
  <si>
    <t>Adjustment to General Plant: 3890-3990</t>
  </si>
  <si>
    <t>Total Adjustment to Plant: 3010-3990</t>
  </si>
  <si>
    <t>K. Colvin</t>
  </si>
  <si>
    <t>Communication Equipment</t>
  </si>
  <si>
    <t>II-B-3</t>
  </si>
  <si>
    <t>3970 - As Adjusted</t>
  </si>
  <si>
    <t>3970 - Per Book</t>
  </si>
  <si>
    <t>Adjustment to 3970</t>
  </si>
  <si>
    <t>Construction Work-In-Progress</t>
  </si>
  <si>
    <t>II-B-4</t>
  </si>
  <si>
    <t>1070 - As Adjusted</t>
  </si>
  <si>
    <t>1070 - Per Book</t>
  </si>
  <si>
    <t>Adjustment to 1070</t>
  </si>
  <si>
    <t>Plant Accumulated Depreciation</t>
  </si>
  <si>
    <t>II-B-5</t>
  </si>
  <si>
    <t>Adjustment to Plant: 3010-3990</t>
  </si>
  <si>
    <t>K. Colvin/D. Watson</t>
  </si>
  <si>
    <t>Plant Held for Future Use</t>
  </si>
  <si>
    <t>II-B-6</t>
  </si>
  <si>
    <t>1050 - As Adjusted</t>
  </si>
  <si>
    <t>1050 - Per Book</t>
  </si>
  <si>
    <t>Adjustment to 1050</t>
  </si>
  <si>
    <t>K. Colvin/E. Easton</t>
  </si>
  <si>
    <t>Accumulated Provisions</t>
  </si>
  <si>
    <t>II-B-7</t>
  </si>
  <si>
    <t>Regulatory Assets, Property Insurance &amp; Damages, Benefit Restoration: 1823, 2281-2283 - As Adjusted</t>
  </si>
  <si>
    <t>Accumulated Deferred Federal Income Taxes: 1900, 2820, 2830 - As Adjusted</t>
  </si>
  <si>
    <t>Regulatory Assets, Property Insurance &amp; Damages, Benefit Restoration: 1823, 2281-2283 - Per Book</t>
  </si>
  <si>
    <t>Accumulated Deferred Federal Income Taxes: 1900, 2820, 2830 - Per Book</t>
  </si>
  <si>
    <t>Adjustment to Regulatory Assets, Property Insurance &amp; Damages, Benefit Restoration: 1823, 2281-2283</t>
  </si>
  <si>
    <t>Adjustment to Accumulated Deferred Federal Income Taxes: 1900, 2820, 2830</t>
  </si>
  <si>
    <t>Adjustment to Accumulated Provisions</t>
  </si>
  <si>
    <t>K. Colvin/J. Story</t>
  </si>
  <si>
    <t>Materials and Supplies</t>
  </si>
  <si>
    <t>II-B-8</t>
  </si>
  <si>
    <t>1540 - As Adjusted</t>
  </si>
  <si>
    <t>1630 - As Adjusted</t>
  </si>
  <si>
    <t>1540 - Per Book</t>
  </si>
  <si>
    <t>1630 - Per Book</t>
  </si>
  <si>
    <t>Adjustment to 1540</t>
  </si>
  <si>
    <t>Adjustment to 1630</t>
  </si>
  <si>
    <t>Total Adjustments to Materials and Supplies</t>
  </si>
  <si>
    <t>Cash Working Capital</t>
  </si>
  <si>
    <t>II-B-9</t>
  </si>
  <si>
    <t>Cash Working Capital - As Adjusted</t>
  </si>
  <si>
    <t>Cash Working Capital - Per Book</t>
  </si>
  <si>
    <t>Adjustments to Cash Working Capital</t>
  </si>
  <si>
    <t>K. Colvin/T. Lyons</t>
  </si>
  <si>
    <t>Prepayments</t>
  </si>
  <si>
    <t>II-B-10</t>
  </si>
  <si>
    <t>1650 - As Adjusted</t>
  </si>
  <si>
    <t>1650 - Per Book</t>
  </si>
  <si>
    <t>Adjustments to 1650</t>
  </si>
  <si>
    <t>Other Rate Base Items</t>
  </si>
  <si>
    <t>II-B-11</t>
  </si>
  <si>
    <t>Customer Deposits &amp; Advances: 2350 &amp; 2521 - As Adjusted</t>
  </si>
  <si>
    <t>Customer Deposits &amp; Advances: 2350 &amp; 2521 - Per Book</t>
  </si>
  <si>
    <t>Adjustment to FERC 2350 &amp; 2521</t>
  </si>
  <si>
    <t>Non-Tax Related Regulatory Liabilities</t>
  </si>
  <si>
    <t>2540 - As Adjusted</t>
  </si>
  <si>
    <t>2540 - Per Book</t>
  </si>
  <si>
    <t>Adjustments to 2540</t>
  </si>
  <si>
    <t>Tax Related Regulatory Liabilities</t>
  </si>
  <si>
    <t>Adjustment to 2540</t>
  </si>
  <si>
    <t>Non-Tax Related Regulatory Assets</t>
  </si>
  <si>
    <t>II-B-12</t>
  </si>
  <si>
    <t>1823 - As Adjusted</t>
  </si>
  <si>
    <t>1823 - Per Book</t>
  </si>
  <si>
    <t>Adjustment to 1823</t>
  </si>
  <si>
    <t>Tax Related Regulatory Assets</t>
  </si>
  <si>
    <t>Rate of Return Calculation</t>
  </si>
  <si>
    <t>Adjustments to Rate Base</t>
  </si>
  <si>
    <t>Requested Rate of Return</t>
  </si>
  <si>
    <t>Calculated Rate of Return Adjustment</t>
  </si>
  <si>
    <t>SCHEDULE D: OPERATIONS &amp; MAINTENANCE EXPENSES</t>
  </si>
  <si>
    <t>WP II-D-1 &amp; D-2</t>
  </si>
  <si>
    <t>Column 2, Line 1</t>
  </si>
  <si>
    <t>FERC Acct. No. Various - As Adjusted</t>
  </si>
  <si>
    <t>FERC Acct. No. Various - Per Book</t>
  </si>
  <si>
    <t>Adjustment to FERC Acct. No. Various</t>
  </si>
  <si>
    <t>Transportation Depreciation</t>
  </si>
  <si>
    <t>Bad Debt</t>
  </si>
  <si>
    <t>WP II-D-1</t>
  </si>
  <si>
    <t>9040 - As Adjusted</t>
  </si>
  <si>
    <t>9040 - Per Book</t>
  </si>
  <si>
    <t>Adjustment to FERC Acct. No. 9040</t>
  </si>
  <si>
    <t>Affiliate Wages</t>
  </si>
  <si>
    <t>D. Storey</t>
  </si>
  <si>
    <t>Direct Wages</t>
  </si>
  <si>
    <t>TCOS</t>
  </si>
  <si>
    <t>FERC Acct. No. 5650 - As Adjusted</t>
  </si>
  <si>
    <t>FERC Acct No. 5650 - Per Book</t>
  </si>
  <si>
    <t>Adjustment to FERC Acct. No. 5650</t>
  </si>
  <si>
    <t>Affiliate Expenses - Other</t>
  </si>
  <si>
    <t>FERC Acct. No.Various - As Adjusted</t>
  </si>
  <si>
    <t>Employee Expenses</t>
  </si>
  <si>
    <t>Asset Transfer</t>
  </si>
  <si>
    <t>Affiliate Weather Event</t>
  </si>
  <si>
    <t>WP II-D-1 or D-2</t>
  </si>
  <si>
    <t>Affiliate Savings</t>
  </si>
  <si>
    <t>FERC Acct. No. 5880, 9260, 9302 - As Adjusted</t>
  </si>
  <si>
    <t>FERC Acct. No. 5880, 9260, 9302 - Per Book</t>
  </si>
  <si>
    <t>Adjustment to FERC Acct. No. 5860, 9260, 9302</t>
  </si>
  <si>
    <t>Prior Period</t>
  </si>
  <si>
    <t>WP II-D-2</t>
  </si>
  <si>
    <t>FERC Acct. No. 9302 - As Adjusted</t>
  </si>
  <si>
    <t>FERC Acct. No. 9302 - Per Book</t>
  </si>
  <si>
    <t>Adjustment to FERC Acct. No. 9302</t>
  </si>
  <si>
    <t>Direct Benefits</t>
  </si>
  <si>
    <t>FERC Acct. No.9260 - As Adjusted</t>
  </si>
  <si>
    <t>FERC Acct. No.9260 - Per Book</t>
  </si>
  <si>
    <t>Adjustment to FERC Acct. No. 9260</t>
  </si>
  <si>
    <t>Affiliate Benefits</t>
  </si>
  <si>
    <t>FERC Acct. No.9302 - As Adjusted</t>
  </si>
  <si>
    <t>FERC Acct. No.9302 - Per Book</t>
  </si>
  <si>
    <t>Rate Case Exclusions</t>
  </si>
  <si>
    <t>Property Insurance Reserve</t>
  </si>
  <si>
    <t>FERC Acct. No. 9240 - As Adjusted</t>
  </si>
  <si>
    <t>FERC Acct. No. 9240 - Per Book</t>
  </si>
  <si>
    <t>Adjustment to FERC Acct. No. 9240</t>
  </si>
  <si>
    <t>K. Colvin/G. Wilson</t>
  </si>
  <si>
    <t>Worker's Compensation</t>
  </si>
  <si>
    <t>FERC Acct. No. 9250 - As Adjusted</t>
  </si>
  <si>
    <t>FERC Acct. No. 9250 - Per Book</t>
  </si>
  <si>
    <t>Adjustment to FERC Acct. No. 9250</t>
  </si>
  <si>
    <t>Rate Filing Expense</t>
  </si>
  <si>
    <t>FERC Acct. No.9280 - As Adjusted</t>
  </si>
  <si>
    <t>FERC Acct. No. 9280 - Per Book</t>
  </si>
  <si>
    <t>Adjustment to FERC Acct. No. 9280</t>
  </si>
  <si>
    <t>Auto &amp; General Liability</t>
  </si>
  <si>
    <t>Affiliate Employee Expenses</t>
  </si>
  <si>
    <t>Sales Tax Refund</t>
  </si>
  <si>
    <t>Total Operations &amp; Maintenance Adjustments</t>
  </si>
  <si>
    <t>SCHEDULE E-1 &amp; E-4: DEPRECIATION, AMORTIZATION, AND OTHER EXPENSES</t>
  </si>
  <si>
    <t>Depreciation and Amortization Expense Adjustment</t>
  </si>
  <si>
    <t>WP II-E-1</t>
  </si>
  <si>
    <t>Column 2, Line 2</t>
  </si>
  <si>
    <t>4030 - As Adjusted</t>
  </si>
  <si>
    <t>4030 - Per Book</t>
  </si>
  <si>
    <t>Adjustment to 4030</t>
  </si>
  <si>
    <t>Other Interest Expense</t>
  </si>
  <si>
    <t>WP II-E-4</t>
  </si>
  <si>
    <t>4310 - As Adjusted</t>
  </si>
  <si>
    <t>4310 - Per Book</t>
  </si>
  <si>
    <t>Adjustment to 4310</t>
  </si>
  <si>
    <t>Covid Deferral</t>
  </si>
  <si>
    <t>WP II-E-4.1 (old)</t>
  </si>
  <si>
    <t>4073 - As Adjusted</t>
  </si>
  <si>
    <t>4073 - Per Book</t>
  </si>
  <si>
    <t>Adjustment to 4073</t>
  </si>
  <si>
    <t>Defaulted REPs Docket 49421</t>
  </si>
  <si>
    <t>Expedited Switches Docket 49421</t>
  </si>
  <si>
    <t>Hurricane Harvey Docket 49421</t>
  </si>
  <si>
    <t>Hurricane Harvey Trailing  Charges</t>
  </si>
  <si>
    <t>Hurricane Laura</t>
  </si>
  <si>
    <t>Hurricane Nicholas</t>
  </si>
  <si>
    <t>Load Management Program</t>
  </si>
  <si>
    <t>Long Lead Time Facilities</t>
  </si>
  <si>
    <t>Smart Meter Texas</t>
  </si>
  <si>
    <t>Smart Meter Texas Docket 49421</t>
  </si>
  <si>
    <t>Winter Storm Uri</t>
  </si>
  <si>
    <t>Reg Asset - TEEEF</t>
  </si>
  <si>
    <t>Ike Residual</t>
  </si>
  <si>
    <t>4074 - As Adjusted</t>
  </si>
  <si>
    <t>4074 - Per Book</t>
  </si>
  <si>
    <t>Adjustment to 4074</t>
  </si>
  <si>
    <t>Ike Residual Docket 49421</t>
  </si>
  <si>
    <t>Pension PURA 36.065 Deferral</t>
  </si>
  <si>
    <t>Pension PURA 36.065 Deferral Docket 49421</t>
  </si>
  <si>
    <t>Total Depreciation, Amortization, and Other Expenses</t>
  </si>
  <si>
    <t>SCHEDULE E-2: TAXES OTHER THAN FEDERAL INCOME TAX EXPENSE</t>
  </si>
  <si>
    <t>Taxes Other Than Federal Income Taxes - Payroll-Related</t>
  </si>
  <si>
    <t>Column 2, Line 3</t>
  </si>
  <si>
    <t>4081 - As Adjusted</t>
  </si>
  <si>
    <t>4081 - Per Book</t>
  </si>
  <si>
    <t>Adjustment to 4081</t>
  </si>
  <si>
    <t>Taxes Other Than Federal Income Taxes - Property-Related</t>
  </si>
  <si>
    <t>4081- Per Book</t>
  </si>
  <si>
    <t>Taxes Other Than Federal Income Taxes - Other</t>
  </si>
  <si>
    <t>Taxes Other Than Federal Income Taxes - Texas Gross Margin</t>
  </si>
  <si>
    <t>Taxes Other Than Federal Income Taxes - Municipal Franchise Fees</t>
  </si>
  <si>
    <t>Taxes Other Than Federal Income Taxes - Deferred SIT/Local</t>
  </si>
  <si>
    <t>4101- As Adjusted</t>
  </si>
  <si>
    <t>4101 - Per Book</t>
  </si>
  <si>
    <t>Adjustment to 4101</t>
  </si>
  <si>
    <t>Total Taxes Other Than Federal Income Tax Expense</t>
  </si>
  <si>
    <t>SCHEDULE E-3: FEDERAL INCOME TAX EXPENSE</t>
  </si>
  <si>
    <t>Federal Income Tax Expense Adjustment</t>
  </si>
  <si>
    <t>Column 2, Line 4</t>
  </si>
  <si>
    <t>4091 and 4101 - As Adjusted</t>
  </si>
  <si>
    <t>4091 and 4101 - Per Book</t>
  </si>
  <si>
    <t>Adjustment to 4091 and 4101</t>
  </si>
  <si>
    <t>Total Federal Income Tax Expense</t>
  </si>
  <si>
    <t>J. Story</t>
  </si>
  <si>
    <t>SCHEDULE E-5: OTHER REVENUES</t>
  </si>
  <si>
    <t>Other Revenues [from Schedule II-E-5]</t>
  </si>
  <si>
    <t>WP II-E-5.1</t>
  </si>
  <si>
    <t>Column 2, Line 14</t>
  </si>
  <si>
    <t>4211 - As Adjusted</t>
  </si>
  <si>
    <t>4500 - As Adjusted</t>
  </si>
  <si>
    <t>4510 - As Adjusted</t>
  </si>
  <si>
    <t>4540 - As Adjusted</t>
  </si>
  <si>
    <t>4560 - As Adjusted</t>
  </si>
  <si>
    <t>4561 - As Adjusted</t>
  </si>
  <si>
    <t>4211 - Per Book</t>
  </si>
  <si>
    <t>4500 - Per Book</t>
  </si>
  <si>
    <t>4510 - Per Book</t>
  </si>
  <si>
    <t>4540 - Per Book</t>
  </si>
  <si>
    <t>4560 - Per Book</t>
  </si>
  <si>
    <t>4561 - Per Book</t>
  </si>
  <si>
    <t>Adjustment to 4211</t>
  </si>
  <si>
    <t>Adjustment to 4500</t>
  </si>
  <si>
    <t>Adjustment to 4510</t>
  </si>
  <si>
    <t>Adjustment to 4540</t>
  </si>
  <si>
    <t>Adjustment to 4560</t>
  </si>
  <si>
    <t>Adjustment to 4561</t>
  </si>
  <si>
    <t>Total Adjustments</t>
  </si>
  <si>
    <t>Total Other Revenues</t>
  </si>
  <si>
    <t>TRAN</t>
  </si>
  <si>
    <t>DIST</t>
  </si>
  <si>
    <t>MET</t>
  </si>
  <si>
    <t>TDCS</t>
  </si>
  <si>
    <t>Total TX Retail</t>
  </si>
  <si>
    <t>Original Cost of Plant</t>
  </si>
  <si>
    <t>II-B-1</t>
  </si>
  <si>
    <t>General Plant</t>
  </si>
  <si>
    <t>II-B-2</t>
  </si>
  <si>
    <t>Total Plant</t>
  </si>
  <si>
    <t>Minus: Accumulated Depreciation</t>
  </si>
  <si>
    <t>Net Plant in Service</t>
  </si>
  <si>
    <t>Other Rate Base Items:</t>
  </si>
  <si>
    <t>CWIP</t>
  </si>
  <si>
    <t>Accumulated Deferred Income Taxes</t>
  </si>
  <si>
    <t>18</t>
  </si>
  <si>
    <t>19</t>
  </si>
  <si>
    <t>20</t>
  </si>
  <si>
    <t>21</t>
  </si>
  <si>
    <t>Customer Deposits &amp; Advances</t>
  </si>
  <si>
    <t>22</t>
  </si>
  <si>
    <t>Regulatory Liablilities</t>
  </si>
  <si>
    <t>23</t>
  </si>
  <si>
    <t>Regulatory Assets</t>
  </si>
  <si>
    <t>24</t>
  </si>
  <si>
    <t>25</t>
  </si>
  <si>
    <t>Total Other Rate Base Items</t>
  </si>
  <si>
    <t>26</t>
  </si>
  <si>
    <t>27</t>
  </si>
  <si>
    <t>TOTAL RATE BASE</t>
  </si>
  <si>
    <t>28</t>
  </si>
  <si>
    <t>29</t>
  </si>
  <si>
    <t>Rate of Return</t>
  </si>
  <si>
    <t>II-C-1.1</t>
  </si>
  <si>
    <t>30</t>
  </si>
  <si>
    <t>31</t>
  </si>
  <si>
    <t>RETURN ON RATE BASE</t>
  </si>
  <si>
    <t>(10)</t>
  </si>
  <si>
    <t>(11)</t>
  </si>
  <si>
    <t>(12)</t>
  </si>
  <si>
    <t>(13)</t>
  </si>
  <si>
    <t>FERC Account</t>
  </si>
  <si>
    <t>Total Company</t>
  </si>
  <si>
    <t>Non-Regulated or Non-Electric</t>
  </si>
  <si>
    <t>Known and Measurable Changes</t>
  </si>
  <si>
    <t>Company Total Electric</t>
  </si>
  <si>
    <t>FF #</t>
  </si>
  <si>
    <t>Functionalization Factor Name</t>
  </si>
  <si>
    <t>Allocation to Texas</t>
  </si>
  <si>
    <t>Total</t>
  </si>
  <si>
    <t>CHECK</t>
  </si>
  <si>
    <t>Intangible Plant - Gross</t>
  </si>
  <si>
    <t>30302</t>
  </si>
  <si>
    <t>Misc Intangible Plant - NMF S/W</t>
  </si>
  <si>
    <t>E30302</t>
  </si>
  <si>
    <t>30302-5</t>
  </si>
  <si>
    <t xml:space="preserve">Intangible EFM Equipment (5 Yrs) </t>
  </si>
  <si>
    <t>30302-7</t>
  </si>
  <si>
    <t xml:space="preserve">Intangible EFM Equipment (7 Yrs) </t>
  </si>
  <si>
    <t>30302-10</t>
  </si>
  <si>
    <t xml:space="preserve">Intangible EFM Equipment (10 Yrs) </t>
  </si>
  <si>
    <t>30302-15</t>
  </si>
  <si>
    <t xml:space="preserve">Intangible EFM Equipment (15 Yrs) </t>
  </si>
  <si>
    <t>Subtotal</t>
  </si>
  <si>
    <t>Transmission Plant - Gross</t>
  </si>
  <si>
    <t>35001</t>
  </si>
  <si>
    <t>Land and Land Fees</t>
  </si>
  <si>
    <t>E35001</t>
  </si>
  <si>
    <t>35002</t>
  </si>
  <si>
    <t>Land and Land Rights</t>
  </si>
  <si>
    <t>E35002</t>
  </si>
  <si>
    <t>35201</t>
  </si>
  <si>
    <t xml:space="preserve">Structures and improvements </t>
  </si>
  <si>
    <t>E35201</t>
  </si>
  <si>
    <t>35301</t>
  </si>
  <si>
    <t xml:space="preserve">Station Equipment </t>
  </si>
  <si>
    <t>E35301</t>
  </si>
  <si>
    <t>35401</t>
  </si>
  <si>
    <t>Towers and Fixtures</t>
  </si>
  <si>
    <t>E35401</t>
  </si>
  <si>
    <t>35501</t>
  </si>
  <si>
    <t>Poles, Towers and Fixtures</t>
  </si>
  <si>
    <t>E35501</t>
  </si>
  <si>
    <t>35601</t>
  </si>
  <si>
    <t>Overhead Conductors and Devices</t>
  </si>
  <si>
    <t>E35601</t>
  </si>
  <si>
    <t>35701</t>
  </si>
  <si>
    <t>Underground Conduit</t>
  </si>
  <si>
    <t>E35701</t>
  </si>
  <si>
    <t>35801</t>
  </si>
  <si>
    <t>Underground Conductors and Devices</t>
  </si>
  <si>
    <t>E35801</t>
  </si>
  <si>
    <t>35901</t>
  </si>
  <si>
    <t>Roads and Trails</t>
  </si>
  <si>
    <t>E35901</t>
  </si>
  <si>
    <t>Distribution Plant - Gross</t>
  </si>
  <si>
    <t>36001</t>
  </si>
  <si>
    <t xml:space="preserve">Land Owned in Fee </t>
  </si>
  <si>
    <t>E36001</t>
  </si>
  <si>
    <t>36002</t>
  </si>
  <si>
    <t xml:space="preserve">Land and Land Rights </t>
  </si>
  <si>
    <t>E36002</t>
  </si>
  <si>
    <t>36101</t>
  </si>
  <si>
    <t xml:space="preserve">Structures and Improvements </t>
  </si>
  <si>
    <t>E36101</t>
  </si>
  <si>
    <t>36201</t>
  </si>
  <si>
    <t>E36201</t>
  </si>
  <si>
    <t>36401</t>
  </si>
  <si>
    <t xml:space="preserve">Poles,Towers &amp; Fixtures </t>
  </si>
  <si>
    <t>E36401</t>
  </si>
  <si>
    <t>36501</t>
  </si>
  <si>
    <t>E36501</t>
  </si>
  <si>
    <t>36601</t>
  </si>
  <si>
    <t xml:space="preserve">Underground Conduits </t>
  </si>
  <si>
    <t>E36601</t>
  </si>
  <si>
    <t>32</t>
  </si>
  <si>
    <t>36701</t>
  </si>
  <si>
    <t>E36701</t>
  </si>
  <si>
    <t>33</t>
  </si>
  <si>
    <t>36801</t>
  </si>
  <si>
    <t xml:space="preserve">Line Transformers </t>
  </si>
  <si>
    <t>E36801</t>
  </si>
  <si>
    <t>34</t>
  </si>
  <si>
    <t>36901</t>
  </si>
  <si>
    <t xml:space="preserve">Services </t>
  </si>
  <si>
    <t>E36901</t>
  </si>
  <si>
    <t>35</t>
  </si>
  <si>
    <t>37001</t>
  </si>
  <si>
    <t xml:space="preserve">Meters  </t>
  </si>
  <si>
    <t>E37001</t>
  </si>
  <si>
    <t>36</t>
  </si>
  <si>
    <t>37003</t>
  </si>
  <si>
    <t xml:space="preserve">Automated Meters </t>
  </si>
  <si>
    <t>E37003</t>
  </si>
  <si>
    <t>37</t>
  </si>
  <si>
    <t>37101</t>
  </si>
  <si>
    <t xml:space="preserve">Install. on Customer Prem. </t>
  </si>
  <si>
    <t>NA</t>
  </si>
  <si>
    <t>38</t>
  </si>
  <si>
    <t>37301</t>
  </si>
  <si>
    <t>Street Lighting and Signal Systems</t>
  </si>
  <si>
    <t>E37301</t>
  </si>
  <si>
    <t>39</t>
  </si>
  <si>
    <t>37302</t>
  </si>
  <si>
    <t xml:space="preserve">Security Lighting </t>
  </si>
  <si>
    <t>40</t>
  </si>
  <si>
    <t>37401</t>
  </si>
  <si>
    <t>41</t>
  </si>
  <si>
    <t>37403</t>
  </si>
  <si>
    <t>Asset Retirement Cost Dist Plant</t>
  </si>
  <si>
    <t>DA</t>
  </si>
  <si>
    <t>42</t>
  </si>
  <si>
    <t>43</t>
  </si>
  <si>
    <t>44</t>
  </si>
  <si>
    <t>45</t>
  </si>
  <si>
    <t>TOTAL INT, TRAN, DIST PLANT-GROSS</t>
  </si>
  <si>
    <t>46</t>
  </si>
  <si>
    <t>TOTAL TRAN, DIST PLANT-GROSS</t>
  </si>
  <si>
    <t>SPONSOR: D. MERCADO</t>
  </si>
  <si>
    <t>Transmission Project</t>
  </si>
  <si>
    <t>Project Number</t>
  </si>
  <si>
    <t xml:space="preserve">CCN Docket No. </t>
  </si>
  <si>
    <t>Project Total</t>
  </si>
  <si>
    <t>TRAN Amount</t>
  </si>
  <si>
    <t>DIST Amount</t>
  </si>
  <si>
    <t>TOTAL CCN TRANSMISSION PROJECTS</t>
  </si>
  <si>
    <t>General Plant - Gross</t>
  </si>
  <si>
    <t>38901</t>
  </si>
  <si>
    <t>E38901</t>
  </si>
  <si>
    <t>38902</t>
  </si>
  <si>
    <t>E38902</t>
  </si>
  <si>
    <t>39001</t>
  </si>
  <si>
    <t>Structures and Improvements</t>
  </si>
  <si>
    <t>E39001</t>
  </si>
  <si>
    <t>39101</t>
  </si>
  <si>
    <t xml:space="preserve">Office furniture and equipment </t>
  </si>
  <si>
    <t>E39101</t>
  </si>
  <si>
    <t>39201</t>
  </si>
  <si>
    <t>Transportation Equipment</t>
  </si>
  <si>
    <t>E39201</t>
  </si>
  <si>
    <t>39301</t>
  </si>
  <si>
    <t>Stores Equipment</t>
  </si>
  <si>
    <t>E39301</t>
  </si>
  <si>
    <t>39401</t>
  </si>
  <si>
    <t>Tools, Shop, and Garage Equipment</t>
  </si>
  <si>
    <t>E39401</t>
  </si>
  <si>
    <t>39501</t>
  </si>
  <si>
    <t>Laboratory Equipment</t>
  </si>
  <si>
    <t>E39501</t>
  </si>
  <si>
    <t>39601</t>
  </si>
  <si>
    <t>Power Operated Equipment</t>
  </si>
  <si>
    <t>E39601</t>
  </si>
  <si>
    <t>General Plant - Miscellaneous</t>
  </si>
  <si>
    <t>39801</t>
  </si>
  <si>
    <t>Miscellaneous Equipment</t>
  </si>
  <si>
    <t>E39801</t>
  </si>
  <si>
    <t>39911</t>
  </si>
  <si>
    <t>Asset Retirement Cost Gen Plant</t>
  </si>
  <si>
    <t>TOTAL GENERAL PLANT GROSS</t>
  </si>
  <si>
    <t>Communication Equipment - Gross</t>
  </si>
  <si>
    <t>39701</t>
  </si>
  <si>
    <t xml:space="preserve">Microwave Equipment </t>
  </si>
  <si>
    <t>E39701</t>
  </si>
  <si>
    <t>39702</t>
  </si>
  <si>
    <t xml:space="preserve">Computer Equipment </t>
  </si>
  <si>
    <t>E39702</t>
  </si>
  <si>
    <t>TOTAL COMMUNICATION EQUIPMENT</t>
  </si>
  <si>
    <t>TOTAL GENERAL PLANT GROSS INCLUDE. COMM. EQUIP.</t>
  </si>
  <si>
    <t>TOTAL PLANT IN SERVICE-GROSS (INCL. INTANGIBLES)</t>
  </si>
  <si>
    <t>TOTAL PLANT IN SERVICE-GROSS (EXCL. INTANGIBLES)</t>
  </si>
  <si>
    <t>Construction Work in Progress</t>
  </si>
  <si>
    <t>1070</t>
  </si>
  <si>
    <t>Constr Work in Prog</t>
  </si>
  <si>
    <t>TOTAL CWIP</t>
  </si>
  <si>
    <t>SPONSOR: K. COLVIN / D. WATSON</t>
  </si>
  <si>
    <t>Accumulated Depreciation</t>
  </si>
  <si>
    <t>30301</t>
  </si>
  <si>
    <t>Misc Intangible Plant - MF S/W</t>
  </si>
  <si>
    <t>30305</t>
  </si>
  <si>
    <t>Misc Intangible Plant - SW 5 yrs</t>
  </si>
  <si>
    <t>30307</t>
  </si>
  <si>
    <t>Misc Intangible Plant - SW 7 yrs</t>
  </si>
  <si>
    <t>30310</t>
  </si>
  <si>
    <t>Misc Intangible Plant - SW 10 yrs</t>
  </si>
  <si>
    <t>30315</t>
  </si>
  <si>
    <t>Misc Intangible Plant - SW 15 yrs</t>
  </si>
  <si>
    <t>31002</t>
  </si>
  <si>
    <t>E31002</t>
  </si>
  <si>
    <t>37002</t>
  </si>
  <si>
    <t xml:space="preserve">Advanced Meters </t>
  </si>
  <si>
    <t>E37002</t>
  </si>
  <si>
    <t>47</t>
  </si>
  <si>
    <t>48</t>
  </si>
  <si>
    <t>49</t>
  </si>
  <si>
    <t>TOTAL INT, TRAN, DIST PLANT-ACCUM DEP.</t>
  </si>
  <si>
    <t>50</t>
  </si>
  <si>
    <t>TOTAL TRAN, DIST PLANT-ACCUM DEP.</t>
  </si>
  <si>
    <t>51</t>
  </si>
  <si>
    <t>52</t>
  </si>
  <si>
    <t>TOTAL INT, TRAN, DIST PLANT-NET</t>
  </si>
  <si>
    <t>53</t>
  </si>
  <si>
    <t>TOTAL TRAN, DIST PLANT-NET</t>
  </si>
  <si>
    <t>54</t>
  </si>
  <si>
    <t>55</t>
  </si>
  <si>
    <t>56</t>
  </si>
  <si>
    <t>57</t>
  </si>
  <si>
    <t>58</t>
  </si>
  <si>
    <t>59</t>
  </si>
  <si>
    <t>60</t>
  </si>
  <si>
    <t>61</t>
  </si>
  <si>
    <t>62</t>
  </si>
  <si>
    <t>63</t>
  </si>
  <si>
    <t>64</t>
  </si>
  <si>
    <t>65</t>
  </si>
  <si>
    <t>66</t>
  </si>
  <si>
    <t>67</t>
  </si>
  <si>
    <t>68</t>
  </si>
  <si>
    <t>69</t>
  </si>
  <si>
    <t>70</t>
  </si>
  <si>
    <t>71</t>
  </si>
  <si>
    <t>72</t>
  </si>
  <si>
    <t>73</t>
  </si>
  <si>
    <t>74</t>
  </si>
  <si>
    <t>75</t>
  </si>
  <si>
    <t>76</t>
  </si>
  <si>
    <t>RWIP</t>
  </si>
  <si>
    <t>77</t>
  </si>
  <si>
    <t>78</t>
  </si>
  <si>
    <t>79</t>
  </si>
  <si>
    <t>80</t>
  </si>
  <si>
    <t>TOTAL ACCUM. DEP. FOR GENERAL PLANT</t>
  </si>
  <si>
    <t>81</t>
  </si>
  <si>
    <t>TOTAL GENERAL PLANT-NET</t>
  </si>
  <si>
    <t>82</t>
  </si>
  <si>
    <t>83</t>
  </si>
  <si>
    <t>TOTAL PLANT IN SERVICE NET (INCL. INTAGIBLES)</t>
  </si>
  <si>
    <t>84</t>
  </si>
  <si>
    <t>85</t>
  </si>
  <si>
    <t>TOTAL PLANT IN SERVICE NET (EXL. INTANGIBLES)</t>
  </si>
  <si>
    <t>II-B-5a RESERVE REALLOCATION ADJUSTMENT RETIREMENTS</t>
  </si>
  <si>
    <t>Less Retirements</t>
  </si>
  <si>
    <t>Adjusted Book Reserve at 12/31/22</t>
  </si>
  <si>
    <t>Amortized General Property</t>
  </si>
  <si>
    <t>Total Amortized General Property</t>
  </si>
  <si>
    <t>SPONSOR: K. COLVIN / E. EASTON</t>
  </si>
  <si>
    <t>1050</t>
  </si>
  <si>
    <t>Breakout Plant Held for Future Use by Function:</t>
  </si>
  <si>
    <t>Transmission Plant</t>
  </si>
  <si>
    <t>35003</t>
  </si>
  <si>
    <t>Trans Land Owned Fee</t>
  </si>
  <si>
    <t>35004</t>
  </si>
  <si>
    <t>Trans - Land Rts</t>
  </si>
  <si>
    <t>Distribution Plant</t>
  </si>
  <si>
    <t>36003</t>
  </si>
  <si>
    <t>Dist Land Owned Fee</t>
  </si>
  <si>
    <t>38903</t>
  </si>
  <si>
    <t>Land Owned in Fee</t>
  </si>
  <si>
    <t>GNLPLT-N</t>
  </si>
  <si>
    <t>TOTAL PLANT HELD FOR FUTURE USE</t>
  </si>
  <si>
    <t>SPONSOR: K. COLVIN / J. STORY</t>
  </si>
  <si>
    <t>Other Accumulated Provisions</t>
  </si>
  <si>
    <t>1823</t>
  </si>
  <si>
    <t>Regulatory Assets-Storm Reserve</t>
  </si>
  <si>
    <t>2281</t>
  </si>
  <si>
    <t>Regulatory Assets-Other</t>
  </si>
  <si>
    <t>2282</t>
  </si>
  <si>
    <t>Injuries &amp; Damages-Auto Liability</t>
  </si>
  <si>
    <t>GPLT</t>
  </si>
  <si>
    <t>Injuries &amp; Damages-Gen Liability</t>
  </si>
  <si>
    <t>PLTSVC-N</t>
  </si>
  <si>
    <t>Injuries &amp; Damages-Workers' Comp</t>
  </si>
  <si>
    <t>PAYXAG</t>
  </si>
  <si>
    <t>2283</t>
  </si>
  <si>
    <t>Benefit Restoration</t>
  </si>
  <si>
    <t>1900</t>
  </si>
  <si>
    <t>Deferred Income Tax</t>
  </si>
  <si>
    <t>DIT_190</t>
  </si>
  <si>
    <t>2820</t>
  </si>
  <si>
    <t>Def Inc Taxes-Fed-Accel Depr</t>
  </si>
  <si>
    <t>DIT_282</t>
  </si>
  <si>
    <t>2830</t>
  </si>
  <si>
    <t>Def Inc Taxes-Federal-Other</t>
  </si>
  <si>
    <t>DIT_283</t>
  </si>
  <si>
    <t>TOTAL ACCUMULATED PROVISIONS</t>
  </si>
  <si>
    <t>SPONSOR: K. COLVIN </t>
  </si>
  <si>
    <t>Year</t>
  </si>
  <si>
    <t>Working Capital - Materials &amp; Supplies</t>
  </si>
  <si>
    <t>1540</t>
  </si>
  <si>
    <t>Dec - 2022</t>
  </si>
  <si>
    <t>MAT_SUP</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</si>
  <si>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</si>
  <si>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</si>
  <si>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</si>
  <si>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</si>
  <si>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</si>
  <si>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</si>
  <si>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</si>
  <si>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</si>
  <si>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</si>
  <si>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</si>
  <si>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</si>
  <si>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</si>
  <si>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</si>
  <si>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</si>
  <si>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</si>
  <si>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Mar - 2024</t>
  </si>
  <si>
    <t>1630</t>
  </si>
  <si>
    <t>Undistributed M&amp;S Expenses</t>
  </si>
  <si>
    <t>MAT_SUP_UND</t>
  </si>
  <si>
    <t>TOTAL MATERIALS &amp; SUPPLIES</t>
  </si>
  <si>
    <t>SPONSOR: K. COLVIN / T. LYONS</t>
  </si>
  <si>
    <t>Working Capital - Cash</t>
  </si>
  <si>
    <t>Cash &amp; Working Funds</t>
  </si>
  <si>
    <t>OMAGXFP(565)</t>
  </si>
  <si>
    <t xml:space="preserve">O&amp;M Expenses plus A&amp;G Expenses </t>
  </si>
  <si>
    <t>Less: Material &amp; Supplies expense</t>
  </si>
  <si>
    <t>Less:  Prepaid amortization</t>
  </si>
  <si>
    <t>% Allowance per P.U.C. SUBST. R. 25.231</t>
  </si>
  <si>
    <t>One-Eighth of O&amp;M Test</t>
  </si>
  <si>
    <t>Allowance for Cash Working Capital</t>
  </si>
  <si>
    <t>TOTAL CASH WORKING CAPITAL</t>
  </si>
  <si>
    <t>TOTAL WORKING CAPITAL</t>
  </si>
  <si>
    <t>* http://www.puc.texas.gov/agency/rulesnlaws/subrules/electric/25.231/25.231.pdf</t>
  </si>
  <si>
    <t>Working Capital - Cash Test</t>
  </si>
  <si>
    <t>Requested Revenue Requirement</t>
  </si>
  <si>
    <t>Percentage</t>
  </si>
  <si>
    <t>1% of Requested Revenue Requirement</t>
  </si>
  <si>
    <t>Greater than 1% test:</t>
  </si>
  <si>
    <t>Working Capital - Prepayments</t>
  </si>
  <si>
    <t>1650</t>
  </si>
  <si>
    <t>Prepay-Insurance</t>
  </si>
  <si>
    <t>Prepayments-Insurance</t>
  </si>
  <si>
    <t>Other Taxes</t>
  </si>
  <si>
    <t>Prepayments-Other Taxes</t>
  </si>
  <si>
    <t xml:space="preserve">13-Month Average Balance </t>
  </si>
  <si>
    <t>Prepay-Other</t>
  </si>
  <si>
    <t>Prepayments - Other</t>
  </si>
  <si>
    <t>Executive Benefits</t>
  </si>
  <si>
    <t>Prepayments-Executive Benefits</t>
  </si>
  <si>
    <t>86</t>
  </si>
  <si>
    <t>87</t>
  </si>
  <si>
    <t>88</t>
  </si>
  <si>
    <t>89</t>
  </si>
  <si>
    <t>90</t>
  </si>
  <si>
    <t>Prepaid Pension Assets</t>
  </si>
  <si>
    <t>91</t>
  </si>
  <si>
    <t>Net retirement plan asset</t>
  </si>
  <si>
    <t>92</t>
  </si>
  <si>
    <t>93</t>
  </si>
  <si>
    <t>94</t>
  </si>
  <si>
    <t>95</t>
  </si>
  <si>
    <t>96</t>
  </si>
  <si>
    <t>97</t>
  </si>
  <si>
    <t>98</t>
  </si>
  <si>
    <t>99</t>
  </si>
  <si>
    <t>100</t>
  </si>
  <si>
    <t>101</t>
  </si>
  <si>
    <t>102</t>
  </si>
  <si>
    <t>103</t>
  </si>
  <si>
    <t>104</t>
  </si>
  <si>
    <t>105</t>
  </si>
  <si>
    <t>106</t>
  </si>
  <si>
    <t>107</t>
  </si>
  <si>
    <t>108</t>
  </si>
  <si>
    <t>109</t>
  </si>
  <si>
    <t>110</t>
  </si>
  <si>
    <t>111</t>
  </si>
  <si>
    <t>TOTAL PREPAYMENTS</t>
  </si>
  <si>
    <t>112</t>
  </si>
  <si>
    <t>113</t>
  </si>
  <si>
    <t>Working Capital Total</t>
  </si>
  <si>
    <t>II-B-8 - II-B-10</t>
  </si>
  <si>
    <t>2350</t>
  </si>
  <si>
    <t>Customer Deposits-Miscellaneous</t>
  </si>
  <si>
    <t>Customer Deposits</t>
  </si>
  <si>
    <t>Customer Deposits-ROW Damage</t>
  </si>
  <si>
    <t>2521</t>
  </si>
  <si>
    <t>Cust Adv Constr-Oth Jobs-Refund</t>
  </si>
  <si>
    <t>Subtotal Customer Deposits &amp; Advances</t>
  </si>
  <si>
    <t>2540</t>
  </si>
  <si>
    <t>Current  Regulatory Liability</t>
  </si>
  <si>
    <t>Reg Liability TCRF</t>
  </si>
  <si>
    <t>Reg Liability - Other</t>
  </si>
  <si>
    <t>Reg Liability Pension Deferral</t>
  </si>
  <si>
    <t>Reg Liab(Tax)-Interest Rate Hedge</t>
  </si>
  <si>
    <t>Regulatory Liability Ben Plans AOCI Offset</t>
  </si>
  <si>
    <t>Subtotal Non-Tax Regulatory Liabilities</t>
  </si>
  <si>
    <t>OCI ASC 815 Effect</t>
  </si>
  <si>
    <t>Reg NC Liab EDIT - Plant</t>
  </si>
  <si>
    <t>REG NC LIAB EDIT - ARAM AMORT</t>
  </si>
  <si>
    <t>Subtotal Tax Regulatory Liabilities</t>
  </si>
  <si>
    <t>TOTAL OTHER RATE BASE ITEMS</t>
  </si>
  <si>
    <t>Authority</t>
  </si>
  <si>
    <t>Order (Docket No. and Page)</t>
  </si>
  <si>
    <t>Regulatory Assets in Rate Base</t>
  </si>
  <si>
    <t>Regulatory Assets-TEEEF Other</t>
  </si>
  <si>
    <t>*</t>
  </si>
  <si>
    <t>Regulatory Assets - EECRF OU</t>
  </si>
  <si>
    <t>Regulatory Assets-Bad Debt</t>
  </si>
  <si>
    <t>Reg Asset Relief Prog Incremental Costs</t>
  </si>
  <si>
    <t>COVID</t>
  </si>
  <si>
    <t xml:space="preserve">Regulatory Assets-Hurricane Harvey </t>
  </si>
  <si>
    <t>HARVEY</t>
  </si>
  <si>
    <t>Regulatory Assets-Expedited Switch</t>
  </si>
  <si>
    <t>Regulatory Assets-Rate Case Expense</t>
  </si>
  <si>
    <t>Reg Assets - SMT</t>
  </si>
  <si>
    <t>Regulatory Assets-Load Management Program</t>
  </si>
  <si>
    <t>Regulatory Assets-Long Lead Time Facilities</t>
  </si>
  <si>
    <t>Regulatory Assets-Emergency Generation</t>
  </si>
  <si>
    <t>Regulatory Assets-Emergency Generation LT</t>
  </si>
  <si>
    <t>2021 Hurricane Nicholas</t>
  </si>
  <si>
    <t>NICHOLAS</t>
  </si>
  <si>
    <t>2021 Winter Storm Uri</t>
  </si>
  <si>
    <t>URI</t>
  </si>
  <si>
    <t>Regulatory Assets - Storm Costs Other</t>
  </si>
  <si>
    <t>LAURA</t>
  </si>
  <si>
    <t>Regulatory Assets-2007 Securitization</t>
  </si>
  <si>
    <t>Regulatory Assets-Asset Retire Oblig</t>
  </si>
  <si>
    <t>Subtotal Non-Tax Regulatory Assets</t>
  </si>
  <si>
    <t>Regulatory Assets-Docket</t>
  </si>
  <si>
    <t>Reg Asset-Postretirement (RDS)</t>
  </si>
  <si>
    <t>109DR-Eq AFUDC Close (Reg Tax Assets)</t>
  </si>
  <si>
    <t>Amrt 109DR-Eq AFUDC (Reg Tax Assets)</t>
  </si>
  <si>
    <t>109DR-Net Tx Debt AFD (Reg Tax Assets)</t>
  </si>
  <si>
    <t>Amt 109DR-Net Tx AFD (Reg Tax Assets)</t>
  </si>
  <si>
    <t>109CR-Prot Exc DFIT (Reg Tax Assets)</t>
  </si>
  <si>
    <t>Amt 109CR-Prt Xc DFIT (Reg Tax Assets)</t>
  </si>
  <si>
    <t>109CR- Invest Tax CR (Reg Tax Assets)</t>
  </si>
  <si>
    <t>Amrt 109CR- ITC (Reg Tax Assets)</t>
  </si>
  <si>
    <t>Non-Current Excess Acumm. Deferred Taxes &amp; Other</t>
  </si>
  <si>
    <t>Subtotal Tax Regulatory Assets</t>
  </si>
  <si>
    <t>TOTAL REGULATORY ASSETS</t>
  </si>
  <si>
    <t>II-B-6-12</t>
  </si>
  <si>
    <t>II-B-1-12</t>
  </si>
  <si>
    <t xml:space="preserve">Docket 
FOF </t>
  </si>
  <si>
    <t>Narrative</t>
  </si>
  <si>
    <t>Substantive Rule §25.107 
Docket No. 49421</t>
  </si>
  <si>
    <t xml:space="preserve">Deferral of bad debts resulting from defaults by Retail Electric Providers (REPs) for recovery in this rate case proceeding. </t>
  </si>
  <si>
    <t>Docket No. 50664_108</t>
  </si>
  <si>
    <t>On March 13, 2020, in response to the growing threat of the coronavirus disease (COVID-19), Texas' Governor issued a Declaration of State of Disaster for all counties in Texas. This Commission Order addresses the effects of COVID-19 for services provided by electric utilities and water and sewer utilities in the state of Texas. Through this Order, the Commission takes steps to provide regulated utility companies some regulatory certainty by authorizing the use of an accounting mechanism and a subsequent process through which regulated utility companies may seek future recovery of expenses resulting from the effects of COVID-19.</t>
  </si>
  <si>
    <t>Regulatory Assets-Hurricane Harvey</t>
  </si>
  <si>
    <t>Accounting Standards Codification (ASC) 980 Regulated Operations
recovery assumption based on previously approved storm costs - 
Docket No. 38339, FOF 116
Docket No. 49421</t>
  </si>
  <si>
    <t>Hurricane Harvey, a major storm classified as a Category 4 hurricane on the Saffir-Simpson Hurricane Wind Scale, first struck the Texas coast on Friday, August 25, 2017 and remained over the Houston area for the next several days. The unprecedented flooding from torrential amounts of rainfall accompanying the storm caused significant damage to or destruction of CenterPoint Energy Houston Electric assets. The account includes deferred incremental costs incurred as a result of Hurricane Harvey. They are operational and maintenance (O&amp;M) in nature and are not recoverable through insurance proceeds.</t>
  </si>
  <si>
    <t>Substantive Rule §25.474 (o)
Project No. 36536
Docket No. 38339, FOFs 65 and 66
Docket No. 49421</t>
  </si>
  <si>
    <t>Recovery is allowed for the increased costs incurred in shorting the timeline for customers switching REPs ("Expedited Switches"). Costs incurred after 2009 are deferred and request for recovery in this rate case proceeding.</t>
  </si>
  <si>
    <t>Regulatory Assets - SMT</t>
  </si>
  <si>
    <t>Docket No. 47364 
FOF 13e
Docket No. 49421</t>
  </si>
  <si>
    <t xml:space="preserve">Per Docket No. 47364, it is appropriate for the Company to account for its reasonable and necessary operating and maintenance costs associated with the common web portal required by 16 Texas Administrative Cod (TAC) §25.130(d), (g) and (j), authorized in the Company's AMS deployment plan, developed through Project No. 34610, commonly known as Smart Meter Texas (SMT) costs. It is reasonable for the Company to establish a regulatory asset to track SMT costs incurred after the end of the final AMS reconciliation period paid prior to the implementation date of new base rates resulting from its next comprehensive base rate proceeding. </t>
  </si>
  <si>
    <t>Regulatory Assets-Load Management Progr</t>
  </si>
  <si>
    <t>Docket No. 52689 Ordering Paragraph 2</t>
  </si>
  <si>
    <t xml:space="preserve">On January 12, 2022, The Public Utility Commission of Texas (P.U.C.T.) issued a Final Order in Docket 52689 authorizing CenterPoint Energy to operate an interim load-management program for nonresidential customers from December 1, 2021 to February 28,2022. CenterPoint may defer the reasonable and necessary costs associated with the design and operation of its interim load-management program incurred after December 16, 2021 until February 28,2022 that are not recovered through other means and record those costs in an asset account. </t>
  </si>
  <si>
    <t>PURA 39.918</t>
  </si>
  <si>
    <t xml:space="preserve">Under PURA 39.918 Utility Facilities for Power Restoration After Significant Power Outage, CenterPoint Energy deferred qualified long lead time materials' carrying costs and incremental O&amp;M to seek recovery in the Company's next base rate proceeding. </t>
  </si>
  <si>
    <t>Regulatory Assets-Hurricane Nicholas</t>
  </si>
  <si>
    <t>Accounting Standards Codification (ASC) 980 Regulated Operations
recovery assumption based on previously approved storm costs - 
Docket No. 38339, FOF 116</t>
  </si>
  <si>
    <t>Hurricane Nicholas was a slow-moving and erratic Category 1 hurricane that made landfall in Texas in mid-September 2021. The storm left at least 503,000 without power in Texas, mostly in the Houston area. An estimated 33 percent of Galveston County residents were without power. Texas' Governor issued disaster declaration on September13, 2021. The account includes deferred incremental costs incurred as a result of Hurricane Nicholas. They are operational and maintenance (O&amp;M) in nature and are not recoverable through insurance proceeds.</t>
  </si>
  <si>
    <t>Regulatory Assets-Winter Storm Uri</t>
  </si>
  <si>
    <t>Winter Storm Uri was a major winter and ice storm which caused up to approx. 48.6% of generation under ERCOT to fail, with Houston at or below freezing for 44 consecutive hours and temperatures as low as 13 degrees. The State grid frequency was approx. 5 minutes away from triggering dangerous levels of automatic genorator shut offs. CEHE was ordered to shed approx. 25% of its load.  (2.2_REVISED_ERCOT_Presentation.pdf). On Feb. 19th, it was delared a "major disaster" by the President (FEMA-4586-DR) from Feb. 11th onward. Most of this asset is employee and contractor labor.</t>
  </si>
  <si>
    <t>Regulatory Assets-Hurricane Laura</t>
  </si>
  <si>
    <t>Hurricane Laura, a major storm classified as a Category 4 hurricane on the Saffir-Simpson Hurricane Wind Scale. Houston Electric Operations activated EOP Tuesday, August 25, 2020.    The account includes deferred incremental costs incurred as a result of Hurricane Laura. They are operational and maintenance (O&amp;M) in nature and are not estimated to be recoverable through insurance proceeds. Approximately 70% of this asset is related to mutual assistance activated as a reasonable and necessary measure to provide restoration of service and infrastructure based on the probable impact to CEHE's service territory.</t>
  </si>
  <si>
    <t xml:space="preserve">Docket No. 38339 FOF 152 and 159A
</t>
  </si>
  <si>
    <t>Deferred tax charges resulted from the elimination of the tax deductibility of the Medicare Part D Subsidy in the Postretirement Plan due to the passage of the Affordable Care Act in March of 2010. A regulatory asset is created due to the fact that the tax benefit was previously passed through to the rate payers by being included in the rate calculation for the years prior to 2010.</t>
  </si>
  <si>
    <t>Excess Accumm Deferred Taxes &amp; Other (Current and Non-Current)</t>
  </si>
  <si>
    <t xml:space="preserve">ASC 740, Income Taxes
Docket No. 38339 </t>
  </si>
  <si>
    <t xml:space="preserve">ASC 740 (formerly SFAS 109) requires adjustment of a deferred tax liability or asset for enacted changes in the tax laws or tax rates. Therefore, the reduction of the corporate federal income tax rate from 46 percent to 34 percent by the Tax Reform Act of 1986 requires a reduction in deferred tax liabilities. The Tax Cuts and Jobs Act of 2017 lowered the corporate federal income tax rate from 35 percent to 21 percent. If the actions of regulators make it probable that a decrease in tax rates will result in a reduction in rate revenues, a liability to ratepayers should be recorded. Please note that the regulatory liability is recorded as a negative asset on CEHE's books. </t>
  </si>
  <si>
    <t>179140-179150</t>
  </si>
  <si>
    <t>(14)</t>
  </si>
  <si>
    <t>(15)</t>
  </si>
  <si>
    <t>Property Name</t>
  </si>
  <si>
    <t xml:space="preserve">Included in Rates? </t>
  </si>
  <si>
    <t>Year Placed into Service</t>
  </si>
  <si>
    <t xml:space="preserve">Previous Docket No. </t>
  </si>
  <si>
    <t>Book Amount</t>
  </si>
  <si>
    <t>Net Sales Amount</t>
  </si>
  <si>
    <t>Gain or (Loss)</t>
  </si>
  <si>
    <t>CEHE did not have any gains/losses on the sale of utility assets in 2023</t>
  </si>
  <si>
    <t>Total Recoverable Expenses</t>
  </si>
  <si>
    <t>Amount in Balance Sheet and Other</t>
  </si>
  <si>
    <t>Amount as Operating Expense in Rates</t>
  </si>
  <si>
    <t>Deferred Amount</t>
  </si>
  <si>
    <t>Cumulative Deferral Amount</t>
  </si>
  <si>
    <t>Amount Approved in Docket 49421</t>
  </si>
  <si>
    <t>Regulatory Asset(Liability) Balance</t>
  </si>
  <si>
    <t>Pension Deferral Regulatory Asset (Liability)</t>
  </si>
  <si>
    <t>Beginning Balance</t>
  </si>
  <si>
    <t>2019</t>
  </si>
  <si>
    <t>2019 Amortization</t>
  </si>
  <si>
    <t>2020</t>
  </si>
  <si>
    <t>2020 Amortization</t>
  </si>
  <si>
    <t>2021</t>
  </si>
  <si>
    <t>2021 Amortization</t>
  </si>
  <si>
    <t>2022</t>
  </si>
  <si>
    <t>2022 Amortization</t>
  </si>
  <si>
    <t>2023</t>
  </si>
  <si>
    <t>2023 Amortization</t>
  </si>
  <si>
    <t>Balance at December 31, 2023</t>
  </si>
  <si>
    <t>PUBLIC UTILITY COMMISSION OF TEXAS</t>
  </si>
  <si>
    <t>CENTERPOINT ENERGY HOUSTON ELECTRIC, LLC</t>
  </si>
  <si>
    <t>SPONSOR: K. COLVIN</t>
  </si>
  <si>
    <t>Period</t>
  </si>
  <si>
    <t>Rate</t>
  </si>
  <si>
    <t>Amount Capitalized Generated</t>
  </si>
  <si>
    <t>Amount Transferred to Plant</t>
  </si>
  <si>
    <t>Jan-Dec 2019</t>
  </si>
  <si>
    <t>Jan-Dec 2020</t>
  </si>
  <si>
    <t>Jan-Dec 2021</t>
  </si>
  <si>
    <t>Jan-Dec 2022</t>
  </si>
  <si>
    <t>Jan-Dec 2023</t>
  </si>
  <si>
    <t xml:space="preserve"> </t>
  </si>
  <si>
    <t>Allowance for Funds Used During Construction</t>
  </si>
  <si>
    <t>II-B-15A</t>
  </si>
  <si>
    <t>AFUDC incurred/generated</t>
  </si>
  <si>
    <t>303.02</t>
  </si>
  <si>
    <t>303.05</t>
  </si>
  <si>
    <t>Misc Int - SW 5 yrs</t>
  </si>
  <si>
    <t>303.07</t>
  </si>
  <si>
    <t>Misc Int - SW 7 yrs</t>
  </si>
  <si>
    <t>303.10</t>
  </si>
  <si>
    <t>Misc Int - SW 10 yrs</t>
  </si>
  <si>
    <t>303.15</t>
  </si>
  <si>
    <t>Misc Int - SW 15 yrs</t>
  </si>
  <si>
    <t>350.01</t>
  </si>
  <si>
    <t>350.02</t>
  </si>
  <si>
    <t>352.01</t>
  </si>
  <si>
    <t>353.01</t>
  </si>
  <si>
    <t>354.01</t>
  </si>
  <si>
    <t>355.01</t>
  </si>
  <si>
    <t>Poles, Towers, and Fixtures</t>
  </si>
  <si>
    <t>356.01</t>
  </si>
  <si>
    <t>357.01</t>
  </si>
  <si>
    <t>358.01</t>
  </si>
  <si>
    <t>359.01</t>
  </si>
  <si>
    <t>360.01</t>
  </si>
  <si>
    <t>360.02</t>
  </si>
  <si>
    <t>361.01</t>
  </si>
  <si>
    <t>362.01</t>
  </si>
  <si>
    <t>Station Equipment</t>
  </si>
  <si>
    <t>364.01</t>
  </si>
  <si>
    <t>365.01</t>
  </si>
  <si>
    <t>366.01</t>
  </si>
  <si>
    <t>367.01</t>
  </si>
  <si>
    <t>368.01</t>
  </si>
  <si>
    <t>Line Transformers</t>
  </si>
  <si>
    <t>369.01</t>
  </si>
  <si>
    <t>Services</t>
  </si>
  <si>
    <t>370.01</t>
  </si>
  <si>
    <t>Meters</t>
  </si>
  <si>
    <t>370.03</t>
  </si>
  <si>
    <t>Automated Meters</t>
  </si>
  <si>
    <t>373.01</t>
  </si>
  <si>
    <t>373.02</t>
  </si>
  <si>
    <t>Security Lighting</t>
  </si>
  <si>
    <t>374.03</t>
  </si>
  <si>
    <t xml:space="preserve">Total </t>
  </si>
  <si>
    <t>389.01</t>
  </si>
  <si>
    <t>389.02</t>
  </si>
  <si>
    <t>390.01</t>
  </si>
  <si>
    <t>391.01</t>
  </si>
  <si>
    <t>Office Furniture and Equipment</t>
  </si>
  <si>
    <t>392.01</t>
  </si>
  <si>
    <t>393.01</t>
  </si>
  <si>
    <t>394.01</t>
  </si>
  <si>
    <t>Tools, Shop and Garage Equipment</t>
  </si>
  <si>
    <t>395.01</t>
  </si>
  <si>
    <t>396.01</t>
  </si>
  <si>
    <t>398.01</t>
  </si>
  <si>
    <t>399.11</t>
  </si>
  <si>
    <t>397.01</t>
  </si>
  <si>
    <t>397.02</t>
  </si>
  <si>
    <t>Computer Equipment</t>
  </si>
  <si>
    <t>Various</t>
  </si>
  <si>
    <t>II-B-15B</t>
  </si>
  <si>
    <t>The determination of final revenue requirements for CenterPoint Energy Houston Electric, LLC is based on the rate of return method.</t>
  </si>
  <si>
    <t>Total Company Book</t>
  </si>
  <si>
    <t xml:space="preserve">  </t>
  </si>
  <si>
    <t>Common Equity</t>
  </si>
  <si>
    <t>II-C-2.1</t>
  </si>
  <si>
    <t>Preferred Stock</t>
  </si>
  <si>
    <t>Preferred Trust Securities</t>
  </si>
  <si>
    <t>Long-Term Debt</t>
  </si>
  <si>
    <t>Short-Term/Interim Debt</t>
  </si>
  <si>
    <t>TOTAL</t>
  </si>
  <si>
    <r>
      <rPr>
        <vertAlign val="superscript"/>
        <sz val="8"/>
        <rFont val="Times New Roman"/>
        <family val="1"/>
      </rPr>
      <t xml:space="preserve">(1) </t>
    </r>
    <r>
      <rPr>
        <sz val="8"/>
        <rFont val="Times New Roman"/>
        <family val="1"/>
      </rPr>
      <t>Based on a return of equity of 9.4% per Docket #49421.</t>
    </r>
  </si>
  <si>
    <t>Balance</t>
  </si>
  <si>
    <t>Percent of Total</t>
  </si>
  <si>
    <t>Cost</t>
  </si>
  <si>
    <t>Weighted Cost</t>
  </si>
  <si>
    <t>Proposed</t>
  </si>
  <si>
    <t>II-C-2.2</t>
  </si>
  <si>
    <t>II-C-2.3</t>
  </si>
  <si>
    <t>II-C-2.4</t>
  </si>
  <si>
    <t>II-C-2.5</t>
  </si>
  <si>
    <t>SPONSOR: K. COLVIN / J. RICHERT</t>
  </si>
  <si>
    <t>This schedule is not applicable as CenterPoint Energy Houston Electric, LLC has not issued preferred stock.</t>
  </si>
  <si>
    <t>This schedule is not applicable as CenterPoint Energy Houston Electric, LLC has not issued preferred trust securities.</t>
  </si>
  <si>
    <t>(A)</t>
  </si>
  <si>
    <t>(B)</t>
  </si>
  <si>
    <t>(C)</t>
  </si>
  <si>
    <t>(D)</t>
  </si>
  <si>
    <t>(E)</t>
  </si>
  <si>
    <t>(F)</t>
  </si>
  <si>
    <t>(G)</t>
  </si>
  <si>
    <t>(H)</t>
  </si>
  <si>
    <t>(I)</t>
  </si>
  <si>
    <t>(J)</t>
  </si>
  <si>
    <t>(K)</t>
  </si>
  <si>
    <t>(L)</t>
  </si>
  <si>
    <t>(M)</t>
  </si>
  <si>
    <t>(N)</t>
  </si>
  <si>
    <t>(O)</t>
  </si>
  <si>
    <t>Issuance Date</t>
  </si>
  <si>
    <t>Maturity Date</t>
  </si>
  <si>
    <t>Interest Rate</t>
  </si>
  <si>
    <t>Principal Amount as Issuance</t>
  </si>
  <si>
    <t>Premium or (Discount)</t>
  </si>
  <si>
    <t>Underwriting Fees and Issuance Expenses</t>
  </si>
  <si>
    <t>Gain or (Loss) on Reacquired Debt</t>
  </si>
  <si>
    <t>Original Net Proceeds</t>
  </si>
  <si>
    <t>Net Proceeds As % of Par</t>
  </si>
  <si>
    <t>Principal Currently Outstanding</t>
  </si>
  <si>
    <t>Current Net Proceeds</t>
  </si>
  <si>
    <t>Issue As % of Total Net Proceeds</t>
  </si>
  <si>
    <t>Cost of Debt</t>
  </si>
  <si>
    <t>Weighted Average Cost</t>
  </si>
  <si>
    <t>Direct</t>
  </si>
  <si>
    <t>6.95% Series K - General Mortgage</t>
  </si>
  <si>
    <t>03/13/2003</t>
  </si>
  <si>
    <t>03/15/2033</t>
  </si>
  <si>
    <t>3.55% Series W - General Mortgage</t>
  </si>
  <si>
    <t>08/10/2012</t>
  </si>
  <si>
    <t>08/01/2042</t>
  </si>
  <si>
    <t>4.5% Series X - General Mortgage</t>
  </si>
  <si>
    <t>03/17/2014</t>
  </si>
  <si>
    <t>04/01/2044</t>
  </si>
  <si>
    <t>2.4% Series Z - General Mortgage</t>
  </si>
  <si>
    <t>08/11/2016</t>
  </si>
  <si>
    <t>09/01/2026</t>
  </si>
  <si>
    <t>3.0% Series AA - General Mortgage</t>
  </si>
  <si>
    <t>01/12/2017</t>
  </si>
  <si>
    <t>02/01/2027</t>
  </si>
  <si>
    <t>3.95% Series AB - General Mortgage</t>
  </si>
  <si>
    <t>02/28/2018</t>
  </si>
  <si>
    <t>03/01/2048</t>
  </si>
  <si>
    <t>4.25% Series AC - General Mortgage</t>
  </si>
  <si>
    <t>01/15/2019</t>
  </si>
  <si>
    <t>02/01/2049</t>
  </si>
  <si>
    <t>2.9% Series AD - General Mortgage</t>
  </si>
  <si>
    <t>06/05/2020</t>
  </si>
  <si>
    <t>07/01/2050</t>
  </si>
  <si>
    <t>2.35% Series AE - General Mortgage</t>
  </si>
  <si>
    <t>03/11/2021</t>
  </si>
  <si>
    <t>04/01/2031</t>
  </si>
  <si>
    <t>3.35% Series AF - General Mortgage</t>
  </si>
  <si>
    <t>04/01/2051</t>
  </si>
  <si>
    <t>3.00% Series AG - General Mortgage</t>
  </si>
  <si>
    <t>02/28/2022</t>
  </si>
  <si>
    <t>03/01/2032</t>
  </si>
  <si>
    <t>3.6% Series AH - General Mortgage</t>
  </si>
  <si>
    <t>03/01/2052</t>
  </si>
  <si>
    <t>4.45% Series AI - General Mortgage</t>
  </si>
  <si>
    <t>09/15/2022</t>
  </si>
  <si>
    <t>10/01/2032</t>
  </si>
  <si>
    <t>4.85% Series AJ - General Mortgage</t>
  </si>
  <si>
    <t>10/01/2052</t>
  </si>
  <si>
    <t>4.95% Series AK - General Mortgage</t>
  </si>
  <si>
    <t>03/23/2023</t>
  </si>
  <si>
    <t>04/01/2033</t>
  </si>
  <si>
    <t>5.30% Series AL - General Mortgage</t>
  </si>
  <si>
    <t>04/01/2053</t>
  </si>
  <si>
    <t>5.20% Series AM - General Mortgage</t>
  </si>
  <si>
    <t>09/18/2023</t>
  </si>
  <si>
    <t>10/01/2028</t>
  </si>
  <si>
    <t>Credit Facility</t>
  </si>
  <si>
    <t>$300M Revolving Credit Facility</t>
  </si>
  <si>
    <t>03/03/2016</t>
  </si>
  <si>
    <t>12/06/2027</t>
  </si>
  <si>
    <t>Plus:</t>
  </si>
  <si>
    <t>Unamortized Premium (Discount)</t>
  </si>
  <si>
    <t>Reg Asset - Interst Rate Hedge</t>
  </si>
  <si>
    <t>Unamortized Fees and Issuance Expenses</t>
  </si>
  <si>
    <t>Unamortized Gains (Losses) on Reacq. Debt</t>
  </si>
  <si>
    <t>Net Balance of Debt</t>
  </si>
  <si>
    <t>Amount</t>
  </si>
  <si>
    <t>Proposed:</t>
  </si>
  <si>
    <t>Balance of Unamortized Gains (Losses) on</t>
  </si>
  <si>
    <t xml:space="preserve">    Reacquired Debt (Schedule II-C-2.4)</t>
  </si>
  <si>
    <t xml:space="preserve">Balance Related to Gains (Losses) Identified </t>
  </si>
  <si>
    <t xml:space="preserve">    in Col.(h) of Schedule II-C-2.4</t>
  </si>
  <si>
    <t>Net Balance of Unamortized Gains (Losses) Not</t>
  </si>
  <si>
    <t xml:space="preserve">    Accounted for in Col.(h) of Schedule II-C-2.4</t>
  </si>
  <si>
    <t>Annual Amortization of Gains (Losses) on</t>
  </si>
  <si>
    <t xml:space="preserve">    Reacquired Debt</t>
  </si>
  <si>
    <t>Annual Amortization Related to Gains (Losses)</t>
  </si>
  <si>
    <t xml:space="preserve">    Identified in Col.(h) of Schedule II-C-2.4</t>
  </si>
  <si>
    <t>Net Annual Amortization of Gains (Losses) Not</t>
  </si>
  <si>
    <t>Net Balance of Debt (Schedule II-C-2.4)</t>
  </si>
  <si>
    <t>Net Balance of Unamortized Gains (Losses) from Line 7</t>
  </si>
  <si>
    <t>Debt Balance Excluding Net Gains (Losses)</t>
  </si>
  <si>
    <t>Weighted Average Cost of Debt (Schedule II-C-2.4)</t>
  </si>
  <si>
    <t>Annual Debt Requirement</t>
  </si>
  <si>
    <t>Net Amortization of Gains (Losses) from Line 16</t>
  </si>
  <si>
    <t>Adjusted Annual Debt Requirement</t>
  </si>
  <si>
    <t>Adjusted Cost of Debt (Line 31/Line 20)</t>
  </si>
  <si>
    <t>Balance at end of 2020</t>
  </si>
  <si>
    <t>Balance at end of 2021</t>
  </si>
  <si>
    <t>Balance at end of 2022</t>
  </si>
  <si>
    <t>Balance Outstanding</t>
  </si>
  <si>
    <t>Balance As a % of Total</t>
  </si>
  <si>
    <t>Average Cost</t>
  </si>
  <si>
    <t>Bank Loans</t>
  </si>
  <si>
    <t>Other</t>
  </si>
  <si>
    <t>Total Notes Payable</t>
  </si>
  <si>
    <t>Date</t>
  </si>
  <si>
    <t>Average Daily Balance Outstanding</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</si>
  <si>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</si>
  <si>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</si>
  <si>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</si>
  <si>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</si>
  <si>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</si>
  <si>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</si>
  <si>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</si>
  <si>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</si>
  <si>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</si>
  <si>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</si>
  <si>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</si>
  <si>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</si>
  <si>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</si>
  <si>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</si>
  <si>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</si>
  <si>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</si>
  <si>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</si>
  <si>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</si>
  <si>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</si>
  <si>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</si>
  <si>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</si>
  <si>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</si>
  <si>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</si>
  <si>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</si>
  <si>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</si>
  <si>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</si>
  <si>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</si>
  <si>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</si>
  <si>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</si>
  <si>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</si>
  <si>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</si>
  <si>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</si>
  <si>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</si>
  <si>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</si>
  <si>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</si>
  <si>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</si>
  <si>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</si>
  <si>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</si>
  <si>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</si>
  <si>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</si>
  <si>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</si>
  <si>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</si>
  <si>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</si>
  <si>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</si>
  <si>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</si>
  <si>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</si>
  <si>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</si>
  <si>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</si>
  <si>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</si>
  <si>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</si>
  <si>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</si>
  <si>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</si>
  <si>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</si>
  <si>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</si>
  <si>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</si>
  <si>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</si>
  <si>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</si>
  <si>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</si>
  <si>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</si>
  <si>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</si>
  <si>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</si>
  <si>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</si>
  <si>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</si>
  <si>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</si>
  <si>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</si>
  <si>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</si>
  <si>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</si>
  <si>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</si>
  <si>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</si>
  <si>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</si>
  <si>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</si>
  <si>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</si>
  <si>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</si>
  <si>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</si>
  <si>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</si>
  <si>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</si>
  <si>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</si>
  <si>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</si>
  <si>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</si>
  <si>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</si>
  <si>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</si>
  <si>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</si>
  <si>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</si>
  <si>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</si>
  <si>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</si>
  <si>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</si>
  <si>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</si>
  <si>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</si>
  <si>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</si>
  <si>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</si>
  <si>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</si>
  <si>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</si>
  <si>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</si>
  <si>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</si>
  <si>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</si>
  <si>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</si>
  <si>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</si>
  <si>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</si>
  <si>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</si>
  <si>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</si>
  <si>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</si>
  <si>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</si>
  <si>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</si>
  <si>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</si>
  <si>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</si>
  <si>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</si>
  <si>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</si>
  <si>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</si>
  <si>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</si>
  <si>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</si>
  <si>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</si>
  <si>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</si>
  <si>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</si>
  <si>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</si>
  <si>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</si>
  <si>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</si>
  <si>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</si>
  <si>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</si>
  <si>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</si>
  <si>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</si>
  <si>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</si>
  <si>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</si>
  <si>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</si>
  <si>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</si>
  <si>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</si>
  <si>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</si>
  <si>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</si>
  <si>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</si>
  <si>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</si>
  <si>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</si>
  <si>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</si>
  <si>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</si>
  <si>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</si>
  <si>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</si>
  <si>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</si>
  <si>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</si>
  <si>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</si>
  <si>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</si>
  <si>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</si>
  <si>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</si>
  <si>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</si>
  <si>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</si>
  <si>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</si>
  <si>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</si>
  <si>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</si>
  <si>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</si>
  <si>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</si>
  <si>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</si>
  <si>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</si>
  <si>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</si>
  <si>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</si>
  <si>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</si>
  <si>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</si>
  <si>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</si>
  <si>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</si>
  <si>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</si>
  <si>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</si>
  <si>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</si>
  <si>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</si>
  <si>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</si>
  <si>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</si>
  <si>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</si>
  <si>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</si>
  <si>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</si>
  <si>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</si>
  <si>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</si>
  <si>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</si>
  <si>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</si>
  <si>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</si>
  <si>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</si>
  <si>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</si>
  <si>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</si>
  <si>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</si>
  <si>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</si>
  <si>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</si>
  <si>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</si>
  <si>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</si>
  <si>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</si>
  <si>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</si>
  <si>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</si>
  <si>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</si>
  <si>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</si>
  <si>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</si>
  <si>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</si>
  <si>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</si>
  <si>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</si>
  <si>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</si>
  <si>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</si>
  <si>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</si>
  <si>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</si>
  <si>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</si>
  <si>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</si>
  <si>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</si>
  <si>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</si>
  <si>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</si>
  <si>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</si>
  <si>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</si>
  <si>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</si>
  <si>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</si>
  <si>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</si>
  <si>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</si>
  <si>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</si>
  <si>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</si>
  <si>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</si>
  <si>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</si>
  <si>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</si>
  <si>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</si>
  <si>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</si>
  <si>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</si>
  <si>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</si>
  <si>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</si>
  <si>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</si>
  <si>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</si>
  <si>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</si>
  <si>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</si>
  <si>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</si>
  <si>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</si>
  <si>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</si>
  <si>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</si>
  <si>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</si>
  <si>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</si>
  <si>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</si>
  <si>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</si>
  <si>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</si>
  <si>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</si>
  <si>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</si>
  <si>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</si>
  <si>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</si>
  <si>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</si>
  <si>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</si>
  <si>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</si>
  <si>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</si>
  <si>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</si>
  <si>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</si>
  <si>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</si>
  <si>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</si>
  <si>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</si>
  <si>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</si>
  <si>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</si>
  <si>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</si>
  <si>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</si>
  <si>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</si>
  <si>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</si>
  <si>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</si>
  <si>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</si>
  <si>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</si>
  <si>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</si>
  <si>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</si>
  <si>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</si>
  <si>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</si>
  <si>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</si>
  <si>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</si>
  <si>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</si>
  <si>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</si>
  <si>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</si>
  <si>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Average Cost 2023</t>
  </si>
  <si>
    <t>SPONSOR: J. RICHERT</t>
  </si>
  <si>
    <t>Class of Security / Document</t>
  </si>
  <si>
    <t>General Mortgage Indenture dated as of October 10, 2002</t>
  </si>
  <si>
    <t>$300 Million Credit Agreement dated as of  December 4, 2022</t>
  </si>
  <si>
    <t>Restriction, calculation or financial test</t>
  </si>
  <si>
    <t>Limitation on the issuance of General Mortgage Bonds</t>
  </si>
  <si>
    <t>Ratio of Consolidated Indebtedness to Consolidated Capitalization</t>
  </si>
  <si>
    <t>Financial Tests Pertaining to the Issuance of General Mortgage Bonds</t>
  </si>
  <si>
    <t xml:space="preserve">The maximum principal amount of general mortgage bonds that may be issued under </t>
  </si>
  <si>
    <t>the general mortgage indenture, dated as of October 10, 2002, is not limited to a specific dollar amount</t>
  </si>
  <si>
    <t xml:space="preserve">Bonds of any series may be issued from time to time on the basis of (a) 70% of the cost or fair </t>
  </si>
  <si>
    <t>value (whichever is less) of property additions that do not constitute funded property after certain</t>
  </si>
  <si>
    <t>deductions and additions, primarily including adjustments to offset property retirements; (b)</t>
  </si>
  <si>
    <t>aggregate principal amount of retired bonds and (c) the deposit of cash. Retired bonds include:</t>
  </si>
  <si>
    <t>• general mortgage bonds which are no longer outstanding under the indenture, which</t>
  </si>
  <si>
    <t>have not been retired by the application of funded cash and which have not been used</t>
  </si>
  <si>
    <t>as the basis for the authentication and delivery of general mortgage bonds, the release</t>
  </si>
  <si>
    <t>of property or the withdrawal of cash; and</t>
  </si>
  <si>
    <t>• certain first mortgage bonds issued under the mortgage and deed of trust which could</t>
  </si>
  <si>
    <t>be used as a basis for the authentication and delivery of additional first mortage</t>
  </si>
  <si>
    <t>bonds under the mortgage and deed of trust and have been retired after October 10, 2002.</t>
  </si>
  <si>
    <t xml:space="preserve">As of December 31, 2023, CenterPoint Energy Houston could issue $4.8 billion of additional </t>
  </si>
  <si>
    <t>general mortgage bonds.</t>
  </si>
  <si>
    <t>Property Available at 12/31/23</t>
  </si>
  <si>
    <t>Bonding Ratio of 70%</t>
  </si>
  <si>
    <t>Bonds that could be Issued Based on Property</t>
  </si>
  <si>
    <t>Retired First Mortgage Bonds Set Aside for £Future Issuance*</t>
  </si>
  <si>
    <t>Retired General Mortgage Bonds Set Aside for £Future Issuance</t>
  </si>
  <si>
    <t>General Mortgage Bond Incremental Capacity</t>
  </si>
  <si>
    <t>Outstanding General Mortgage Bonds</t>
  </si>
  <si>
    <t>Maximum Amount of General Mortgage Bonds</t>
  </si>
  <si>
    <t>General Mortgage Bond Incremental Capacity projections for the fiscal years ended</t>
  </si>
  <si>
    <t>December 31, 2024, December 31, 2025 and December 31, 2026 are the same with and</t>
  </si>
  <si>
    <t>without full rate relief. Projections are as follows:</t>
  </si>
  <si>
    <t>December 31, 2024: $5,221,005,334</t>
  </si>
  <si>
    <t>December 31, 2025: $6,122,266,721</t>
  </si>
  <si>
    <t>December 31, 2026: $6,267,631,693</t>
  </si>
  <si>
    <t>Financial Tests Applicable to Maintenance of Credit Agreements</t>
  </si>
  <si>
    <t>Under Section 7.2(a) of its credit agreement, dated as of  December 4, 2022, CenterPoint</t>
  </si>
  <si>
    <t>Houston Electric, LLC will not permit at any time the ratio of Consolidated</t>
  </si>
  <si>
    <t xml:space="preserve">Indebtedness to Consolidated Capitalization to exceed 67.5%. As of December 31, 2023, </t>
  </si>
  <si>
    <t>CenterPoint Energy Houston's ratio of Consolidated Indebtedness to Consolidated</t>
  </si>
  <si>
    <t>Capitalization was 52.6%.</t>
  </si>
  <si>
    <t>The covenant calculation as of December 31, 2023 is as follows:</t>
  </si>
  <si>
    <t>Consolidated Indebtedness:</t>
  </si>
  <si>
    <t>Long-term Debt  (excluding 0 of Securitization Securities)</t>
  </si>
  <si>
    <t>Current Portion of Long-term Debt (excluding 161 of Securitization Securities)</t>
  </si>
  <si>
    <t>Short-term Borrowings and Notes Payable - Affiliates (including 0 from the Money Pool)</t>
  </si>
  <si>
    <t>Consolidated Indebtedness</t>
  </si>
  <si>
    <t>Consolidated Capitalization:</t>
  </si>
  <si>
    <t>Total Assets</t>
  </si>
  <si>
    <t>Less Long-Term Debt</t>
  </si>
  <si>
    <t>Less Current Liabilities</t>
  </si>
  <si>
    <t>Less Other Liabilities</t>
  </si>
  <si>
    <t>Non-Cash Impairments</t>
  </si>
  <si>
    <t>True-Up Litigation adjustment</t>
  </si>
  <si>
    <t>Capital Stock distribution adjustment</t>
  </si>
  <si>
    <t>Consolidated Shareholder's Equity (adjusted)</t>
  </si>
  <si>
    <t>Consolidated Indebtedness (from above)</t>
  </si>
  <si>
    <t>Consolidated Capitalization</t>
  </si>
  <si>
    <t>Section 7.2(a) Financial Ratio:</t>
  </si>
  <si>
    <t>As specified in the Agreement, this percentage is not permitted to exceed 67.5%</t>
  </si>
  <si>
    <t xml:space="preserve">The ratio of Consolidated Indebtedness to Consolidated Capitalization projections for the fiscal years </t>
  </si>
  <si>
    <t>ended December 31, 2024, December 31, 2025 and December 31, 2026 are the following with and</t>
  </si>
  <si>
    <t>without full rate relief:</t>
  </si>
  <si>
    <t>With full rate relief:</t>
  </si>
  <si>
    <t>December 31, 2024: 52.6%</t>
  </si>
  <si>
    <t>December 31, 2025: 53.2%</t>
  </si>
  <si>
    <t>December 31, 2026: 53.4%</t>
  </si>
  <si>
    <t>Without full rate relief:</t>
  </si>
  <si>
    <t>December 31, 2025: 53.3%</t>
  </si>
  <si>
    <t>SPONSOR: K. COLVIN / L. WILSON</t>
  </si>
  <si>
    <t>(IN THOUSANDS)</t>
  </si>
  <si>
    <t>Note: This information is confidential, and will be made available only after execution of a certification to be bound by the draft protective order set forth in Section VII of this Rate Filing Package or a protective order issued in this docket.</t>
  </si>
  <si>
    <t>ESTIMATED</t>
  </si>
  <si>
    <t>CAPITAL REQUIREMENTS</t>
  </si>
  <si>
    <t>Transmission</t>
  </si>
  <si>
    <t>Distribution</t>
  </si>
  <si>
    <t>General</t>
  </si>
  <si>
    <t>Cash/Non Cash Salvage</t>
  </si>
  <si>
    <t>AFUDC</t>
  </si>
  <si>
    <t>TOTAL CAPITAL REQUIREMENTS</t>
  </si>
  <si>
    <t>SOURCES OF CAPITAL</t>
  </si>
  <si>
    <t>Internal</t>
  </si>
  <si>
    <t>External:</t>
  </si>
  <si>
    <t xml:space="preserve">   Long-Term Debt</t>
  </si>
  <si>
    <t xml:space="preserve">   Preferred Stock</t>
  </si>
  <si>
    <t xml:space="preserve">   Common Stock</t>
  </si>
  <si>
    <t>Dividend to Parent</t>
  </si>
  <si>
    <t xml:space="preserve">   Intercompany Borrowing</t>
  </si>
  <si>
    <t>Other investing</t>
  </si>
  <si>
    <t>Other financing</t>
  </si>
  <si>
    <t>TOTAL CAPITAL SOURCES</t>
  </si>
  <si>
    <t>This schedule shall provide estimates of the requirements for and sources of future </t>
  </si>
  <si>
    <t>capital for three fiscal years following the test year consistent with Schedule II-C-2.8. </t>
  </si>
  <si>
    <t>Provide detailed explanations of all assumptions and estimates used. Actual requirements </t>
  </si>
  <si>
    <t>and sources of capital for the most recent fiscal year shall also be provided.</t>
  </si>
  <si>
    <t>Capital expenditures for 2024-2027 consist of work expected to be necessary to serve the </t>
  </si>
  <si>
    <t>company’s projected customer base and support the ERCOT market.  Capital expenditures </t>
  </si>
  <si>
    <t>fall into several categories.  Forecasted capital expenditures are the result of customer </t>
  </si>
  <si>
    <t>growth forecasts, public improvements related to customer growth, and expected needs to </t>
  </si>
  <si>
    <t>replace aging infrastructure and technologies.  </t>
  </si>
  <si>
    <t>A portfolio of projects and programs is compiled and prioritized for each year using the</t>
  </si>
  <si>
    <t>best available information.  We use customer and load growth studies, reliability and resiliency </t>
  </si>
  <si>
    <t>impact assessments, and our Transmission and Distribution planning processes to complile our list of projects.  </t>
  </si>
  <si>
    <t>Financing for capital expenditures starts with the results of our forecasted business </t>
  </si>
  <si>
    <t>performance.  The financing plan includes equity infusions and dividend payments in accordance </t>
  </si>
  <si>
    <t>with company policy.  Long term financing is determined by the Treasury group based on market </t>
  </si>
  <si>
    <t>information and capital needs.  Any additional financing needs are fulfilled with intercompany </t>
  </si>
  <si>
    <t>borrowings.   </t>
  </si>
  <si>
    <t>Fiscal Year</t>
  </si>
  <si>
    <t>Reference</t>
  </si>
  <si>
    <t>Total Debt as a Percent of Total Capital</t>
  </si>
  <si>
    <t>WP II-C-2.8</t>
  </si>
  <si>
    <t>Total CWIP as a Percent of Net Plant</t>
  </si>
  <si>
    <t>Construction Expenditures as a Percent of Average Total Capital</t>
  </si>
  <si>
    <t>Pre-Tax Interest Coverage</t>
  </si>
  <si>
    <t>Funds From Operations / Total Debt</t>
  </si>
  <si>
    <t>Fixed Charge Coverage</t>
  </si>
  <si>
    <t>Fixed Charge Coverage Ratio (Including Distributions on Preferred Trust Securiti</t>
  </si>
  <si>
    <t>Funds From Operations Interest Coverage</t>
  </si>
  <si>
    <t>Net Cash Flow / Capital Outlays</t>
  </si>
  <si>
    <t>Cash Coverage of Common Dividends</t>
  </si>
  <si>
    <t>Return on Average Common Equity</t>
  </si>
  <si>
    <t>(P)</t>
  </si>
  <si>
    <t>(Q)</t>
  </si>
  <si>
    <t>(R)</t>
  </si>
  <si>
    <t>(S)</t>
  </si>
  <si>
    <t>(T)</t>
  </si>
  <si>
    <t>(U)</t>
  </si>
  <si>
    <t>Company</t>
  </si>
  <si>
    <t>BEGINNING COMMON EQUITY</t>
  </si>
  <si>
    <t>NET INCOME FOR COMMON</t>
  </si>
  <si>
    <t>COMMON DIVIDENDS</t>
  </si>
  <si>
    <t>ADDTL. EQUITY (NET)</t>
  </si>
  <si>
    <t>ENDING COMMON EQUITY</t>
  </si>
  <si>
    <t>AVERAGE COMMON EQUITY</t>
  </si>
  <si>
    <t>ROE</t>
  </si>
  <si>
    <t>PERCENT EARNINGS RETAINED</t>
  </si>
  <si>
    <t>IMPLIED GROWTH</t>
  </si>
  <si>
    <t>WTD. AVG. SHARES (FOR EPS)</t>
  </si>
  <si>
    <t>WTD. AVG. SHARES (FOR DPS)</t>
  </si>
  <si>
    <t>YEAR END SHARES (FOR BVPS)</t>
  </si>
  <si>
    <t>EPS</t>
  </si>
  <si>
    <t>DPS</t>
  </si>
  <si>
    <t>BVPS</t>
  </si>
  <si>
    <t>YEAR END MARKET PRICE</t>
  </si>
  <si>
    <t>MARKET TO BOOK</t>
  </si>
  <si>
    <t>NON-RECURRING GAINS/(LOSSES) (NET OF TAX)</t>
  </si>
  <si>
    <t>NET INCOME FOR COMMON (ADJUSTED)</t>
  </si>
  <si>
    <t>DESCRIPTION OF NON-RECURRING ITEM</t>
  </si>
  <si>
    <t>CenterPoint Energy, Inc.</t>
  </si>
  <si>
    <t>ANY</t>
  </si>
  <si>
    <t>CenterPoint Energy Houston Electric, LLC</t>
  </si>
  <si>
    <t>Line No.</t>
  </si>
  <si>
    <t>Credit Rating Agency</t>
  </si>
  <si>
    <t>Report Date</t>
  </si>
  <si>
    <t>Business</t>
  </si>
  <si>
    <t>Reference*</t>
  </si>
  <si>
    <t>Fitch</t>
  </si>
  <si>
    <t>August 15, 2023</t>
  </si>
  <si>
    <t>CNP</t>
  </si>
  <si>
    <t>Fitch 15Aug2023 CNP.pdf</t>
  </si>
  <si>
    <t>September 26, 2023</t>
  </si>
  <si>
    <t>Fitch 26Sept2023 CNP.pdf </t>
  </si>
  <si>
    <t>Moody's</t>
  </si>
  <si>
    <t>October 13, 2023</t>
  </si>
  <si>
    <t>Moodys CNP 13Oct2023.pdf</t>
  </si>
  <si>
    <t>S&amp;P</t>
  </si>
  <si>
    <t>August 1, 2023</t>
  </si>
  <si>
    <t>SP 01Aug2023 CNP.pdf</t>
  </si>
  <si>
    <t>August 4, 2023</t>
  </si>
  <si>
    <t>SP 04Aug2024 CNP.pdf</t>
  </si>
  <si>
    <t>September 13, 2023</t>
  </si>
  <si>
    <t>SP 13Sept2023 CNP.pdf</t>
  </si>
  <si>
    <t>May 22, 2023</t>
  </si>
  <si>
    <t>SP 22May2023 CNP.pdf</t>
  </si>
  <si>
    <t>April 26, 2023</t>
  </si>
  <si>
    <t>CEHE</t>
  </si>
  <si>
    <t>SP 26Apr2023 CEHE.pdf</t>
  </si>
  <si>
    <t>October 30, 2023</t>
  </si>
  <si>
    <t>SP Oct2023 CNP.pdf</t>
  </si>
  <si>
    <t>November 30, 2023</t>
  </si>
  <si>
    <t>Moodys CEHE 30Nov2023.pdf</t>
  </si>
  <si>
    <t>* The information requested in support of this Rate Filing Package schedule is provided in Rating Agency Reports with the following file names.  </t>
  </si>
  <si>
    <t>Note:</t>
  </si>
  <si>
    <t>Represents reports for the 12 months ending December 31, 2023</t>
  </si>
  <si>
    <t>Rating Agency Reports are confidential, and will be made available only after execution of a certification to be bound by the draft protective order set forth in Section VII of this Rate Filing Package or a protective order issued in this docket.</t>
  </si>
  <si>
    <t xml:space="preserve">     </t>
  </si>
  <si>
    <t>SPONSOR: S. BUNDAGE-JUVANE</t>
  </si>
  <si>
    <t>Audit Type</t>
  </si>
  <si>
    <t>Audit Title</t>
  </si>
  <si>
    <t>Brief Description</t>
  </si>
  <si>
    <t>Status</t>
  </si>
  <si>
    <t>Enterprise-wide</t>
  </si>
  <si>
    <t>Privileged and Confidential 2023-01 IT Disaster Recovery</t>
  </si>
  <si>
    <t>At the request and direction of CenterPoint Energy’s (CNP) Legal Department and to provide legal advice to the Company, Internal Audit performed a review of the controls and processes related to CNP’s IT Disaster Recovery (DR) functions.  All work performed is considered privileged and confidential. 
The IT DR team manages CNP’s DR plans for business-critical enterprise information systems. DR plans are developed and maintained within eBRP, a DR planning tool. The plans specify key components (i.e., infrastructure, software, etc.) required for recovery, tasks performed by the recovery team in the system or application, documentation needed at the time of an incident to recover the system or application, recovery teams required to perform the recovery, and employee teams to validate recovery.   Each CNP business unit is responsible for developing and updating its Business Continuity Plan.  
The objective was to assess the operating effectiveness of the Business Continuity Plan and DR processes and procedures.</t>
  </si>
  <si>
    <t>Completed</t>
  </si>
  <si>
    <t>2023-02 2022 Short-Term Incentive Compensation Plan Achievement Limited Review</t>
  </si>
  <si>
    <t>Internal Audit performed limited review procedures of the 2022 Short-Term Incentive (STI) Compensation Plan Achievement results. The STI Compensation Plan was adopted by CenterPoint Energy (CNP) to encourage a high level of corporate performance through the establishment of predetermined Corporate, Business Unit and/or individual goals.  The attainment of such goals requires a high degree of competence and diligence on the part of those employees (including officers) selected to participate in the STI Compensation Plan and is beneficial to CNP key stakeholders.  The 2022 STI Compensation Plan has separate designs for the Executive Committee and each Business Unit (Electric, Gas, Operations Support, Customer Transformation and Business Services, and Corporate).
The objectives of the limited review included: 1) Validating that formulas used in schedules were calculated accurately and in accordance with the Board approved  STI Plan; and 2) Verifying all components used in the STI Plan calculations.</t>
  </si>
  <si>
    <t>2023-03 2022 Long-Term Incentive Compensation Plan Achievement Results Limited Review</t>
  </si>
  <si>
    <t xml:space="preserve">Internal Audit performed a limited review of the 2020 – 2022 Long-Term Incentive (LTI) Compensation Plan Achievement results to determine if performance share goal achievement levels were accurately calculated in accordance with the Board approved LTI Compensation Plan guidelines.  CenterPoint Energy (CNP) adopted the LTI Compensation Plan to further the interests of CNP, its subsidiaries and its shareholders by providing incentives in the form of awards to officers and employees.  Such awards give participants an interest in CNP parallel to that of shareholders, enhancing their proprietary and personal interest in the continuing success and progress of CNP.
The objectives of the limited review was to review the methodology and supporting schedules used in the calculations to determine the reasonableness and accuracy of the reported goal achievement levels for Total Shareholder Return and Net Income for the 2020 – 2022 goal performance cycle. </t>
  </si>
  <si>
    <t>2023-04 2022 Long-Term Incentive Compensation Plan Achievement Results for Proxy Statement</t>
  </si>
  <si>
    <t>Internal Audit performed a limited review of the 2021-2023 and 2022-2024 Long-Term Incentive (LTI) Compensation Plan Achievement results to determine if the 2021-2023 and 2022-2024 LTI Compensation Plan performance cycle goal results were calculated in accordance with the Board approved LTI Compensation Plans guidelines.  CenterPoint Energy (CNP) adopted the LTI Compensation Plan to further the interests of CNP, its subsidiaries and its shareholders by providing incentives in the form of awards to officers and employees.  Such awards give participants an interest in CNP parallel to that of shareholders, enhancing their proprietary and personal interest in the continuing success and progress of CNP.
The objectives of the limited review was to review the methodology and supporting schedules used in the calculations to determine the reasonableness and accuracy of the reported goal achievement levels for Total Shareholder Return and Earnings Per Share for the 2021 – 2023 and 2022 – 2024 performance cycles.</t>
  </si>
  <si>
    <t>Regulated - Electric</t>
  </si>
  <si>
    <t>2023-06 2022 CenterPoint Energy Houston Electric, LLC Bond Companies</t>
  </si>
  <si>
    <t>Pursuant to the Texas Electric Restructuring Law enacted in 1999, a special purpose subsidiary of a sponsoring utility may issue transition bonds to enable the utility to recover certain stranded costs and regulatory assets. Texas legislation adopted in 2009 allows utilities to also issue system restoration bonds to recover system restoration costs for severe weather and natural disasters.   The U.S. Securities and Exchange Commission Regulation AB provides disclosure guidance for Securities Act of 1933 and Exchange Act of 1934 filing requirements involving asset-backed securities offerings. These requirements include an annual servicing assertion and accountant’s attestation report due at the end of March. CenterPoint Energy Houston Electric's (CEHE’s) Transition Bond Company (TBC) IV and Restoration Bond Company (RBC) are subject to Regulation AB. 
The objective of the review was to assess CEHE’s compliance with: 1) Servicing requirements set forth in the servicing agreements relating to bonds issued by TBC IV and RBC; and 2) Servicing criteria set forth in Item 1122(d) of Regulation AB for the series of bonds subject to Regulation AB.</t>
  </si>
  <si>
    <t xml:space="preserve">Completed
</t>
  </si>
  <si>
    <t>Privileged and Confidential 2023-07 2022 Vegetation Management Program Review</t>
  </si>
  <si>
    <t>At the request and direction of CenterPoint Energy (CNP) Legal and to provide legal advice to the Company, Internal Audit conducted a review of CNP’s Vegetation Management Program.  All work performed is considered privileged and confidential.  
Houston Electric and Indiana Electric Line Clearance Operations (Line Clearance) are responsible for all vegetation management activities, including tree trimming and line clearance for Transmission, Substation, and Distribution service areas. Houston Electric Line Clearance is responsible for approximately 23,000 miles of distribution circuits and approximately 4,150 miles of transmission circuits as of December 31, 20213. Indiana Electric Line Clearance is responsible for approximately 3,100 miles of distribution circuits and approximately 1,000 miles of transmission circuits.
The objective was to assess the operating effectiveness of Line Clearance controls and procedures related to CNP’s Vegetation Management Program.</t>
  </si>
  <si>
    <t xml:space="preserve">2023-15 Environmental, Social and Governance Stakeholder Deep Metric Dive Readiness Assessment 
</t>
  </si>
  <si>
    <t xml:space="preserve">Internal Audit performed an assessment of CenterPoint Energy’s (CNP) readiness to comply with the Securities and Exchange Commission (SEC) climate proposal 17 Code of Federal Regulations (CFR) 210, 229, 232, 239, and 249 expected to be finalized in October 2023. With the pending SEC rulemaking, Environmental, Social, and Governance reporting, and more specifically climate-related reporting, will become increasingly important for stakeholders. This readiness assessment focused on the processes and internal control environment supporting the collection of Scope 1 and Scope 2 emissions data. 
The objective of the review was to assess and document the current-state processes and controls for the identification of emission sources, the data aggregation of key data inputs, and completeness and accuracy of such data provided for Greenhouse Gas emissions reporting while identifying control gaps and the need for a more robust future-state. 
</t>
  </si>
  <si>
    <t>Privileged and Confidential  2023-12 Azure Cloud Security Environment</t>
  </si>
  <si>
    <t>At the request and direction of CenterPoint Energy's (CNP) Legal to provide legal advice to the Company, Internal Audit performed a review of the controls and processes of CNP’s Azure Cloud Security Environment Program.  Cloud platforms, such as Azure, provide companies with increased IT flexibility, scalability, and potential cost savings. Cloud migrations often introduce new security considerations, which includes a growing reliance on third parties and the introduction of modern development procedures.  CNP is in the process of migrating systems into the Azure cloud environment.  CNP currently hosts a limited number of customer and internal facing applications in the Azure cloud environment and has a future-state strategy to migrate legacy CNP applications.  All work performed is considered privileged and confidential.  All work performed is considered privileged and confidential.  
The objectives of the review was to assess the controls and procedures regarding CNP’s Azure (Cloud) Security Environment Program.</t>
  </si>
  <si>
    <t>2023-08 Managed Workstations Follow-up</t>
  </si>
  <si>
    <t>Internal Audit performed a review of the controls, processes, and procedures of enterprise end user endpoint devices including laptops and workstations (hereinafter referred to as “Managed Workstations”).  Managed Workstations present potential security risks to the enterprise related to malware, data exfiltration, and inappropriate use of corporate assets. Additionally, increase in remote work elevates the risk to the CenterPoint Energy (CNP) enterprise due to the users’ exposure to non-CNP managed networks which is evidenced by the volume of cybersecurity use-cases for the workstations. As of the March 2023, there were 10,677 corporate workstations connected to the CNP network. Therefore, CNP relies on the Endpoint Protection Program to discover, prevent, detect, and respond to security threats
The objective was to identify and provide assurance that managed workstations adhere to Corporate IT policies and governance, including data protection and user access to the Company’s Managed workstations. Furthermore, this review also included a reassessment of the areas where key findings were previously noted in a prior review.</t>
  </si>
  <si>
    <t>Privileged and Confidential  2023-11 CenterPoint Energy Houston Electric Pole Inspection Program Follow-up</t>
  </si>
  <si>
    <t>At the request and direction of CenterPoint Energy (CNP) Legal Department to provide legal advice to the Company, Internal Audit completed a follow-up review of the controls and processes related to CenterPoint Energy Houston Electric (CEHE) Pole Inspection Program.  All work performed is considered privileged and confidential.  
The Distribution Services Department manages the Pole Inspection Program. The Program includes inspection of all distribution wood poles, ground line treatment (GLT), and subsequent bracing or replacement of poles when necessary. GLT and bracing are methods designed to extend the useful life of the wood pole.  There are approximately 950,000 poles maintained within the Program and are on a 10-year inspection cycle. 
The objective of the review was to assess the operating effectiveness of CEHE Pole Inspection Program internal controls and processes.</t>
  </si>
  <si>
    <t>2023-13 Digital Delivery Program</t>
  </si>
  <si>
    <t>Internal Audit reviewed the controls and procedures related to CenterPoint Energy’s (CNP) Digital Delivery Program (“the Program”) which utilizes Information Technology’s (IT) new digital transformation methodology. Digital Transformation refers to the process by which companies leverage continuous improvement processes to improve operational efficiencies through digital automation tools. Some benefits include the following: 1) Business led product and feature development; 2) Improved user experience, tailored to the needs of the end users; 3) Greater utilization of IT resources;  and 4) Focus on co-creating a product that works for the users. The Digital Transformation methodology uses an Agile methodology with the intent to deliver new product capabilities quickly and efficiently without sacrificing cost, quality, and security governance controls and procedures.
The objective of the review was to assess the operating effectiveness of the Digital Delivery Program’s controls and procedures.</t>
  </si>
  <si>
    <t>2023-14 CEHE Program Management Office Progress</t>
  </si>
  <si>
    <t>Internal Audit reviewed the controls and procedures related to the CenterPoint Energy Houston Electric (CEHE) Program Management Office (PMO). Internal Audit focused on the controls in place during Burns &amp; McDonnell’s (B&amp;M) partnership with CenterPoint Energy (CNP), which was executed in support of standing up the CEHE PMO function. In addition, Internal Audit considered the future state controls for the CEHE PMO to further understand how the department is projected to evolve and develop.
The establishment of a CEHE PMO Structure developed from a continuous improvement event 2021 due to the increase in capex and the acknowledgement of a comprehensive process and governance structure to manage CEHE capital investments. As there was an estimated $9 billion to be invested in electric capital from 2021-2026, the establishment of a CEHE PMO function increased in priority. Goals of the program include efficient and effective execution of capital budget spending and compliance with regulatory filing requirements as well as tracking Key Performance Indicators, variances, and trends.
The objectives of the review was to assess the operating effectiveness of the governance, project, and financial controls and procedures of CEHE’s PMO process as it relates specifically to the B&amp;M's portfolio and future state processes.</t>
  </si>
  <si>
    <t xml:space="preserve">2023-17 Cloud, Acceleration, Transformation, and Optimization (CATO) Program 
</t>
  </si>
  <si>
    <t xml:space="preserve">Internal Audit reviewed the controls and procedures related to CenterPoint Energy’s (CNP) CATO Program.  The CATO program is an effort to migrate legacy applications to Microsoft’s Azure Cloud environment.  As part of this effort, CNP is also decommissioning applications identified for retirement. The goal of the CATO Program is to decrease IT costs associated with on-premises hosting arrangements.   The CATO program initial focus is on low risk applications; intentionally excluding higher risk applications that support Operational Technology, Sarbanes Oxley, or applications containing personal identifiable information (PII) and other protected information.
The object of the review was to assess controls and procedures regarding CNP’s CATO Program.
</t>
  </si>
  <si>
    <t xml:space="preserve">Privileged and Confidential 
CenterPoint Energy Houston Electric (CEHE) Distribution Control  - Switching Procedures Follow-up
</t>
  </si>
  <si>
    <t xml:space="preserve">At the request and direction of the CenterPoint Energy (CNP) Legal Department and to provide legal advice to the Company, Internal Audit completed a follow up review of CenterPoint Energy Houston Electric’s (CEHE) Distribution Control Group policies and procedures.  All work performed is considered privileged and confidential.  
Distribution Control is responsible for monitoring, controlling, and ensuring continuous availability of the electrical distribution system during normal and emergency operations.  Distribution Control identifies and dispatches work orders to field crews for resolution and reroutes electric load when needed.  The purpose of switching is to alter circuit configuration. Switching orders reroute and/or redistribute load, isolate portions of line, and isolate inoperable or damaged equipment.  Switching orders are also issued to install new equipment safely and efficiently without disrupting electric service.   
The objective of the review was to assess the operating effectiveness of  CEHE's Distribution Controls switching process controls and procedures implemented by Management in response to prior audit results, as well as applicable regulations and/or Company policies.
</t>
  </si>
  <si>
    <t>SPONSOR: M. KIMZEY</t>
  </si>
  <si>
    <t>Meeting Date </t>
  </si>
  <si>
    <t>Agenda</t>
  </si>
  <si>
    <t>Board of Directors Meetings - CenterPoint Energy, Inc.</t>
  </si>
  <si>
    <t>Special session</t>
  </si>
  <si>
    <t>2/10/2023</t>
  </si>
  <si>
    <t>2/16/2023</t>
  </si>
  <si>
    <t>4/21/2023</t>
  </si>
  <si>
    <t>7/18/2023-7/19/2023</t>
  </si>
  <si>
    <t>8/15/2023</t>
  </si>
  <si>
    <t>9/25/2023</t>
  </si>
  <si>
    <t>9/27/2023-9/28/2023</t>
  </si>
  <si>
    <t>10/24/2023</t>
  </si>
  <si>
    <t>12/13/2023-12/14/2023</t>
  </si>
  <si>
    <t>Board of Director meeting agendas are highly sensitive and confidential,</t>
  </si>
  <si>
    <t>and will be made available only after execution of a certification to be bound</t>
  </si>
  <si>
    <t>by the draft protective order set forth in Section VII of this Rate Filing Package</t>
  </si>
  <si>
    <t>or a protective order issued in this docket.</t>
  </si>
  <si>
    <t>Transmission Expense</t>
  </si>
  <si>
    <t>Operation</t>
  </si>
  <si>
    <t>II-D-1</t>
  </si>
  <si>
    <t>5600</t>
  </si>
  <si>
    <t>Oper Supv &amp; Eng</t>
  </si>
  <si>
    <t>5611</t>
  </si>
  <si>
    <t>LoadDispatch-Reliability</t>
  </si>
  <si>
    <t>5612</t>
  </si>
  <si>
    <t>LdDsptch-Mntr&amp;OpTransSyst</t>
  </si>
  <si>
    <t>5613</t>
  </si>
  <si>
    <t>LdDsptch-TransSrvc&amp;Sched</t>
  </si>
  <si>
    <t>5614</t>
  </si>
  <si>
    <t>Schd,SystCntrl&amp;DsptchSrvc</t>
  </si>
  <si>
    <t>5615</t>
  </si>
  <si>
    <t>Reliablty,Plng&amp;StndrdsDev</t>
  </si>
  <si>
    <t>5617</t>
  </si>
  <si>
    <t>GeneratnIntrcnnctnStudies</t>
  </si>
  <si>
    <t>5620</t>
  </si>
  <si>
    <t>Station Exp</t>
  </si>
  <si>
    <t>5630</t>
  </si>
  <si>
    <t>Overhead Line Exp</t>
  </si>
  <si>
    <t>5640</t>
  </si>
  <si>
    <t>Underground Line Exp</t>
  </si>
  <si>
    <t>5650</t>
  </si>
  <si>
    <t>Elec Tranms-by Oth</t>
  </si>
  <si>
    <t>5660</t>
  </si>
  <si>
    <t>Misc Transmission Ex</t>
  </si>
  <si>
    <t>5670</t>
  </si>
  <si>
    <t>Rents</t>
  </si>
  <si>
    <t>Subtotal 560-567</t>
  </si>
  <si>
    <t>Maintenance</t>
  </si>
  <si>
    <t>5690</t>
  </si>
  <si>
    <t>Maint of Structures</t>
  </si>
  <si>
    <t>5700</t>
  </si>
  <si>
    <t>Maint of Sta Equip</t>
  </si>
  <si>
    <t>5710</t>
  </si>
  <si>
    <t>Maint of Ovrhd Lines</t>
  </si>
  <si>
    <t>5720</t>
  </si>
  <si>
    <t>Maint of Undrg Lines</t>
  </si>
  <si>
    <t>5730</t>
  </si>
  <si>
    <t>Maint of Misc Trans</t>
  </si>
  <si>
    <t>Subtotal 569-573</t>
  </si>
  <si>
    <t>TOTAL TRANSMISSION EXPENSE</t>
  </si>
  <si>
    <t>5810</t>
  </si>
  <si>
    <t>Load Dispatching</t>
  </si>
  <si>
    <t>5820</t>
  </si>
  <si>
    <t>5830</t>
  </si>
  <si>
    <t>Ovrhd Line Exp</t>
  </si>
  <si>
    <t>5840</t>
  </si>
  <si>
    <t>Undrgr Line Exp</t>
  </si>
  <si>
    <t>5850</t>
  </si>
  <si>
    <t>St Light &amp; Signal Ex</t>
  </si>
  <si>
    <t>5860</t>
  </si>
  <si>
    <t>Meter Exp</t>
  </si>
  <si>
    <t>5870</t>
  </si>
  <si>
    <t>Cust Installat Exp</t>
  </si>
  <si>
    <t>5890</t>
  </si>
  <si>
    <t>Subtotal 581-589</t>
  </si>
  <si>
    <t>5800</t>
  </si>
  <si>
    <t>5880</t>
  </si>
  <si>
    <t>Misc Distrib Exp</t>
  </si>
  <si>
    <t>Subtotal 580&amp;588</t>
  </si>
  <si>
    <t>Distribution-Operational-Total</t>
  </si>
  <si>
    <t>5910</t>
  </si>
  <si>
    <t>5920</t>
  </si>
  <si>
    <t>5930</t>
  </si>
  <si>
    <t>Maint of Ovhd Lines</t>
  </si>
  <si>
    <t>5940</t>
  </si>
  <si>
    <t>5950</t>
  </si>
  <si>
    <t>Maint of Line Transf</t>
  </si>
  <si>
    <t>5960</t>
  </si>
  <si>
    <t>Maint St Lite &amp; Sig</t>
  </si>
  <si>
    <t>5970</t>
  </si>
  <si>
    <t>Maint of Meters</t>
  </si>
  <si>
    <t>5980</t>
  </si>
  <si>
    <t>Maint of Misc Distr</t>
  </si>
  <si>
    <t>Subtotal 591-598</t>
  </si>
  <si>
    <t>5900</t>
  </si>
  <si>
    <t>Maint Supv &amp; Eng</t>
  </si>
  <si>
    <t>Subtotal 590 &amp; 598.2</t>
  </si>
  <si>
    <t>TOTAL DISTRIBUTION EXPENSE</t>
  </si>
  <si>
    <t>Customer Accounting Expenses</t>
  </si>
  <si>
    <t>9020</t>
  </si>
  <si>
    <t>Meter Reading Exp</t>
  </si>
  <si>
    <t>9030</t>
  </si>
  <si>
    <t>Cust Records &amp; Colle</t>
  </si>
  <si>
    <t>Subtotal 902-903</t>
  </si>
  <si>
    <t>9010</t>
  </si>
  <si>
    <t>Supervision</t>
  </si>
  <si>
    <t>9040</t>
  </si>
  <si>
    <t>Uncollectible Accts</t>
  </si>
  <si>
    <t>Subtotal Customer Accounting</t>
  </si>
  <si>
    <t>Cust. Service &amp; Inforamtion Expense</t>
  </si>
  <si>
    <t>9080</t>
  </si>
  <si>
    <t>Cust Assistance Exp</t>
  </si>
  <si>
    <t>9090</t>
  </si>
  <si>
    <t>Info &amp; Instruc Adv</t>
  </si>
  <si>
    <t>Subtotal 906-909</t>
  </si>
  <si>
    <t>9070</t>
  </si>
  <si>
    <t>9100</t>
  </si>
  <si>
    <t>Misc Cust Srv &amp; Info</t>
  </si>
  <si>
    <t>Subtotal 907 &amp; 910</t>
  </si>
  <si>
    <t>TOTAL-CUSTOMER SERVICE &amp; INFO.</t>
  </si>
  <si>
    <t>Sales Expense</t>
  </si>
  <si>
    <t>Subtotal 912-917</t>
  </si>
  <si>
    <t>Subtotal -Sales</t>
  </si>
  <si>
    <t>TOTAL SALES EXPENSE</t>
  </si>
  <si>
    <t>TOTAL O&amp; M EXPENSE</t>
  </si>
  <si>
    <t>Adjusted Test Year</t>
  </si>
  <si>
    <t>Dec - 2021</t>
  </si>
  <si>
    <t>Dec - 2020</t>
  </si>
  <si>
    <t>II-D-1a</t>
  </si>
  <si>
    <t>Subtotal 568-657</t>
  </si>
  <si>
    <t>Distribution Expense</t>
  </si>
  <si>
    <t>Subtotal 580 &amp; 588</t>
  </si>
  <si>
    <t>Distribution-Operation-Total</t>
  </si>
  <si>
    <t>Customer Accounting Expense</t>
  </si>
  <si>
    <t>Cust. Service and Information Expense</t>
  </si>
  <si>
    <t>TOTAL CUSTOMER SERVICE AND INFO.</t>
  </si>
  <si>
    <t>TOTAL O&amp;M EXPENSE</t>
  </si>
  <si>
    <t>(16)</t>
  </si>
  <si>
    <t>(17)</t>
  </si>
  <si>
    <t>January</t>
  </si>
  <si>
    <t>February</t>
  </si>
  <si>
    <t>March</t>
  </si>
  <si>
    <t>April</t>
  </si>
  <si>
    <t>May</t>
  </si>
  <si>
    <t>June</t>
  </si>
  <si>
    <t>July</t>
  </si>
  <si>
    <t>August</t>
  </si>
  <si>
    <t>September</t>
  </si>
  <si>
    <t>October</t>
  </si>
  <si>
    <t>November</t>
  </si>
  <si>
    <t>December</t>
  </si>
  <si>
    <t>Subtotal 568-573</t>
  </si>
  <si>
    <t>Cust. Service &amp; Information Expense</t>
  </si>
  <si>
    <t>Subtotal - Sales</t>
  </si>
  <si>
    <t>II-D-1.1</t>
  </si>
  <si>
    <t>FF#</t>
  </si>
  <si>
    <t>Functionalization Factor</t>
  </si>
  <si>
    <t>Administrative &amp; General Expenses</t>
  </si>
  <si>
    <t>9200</t>
  </si>
  <si>
    <t>Admin &amp; Gen Salaries</t>
  </si>
  <si>
    <t>9210</t>
  </si>
  <si>
    <t>Office Supplies &amp; Ex</t>
  </si>
  <si>
    <t>9230</t>
  </si>
  <si>
    <t>Outside Services Emp</t>
  </si>
  <si>
    <t>OS SRV_9230</t>
  </si>
  <si>
    <t>9240</t>
  </si>
  <si>
    <t>Property Insurance</t>
  </si>
  <si>
    <t>9250</t>
  </si>
  <si>
    <t>Injuries &amp; Damages</t>
  </si>
  <si>
    <t>INJ_DAM_925</t>
  </si>
  <si>
    <t>9260</t>
  </si>
  <si>
    <t>Empl Pensions&amp;Ben</t>
  </si>
  <si>
    <t>PEN_BEN_926</t>
  </si>
  <si>
    <t>9280</t>
  </si>
  <si>
    <t>Regulatory Comm Exp</t>
  </si>
  <si>
    <t>COMMISH_928</t>
  </si>
  <si>
    <t>9301</t>
  </si>
  <si>
    <t>Gen Advertising Exp</t>
  </si>
  <si>
    <t>GEN_AD_9301</t>
  </si>
  <si>
    <t>9302</t>
  </si>
  <si>
    <t>Misc General Exps</t>
  </si>
  <si>
    <t>MISC_GEN_9302</t>
  </si>
  <si>
    <t>9310</t>
  </si>
  <si>
    <t>9350</t>
  </si>
  <si>
    <t>Maint of Gen Plant</t>
  </si>
  <si>
    <t>TOTAL A&amp;G EXPENSE</t>
  </si>
  <si>
    <t>TOTAL O&amp;M &amp; A&amp;G EXPENSE</t>
  </si>
  <si>
    <t>II-D-1-2</t>
  </si>
  <si>
    <t>TOTAL O&amp;M EXP. EXCL. FUEL &amp; PUR. POWER</t>
  </si>
  <si>
    <t>TOTAL O&amp;M &amp; A&amp;G EXP. EXCL. FUEL &amp; PUR. POWER</t>
  </si>
  <si>
    <t>Adminstrative &amp; General Expenses</t>
  </si>
  <si>
    <t>TOTAL A&amp;G EXPENSE BY MONTH</t>
  </si>
  <si>
    <t>QUESTION 1.  Discuss the Company's policy for writing off bad debts.</t>
  </si>
  <si>
    <t>COMPETITIVE RETAILERS</t>
  </si>
  <si>
    <t>Pursuant to Substantive Rule §25.107, Uncollectible Accounts Receivable from </t>
  </si>
  <si>
    <t>Competitive Retailers are transferred to the regulatory asset for bad debt </t>
  </si>
  <si>
    <t>expenses, net of collateral held to secure the payment of transition charges </t>
  </si>
  <si>
    <t>and collateral held due to the REP having defaulted on one or more payments </t>
  </si>
  <si>
    <t>to the TDU.</t>
  </si>
  <si>
    <t>ACCOUNTS RECEIVABLES OTHER (ARO)</t>
  </si>
  <si>
    <t>Uncollectible Other Miscellaneous Accounts Receivable (ARO), which are </t>
  </si>
  <si>
    <t>primarily non-recurring in nature, are reserved when collection becomes </t>
  </si>
  <si>
    <t>doubtful. Uncollectible ARO are written off against the allowance for </t>
  </si>
  <si>
    <t>uncollectible accounts, net of related deposits with interest. The Credit </t>
  </si>
  <si>
    <t>function makes all reasonable efforts to collect delinquent accounts.</t>
  </si>
  <si>
    <t>TEST YEAR END DATE 12/30/2023</t>
  </si>
  <si>
    <t>QUESTION 2. Present the Company's methodology of calculating monthly bad debt expense. Also discuss </t>
  </si>
  <si>
    <t>how the Company monitors this methodology to ensure its accuracy.</t>
  </si>
  <si>
    <t>Procedure for Calculating Bad Debt Expense</t>
  </si>
  <si>
    <t>The Accounts Receivable is comprised of two areas, (1) Competitive Retailers and (2) Account</t>
  </si>
  <si>
    <t>Receivables Other (ARO). Bad debt is calculated for each of theses groups as follows:</t>
  </si>
  <si>
    <t>Uncollectible debt is considered for transfer to the Bad Debt Regulatory Asset account after consultation with the </t>
  </si>
  <si>
    <t>Business Risk, Electric Market Operations, Legal and Regulatory departments and all final bills have</t>
  </si>
  <si>
    <t>been received. When all issues have been closed (i.e. the receipt of all final bills, deposit applied, etc.), the debt is</t>
  </si>
  <si>
    <t>written off to bad debt expense.  This bad debt expense is then transferred to the regulatory asset for future recovery.</t>
  </si>
  <si>
    <t>Bad debt expense amounts are recorded to a reserve account when it is evident that the delinquent amount</t>
  </si>
  <si>
    <t>cannot be collected. The bad debt expense is calculated from the actual open invoices that have not been paid.</t>
  </si>
  <si>
    <t>This amount reserved is reviewed quarterly and adjusted accordingly until it is either collected or written off. The </t>
  </si>
  <si>
    <t>amount may be adjusted for payments, agreements made, billings corrections, etc.</t>
  </si>
  <si>
    <t>CEHE D-2a</t>
  </si>
  <si>
    <t>Total Known Changes</t>
  </si>
  <si>
    <t>Dec:Dec - 2023</t>
  </si>
  <si>
    <t>Misc Service Rev</t>
  </si>
  <si>
    <t>WP II-D-2.2</t>
  </si>
  <si>
    <t>1441</t>
  </si>
  <si>
    <t>Acc Prov Uncoll-Commodity</t>
  </si>
  <si>
    <t>Dec:Dec - 2022</t>
  </si>
  <si>
    <t>Dec:Dec - 2021</t>
  </si>
  <si>
    <t>Dec:Dec - 2020</t>
  </si>
  <si>
    <t>REP</t>
  </si>
  <si>
    <t>Reason for write off</t>
  </si>
  <si>
    <t>Default Date</t>
  </si>
  <si>
    <t>Amount Deferred</t>
  </si>
  <si>
    <t>Collateral Posted by REP</t>
  </si>
  <si>
    <t>BDE already included</t>
  </si>
  <si>
    <t>Amount Deferred, NET</t>
  </si>
  <si>
    <t>TOTAL REP BAD DEBT</t>
  </si>
  <si>
    <t>Amortization Expense</t>
  </si>
  <si>
    <t>Amortization Period</t>
  </si>
  <si>
    <t>Unamortized Balance</t>
  </si>
  <si>
    <t>BRILLIANT ENERGY LLC</t>
  </si>
  <si>
    <t xml:space="preserve">Defaulted CR </t>
  </si>
  <si>
    <t>Note 1</t>
  </si>
  <si>
    <t>GBPOWER LLC DBA G Power</t>
  </si>
  <si>
    <t>Defaulted CR</t>
  </si>
  <si>
    <t>GRIDDY ENERGY LLC</t>
  </si>
  <si>
    <t>POWER OF TEXAS HOLDINGS INC</t>
  </si>
  <si>
    <t>ENTRUST ENERGY INC LSE</t>
  </si>
  <si>
    <t xml:space="preserve">*  Note:  The Company is requesting amortization of these items in this Docket.  </t>
  </si>
  <si>
    <t>See Schedule II-E-4.1</t>
  </si>
  <si>
    <t>Non Regualted or Non Electric</t>
  </si>
  <si>
    <t>II-D-2.4</t>
  </si>
  <si>
    <t>Contributions / Donations</t>
  </si>
  <si>
    <t>II-D-2.5</t>
  </si>
  <si>
    <t>TOTREV</t>
  </si>
  <si>
    <t>Organization Memberships / Dues</t>
  </si>
  <si>
    <t>II-D-2.6</t>
  </si>
  <si>
    <t>TOTAL EXPENSES SUBJECT TO 0.3% LIMITATION</t>
  </si>
  <si>
    <t>TEST OF SUBSTANTIVE RULE 25.231(b)(1)(E):</t>
  </si>
  <si>
    <t>Advertising, Contributions, and Dues Limitations</t>
  </si>
  <si>
    <t>Applicable Test Year Revenue</t>
  </si>
  <si>
    <t>% Limitation *</t>
  </si>
  <si>
    <t>DOLLAR LIMITATION</t>
  </si>
  <si>
    <t>Total Test Year Expense, Above</t>
  </si>
  <si>
    <t>Less Organization Membership Dues</t>
  </si>
  <si>
    <t>(OVER)/UNDER LIMIT</t>
  </si>
  <si>
    <t>*http://www.puc.texas.gov/agency/rulesnlaws/subrules/electric/25.231/25.231.pdf</t>
  </si>
  <si>
    <t xml:space="preserve">Non-Regulated or Non-Electric </t>
  </si>
  <si>
    <t xml:space="preserve">Company Total Electric </t>
  </si>
  <si>
    <t xml:space="preserve">Allocation to Texas </t>
  </si>
  <si>
    <t>Advertising Expenses</t>
  </si>
  <si>
    <t>WP II-D-2.4</t>
  </si>
  <si>
    <t>TOTAL ADVERTISING COST</t>
  </si>
  <si>
    <t xml:space="preserve">There was no capitalized advertising for the test year.
</t>
  </si>
  <si>
    <t>Category</t>
  </si>
  <si>
    <t>Known and Measurable Chagnes</t>
  </si>
  <si>
    <t>Contribution and Donation Expenses</t>
  </si>
  <si>
    <t>Educational</t>
  </si>
  <si>
    <t>WP II-D-2.5</t>
  </si>
  <si>
    <t>Community Service</t>
  </si>
  <si>
    <t>Economic Development</t>
  </si>
  <si>
    <t>TOTAL CONTRIBUTIONS &amp; DONATIONS</t>
  </si>
  <si>
    <t>Membership Type</t>
  </si>
  <si>
    <t>Industry</t>
  </si>
  <si>
    <t>II-D-2.6a</t>
  </si>
  <si>
    <t>Business/Economic</t>
  </si>
  <si>
    <t>II-D-2.6b</t>
  </si>
  <si>
    <t>Professional</t>
  </si>
  <si>
    <t>II-D-2.6c</t>
  </si>
  <si>
    <t>Total Membership Dues</t>
  </si>
  <si>
    <t>Social</t>
  </si>
  <si>
    <t>WP II-D-2.6</t>
  </si>
  <si>
    <t>Political</t>
  </si>
  <si>
    <t>Total Membership Dues Subject to Limitation</t>
  </si>
  <si>
    <t>Organization</t>
  </si>
  <si>
    <t xml:space="preserve">Brief Purpose of Organization </t>
  </si>
  <si>
    <t>Membership Dues - Industry Organization Dues</t>
  </si>
  <si>
    <t>NORTH AMERICAN ELECTRIC RELIABILITY CORP</t>
  </si>
  <si>
    <t>EDISON ELECTRIC INSTITUTE</t>
  </si>
  <si>
    <t>NORTH CHANNEL AREA CHAMBER</t>
  </si>
  <si>
    <t>GULF COAST POWER ASSOCIATE</t>
  </si>
  <si>
    <t>ALLIANCE FOR TRANSPORTATION ELECTRIFICATION</t>
  </si>
  <si>
    <t>AMERICAN NATIONAL STANDARDS INSTITUTE</t>
  </si>
  <si>
    <t>EUCG</t>
  </si>
  <si>
    <t>INTERNATIONAL LINEMAN'S RODEO ASSO</t>
  </si>
  <si>
    <t>* Purpose indicated in the title or FERC account description</t>
  </si>
  <si>
    <t>Membership Org</t>
  </si>
  <si>
    <t>Ferc</t>
  </si>
  <si>
    <t>Membership Dues - Business/Economic Dues</t>
  </si>
  <si>
    <t>BAY AREA HOUSTON ECONOMIC</t>
  </si>
  <si>
    <t>WP II-D-2.6b</t>
  </si>
  <si>
    <t>BAYTOWN WEST CHAMBERS COUNTY</t>
  </si>
  <si>
    <t>CENTRAL FORT BEND CHAMBER</t>
  </si>
  <si>
    <t>CLEAR LAKE AREA CHAMBER OF COMM</t>
  </si>
  <si>
    <t>CY-FAIR HOUSTON CHAMBER O</t>
  </si>
  <si>
    <t>DEER PARK CHAMBER OF COMM</t>
  </si>
  <si>
    <t>ECO DEV ALLIANCE FOR BRAZORIA COUNTY</t>
  </si>
  <si>
    <t>ENTELEC-ENERGY TELECOMMUNICATION</t>
  </si>
  <si>
    <t>FORT BEND ECONOMIC DEVELOPMENT COUNCIL</t>
  </si>
  <si>
    <t>FRIENDSWOOD CHAMBER OF CO</t>
  </si>
  <si>
    <t>GREATER HOUSTON PARTNERSHIP</t>
  </si>
  <si>
    <t>GREATER TOMBALL AREA CHAMBER</t>
  </si>
  <si>
    <t>HOUSTON NW CHAMBER</t>
  </si>
  <si>
    <t>INDUSTRY COUNCIL ON THE ENVIRONMENT/INDUSTRY COUNCIL ON THE ENVIRONMENT</t>
  </si>
  <si>
    <t>KATY AREA ECONOMIC DEVELOPMENT</t>
  </si>
  <si>
    <t>KATY CHAMBER OF COMMERCE</t>
  </si>
  <si>
    <t>LAKE HOUSTON ECONOMIC DEVELOPMENT</t>
  </si>
  <si>
    <t>NORTH HOUSTON ASSOCIATION</t>
  </si>
  <si>
    <t>QUESTLINE INC</t>
  </si>
  <si>
    <t>SEALY CHAMBER OF COMMERCE</t>
  </si>
  <si>
    <t>SEHCE DC INC</t>
  </si>
  <si>
    <t>SOUTH BELT CHAMBER OF COM</t>
  </si>
  <si>
    <t>TEXAS ECONOMIC DEVELOPMENT</t>
  </si>
  <si>
    <t>THE WOODLANDS AREA ECONOMIC DEVELOPMENT PARTNERSHIP</t>
  </si>
  <si>
    <t>TREES FOR HOUSTON</t>
  </si>
  <si>
    <t>UTILITY ECONOMIC DEVELOPM</t>
  </si>
  <si>
    <t>WALLER COUNTY ECONOMIC DEVELOPMENT</t>
  </si>
  <si>
    <t>WEST GALVESTON ISLAND PROPERTY OWNERS ASSOCIATION</t>
  </si>
  <si>
    <t>Membership Dues - Professional Dues</t>
  </si>
  <si>
    <t>CHIEF-EXECUTIVE WOMEN ORG</t>
  </si>
  <si>
    <t>WP II-D-2.6c</t>
  </si>
  <si>
    <t>IDENTOGO - IDEMIA</t>
  </si>
  <si>
    <t>INTERNATIONAL INFORMATION SYSTEM SECURITY (ISC2)</t>
  </si>
  <si>
    <t>CHWMEG, INC. WASTE ENVIRONMENTAL PROGRAM</t>
  </si>
  <si>
    <t>EXECUTIVE WOMEN INTERNATIONAL (EWI)</t>
  </si>
  <si>
    <t>TEXAS DEPARTMENT OF PUBLIC SAFETY</t>
  </si>
  <si>
    <t>TX BOARD OF PROFESSIONAL ENGINEERS AND LAND SURVEYORS</t>
  </si>
  <si>
    <t>INTERNATIONAL SOCIETY OF AUTOMATION (ISA)</t>
  </si>
  <si>
    <t>MEDEXPRESS KATY-MEDEXPRESS URGENT CARE</t>
  </si>
  <si>
    <t>IEDC ONLINE-IEDC</t>
  </si>
  <si>
    <t>BUILDING INDUSTRY CONSULTING SERV INTRL (BICSI)</t>
  </si>
  <si>
    <t>UTILITY SAFETY &amp; OPS LEAD</t>
  </si>
  <si>
    <t>AMERICAN SOCIETY OF SAFETY</t>
  </si>
  <si>
    <t>INSTITUTE OF ELECTRICAL AND ELECTRONICS ENGINEERS</t>
  </si>
  <si>
    <t>MEDEXPRESS URGENT CARE</t>
  </si>
  <si>
    <t>NORTH AMERICAN ENERGY STANDARDS BOARD</t>
  </si>
  <si>
    <t>TEMA TEXAS ENERGY MANATEMA TEXAS ENERGY MANA</t>
  </si>
  <si>
    <t>Under $500</t>
  </si>
  <si>
    <t>Vendor</t>
  </si>
  <si>
    <t>Purpose</t>
  </si>
  <si>
    <t>Recurring / Non-Recurring</t>
  </si>
  <si>
    <t>Misc Contract Services Total</t>
  </si>
  <si>
    <t>VARIOUS</t>
  </si>
  <si>
    <t>Subtotal 9020</t>
  </si>
  <si>
    <t>Subtotal 9030</t>
  </si>
  <si>
    <t>Subtotal 9070</t>
  </si>
  <si>
    <t>Subtotal 9080</t>
  </si>
  <si>
    <t>Subtotal 9090</t>
  </si>
  <si>
    <t>Contr&amp;Svcs Exp-Other Services</t>
  </si>
  <si>
    <t>Subtotal 9100</t>
  </si>
  <si>
    <t>Subtotal 9200</t>
  </si>
  <si>
    <t>Subtotal 9210</t>
  </si>
  <si>
    <t>Subtotal 9230</t>
  </si>
  <si>
    <t xml:space="preserve">Subtotal 9250 </t>
  </si>
  <si>
    <t xml:space="preserve">Subtotal 9302 </t>
  </si>
  <si>
    <t>Maintenance of General Plant</t>
  </si>
  <si>
    <t>Subtotal 9350</t>
  </si>
  <si>
    <t xml:space="preserve">Note 1: </t>
  </si>
  <si>
    <t>The total amount of Outside Services employed is representative of normal recurring amounts.</t>
  </si>
  <si>
    <t>G&amp;K SERVICES INC - TOTAL</t>
  </si>
  <si>
    <t>TURFPRO -Total</t>
  </si>
  <si>
    <t>11/15/2022</t>
  </si>
  <si>
    <t>Contr&amp;Svcs Exp-Landscaping Svcs</t>
  </si>
  <si>
    <t>VERIZON -Total</t>
  </si>
  <si>
    <t>12/7/2022</t>
  </si>
  <si>
    <t>Contr&amp;Svcs Exp-Wireless Services</t>
  </si>
  <si>
    <t>CINTAS CORPORATION -Total</t>
  </si>
  <si>
    <t>12/20/2022</t>
  </si>
  <si>
    <t>Contr&amp;Svcs Exp-Janitorial Services</t>
  </si>
  <si>
    <t>PATRIOT FIRE AND SAFETY LLC -Total</t>
  </si>
  <si>
    <t>12/13/2022</t>
  </si>
  <si>
    <t>Contr&amp;Svcs Exp-Technical Svcs</t>
  </si>
  <si>
    <t>AT&amp;T - TOTAL</t>
  </si>
  <si>
    <t>11/16/2022</t>
  </si>
  <si>
    <t>12/30/2022</t>
  </si>
  <si>
    <t>Contr&amp;Svcs Exp - Long Distance/Fax</t>
  </si>
  <si>
    <t>AT&amp;T PAYMENT - TOTAL</t>
  </si>
  <si>
    <t>COMPUCOM SYSTEMS INC - TOTAL</t>
  </si>
  <si>
    <t>EASTWEST COMMUNICATIONS INC - TOTAL</t>
  </si>
  <si>
    <t>ENNIS INC &amp; SUBSIDIARIES - TOTAL</t>
  </si>
  <si>
    <t>Contracts and Svcs Exp - Printing Services</t>
  </si>
  <si>
    <t>FASTSIGNS - Total</t>
  </si>
  <si>
    <t>9/7/2022</t>
  </si>
  <si>
    <t>GLOBAL FORCE USA - TOTAL</t>
  </si>
  <si>
    <t>2/21/2022</t>
  </si>
  <si>
    <t>Contr&amp;Svcs Exp-Prof Svcs-Ded</t>
  </si>
  <si>
    <t>HENDERSON TELECOM INC - TOTAL</t>
  </si>
  <si>
    <t>12/27/2022</t>
  </si>
  <si>
    <t>Contr&amp;Svcs Exp-Additns/Alt/Removal</t>
  </si>
  <si>
    <t>Contr&amp;Svcs Exp-Building Maint Serv</t>
  </si>
  <si>
    <t>KA-TEX CONSTRUCTORS, INC. - TOTAL</t>
  </si>
  <si>
    <t>12/5/2022</t>
  </si>
  <si>
    <t>PIONEER CONTRACT SERVICES - TOTAL</t>
  </si>
  <si>
    <t>12/6/2022</t>
  </si>
  <si>
    <t>PITNEY BOWES PRESORT SERVICES INC - TOTAL</t>
  </si>
  <si>
    <t>11/18/2022</t>
  </si>
  <si>
    <t>Contr&amp;Svcs Exp - Admin Svcs</t>
  </si>
  <si>
    <t>VZWRLSS APOCC VISE - TOTAL</t>
  </si>
  <si>
    <t>VZWRLSS BILL PAY VE - TOTAL</t>
  </si>
  <si>
    <t>VZWRLSS IVR VB - TOTAL</t>
  </si>
  <si>
    <t>WASTE MANAGEMENT OF TEXAS INC - TOTAL</t>
  </si>
  <si>
    <t>11/29/2022</t>
  </si>
  <si>
    <t>Contr&amp;Svcs Exp-Trash Removal</t>
  </si>
  <si>
    <t>Contr&amp;Svcs Exp-Construct Svcs</t>
  </si>
  <si>
    <t>Contr&amp;Svcs Exp-Motor Veh Reg/Lic</t>
  </si>
  <si>
    <t>Contr&amp;Svcs Exp-Pest Control</t>
  </si>
  <si>
    <t>Contr&amp;Svcs Exp-Vending/Ice Machines</t>
  </si>
  <si>
    <t>BLACKBIRD SINGLE EVENT - TOTAL</t>
  </si>
  <si>
    <t>BMP PARTNERS INC - TOTAL</t>
  </si>
  <si>
    <t>DEVICE PROTECTION - TOTAL</t>
  </si>
  <si>
    <t>ESH DEVICE PROTECTION - TOTAL</t>
  </si>
  <si>
    <t>PAYPAL ZAZZLECOMIN - TOTAL</t>
  </si>
  <si>
    <t>VZWRLSS MY VZ VE P - TOTAL</t>
  </si>
  <si>
    <t>WWW.PARKING-RECEIPTS.C - TOTAL</t>
  </si>
  <si>
    <t>STRUMBONO LLC CORPORATE CARE -Total</t>
  </si>
  <si>
    <t>9/15/2022</t>
  </si>
  <si>
    <t>ATT PAYMENT - TOTAL</t>
  </si>
  <si>
    <t>DENISE GASPARD - TOTAL</t>
  </si>
  <si>
    <t>ESH ESECURITELCELL INS - TOTAL</t>
  </si>
  <si>
    <t>TX HISTORY MUSEUM PARK - TOTAL</t>
  </si>
  <si>
    <t>PFG PROFORMA - TOTAL</t>
  </si>
  <si>
    <t>CITY OF GALVESTON - TOTAL</t>
  </si>
  <si>
    <t>10/19/2022</t>
  </si>
  <si>
    <t>VECTA ENVIRONMENTAL SERVICES LLC -Tota</t>
  </si>
  <si>
    <t>9/16/2022</t>
  </si>
  <si>
    <t>CELLHIRE USA LLC -Total</t>
  </si>
  <si>
    <t>8/29/2022</t>
  </si>
  <si>
    <t>TEXAS REEXCAVATION LLC -Total</t>
  </si>
  <si>
    <t>4/18/2022</t>
  </si>
  <si>
    <t>HOUSTON BARRICADE &amp; SUPPLY -Total</t>
  </si>
  <si>
    <t>9/27/2022</t>
  </si>
  <si>
    <t>911 HOME SERVICES LLC - Total</t>
  </si>
  <si>
    <t>9/21/2022</t>
  </si>
  <si>
    <t>911 PEST PATROL, LONES - Total</t>
  </si>
  <si>
    <t>4/21/2022</t>
  </si>
  <si>
    <t>APPLE - Total</t>
  </si>
  <si>
    <t>10/20/2022</t>
  </si>
  <si>
    <t>BMP PARTNER - Total</t>
  </si>
  <si>
    <t>11/11/2022</t>
  </si>
  <si>
    <t>BTS SPOK2 - Total</t>
  </si>
  <si>
    <t>10/6/2022</t>
  </si>
  <si>
    <t>DIRECTV SERVICE - Total</t>
  </si>
  <si>
    <t>Dish - Total</t>
  </si>
  <si>
    <t>1/4/2022</t>
  </si>
  <si>
    <t>10/7/2022</t>
  </si>
  <si>
    <t>Out-of-Pocket Expenses - Total</t>
  </si>
  <si>
    <t>SQ  AMS REHABILITATION - Total</t>
  </si>
  <si>
    <t>SQ  GULF COAST PEST CO - Total</t>
  </si>
  <si>
    <t>10/12/2022</t>
  </si>
  <si>
    <t>TLF VILLAGE GREENERY - Total</t>
  </si>
  <si>
    <t>6/15/2022</t>
  </si>
  <si>
    <t>TXGov - Total</t>
  </si>
  <si>
    <t>12/28/2022</t>
  </si>
  <si>
    <t>6/21/2022</t>
  </si>
  <si>
    <t>8/22/2022</t>
  </si>
  <si>
    <t>AMERESCO INC APPLIED ENERGY GROUP -Total</t>
  </si>
  <si>
    <t>12/15/2022</t>
  </si>
  <si>
    <t>FRONTIER ASSOCIATES LLC -Total</t>
  </si>
  <si>
    <t>NEXANT INC -Total</t>
  </si>
  <si>
    <t>Contr&amp;Svcs-Billable Contracted Labor</t>
  </si>
  <si>
    <t>TCT THE OCCASION GROUP - TOTAL</t>
  </si>
  <si>
    <t>TETRA TECH INC -Total</t>
  </si>
  <si>
    <t>Facebook - Total: Facebook - Total</t>
  </si>
  <si>
    <t>GOOGLE - Total</t>
  </si>
  <si>
    <t>5/24/2022</t>
  </si>
  <si>
    <t>AT&amp;T BILL PAYMENT - TOTAL</t>
  </si>
  <si>
    <t>AT&amp;T MOBILITY LLC - TOTAL</t>
  </si>
  <si>
    <t>COSTAR GROUP INC - TOTAL</t>
  </si>
  <si>
    <t>10/14/2022</t>
  </si>
  <si>
    <t>DTC INC - TOTAL</t>
  </si>
  <si>
    <t>DUN &amp; BRADSTREET - TOTAL</t>
  </si>
  <si>
    <t>GLOBAL EXPERIENCE SPEC - TOTAL</t>
  </si>
  <si>
    <t>ISSGR INC - TOTAL</t>
  </si>
  <si>
    <t>11/28/2022</t>
  </si>
  <si>
    <t>LEAD RETRIEVAL - TOTAL</t>
  </si>
  <si>
    <t>SQUARE SQ VERDEK LLC - TOTAL</t>
  </si>
  <si>
    <t>CONVENTION FOLIAGE UNL - TOTAL</t>
  </si>
  <si>
    <t>HYATT REG HOUSTON EVNT - TOTAL</t>
  </si>
  <si>
    <t>AIRPORTBAGS.COM - CITY - TOTAL</t>
  </si>
  <si>
    <t>IRON CACTUS: SAN ANTON - TOTAL</t>
  </si>
  <si>
    <t>AIRPORTBAGS.COM - DISN - TOTAL</t>
  </si>
  <si>
    <t>OFFICE DEPOT 2661 - TOTAL</t>
  </si>
  <si>
    <t>SQ SQ PRECISION POWD - TOTAL</t>
  </si>
  <si>
    <t>TC CORPRT GRAPHICS TX - TOTAL</t>
  </si>
  <si>
    <t>THE UPS STORE 6610 - TOTAL</t>
  </si>
  <si>
    <t>BIG BRAIN BOOT CAMPS - TOTAL</t>
  </si>
  <si>
    <t>TLF TELEFLORACOM PICKS - TOTAL</t>
  </si>
  <si>
    <t>EB ELECTRIC DRIVE CON - TOTAL</t>
  </si>
  <si>
    <t>BMP STORES - TOTAL</t>
  </si>
  <si>
    <t>EMBASSY SUITES - TOTAL</t>
  </si>
  <si>
    <t>IN INTELLIGENT DIRECT - TOTAL</t>
  </si>
  <si>
    <t>INFLIGHT WI-FI - LTV - TOTAL</t>
  </si>
  <si>
    <t>MSI MORNINGSTAR - TOTAL</t>
  </si>
  <si>
    <t>AVENIDA NORTH GARAGE - TOTAL</t>
  </si>
  <si>
    <t>BLINK NETWORK, LLC - TOTAL</t>
  </si>
  <si>
    <t>FEDEXOFFICE 00055251 - TOTAL</t>
  </si>
  <si>
    <t>RICHARD HUDGENS PHOTOG - TOTAL</t>
  </si>
  <si>
    <t>FYF FROMYOUFLOWERS - TOTAL</t>
  </si>
  <si>
    <t>SOFITEL - TOTAL</t>
  </si>
  <si>
    <t>HOUSTON MAP COMPANY IN - TOTAL</t>
  </si>
  <si>
    <t>HYATT HOTELS - TOTAL</t>
  </si>
  <si>
    <t>SUGAR CREEK COUNTRY CL - TOTAL</t>
  </si>
  <si>
    <t>ICF ASSOCIATES LLC - TOTAL</t>
  </si>
  <si>
    <t>SUN COAST RESOURCES INC - TOTAL</t>
  </si>
  <si>
    <t>MARRIOTT HOTELS - TOTAL</t>
  </si>
  <si>
    <t>SOUTHSTAR EXHIBITS TM PRITCHARD -Total</t>
  </si>
  <si>
    <t>11/14/2022</t>
  </si>
  <si>
    <t>VZWRLSS IVR VE - TOTAL</t>
  </si>
  <si>
    <t>WESTIN HOTELS AND RESORTS - TOTAL</t>
  </si>
  <si>
    <t>XPEDX - TOTAL</t>
  </si>
  <si>
    <t>SALESFORCECOM -Total</t>
  </si>
  <si>
    <t>7/8/2022</t>
  </si>
  <si>
    <t>Canva - Total</t>
  </si>
  <si>
    <t>12/12/2022</t>
  </si>
  <si>
    <t>COMMUNITY WORKS CDC - Total</t>
  </si>
  <si>
    <t>12/22/2022</t>
  </si>
  <si>
    <t>EB HOUSTON - Total</t>
  </si>
  <si>
    <t>SQ  SOUTHSTAR EXHIBITS - Total</t>
  </si>
  <si>
    <t>TREES LLC - TOTAL</t>
  </si>
  <si>
    <t>2/24/2022</t>
  </si>
  <si>
    <t>PAYPAL FMBMAB - TOTAL</t>
  </si>
  <si>
    <t>NORTH CHANNEL AREA CHA - TOTAL</t>
  </si>
  <si>
    <t>PRESIDIO NETWORKED SOLUTIONS GROUP -Total</t>
  </si>
  <si>
    <t>Contr&amp;Svcs Exp-Eng / Tech Svcs</t>
  </si>
  <si>
    <t>A-ROCKET MOVING &amp; STORAGE INC - TOTAL</t>
  </si>
  <si>
    <t>BENTLEY SYSTEMS INC - TOTAL</t>
  </si>
  <si>
    <t>2/10/2022</t>
  </si>
  <si>
    <t>Contr&amp;Svcs Exp-Software Maint</t>
  </si>
  <si>
    <t>DATEX INC - TOTAL</t>
  </si>
  <si>
    <t>4/11/2022</t>
  </si>
  <si>
    <t>INSIGHT DIRECT USA INC - TOTAL</t>
  </si>
  <si>
    <t>MONA LEE AND ASSOCIATES LLC - TOTAL</t>
  </si>
  <si>
    <t>12/14/2022</t>
  </si>
  <si>
    <t>RICOH USA INC - TOTAL</t>
  </si>
  <si>
    <t>TERRACON CONSULTANTS INC - TOTAL</t>
  </si>
  <si>
    <t>AT&amp;T PREMIER EBIL - TOTAL</t>
  </si>
  <si>
    <t>HCTRA VIOLATIONS CSR - TOTAL</t>
  </si>
  <si>
    <t>ANIXTER INC -Total</t>
  </si>
  <si>
    <t>MONTANA &amp; ASSOCIATES LLC -Total</t>
  </si>
  <si>
    <t>11/7/2022</t>
  </si>
  <si>
    <t>ECAD INC -Total</t>
  </si>
  <si>
    <t>3/25/2022</t>
  </si>
  <si>
    <t>PMW MANUFACTURING LLC - Total</t>
  </si>
  <si>
    <t>11/10/2022</t>
  </si>
  <si>
    <t>AISS - TOTAL</t>
  </si>
  <si>
    <t>CARLSON PRINTING CO - TOTAL</t>
  </si>
  <si>
    <t>ENVELOPE PRODUCT GROUP LLC - TOTAL</t>
  </si>
  <si>
    <t>HIRERIGHT INC - TOTAL</t>
  </si>
  <si>
    <t>Contr&amp;Svcs Exp-Security Electronics</t>
  </si>
  <si>
    <t>Contr&amp;Svcs Exp-Subscript-Ded</t>
  </si>
  <si>
    <t>PSI GROUP INC - TOTAL</t>
  </si>
  <si>
    <t>RAG PRINTING INC - TOTAL</t>
  </si>
  <si>
    <t>12/21/2022</t>
  </si>
  <si>
    <t>REDE INC - TOTAL</t>
  </si>
  <si>
    <t>12/16/2022</t>
  </si>
  <si>
    <t>12/23/2022</t>
  </si>
  <si>
    <t>Contr&amp;Svcs Exp-Ofc Machine Maint</t>
  </si>
  <si>
    <t>SYBIS LLC - TOTAL</t>
  </si>
  <si>
    <t>MP TECHNOLOGIES LLC - TOTAL</t>
  </si>
  <si>
    <t>DELOITTE &amp; TOUCHE LLP - TOTAL</t>
  </si>
  <si>
    <t>Contracts and Svcs Exp - Auditing Svcs</t>
  </si>
  <si>
    <t>IPS INVESTIGATION &amp; POLYGRAPH - TOTAL</t>
  </si>
  <si>
    <t>Contr&amp;Svcs Exp-Security Owned</t>
  </si>
  <si>
    <t>PREFERRED TECHNOLOGIES INC - TOTAL</t>
  </si>
  <si>
    <t>WESTEX SECURITY SERVICES INC - TOTAL</t>
  </si>
  <si>
    <t>HID GLOBAL SAFE INC -Total</t>
  </si>
  <si>
    <t>2/16/2022</t>
  </si>
  <si>
    <t>MR FIRE PROTECTION LLC -Total</t>
  </si>
  <si>
    <t>1/21/2022</t>
  </si>
  <si>
    <t>UNITED RENTALS NORTH AMERICA INC -Total</t>
  </si>
  <si>
    <t>Contr&amp;Svcs Exp-Training Svcs</t>
  </si>
  <si>
    <t>ADECCO USA INC - TOTAL</t>
  </si>
  <si>
    <t>2/6/2022</t>
  </si>
  <si>
    <t>Contr&amp;Svcs Exp-Temp Manpower Svcs</t>
  </si>
  <si>
    <t>HOUSTON COMMUNITY COLLEGE SYSTEM - TOTAL</t>
  </si>
  <si>
    <t>ISO CLAIMS SERVICES INC - TOTAL</t>
  </si>
  <si>
    <t>LEX LEXIS NEXIS - TOTAL</t>
  </si>
  <si>
    <t>9/2/2022</t>
  </si>
  <si>
    <t>EHS CAREERS.COM INC. - TOTAL</t>
  </si>
  <si>
    <t>FIVERR - TOTAL</t>
  </si>
  <si>
    <t>CRANE INSPECTION &amp; CERT LLC -Total</t>
  </si>
  <si>
    <t>8/31/2022</t>
  </si>
  <si>
    <t>NESTLE WATERS NORTH AMERICA INC -Total</t>
  </si>
  <si>
    <t>THE BURNETT COMPANIES CONSOLIDATED -Total</t>
  </si>
  <si>
    <t>7/29/2022</t>
  </si>
  <si>
    <t>AMAZON - Total</t>
  </si>
  <si>
    <t>7/14/2022</t>
  </si>
  <si>
    <t>DRIPPING SPRINGS FLOWERS - Total</t>
  </si>
  <si>
    <t>Dropbox - Total</t>
  </si>
  <si>
    <t>5/16/2022</t>
  </si>
  <si>
    <t>Subtotal 9250</t>
  </si>
  <si>
    <t>7/6/2022</t>
  </si>
  <si>
    <t>IBM CORPORATION -Total</t>
  </si>
  <si>
    <t>LEE HECHT HARRISON LLC -Total</t>
  </si>
  <si>
    <t>3/15/2022</t>
  </si>
  <si>
    <t>ADVANCED CONCRETE - TOTAL</t>
  </si>
  <si>
    <t>AERIOR LTD - TOTAL</t>
  </si>
  <si>
    <t>12/29/2022</t>
  </si>
  <si>
    <t>APEX SYSTEMS LLC - TOTAL</t>
  </si>
  <si>
    <t>8/23/2022</t>
  </si>
  <si>
    <t>8/25/2022</t>
  </si>
  <si>
    <t>BEAED, LP - TOTAL</t>
  </si>
  <si>
    <t>BMP PARTNERS - TOTAL</t>
  </si>
  <si>
    <t>CHEMICAL WEED CONTROL - TOTAL</t>
  </si>
  <si>
    <t>Contr&amp;Svcs Exp-Tree Clear Svcs</t>
  </si>
  <si>
    <t>DAVEY TREE SURGERY COMPANY - TOTAL</t>
  </si>
  <si>
    <t>5/25/2022</t>
  </si>
  <si>
    <t>DEUTSCHE BANK TRUST CO AMERICAS - TOTAL</t>
  </si>
  <si>
    <t>3/22/2022</t>
  </si>
  <si>
    <t>DYNAGRID CONSTRUCTION GROUP - TOTAL</t>
  </si>
  <si>
    <t>FRONT LINE POWER CONSTRUCTION LLC - TOTAL</t>
  </si>
  <si>
    <t>GE MDS - TOTAL</t>
  </si>
  <si>
    <t>HIH LABORATORY INC - TOTAL</t>
  </si>
  <si>
    <t>INSPIRECOM INC - TOTAL</t>
  </si>
  <si>
    <t>ITRON INC - TOTAL</t>
  </si>
  <si>
    <t>MESA LINE SERVICES LLC - TOTAL</t>
  </si>
  <si>
    <t>MOBIUS PARTNERS INC - TOTAL</t>
  </si>
  <si>
    <t>NORTH HOUSTON POLE LINE CORP - TOTAL</t>
  </si>
  <si>
    <t>NYSE MARKET INC - TOTAL</t>
  </si>
  <si>
    <t>3/31/2022</t>
  </si>
  <si>
    <t>O C TANNER RECOGNITION COMPANY - TOTAL</t>
  </si>
  <si>
    <t>PASTORINI-BOSBY TALENT AGENCY - TOTAL</t>
  </si>
  <si>
    <t>PMRG FACILITIES LLC - TOTAL</t>
  </si>
  <si>
    <t>Contr&amp;Svcs Exp-Property Services</t>
  </si>
  <si>
    <t>RAILROAD COMMISSION OF TEXAS - TOTAL</t>
  </si>
  <si>
    <t>REPSS INC - TOTAL</t>
  </si>
  <si>
    <t>REPUBLIC SERVICES INC - TOTAL</t>
  </si>
  <si>
    <t>SABRE COMMUNICATIONS - TOTAL</t>
  </si>
  <si>
    <t>SOLARIS POWER SYSTEMS LLC - TOTAL</t>
  </si>
  <si>
    <t>3/28/2022</t>
  </si>
  <si>
    <t>SONIC E-LEARING INC - TOTAL</t>
  </si>
  <si>
    <t>SPECIALIZED WASTE SYSTEMS INC - TOTAL</t>
  </si>
  <si>
    <t>SPRINT WIRELESS - TOTAL</t>
  </si>
  <si>
    <t>SQ SQ COMMERCIAL AUD - TOTAL</t>
  </si>
  <si>
    <t>TEJAS OFFICE PRODUCTS INC - TOTAL</t>
  </si>
  <si>
    <t>TEX-STAR SERVICES, INC. - TOTAL</t>
  </si>
  <si>
    <t>5/6/2022</t>
  </si>
  <si>
    <t>THE BANK OF NEW YORK MELLON - TOTAL</t>
  </si>
  <si>
    <t>THOMASSON MATS LLC - TOTAL</t>
  </si>
  <si>
    <t>1/20/2022</t>
  </si>
  <si>
    <t>TOWERKRAFT ENGINEERING PC - TOTAL</t>
  </si>
  <si>
    <t>4/13/2022</t>
  </si>
  <si>
    <t>TRADEMARKS 713-680- - TOTAL</t>
  </si>
  <si>
    <t>ACT SWESE - TOTAL</t>
  </si>
  <si>
    <t>ALCATEL-LUCENT USA INC - TOTAL</t>
  </si>
  <si>
    <t>AUBREY DANIELS INTERNA - TOTAL</t>
  </si>
  <si>
    <t>BULLI RAY ENTERPRI - TOTAL</t>
  </si>
  <si>
    <t>ACT SWESE2018 - ENTERG - TOTAL</t>
  </si>
  <si>
    <t>APP QR CODE GENERATOR - TOTAL</t>
  </si>
  <si>
    <t>COINFORCECO - TOTAL</t>
  </si>
  <si>
    <t>INTEC INC - TOTAL</t>
  </si>
  <si>
    <t>FEDEXOFFICE 00019174 - TOTAL</t>
  </si>
  <si>
    <t>LOEWS HOTELS - TOTAL</t>
  </si>
  <si>
    <t>FEDEXOFFICE 00021022 - TOTAL</t>
  </si>
  <si>
    <t>MESA LABS - TOTAL</t>
  </si>
  <si>
    <t>QUEST SOFTWARE - TOTAL</t>
  </si>
  <si>
    <t>GUARD-LINE INC. - TOTAL</t>
  </si>
  <si>
    <t>QWEST COMMUNICATIONS CO LLC - TOTAL</t>
  </si>
  <si>
    <t>HARRIS CO TOLL RD-REBI - TOTAL</t>
  </si>
  <si>
    <t>RUSTICI SOFTWARE-SCORM - TOTAL</t>
  </si>
  <si>
    <t>HARRIS CO TOLL RD-W.EZ - TOTAL</t>
  </si>
  <si>
    <t>S H ABSOLUTE CONSTRUCTION LLC - TOTAL</t>
  </si>
  <si>
    <t>STAPLES PROMOTIONAL PR - TOTAL</t>
  </si>
  <si>
    <t>HCTRA EASTSIDE TAG STO - TOTAL</t>
  </si>
  <si>
    <t>HELENS HUMBLE FLOWER - TOTAL</t>
  </si>
  <si>
    <t>HILTON HOTELS - TOTAL</t>
  </si>
  <si>
    <t>IMAGESET - TOTAL</t>
  </si>
  <si>
    <t>IPS NEW INC - TOTAL</t>
  </si>
  <si>
    <t>MASTERCRAFT BUSINESS F - TOTAL</t>
  </si>
  <si>
    <t>MONARCH TROPHY AND AWA - TOTAL</t>
  </si>
  <si>
    <t>PREMIERE GLOBAL SERVIC - TOTAL</t>
  </si>
  <si>
    <t>QUEST SOFTWARE INC - TOTAL</t>
  </si>
  <si>
    <t>2/23/2022</t>
  </si>
  <si>
    <t>369</t>
  </si>
  <si>
    <t>SQ GORDON SAFE &amp; L - TOTAL</t>
  </si>
  <si>
    <t>370</t>
  </si>
  <si>
    <t>SQ GOSQ.COM SAMI DHAY - TOTAL</t>
  </si>
  <si>
    <t>371</t>
  </si>
  <si>
    <t>372</t>
  </si>
  <si>
    <t>TWIC 9088 - TOTAL</t>
  </si>
  <si>
    <t>373</t>
  </si>
  <si>
    <t>ACT SWESE 2017 - AEP T - TOTAL</t>
  </si>
  <si>
    <t>374</t>
  </si>
  <si>
    <t>TXTAG 888 468 9824 - TOTAL</t>
  </si>
  <si>
    <t>375</t>
  </si>
  <si>
    <t>AMERICAN NATIONAL STAN - TOTAL</t>
  </si>
  <si>
    <t>376</t>
  </si>
  <si>
    <t>ARAMARK REFRESHMENT SERVICES - TOTAL</t>
  </si>
  <si>
    <t>377</t>
  </si>
  <si>
    <t>ARES HOTEL - TOTAL</t>
  </si>
  <si>
    <t>378</t>
  </si>
  <si>
    <t>WM SUPERCENTER 3425 - TOTAL</t>
  </si>
  <si>
    <t>379</t>
  </si>
  <si>
    <t>ASTM FEES - TOTAL</t>
  </si>
  <si>
    <t>380</t>
  </si>
  <si>
    <t>AVENIDA CENTRAL GARAGE - TOTAL</t>
  </si>
  <si>
    <t>381</t>
  </si>
  <si>
    <t>BOARD CERT SAFE PRO - TOTAL</t>
  </si>
  <si>
    <t>382</t>
  </si>
  <si>
    <t>HTTP: - TOTAL</t>
  </si>
  <si>
    <t>383</t>
  </si>
  <si>
    <t>INT IN J3 RESOURCES, - TOTAL</t>
  </si>
  <si>
    <t>384</t>
  </si>
  <si>
    <t>INT IN XL MULTIMEDIA - TOTAL</t>
  </si>
  <si>
    <t>385</t>
  </si>
  <si>
    <t>MASTERWORD SERVICES IN - TOTAL</t>
  </si>
  <si>
    <t>386</t>
  </si>
  <si>
    <t>MONTROY SHEEET METAL INC - TOTAL</t>
  </si>
  <si>
    <t>387</t>
  </si>
  <si>
    <t>NOVA HEALTH CARE CENTE - TOTAL</t>
  </si>
  <si>
    <t>388</t>
  </si>
  <si>
    <t>PAYPAL GRADYCARTER - TOTAL</t>
  </si>
  <si>
    <t>389</t>
  </si>
  <si>
    <t>POND5 - TOTAL</t>
  </si>
  <si>
    <t>390</t>
  </si>
  <si>
    <t>STK SHUTTERSTOCK, INC. - TOTAL</t>
  </si>
  <si>
    <t>391</t>
  </si>
  <si>
    <t>SWA INFLIGHT WIFI - TOTAL</t>
  </si>
  <si>
    <t>392</t>
  </si>
  <si>
    <t>TX DPS DL OFFICE - TOTAL</t>
  </si>
  <si>
    <t>393</t>
  </si>
  <si>
    <t>EXPEDITION COMMUNICATIONS LLC -Total</t>
  </si>
  <si>
    <t>11/9/2022</t>
  </si>
  <si>
    <t>Contr&amp;Svcs Exp-Hardware Maint</t>
  </si>
  <si>
    <t>394</t>
  </si>
  <si>
    <t>GENESYS WORKS HOUSTON -Total</t>
  </si>
  <si>
    <t>395</t>
  </si>
  <si>
    <t>HOUSTON SPRAYING &amp; SUPPLY INC SPRAY CO -Total</t>
  </si>
  <si>
    <t>396</t>
  </si>
  <si>
    <t>IBM CREDIT CORPORATION -Total</t>
  </si>
  <si>
    <t>397</t>
  </si>
  <si>
    <t>IQGEO AMERICA INC OSPINSIGHT INTERNATIONAL INC -Total</t>
  </si>
  <si>
    <t>12/8/2022</t>
  </si>
  <si>
    <t>398</t>
  </si>
  <si>
    <t>KLEEN-TECH SERVICES CORP -Total</t>
  </si>
  <si>
    <t>399</t>
  </si>
  <si>
    <t>MCGRATH RENTCORP MOBILE</t>
  </si>
  <si>
    <t>2/22/2022</t>
  </si>
  <si>
    <t>400</t>
  </si>
  <si>
    <t>PFEIFFER &amp; SON LTD -Total</t>
  </si>
  <si>
    <t>10/28/2022</t>
  </si>
  <si>
    <t>401</t>
  </si>
  <si>
    <t>RAMTECH SOFTWARE SOLUTIONS INC -Total</t>
  </si>
  <si>
    <t>402</t>
  </si>
  <si>
    <t>MCRAY CRANE &amp; RIGGING INC -Total</t>
  </si>
  <si>
    <t>403</t>
  </si>
  <si>
    <t>404</t>
  </si>
  <si>
    <t>ONE IDENTITY LLC - Total</t>
  </si>
  <si>
    <t>6/24/2022</t>
  </si>
  <si>
    <t>405</t>
  </si>
  <si>
    <t>406</t>
  </si>
  <si>
    <t>407</t>
  </si>
  <si>
    <t>408</t>
  </si>
  <si>
    <t>Paypal - Total</t>
  </si>
  <si>
    <t>6/27/2022</t>
  </si>
  <si>
    <t>409</t>
  </si>
  <si>
    <t>410</t>
  </si>
  <si>
    <t>411</t>
  </si>
  <si>
    <t>Subtotal 9302</t>
  </si>
  <si>
    <t>412</t>
  </si>
  <si>
    <t>413</t>
  </si>
  <si>
    <t>SHI INTERNATIONAL CORP -Total</t>
  </si>
  <si>
    <t>414</t>
  </si>
  <si>
    <t>SOFTWARE HOUSE INTERNATIONAL INC</t>
  </si>
  <si>
    <t>10/10/2022</t>
  </si>
  <si>
    <t>415</t>
  </si>
  <si>
    <t>ADVANTAGE INTERESTS INC - TOTAL</t>
  </si>
  <si>
    <t>416</t>
  </si>
  <si>
    <t>CONVERGINT TECHNOLOGIES LLC - TOTAL</t>
  </si>
  <si>
    <t>417</t>
  </si>
  <si>
    <t>FIDELIS CABLING AND COMMUNICATIONS - TOTAL</t>
  </si>
  <si>
    <t>418</t>
  </si>
  <si>
    <t>419</t>
  </si>
  <si>
    <t>HCSO ALARM PERMIT - TOTAL</t>
  </si>
  <si>
    <t>5/9/2022</t>
  </si>
  <si>
    <t>420</t>
  </si>
  <si>
    <t>421</t>
  </si>
  <si>
    <t>422</t>
  </si>
  <si>
    <t>423</t>
  </si>
  <si>
    <t>JPMCHOUSTNBURGLRALARM - TOTAL</t>
  </si>
  <si>
    <t>424</t>
  </si>
  <si>
    <t>MODERN SYSTEM CONCEPTS INC - TOTAL</t>
  </si>
  <si>
    <t>425</t>
  </si>
  <si>
    <t>426</t>
  </si>
  <si>
    <t>427</t>
  </si>
  <si>
    <t>428</t>
  </si>
  <si>
    <t>429</t>
  </si>
  <si>
    <t>430</t>
  </si>
  <si>
    <t>431</t>
  </si>
  <si>
    <t>432</t>
  </si>
  <si>
    <t>433</t>
  </si>
  <si>
    <t>434</t>
  </si>
  <si>
    <t>435</t>
  </si>
  <si>
    <t>436</t>
  </si>
  <si>
    <t>ADI - TOTAL</t>
  </si>
  <si>
    <t>437</t>
  </si>
  <si>
    <t>CITY OF HOUSTON - ARA ALARM - TOTAL</t>
  </si>
  <si>
    <t>438</t>
  </si>
  <si>
    <t>439</t>
  </si>
  <si>
    <t>CITY OF MISSOURI CITY - TOTAL</t>
  </si>
  <si>
    <t>2/14/2022</t>
  </si>
  <si>
    <t>440</t>
  </si>
  <si>
    <t>441</t>
  </si>
  <si>
    <t>DEERPARK ALARMPROGRAM - TOTAL</t>
  </si>
  <si>
    <t>442</t>
  </si>
  <si>
    <t>HARRIS COUNTY ALARM DETAIL - TOTAL</t>
  </si>
  <si>
    <t>443</t>
  </si>
  <si>
    <t>CITY OF CLUTE - TOTAL</t>
  </si>
  <si>
    <t>444</t>
  </si>
  <si>
    <t>CITY OF FRIENDSWOOD - TOTAL</t>
  </si>
  <si>
    <t>445</t>
  </si>
  <si>
    <t>CITY OF PASADENA - TOTAL</t>
  </si>
  <si>
    <t>446</t>
  </si>
  <si>
    <t>9/19/2022</t>
  </si>
  <si>
    <t>447</t>
  </si>
  <si>
    <t>448</t>
  </si>
  <si>
    <t>CITY OF WEBSTER - TOTAL</t>
  </si>
  <si>
    <t>449</t>
  </si>
  <si>
    <t>450</t>
  </si>
  <si>
    <t>FORT BEND COUNTY - TOTAL</t>
  </si>
  <si>
    <t>451</t>
  </si>
  <si>
    <t>452</t>
  </si>
  <si>
    <t>GALVESTON POLICE DEPT - TOTAL</t>
  </si>
  <si>
    <t>453</t>
  </si>
  <si>
    <t>HCSO ALARM PER00 OF 00 - TOTAL</t>
  </si>
  <si>
    <t>454</t>
  </si>
  <si>
    <t>L2G DEERPARK ALARMPROG - TOTAL</t>
  </si>
  <si>
    <t>455</t>
  </si>
  <si>
    <t>L2GTOMBALL FARP FEES - TOTAL</t>
  </si>
  <si>
    <t>456</t>
  </si>
  <si>
    <t>L2G TOMBALL FARP FEES - TOTAL</t>
  </si>
  <si>
    <t>457</t>
  </si>
  <si>
    <t>OPC MONTGOMERY CNTY TX - TOTAL</t>
  </si>
  <si>
    <t>458</t>
  </si>
  <si>
    <t>OPC MSC SERVICE FEE 02 - TOTAL</t>
  </si>
  <si>
    <t>459</t>
  </si>
  <si>
    <t>2/4/2022</t>
  </si>
  <si>
    <t>460</t>
  </si>
  <si>
    <t>461</t>
  </si>
  <si>
    <t>462</t>
  </si>
  <si>
    <t>CITY OF SOUTH HOUSTON - TOTAL</t>
  </si>
  <si>
    <t>463</t>
  </si>
  <si>
    <t>L2G ALARM FEES - TOTAL</t>
  </si>
  <si>
    <t>1/31/2022</t>
  </si>
  <si>
    <t>464</t>
  </si>
  <si>
    <t>465</t>
  </si>
  <si>
    <t>SHERIFF'S OFFICE AU - TOTAL</t>
  </si>
  <si>
    <t>466</t>
  </si>
  <si>
    <t>467</t>
  </si>
  <si>
    <t>3/14/2022</t>
  </si>
  <si>
    <t>468</t>
  </si>
  <si>
    <t>469</t>
  </si>
  <si>
    <t>470</t>
  </si>
  <si>
    <t>9/29/2021</t>
  </si>
  <si>
    <t>Below $500 Threshold TOTAL</t>
  </si>
  <si>
    <t>12/29/2021</t>
  </si>
  <si>
    <t>12/23/2021</t>
  </si>
  <si>
    <t>12/30/2021</t>
  </si>
  <si>
    <t>3/30/2021</t>
  </si>
  <si>
    <t>BRAND IQ - TOTAL</t>
  </si>
  <si>
    <t>5/11/2021</t>
  </si>
  <si>
    <t>12/27/2021</t>
  </si>
  <si>
    <t>12/22/2021</t>
  </si>
  <si>
    <t>10/27/2021</t>
  </si>
  <si>
    <t>CRANE MASTERS INC -Total</t>
  </si>
  <si>
    <t>3/31/2021</t>
  </si>
  <si>
    <t>11/16/2021</t>
  </si>
  <si>
    <t>10/19/2021</t>
  </si>
  <si>
    <t>11/3/2021</t>
  </si>
  <si>
    <t>12/1/2021</t>
  </si>
  <si>
    <t>911 HONEY BEE REMOVAL - Total</t>
  </si>
  <si>
    <t>3/16/2021</t>
  </si>
  <si>
    <t>12/16/2021</t>
  </si>
  <si>
    <t>12/13/2021</t>
  </si>
  <si>
    <t>CHERRY HOLMES - Total</t>
  </si>
  <si>
    <t>6/22/2021</t>
  </si>
  <si>
    <t>12/2/2021</t>
  </si>
  <si>
    <t>11/22/2021</t>
  </si>
  <si>
    <t>11/4/2021</t>
  </si>
  <si>
    <t>E SOURCE COMPANIES LLC -Total</t>
  </si>
  <si>
    <t>12/17/2021</t>
  </si>
  <si>
    <t>12/24/2021</t>
  </si>
  <si>
    <t>12/31/2021</t>
  </si>
  <si>
    <t>12/14/2021</t>
  </si>
  <si>
    <t>5/13/2021</t>
  </si>
  <si>
    <t>11/9/2021</t>
  </si>
  <si>
    <t>STDB, INC. - TOTAL</t>
  </si>
  <si>
    <t>1/29/2021</t>
  </si>
  <si>
    <t>BOB GASPARD PRODUCTIONS INC -Total</t>
  </si>
  <si>
    <t>12/20/2021</t>
  </si>
  <si>
    <t>4/9/2021</t>
  </si>
  <si>
    <t>3/9/2021</t>
  </si>
  <si>
    <t>12/8/2021</t>
  </si>
  <si>
    <t>12/15/2021</t>
  </si>
  <si>
    <t>12/21/2021</t>
  </si>
  <si>
    <t>11/30/2021</t>
  </si>
  <si>
    <t>Below $500 Theshold TOTAL</t>
  </si>
  <si>
    <t>8/30/2021</t>
  </si>
  <si>
    <t>12/26/2021</t>
  </si>
  <si>
    <t>10/22/2021</t>
  </si>
  <si>
    <t>GOWAN INC - TOTAL</t>
  </si>
  <si>
    <t>SMITH SYSTEM D.I.I. IN - TOTAL</t>
  </si>
  <si>
    <t>WPY SMME - TOTAL</t>
  </si>
  <si>
    <t>2/9/2021</t>
  </si>
  <si>
    <t>5/28/2021</t>
  </si>
  <si>
    <t>AVAS FLOWERS - Total</t>
  </si>
  <si>
    <t>9/2/2021</t>
  </si>
  <si>
    <t>RICHARD WILSON DBA - Total</t>
  </si>
  <si>
    <t>2/16/2021</t>
  </si>
  <si>
    <t>SQ  EASTWEST COMMUNICA -Total</t>
  </si>
  <si>
    <t>6/2/2021</t>
  </si>
  <si>
    <t>UPS - TOTAL</t>
  </si>
  <si>
    <t>3/29/2021</t>
  </si>
  <si>
    <t>12/28/2021</t>
  </si>
  <si>
    <t>10/25/2021</t>
  </si>
  <si>
    <t>3/8/2021</t>
  </si>
  <si>
    <t>11/15/2021</t>
  </si>
  <si>
    <t>10/5/2021</t>
  </si>
  <si>
    <t>12/6/2021</t>
  </si>
  <si>
    <t>KPMG LLP - TOTAL</t>
  </si>
  <si>
    <t>7/20/2021</t>
  </si>
  <si>
    <t>8/10/2021</t>
  </si>
  <si>
    <t>7/21/2021</t>
  </si>
  <si>
    <t>NTEST INC - TOTAL</t>
  </si>
  <si>
    <t>ROGER L BROOKS - TOTAL</t>
  </si>
  <si>
    <t>11/18/2021</t>
  </si>
  <si>
    <t>Contr&amp;Svcs Exp-Media</t>
  </si>
  <si>
    <t>SOUTHERN CLEARING LLC - TOTAL</t>
  </si>
  <si>
    <t>10/6/2021</t>
  </si>
  <si>
    <t>THE L E MYERS COMPANY - TOTAL</t>
  </si>
  <si>
    <t>6/16/2021</t>
  </si>
  <si>
    <t>US DOT HAZMAT REG - TOTAL</t>
  </si>
  <si>
    <t>7/9/2021</t>
  </si>
  <si>
    <t>UTC (UTILITIES TELECOM COUNCIL) - TOTAL</t>
  </si>
  <si>
    <t>8/5/2021</t>
  </si>
  <si>
    <t>Below $500 Threshold Total and Administrative Fee</t>
  </si>
  <si>
    <t>CENTURY CONCRETE PARTNERS INC -Total</t>
  </si>
  <si>
    <t>8/23/2021</t>
  </si>
  <si>
    <t>LINK GRAPHICS -Total</t>
  </si>
  <si>
    <t>W.T. BYLER CO INC -Total</t>
  </si>
  <si>
    <t>5/17/2021</t>
  </si>
  <si>
    <t>11/8/2021</t>
  </si>
  <si>
    <t>6/28/2021</t>
  </si>
  <si>
    <t>PIPELINE TESTING - Total</t>
  </si>
  <si>
    <t>6/10/2021</t>
  </si>
  <si>
    <t>1/26/2021</t>
  </si>
  <si>
    <t>UNIFIED CARRIER REGIST - Total</t>
  </si>
  <si>
    <t>5/27/2021</t>
  </si>
  <si>
    <t>8/31/2021</t>
  </si>
  <si>
    <t>3/3/2021</t>
  </si>
  <si>
    <t>3/22/2021</t>
  </si>
  <si>
    <t>2/2/2021</t>
  </si>
  <si>
    <t>BURNS&amp;MCDONNELL ENGRNG CO IN -Total</t>
  </si>
  <si>
    <t>7/29/2021</t>
  </si>
  <si>
    <t>PREVENT ADVISORS LLC -Total</t>
  </si>
  <si>
    <t>10/20/2020</t>
  </si>
  <si>
    <t>12/11/2020</t>
  </si>
  <si>
    <t>11/9/2020</t>
  </si>
  <si>
    <t>12/29/2020</t>
  </si>
  <si>
    <t>12/15/2020</t>
  </si>
  <si>
    <t>10/29/2020</t>
  </si>
  <si>
    <t>12/31/2020</t>
  </si>
  <si>
    <t>5/4/2020</t>
  </si>
  <si>
    <t>1/30/2020</t>
  </si>
  <si>
    <t>12/17/2020</t>
  </si>
  <si>
    <t>FRIZELL GROUP INTERNATIONAL LLC - TOTAL</t>
  </si>
  <si>
    <t>6/19/2020</t>
  </si>
  <si>
    <t>12/3/2020</t>
  </si>
  <si>
    <t>12/21/2020</t>
  </si>
  <si>
    <t>12/1/2020</t>
  </si>
  <si>
    <t>7/9/2020</t>
  </si>
  <si>
    <t>10/7/2020</t>
  </si>
  <si>
    <t>7/8/2020</t>
  </si>
  <si>
    <t>B&amp;F MAINTENANCE SERVICE INC -Total</t>
  </si>
  <si>
    <t>4/29/2020</t>
  </si>
  <si>
    <t>ATLAS FENCE COMPANY INC SOUTHWEST-Total</t>
  </si>
  <si>
    <t>3/27/2020</t>
  </si>
  <si>
    <t>11/2/2020</t>
  </si>
  <si>
    <t>11/24/2020</t>
  </si>
  <si>
    <t>CITY OF RICHMOND - Total</t>
  </si>
  <si>
    <t>CREDIT RISK MONITOR.CO - Total</t>
  </si>
  <si>
    <t>10/8/2020</t>
  </si>
  <si>
    <t>1/29/2020</t>
  </si>
  <si>
    <t>11/25/2020</t>
  </si>
  <si>
    <t>11/6/2020</t>
  </si>
  <si>
    <t>5/28/2020</t>
  </si>
  <si>
    <t>12/28/2020</t>
  </si>
  <si>
    <t>10/6/2020</t>
  </si>
  <si>
    <t>12/22/2020</t>
  </si>
  <si>
    <t>8/12/2020</t>
  </si>
  <si>
    <t>ANB ENTERPRISES INC -Total</t>
  </si>
  <si>
    <t>3/13/2020</t>
  </si>
  <si>
    <t>12/2/2020</t>
  </si>
  <si>
    <t>8/6/2020</t>
  </si>
  <si>
    <t>INT IN  ASSOCIATION RE - Total</t>
  </si>
  <si>
    <t>2/3/2020</t>
  </si>
  <si>
    <t>SQ  AIR MONKEY AC LLC - Total</t>
  </si>
  <si>
    <t>3/16/2020</t>
  </si>
  <si>
    <t>11/4/2020</t>
  </si>
  <si>
    <t>ICF RESOURCES LLC - TOTAL</t>
  </si>
  <si>
    <t>DOC BEA RIMS II MULTS - Total</t>
  </si>
  <si>
    <t>BINKLEY &amp; BARFIELD INC - TOTAL</t>
  </si>
  <si>
    <t>12/23/2020</t>
  </si>
  <si>
    <t>12/8/2020</t>
  </si>
  <si>
    <t>11/11/2020</t>
  </si>
  <si>
    <t>12/18/2020</t>
  </si>
  <si>
    <t>SOLUTIONS PEST &amp; LAWN - TOTAL</t>
  </si>
  <si>
    <t>6/3/2020</t>
  </si>
  <si>
    <t>1/20/2020</t>
  </si>
  <si>
    <t>8/4/2020</t>
  </si>
  <si>
    <t>7/31/2020</t>
  </si>
  <si>
    <t>11/5/2020</t>
  </si>
  <si>
    <t>B&amp;H PHOTO - Total</t>
  </si>
  <si>
    <t>7/14/2020</t>
  </si>
  <si>
    <t>4/2/2020</t>
  </si>
  <si>
    <t>5/22/2020</t>
  </si>
  <si>
    <t>SCAFFOLD TRAINING INST - Total</t>
  </si>
  <si>
    <t>6/12/2020</t>
  </si>
  <si>
    <t>12/9/2020</t>
  </si>
  <si>
    <t>ACTIVU CORPORATION - TOTAL</t>
  </si>
  <si>
    <t>9/24/2020</t>
  </si>
  <si>
    <t>12/27/2020</t>
  </si>
  <si>
    <t>ADVANCE FIBER OPTICS - TOTAL</t>
  </si>
  <si>
    <t>6/15/2020</t>
  </si>
  <si>
    <t>10/13/2020</t>
  </si>
  <si>
    <t>1/16/2020</t>
  </si>
  <si>
    <t>CABLETEX COMMUNICATION LLC - TOTAL</t>
  </si>
  <si>
    <t>CLEVEST SOLUTIONS INC - TOTAL</t>
  </si>
  <si>
    <t>5/12/2020</t>
  </si>
  <si>
    <t>3/23/2020</t>
  </si>
  <si>
    <t>3/24/2020</t>
  </si>
  <si>
    <t>FITCH INC - TOTAL</t>
  </si>
  <si>
    <t>1/7/2020</t>
  </si>
  <si>
    <t>6/16/2020</t>
  </si>
  <si>
    <t>3/8/2020</t>
  </si>
  <si>
    <t>GLOBAL SECURITIZATION SERVICES LLC - TOTAL</t>
  </si>
  <si>
    <t>2/19/2020</t>
  </si>
  <si>
    <t>Contr&amp;Svcs Exp-IT Services</t>
  </si>
  <si>
    <t>INSIGHT GLOBAL LLC - TOTAL</t>
  </si>
  <si>
    <t>2/13/2020</t>
  </si>
  <si>
    <t>12/30/2020</t>
  </si>
  <si>
    <t>MOODYS INVESTORS SERVICE - TOTAL</t>
  </si>
  <si>
    <t>2/26/2020</t>
  </si>
  <si>
    <t>RIGGING &amp; WELDING SPECIALISTS INC - TOTAL</t>
  </si>
  <si>
    <t>4/6/2020</t>
  </si>
  <si>
    <t>3/3/2020</t>
  </si>
  <si>
    <t>3/6/2020</t>
  </si>
  <si>
    <t>12/14/2020</t>
  </si>
  <si>
    <t>1/28/2020</t>
  </si>
  <si>
    <t>12/4/2020</t>
  </si>
  <si>
    <t>11/30/2020</t>
  </si>
  <si>
    <t>9/28/2020</t>
  </si>
  <si>
    <t>7/15/2020</t>
  </si>
  <si>
    <t>1/2/2020</t>
  </si>
  <si>
    <t>6/23/2020</t>
  </si>
  <si>
    <t>DATAVOX -Total</t>
  </si>
  <si>
    <t>3/17/2020</t>
  </si>
  <si>
    <t>10/9/2020</t>
  </si>
  <si>
    <t>PCPC LTD -Total</t>
  </si>
  <si>
    <t>5/20/2020</t>
  </si>
  <si>
    <t>WALKER &amp; ASSOCIATES INC -Total</t>
  </si>
  <si>
    <t>10/30/2020</t>
  </si>
  <si>
    <t>AVENTRI EVENT REG - Total</t>
  </si>
  <si>
    <t>ELP US - Total</t>
  </si>
  <si>
    <t>3/18/2020</t>
  </si>
  <si>
    <t>1/14/2020</t>
  </si>
  <si>
    <t>SIEMENS INDUSTRY INC -Total</t>
  </si>
  <si>
    <t>4/28/2020</t>
  </si>
  <si>
    <t>CAP INDEX INC - Total</t>
  </si>
  <si>
    <t>3/10/2020</t>
  </si>
  <si>
    <t>SP   BIOCONNECT SHOP - Total</t>
  </si>
  <si>
    <t>9/25/2020</t>
  </si>
  <si>
    <t>471</t>
  </si>
  <si>
    <t>472</t>
  </si>
  <si>
    <t>473</t>
  </si>
  <si>
    <t>Prior Year Vendor Expenses</t>
  </si>
  <si>
    <t>Current Year Vendor Expenses</t>
  </si>
  <si>
    <t>$ Variance &gt; 100k</t>
  </si>
  <si>
    <t>Variance &gt; 7%</t>
  </si>
  <si>
    <t>2022 to 2023 variances in excess of the greater $100,000 or 7% by vendor</t>
  </si>
  <si>
    <t xml:space="preserve">2021 to 2022 variances in excess of the greater $100,000 or 7% by vendor </t>
  </si>
  <si>
    <t>This schedule is non-applicable because CenterPoint Energy Houston Electric, LLC does not factor its receivables. </t>
  </si>
  <si>
    <t>Requirement 1: The monthly lease amount by function.</t>
  </si>
  <si>
    <t>(18)</t>
  </si>
  <si>
    <t>(19)</t>
  </si>
  <si>
    <t>(20)</t>
  </si>
  <si>
    <t>(21)</t>
  </si>
  <si>
    <t>(22)</t>
  </si>
  <si>
    <t>(23)</t>
  </si>
  <si>
    <t>(24)</t>
  </si>
  <si>
    <t>(25)</t>
  </si>
  <si>
    <t>CNP-Tower and ECDC</t>
  </si>
  <si>
    <t>Entex rent of Service Center space</t>
  </si>
  <si>
    <t>Service Company rent of Service Center space</t>
  </si>
  <si>
    <t>CERC Laydown Yard</t>
  </si>
  <si>
    <t>West Columbia Laydown Yard</t>
  </si>
  <si>
    <t>Port of Houston Laydown Yard</t>
  </si>
  <si>
    <t>Ardmore Laydown Yard</t>
  </si>
  <si>
    <t>Little York Laydown Yard</t>
  </si>
  <si>
    <t>Harborside Laydown Yard</t>
  </si>
  <si>
    <t>City of Conroe-MCHD Lease</t>
  </si>
  <si>
    <t>Space on KPRC communication tower for current voice radio system</t>
  </si>
  <si>
    <t>American Tower Corp.  Humble Lease</t>
  </si>
  <si>
    <t>Park 8Ninety</t>
  </si>
  <si>
    <t>OC Industrial</t>
  </si>
  <si>
    <t>Space on KPRC communication tower for current voice radio system.</t>
  </si>
  <si>
    <t>Grand Total</t>
  </si>
  <si>
    <t>Note:  The items reflected in the rents and leases above are used for utility purposes.</t>
  </si>
  <si>
    <t>Requirement 2: The terms of the lease.</t>
  </si>
  <si>
    <t>Requirement 3: The address and business purpose</t>
  </si>
  <si>
    <t>Requirement 4: Monthly payment</t>
  </si>
  <si>
    <t>Requirement 5: A copy of the executed lease agreement</t>
  </si>
  <si>
    <t>The additional information requested in support of the Rate Filing Package schedule will be made available in electronic format in </t>
  </si>
  <si>
    <t>accordance with RFP General Instruction No. 15, only after execution of a protective order issued in this docket.  </t>
  </si>
  <si>
    <t>Operating</t>
  </si>
  <si>
    <t>Subtotal 591-598.1</t>
  </si>
  <si>
    <t>Subtotal 590&amp;598.2</t>
  </si>
  <si>
    <t>Distribution-Maintenance-Total</t>
  </si>
  <si>
    <t>Cust. Acct., Serv., Info, &amp; Sales Expense</t>
  </si>
  <si>
    <t>9050</t>
  </si>
  <si>
    <t>Misc Cust Accts Exp</t>
  </si>
  <si>
    <t>Customer Service &amp; Info Expense</t>
  </si>
  <si>
    <t>9060</t>
  </si>
  <si>
    <t>Demand Side Mgmt</t>
  </si>
  <si>
    <t>Subtotal 907&amp;910</t>
  </si>
  <si>
    <t>Subtotal - Cust. Service &amp; Information</t>
  </si>
  <si>
    <t>9120</t>
  </si>
  <si>
    <t>Demo &amp; Selling Exps</t>
  </si>
  <si>
    <t>9130</t>
  </si>
  <si>
    <t>Advertising Exps</t>
  </si>
  <si>
    <t>9160</t>
  </si>
  <si>
    <t>Misc Sales Exps</t>
  </si>
  <si>
    <t>9170</t>
  </si>
  <si>
    <t>Promo Advert Exp</t>
  </si>
  <si>
    <t>9110</t>
  </si>
  <si>
    <t>TOT. CUST. ACCT., SERV., INFO., &amp; SALES EXP.</t>
  </si>
  <si>
    <t>TOTAL PAYROLL EXCLUDING A&amp;G</t>
  </si>
  <si>
    <t>TOTAL PAYROLL EXPENSE</t>
  </si>
  <si>
    <r>
      <t xml:space="preserve">Question: </t>
    </r>
    <r>
      <rPr>
        <sz val="8"/>
        <color rgb="FF000000"/>
        <rFont val="Times New Roman"/>
        <family val="1"/>
      </rPr>
      <t xml:space="preserve"> This schedule shall present a narrative of the payroll practices.  Additional payroll information shall be presented in the formats described in Schedules II-D-3.2 through II-D-3.6.</t>
    </r>
  </si>
  <si>
    <t>Employee Groups:</t>
  </si>
  <si>
    <t xml:space="preserve">CenterPoint Houston has two types of employee groups:  part-time employees who work a minimum of 20 hours per week and full-time employees.    </t>
  </si>
  <si>
    <t>Payroll Pay Frequencies:</t>
  </si>
  <si>
    <t xml:space="preserve">CenterPoint Houston has one payroll frequency: </t>
  </si>
  <si>
    <t xml:space="preserve">Bi-weekly: For the 2023 calendar year, the first bi-weekly pay day was 01/06/2023 for the 2-week period ending 01/01/2023.  There are 26 bi-weekly pay periods in each calendar year.  The bi-weekly payroll run has an accrual automatically created with the last payroll run of the month.  This accrual records time worked but not yet paid based on a proportion from the last full bi-weekly run in the calendar month.  </t>
  </si>
  <si>
    <t xml:space="preserve">If the regular pay day falls on a weekend or holiday, the pay day is moved back to the preceding business day. </t>
  </si>
  <si>
    <t>Pay Methods:</t>
  </si>
  <si>
    <t xml:space="preserve">CenterPoint Houston offers two types of pay methods:  paper check or direct deposit.  Direct deposit may be set up for one or multiple bank accounts.  </t>
  </si>
  <si>
    <t xml:space="preserve">Time Reporting: </t>
  </si>
  <si>
    <t xml:space="preserve">Time recording is a decentralized function where Time Administrators input time for their group of employees, or employees enter their own time in SAP.  Field workers use a mobile data system for time entry, which interfaces with the SAP time system.  Time documents, if paper based, are maintained at the department level.  </t>
  </si>
  <si>
    <t>There are two types of time reporting:</t>
  </si>
  <si>
    <r>
      <t xml:space="preserve">1. </t>
    </r>
    <r>
      <rPr>
        <u/>
        <sz val="8"/>
        <color rgb="FF000000"/>
        <rFont val="Times New Roman"/>
        <family val="1"/>
      </rPr>
      <t>Positive time</t>
    </r>
    <r>
      <rPr>
        <sz val="8"/>
        <color rgb="FF000000"/>
        <rFont val="Times New Roman"/>
        <family val="1"/>
      </rPr>
      <t xml:space="preserve"> - This means that the employee will not be paid unless time is entered.  This type of time would include the majority of hourly union employees and some hourly non-exempt employees.  </t>
    </r>
  </si>
  <si>
    <r>
      <t>2. </t>
    </r>
    <r>
      <rPr>
        <u/>
        <sz val="8"/>
        <color rgb="FF000000"/>
        <rFont val="Times New Roman"/>
        <family val="1"/>
      </rPr>
      <t>Exception time</t>
    </r>
    <r>
      <rPr>
        <sz val="8"/>
        <color rgb="FF000000"/>
        <rFont val="Times New Roman"/>
        <family val="1"/>
      </rPr>
      <t xml:space="preserve"> - Salaried exempt, salaried non-exempt, other hourly non-exempt and certain hourly union employees do not have to enter any time other than exception time (for example, overtime and any nonproductive time such as vacation, holiday, etc.). These employees will automatically get paid their regular normal salary if no time is entered.  </t>
    </r>
  </si>
  <si>
    <t xml:space="preserve">All positive time reporting, all non-exempt exception time reporting and hourly union exception time reporting is reviewed and approved by the employee’s immediate supervisor.  </t>
  </si>
  <si>
    <t>General Overtime:</t>
  </si>
  <si>
    <t xml:space="preserve">A non-exempt, non-union employee working more than the scheduled hours on a scheduled workday or on a scheduled day off is eligible to be paid overtime at 1.5 times his/her regular rate of pay. </t>
  </si>
  <si>
    <t>Shift Differentials:</t>
  </si>
  <si>
    <t xml:space="preserve">Shift differentials are governed by the terms of the underlying collective bargaining agreement.  </t>
  </si>
  <si>
    <t>Overtime Meal Allowances:</t>
  </si>
  <si>
    <t xml:space="preserve">If a non-exempt employee works two or more hours of overtime on a regularly scheduled workday, and the Company does not furnish food on the job, then the individual earns a meal allowance.  There are other specific situations in which meal allowances are provided.  Meal allowances are reported in the same manner as time reporting.  </t>
  </si>
  <si>
    <t>Competitive Pay Adjustments (CPA)</t>
  </si>
  <si>
    <t>Month</t>
  </si>
  <si>
    <t>Regular</t>
  </si>
  <si>
    <t>Overtime</t>
  </si>
  <si>
    <t>Contract</t>
  </si>
  <si>
    <t>TOTAL TEST YEAR</t>
  </si>
  <si>
    <t>Update required</t>
  </si>
  <si>
    <t>Union</t>
  </si>
  <si>
    <t>Exempt</t>
  </si>
  <si>
    <t>NonExempt</t>
  </si>
  <si>
    <t>Test Year</t>
  </si>
  <si>
    <t>Payroll Expensed</t>
  </si>
  <si>
    <t>Payroll Capitalized</t>
  </si>
  <si>
    <t>SPONSOR:  B. VILLATORO</t>
  </si>
  <si>
    <t>Full-Time Employees</t>
  </si>
  <si>
    <t>Part-Time Employees</t>
  </si>
  <si>
    <t>Temporary Employees</t>
  </si>
  <si>
    <t>Total Employees</t>
  </si>
  <si>
    <t>Vacant Position</t>
  </si>
  <si>
    <t>Monthly Fluctuation</t>
  </si>
  <si>
    <t>Average for Test Year</t>
  </si>
  <si>
    <t>First Two Months Subsequent to Test Year</t>
  </si>
  <si>
    <t>Prior Three Years</t>
  </si>
  <si>
    <t>*Historical information for vacant positions is not reportable from the Company’s Business Management Software (“SAP”) system.</t>
  </si>
  <si>
    <t>SPONSOR: B. VILLATORO</t>
  </si>
  <si>
    <t>Question 1: Explain any increases and/or decreases in employee head count subsequent to the test year end (i.e., growth </t>
  </si>
  <si>
    <t>related, additional maintenance, reduction in force, etc.).</t>
  </si>
  <si>
    <t>Pending update to schedule II-3.5.</t>
  </si>
  <si>
    <t>Question 2: Explain any monthly fluctuation greater than 7%.</t>
  </si>
  <si>
    <t>As noted in column 6 of Schedule II-D-3.5 there is no monthly fluctuation greater than 7%.</t>
  </si>
  <si>
    <t>SPONSOR: K. COLVIN / B. VILLATORO</t>
  </si>
  <si>
    <t>Bonus</t>
  </si>
  <si>
    <t>Severance</t>
  </si>
  <si>
    <t>2023 Short Term Goals and Objectives</t>
  </si>
  <si>
    <t>Non Financial</t>
  </si>
  <si>
    <t>Operational</t>
  </si>
  <si>
    <t>Safety &amp; Cyber</t>
  </si>
  <si>
    <t>Customer Satisfaction Composite</t>
  </si>
  <si>
    <t>Capital Project Delivery</t>
  </si>
  <si>
    <t>SAIDI</t>
  </si>
  <si>
    <t>SAIFI</t>
  </si>
  <si>
    <t>Repeating 300% Circuit</t>
  </si>
  <si>
    <t>Discretionary</t>
  </si>
  <si>
    <t>Overall O&amp;M Expenditures</t>
  </si>
  <si>
    <t>LSER</t>
  </si>
  <si>
    <t>SMS% Actions Complete</t>
  </si>
  <si>
    <t>Phish - Cyber</t>
  </si>
  <si>
    <t>DART</t>
  </si>
  <si>
    <t>PVC</t>
  </si>
  <si>
    <t>Weighting</t>
  </si>
  <si>
    <t>Achievement Level</t>
  </si>
  <si>
    <t>% of Goal Funding (Weighted Achievement Level)</t>
  </si>
  <si>
    <t>% of Overall Funding</t>
  </si>
  <si>
    <t>2023 Short-Term Incentive By Goals (Direct)</t>
  </si>
  <si>
    <t>2023 Short-Term Incentive By Goals (Affiliate)</t>
  </si>
  <si>
    <t>This information is confidential, and will be made available only after execution of a certification to be bound by the draft protective order set forth in Section VII of this Rate Filing Package or a protective order issued in this docket.</t>
  </si>
  <si>
    <t>Question 2: State whether or not the Company is requesting recovery of the compensation through the test year or requested payroll.</t>
  </si>
  <si>
    <t>The Company is requesting recovery of compensation through requested payroll.</t>
  </si>
  <si>
    <t>Question 3: If severance compensation is included, then the utility shall provide a copy of its severance policy.</t>
  </si>
  <si>
    <t>Severance compensation is included in the expense for the test year, the Company does not have a severance policy.  </t>
  </si>
  <si>
    <r>
      <rPr>
        <b/>
        <sz val="8"/>
        <rFont val="Times New Roman"/>
        <family val="1"/>
      </rPr>
      <t xml:space="preserve">Question 1: </t>
    </r>
    <r>
      <rPr>
        <sz val="8"/>
        <rFont val="Times New Roman"/>
        <family val="1"/>
      </rPr>
      <t>Provide a description of each non-wage benefit paid to employees and the classification or level of employee to which the benefit is applicable.  Also, discuss the company's method of funding the employee benefit.</t>
    </r>
  </si>
  <si>
    <t>FERC</t>
  </si>
  <si>
    <t>Natural Account</t>
  </si>
  <si>
    <t>Account Description</t>
  </si>
  <si>
    <t>Description of Benefits</t>
  </si>
  <si>
    <t>Level of Employee</t>
  </si>
  <si>
    <t>Funding Method</t>
  </si>
  <si>
    <t>518011 Service Cost 718011 Non-Service Costs</t>
  </si>
  <si>
    <t>Sal/Burden Exp-Pension</t>
  </si>
  <si>
    <t>Qualified plan in which CNP provides a portion of retirement income for retirees and their beneficiaries. CNP makes annual contribution credits to active employees' retirement accounts based on earned eligible compensation.</t>
  </si>
  <si>
    <t>All employees, including retirees</t>
  </si>
  <si>
    <t>Employer Contributions to Trust</t>
  </si>
  <si>
    <t>518016 Service Cost 718016 Non-Service Costs</t>
  </si>
  <si>
    <t>Sal/Burden Exp-Pension-Non-Qual</t>
  </si>
  <si>
    <t>Non-qualified plan in which CNP provides a portion of retirement income for retirees and their beneficiaries. CNP makes annual contribution credits to active employees' retirement accounts based on earned eligible compensation above the Internal Revenue Code qualified plan limits.</t>
  </si>
  <si>
    <t>Employees and retirees whose retirement benefits exceed the IRS limits in the qualified retirement plan</t>
  </si>
  <si>
    <t>Company General Assets</t>
  </si>
  <si>
    <t>518020</t>
  </si>
  <si>
    <t>Sal/Burden Exp-Medical</t>
  </si>
  <si>
    <t>Health and welfare insurance plans including medical, prescription drugs, dental, vision, life, personal accident, and long term disability. CNP and employees share in the cost of these insurance plans.</t>
  </si>
  <si>
    <t>All active employees</t>
  </si>
  <si>
    <t>Company General Assets on a pay-as-you-go basis</t>
  </si>
  <si>
    <t>518032 Service Costs 718032 Non-Service Costs</t>
  </si>
  <si>
    <t>Sal/Burden Exp-Post Retirement</t>
  </si>
  <si>
    <t>Health and welfare insurance plans including medical, prescription drugs, dental, vision, and life. CNP and retirees share in the cost of these insurance plans.</t>
  </si>
  <si>
    <t>All retired employees with five years of service after age 50</t>
  </si>
  <si>
    <t>Employer Contributions to Trust and Company General Assets on a pay-as-you go basis.</t>
  </si>
  <si>
    <t>518070</t>
  </si>
  <si>
    <t>Sal/Burden Exp-Savings</t>
  </si>
  <si>
    <t>Qualified plan in which CNP provides a portion of retirement savings  through matching contributions to employee 401(k) savings accounts. CNP contributes up to 6% of employee's eligible compensation up to Internal Revenue Code qualified plan limits. In addition, CNP contributes a non-matching contribution equal to 3% of eligible compensation for participants, if eligible.</t>
  </si>
  <si>
    <t>Employer and Employee Contributions to Trust</t>
  </si>
  <si>
    <t>518090</t>
  </si>
  <si>
    <t>Sal/Burden Exp-Long-Term Disability</t>
  </si>
  <si>
    <t>Health and welfare insurance plans including medical, prescription drugs, dental, vision, and life for employees receiving long term disability benefits. CNP and employees share in the cost of these insurance plans.</t>
  </si>
  <si>
    <t>All employees on long term disability and their dependents and/or survivors</t>
  </si>
  <si>
    <t>518160</t>
  </si>
  <si>
    <t>Sal/Burden Exp-Other Sal &amp; Benefits</t>
  </si>
  <si>
    <t>Miscellaneous Health and Welfare</t>
  </si>
  <si>
    <t>518166 Service Costs 718166 Non-Service Costs</t>
  </si>
  <si>
    <t>Deferred Comp Plan</t>
  </si>
  <si>
    <t>Non-qualified plan in which CNP provides interest credits to employee accounts who voluntarily elected to defer a portion of salary and incentive compensation.</t>
  </si>
  <si>
    <t>Any active or retired employee with deferred compensation plan participation</t>
  </si>
  <si>
    <t>Question 2: If the benefit is funded primarily by self-insurance, provide the total dollar amount of claims paid </t>
  </si>
  <si>
    <t>each month during the test year on a functional basis.</t>
  </si>
  <si>
    <t>Function</t>
  </si>
  <si>
    <t>REG_Benefit Account Type -&gt; RPT_Report Line of REG_Benefit Account Type</t>
  </si>
  <si>
    <t>240035</t>
  </si>
  <si>
    <t>Benefit payments for active health and welfare</t>
  </si>
  <si>
    <t>WP II-D-3.7.2</t>
  </si>
  <si>
    <t>259042</t>
  </si>
  <si>
    <t>Benefit payments for post-retirement</t>
  </si>
  <si>
    <t>259043</t>
  </si>
  <si>
    <t>Benefit payments for health &amp; welfare for long term disability</t>
  </si>
  <si>
    <t>TOTAL Claims</t>
  </si>
  <si>
    <t xml:space="preserve">Note:  The Company's health and welfare plan is primarily self-insured. Under a self-insured arrangement, a company typically pays administrative service only fees (ASO fees) to a third party to adjudicate its claims; </t>
  </si>
  <si>
    <t>therefore, the benefit payments above include claims and related ASO fees and other related charges under the Company's self-insured health and welfare plan.</t>
  </si>
  <si>
    <t>FUNCTIONAL BREAKOUT (MONTHLY)</t>
  </si>
  <si>
    <t>TRANSMISSION</t>
  </si>
  <si>
    <t>TOTAL Claims - Transmission</t>
  </si>
  <si>
    <t>DISTRIBUTION</t>
  </si>
  <si>
    <t>TOTAL Claims - Distribution</t>
  </si>
  <si>
    <t>METERING</t>
  </si>
  <si>
    <t>TOTAL Claims - Metering</t>
  </si>
  <si>
    <t>TOTAL Claims - TDCS</t>
  </si>
  <si>
    <t>Question 3: If the benefit is funded primarily by monthly payments to an outside insurance carrier, provide 1) a schedule detailing the monthly premium paid for </t>
  </si>
  <si>
    <t>all months during the test year by function, and 2) as workpapers, copies of premiums billings for all months during the test year or a copy of the policy which </t>
  </si>
  <si>
    <t>details the monthly premiums.</t>
  </si>
  <si>
    <t>WP II-D-3.7.3</t>
  </si>
  <si>
    <t>TOTAL Premiums Paid</t>
  </si>
  <si>
    <t xml:space="preserve">Note: Copies of contracts are confidential material therefore they will be provided in a separate package. </t>
  </si>
  <si>
    <t>TOTAL Premiums paid</t>
  </si>
  <si>
    <t>METERS</t>
  </si>
  <si>
    <t>TEST YEAR END DATE 12/31/2023</t>
  </si>
  <si>
    <t>Question 3: If the benefit is funded primarily by monthly payments to an outside insurance carrier, provide 1) a schedule </t>
  </si>
  <si>
    <t>detailing the monthly premium paid for all months during the test year by function, and 2) as workpapers, copies of premiums </t>
  </si>
  <si>
    <t>billings for all months during the test year or a copy of the policy which details the monthly premiums.</t>
  </si>
  <si>
    <t>Note: Copies of contracts are confidential material therefore they will be provided in a separate package. This information is </t>
  </si>
  <si>
    <t>confidential, and will be made available only after execution of a certification to be bound by the draft protective order set </t>
  </si>
  <si>
    <t>forth in Section VII of this Rate Filing Package or a protective order issued in this docket.</t>
  </si>
  <si>
    <t>II-D-3.7.3 Premium Invoices</t>
  </si>
  <si>
    <t>Question 4: If the benefit is not addressed by 2. or 3. above, provide adequate source documentation </t>
  </si>
  <si>
    <t>to verify the calculation of the requested expense (i.e., thrift benefits, etc.).</t>
  </si>
  <si>
    <t>Capitalized/Other</t>
  </si>
  <si>
    <t>Total Expenses Other</t>
  </si>
  <si>
    <t>518011</t>
  </si>
  <si>
    <t>Pension - Service Cost</t>
  </si>
  <si>
    <t>WP II-D-3.7.4</t>
  </si>
  <si>
    <t>718011</t>
  </si>
  <si>
    <t>Pension - Non-Service Cost</t>
  </si>
  <si>
    <t>518016</t>
  </si>
  <si>
    <t>Pension NonQualified - Service Cost</t>
  </si>
  <si>
    <t>718016</t>
  </si>
  <si>
    <t>Pension NonQualified-NonService Cost</t>
  </si>
  <si>
    <t>518166</t>
  </si>
  <si>
    <t>Deferred Comp Plan - Service Cost</t>
  </si>
  <si>
    <t>718166</t>
  </si>
  <si>
    <t>Deferred Comp Plan - NonService Cost</t>
  </si>
  <si>
    <t>518032</t>
  </si>
  <si>
    <t>PostRetirement - Service Cost</t>
  </si>
  <si>
    <t>718032</t>
  </si>
  <si>
    <t>Post Retirement-NonService Cost</t>
  </si>
  <si>
    <t>TOTAL Benefit Costs Not Addressed on Question 2 or Question 3</t>
  </si>
  <si>
    <t>SPONSOR: K. COLVIN/ B. VILLATORO</t>
  </si>
  <si>
    <r>
      <rPr>
        <b/>
        <sz val="8"/>
        <rFont val="Times New Roman"/>
        <family val="1"/>
      </rPr>
      <t xml:space="preserve">Question 5: </t>
    </r>
    <r>
      <rPr>
        <sz val="8"/>
        <rFont val="Times New Roman"/>
        <family val="1"/>
      </rPr>
      <t>Assure that the information presented above agrees with or is reconciled to the total cost per benefit listed elsewhere (i.e., calculation of requested benefit expense/adjustments).</t>
    </r>
  </si>
  <si>
    <t>Non-Regulated or Non Electric</t>
  </si>
  <si>
    <t>Known and Measureable Changes</t>
  </si>
  <si>
    <t>Pension &amp; Benefits</t>
  </si>
  <si>
    <t>Detail components of 9260:</t>
  </si>
  <si>
    <t>II-D-3.7.4</t>
  </si>
  <si>
    <t>TOTAL FERC 926</t>
  </si>
  <si>
    <t>Description of Reconciliation Item</t>
  </si>
  <si>
    <t>SCHEDULE A</t>
  </si>
  <si>
    <t>Reconciliation Of The Reserves For The Health And Welfare Of Active Employees</t>
  </si>
  <si>
    <t>Beginning Balance of Health and Welfare reserves at 1/1/2023</t>
  </si>
  <si>
    <t>WP/II-D-3.7.5.1</t>
  </si>
  <si>
    <t>Benefit Accruals</t>
  </si>
  <si>
    <t>IBNR Accruals</t>
  </si>
  <si>
    <t>WP/II-D-3.7.5.2</t>
  </si>
  <si>
    <t>FMCP Premiums Expense</t>
  </si>
  <si>
    <t>Total Accruals or Expenses Recorded</t>
  </si>
  <si>
    <t>Column 1, Line 11</t>
  </si>
  <si>
    <t>Benefit Payments - Claims</t>
  </si>
  <si>
    <t>Benefit Payments - Premiums</t>
  </si>
  <si>
    <t>Benefit Payments - Premiums (FMCP)</t>
  </si>
  <si>
    <t>Benefit Payments - Administrative Fees</t>
  </si>
  <si>
    <t>Employee Payroll Deductions</t>
  </si>
  <si>
    <t>Total Benefit Payments</t>
  </si>
  <si>
    <t>FMCP Premium Contributions</t>
  </si>
  <si>
    <t>Total Other Items</t>
  </si>
  <si>
    <t>Ending Balances at 12/31/2023</t>
  </si>
  <si>
    <t>WP 3.7.5.1 240035</t>
  </si>
  <si>
    <t>SCHEDULE B</t>
  </si>
  <si>
    <t>Reconciliation Of The Reserves For The Health And Welfare Of Postretirement</t>
  </si>
  <si>
    <t>Beginning Balance of Postretirement reserves at 1/1/2023</t>
  </si>
  <si>
    <t xml:space="preserve">Benefit Accruals </t>
  </si>
  <si>
    <t>Regulatory Liabilty</t>
  </si>
  <si>
    <t xml:space="preserve">PURA Deferral </t>
  </si>
  <si>
    <t>Total Postretirement Accruals</t>
  </si>
  <si>
    <t>Column 1, Line 12 &amp; 13</t>
  </si>
  <si>
    <t>Reg Asset Reclass</t>
  </si>
  <si>
    <t>Actuarial Remeasurement (True-Up)</t>
  </si>
  <si>
    <t>True-Ups</t>
  </si>
  <si>
    <t>Benefit Payments - Administration Fees</t>
  </si>
  <si>
    <t>Employer Contributions (VEBAS)</t>
  </si>
  <si>
    <t>Retiree  Contributions</t>
  </si>
  <si>
    <t>FMCP Premiums Contributions</t>
  </si>
  <si>
    <t>Difference in Acturial True-Up on Reg Liability and GL259042</t>
  </si>
  <si>
    <t>WP 3.7.5.1 259042</t>
  </si>
  <si>
    <t>SCHEDULE C</t>
  </si>
  <si>
    <t>Reconciliation Of The Reserves For The Health And Welfare Of Postemployment</t>
  </si>
  <si>
    <t>Beginning Balance of Postemployment reserves at 1/1/2023</t>
  </si>
  <si>
    <t>Benefit Accruals (including year-end actuarial true up)</t>
  </si>
  <si>
    <t>PURA Deferrals</t>
  </si>
  <si>
    <t>Total Postemployment Accruals</t>
  </si>
  <si>
    <t>Column 1, Line 14</t>
  </si>
  <si>
    <t>WP 3.7.5.1 259043</t>
  </si>
  <si>
    <t xml:space="preserve">Reversal of PY AOCI </t>
  </si>
  <si>
    <t>Pension PURA Docket 49421</t>
  </si>
  <si>
    <t>Miscellaneous</t>
  </si>
  <si>
    <t>Question 6: Retirees for each benefit shall be separately identified. </t>
  </si>
  <si>
    <t>Please refer to II-D-3.7.2 through II-D-3.7.4 where costs for retirees for retirement and postretirement have been identified.</t>
  </si>
  <si>
    <t>Question 7: Update required</t>
  </si>
  <si>
    <t>Will update monthly information for 2024.</t>
  </si>
  <si>
    <t>Question 1: Provide the Company's two most recent pension actuarial reports, including the report(s) relied on for the Company's </t>
  </si>
  <si>
    <t>requested pension expense. </t>
  </si>
  <si>
    <t>Report Name</t>
  </si>
  <si>
    <t>Report Fiscal Year Coverage</t>
  </si>
  <si>
    <t>Actuarial Valuation Report, CenterPoint Energy Benefit Restoration Plan</t>
  </si>
  <si>
    <t>WP II-D-3.8.1 CNP Benefits Restoration Plan 2023 (Confidential).pdf</t>
  </si>
  <si>
    <t>WP II-D-3.8.1 CNP Benefits Restoration Plan 2022 (Confidential).pdf</t>
  </si>
  <si>
    <t>Actuarial Valuation Report, CenterPoint Energy Retirement Plan</t>
  </si>
  <si>
    <t>WP II-D-3.8.1 CNP Retirement Plan 2023 (Confidential).pdf</t>
  </si>
  <si>
    <t>WP II-D-3.8.1 CNP Retirement Plan 2022 (Confidential).pdf</t>
  </si>
  <si>
    <t>Actuarial Valuation Reports are highly sensitive and confidential,</t>
  </si>
  <si>
    <r>
      <rPr>
        <b/>
        <sz val="8"/>
        <color rgb="FF000000"/>
        <rFont val="Times New Roman"/>
        <family val="1"/>
      </rPr>
      <t>Question 2:</t>
    </r>
    <r>
      <rPr>
        <sz val="8"/>
        <color rgb="FF000000"/>
        <rFont val="Times New Roman"/>
        <family val="1"/>
      </rPr>
      <t xml:space="preserve"> Provide a reconciliation between the pension cost reflected in the pension actuarial report(s) and the Company's requested pension expense. Provide a narrative explanation of all adjustments, including the application of the expense ratios or percentages. Describe the source(s) of the expense ratios (percentages) and provide the calculations. </t>
    </r>
  </si>
  <si>
    <t>Note:  The calculation shown below is an example using 518011 Pension Service Costs.  All pensions related accounts for both direct and affiliate follow the same steps.</t>
  </si>
  <si>
    <t>Step  | Description</t>
  </si>
  <si>
    <t>Direct Amount</t>
  </si>
  <si>
    <t>Service Company Amount</t>
  </si>
  <si>
    <t>Step 1       Actuarial Report</t>
  </si>
  <si>
    <t>Step 2a     Captial Percentage</t>
  </si>
  <si>
    <t>Step 2b     Capital</t>
  </si>
  <si>
    <t>Step 3       Net Excluding Capital</t>
  </si>
  <si>
    <t>Step 4       Exclude Other Adjustments</t>
  </si>
  <si>
    <t>Step 5       Total Requested Expense</t>
  </si>
  <si>
    <t>Step 6       Test Year Amount</t>
  </si>
  <si>
    <t>Step 7       Adjustment To Test Year</t>
  </si>
  <si>
    <t>Step 1 - the Company began with the actuarial report noted on II-D-3.8.1 attachment “WP II-D-3.8.1 CNP Retirement Plan 2023 (Confidential).pdf”.  The pension service cost for CEHE is located on page 9 column “Service Cost” and is shown on WP II-D-2 Adj 6.1 in cell C7.</t>
  </si>
  <si>
    <t xml:space="preserve">Step 2 - the pension service cost is then separated into amounts that are estimated to be capitalized and amounts expensed. </t>
  </si>
  <si>
    <t xml:space="preserve">Step 2a - the capitalization percentage of 54.78% is shown on WP II-D-2 Adj 6.1 cell F1 and is calculated on WP II-D-2 Adj 6.2 shown on cell R27.  The Company used the test year benefits capitalization to determine the capitalization percentage. </t>
  </si>
  <si>
    <t>Step 2b - WP II-D-2 Adj 6.1 calculates the capitalized pension service cost amount in cell G1.</t>
  </si>
  <si>
    <t xml:space="preserve">Step 3– the capitalized pension service cost amount is then subtracted from the pension service costs to derive the Company’s requested pension service cost expense as shown on WP II-D-2 Adj 6.1 cell H1 before any additional adjustments.  </t>
  </si>
  <si>
    <t>Step 4 – additional adjustments are excluded.  No additional adjustments are shown and the total requested pension service cost expense is shown on WP II-D-2 adj 6.1 cell K1.</t>
  </si>
  <si>
    <t>Step 5 – total requested pension service cost expense, net of capital and other adjustments, is shown on WP II-D-2 Adj 6.1 cell K1.</t>
  </si>
  <si>
    <t xml:space="preserve">Step 6 –the test year pension service cost expense in WP II-D-2 adj 6.1 cell L1 sourced from Docket No. 49421.  </t>
  </si>
  <si>
    <t xml:space="preserve">Step 7 – the requested pension service cost expense shown on WP II-D-2 Adj 6.1 cell K1 is then compared to the test year pension service cost expense in WP II-D-2 Adj 6.1 cell L1 to determine the adjustment to test year which is shown on WP II-D-2 Adj 6.1 cell M13.  </t>
  </si>
  <si>
    <t>Question 3: Provide the pension cost, pension expense, and pension funding payments for each pension plan by FERC account.</t>
  </si>
  <si>
    <t>Regulated T &amp; D Electric</t>
  </si>
  <si>
    <t>Factor</t>
  </si>
  <si>
    <t>Benefit Restoration Plan</t>
  </si>
  <si>
    <t>2024</t>
  </si>
  <si>
    <t>Pension Cost</t>
  </si>
  <si>
    <t>Pension Expense</t>
  </si>
  <si>
    <t>Pension Funding Payments</t>
  </si>
  <si>
    <t>CenterPoint Energy Retirement Plan</t>
  </si>
  <si>
    <t>Total Plans</t>
  </si>
  <si>
    <t>Benefit Expense - Account 926</t>
  </si>
  <si>
    <t>Non-Operating Deductions - Account 426</t>
  </si>
  <si>
    <t>Capitalized - Accounts 107, 108</t>
  </si>
  <si>
    <t>Purchasing &amp; Stores - Account 163</t>
  </si>
  <si>
    <t>Deferred Pension Regulatory Asset - Account 182</t>
  </si>
  <si>
    <t>Total Recoverable Pension Cost</t>
  </si>
  <si>
    <t>Total Pension Funding Payments - Account 253</t>
  </si>
  <si>
    <t>Question 4: Update required for Question 3 above if actuarial information or actual pension payments change subsequent to test year end.</t>
  </si>
  <si>
    <t>The Company is not aware of any changes to pension subsequent to adjusted test year.</t>
  </si>
  <si>
    <t>Question 1: Provide the Company's two most recent OPEB actuarial reports, including the report(s) relied on for the Company's </t>
  </si>
  <si>
    <t>requested OPEB expense. </t>
  </si>
  <si>
    <t>Actuarial Report, ASC 712 Valuation of Certain Postemployment Benefits</t>
  </si>
  <si>
    <t>WP II-D-3.9.1 CNP Post Employment Benefits 2023 (Confidential).pdf</t>
  </si>
  <si>
    <t>WP II-D-3.9.1 CNP Post Employment Benefits 2022 (Confidential).pdf</t>
  </si>
  <si>
    <t>Actuarial Report, Retiree Medical and Life Accounting Valuations</t>
  </si>
  <si>
    <t>WP II-D-3.9.1 CNP Post Retirement Medical 2023 (Confidential).pdf</t>
  </si>
  <si>
    <t>WP II-D-3.9.1 CNP Post Retirement Medical 2022 (Confidential).pdf</t>
  </si>
  <si>
    <t>Question 2: Provide a reconciliation between the OPEB cost reflected in the OPEB actuarial report(s) and the Company's requested OPEB </t>
  </si>
  <si>
    <t>expense. Provide a narrative explanation of all adjustments, including the application of the expense ratios or percentages. Describe </t>
  </si>
  <si>
    <t>the source(s) of the expense ratios (percentages) and provide the calculations. </t>
  </si>
  <si>
    <t>Please see II-D-3.8.2 for the method used to reconcile and describe all pension related requests.  </t>
  </si>
  <si>
    <r>
      <rPr>
        <b/>
        <sz val="8"/>
        <color rgb="FF000000"/>
        <rFont val="Times New Roman"/>
        <family val="1"/>
      </rPr>
      <t>Question 3:</t>
    </r>
    <r>
      <rPr>
        <sz val="8"/>
        <color rgb="FF000000"/>
        <rFont val="Times New Roman"/>
        <family val="1"/>
      </rPr>
      <t xml:space="preserve"> Provide the OPEB cost, OPEB expense, and OPEB funding payments for each pension plan by FERC account.</t>
    </r>
  </si>
  <si>
    <t>Question 3: Provide the OPEB cost, OPEB expense, and OPEB funding payments for e</t>
  </si>
  <si>
    <t>Retiree Welfare Plan</t>
  </si>
  <si>
    <t>OPEB Cost</t>
  </si>
  <si>
    <t>OPEB Expense</t>
  </si>
  <si>
    <t>OPEB Funding Payments</t>
  </si>
  <si>
    <t>Post Employment Plan</t>
  </si>
  <si>
    <t>2018</t>
  </si>
  <si>
    <t>Question 4: Update required for Question 3 above if actuarial information or actual OPEBs change subsequent to test year end.</t>
  </si>
  <si>
    <t>The Company is not aware of any changes to OPEB subsequent to adjusted test year.</t>
  </si>
  <si>
    <t>Question 1: Provide a schedule for each benefit which details the monthly administration fees paid by function and </t>
  </si>
  <si>
    <t>included in the requested level of employee benefits.</t>
  </si>
  <si>
    <t>Active</t>
  </si>
  <si>
    <t>LTD</t>
  </si>
  <si>
    <t>Retiree</t>
  </si>
  <si>
    <t>Function Factor Name</t>
  </si>
  <si>
    <t>BCBS Tx Fees</t>
  </si>
  <si>
    <t>Subtotal BCBS Tx Fees</t>
  </si>
  <si>
    <t>Bswift Fees</t>
  </si>
  <si>
    <t>Subtotal Bswift Fees</t>
  </si>
  <si>
    <t>Caremark Rx Fees</t>
  </si>
  <si>
    <t>Subtotal Caremark Rx Fees</t>
  </si>
  <si>
    <t>Delta PPO Fees</t>
  </si>
  <si>
    <t>Subtotal Delta PPO Fees</t>
  </si>
  <si>
    <t>Magellan Fees</t>
  </si>
  <si>
    <t>Subtotal Magellan Fees</t>
  </si>
  <si>
    <t>Optum Financial Inc</t>
  </si>
  <si>
    <t>Subtotal Optum Financial Inc</t>
  </si>
  <si>
    <t>Reed</t>
  </si>
  <si>
    <t>Subtotal Reed</t>
  </si>
  <si>
    <t>Note: Copies of contracts are confidential material therefore they will be provided in a separate package. This information is confidential, and will be made available only after execution of a certification to be bound by the draft protective order set forth in Section VII of this Rate Filing Package or a protective order issued in this docket.</t>
  </si>
  <si>
    <t>Question 2: Provide a copy of the administration contract which details the services provided, the period covered, and the </t>
  </si>
  <si>
    <t>calculation of the monthly/annual administration fee. </t>
  </si>
  <si>
    <t>The copy of the contract per vendors is confidential material protected under the Agreement. It is filed in a separate package. </t>
  </si>
  <si>
    <t>Question 3: Update required.</t>
  </si>
  <si>
    <t>Descrption</t>
  </si>
  <si>
    <t>Exclusions From Test Year</t>
  </si>
  <si>
    <t>Penalties and Fines</t>
  </si>
  <si>
    <t>Legislative Advocacy</t>
  </si>
  <si>
    <t>TOMXFP(565)</t>
  </si>
  <si>
    <t>Social/Recreational/Religious</t>
  </si>
  <si>
    <t>TOTAL EXCLUSIONS FROM REPORTING PERIOD</t>
  </si>
  <si>
    <t>Intangible Plant</t>
  </si>
  <si>
    <t>E37401</t>
  </si>
  <si>
    <t>TOTAL DEPRECIATION &amp; AMORTIZATION</t>
  </si>
  <si>
    <t>MISC. OTHER EXPENSES FROM SCHEDULE II-E-4</t>
  </si>
  <si>
    <t>AMORTIZATION FROM SCHEDULE II-E-4.1</t>
  </si>
  <si>
    <t>TOTAL DEPRECIATION &amp; AMORTIZATION EXPENSE</t>
  </si>
  <si>
    <t>Taxes Other than Income Taxes</t>
  </si>
  <si>
    <t>Payroll-Related</t>
  </si>
  <si>
    <t>4081</t>
  </si>
  <si>
    <t>FICA</t>
  </si>
  <si>
    <t>FUTA</t>
  </si>
  <si>
    <t>Total Federal</t>
  </si>
  <si>
    <t>Property Related</t>
  </si>
  <si>
    <t>Ad Valorem Tax</t>
  </si>
  <si>
    <t>PLTSVC-NX</t>
  </si>
  <si>
    <t>Total Property</t>
  </si>
  <si>
    <t>Sales &amp; Use Tax</t>
  </si>
  <si>
    <t>Total Non-Revenue Related</t>
  </si>
  <si>
    <t>Revenue Related - Taxes</t>
  </si>
  <si>
    <t>Texas Gross Margin Tax*</t>
  </si>
  <si>
    <t>Municipal Franchise Fees</t>
  </si>
  <si>
    <t>Deferred SIT/Local</t>
  </si>
  <si>
    <t>Total Revenue Related</t>
  </si>
  <si>
    <t>TOTAL TAXES OTHER THAN INCOME TAXES</t>
  </si>
  <si>
    <t>* The Texas Margin Tax return can be found on WP II-E-2b.</t>
  </si>
  <si>
    <t>SPONSOR: K. COLVIN / L. STOREY</t>
  </si>
  <si>
    <t>FICA on STI Social Security Tax</t>
  </si>
  <si>
    <t>FICA on STI Medicare Tax</t>
  </si>
  <si>
    <t>Taxes Other than Income Taxes - Note 2</t>
  </si>
  <si>
    <t>To the extent taxes other than income taxes apply to incentive compensation</t>
  </si>
  <si>
    <t>payments, those amounts shall be separately identified by tax type, directly</t>
  </si>
  <si>
    <t>incurred, and allocated by affiliate.</t>
  </si>
  <si>
    <t>Payroll-Related Direct</t>
  </si>
  <si>
    <t>Other Taxes-Non-Inc</t>
  </si>
  <si>
    <r>
      <t>Payroll-Related Affiliate</t>
    </r>
    <r>
      <rPr>
        <vertAlign val="superscript"/>
        <sz val="8"/>
        <rFont val="Times New Roman"/>
        <family val="1"/>
      </rPr>
      <t xml:space="preserve"> (1)</t>
    </r>
  </si>
  <si>
    <r>
      <rPr>
        <vertAlign val="superscript"/>
        <sz val="8"/>
        <rFont val="Times New Roman"/>
        <family val="1"/>
      </rPr>
      <t xml:space="preserve">(1) </t>
    </r>
    <r>
      <rPr>
        <sz val="8"/>
        <rFont val="Times New Roman"/>
        <family val="1"/>
      </rPr>
      <t>Source: WP V-K-6.7</t>
    </r>
  </si>
  <si>
    <t>SPONSOR: J. STORY</t>
  </si>
  <si>
    <t>Tax Year</t>
  </si>
  <si>
    <t>Beginning Book Plant Balance</t>
  </si>
  <si>
    <t>Taxable Value of Plant Subject to Ad Valorem Tax</t>
  </si>
  <si>
    <t>Ad Valorem Tax Expense *</t>
  </si>
  <si>
    <t>Taxes Paid in Calendar Year **</t>
  </si>
  <si>
    <t>Actual Total Property Taxes Paid on Taxable Value (2)</t>
  </si>
  <si>
    <t>Effective Tax Rate</t>
  </si>
  <si>
    <r>
      <t>(3)</t>
    </r>
    <r>
      <rPr>
        <sz val="8"/>
        <rFont val="Times New Roman"/>
        <family val="1"/>
      </rPr>
      <t xml:space="preserve">  Taxes functionalized based upon net plant in service excluding intangibles.</t>
    </r>
  </si>
  <si>
    <t>* Ad Valorem tax expense and taxable value excludes non-utility plant and prior period adjustments.</t>
  </si>
  <si>
    <t>** All ad valorem taxes are paid to jurisdictions within the state of Texas.  $113.7 million of base property tax was paid in January  2024, subsequent to the test year end, for the 2023 tax year.</t>
  </si>
  <si>
    <t>Notes:</t>
  </si>
  <si>
    <t xml:space="preserve">1. Company CWIP is not subject to ad valorem.  Tax is not assessed nor paid on CWIP balances at the end of each year.  </t>
  </si>
  <si>
    <t>2.  All ad valorem taxes are expensed.  None are capitalized.</t>
  </si>
  <si>
    <t>3.  The Company does not pay ad valorem taxes on plant leased to others, if any.</t>
  </si>
  <si>
    <t>4.  The company does not have any ad valorem taxes on investment deemed imprudent by the commission</t>
  </si>
  <si>
    <t>5.  The Company does not have any ad valorem taxes on property which is not used and useful</t>
  </si>
  <si>
    <t>Property Tax Expense</t>
  </si>
  <si>
    <t>Property Tax</t>
  </si>
  <si>
    <t>Property Tax Total</t>
  </si>
  <si>
    <t xml:space="preserve">Reference Schedule </t>
  </si>
  <si>
    <t>Calculated</t>
  </si>
  <si>
    <t>Deductions:</t>
  </si>
  <si>
    <t>Synchronized Interest</t>
  </si>
  <si>
    <t>TRTBSE</t>
  </si>
  <si>
    <t>Amortization of Protected Excess DFIT</t>
  </si>
  <si>
    <t>Amortization of Non-protected Excess DFIT</t>
  </si>
  <si>
    <t xml:space="preserve">Research &amp; Development Credit </t>
  </si>
  <si>
    <t>Medicare Drug Subsidy</t>
  </si>
  <si>
    <t>AFUDC Equity</t>
  </si>
  <si>
    <t>Restricted Stock Excess Tax Benefit</t>
  </si>
  <si>
    <t>Additions:</t>
  </si>
  <si>
    <t>Non-deductible Club Dues</t>
  </si>
  <si>
    <t>Non-deductible Parking and Transit</t>
  </si>
  <si>
    <t>Non-deductible Lobbying Expenses</t>
  </si>
  <si>
    <t>CSV Over Offi. Life Ins. Prem.</t>
  </si>
  <si>
    <t>Meals &amp; Entertainment</t>
  </si>
  <si>
    <t>Fines &amp; Penalties</t>
  </si>
  <si>
    <t>Stock Comp Windfall/Shortfall</t>
  </si>
  <si>
    <t>Diesel Fuel Credit Disallowance</t>
  </si>
  <si>
    <t>Permanent Depreciation Difference</t>
  </si>
  <si>
    <t>Taxable Component of Return</t>
  </si>
  <si>
    <t>Tax Factor [(1/(1-.21))-1]</t>
  </si>
  <si>
    <t>Federal Income Taxes Before Adjust.</t>
  </si>
  <si>
    <t>Tax Credits:</t>
  </si>
  <si>
    <t>Total Invested Capital (Adjusted Historical)</t>
  </si>
  <si>
    <t>Weighted Cost of Debt</t>
  </si>
  <si>
    <t>Interest Expense</t>
  </si>
  <si>
    <t xml:space="preserve">To above </t>
  </si>
  <si>
    <t>Weighted Cost of Capital</t>
  </si>
  <si>
    <t>Total Return</t>
  </si>
  <si>
    <t>Tax Expense</t>
  </si>
  <si>
    <t xml:space="preserve">Net Book Income Before Tax </t>
  </si>
  <si>
    <t>To II-E-3.15</t>
  </si>
  <si>
    <t>FEDERAL INCOME TAXES</t>
  </si>
  <si>
    <t xml:space="preserve">Line No. </t>
  </si>
  <si>
    <t>TAX METHOD 1</t>
  </si>
  <si>
    <t>Test Period</t>
  </si>
  <si>
    <t>Total Requested</t>
  </si>
  <si>
    <t>Deduct:</t>
  </si>
  <si>
    <t>Interest</t>
  </si>
  <si>
    <t xml:space="preserve">Amortization of Protected EDFIT </t>
  </si>
  <si>
    <t>Amortization of Non-protected EDFIT</t>
  </si>
  <si>
    <t xml:space="preserve"> Restricted Stock Excess Tax Benefit</t>
  </si>
  <si>
    <t>Add:</t>
  </si>
  <si>
    <t>Nondeductible Lobbying Expenses</t>
  </si>
  <si>
    <t>Medicare drug subsidy</t>
  </si>
  <si>
    <t>Tax Factor (1/.79)(.21)</t>
  </si>
  <si>
    <t>Total Federal Income Taxes Before Adjustments</t>
  </si>
  <si>
    <t>Total Federal Income Taxes</t>
  </si>
  <si>
    <t>Note: This information is confidential, and will be made available only after execution of a certification to be bound by the draft protective order set forth in Section VII of this Rate Filing Package or a protective order issued in the docket.</t>
  </si>
  <si>
    <t>Twelve Months Ended</t>
  </si>
  <si>
    <t>December 31, 2022
(Per Return)</t>
  </si>
  <si>
    <t>December 31, 2023
(Per Accrual)</t>
  </si>
  <si>
    <t>Taxable Operating Income</t>
  </si>
  <si>
    <t>Operating Income Per Books</t>
  </si>
  <si>
    <t>State Income Taxes</t>
  </si>
  <si>
    <t>Federal Income Tax Expense</t>
  </si>
  <si>
    <t>Permanent Differences</t>
  </si>
  <si>
    <t xml:space="preserve"> AFUDC Equity </t>
  </si>
  <si>
    <t xml:space="preserve"> Non-deductible Club Dues </t>
  </si>
  <si>
    <t xml:space="preserve"> Non-deductible Parking and Transit </t>
  </si>
  <si>
    <t xml:space="preserve"> CSV Over Offi. Life Ins. Prem. </t>
  </si>
  <si>
    <t xml:space="preserve"> Nondeductible Lobbying Expenses </t>
  </si>
  <si>
    <t xml:space="preserve"> Meals &amp; Entertainment </t>
  </si>
  <si>
    <t xml:space="preserve"> Fines &amp; Penalties </t>
  </si>
  <si>
    <t xml:space="preserve"> Stock Comp Windfall/Shortfall </t>
  </si>
  <si>
    <t xml:space="preserve"> Diesel Fuel Credit Disallowance </t>
  </si>
  <si>
    <t xml:space="preserve"> Permanent Depreciation Difference </t>
  </si>
  <si>
    <t xml:space="preserve"> Book Income Plus Permanent Differences </t>
  </si>
  <si>
    <t>Temporary Differences</t>
  </si>
  <si>
    <t xml:space="preserve"> Afudc - Debt </t>
  </si>
  <si>
    <t>Increase in net interest capitalized in 2023</t>
  </si>
  <si>
    <t xml:space="preserve"> Book/Tax Depreciation </t>
  </si>
  <si>
    <t>Tax depreciation in excess of book depreciation</t>
  </si>
  <si>
    <t xml:space="preserve"> Cost of Removal </t>
  </si>
  <si>
    <t>Increase in cost of removal deduction in 2023</t>
  </si>
  <si>
    <t xml:space="preserve"> Book/Tax Gain/Loss Difference </t>
  </si>
  <si>
    <t>Less tax loss on 2023 retirements</t>
  </si>
  <si>
    <t>Mixed Service Cost</t>
  </si>
  <si>
    <t>Increase in 263(a) mixed service costs in 2023</t>
  </si>
  <si>
    <t xml:space="preserve"> Deductible Repairs &amp; Maintenance </t>
  </si>
  <si>
    <t>Increase in deductible tax repairs</t>
  </si>
  <si>
    <t xml:space="preserve"> Partnership K-1 Income </t>
  </si>
  <si>
    <t>No significant variance</t>
  </si>
  <si>
    <t xml:space="preserve"> R&amp;D Amortization costs </t>
  </si>
  <si>
    <t>Decrease in R&amp;D Amortization costs</t>
  </si>
  <si>
    <t xml:space="preserve"> Benefit Equalization &amp; Savings Plan </t>
  </si>
  <si>
    <t>Decrease in contribution of savings restoration plan</t>
  </si>
  <si>
    <t xml:space="preserve"> Restricted Stock Accrual/(Deduction) </t>
  </si>
  <si>
    <t>Decrease in stock compensation expensed in 2023</t>
  </si>
  <si>
    <t xml:space="preserve"> Post-Retirement Benefits </t>
  </si>
  <si>
    <t>Increase in post-retirement benefit accruals in 2023</t>
  </si>
  <si>
    <t xml:space="preserve"> Severance Pay </t>
  </si>
  <si>
    <t>No severance pay adjustment in 2023</t>
  </si>
  <si>
    <t xml:space="preserve"> Include CIAC In Income </t>
  </si>
  <si>
    <t>Less contributions received in 2023</t>
  </si>
  <si>
    <t xml:space="preserve"> Deferred Compensation Accrual </t>
  </si>
  <si>
    <t>Less deferred compensation accrued in 2023</t>
  </si>
  <si>
    <t xml:space="preserve"> Injuries and Damages Accruals </t>
  </si>
  <si>
    <t>Less reserved in 2023</t>
  </si>
  <si>
    <t xml:space="preserve"> Other Reserves </t>
  </si>
  <si>
    <t>No reserves in 2023</t>
  </si>
  <si>
    <t xml:space="preserve"> Deferred State and Local Income Taxes </t>
  </si>
  <si>
    <t xml:space="preserve"> CARES Act Payroll Tax Deferral </t>
  </si>
  <si>
    <t>CARES Act payroll tax deferral in 2022, no longer applicable in 2023</t>
  </si>
  <si>
    <t xml:space="preserve"> Accrued Bonuses </t>
  </si>
  <si>
    <t>Deductible bonus payments in excess of bonus accruals in 2023</t>
  </si>
  <si>
    <t xml:space="preserve"> MTM - Derivative </t>
  </si>
  <si>
    <t xml:space="preserve"> Reg Assets - Equity </t>
  </si>
  <si>
    <t>Equity amortization associated with transition bonds</t>
  </si>
  <si>
    <t xml:space="preserve"> Reg Assets - Bad Debt </t>
  </si>
  <si>
    <t>Change in bad debt reserve</t>
  </si>
  <si>
    <t xml:space="preserve"> Reg Assets - Stranded Costs </t>
  </si>
  <si>
    <t xml:space="preserve"> Reg Assets - Other </t>
  </si>
  <si>
    <t>Reclas of storm reserve and amortization of securitzation contra regulatory asset</t>
  </si>
  <si>
    <t xml:space="preserve"> Reg Assets - Amortization </t>
  </si>
  <si>
    <t>Reclass of storm reserve and amortization of Harvey regulatory asset</t>
  </si>
  <si>
    <t xml:space="preserve"> Reg Assets - Pension </t>
  </si>
  <si>
    <t>Change in pension regulatory asset</t>
  </si>
  <si>
    <t xml:space="preserve"> Reg Assets - Winter Storm Uri </t>
  </si>
  <si>
    <t>Change in Winter Storm Uri regulatory asset</t>
  </si>
  <si>
    <t xml:space="preserve"> Reg Assets - Emergency Generation </t>
  </si>
  <si>
    <t>Accounting correction between companies</t>
  </si>
  <si>
    <t xml:space="preserve"> Regulatory Liabilities (Sales) </t>
  </si>
  <si>
    <t>Due to TCRF and EECRF over/under</t>
  </si>
  <si>
    <t xml:space="preserve"> Regulatory Liabilities (Expense) </t>
  </si>
  <si>
    <t>Mainly due to decrease in pension deferral regulatory liability</t>
  </si>
  <si>
    <t xml:space="preserve"> Total Temporary Differences </t>
  </si>
  <si>
    <t xml:space="preserve">Taxable Income (Loss) </t>
  </si>
  <si>
    <t>Taxable Income (Loss)</t>
  </si>
  <si>
    <t xml:space="preserve"> Ties to 2022 CenterPoint Energy Houston Electric LLC Return </t>
  </si>
  <si>
    <t xml:space="preserve">                                     -  </t>
  </si>
  <si>
    <t>Amounts in this column were taken from the 2022 Federal Income tax return (calendar year) and compared to the twelve months of the test year (B).</t>
  </si>
  <si>
    <t>Amounts in this column include both operating and non-operating activities of the Company during the twelve months of the test year 2023.</t>
  </si>
  <si>
    <t>Twelve Months Ended December 31, 2023</t>
  </si>
  <si>
    <t>Pre-Tax Income Per Books</t>
  </si>
  <si>
    <t>Less: State Income Taxes</t>
  </si>
  <si>
    <t>Pretax Book Income</t>
  </si>
  <si>
    <t>Federal Tax Rate</t>
  </si>
  <si>
    <t>Federal Income Tax at Statutory Rate 21%</t>
  </si>
  <si>
    <t>Medicare Part D - Reg. Asset</t>
  </si>
  <si>
    <t>Amortization of EDFIT • Protected</t>
  </si>
  <si>
    <t>Amortization or EDFIT • Unprotected</t>
  </si>
  <si>
    <t>Prior Year Adjustments</t>
  </si>
  <si>
    <t>Other adjustment</t>
  </si>
  <si>
    <t>R&amp;D Tax Credit</t>
  </si>
  <si>
    <t>Variance Check</t>
  </si>
  <si>
    <t>Line</t>
  </si>
  <si>
    <t>Test Year Requested</t>
  </si>
  <si>
    <t>Less: State Income Taxes (Current/Deferred)</t>
  </si>
  <si>
    <t>The Company is requesting the inclusion of the following new transmission and distribution assets to Plant in Service. The tax information for these additions are as follows:</t>
  </si>
  <si>
    <t>Tax Class</t>
  </si>
  <si>
    <t>Life</t>
  </si>
  <si>
    <t>Convention</t>
  </si>
  <si>
    <t>2019 Additions</t>
  </si>
  <si>
    <t>2020 Additions</t>
  </si>
  <si>
    <t>2021 Additions</t>
  </si>
  <si>
    <t>2022 Additions</t>
  </si>
  <si>
    <t>2023 Additions</t>
  </si>
  <si>
    <t>Total Depreciable Tax Basis</t>
  </si>
  <si>
    <t>2023 Total Tax Depreciation</t>
  </si>
  <si>
    <t>2024 Total Tax Depreciation</t>
  </si>
  <si>
    <t>2025 Total Tax Depreciation</t>
  </si>
  <si>
    <t>December 31, 2023 ADFIT Liability</t>
  </si>
  <si>
    <t>IP</t>
  </si>
  <si>
    <t xml:space="preserve"> Intangible Plant</t>
  </si>
  <si>
    <t>MACRS</t>
  </si>
  <si>
    <t>H</t>
  </si>
  <si>
    <t>LD</t>
  </si>
  <si>
    <t xml:space="preserve"> Land</t>
  </si>
  <si>
    <t>LR84</t>
  </si>
  <si>
    <t xml:space="preserve"> Transmission Easements</t>
  </si>
  <si>
    <t>SL</t>
  </si>
  <si>
    <t>49.14A</t>
  </si>
  <si>
    <t xml:space="preserve"> Transmission Prop Elect</t>
  </si>
  <si>
    <t xml:space="preserve"> Distribution</t>
  </si>
  <si>
    <t>49.14D</t>
  </si>
  <si>
    <t xml:space="preserve"> Street Lighting</t>
  </si>
  <si>
    <t>49.14C</t>
  </si>
  <si>
    <t xml:space="preserve"> Advanced Meters (Begin 10/3/2008)</t>
  </si>
  <si>
    <t>RP</t>
  </si>
  <si>
    <t xml:space="preserve"> Real Property - 31.5/39 Yr - Nt</t>
  </si>
  <si>
    <t>00.11</t>
  </si>
  <si>
    <t xml:space="preserve"> Office Furn &amp; Fixt-Nt</t>
  </si>
  <si>
    <t>00.242</t>
  </si>
  <si>
    <t xml:space="preserve"> Transportation-Nt</t>
  </si>
  <si>
    <t>00.12</t>
  </si>
  <si>
    <t xml:space="preserve"> Information Systems-Nt</t>
  </si>
  <si>
    <t xml:space="preserve"> General Prop</t>
  </si>
  <si>
    <t>LH</t>
  </si>
  <si>
    <t xml:space="preserve"> Leasehold Imp</t>
  </si>
  <si>
    <t>MQ4</t>
  </si>
  <si>
    <t>Transmission Prop-Electric</t>
  </si>
  <si>
    <t>Advanced Meters (Begin 10/3/2008)</t>
  </si>
  <si>
    <t>Information Systems-Nt</t>
  </si>
  <si>
    <t>Office Furn &amp; Fixt-Nt</t>
  </si>
  <si>
    <t>Transportation-Nt</t>
  </si>
  <si>
    <t>Street Lighting</t>
  </si>
  <si>
    <t>Tax Basis</t>
  </si>
  <si>
    <t xml:space="preserve">   Functionalization</t>
  </si>
  <si>
    <t>Tax Basis - TRAN</t>
  </si>
  <si>
    <t>Tax Basis - DIST</t>
  </si>
  <si>
    <t>Tax Basis - MET</t>
  </si>
  <si>
    <t>Tax Basis - TDCS</t>
  </si>
  <si>
    <t>Note: Tax basis includes reductions for bonus depreciation taken on each asset.</t>
  </si>
  <si>
    <t xml:space="preserve">          Includes AMS.</t>
  </si>
  <si>
    <t>Events that Give Rise to Inter-Corporate Payments and Receipts</t>
  </si>
  <si>
    <t>CenterPoint Houston is included in the consolidated federal income tax return with the parent</t>
  </si>
  <si>
    <t xml:space="preserve">company CenterPoint Energy, Inc.   CenterPoint Houston participates </t>
  </si>
  <si>
    <t>in the CenterPoint Energy, Inc. and subsidiaries Intercompany Tax Benefit Allocation</t>
  </si>
  <si>
    <t>(the Tax Allocation Agreement), which allocates the consolidated federal income tax</t>
  </si>
  <si>
    <t xml:space="preserve">liabilities and benefits among members of the consolidated group.  The Tax </t>
  </si>
  <si>
    <t>Allocation Agreement is included in the workpapers.</t>
  </si>
  <si>
    <t xml:space="preserve">In accordance with the Tax Allocation Agreement, the taxable income or loss of a </t>
  </si>
  <si>
    <t>subsidiary company (for example, CenterPoint Houston) is computed on a stand-alone basis.</t>
  </si>
  <si>
    <t xml:space="preserve"> The resulting  tax liability or tax benefit is paid to the parent by the subsidiary</t>
  </si>
  <si>
    <t>or is refunded from the parent to the subsidiary, respectively.</t>
  </si>
  <si>
    <t>Tax credits or capital losses are allocated to those members generating</t>
  </si>
  <si>
    <t>the credits or capital losses.  If the credit or capital loss is not fully utilized</t>
  </si>
  <si>
    <t xml:space="preserve">to offset consolidated taxes, the carryover is allocated to those members generating </t>
  </si>
  <si>
    <t>the credits or capital losses.  See II-E-3.4a for an example showing journal entries for tax expense</t>
  </si>
  <si>
    <t>and benefits and payments/refunds for consolidated CNP and stand-alone subsidiaries.</t>
  </si>
  <si>
    <t>See attachment "II-E-3.4 CNP Intercompany Tax Policy (Confidential).pdf" for the Tax Allocation Agreement</t>
  </si>
  <si>
    <t>Consolidated</t>
  </si>
  <si>
    <t>Sub A</t>
  </si>
  <si>
    <t>Sub B</t>
  </si>
  <si>
    <t>Other Subs.</t>
  </si>
  <si>
    <t>Parent</t>
  </si>
  <si>
    <t>Taxable Income/(Loss)</t>
  </si>
  <si>
    <t>Current Tax @ 21%</t>
  </si>
  <si>
    <t>Tax Credits</t>
  </si>
  <si>
    <t>Tax Liability/(Refund)</t>
  </si>
  <si>
    <t>Journal Entries: Debit(Credit)</t>
  </si>
  <si>
    <t>Current Tax Expense</t>
  </si>
  <si>
    <t xml:space="preserve">   Federal Income Tax Payable</t>
  </si>
  <si>
    <t xml:space="preserve">   To record the current tax expense/liability</t>
  </si>
  <si>
    <t>Federal Income Tax Payable</t>
  </si>
  <si>
    <t xml:space="preserve">   Cash</t>
  </si>
  <si>
    <t xml:space="preserve">   To record the tax payment to the IRS</t>
  </si>
  <si>
    <t>Account 1900</t>
  </si>
  <si>
    <t>Deferred Credits</t>
  </si>
  <si>
    <t>Regulatory Liabilities (Sales)</t>
  </si>
  <si>
    <t xml:space="preserve">Regulatory Liabilities (Expense) </t>
  </si>
  <si>
    <t>Accrued Bonuses</t>
  </si>
  <si>
    <t>Benefit Equalization &amp; Saving Plan</t>
  </si>
  <si>
    <t>Partnership K-1 Income</t>
  </si>
  <si>
    <t>Bad Debt Expense</t>
  </si>
  <si>
    <t>Accretion Expense</t>
  </si>
  <si>
    <t>Injuries And Damages Accruals</t>
  </si>
  <si>
    <t>Other Reserves (Environ Liab)</t>
  </si>
  <si>
    <t xml:space="preserve">Debt Issuance Cost </t>
  </si>
  <si>
    <t>Amort. of Savings Restoration</t>
  </si>
  <si>
    <t>Deferred Revenue</t>
  </si>
  <si>
    <t>Severance Pay</t>
  </si>
  <si>
    <t>Restricted Stock Accrual/(Deduction)</t>
  </si>
  <si>
    <t>R&amp;D Amortization costs</t>
  </si>
  <si>
    <t>Excess DFIT - Gross Up - Fed (Ferc 190) Protected</t>
  </si>
  <si>
    <t>Other Deferred FIT Adjustments (Discrete Items)</t>
  </si>
  <si>
    <t>Federal NOL</t>
  </si>
  <si>
    <t>Total Deferred Credits</t>
  </si>
  <si>
    <t>Deferred Debits</t>
  </si>
  <si>
    <t>Total Deferred Debits</t>
  </si>
  <si>
    <t>Total for Account 1900, Accumulated Deferred Income Taxes</t>
  </si>
  <si>
    <t>Account 2820</t>
  </si>
  <si>
    <t>Book/Tax Depreciation</t>
  </si>
  <si>
    <t>PP&amp;E Permanent Difference</t>
  </si>
  <si>
    <t>ARO</t>
  </si>
  <si>
    <t>Casualty Loss</t>
  </si>
  <si>
    <t>Deductible Repairs &amp; Maintenance</t>
  </si>
  <si>
    <t>Self Developed Software</t>
  </si>
  <si>
    <t>Cost of Removal</t>
  </si>
  <si>
    <t>Book/Tax Gain/Loss Difference</t>
  </si>
  <si>
    <t>Capitalized Costs</t>
  </si>
  <si>
    <t>AFUDC - Debt</t>
  </si>
  <si>
    <t>Include CIAC In Income</t>
  </si>
  <si>
    <t>Total for Account 2820, Accumulated Deferred Income Taxes</t>
  </si>
  <si>
    <t>Account 2830</t>
  </si>
  <si>
    <t>Reg Asset - Income Tax</t>
  </si>
  <si>
    <t>Reg Asset - Bad Debt</t>
  </si>
  <si>
    <t>Reg Asset - Stranded Costs</t>
  </si>
  <si>
    <t>Reg Asset - Other</t>
  </si>
  <si>
    <t>Reg Asset - Amortization</t>
  </si>
  <si>
    <t>Reg Asset - Pension</t>
  </si>
  <si>
    <t>Reg Asset - ARO</t>
  </si>
  <si>
    <t>Reg Assets - Winter Storm Uri</t>
  </si>
  <si>
    <t>Excess DFIT - Gross Up - FED (FERC 283)</t>
  </si>
  <si>
    <t>Post-Retirement Benefits</t>
  </si>
  <si>
    <t>Deferred Compensation Accrual</t>
  </si>
  <si>
    <t>EDIT AMORTIZATION</t>
  </si>
  <si>
    <t>GBC Carryover</t>
  </si>
  <si>
    <t>Excess DFIT Amortization ('86)</t>
  </si>
  <si>
    <t>Regulatory Liab Settles through Rates FERC 190</t>
  </si>
  <si>
    <t>State Only Deferred FERC 283</t>
  </si>
  <si>
    <t>ASC 842 Lease Expense</t>
  </si>
  <si>
    <t>Reg Assets - Emergency Generation</t>
  </si>
  <si>
    <t>Unlocated Difference</t>
  </si>
  <si>
    <t>Prepaid Pension Asset</t>
  </si>
  <si>
    <t>Reg Asset - Equity</t>
  </si>
  <si>
    <t xml:space="preserve">MTM - Derivative </t>
  </si>
  <si>
    <t>Total for Account 2830, Accumulated Deferred Income Taxes</t>
  </si>
  <si>
    <t>The Company has not had any changes in accounting for deferred federal income taxes.</t>
  </si>
  <si>
    <t>The company does not calculate defferred taxes on a monthly basis, only quarterly.</t>
  </si>
  <si>
    <t>Line No</t>
  </si>
  <si>
    <t>Functionalization Factors</t>
  </si>
  <si>
    <t>Quarterly Balance</t>
  </si>
  <si>
    <t>Balance at 
Q1 2023</t>
  </si>
  <si>
    <t>Regulatory Liabilities (Expense)</t>
  </si>
  <si>
    <t>Benefit Equalization &amp; Savings Plan</t>
  </si>
  <si>
    <t>Accretion Expenses</t>
  </si>
  <si>
    <t>Other Reserves</t>
  </si>
  <si>
    <t>Debt Issuance Cost - Noncurrent</t>
  </si>
  <si>
    <t>Excess DFIT - Gross Up - Fed (FERC 190)</t>
  </si>
  <si>
    <t>Balance at 
Q2 2023</t>
  </si>
  <si>
    <t>Balance at 
Q3 2023</t>
  </si>
  <si>
    <t>Balance at 
Q4 2023</t>
  </si>
  <si>
    <t>Unlocated difference</t>
  </si>
  <si>
    <t>Prepaid Pension Asset Pushdown</t>
  </si>
  <si>
    <t>MTM - Derivative</t>
  </si>
  <si>
    <t>Timing Difference</t>
  </si>
  <si>
    <t xml:space="preserve">Remaining Life of Timing Difference </t>
  </si>
  <si>
    <t>T10A01 REGULATORY LIABILITIES (SALES)</t>
  </si>
  <si>
    <t xml:space="preserve">Books is deferring these revenues until they can be included in the rate base at which point the costs will be amortized over the term prescribed by the final order. </t>
  </si>
  <si>
    <t>The regulatory liability is amortized as the amounts are refunded through rates.</t>
  </si>
  <si>
    <t>T10A05 REGULATORY LIABILITIES (EXPENSE)</t>
  </si>
  <si>
    <t>T05S04 ACCRUED BONUSES</t>
  </si>
  <si>
    <t>The estimated accruals for bonuses are expensed for books but are not deducted for tax until actually paid.</t>
  </si>
  <si>
    <t>Reverses as payments are made.</t>
  </si>
  <si>
    <t>T05B01 BENEFIT EQUALIZATION &amp; SAVING PLAN</t>
  </si>
  <si>
    <t>The estimated accruals for benefit equalization and saving plan are expensed for books but are not deducted for tax until actually paid.</t>
  </si>
  <si>
    <t>T05B46 STOCK OPTIONS EXERCISED</t>
  </si>
  <si>
    <t>For book purposes, stock option expense is recognized over 3 year vesting period. For tax purposes, the deduction takes place when the options are exercised.</t>
  </si>
  <si>
    <t>The balance of deferred taxes will reverse when the stock options are exercised.</t>
  </si>
  <si>
    <t>T05B47 POST-RETIREMENT BENEFITS</t>
  </si>
  <si>
    <t>The estimated accruals for post-retirement benefits are expensed for books but are not deducted for tax until actually paid.</t>
  </si>
  <si>
    <t>T05D01 DEFERRED COMPENSATION ACCRUAL</t>
  </si>
  <si>
    <t>The estimated accruals for compensation are expensed for books but are not deducted for tax until actually paid.</t>
  </si>
  <si>
    <t>T04P07 PARTNERSHIP K-1 INCOME</t>
  </si>
  <si>
    <t>Differences between book and tax passthrough income is comprised of many temporary differences. Total reversal of the difference will occur upon sale of ownership, or when book is equal to tax.</t>
  </si>
  <si>
    <t>Fluctuates over time, complete reversal occurs upon sale of ownership.</t>
  </si>
  <si>
    <t>T07B01 BAD DEBT EXPENSE</t>
  </si>
  <si>
    <t>An accrual for bad debt is set up for book purposes in a reserve account. For tax purposes, there is no deduction until there is a charge against the reserve when the actual loss is incurred.</t>
  </si>
  <si>
    <t>The balance of deferred taxes on bad debt will reverse as charges are made against the reserve.</t>
  </si>
  <si>
    <t>T01M04 ACCRETION EXPENSE</t>
  </si>
  <si>
    <t>Accretion Expense occurs to true up the value of ARO's which have no tax basis.</t>
  </si>
  <si>
    <t>Reverses as related retirement obligations are paid.</t>
  </si>
  <si>
    <t>T05I01 INJURIES AND DAMAGES ACCRUALS</t>
  </si>
  <si>
    <t>The estimated accruals for injuries and damages are expensed for books but are not deducted for tax until actually paid.</t>
  </si>
  <si>
    <t>The balance of deferred taxes on the Injuries &amp; Damages Reserve will reverse as payments (charges) are made against the reserve.</t>
  </si>
  <si>
    <t>T05R30 OTHER RESERVES (Environ Liab)</t>
  </si>
  <si>
    <t>For book purposes, the environmental liability is recognized as a provision and expensed but for tax is only deducted until actually paid.</t>
  </si>
  <si>
    <t>The balance of environmental liability will reverse when a disbursement is made against the environmental liability reserve.</t>
  </si>
  <si>
    <t>T06A50 DEBT ISSUANCE COST</t>
  </si>
  <si>
    <t>For book purposes, financing costs reduce the amount of paid in capital or will be amortized while for tax purposes, these costs are generally amortized over the life of the debt.</t>
  </si>
  <si>
    <t>The balance of deferred taxes will reverse over the life of the debt.</t>
  </si>
  <si>
    <t>FAS 158 RE-MEASUREMENT RATE DIFF ADJUSTMENT</t>
  </si>
  <si>
    <t>Immaterial miscellaneous ADFIT excluded from rate base</t>
  </si>
  <si>
    <t>EXCESS DFIT - GROSS UP - FED (FERC 190)</t>
  </si>
  <si>
    <t xml:space="preserve">After an income tax rate change, the ADFIT balance on a company’s books is remeasured to reflect the new income tax rate.  EDIT is the excess of the ADFIT balance as of the day before the date of enactment over the amount that would be the balance if the new rate was in effect for all prior periods. This EDIT is then grossed-up for the income tax effect of the increase or decrease in income.  </t>
  </si>
  <si>
    <t>It is amortized as the amounts are collected through rates.</t>
  </si>
  <si>
    <t>T05A01 R&amp;D Amortization Costs</t>
  </si>
  <si>
    <t>Section 174 costs amortized ove different periods for book and tax.</t>
  </si>
  <si>
    <t>Amortized over five years for tax purposes.</t>
  </si>
  <si>
    <t>T08U01 UNIFORM CAPITALIZATION</t>
  </si>
  <si>
    <t>For book, mixed services costs are capitalized to fixed assets.  For tax, under section 263A certain mixed service costs are expensed as incurred.</t>
  </si>
  <si>
    <t xml:space="preserve">The balance of deferred taxes will reverse over the book life of the underlying assets. </t>
  </si>
  <si>
    <t>T01D01 BOOK/TAX DEPRECIATION</t>
  </si>
  <si>
    <t>CenterPoint has been claiming accelerated depreciation on its plant asset additions since the year 1969. This depreciation is based on various tax methods and lives as set forth in Internal Revenue Code sections 167 and 168.</t>
  </si>
  <si>
    <t>The difference will reverse as the assets are depreciated and/or retired for both book and tax.</t>
  </si>
  <si>
    <t>P07A01 PP&amp;E PERMANENT DIFFERENCE</t>
  </si>
  <si>
    <t xml:space="preserve">AFUDC Equity is essentially two permanent differences. AFUDC Equity Income recorded to CWIP is not taxable, but is below the line.  Capitalized AFUDC equity is depreciated for book purposes (above the line) but not deductible for tax.     </t>
  </si>
  <si>
    <t>Non-deductible AFUDC Equity depreciation is reversed over the book life.</t>
  </si>
  <si>
    <t>T01M03 ARO</t>
  </si>
  <si>
    <t>Asset Retirement obligations have no tax basis and are instead deducted as incurred.</t>
  </si>
  <si>
    <t>Reverses as retirement obligations are paid.</t>
  </si>
  <si>
    <t>T01M13 CASUALTY LOSS</t>
  </si>
  <si>
    <t>For book purposes, casualty expense is recorded as a regulatory asset for future recovery or capitalized.  For tax the casualty is deducted in the current period.</t>
  </si>
  <si>
    <t>The balance of prepaid taxes will reverse when a disbursement is made against the casualty loss reserve.</t>
  </si>
  <si>
    <t>T01M14 DEDUCTIBLE REPAIRS &amp; MAINTENANCE</t>
  </si>
  <si>
    <t>Difference between repairs expenses deducted for tax purposes but included in the basis of the asset for book purposes. The difference reverses over time as books has more depreciation than tax.</t>
  </si>
  <si>
    <t>Reverses over the life of the book life of the capitalized repairs.</t>
  </si>
  <si>
    <t>T01M15 SELF DEVELOPED SOFTWARE</t>
  </si>
  <si>
    <t>Internally developed software for tax purposes was expensed in certain circumstances and for book purposes amortized over 3 years. These temporary differences are reversed over the respective lives until completely amortized or sold/impaired.</t>
  </si>
  <si>
    <t>Reverses over the book / tax life of the asset.</t>
  </si>
  <si>
    <t>T01A02 AFUDC - DEBT</t>
  </si>
  <si>
    <t>Basis difference related to interest capitalization, which is different for book and tax purposes.</t>
  </si>
  <si>
    <t>The balance is depreciated over the life of the asset.</t>
  </si>
  <si>
    <t>T05C02 INCLUDE CIAC IN INCOME</t>
  </si>
  <si>
    <t>Contributions are treated as taxable income when received but are a reduction of plant in service for books, which reverses over time as book depreciation.</t>
  </si>
  <si>
    <t>Reverses over the life of the asset.</t>
  </si>
  <si>
    <t>PRE TCJA EXCESS DFIT</t>
  </si>
  <si>
    <t>Excess deferred income tax that relates to The Tax Reform Act of 1986 which reduced the then current 46% corporate income tax rate to 40% in 1987 and to 35% in 1988 and thereafter.</t>
  </si>
  <si>
    <t>Reverses over regulatory life of the underlying assets.</t>
  </si>
  <si>
    <t>MIXED SERVICE COSTS</t>
  </si>
  <si>
    <t>Certain costs capitalized for books are deducted for tax when such costs relate to production.  This temporary difference will reverse as book depreciation is recorded.</t>
  </si>
  <si>
    <t>COST OF REMOVAL</t>
  </si>
  <si>
    <t>Book depreciation includes a cost of removal factor.  For tax, cost of removal is not deductible until incurred/paid.</t>
  </si>
  <si>
    <t>A deferred tax asset is built up over the PPE life and reversed when COR is spent.</t>
  </si>
  <si>
    <t>Capitalized costs related to Hurricane Harvey.</t>
  </si>
  <si>
    <t>Deferred tax asset reverses as underlying is amortized for book purposes.</t>
  </si>
  <si>
    <t>T05R37 REG ASSET - INCOME TAX</t>
  </si>
  <si>
    <t>ASC 740 requires a regulatory asset be established for the equity component of AFUDC if, as a result of a regulator, it is probable that increases in taxes payable will be recovered from customers in future rates.</t>
  </si>
  <si>
    <t>The regulatory asset is amortized as the amounts are collected through rates.</t>
  </si>
  <si>
    <t>T09S02 REG ASSET - BAD DEBT</t>
  </si>
  <si>
    <t>For book purposes, CEHE is allowed to recover bad debt expenses through rate adjustments for defaults from competitive retailers. For tax purposes, the recognition of income associated with recovery of those cost is determined under § 451, which provides that recognition of revenue occurs at collection.  The additional revenues are recognized once the all-events test of Treas. Reg. § 451-1(a) are met.  CNP recovers the cost as a component of futures rates, therefore the all-events test of § 451 is not satisfied until the revenue is collected in a subsequent period.</t>
  </si>
  <si>
    <t>T09S03 REG ASSET - STRANDED COSTS</t>
  </si>
  <si>
    <t>ADFIT related to stranded costs approved in other Dockets.  This ADFIT is adjusted out of the current proceeding.</t>
  </si>
  <si>
    <t>T09S04 REG ASSET - OTHER</t>
  </si>
  <si>
    <t xml:space="preserve">Books is deferring these costs until they can be included in rates at which point the costs will be amortized over the term prescribed by the final order. For tax purposes, a deduction is allowed for an expenditure in the period in which all events have occurred which determine the fact of liability, amount of liability can be determined with reasonable accuracy, and economic performance has occurred. </t>
  </si>
  <si>
    <t>T09S05 REG ASSET - AMORTIZATION</t>
  </si>
  <si>
    <t xml:space="preserve">Books is deferring these costs until they can be included in the rates at which point the costs will be amortized over the term prescribed by the final order. For tax purposes, a deduction is allowed for an expenditure in the period in which all events have occurred which determine the fact of liability, amount of liability can be determined with reasonable accuracy, and economic performance has occurred. </t>
  </si>
  <si>
    <t>T09S06 REG ASSET - PENSION</t>
  </si>
  <si>
    <t>Books is deferring these pension costs under PURA section 36.065(b) until they can be included in the rates at which point the costs will be amortized over the term prescribed by the final order. For tax purposes, a deduction is not allowed until a payment is actually made to the pension plan.</t>
  </si>
  <si>
    <t>T09S08 REG ASSET - ARO</t>
  </si>
  <si>
    <t>EXCESS DFIT - GROSS UP - FED (FERC 283)</t>
  </si>
  <si>
    <t>It is amortized as the amounts are refunded through rates.</t>
  </si>
  <si>
    <t>OTHER MISC DFIT</t>
  </si>
  <si>
    <t>T09S01 REG ASSET - EQUITY</t>
  </si>
  <si>
    <t xml:space="preserve">Stranded Cost related contra regulatory asset equity interest accounts.  This ADFIT is adjusted out in the current proceeding.  </t>
  </si>
  <si>
    <t>OTHER DFIT - FAS 133</t>
  </si>
  <si>
    <t>Effective interest rate hedges in AOCI are reported net of tax for financial statement purposes.  This deferred balance offsets the deferred booked in AOCI.</t>
  </si>
  <si>
    <t>Life of the hedge</t>
  </si>
  <si>
    <t>PREPAID PENSION ASSET SERVICE COMPANY</t>
  </si>
  <si>
    <t>Expenses incurred to finance CEHE’s pension and OPEB plans.  Prepaid asset balance created when cumulative cash contributions exceed the cumulative actuarially determined pension expense under ASC 715. For tax purposes, a deduction is allowed when cash payments are actually made to the pension plan.</t>
  </si>
  <si>
    <t>Life of pension asset</t>
  </si>
  <si>
    <t>T09S10 Reg Assets - Winter Storm Uri</t>
  </si>
  <si>
    <t xml:space="preserve">ADFIT related to Winter Storm Uri approved in other Dockets.  </t>
  </si>
  <si>
    <t>Proposing to recover this regulatory asset over three years in this proceeding.</t>
  </si>
  <si>
    <t>T09S11 Reg Assets - Emergency Generation</t>
  </si>
  <si>
    <t>ADFIT related to emergency generation approved in other Dockets.  This ADFIT is adjusted out of the current proceeding.</t>
  </si>
  <si>
    <t>Emergency Generation is recovered in TEEEF filing</t>
  </si>
  <si>
    <t>Adjustment</t>
  </si>
  <si>
    <t>Explanation</t>
  </si>
  <si>
    <t>Net ADFIT at December 31, 2023 Per Books</t>
  </si>
  <si>
    <t>Adjustment to match underlying item to rate base</t>
  </si>
  <si>
    <t>ARO is not a rate base item</t>
  </si>
  <si>
    <t>Offset by PP&amp;E Perm Difference</t>
  </si>
  <si>
    <t>Recovered under another mechanism</t>
  </si>
  <si>
    <t>Remove unsuported balance</t>
  </si>
  <si>
    <t>Adjustment to remove securitization related balance</t>
  </si>
  <si>
    <t>Net ADFIT at December 31, 2023</t>
  </si>
  <si>
    <t xml:space="preserve">Temporary Difference </t>
  </si>
  <si>
    <t>Total ADFIT</t>
  </si>
  <si>
    <t>3 Fed Method/Life</t>
  </si>
  <si>
    <t>3 Fed ARO</t>
  </si>
  <si>
    <t>3 Fed Casualty Loss</t>
  </si>
  <si>
    <t>3 Fed Developed Software</t>
  </si>
  <si>
    <t>3 Fed Hurricane Capitalization</t>
  </si>
  <si>
    <t>3 Fed Mixed Service Costs</t>
  </si>
  <si>
    <t>3 Fed Non-Cash Salvage</t>
  </si>
  <si>
    <t>3 Fed Normalized Diff</t>
  </si>
  <si>
    <t>3 Fed Other Adj</t>
  </si>
  <si>
    <t>3 Fed Other Adjustment</t>
  </si>
  <si>
    <t>3 Fed Repair Allowance</t>
  </si>
  <si>
    <t>3 Fed AFUDC Equity FT</t>
  </si>
  <si>
    <t>3 Fed Other Bonus Depr</t>
  </si>
  <si>
    <t>3 Fed T&amp;D Repairs</t>
  </si>
  <si>
    <t>3 Fed Taxable CIAC</t>
  </si>
  <si>
    <t>CenterPoint Energy Houston Electric, LLC had no new ITC or historical ITC amortization during the test period.</t>
  </si>
  <si>
    <t>CenterPoint Energy Houston Electric, LLC has made the following ITC elections:</t>
  </si>
  <si>
    <t>Ratable flow through of Investment Tax Credit (ITC) as a reduction to cost of service under the provision of Internal Revenue Code Section 46(f)(2).</t>
  </si>
  <si>
    <t>A 10% ITC rate with tax basis reduction for 50% of the ITC amount for years 1983-1985, in lieu of taking ITC at 8% with no tax basis reduction.  ITC generated after 1985 was subject to a full basis reduction with no election available for a reduced ITC rate.</t>
  </si>
  <si>
    <t>Advance ITC claimed on qualified progress expenditures under the provision of Internal Revenue Code Section 46(d)(6).</t>
  </si>
  <si>
    <t>A reduction of the ITC percentage from 10% to 8% for new leased property which is other than 3-year property and from 6% to 4% for new 3-year leased property, in lieu of reducing the asset basis by 50% of the regular ITC amount, under the provision of Internal Code Section 48(q)(4)(B).  This election was made for years 1983-1985.</t>
  </si>
  <si>
    <t xml:space="preserve">Note: CenterPoint Energy Houston Electric, LLC had no new ITC or historical ITC amortization during the test period. </t>
  </si>
  <si>
    <t>CenterPoint Energy Houston Electric, LLC had no new ITC or historical amortization during the test period.</t>
  </si>
  <si>
    <t>ANALYSIS OF FEDERAL INCOME TAXES</t>
  </si>
  <si>
    <t>TAX METHOD 2</t>
  </si>
  <si>
    <t>Schedule Reference</t>
  </si>
  <si>
    <t>Total Revenue Requirement</t>
  </si>
  <si>
    <t>Less Cost of Service items:</t>
  </si>
  <si>
    <t xml:space="preserve">        Fuel Expense</t>
  </si>
  <si>
    <t xml:space="preserve">        Other O &amp; M Expense</t>
  </si>
  <si>
    <t xml:space="preserve">        Depreciation and Amortization</t>
  </si>
  <si>
    <t xml:space="preserve">        Taxes Other Than Income</t>
  </si>
  <si>
    <t xml:space="preserve">        Interest on Customers' Deposits</t>
  </si>
  <si>
    <t>II-E-4</t>
  </si>
  <si>
    <t>Less Deductions not included in Cost of Service:</t>
  </si>
  <si>
    <t xml:space="preserve">        Interest Expense on Debt (including amount capitalized)</t>
  </si>
  <si>
    <t xml:space="preserve">        Additional Tax Depreciation*</t>
  </si>
  <si>
    <t xml:space="preserve">        Capitalized Taxes</t>
  </si>
  <si>
    <t xml:space="preserve">        Other deductions (specify)</t>
  </si>
  <si>
    <t>Net Income Before Taxes</t>
  </si>
  <si>
    <t>WP II-E.3.15</t>
  </si>
  <si>
    <t>CSV Over Officer  Life Insurance Premium</t>
  </si>
  <si>
    <t>Total Permanent Differences</t>
  </si>
  <si>
    <t xml:space="preserve"> AFUDC - Debt </t>
  </si>
  <si>
    <t>Total Temporary Differences</t>
  </si>
  <si>
    <t>Total Temporary Differences and Tax Attributes</t>
  </si>
  <si>
    <t>Taxable Income before State Tax</t>
  </si>
  <si>
    <t>Less Current State Tax Provision</t>
  </si>
  <si>
    <t>Tax Rate</t>
  </si>
  <si>
    <t>Regular Federal Income Taxes Before Credits</t>
  </si>
  <si>
    <t>Prior Year Adjustments - RTA</t>
  </si>
  <si>
    <t>Charitable Contribution (Utilization) Generation</t>
  </si>
  <si>
    <t>Current Federal Income Taxes</t>
  </si>
  <si>
    <t>Other Adjustment</t>
  </si>
  <si>
    <t>Deferred State Income Taxes Exp</t>
  </si>
  <si>
    <t>NOL</t>
  </si>
  <si>
    <t>Deferred Income Taxes on Temporary Differences</t>
  </si>
  <si>
    <t>Charitable Contribution Utilization (Generation)</t>
  </si>
  <si>
    <t>Amortization of Excess DFIT • Protected</t>
  </si>
  <si>
    <t>Amortization or Excess DFIT • Unprotected</t>
  </si>
  <si>
    <t>II-E-3.18</t>
  </si>
  <si>
    <t>Total Deferred Federal Income Taxes**</t>
  </si>
  <si>
    <t>Total Requested Federal Income Taxes</t>
  </si>
  <si>
    <t xml:space="preserve"> SAP Check</t>
  </si>
  <si>
    <t>Workpapers supporting all figures not found elsewhere in rate filing package should accompany this analysis.</t>
  </si>
  <si>
    <t>* Excess of Tax Depreciation over Depreciation Claimed in Cost of Service</t>
  </si>
  <si>
    <t>**  Must agree with Deferred Tax Analysis</t>
  </si>
  <si>
    <t>ANALYSIS OF DEFERRED FEDERAL INCOME TAXES</t>
  </si>
  <si>
    <t>Test Period Amount Booked</t>
  </si>
  <si>
    <t>Amount Requested</t>
  </si>
  <si>
    <t xml:space="preserve">    Item Deferred</t>
  </si>
  <si>
    <t>Basis*</t>
  </si>
  <si>
    <t xml:space="preserve">(x) Tax Rate 21% </t>
  </si>
  <si>
    <t xml:space="preserve">                               Tax Only Items:</t>
  </si>
  <si>
    <t>Total Deferred Federal Income Tax</t>
  </si>
  <si>
    <t>NOTE 1: Attach workpapers supporting computations if figures are not included in the rate filing package.</t>
  </si>
  <si>
    <t>NOTE 2: Timing difference described in Schedule II-E-3.6</t>
  </si>
  <si>
    <t xml:space="preserve">* From amounts included in Analysis of Federal Income Taxes </t>
  </si>
  <si>
    <t xml:space="preserve">Additional Depreciation Components </t>
  </si>
  <si>
    <t>Total Additional Depreciation Requested</t>
  </si>
  <si>
    <t>AFUDC - Equity FT</t>
  </si>
  <si>
    <t>Note: Amount represents non-tax deductible depreciation on capitalized AFUDC Equity.</t>
  </si>
  <si>
    <t xml:space="preserve">Protected excess deferred taxes </t>
  </si>
  <si>
    <t>Liberalized depreciation (Protected)</t>
  </si>
  <si>
    <t xml:space="preserve">Total protected excess deferred taxes </t>
  </si>
  <si>
    <t>Unprotected excess deferred taxes-Property Related</t>
  </si>
  <si>
    <t>Total unprotected excess deferred taxes--Property Related</t>
  </si>
  <si>
    <t>Total Excess Deferred Income Taxes</t>
  </si>
  <si>
    <t xml:space="preserve">Note: Protected EDIT is being amortized in accordance with IRS Normalization rules using the Average Rate Assumption Method (ARAM). Unprotected EDFIT identified in 2018 were amortized over three-years and have been fully amortized.   Cost of removal was previously considered protected but IRS has subsequently clarified that if is unprotected.  The cost of removal EDFITbalance has been reclassifed as unprotected EDFIT balance is being amortized over three years. See testimony of Jennifer Story for explanations
</t>
  </si>
  <si>
    <t xml:space="preserve">Schedule Reference </t>
  </si>
  <si>
    <t>Balance at Test Year Beginning</t>
  </si>
  <si>
    <t xml:space="preserve">Test Year Amortization As Adjusted </t>
  </si>
  <si>
    <t xml:space="preserve">Balance at Test Year End </t>
  </si>
  <si>
    <t>Rate Base Adjustment</t>
  </si>
  <si>
    <t>Rate Base EDIT</t>
  </si>
  <si>
    <t>Liberalized depreciation</t>
  </si>
  <si>
    <t xml:space="preserve">Total Protected Excess Deferred Taxes </t>
  </si>
  <si>
    <t>Unprotected excess deferred taxes</t>
  </si>
  <si>
    <t>Total Unprotected Excess Deferred Taxes Related to PP&amp;E  (COR)</t>
  </si>
  <si>
    <t>This schedule shows the EDFIT itself and not the gross-up on the EDFIT.  The gross-up is included as a component of ADIT as well as a regulatory asset/liability.  Both are included in rate base, netting to zero.</t>
  </si>
  <si>
    <t xml:space="preserve">Effect on FIT of ADFIT </t>
  </si>
  <si>
    <t xml:space="preserve">Supporting Workpaper Reference </t>
  </si>
  <si>
    <t>There are no post-test-year additions to Plant.</t>
  </si>
  <si>
    <t>Witness</t>
  </si>
  <si>
    <t xml:space="preserve">Direct Testimony Pages </t>
  </si>
  <si>
    <t>Jennifer Story</t>
  </si>
  <si>
    <t>All</t>
  </si>
  <si>
    <t>CONFIDENTIAL</t>
  </si>
  <si>
    <t xml:space="preserve">Attachment to Schedule II-E-3.21 is confidential.  A copy of this material will be provided only after </t>
  </si>
  <si>
    <t>execution of a certification to be bound by the draft protective order set forth in Section VII of the Rate Filing Package</t>
  </si>
  <si>
    <t>or a protective order issued</t>
  </si>
  <si>
    <t>Prior to 1954, virtually no deferred income taxes were recorded as book and tax</t>
  </si>
  <si>
    <t>depreciation were computed using similar methods and lives. The Company and its processors to the Company,</t>
  </si>
  <si>
    <t>began recording deferred taxes in 1954 when accelerated amortization methods were permitted</t>
  </si>
  <si>
    <t>and used for income tax purposes for certain electric plant, while the straight line</t>
  </si>
  <si>
    <t>procedure was used for book purposes. Deferred income taxes for these amounts were</t>
  </si>
  <si>
    <t>recorded in Account 281. From 1954 to 1969 deferred taxes were recorded only in</t>
  </si>
  <si>
    <t>Account 281 Accelerated Amortization.</t>
  </si>
  <si>
    <t>In 1970, the Company began using liberalized depreciation methods for tax purposes</t>
  </si>
  <si>
    <t>(sum of the years digits method and 150% declining balance) while using straight-line</t>
  </si>
  <si>
    <t>depreciation for book purposes. Under Section 167(1) of the Internal Revenue Code, if a</t>
  </si>
  <si>
    <t>public utility wants to claim accelerated tax depreciation on its Federal Income Tax</t>
  </si>
  <si>
    <t>Return, it must record deferred income taxes on the difference between the accelerated</t>
  </si>
  <si>
    <t>and straight line methods on public utility property and such deferred income tax expense</t>
  </si>
  <si>
    <t>must be permitted as a recoverable cost in computing its revenue requirements. The</t>
  </si>
  <si>
    <t>deferred taxes related to liberalized depreciation were recorded in Account 282.</t>
  </si>
  <si>
    <t>In 1975, the Company began recording deferred taxes on pollution control facilities</t>
  </si>
  <si>
    <t>(shorter life for income tax purposes) in Account 281 and used 200% declining balance</t>
  </si>
  <si>
    <t>on a number of asset classes.</t>
  </si>
  <si>
    <t>In 1976, the Company began recording deferred taxes in Account 283 Deferred Federal</t>
  </si>
  <si>
    <t>Income Taxes- Other.</t>
  </si>
  <si>
    <t>In 1977, the Company followed the accounting and ratemaking policy of comprehensive</t>
  </si>
  <si>
    <t>interperiod income tax allocation (recording deferred income taxes), except that deferred</t>
  </si>
  <si>
    <t>taxes were not provided on certain basis differences (such as interest deducted currently</t>
  </si>
  <si>
    <t>for federal income tax purposes but capitalized for accounting purposes), and additions to</t>
  </si>
  <si>
    <t>the property insurance reserve which were expensed currently for accounting purposes</t>
  </si>
  <si>
    <t>but not allowed as a deduction for tax purposes until the loss was incurred.</t>
  </si>
  <si>
    <t>Beginning in 1979, the Company followed the accounting and ratemaking policy of</t>
  </si>
  <si>
    <t>comprehensive interperiod income tax allocation including the basis difference for the</t>
  </si>
  <si>
    <t>interest component of AFUDC which was deducted currently for federal income tax</t>
  </si>
  <si>
    <t>purposes. For the period from January 1979 to December 1986, AFUDC- Debt was</t>
  </si>
  <si>
    <t>recorded on a net of tax basis (the rate to record AFUDC-Debt was reduced for the tax</t>
  </si>
  <si>
    <t>effect. Effectively, deferred income taxes on this book/tax difference were netted in the</t>
  </si>
  <si>
    <t>plant accounts.)</t>
  </si>
  <si>
    <t>Also, in 1979, adjustments were reflected in Account 283 to reflect deferred taxes on the</t>
  </si>
  <si>
    <t>basis difference for capitalized taxes. Such amounts are capitalized in plant in service</t>
  </si>
  <si>
    <t>and depreciated for book purposes and deducted currently on the income tax return in the</t>
  </si>
  <si>
    <t>year incurred. Deferred income taxes originate in the year such taxes are claimed on the</t>
  </si>
  <si>
    <t>tax return and reverse as book depreciation is taken.</t>
  </si>
  <si>
    <t>The Economic Recovery Act of 1981 (IRC Section 168) permitted accelerated tax</t>
  </si>
  <si>
    <t>depreciation for 1981 and future additions using the Accelerated Cost Recovery System</t>
  </si>
  <si>
    <t>(ACRS). In order for a public utility to claim ACRS depreciation, all differences</t>
  </si>
  <si>
    <t>between book and tax depreciation, excluding basis differences, must be normalized for</t>
  </si>
  <si>
    <t>public utilities.</t>
  </si>
  <si>
    <t>In 1982, the Company recorded deferred taxes in Account 190 for the first time related to</t>
  </si>
  <si>
    <t>benefit plan accruals. Benefit plan accruals per books are not deductible for tax purposes</t>
  </si>
  <si>
    <t>until the benefit amounts are paid or funded. The number of benefit plans reflected in</t>
  </si>
  <si>
    <t>this account increased over time.</t>
  </si>
  <si>
    <t>The Tax Reform Act of 1986 generally eliminated a current tax deduction for interest</t>
  </si>
  <si>
    <t>during construction. AFUDC on most projects was computed using a gross rate effective</t>
  </si>
  <si>
    <t>January 1, 1987. A current tax deduction was permitted in periods after December 31,</t>
  </si>
  <si>
    <t>1986 for certain transition property.</t>
  </si>
  <si>
    <t>The Tax Reform Act of 1986 reduced the then current 46% corporate income tax rate to</t>
  </si>
  <si>
    <t>40% in 1987 and to 34% in 1988 and thereafter. Included in that legislation was Section</t>
  </si>
  <si>
    <t>203(e) which required that excess ADFIT relating to public utility plant caused by the</t>
  </si>
  <si>
    <t>income tax rate reduction be reversed using the Average Rate Assumption Method.</t>
  </si>
  <si>
    <t>Under this method, if such excess ADFIT are used to reduce rates charged customers</t>
  </si>
  <si>
    <t>more rapidly than over the life of the property generating such deferred income taxes, a</t>
  </si>
  <si>
    <t>normalization violation will occur.</t>
  </si>
  <si>
    <t>The Company adopted SFAS No. 109 in 1992, with restatement to January 1, 1990.</t>
  </si>
  <si>
    <t>SFAS No. 109, among other things, requires the liability method to be used in computing</t>
  </si>
  <si>
    <t>deferred taxes on all temporary differences between the book and tax bases of assets</t>
  </si>
  <si>
    <t>other than goodwill, requires that deferred tax liabilities and assets be adjusted for an</t>
  </si>
  <si>
    <t>enacted change in tax laws or rates and prohibits net-of-tax accounting and reporting.</t>
  </si>
  <si>
    <t>SFAS No. 109 requires that regulated enterprises recognize such adjustments to ADFIT</t>
  </si>
  <si>
    <t>as regulatory assets or liabilities if it is probable that such amounts will be recovered</t>
  </si>
  <si>
    <t>from or returned to customers in future rates. Adoption of SFAS No. 109 had no</t>
  </si>
  <si>
    <t>ratemaking impact.</t>
  </si>
  <si>
    <t xml:space="preserve">On December 22, 2017, a comprehensive tax reform legislation informally called The Tax </t>
  </si>
  <si>
    <t xml:space="preserve">Cuts and Jobs Acts, or TCJA was signed into law, which resulted in significant change to </t>
  </si>
  <si>
    <t xml:space="preserve">federal tax laws effective January 1, 2018.  TCJA had several key tax provisions that </t>
  </si>
  <si>
    <t>impacted the Company, including the reduction of the corporate income tax rate from </t>
  </si>
  <si>
    <t xml:space="preserve">35% to 21%.  The new legislation included a variety of other changes, such as, a limitation </t>
  </si>
  <si>
    <t xml:space="preserve">on the tax deductibility of interest expense, acceleration of business asset expensing, and </t>
  </si>
  <si>
    <t xml:space="preserve">reduction in the amount of executive pay that may qualify for a tax deduction, among others. </t>
  </si>
  <si>
    <t xml:space="preserve">The change in the federal income tax rate from 35% to 21% resulted in recording excess deferred </t>
  </si>
  <si>
    <t xml:space="preserve">income taxes ("EDIT") for the Company.  For regulated public utility property, ASC 980-740-25 </t>
  </si>
  <si>
    <t xml:space="preserve">requires that a regulatory asset or liability be recorded for the remeasurement of ADFIT if it is </t>
  </si>
  <si>
    <t>probable that that the excess will be collected from or returned to customers through future rates.</t>
  </si>
  <si>
    <t>Similar to the Tax Reform Act of 1986, the TCJA adopts the same categories of "protected" and</t>
  </si>
  <si>
    <t>"unprotected" EDIT.  Protected EDIT is generally related to method/life depreciation differences.</t>
  </si>
  <si>
    <t>Section 13001(d) of the TCJA provides normalization rules that create penalties for reducing the</t>
  </si>
  <si>
    <t>protected excess tax reserves more rapidly than under the average rate assumption method</t>
  </si>
  <si>
    <t>("ARAM").</t>
  </si>
  <si>
    <t xml:space="preserve">The Company uses the Powertax system which supports full normalization and flow through of </t>
  </si>
  <si>
    <t xml:space="preserve">PP&amp;E related basis differences. </t>
  </si>
  <si>
    <t xml:space="preserve">PowerTax is used to track all PP&amp;E related timing differences and is used to calculate protected </t>
  </si>
  <si>
    <t xml:space="preserve">excess deferred tax reversals using ARAM.  Unprotected EDIT were reversed over three-years. </t>
  </si>
  <si>
    <t xml:space="preserve">See Schedule II-E-3.16 for the balances and amortization of the remaining EDIT subject to reversal. </t>
  </si>
  <si>
    <t>1.  Tax Elections</t>
  </si>
  <si>
    <t>Item No.</t>
  </si>
  <si>
    <t>Election</t>
  </si>
  <si>
    <t xml:space="preserve">Description </t>
  </si>
  <si>
    <t>Internal Revenue Code §280C(c )(3)</t>
  </si>
  <si>
    <t xml:space="preserve">Elected to claim reduced R&amp;D credit. </t>
  </si>
  <si>
    <t>Treasury Regulation §1.451-5(d)</t>
  </si>
  <si>
    <t>Elected to follow book recognition of income on deferred revenue related to advance payments, consistent with prior years.</t>
  </si>
  <si>
    <t xml:space="preserve">Treasury Regulation §1.266-1(b)(1) </t>
  </si>
  <si>
    <t>Election to capitalize costs for solar project</t>
  </si>
  <si>
    <t>Rev. Proc.  2011-29</t>
  </si>
  <si>
    <t>Election to allocate success based fees</t>
  </si>
  <si>
    <t>Internal Revenue Code §901(a) and Internal Revenue Code §905(a)</t>
  </si>
  <si>
    <t>Election to Recognize Foreign Taxes Paid as a Deduction or (Credit)</t>
  </si>
  <si>
    <t>Treasury Regulation §1.263(a)-1(f)</t>
  </si>
  <si>
    <t>De Minimis Safe Harbor Election -  material and supplies</t>
  </si>
  <si>
    <t>Internal Revenue Code §332</t>
  </si>
  <si>
    <t>Liquidating Distribution</t>
  </si>
  <si>
    <t>Internal Revenue Code §336( e)</t>
  </si>
  <si>
    <t>Election to treat stock dispostion as deemend asset sale</t>
  </si>
  <si>
    <t>Internal Revenue Code §280C(c)(2)</t>
  </si>
  <si>
    <t>Elected to not claim reduced R&amp;D credit</t>
  </si>
  <si>
    <t>Internal Revenue Code §168(k)(7)</t>
  </si>
  <si>
    <t>Election out of bonus depreciation</t>
  </si>
  <si>
    <t xml:space="preserve">2.  IRS Audit Status </t>
  </si>
  <si>
    <t>2019-2023</t>
  </si>
  <si>
    <t xml:space="preserve">CenterPoint Energy, Inc. and affiliates are participants in the IRS’s Compliance Assurance Process.  Tax years through 2021 are now closed.  Tax Year 2022 is open. </t>
  </si>
  <si>
    <t xml:space="preserve">3.  Private Letter Rulings </t>
  </si>
  <si>
    <t>Ruling Number</t>
  </si>
  <si>
    <t xml:space="preserve">Whether a clean energy project with negotiated prices and not deteremined on a   </t>
  </si>
  <si>
    <t xml:space="preserve">cost of service basis would be considered public utility property for purposes of the IRS </t>
  </si>
  <si>
    <t>normalization rules.</t>
  </si>
  <si>
    <t>4.  FIN 48 Tracker</t>
  </si>
  <si>
    <t>No ASC 740-10 (FIN48) Positions</t>
  </si>
  <si>
    <t>Note: PLR is attached.  See file: II-E-3.23 PLR 202042005 Confidential.pdf</t>
  </si>
  <si>
    <t>As of December 31, 2023 CNP has a balance of $64,790,368 in accumulated deferred federal income taxes related to NOLs.</t>
  </si>
  <si>
    <r>
      <t>Debit:</t>
    </r>
    <r>
      <rPr>
        <sz val="8"/>
        <rFont val="Times New Roman"/>
        <family val="1"/>
      </rPr>
      <t xml:space="preserve">  Current Federal Income Tax Expense</t>
    </r>
  </si>
  <si>
    <r>
      <t xml:space="preserve">     Credit:</t>
    </r>
    <r>
      <rPr>
        <sz val="8"/>
        <rFont val="Times New Roman"/>
        <family val="1"/>
      </rPr>
      <t xml:space="preserve">  Current FIT Payable</t>
    </r>
  </si>
  <si>
    <r>
      <t>Debit:</t>
    </r>
    <r>
      <rPr>
        <sz val="8"/>
        <rFont val="Times New Roman"/>
        <family val="1"/>
      </rPr>
      <t xml:space="preserve">  Deferred Tax Asset - Net Operating Loss</t>
    </r>
  </si>
  <si>
    <r>
      <t xml:space="preserve">     Credit: </t>
    </r>
    <r>
      <rPr>
        <sz val="8"/>
        <rFont val="Times New Roman"/>
        <family val="1"/>
      </rPr>
      <t xml:space="preserve"> Deferred Federal Income Tax Expense</t>
    </r>
  </si>
  <si>
    <t>Misc. Other Expenses</t>
  </si>
  <si>
    <t>Misc. Items</t>
  </si>
  <si>
    <t>TOTAL OTHER EXPENSES EXCLUDING FIT</t>
  </si>
  <si>
    <t>II-E-1-4</t>
  </si>
  <si>
    <t>TOTAL OTHER EXPENSES INCLUDING FIT</t>
  </si>
  <si>
    <t>4073</t>
  </si>
  <si>
    <t>4074</t>
  </si>
  <si>
    <t>Total Amortization Expense</t>
  </si>
  <si>
    <t>Operation and Maintenance Expense Amortizations</t>
  </si>
  <si>
    <t>Defaulted REPs</t>
  </si>
  <si>
    <t>Total Regulatory Asset Amortization included in Operating Expense</t>
  </si>
  <si>
    <t>2022 DCRF Filing Expenses - Docket No. 53442</t>
  </si>
  <si>
    <t>2023 DCRF Filing Expenses - Docket No. 54825</t>
  </si>
  <si>
    <t>CEHE Resiliency Plan - Docket No.</t>
  </si>
  <si>
    <t>LLTF Filing Expenses</t>
  </si>
  <si>
    <t>TEEEF Filing Expenses - Docket No. 54830</t>
  </si>
  <si>
    <t>2023 CEHE Rate Case Expenses</t>
  </si>
  <si>
    <t>Subtotal Rate Case Expense Amortization to be in Rider RCE</t>
  </si>
  <si>
    <t>Remove to Rider RCE</t>
  </si>
  <si>
    <t>2021 EECRF Filing Expenses - Docket No. 53677</t>
  </si>
  <si>
    <t>Total Rate Case Expense Amortization included in Operating Expense</t>
  </si>
  <si>
    <t>** Please see WP/II-E-4.1.1 for the required details relating to these expenses.</t>
  </si>
  <si>
    <t>Authorizing Docket</t>
  </si>
  <si>
    <t>Original Amount to Be Amortized</t>
  </si>
  <si>
    <t>Deferred Period</t>
  </si>
  <si>
    <t>Amortization Period (Years)</t>
  </si>
  <si>
    <t>Date Amortization Began</t>
  </si>
  <si>
    <t>Total Amortization Taken by the Beginning of the Year</t>
  </si>
  <si>
    <t>Amortization Expense Included in Test Year</t>
  </si>
  <si>
    <t>Amortization Expense Included in Requested Cost of Service</t>
  </si>
  <si>
    <t>Unamortized Amount as of the End of the Test Year</t>
  </si>
  <si>
    <t>Remaining Amortization Period in Years</t>
  </si>
  <si>
    <t>Date if Fully Amortized</t>
  </si>
  <si>
    <t>Amortization Period Requested</t>
  </si>
  <si>
    <t>K&amp;M Adjustment</t>
  </si>
  <si>
    <t>Requested Amortization Expense Reflected on Schedule</t>
  </si>
  <si>
    <t>Authority/Commission Order Shown on Schedule</t>
  </si>
  <si>
    <t>Covid Deferral (6)</t>
  </si>
  <si>
    <t>Defaulted REPs Docket 49421 (5)</t>
  </si>
  <si>
    <t>Expedited Switches Docket 49421 (1)</t>
  </si>
  <si>
    <t>P36536</t>
  </si>
  <si>
    <t>Hurricane Harvey Docket 49421 (2)</t>
  </si>
  <si>
    <t>Hurricane Harvey Trailing  Charges (2)</t>
  </si>
  <si>
    <t>Hurricane Laura (2)</t>
  </si>
  <si>
    <t>Hurricane Nicholas (2)</t>
  </si>
  <si>
    <t>Load Management Program (7)</t>
  </si>
  <si>
    <t>Long Lead Time Facilities (8)</t>
  </si>
  <si>
    <t>Smart Meter Texas (4)</t>
  </si>
  <si>
    <t>Docket No. 47364</t>
  </si>
  <si>
    <t>Smart Meter Texas Docket 49421 (4)</t>
  </si>
  <si>
    <t>Winter Storm Uri (2)</t>
  </si>
  <si>
    <t>Ike Residual (2)</t>
  </si>
  <si>
    <t>Ike Residual Docket 49421 (2)</t>
  </si>
  <si>
    <t>Pension PURA 36.065 Deferral 3)</t>
  </si>
  <si>
    <t>Reg Asset - TEEEF (11)</t>
  </si>
  <si>
    <t>Recovered in Rider TEEEF</t>
  </si>
  <si>
    <t>Total Amortization Expense - Accounts 404, 407, &amp; 408</t>
  </si>
  <si>
    <t>Defaulted REPs (5)</t>
  </si>
  <si>
    <t>2022 DCRF Filing Expenses (10)</t>
  </si>
  <si>
    <t>Docket No. 53442</t>
  </si>
  <si>
    <t>2023 DCRF Filing Expenses (10)</t>
  </si>
  <si>
    <t>Docket No. 54825</t>
  </si>
  <si>
    <t>CEHE Resiliency Plan</t>
  </si>
  <si>
    <t>TEEEF Filing Expenses</t>
  </si>
  <si>
    <t>Docket No. 54830</t>
  </si>
  <si>
    <t>2023 Rate Case Expenses</t>
  </si>
  <si>
    <t>Rider RCE</t>
  </si>
  <si>
    <t>Remove to RCE Rider</t>
  </si>
  <si>
    <t>2021 EECRF Filing Expenses  (9)</t>
  </si>
  <si>
    <t>Docket No. 53677</t>
  </si>
  <si>
    <t>January 2023</t>
  </si>
  <si>
    <t>Approved in Docket No. 53677</t>
  </si>
  <si>
    <t>(1) 16 TAC §25.474(o), Project 36536, Docket No. 38339 FOF65 &amp; FOF66, Docket No. 49421 FOF97.</t>
  </si>
  <si>
    <t>(2) ASC 980, Docket No. 32093 FOF78 Hurricane Rita, Docket No. 36918 FOF1 Hurricane Ike, Docket No. 49421 FOF97 Hurricane Harvey</t>
  </si>
  <si>
    <t>(3) PURA §36.065(b), Docket No. 38339 FOF60-63, Docket No. 49421 FOF115.</t>
  </si>
  <si>
    <t>(4) Docket No. 47364 FOF18(e) authorized CEHE to set up regulatory asset to track post AMS Final Reconciliation Smart Meter Texas costs for future recovery. Docket No. 49421 FOF97.</t>
  </si>
  <si>
    <t>(5) 16 TAC §25.107, Project No. 35767 Bad Debt , Docket No. 49421 FOF97.</t>
  </si>
  <si>
    <t>(6) Docket No. 50664 Disaster for Coronavirus Disease 2019</t>
  </si>
  <si>
    <t>(7) Docket No. 52689 authorized CEHE to operate an interim load management program and to defer costs to a regulatory asset</t>
  </si>
  <si>
    <t>(8) PURA §39.918 authorized CEHE to defer qualified long lead time materials' carrying costs and incremental O&amp;M</t>
  </si>
  <si>
    <t>(9) Docket 53677 appproved 2021 EECRF rate case expenses.</t>
  </si>
  <si>
    <t>(10) 16 TAC §25.245, PURA §36.061(b)(2), Docket No. 45747 FOF36, Docket No. 47032 FOF36, Docket No. 48226 FOF 5. CEHE may request recovery of its and any municipal rate case expenses incurred in DCRF files in a future rate proceeding.</t>
  </si>
  <si>
    <t>(11) 16 TAC §25.245, PURA §36.061(b)(2), Docket No. 45747 FOF36, Docket No. 47032 FOF36, Docket No. 48226 FOF 5. CEHE may request recovery of its and any municipal rate case expenses incurred in DCRF files in a future rate proceeding.</t>
  </si>
  <si>
    <t>Nonutility Operating Income</t>
  </si>
  <si>
    <t>4171</t>
  </si>
  <si>
    <t>Exp-Nonutility Oper</t>
  </si>
  <si>
    <t>4190</t>
  </si>
  <si>
    <t>Interest &amp; Div Inc</t>
  </si>
  <si>
    <t>4210</t>
  </si>
  <si>
    <t>Misc NonOper Income</t>
  </si>
  <si>
    <t>Other Income Deductions</t>
  </si>
  <si>
    <t>4261</t>
  </si>
  <si>
    <t>Donations</t>
  </si>
  <si>
    <t>4262</t>
  </si>
  <si>
    <t>Life Insurance</t>
  </si>
  <si>
    <t>4263</t>
  </si>
  <si>
    <t>Penalties</t>
  </si>
  <si>
    <t>4264</t>
  </si>
  <si>
    <t>Expd For Civic Act</t>
  </si>
  <si>
    <t>4265</t>
  </si>
  <si>
    <t>Other Deductions</t>
  </si>
  <si>
    <t>Costs recorded to this series of FERC accounts are not included in the Company's cost of service calculation</t>
  </si>
  <si>
    <t>2022 STI True-up</t>
  </si>
  <si>
    <t>Docket No.</t>
  </si>
  <si>
    <t xml:space="preserve">2021 EECRF Filing Expenses </t>
  </si>
  <si>
    <t>All items other than EECRF are included in Rider RCE; therefore, Regulatory Commission Expense is zero.</t>
  </si>
  <si>
    <t>Consultant Expenses</t>
  </si>
  <si>
    <t>Accounting</t>
  </si>
  <si>
    <t>WP II-E-4.5</t>
  </si>
  <si>
    <t>Engineering</t>
  </si>
  <si>
    <t>Legal</t>
  </si>
  <si>
    <t>Subtotal Consultant Expense</t>
  </si>
  <si>
    <t>Company Expenses</t>
  </si>
  <si>
    <t>Employee</t>
  </si>
  <si>
    <t>Subtotal Company Expenses</t>
  </si>
  <si>
    <t>Intervenor Expenses</t>
  </si>
  <si>
    <t>Subtotal Intervenor Expenses</t>
  </si>
  <si>
    <t>Total Request</t>
  </si>
  <si>
    <t>This schedule is non-applicable because CenterPoint Energy Houston Electric, LLC does not have expenses that have previously been denied by the Commission. </t>
  </si>
  <si>
    <t>Other Revenues</t>
  </si>
  <si>
    <t>Non-Electric Revenues</t>
  </si>
  <si>
    <t>Gain On Disp of Prop</t>
  </si>
  <si>
    <t>Forfeited Discounts</t>
  </si>
  <si>
    <t>FORFEIT_450</t>
  </si>
  <si>
    <t>MISC_REV_451</t>
  </si>
  <si>
    <t>Rent From  Prop</t>
  </si>
  <si>
    <t>RENT_454</t>
  </si>
  <si>
    <t>Other Electric Rev</t>
  </si>
  <si>
    <t>Rev-Transm of Elec of Oth</t>
  </si>
  <si>
    <t>TOTAL OTHER REVENUES</t>
  </si>
  <si>
    <t>Directly Assigned</t>
  </si>
  <si>
    <t xml:space="preserve"> Transmission</t>
  </si>
  <si>
    <t xml:space="preserve"> Metering</t>
  </si>
  <si>
    <t xml:space="preserve"> TDCS</t>
  </si>
  <si>
    <t xml:space="preserve"> Total Revenue Requirement</t>
  </si>
  <si>
    <t xml:space="preserve"> Total O&amp;M, excluding Fuel &amp; Purchased Power</t>
  </si>
  <si>
    <t xml:space="preserve"> Total O&amp;M and A&amp;G, excluding Fuel &amp; Purchased Power</t>
  </si>
  <si>
    <t>DISTOPX</t>
  </si>
  <si>
    <t xml:space="preserve"> DIST Operations Composite Allocator (FERC Accounts 581-</t>
  </si>
  <si>
    <t>C902_3</t>
  </si>
  <si>
    <t xml:space="preserve"> Composite Allocator (FERC Accounts 902 &amp; 903)</t>
  </si>
  <si>
    <t>C906_9</t>
  </si>
  <si>
    <t xml:space="preserve"> Composite Allocator (FERC Accounts 906, 908 &amp; 909)</t>
  </si>
  <si>
    <t xml:space="preserve"> Payroll, excluding A&amp;G Salaries</t>
  </si>
  <si>
    <t xml:space="preserve"> General Plant - Net</t>
  </si>
  <si>
    <t>PLTXGNL-N</t>
  </si>
  <si>
    <t xml:space="preserve"> Net Plant in Service, excluding General Plant</t>
  </si>
  <si>
    <t xml:space="preserve"> Net Plant in Service</t>
  </si>
  <si>
    <t xml:space="preserve"> Net Plant in Service, excluding Intangible Plant</t>
  </si>
  <si>
    <t>TPLNT353</t>
  </si>
  <si>
    <t xml:space="preserve"> Transmission Substation Plant Account 353</t>
  </si>
  <si>
    <t>DPLNT362</t>
  </si>
  <si>
    <t xml:space="preserve"> Distribution Substation Plant Account 362</t>
  </si>
  <si>
    <t>ADTAXEXP</t>
  </si>
  <si>
    <t xml:space="preserve"> Property Tax</t>
  </si>
  <si>
    <t xml:space="preserve"> Total Rate Base</t>
  </si>
  <si>
    <t xml:space="preserve"> Total Gross Plant in Service</t>
  </si>
  <si>
    <t>E30301</t>
  </si>
  <si>
    <t xml:space="preserve"> Miscellaneous Intangible Plant</t>
  </si>
  <si>
    <t>E31001</t>
  </si>
  <si>
    <t xml:space="preserve"> Land and Land Fees (Not Used)</t>
  </si>
  <si>
    <t xml:space="preserve"> Land and Land Fees</t>
  </si>
  <si>
    <t xml:space="preserve"> Land and Land Rights</t>
  </si>
  <si>
    <t xml:space="preserve"> Structures and Improvements</t>
  </si>
  <si>
    <t xml:space="preserve"> Station Equipment</t>
  </si>
  <si>
    <t xml:space="preserve"> Towers and Fixtures</t>
  </si>
  <si>
    <t xml:space="preserve"> Poles, Towers and Fixtures</t>
  </si>
  <si>
    <t xml:space="preserve"> Overhead Conductors and Devices</t>
  </si>
  <si>
    <t xml:space="preserve"> Underground Conduit</t>
  </si>
  <si>
    <t xml:space="preserve"> Underground Conductors and Devices</t>
  </si>
  <si>
    <t xml:space="preserve"> Roads and Trails</t>
  </si>
  <si>
    <t xml:space="preserve"> Poles, Towers, and Fixtures</t>
  </si>
  <si>
    <t xml:space="preserve"> Line Transformers</t>
  </si>
  <si>
    <t xml:space="preserve"> Services</t>
  </si>
  <si>
    <t xml:space="preserve"> Meters</t>
  </si>
  <si>
    <t xml:space="preserve"> Automated Meters</t>
  </si>
  <si>
    <t xml:space="preserve"> Street Lighting &amp; Signal Systems</t>
  </si>
  <si>
    <t xml:space="preserve"> Street Lighting (Not Used)</t>
  </si>
  <si>
    <t xml:space="preserve"> Office Furniture and Equipment</t>
  </si>
  <si>
    <t xml:space="preserve"> Transportation Equipment</t>
  </si>
  <si>
    <t xml:space="preserve"> Stores Equipment</t>
  </si>
  <si>
    <t xml:space="preserve"> Tools, Shop and Engine Equipment</t>
  </si>
  <si>
    <t xml:space="preserve"> Laboratory Equipment</t>
  </si>
  <si>
    <t xml:space="preserve"> Power Operated Equipment</t>
  </si>
  <si>
    <t xml:space="preserve"> Communication Equipment</t>
  </si>
  <si>
    <t xml:space="preserve"> Computer Equipment</t>
  </si>
  <si>
    <t xml:space="preserve"> Miscellaneous Equipment</t>
  </si>
  <si>
    <t xml:space="preserve"> RWIP</t>
  </si>
  <si>
    <t xml:space="preserve"> DIT Account 190</t>
  </si>
  <si>
    <t xml:space="preserve"> DIT Account 282</t>
  </si>
  <si>
    <t xml:space="preserve"> DIT Account 283</t>
  </si>
  <si>
    <t xml:space="preserve"> Materials and Supplies</t>
  </si>
  <si>
    <t xml:space="preserve"> Undistributed M&amp;S Expense</t>
  </si>
  <si>
    <t xml:space="preserve"> Injuries &amp; Damages</t>
  </si>
  <si>
    <t xml:space="preserve"> Pension &amp; Benefits</t>
  </si>
  <si>
    <t xml:space="preserve"> Commission Regulatory Expense</t>
  </si>
  <si>
    <t xml:space="preserve"> General Advertising Expense</t>
  </si>
  <si>
    <t>Covid Deferral Regulatory Asset</t>
  </si>
  <si>
    <t>Hurricane Laura Reg Asset</t>
  </si>
  <si>
    <t xml:space="preserve"> Hurricane Harvey Reg Asset</t>
  </si>
  <si>
    <t xml:space="preserve"> Forfeited Discounts</t>
  </si>
  <si>
    <t xml:space="preserve"> Misc Service Revenues</t>
  </si>
  <si>
    <t xml:space="preserve"> Rent from Electric Property</t>
  </si>
  <si>
    <t>OTHER_REV_456</t>
  </si>
  <si>
    <t xml:space="preserve"> Other Electric Revenue</t>
  </si>
  <si>
    <t>Hurriance Nicholas Reg Asset</t>
  </si>
  <si>
    <t>Hurricane Uri Reg Asset</t>
  </si>
  <si>
    <t>Miscellaneous General Expense</t>
  </si>
  <si>
    <t>II-F-2 </t>
  </si>
  <si>
    <t>-</t>
  </si>
  <si>
    <t>Schedule II-G is not applicable as CenterPoint Energy Houston Electric, LLC does not own or have a leasehold interest in a nuclear-fueled generation unit.</t>
  </si>
  <si>
    <t>SPONSOR: S. JOHNSON / K. COLVIN</t>
  </si>
  <si>
    <t>Service</t>
  </si>
  <si>
    <t>Description / Justification</t>
  </si>
  <si>
    <t>Test Year
Cost (12-Month ending 12/31/2023)</t>
  </si>
  <si>
    <t>FERC
Accounts</t>
  </si>
  <si>
    <t>Assignment Methodology</t>
  </si>
  <si>
    <t>Customer Service</t>
  </si>
  <si>
    <r>
      <t>Overseeing contact center operations, credit operations, billing and receivable operations and customer account support operations. Customer Services supports the entire CenterPoint Energy electric service area, which covers 5,000 square miles and delivers electricity to over 2.3</t>
    </r>
    <r>
      <rPr>
        <sz val="8"/>
        <color rgb="FFFF0000"/>
        <rFont val="Times New Roman"/>
        <family val="1"/>
      </rPr>
      <t xml:space="preserve"> </t>
    </r>
    <r>
      <rPr>
        <sz val="8"/>
        <rFont val="Times New Roman"/>
        <family val="1"/>
      </rPr>
      <t>million meters.</t>
    </r>
  </si>
  <si>
    <t>9030, 9302</t>
  </si>
  <si>
    <t>Call Center Minutes and Customer Count SKF's</t>
  </si>
  <si>
    <t>Marketing</t>
  </si>
  <si>
    <t xml:space="preserve">Oversight of all Marketing Communication functions, including web channel, competitive marketing communications, advertising and promotions, and digital communications
Oversight of all Strategic Marketing fuctions, including marketing insights, market research and customer experience, customer lifecycle management, and product management
</t>
  </si>
  <si>
    <t>9090, 9302</t>
  </si>
  <si>
    <t>Direct Assigned and Customer Count SKF</t>
  </si>
  <si>
    <t>Energy Solutions</t>
  </si>
  <si>
    <t>Includes Commercial &amp; Industrial (C&amp;I) Relations, Economic Development, Energy Efficiency and Adminstrative Oversight</t>
  </si>
  <si>
    <t>Claims &amp; Third Party Damages</t>
  </si>
  <si>
    <t>Labor, employee related expenses and other costs associated with researching and resolving third-party claims for damages against CenterPoint Energy</t>
  </si>
  <si>
    <t>9250, 9090, 9302</t>
  </si>
  <si>
    <t>Planning &amp; Analytics</t>
  </si>
  <si>
    <t xml:space="preserve">Manages and coordinate activities associated with the financial planning, forecasting and reporting processes, customer service training, and marketing and performance analytics around the Customer Operations organization </t>
  </si>
  <si>
    <t>Customer Count SKF</t>
  </si>
  <si>
    <t>Chief Customer Officer</t>
  </si>
  <si>
    <t>Management oversight for all Customer Operation functions</t>
  </si>
  <si>
    <t>Energy Efficiency</t>
  </si>
  <si>
    <t>Manage and administer energy efficiency programs pursuant to Public Utility Regulatory Act §39.905 and 16 Texas Administrative Code §25.181.</t>
  </si>
  <si>
    <t>9070, 9080</t>
  </si>
  <si>
    <t>Direct Assigned and Schedule II-F factors</t>
  </si>
  <si>
    <t>Note:  CenterPoint Energy Houston Electric, LLC now recovers all costs for its Energy Efficiency programs through an Energy Efficiency Cost Recovery Factor, as opposed to base rates, pursuant to Rule 25.181(f) and the Commission's authorization in Docket No. 35717.</t>
  </si>
  <si>
    <t>III-D-2</t>
  </si>
  <si>
    <t>III-E-1</t>
  </si>
  <si>
    <t>III-E-2</t>
  </si>
  <si>
    <t>III-E-3</t>
  </si>
  <si>
    <t>TOTAL TRANSMISSION COST OF SERVICE</t>
  </si>
  <si>
    <t>Decommissioning Expense</t>
  </si>
  <si>
    <t>Other Non-Bypassable Charges</t>
  </si>
  <si>
    <t>III-E-5</t>
  </si>
  <si>
    <t>Known and Measuable Changes</t>
  </si>
  <si>
    <t>III-3</t>
  </si>
  <si>
    <t>III-B</t>
  </si>
  <si>
    <t>ERCOT 4-CP MW</t>
  </si>
  <si>
    <t>Wholesale Transmission Rate $/MW</t>
  </si>
  <si>
    <t>Company Total  Electric</t>
  </si>
  <si>
    <t>Known Change</t>
  </si>
  <si>
    <t>Working Capital</t>
  </si>
  <si>
    <t>1300</t>
  </si>
  <si>
    <t>O&amp;M Expenses plus A&amp;G Expenses</t>
  </si>
  <si>
    <t>% Allowance per P.U.C. SUBST. R. 25.231(c)(2)(B)(iii)(I) *</t>
  </si>
  <si>
    <t>III-B-9</t>
  </si>
  <si>
    <t>TOTAL -CUST SERVICE &amp; INFO.</t>
  </si>
  <si>
    <t>II-E-4.1</t>
  </si>
  <si>
    <t>4101</t>
  </si>
  <si>
    <t>AFUDC Equity Permanent Depreciation</t>
  </si>
  <si>
    <t>Non-deductible Club Dues: Non-deductible Club Dues</t>
  </si>
  <si>
    <t>Non-Deductible Parking and Transit</t>
  </si>
  <si>
    <t>Meals and Entertainment</t>
  </si>
  <si>
    <t>Amortization of Non-Protected Excess DFIT</t>
  </si>
  <si>
    <t>Research &amp; Development Credit</t>
  </si>
  <si>
    <t>Other Revenue:</t>
  </si>
  <si>
    <t>Non-Electric Revenue: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</si>
</sst>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0.00%_);[Red]\(#,##0.00%\);&quot; &quot;"/>
    <numFmt numFmtId="168" formatCode="&quot;  ⁽¹⁾&quot;#,##0.00%_);[Red]&quot;  ⁽¹⁾&quot;\(#,##0.00%\);&quot;  ⁽¹⁾&quot;&quot; &quot;"/>
    <numFmt numFmtId="169" formatCode="0.0000%"/>
    <numFmt numFmtId="170" formatCode="#,##0.000"/>
    <numFmt numFmtId="171" formatCode="0.0%"/>
    <numFmt numFmtId="172" formatCode="#,##0,;\(#,##0,\);_(&quot;-&quot;_)"/>
    <numFmt numFmtId="173" formatCode="0_);\(0\)"/>
    <numFmt numFmtId="174" formatCode="_(* #,##0.0000_);_(* \(#,##0.0000\);_(* &quot;-&quot;????_);_(@_)"/>
    <numFmt numFmtId="175" formatCode="_(* #,##0.0_);_(* \(#,##0.0\);_(* &quot;-&quot;??_);_(@_)"/>
    <numFmt numFmtId="176" formatCode="[&gt;=0]#,##0;[&lt;0]\(#,##0\)"/>
    <numFmt numFmtId="177" formatCode="_(* #,##0.00000_);_(* \(#,##0.00000\);_(* &quot;-&quot;??_);_(@_)"/>
    <numFmt numFmtId="178" formatCode="_(&quot;$&quot;* #,##0.00_);_(&quot;$&quot;* \(#,##0.00\);_(&quot;$&quot;* &quot;-&quot;_);_(@_)"/>
  </numFmts>
  <fonts count="70">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sz val="10"/>
      <name val="Arial"/>
      <family val="2"/>
    </font>
    <font>
      <b/>
      <sz val="8"/>
      <name val="Times New Roman"/>
      <family val="1"/>
    </font>
    <font>
      <b/>
      <u/>
      <sz val="8"/>
      <name val="Times New Roman"/>
      <family val="1"/>
    </font>
    <font>
      <i/>
      <sz val="8"/>
      <name val="Times New Roman"/>
      <family val="1"/>
    </font>
    <font>
      <sz val="10"/>
      <color rgb="FFFFFFFE"/>
      <name val="Arial"/>
      <family val="2"/>
    </font>
    <font>
      <sz val="10"/>
      <name val="Times New Roman"/>
      <family val="1"/>
    </font>
    <font>
      <vertAlign val="superscript"/>
      <sz val="8"/>
      <name val="Times New Roman"/>
      <family val="1"/>
    </font>
    <font>
      <b/>
      <sz val="8"/>
      <color rgb="FFFFFFFF"/>
      <name val="Times New Roman"/>
      <family val="1"/>
    </font>
    <font>
      <b/>
      <i/>
      <sz val="8"/>
      <name val="Times New Roman"/>
      <family val="1"/>
    </font>
    <font>
      <sz val="8"/>
      <name val="Arial"/>
      <family val="2"/>
    </font>
    <font>
      <sz val="8"/>
      <color rgb="FFFFFFFE"/>
      <name val="Times New Roman"/>
      <family val="1"/>
    </font>
    <font>
      <sz val="8"/>
      <color rgb="FFFFFFFF"/>
      <name val="Times New Roman"/>
      <family val="1"/>
    </font>
    <font>
      <b/>
      <sz val="8"/>
      <color rgb="FFFFFFFE"/>
      <name val="Times New Roman"/>
      <family val="1"/>
    </font>
    <font>
      <u/>
      <sz val="8"/>
      <name val="Times New Roman"/>
      <family val="1"/>
    </font>
    <font>
      <sz val="8"/>
      <color indexed="8"/>
      <name val="Times New Roman"/>
      <family val="1"/>
    </font>
    <font>
      <sz val="8"/>
      <name val="Calibri"/>
      <family val="2"/>
      <scheme val="minor"/>
    </font>
    <font>
      <sz val="11"/>
      <color indexed="8"/>
      <name val="Calibri"/>
      <family val="2"/>
      <scheme val="minor"/>
    </font>
    <font>
      <b/>
      <sz val="8"/>
      <color indexed="8"/>
      <name val="Times New Roman"/>
      <family val="1"/>
    </font>
    <font>
      <sz val="10"/>
      <color rgb="FF000000"/>
      <name val="Arial"/>
      <family val="2"/>
    </font>
    <font>
      <b/>
      <sz val="8"/>
      <color rgb="FF000000"/>
      <name val="Times New Roman"/>
      <family val="1"/>
    </font>
    <font>
      <sz val="8"/>
      <color rgb="FF000000"/>
      <name val="Times New Roman"/>
      <family val="1"/>
    </font>
    <font>
      <u/>
      <sz val="8"/>
      <color rgb="FF000000"/>
      <name val="Times New Roman"/>
      <family val="1"/>
    </font>
    <font>
      <sz val="8"/>
      <color indexed="8"/>
      <name val="Calibri"/>
      <family val="2"/>
      <scheme val="minor"/>
    </font>
    <font>
      <u/>
      <sz val="11"/>
      <color theme="10"/>
      <name val="Calibri"/>
      <family val="2"/>
      <scheme val="minor"/>
    </font>
    <font>
      <sz val="8"/>
      <color theme="1"/>
      <name val="Times New Roman"/>
      <family val="1"/>
    </font>
    <font>
      <u/>
      <sz val="8"/>
      <color theme="10"/>
      <name val="Times New Roman"/>
      <family val="1"/>
    </font>
    <font>
      <sz val="8"/>
      <color rgb="FFFF0000"/>
      <name val="Times New Roman"/>
      <family val="1"/>
    </font>
    <font>
      <b/>
      <u/>
      <sz val="8"/>
      <color rgb="FF000000"/>
      <name val="Times New Roman"/>
      <family val="1"/>
    </font>
    <font>
      <sz val="8"/>
      <color rgb="FF002060"/>
      <name val="Times New Roman"/>
      <family val="1"/>
    </font>
    <font>
      <b/>
      <sz val="8"/>
      <color rgb="FF002060"/>
      <name val="Times New Roman"/>
      <family val="1"/>
    </font>
    <font>
      <b/>
      <i/>
      <sz val="8"/>
      <color rgb="FF000000"/>
      <name val="Times New Roman"/>
      <family val="1"/>
    </font>
    <font>
      <sz val="8"/>
      <color theme="0"/>
      <name val="Times New Roman"/>
      <family val="1"/>
    </font>
    <font>
      <b/>
      <sz val="8"/>
      <color theme="0"/>
      <name val="Times New Roman"/>
      <family val="1"/>
    </font>
    <font>
      <sz val="8"/>
      <color rgb="FF0070C0"/>
      <name val="Times New Roman"/>
      <family val="1"/>
    </font>
    <font>
      <b/>
      <sz val="8"/>
      <color theme="1"/>
      <name val="Times New Roman"/>
      <family val="1"/>
    </font>
    <font>
      <sz val="10"/>
      <color rgb="FF000000"/>
      <name val="Arial"/>
      <family val="2"/>
    </font>
    <font>
      <sz val="8"/>
      <color rgb="FF0000FF"/>
      <name val="Times New Roman"/>
      <family val="1"/>
    </font>
    <font>
      <u/>
      <sz val="10"/>
      <color theme="10"/>
      <name val="Arial"/>
      <family val="2"/>
    </font>
    <font>
      <sz val="11"/>
      <color rgb="FF006100"/>
      <name val="Calibri"/>
      <family val="2"/>
      <scheme val="minor"/>
    </font>
    <font>
      <b/>
      <sz val="8"/>
      <color rgb="FFFF0000"/>
      <name val="Times New Roman"/>
      <family val="1"/>
    </font>
    <font>
      <sz val="8"/>
      <color rgb="FF006100"/>
      <name val="Times New Roman"/>
      <family val="1"/>
    </font>
    <font>
      <vertAlign val="superscript"/>
      <sz val="11"/>
      <name val="Times New Roman"/>
      <family val="1"/>
    </font>
    <font>
      <sz val="1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b/>
      <sz val="8"/>
      <color rgb="FF0000FF"/>
      <name val="Times New Roman"/>
      <family val="1"/>
    </font>
    <font>
      <sz val="8"/>
      <color indexed="12"/>
      <name val="Times New Roman"/>
      <family val="1"/>
    </font>
    <font>
      <sz val="10"/>
      <color theme="1"/>
      <name val="Times New Roman"/>
      <family val="1"/>
    </font>
  </fonts>
  <fills count="37">
    <fill>
      <patternFill patternType="none"/>
    </fill>
    <fill>
      <patternFill patternType="gray125"/>
    </fill>
    <fill>
      <patternFill patternType="solid">
        <fgColor theme="4" tint="0.79998168889431442"/>
        <bgColor indexed="64"/>
      </patternFill>
    </fill>
    <fill>
      <patternFill patternType="solid">
        <fgColor theme="3" tint="0.89999084444715716"/>
        <bgColor indexed="64"/>
      </patternFill>
    </fill>
    <fill>
      <patternFill patternType="solid">
        <fgColor rgb="FFC6EFCE"/>
      </patternFill>
    </fill>
    <fill>
      <patternFill patternType="solid">
        <fgColor indexed="9"/>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63">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right/>
      <top style="medium">
        <color indexed="8"/>
      </top>
      <bottom style="thick">
        <color indexed="8"/>
      </bottom>
      <diagonal/>
    </border>
    <border>
      <left/>
      <right/>
      <top/>
      <bottom style="medium">
        <color indexed="9"/>
      </bottom>
      <diagonal/>
    </border>
    <border>
      <left/>
      <right/>
      <top style="thin">
        <color indexed="64"/>
      </top>
      <bottom style="double">
        <color indexed="64"/>
      </bottom>
      <diagonal/>
    </border>
    <border>
      <left/>
      <right/>
      <top style="thin">
        <color rgb="FF000000"/>
      </top>
      <bottom style="double">
        <color rgb="FF000000"/>
      </bottom>
      <diagonal/>
    </border>
    <border>
      <left/>
      <right/>
      <top style="thin">
        <color indexed="64"/>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top/>
      <bottom style="thin">
        <color indexed="64"/>
      </bottom>
      <diagonal/>
    </border>
    <border>
      <left/>
      <right/>
      <top/>
      <bottom style="double">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9"/>
      </left>
      <right style="thin">
        <color indexed="9"/>
      </right>
      <top/>
      <bottom style="thin">
        <color indexed="9"/>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8"/>
      </left>
      <right style="medium">
        <color indexed="8"/>
      </right>
      <top/>
      <bottom style="medium">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9"/>
      </left>
      <right style="thin">
        <color indexed="9"/>
      </right>
      <top style="thin">
        <color indexed="9"/>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right/>
      <top style="thin">
        <color indexed="8"/>
      </top>
      <bottom/>
      <diagonal/>
    </border>
    <border>
      <left/>
      <right style="thin">
        <color indexed="9"/>
      </right>
      <top style="thin">
        <color indexed="9"/>
      </top>
      <bottom style="thin">
        <color indexed="9"/>
      </bottom>
      <diagonal/>
    </border>
  </borders>
  <cellStyleXfs count="279">
    <xf numFmtId="0" fontId="0" fillId="0" borderId="0"/>
    <xf numFmtId="43" fontId="23" fillId="0" borderId="0" applyFont="0" applyFill="0" applyBorder="0" applyAlignment="0" applyProtection="0"/>
    <xf numFmtId="9" fontId="23" fillId="0" borderId="0" applyFont="0" applyFill="0" applyBorder="0" applyAlignment="0" applyProtection="0"/>
    <xf numFmtId="0" fontId="25" fillId="0" borderId="0"/>
    <xf numFmtId="0" fontId="7" fillId="0" borderId="0"/>
    <xf numFmtId="0" fontId="25" fillId="0" borderId="0"/>
    <xf numFmtId="43" fontId="12" fillId="0" borderId="0" applyFont="0" applyFill="0" applyBorder="0" applyAlignment="0" applyProtection="0"/>
    <xf numFmtId="0" fontId="7" fillId="0" borderId="0"/>
    <xf numFmtId="43" fontId="5"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0" fontId="30" fillId="0" borderId="0" applyNumberFormat="0" applyFill="0" applyBorder="0" applyAlignment="0" applyProtection="0"/>
    <xf numFmtId="43" fontId="4"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43" fontId="25" fillId="0" borderId="0" applyFont="0" applyFill="0" applyBorder="0" applyAlignment="0" applyProtection="0"/>
    <xf numFmtId="0" fontId="7" fillId="0" borderId="0"/>
    <xf numFmtId="176" fontId="7" fillId="0" borderId="0" applyFont="0" applyFill="0" applyBorder="0" applyAlignment="0" applyProtection="0"/>
    <xf numFmtId="0" fontId="25" fillId="0" borderId="0"/>
    <xf numFmtId="0" fontId="25" fillId="0" borderId="0"/>
    <xf numFmtId="0" fontId="25" fillId="0" borderId="0"/>
    <xf numFmtId="0" fontId="42" fillId="0" borderId="0"/>
    <xf numFmtId="0" fontId="44" fillId="0" borderId="0" applyNumberFormat="0" applyFill="0" applyBorder="0" applyAlignment="0" applyProtection="0"/>
    <xf numFmtId="43" fontId="25" fillId="0" borderId="0" applyFont="0" applyFill="0" applyBorder="0" applyAlignment="0" applyProtection="0"/>
    <xf numFmtId="0" fontId="3" fillId="0" borderId="0"/>
    <xf numFmtId="0" fontId="45" fillId="4" borderId="0" applyNumberFormat="0" applyBorder="0" applyAlignment="0" applyProtection="0"/>
    <xf numFmtId="44" fontId="7" fillId="0" borderId="0" applyFont="0" applyFill="0" applyBorder="0" applyAlignment="0" applyProtection="0"/>
    <xf numFmtId="0" fontId="25" fillId="0" borderId="0"/>
    <xf numFmtId="0" fontId="23" fillId="0" borderId="0"/>
    <xf numFmtId="43" fontId="23"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50" fillId="0" borderId="32" applyNumberFormat="0" applyFill="0" applyAlignment="0" applyProtection="0"/>
    <xf numFmtId="0" fontId="51" fillId="0" borderId="33" applyNumberFormat="0" applyFill="0" applyAlignment="0" applyProtection="0"/>
    <xf numFmtId="0" fontId="52" fillId="0" borderId="34" applyNumberFormat="0" applyFill="0" applyAlignment="0" applyProtection="0"/>
    <xf numFmtId="0" fontId="52" fillId="0" borderId="0" applyNumberFormat="0" applyFill="0" applyBorder="0" applyAlignment="0" applyProtection="0"/>
    <xf numFmtId="0" fontId="53" fillId="6" borderId="0" applyNumberFormat="0" applyBorder="0" applyAlignment="0" applyProtection="0"/>
    <xf numFmtId="0" fontId="54" fillId="8" borderId="35" applyNumberFormat="0" applyAlignment="0" applyProtection="0"/>
    <xf numFmtId="0" fontId="55" fillId="9" borderId="36" applyNumberFormat="0" applyAlignment="0" applyProtection="0"/>
    <xf numFmtId="0" fontId="56" fillId="9" borderId="35" applyNumberFormat="0" applyAlignment="0" applyProtection="0"/>
    <xf numFmtId="0" fontId="57" fillId="0" borderId="37" applyNumberFormat="0" applyFill="0" applyAlignment="0" applyProtection="0"/>
    <xf numFmtId="0" fontId="58" fillId="10" borderId="38"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40" applyNumberFormat="0" applyFill="0" applyAlignment="0" applyProtection="0"/>
    <xf numFmtId="0" fontId="6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3" fontId="1" fillId="0" borderId="0" applyFont="0" applyFill="0" applyBorder="0" applyAlignment="0" applyProtection="0"/>
    <xf numFmtId="0" fontId="63" fillId="0" borderId="0"/>
    <xf numFmtId="0" fontId="1" fillId="0" borderId="0"/>
    <xf numFmtId="44" fontId="1" fillId="0" borderId="0" applyFont="0" applyFill="0" applyBorder="0" applyAlignment="0" applyProtection="0"/>
    <xf numFmtId="9" fontId="63" fillId="0" borderId="0" applyFon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50" fillId="0" borderId="32" applyNumberFormat="0" applyFill="0" applyAlignment="0" applyProtection="0"/>
    <xf numFmtId="0" fontId="51" fillId="0" borderId="33" applyNumberFormat="0" applyFill="0" applyAlignment="0" applyProtection="0"/>
    <xf numFmtId="0" fontId="52" fillId="0" borderId="34" applyNumberFormat="0" applyFill="0" applyAlignment="0" applyProtection="0"/>
    <xf numFmtId="0" fontId="52" fillId="0" borderId="0" applyNumberFormat="0" applyFill="0" applyBorder="0" applyAlignment="0" applyProtection="0"/>
    <xf numFmtId="0" fontId="45" fillId="4" borderId="0" applyNumberFormat="0" applyBorder="0" applyAlignment="0" applyProtection="0"/>
    <xf numFmtId="0" fontId="53" fillId="6" borderId="0" applyNumberFormat="0" applyBorder="0" applyAlignment="0" applyProtection="0"/>
    <xf numFmtId="0" fontId="66" fillId="7" borderId="0" applyNumberFormat="0" applyBorder="0" applyAlignment="0" applyProtection="0"/>
    <xf numFmtId="0" fontId="54" fillId="8" borderId="35" applyNumberFormat="0" applyAlignment="0" applyProtection="0"/>
    <xf numFmtId="0" fontId="55" fillId="9" borderId="36" applyNumberFormat="0" applyAlignment="0" applyProtection="0"/>
    <xf numFmtId="0" fontId="56" fillId="9" borderId="35" applyNumberFormat="0" applyAlignment="0" applyProtection="0"/>
    <xf numFmtId="0" fontId="57" fillId="0" borderId="37" applyNumberFormat="0" applyFill="0" applyAlignment="0" applyProtection="0"/>
    <xf numFmtId="0" fontId="58" fillId="10" borderId="38" applyNumberFormat="0" applyAlignment="0" applyProtection="0"/>
    <xf numFmtId="0" fontId="59" fillId="0" borderId="0" applyNumberFormat="0" applyFill="0" applyBorder="0" applyAlignment="0" applyProtection="0"/>
    <xf numFmtId="0" fontId="1" fillId="11" borderId="39" applyNumberFormat="0" applyFont="0" applyAlignment="0" applyProtection="0"/>
    <xf numFmtId="0" fontId="60" fillId="0" borderId="0" applyNumberFormat="0" applyFill="0" applyBorder="0" applyAlignment="0" applyProtection="0"/>
    <xf numFmtId="0" fontId="61" fillId="0" borderId="40" applyNumberFormat="0" applyFill="0" applyAlignment="0" applyProtection="0"/>
    <xf numFmtId="0" fontId="6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2"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2"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2"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62" fillId="35" borderId="0" applyNumberFormat="0" applyBorder="0" applyAlignment="0" applyProtection="0"/>
    <xf numFmtId="0" fontId="66" fillId="7" borderId="0" applyNumberFormat="0" applyBorder="0" applyAlignment="0" applyProtection="0"/>
    <xf numFmtId="0" fontId="62" fillId="15" borderId="0" applyNumberFormat="0" applyBorder="0" applyAlignment="0" applyProtection="0"/>
    <xf numFmtId="0" fontId="62" fillId="19" borderId="0" applyNumberFormat="0" applyBorder="0" applyAlignment="0" applyProtection="0"/>
    <xf numFmtId="0" fontId="62" fillId="23" borderId="0" applyNumberFormat="0" applyBorder="0" applyAlignment="0" applyProtection="0"/>
    <xf numFmtId="0" fontId="62" fillId="27" borderId="0" applyNumberFormat="0" applyBorder="0" applyAlignment="0" applyProtection="0"/>
    <xf numFmtId="0" fontId="62" fillId="31" borderId="0" applyNumberFormat="0" applyBorder="0" applyAlignment="0" applyProtection="0"/>
    <xf numFmtId="0" fontId="62" fillId="35"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3" fontId="63" fillId="0" borderId="0" applyFont="0" applyFill="0" applyBorder="0" applyAlignment="0" applyProtection="0"/>
    <xf numFmtId="0" fontId="1" fillId="0" borderId="0"/>
    <xf numFmtId="0" fontId="30" fillId="0" borderId="0" applyNumberFormat="0" applyFill="0" applyBorder="0" applyAlignment="0" applyProtection="0"/>
    <xf numFmtId="0" fontId="25" fillId="0" borderId="0"/>
  </cellStyleXfs>
  <cellXfs count="959">
    <xf numFmtId="0" fontId="0" fillId="0" borderId="0" xfId="0"/>
    <xf numFmtId="0" fontId="8" fillId="0" borderId="5" xfId="0" applyFont="1" applyBorder="1" applyAlignment="1">
      <alignment horizontal="left"/>
    </xf>
    <xf numFmtId="0" fontId="9" fillId="0" borderId="0" xfId="0" applyFont="1" applyAlignment="1">
      <alignment horizontal="left"/>
    </xf>
    <xf numFmtId="0" fontId="10" fillId="0" borderId="0" xfId="0" applyFont="1" applyAlignment="1">
      <alignment horizontal="left"/>
    </xf>
    <xf numFmtId="0" fontId="0" fillId="0" borderId="1" xfId="0" applyBorder="1"/>
    <xf numFmtId="0" fontId="11" fillId="0" borderId="0" xfId="0" applyFont="1" applyAlignment="1">
      <alignment horizontal="left"/>
    </xf>
    <xf numFmtId="0" fontId="14" fillId="0" borderId="0" xfId="0" applyFont="1" applyAlignment="1">
      <alignment horizontal="left"/>
    </xf>
    <xf numFmtId="166" fontId="15" fillId="0" borderId="0" xfId="0" applyNumberFormat="1" applyFont="1" applyAlignment="1">
      <alignment horizontal="right"/>
    </xf>
    <xf numFmtId="0" fontId="17" fillId="0" borderId="0" xfId="0" applyFont="1" applyAlignment="1">
      <alignment horizontal="left"/>
    </xf>
    <xf numFmtId="0" fontId="18" fillId="0" borderId="0" xfId="0" applyFont="1" applyAlignment="1">
      <alignment horizontal="left"/>
    </xf>
    <xf numFmtId="166" fontId="19" fillId="0" borderId="5" xfId="0" applyNumberFormat="1" applyFont="1" applyBorder="1" applyAlignment="1">
      <alignment horizontal="right"/>
    </xf>
    <xf numFmtId="0" fontId="21" fillId="0" borderId="0" xfId="0" applyFont="1" applyAlignment="1">
      <alignment horizontal="left"/>
    </xf>
    <xf numFmtId="0" fontId="24" fillId="0" borderId="0" xfId="0" applyFont="1"/>
    <xf numFmtId="0" fontId="21" fillId="0" borderId="4" xfId="0" applyFont="1" applyBorder="1" applyAlignment="1">
      <alignment horizontal="center" vertical="center" wrapText="1"/>
    </xf>
    <xf numFmtId="164" fontId="21" fillId="0" borderId="0" xfId="1" applyNumberFormat="1" applyFont="1" applyFill="1" applyBorder="1" applyAlignment="1" applyProtection="1">
      <alignment vertical="center"/>
      <protection locked="0"/>
    </xf>
    <xf numFmtId="164" fontId="21" fillId="0" borderId="0" xfId="0" applyNumberFormat="1" applyFont="1"/>
    <xf numFmtId="0" fontId="6" fillId="0" borderId="0" xfId="0" applyFont="1" applyAlignment="1">
      <alignment horizontal="center"/>
    </xf>
    <xf numFmtId="0" fontId="8" fillId="0" borderId="5" xfId="0" applyFont="1" applyBorder="1" applyAlignment="1">
      <alignment horizontal="right"/>
    </xf>
    <xf numFmtId="0" fontId="6" fillId="0" borderId="4" xfId="0" applyFont="1" applyBorder="1" applyAlignment="1">
      <alignment horizontal="center" vertical="center" wrapText="1"/>
    </xf>
    <xf numFmtId="0" fontId="21" fillId="0" borderId="0" xfId="0" applyFont="1"/>
    <xf numFmtId="0" fontId="8" fillId="0" borderId="0" xfId="0" applyFont="1"/>
    <xf numFmtId="0" fontId="6" fillId="0" borderId="0" xfId="0" applyFont="1" applyAlignment="1">
      <alignment horizontal="center" vertical="center" wrapText="1"/>
    </xf>
    <xf numFmtId="164" fontId="6" fillId="0" borderId="0" xfId="1" applyNumberFormat="1" applyFont="1" applyFill="1" applyBorder="1" applyAlignment="1" applyProtection="1">
      <alignment vertical="center"/>
      <protection locked="0"/>
    </xf>
    <xf numFmtId="172" fontId="6" fillId="0" borderId="0" xfId="3" applyNumberFormat="1" applyFont="1" applyAlignment="1" applyProtection="1">
      <alignment vertical="center"/>
      <protection locked="0"/>
    </xf>
    <xf numFmtId="0" fontId="6" fillId="0" borderId="0" xfId="3" applyFont="1" applyAlignment="1" applyProtection="1">
      <alignment horizontal="center" vertical="center"/>
      <protection locked="0"/>
    </xf>
    <xf numFmtId="0" fontId="6" fillId="0" borderId="0" xfId="3" applyFont="1" applyAlignment="1" applyProtection="1">
      <alignment vertical="center"/>
      <protection locked="0"/>
    </xf>
    <xf numFmtId="166" fontId="6" fillId="0" borderId="0" xfId="0" applyNumberFormat="1" applyFont="1" applyAlignment="1">
      <alignment horizontal="center"/>
    </xf>
    <xf numFmtId="164" fontId="6" fillId="0" borderId="0" xfId="3" applyNumberFormat="1" applyFont="1" applyAlignment="1" applyProtection="1">
      <alignment vertical="center"/>
      <protection locked="0"/>
    </xf>
    <xf numFmtId="0" fontId="26" fillId="0" borderId="0" xfId="0" applyFont="1" applyAlignment="1">
      <alignment vertical="center" wrapText="1"/>
    </xf>
    <xf numFmtId="0" fontId="27" fillId="0" borderId="0" xfId="0" applyFont="1" applyAlignment="1">
      <alignment vertical="center"/>
    </xf>
    <xf numFmtId="0" fontId="26" fillId="0" borderId="0" xfId="0" applyFont="1" applyAlignment="1">
      <alignment vertical="center"/>
    </xf>
    <xf numFmtId="0" fontId="27" fillId="0" borderId="0" xfId="0" applyFont="1" applyAlignment="1">
      <alignment vertical="center" wrapText="1"/>
    </xf>
    <xf numFmtId="164" fontId="6" fillId="0" borderId="0" xfId="0" applyNumberFormat="1" applyFont="1" applyAlignment="1">
      <alignment horizontal="right"/>
    </xf>
    <xf numFmtId="0" fontId="15" fillId="0" borderId="0" xfId="4" applyFont="1" applyAlignment="1" applyProtection="1">
      <alignment horizontal="center" vertical="center"/>
      <protection locked="0"/>
    </xf>
    <xf numFmtId="0" fontId="6" fillId="0" borderId="0" xfId="4" applyFont="1" applyAlignment="1" applyProtection="1">
      <alignment horizontal="center" vertical="center"/>
      <protection locked="0"/>
    </xf>
    <xf numFmtId="0" fontId="6" fillId="0" borderId="0" xfId="6" applyNumberFormat="1" applyFont="1" applyFill="1" applyBorder="1" applyAlignment="1" applyProtection="1">
      <alignment vertical="center"/>
      <protection locked="0"/>
    </xf>
    <xf numFmtId="164" fontId="6" fillId="0" borderId="0" xfId="6" applyNumberFormat="1" applyFont="1" applyFill="1" applyBorder="1" applyAlignment="1" applyProtection="1">
      <alignment vertical="center"/>
      <protection locked="0"/>
    </xf>
    <xf numFmtId="0" fontId="9" fillId="0" borderId="0" xfId="7" applyFont="1" applyAlignment="1" applyProtection="1">
      <alignment vertical="center"/>
      <protection locked="0"/>
    </xf>
    <xf numFmtId="0" fontId="20" fillId="0" borderId="0" xfId="4" applyFont="1" applyAlignment="1" applyProtection="1">
      <alignment vertical="center"/>
      <protection locked="0"/>
    </xf>
    <xf numFmtId="0" fontId="20" fillId="0" borderId="0" xfId="6" applyNumberFormat="1" applyFont="1" applyFill="1" applyBorder="1" applyAlignment="1" applyProtection="1">
      <alignment vertical="center"/>
      <protection locked="0"/>
    </xf>
    <xf numFmtId="164" fontId="20" fillId="0" borderId="0" xfId="6" applyNumberFormat="1" applyFont="1" applyFill="1" applyBorder="1" applyAlignment="1" applyProtection="1">
      <alignment vertical="center"/>
      <protection locked="0"/>
    </xf>
    <xf numFmtId="0" fontId="6" fillId="0" borderId="0" xfId="7" applyFont="1" applyAlignment="1" applyProtection="1">
      <alignment vertical="center"/>
      <protection locked="0"/>
    </xf>
    <xf numFmtId="0" fontId="6" fillId="0" borderId="0" xfId="7" applyFont="1" applyAlignment="1" applyProtection="1">
      <alignment vertical="center" wrapText="1"/>
      <protection locked="0"/>
    </xf>
    <xf numFmtId="0" fontId="6" fillId="0" borderId="0" xfId="4" applyFont="1" applyAlignment="1" applyProtection="1">
      <alignment vertical="center"/>
      <protection locked="0"/>
    </xf>
    <xf numFmtId="0" fontId="8" fillId="0" borderId="0" xfId="7" applyFont="1" applyAlignment="1" applyProtection="1">
      <alignment vertical="center"/>
      <protection locked="0"/>
    </xf>
    <xf numFmtId="0" fontId="8" fillId="0" borderId="0" xfId="7" applyFont="1" applyAlignment="1" applyProtection="1">
      <alignment vertical="center" wrapText="1"/>
      <protection locked="0"/>
    </xf>
    <xf numFmtId="164" fontId="8" fillId="0" borderId="0" xfId="6" applyNumberFormat="1" applyFont="1" applyFill="1" applyBorder="1" applyAlignment="1" applyProtection="1">
      <alignment vertical="center"/>
      <protection locked="0"/>
    </xf>
    <xf numFmtId="0" fontId="6" fillId="0" borderId="0" xfId="7" applyFont="1" applyAlignment="1" applyProtection="1">
      <alignment horizontal="left" vertical="center"/>
      <protection locked="0"/>
    </xf>
    <xf numFmtId="0" fontId="6" fillId="0" borderId="0" xfId="8" applyNumberFormat="1" applyFont="1" applyFill="1" applyAlignment="1">
      <alignment vertical="center"/>
    </xf>
    <xf numFmtId="0" fontId="8" fillId="0" borderId="8" xfId="7" applyFont="1" applyBorder="1" applyAlignment="1" applyProtection="1">
      <alignment horizontal="left" vertical="center" indent="1"/>
      <protection locked="0"/>
    </xf>
    <xf numFmtId="0" fontId="8" fillId="0" borderId="8" xfId="7" applyFont="1" applyBorder="1" applyAlignment="1" applyProtection="1">
      <alignment vertical="center"/>
      <protection locked="0"/>
    </xf>
    <xf numFmtId="0" fontId="6" fillId="0" borderId="8" xfId="7" applyFont="1" applyBorder="1" applyAlignment="1" applyProtection="1">
      <alignment vertical="center"/>
      <protection locked="0"/>
    </xf>
    <xf numFmtId="164" fontId="8" fillId="0" borderId="8" xfId="6" applyNumberFormat="1" applyFont="1" applyFill="1" applyBorder="1" applyAlignment="1" applyProtection="1">
      <alignment vertical="center"/>
    </xf>
    <xf numFmtId="0" fontId="8" fillId="0" borderId="0" xfId="7" applyFont="1" applyAlignment="1" applyProtection="1">
      <alignment horizontal="left" vertical="center" indent="1"/>
      <protection locked="0"/>
    </xf>
    <xf numFmtId="164" fontId="8" fillId="0" borderId="0" xfId="6" applyNumberFormat="1" applyFont="1" applyFill="1" applyBorder="1" applyAlignment="1" applyProtection="1">
      <alignment vertical="center"/>
    </xf>
    <xf numFmtId="164" fontId="6" fillId="0" borderId="0" xfId="6" applyNumberFormat="1" applyFont="1" applyFill="1" applyBorder="1" applyAlignment="1" applyProtection="1">
      <alignment vertical="center"/>
    </xf>
    <xf numFmtId="0" fontId="6" fillId="0" borderId="0" xfId="7" applyFont="1" applyAlignment="1" applyProtection="1">
      <alignment horizontal="left" vertical="center" indent="1"/>
      <protection locked="0"/>
    </xf>
    <xf numFmtId="0" fontId="6" fillId="0" borderId="0" xfId="7" applyFont="1" applyAlignment="1">
      <alignment vertical="center"/>
    </xf>
    <xf numFmtId="0" fontId="6" fillId="0" borderId="8" xfId="4" applyFont="1" applyBorder="1" applyAlignment="1" applyProtection="1">
      <alignment vertical="center"/>
      <protection locked="0"/>
    </xf>
    <xf numFmtId="164" fontId="6" fillId="0" borderId="8" xfId="6" applyNumberFormat="1" applyFont="1" applyFill="1" applyBorder="1" applyAlignment="1" applyProtection="1">
      <alignment vertical="center"/>
    </xf>
    <xf numFmtId="0" fontId="6" fillId="0" borderId="0" xfId="0" applyFo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alignment vertical="center"/>
      <protection locked="0"/>
    </xf>
    <xf numFmtId="0" fontId="27" fillId="0" borderId="0" xfId="3" applyFont="1" applyAlignment="1" applyProtection="1">
      <alignment vertical="center"/>
      <protection locked="0"/>
    </xf>
    <xf numFmtId="164" fontId="27" fillId="0" borderId="0" xfId="1" applyNumberFormat="1" applyFont="1" applyBorder="1" applyAlignment="1" applyProtection="1">
      <alignment vertical="center"/>
      <protection locked="0"/>
    </xf>
    <xf numFmtId="0" fontId="21" fillId="0" borderId="7" xfId="0" applyFont="1" applyBorder="1"/>
    <xf numFmtId="0" fontId="17" fillId="0" borderId="0" xfId="0" applyFont="1" applyAlignment="1">
      <alignment horizontal="center" vertical="center" wrapText="1"/>
    </xf>
    <xf numFmtId="0" fontId="8" fillId="0" borderId="0" xfId="0" applyFont="1" applyAlignment="1" applyProtection="1">
      <alignment horizontal="left" vertical="center"/>
      <protection locked="0"/>
    </xf>
    <xf numFmtId="166" fontId="6" fillId="0" borderId="0" xfId="0" applyNumberFormat="1" applyFont="1" applyAlignment="1">
      <alignment horizontal="right"/>
    </xf>
    <xf numFmtId="166" fontId="6" fillId="0" borderId="5" xfId="0" applyNumberFormat="1" applyFont="1" applyBorder="1" applyAlignment="1">
      <alignment horizontal="right"/>
    </xf>
    <xf numFmtId="164" fontId="8" fillId="0" borderId="5" xfId="0" applyNumberFormat="1" applyFont="1" applyBorder="1" applyAlignment="1">
      <alignment horizontal="right"/>
    </xf>
    <xf numFmtId="166" fontId="6" fillId="0" borderId="5" xfId="0" applyNumberFormat="1" applyFont="1" applyBorder="1" applyAlignment="1">
      <alignment horizontal="center"/>
    </xf>
    <xf numFmtId="166" fontId="8" fillId="0" borderId="5" xfId="0" applyNumberFormat="1" applyFont="1" applyBorder="1" applyAlignment="1">
      <alignment horizontal="right"/>
    </xf>
    <xf numFmtId="0" fontId="8" fillId="0" borderId="3" xfId="0" applyFont="1" applyBorder="1" applyAlignment="1">
      <alignment horizontal="left"/>
    </xf>
    <xf numFmtId="164" fontId="6" fillId="0" borderId="3" xfId="0" applyNumberFormat="1" applyFont="1" applyBorder="1" applyAlignment="1">
      <alignment horizontal="center"/>
    </xf>
    <xf numFmtId="164" fontId="8" fillId="0" borderId="3" xfId="0" applyNumberFormat="1" applyFont="1" applyBorder="1" applyAlignment="1">
      <alignment horizontal="right"/>
    </xf>
    <xf numFmtId="166" fontId="8" fillId="0" borderId="3" xfId="0" applyNumberFormat="1" applyFont="1" applyBorder="1" applyAlignment="1">
      <alignment horizontal="right"/>
    </xf>
    <xf numFmtId="166" fontId="6" fillId="0" borderId="3" xfId="0" applyNumberFormat="1" applyFont="1" applyBorder="1" applyAlignment="1">
      <alignment horizontal="right"/>
    </xf>
    <xf numFmtId="0" fontId="21" fillId="0" borderId="1" xfId="0" applyFont="1" applyBorder="1"/>
    <xf numFmtId="0" fontId="6" fillId="0" borderId="0" xfId="0" applyFont="1" applyAlignment="1">
      <alignment horizontal="right"/>
    </xf>
    <xf numFmtId="0" fontId="9" fillId="0" borderId="5" xfId="0" applyFont="1" applyBorder="1" applyAlignment="1">
      <alignment horizontal="left"/>
    </xf>
    <xf numFmtId="166" fontId="6" fillId="0" borderId="3" xfId="0" applyNumberFormat="1" applyFont="1" applyBorder="1" applyAlignment="1">
      <alignment horizontal="center"/>
    </xf>
    <xf numFmtId="0" fontId="8" fillId="0" borderId="0" xfId="0" applyFont="1" applyAlignment="1">
      <alignment horizontal="center"/>
    </xf>
    <xf numFmtId="164" fontId="8" fillId="0" borderId="5" xfId="1" applyNumberFormat="1" applyFont="1" applyBorder="1" applyAlignment="1">
      <alignment horizontal="right"/>
    </xf>
    <xf numFmtId="0" fontId="13" fillId="0" borderId="0" xfId="0" applyFont="1"/>
    <xf numFmtId="0" fontId="8" fillId="0" borderId="8" xfId="0" applyFont="1" applyBorder="1" applyAlignment="1">
      <alignment horizontal="right"/>
    </xf>
    <xf numFmtId="0" fontId="8" fillId="0" borderId="8" xfId="0" applyFont="1" applyBorder="1" applyAlignment="1">
      <alignment horizontal="left"/>
    </xf>
    <xf numFmtId="165" fontId="8" fillId="0" borderId="8" xfId="0" applyNumberFormat="1" applyFont="1" applyBorder="1" applyAlignment="1">
      <alignment horizontal="right"/>
    </xf>
    <xf numFmtId="164" fontId="8" fillId="0" borderId="8" xfId="1" applyNumberFormat="1" applyFont="1" applyBorder="1" applyAlignment="1">
      <alignment horizontal="right"/>
    </xf>
    <xf numFmtId="164" fontId="8" fillId="0" borderId="8" xfId="1" applyNumberFormat="1" applyFont="1" applyBorder="1" applyAlignment="1">
      <alignment horizontal="center"/>
    </xf>
    <xf numFmtId="0" fontId="21" fillId="0" borderId="0" xfId="0" applyFont="1" applyAlignment="1">
      <alignment horizontal="center"/>
    </xf>
    <xf numFmtId="164" fontId="21" fillId="0" borderId="0" xfId="1" applyNumberFormat="1" applyFont="1"/>
    <xf numFmtId="0" fontId="24" fillId="0" borderId="8" xfId="0" applyFont="1" applyBorder="1"/>
    <xf numFmtId="164" fontId="24" fillId="0" borderId="8" xfId="0" applyNumberFormat="1" applyFont="1" applyBorder="1"/>
    <xf numFmtId="0" fontId="29" fillId="0" borderId="0" xfId="0" applyFont="1"/>
    <xf numFmtId="43" fontId="6" fillId="0" borderId="0" xfId="1" applyFont="1" applyAlignment="1">
      <alignment horizontal="center"/>
    </xf>
    <xf numFmtId="164" fontId="6" fillId="0" borderId="0" xfId="13" applyNumberFormat="1" applyFont="1" applyFill="1" applyBorder="1" applyAlignment="1" applyProtection="1">
      <alignment horizontal="left" vertical="top" wrapText="1"/>
      <protection locked="0"/>
    </xf>
    <xf numFmtId="164" fontId="6" fillId="0" borderId="0" xfId="13" applyNumberFormat="1" applyFont="1" applyFill="1" applyBorder="1" applyAlignment="1" applyProtection="1">
      <alignment vertical="center"/>
      <protection locked="0"/>
    </xf>
    <xf numFmtId="164" fontId="6" fillId="0" borderId="0" xfId="13" applyNumberFormat="1" applyFont="1" applyFill="1" applyBorder="1" applyAlignment="1" applyProtection="1">
      <alignment horizontal="center" vertical="center"/>
      <protection locked="0"/>
    </xf>
    <xf numFmtId="164" fontId="8" fillId="0" borderId="0" xfId="13" applyNumberFormat="1" applyFont="1" applyFill="1" applyAlignment="1" applyProtection="1">
      <alignment vertical="center"/>
      <protection locked="0"/>
    </xf>
    <xf numFmtId="164" fontId="8" fillId="0" borderId="0" xfId="13" applyNumberFormat="1" applyFont="1" applyFill="1" applyAlignment="1" applyProtection="1">
      <alignment horizontal="center" vertical="center"/>
      <protection locked="0"/>
    </xf>
    <xf numFmtId="164" fontId="6" fillId="0" borderId="0" xfId="13" applyNumberFormat="1" applyFont="1" applyFill="1" applyAlignment="1" applyProtection="1">
      <alignment horizontal="center" vertical="center"/>
      <protection locked="0"/>
    </xf>
    <xf numFmtId="164" fontId="8" fillId="0" borderId="9" xfId="13" applyNumberFormat="1" applyFont="1" applyFill="1" applyBorder="1" applyAlignment="1" applyProtection="1">
      <alignment vertical="center"/>
    </xf>
    <xf numFmtId="164" fontId="6" fillId="0" borderId="9" xfId="13" applyNumberFormat="1" applyFont="1" applyFill="1" applyBorder="1" applyAlignment="1" applyProtection="1">
      <alignment vertical="center"/>
    </xf>
    <xf numFmtId="9" fontId="6" fillId="0" borderId="0" xfId="14" applyFont="1" applyFill="1" applyBorder="1" applyAlignment="1" applyProtection="1">
      <alignment horizontal="center" vertical="center"/>
      <protection locked="0"/>
    </xf>
    <xf numFmtId="164" fontId="6" fillId="0" borderId="0" xfId="13" applyNumberFormat="1" applyFont="1" applyFill="1" applyBorder="1" applyAlignment="1" applyProtection="1">
      <alignment vertical="center"/>
    </xf>
    <xf numFmtId="9" fontId="6" fillId="0" borderId="0" xfId="14" applyFont="1" applyBorder="1" applyAlignment="1" applyProtection="1">
      <alignment horizontal="center" vertical="center"/>
      <protection locked="0"/>
    </xf>
    <xf numFmtId="10" fontId="6" fillId="0" borderId="0" xfId="14" applyNumberFormat="1" applyFont="1" applyFill="1" applyAlignment="1" applyProtection="1">
      <alignment vertical="center"/>
      <protection locked="0"/>
    </xf>
    <xf numFmtId="43" fontId="6" fillId="0" borderId="0" xfId="13" applyFont="1" applyFill="1" applyAlignment="1" applyProtection="1">
      <alignment horizontal="center" vertical="center"/>
      <protection locked="0"/>
    </xf>
    <xf numFmtId="164" fontId="9" fillId="0" borderId="0" xfId="13" applyNumberFormat="1" applyFont="1" applyFill="1" applyAlignment="1" applyProtection="1">
      <alignment horizontal="center" vertical="center"/>
      <protection locked="0"/>
    </xf>
    <xf numFmtId="164" fontId="6" fillId="0" borderId="0" xfId="13" applyNumberFormat="1" applyFont="1" applyFill="1" applyBorder="1" applyAlignment="1" applyProtection="1">
      <alignment horizontal="center" vertical="center"/>
    </xf>
    <xf numFmtId="164" fontId="20" fillId="0" borderId="0" xfId="13" applyNumberFormat="1" applyFont="1" applyFill="1" applyAlignment="1" applyProtection="1">
      <alignment horizontal="center" vertical="center"/>
      <protection locked="0"/>
    </xf>
    <xf numFmtId="164" fontId="33" fillId="0" borderId="0" xfId="13" applyNumberFormat="1" applyFont="1" applyFill="1" applyAlignment="1" applyProtection="1">
      <alignment vertical="center"/>
      <protection locked="0"/>
    </xf>
    <xf numFmtId="164" fontId="27" fillId="0" borderId="0" xfId="13" applyNumberFormat="1" applyFont="1" applyFill="1" applyBorder="1" applyAlignment="1" applyProtection="1">
      <alignment vertical="center"/>
      <protection locked="0"/>
    </xf>
    <xf numFmtId="164" fontId="6" fillId="0" borderId="0" xfId="13" applyNumberFormat="1" applyFont="1" applyFill="1" applyBorder="1" applyAlignment="1" applyProtection="1">
      <alignment horizontal="left" vertical="center"/>
      <protection locked="0"/>
    </xf>
    <xf numFmtId="164" fontId="27" fillId="0" borderId="0" xfId="15" applyNumberFormat="1" applyFont="1" applyFill="1" applyAlignment="1" applyProtection="1">
      <alignment vertical="center"/>
      <protection locked="0"/>
    </xf>
    <xf numFmtId="164" fontId="6" fillId="0" borderId="0" xfId="15" applyNumberFormat="1" applyFont="1" applyFill="1" applyAlignment="1" applyProtection="1">
      <alignment vertical="center"/>
      <protection locked="0"/>
    </xf>
    <xf numFmtId="164" fontId="27" fillId="0" borderId="0" xfId="13" applyNumberFormat="1" applyFont="1" applyFill="1" applyAlignment="1" applyProtection="1">
      <alignment horizontal="right" vertical="center"/>
      <protection locked="0"/>
    </xf>
    <xf numFmtId="164" fontId="27" fillId="0" borderId="0" xfId="16" applyNumberFormat="1" applyFont="1" applyFill="1" applyBorder="1" applyAlignment="1" applyProtection="1">
      <alignment vertical="center"/>
      <protection locked="0"/>
    </xf>
    <xf numFmtId="164" fontId="27" fillId="0" borderId="0" xfId="15" applyNumberFormat="1" applyFont="1" applyFill="1" applyBorder="1" applyAlignment="1" applyProtection="1">
      <alignment vertical="center"/>
    </xf>
    <xf numFmtId="164" fontId="26" fillId="0" borderId="8" xfId="15" applyNumberFormat="1" applyFont="1" applyFill="1" applyBorder="1" applyAlignment="1" applyProtection="1">
      <alignment vertical="center"/>
      <protection locked="0"/>
    </xf>
    <xf numFmtId="164" fontId="26" fillId="0" borderId="8" xfId="13" applyNumberFormat="1" applyFont="1" applyFill="1" applyBorder="1" applyAlignment="1" applyProtection="1">
      <alignment vertical="center"/>
      <protection locked="0"/>
    </xf>
    <xf numFmtId="164" fontId="27" fillId="0" borderId="0" xfId="15" applyNumberFormat="1" applyFont="1" applyFill="1" applyBorder="1" applyAlignment="1" applyProtection="1">
      <alignment vertical="center"/>
      <protection locked="0"/>
    </xf>
    <xf numFmtId="164" fontId="26" fillId="0" borderId="8" xfId="15" applyNumberFormat="1" applyFont="1" applyFill="1" applyBorder="1" applyAlignment="1" applyProtection="1">
      <alignment horizontal="center" vertical="center"/>
      <protection locked="0"/>
    </xf>
    <xf numFmtId="164" fontId="26" fillId="0" borderId="8" xfId="13" applyNumberFormat="1" applyFont="1" applyFill="1" applyBorder="1" applyAlignment="1" applyProtection="1">
      <alignment horizontal="center" vertical="center"/>
      <protection locked="0"/>
    </xf>
    <xf numFmtId="164" fontId="6" fillId="0" borderId="0" xfId="15" applyNumberFormat="1" applyFont="1" applyFill="1" applyBorder="1" applyAlignment="1" applyProtection="1">
      <alignment horizontal="center" vertical="center" wrapText="1"/>
      <protection locked="0"/>
    </xf>
    <xf numFmtId="164" fontId="6" fillId="0" borderId="0" xfId="15" applyNumberFormat="1" applyFont="1" applyFill="1" applyBorder="1" applyAlignment="1" applyProtection="1">
      <alignment vertical="center"/>
      <protection locked="0"/>
    </xf>
    <xf numFmtId="164" fontId="27" fillId="0" borderId="0" xfId="15" applyNumberFormat="1" applyFont="1" applyFill="1" applyBorder="1" applyAlignment="1" applyProtection="1">
      <alignment horizontal="center" vertical="center" wrapText="1"/>
      <protection locked="0"/>
    </xf>
    <xf numFmtId="164" fontId="27" fillId="0" borderId="0" xfId="15" applyNumberFormat="1" applyFont="1" applyFill="1" applyBorder="1" applyAlignment="1" applyProtection="1">
      <alignment horizontal="center" vertical="center"/>
      <protection locked="0"/>
    </xf>
    <xf numFmtId="164" fontId="27" fillId="0" borderId="0" xfId="15" applyNumberFormat="1" applyFont="1" applyFill="1" applyAlignment="1" applyProtection="1">
      <alignment horizontal="right" vertical="center"/>
      <protection locked="0"/>
    </xf>
    <xf numFmtId="164" fontId="6" fillId="0" borderId="0" xfId="15" applyNumberFormat="1" applyFont="1" applyFill="1" applyBorder="1" applyAlignment="1" applyProtection="1">
      <alignment horizontal="right" vertical="center"/>
    </xf>
    <xf numFmtId="164" fontId="6" fillId="0" borderId="0" xfId="15" applyNumberFormat="1" applyFont="1" applyFill="1" applyBorder="1" applyAlignment="1" applyProtection="1">
      <alignment vertical="center"/>
    </xf>
    <xf numFmtId="164" fontId="6" fillId="0" borderId="0" xfId="15" applyNumberFormat="1" applyFont="1" applyFill="1" applyAlignment="1" applyProtection="1">
      <alignment horizontal="right" vertical="center"/>
      <protection locked="0"/>
    </xf>
    <xf numFmtId="164" fontId="8" fillId="0" borderId="9" xfId="15" applyNumberFormat="1" applyFont="1" applyFill="1" applyBorder="1" applyAlignment="1" applyProtection="1">
      <alignment horizontal="right" vertical="center"/>
      <protection locked="0"/>
    </xf>
    <xf numFmtId="164" fontId="33" fillId="0" borderId="0" xfId="15" applyNumberFormat="1" applyFont="1" applyFill="1" applyAlignment="1" applyProtection="1">
      <alignment horizontal="right" vertical="center"/>
      <protection locked="0"/>
    </xf>
    <xf numFmtId="164" fontId="8" fillId="0" borderId="9" xfId="15" applyNumberFormat="1" applyFont="1" applyFill="1" applyBorder="1" applyAlignment="1" applyProtection="1">
      <alignment vertical="center"/>
      <protection locked="0"/>
    </xf>
    <xf numFmtId="164" fontId="8" fillId="0" borderId="9" xfId="15" applyNumberFormat="1" applyFont="1" applyFill="1" applyBorder="1" applyAlignment="1" applyProtection="1">
      <alignment vertical="center"/>
    </xf>
    <xf numFmtId="164" fontId="26" fillId="0" borderId="9" xfId="15" applyNumberFormat="1" applyFont="1" applyFill="1" applyBorder="1" applyAlignment="1" applyProtection="1">
      <alignment vertical="center"/>
    </xf>
    <xf numFmtId="164" fontId="27" fillId="0" borderId="0" xfId="15" applyNumberFormat="1" applyFont="1" applyFill="1" applyBorder="1" applyAlignment="1" applyProtection="1">
      <alignment horizontal="center" vertical="center"/>
    </xf>
    <xf numFmtId="164" fontId="26" fillId="0" borderId="9" xfId="15" applyNumberFormat="1" applyFont="1" applyFill="1" applyBorder="1" applyAlignment="1" applyProtection="1">
      <alignment horizontal="right" vertical="center"/>
      <protection locked="0"/>
    </xf>
    <xf numFmtId="164" fontId="8" fillId="0" borderId="8" xfId="15" applyNumberFormat="1" applyFont="1" applyFill="1" applyBorder="1" applyAlignment="1" applyProtection="1">
      <alignment horizontal="right" vertical="center"/>
      <protection locked="0"/>
    </xf>
    <xf numFmtId="164" fontId="8" fillId="0" borderId="8" xfId="15" applyNumberFormat="1" applyFont="1" applyFill="1" applyBorder="1" applyAlignment="1" applyProtection="1">
      <alignment vertical="center"/>
      <protection locked="0"/>
    </xf>
    <xf numFmtId="164" fontId="6" fillId="0" borderId="0" xfId="15" applyNumberFormat="1" applyFont="1" applyFill="1" applyAlignment="1" applyProtection="1">
      <alignment horizontal="left" vertical="center" wrapText="1"/>
      <protection locked="0"/>
    </xf>
    <xf numFmtId="164" fontId="35" fillId="0" borderId="0" xfId="15" applyNumberFormat="1" applyFont="1" applyFill="1" applyAlignment="1" applyProtection="1">
      <alignment vertical="center"/>
      <protection locked="0"/>
    </xf>
    <xf numFmtId="164" fontId="27" fillId="0" borderId="0" xfId="18" applyNumberFormat="1" applyFont="1" applyFill="1" applyBorder="1" applyAlignment="1" applyProtection="1">
      <alignment vertical="center" wrapText="1"/>
      <protection locked="0"/>
    </xf>
    <xf numFmtId="164" fontId="27" fillId="0" borderId="0" xfId="18" applyNumberFormat="1" applyFont="1" applyFill="1" applyBorder="1" applyAlignment="1" applyProtection="1">
      <alignment vertical="center"/>
    </xf>
    <xf numFmtId="164" fontId="26" fillId="0" borderId="8" xfId="18" applyNumberFormat="1" applyFont="1" applyFill="1" applyBorder="1" applyAlignment="1" applyProtection="1">
      <alignment vertical="center" wrapText="1"/>
    </xf>
    <xf numFmtId="176" fontId="6" fillId="0" borderId="0" xfId="20" applyFont="1" applyFill="1"/>
    <xf numFmtId="164" fontId="27" fillId="0" borderId="9" xfId="13" applyNumberFormat="1" applyFont="1" applyFill="1" applyBorder="1" applyAlignment="1" applyProtection="1">
      <alignment vertical="center"/>
      <protection locked="0"/>
    </xf>
    <xf numFmtId="164" fontId="33" fillId="0" borderId="0" xfId="15" applyNumberFormat="1" applyFont="1" applyFill="1" applyAlignment="1" applyProtection="1">
      <alignment vertical="center"/>
      <protection locked="0"/>
    </xf>
    <xf numFmtId="164" fontId="26" fillId="0" borderId="9" xfId="15" applyNumberFormat="1" applyFont="1" applyFill="1" applyBorder="1" applyAlignment="1" applyProtection="1">
      <alignment vertical="center"/>
      <protection locked="0"/>
    </xf>
    <xf numFmtId="164" fontId="26" fillId="0" borderId="0" xfId="13" applyNumberFormat="1" applyFont="1" applyFill="1" applyBorder="1" applyAlignment="1" applyProtection="1">
      <alignment vertical="center"/>
      <protection locked="0"/>
    </xf>
    <xf numFmtId="0" fontId="27" fillId="0" borderId="0" xfId="13" applyNumberFormat="1" applyFont="1" applyFill="1" applyBorder="1" applyAlignment="1" applyProtection="1">
      <alignment horizontal="center" vertical="center"/>
      <protection locked="0"/>
    </xf>
    <xf numFmtId="164" fontId="27" fillId="0" borderId="0" xfId="13" applyNumberFormat="1" applyFont="1" applyFill="1" applyBorder="1" applyAlignment="1" applyProtection="1">
      <alignment vertical="center"/>
    </xf>
    <xf numFmtId="164" fontId="27" fillId="0" borderId="0" xfId="13" applyNumberFormat="1" applyFont="1" applyFill="1" applyBorder="1" applyAlignment="1">
      <alignment vertical="center"/>
    </xf>
    <xf numFmtId="164" fontId="33" fillId="0" borderId="0" xfId="15" applyNumberFormat="1" applyFont="1" applyFill="1" applyBorder="1" applyAlignment="1" applyProtection="1">
      <alignment vertical="center"/>
      <protection locked="0"/>
    </xf>
    <xf numFmtId="164" fontId="27" fillId="0" borderId="0" xfId="13" applyNumberFormat="1" applyFont="1" applyFill="1" applyBorder="1" applyAlignment="1" applyProtection="1">
      <alignment horizontal="center" vertical="center"/>
      <protection locked="0"/>
    </xf>
    <xf numFmtId="164" fontId="27" fillId="0" borderId="15" xfId="13" applyNumberFormat="1" applyFont="1" applyFill="1" applyBorder="1" applyAlignment="1" applyProtection="1">
      <alignment horizontal="right" vertical="center"/>
      <protection locked="0"/>
    </xf>
    <xf numFmtId="164" fontId="6" fillId="0" borderId="14" xfId="13" applyNumberFormat="1" applyFont="1" applyFill="1" applyBorder="1" applyAlignment="1" applyProtection="1">
      <alignment horizontal="right" vertical="center"/>
      <protection locked="0"/>
    </xf>
    <xf numFmtId="164" fontId="27" fillId="0" borderId="0" xfId="13" applyNumberFormat="1" applyFont="1" applyFill="1" applyBorder="1" applyAlignment="1" applyProtection="1">
      <alignment horizontal="right" vertical="center"/>
      <protection locked="0"/>
    </xf>
    <xf numFmtId="164" fontId="6" fillId="0" borderId="0" xfId="13" applyNumberFormat="1" applyFont="1" applyFill="1" applyBorder="1" applyAlignment="1" applyProtection="1">
      <alignment horizontal="right" vertical="center"/>
      <protection locked="0"/>
    </xf>
    <xf numFmtId="164" fontId="8" fillId="0" borderId="0" xfId="13" applyNumberFormat="1" applyFont="1" applyFill="1" applyAlignment="1" applyProtection="1">
      <alignment horizontal="right" vertical="center"/>
      <protection locked="0"/>
    </xf>
    <xf numFmtId="164" fontId="6" fillId="0" borderId="0" xfId="13" applyNumberFormat="1" applyFont="1" applyFill="1" applyAlignment="1" applyProtection="1">
      <alignment horizontal="right" vertical="center"/>
      <protection locked="0"/>
    </xf>
    <xf numFmtId="164" fontId="33" fillId="0" borderId="0" xfId="13" applyNumberFormat="1" applyFont="1" applyFill="1" applyBorder="1" applyAlignment="1" applyProtection="1">
      <alignment vertical="center"/>
      <protection locked="0"/>
    </xf>
    <xf numFmtId="164" fontId="27" fillId="0" borderId="0" xfId="15" applyNumberFormat="1" applyFont="1" applyFill="1" applyAlignment="1" applyProtection="1">
      <alignment horizontal="center" vertical="center"/>
      <protection locked="0"/>
    </xf>
    <xf numFmtId="164" fontId="26" fillId="0" borderId="18" xfId="13" applyNumberFormat="1" applyFont="1" applyFill="1" applyBorder="1" applyAlignment="1" applyProtection="1">
      <alignment vertical="center"/>
    </xf>
    <xf numFmtId="164" fontId="26" fillId="0" borderId="19" xfId="13" applyNumberFormat="1" applyFont="1" applyFill="1" applyBorder="1" applyAlignment="1" applyProtection="1">
      <alignment vertical="center"/>
    </xf>
    <xf numFmtId="164" fontId="26" fillId="0" borderId="0" xfId="13" applyNumberFormat="1" applyFont="1" applyFill="1" applyAlignment="1" applyProtection="1">
      <alignment horizontal="center" vertical="center"/>
      <protection locked="0"/>
    </xf>
    <xf numFmtId="164" fontId="26" fillId="0" borderId="0" xfId="13" applyNumberFormat="1" applyFont="1" applyFill="1" applyAlignment="1" applyProtection="1">
      <alignment vertical="center"/>
      <protection locked="0"/>
    </xf>
    <xf numFmtId="164" fontId="26" fillId="0" borderId="20" xfId="13" applyNumberFormat="1" applyFont="1" applyFill="1" applyBorder="1" applyAlignment="1" applyProtection="1">
      <alignment vertical="center"/>
      <protection locked="0"/>
    </xf>
    <xf numFmtId="164" fontId="26" fillId="0" borderId="20" xfId="13" applyNumberFormat="1" applyFont="1" applyFill="1" applyBorder="1" applyAlignment="1" applyProtection="1">
      <alignment horizontal="center" vertical="center"/>
      <protection locked="0"/>
    </xf>
    <xf numFmtId="9" fontId="27" fillId="0" borderId="0" xfId="11" applyFont="1" applyFill="1" applyAlignment="1" applyProtection="1">
      <alignment vertical="center"/>
      <protection locked="0"/>
    </xf>
    <xf numFmtId="9" fontId="27" fillId="0" borderId="0" xfId="11" applyFont="1" applyFill="1" applyAlignment="1" applyProtection="1">
      <alignment horizontal="center" vertical="center"/>
      <protection locked="0"/>
    </xf>
    <xf numFmtId="164" fontId="26" fillId="0" borderId="8" xfId="13" applyNumberFormat="1" applyFont="1" applyFill="1" applyBorder="1" applyAlignment="1"/>
    <xf numFmtId="164" fontId="27" fillId="0" borderId="0" xfId="15" applyNumberFormat="1" applyFont="1" applyFill="1" applyBorder="1" applyAlignment="1" applyProtection="1">
      <alignment horizontal="right" vertical="center"/>
      <protection locked="0"/>
    </xf>
    <xf numFmtId="1" fontId="6" fillId="0" borderId="0" xfId="13" applyNumberFormat="1" applyFont="1" applyFill="1" applyBorder="1" applyAlignment="1">
      <alignment horizontal="center" vertical="center"/>
    </xf>
    <xf numFmtId="43" fontId="33" fillId="0" borderId="0" xfId="13" applyFont="1" applyFill="1" applyBorder="1" applyAlignment="1" applyProtection="1">
      <alignment horizontal="center" vertical="center"/>
      <protection locked="0"/>
    </xf>
    <xf numFmtId="43" fontId="27" fillId="0" borderId="0" xfId="13" applyFont="1" applyFill="1" applyBorder="1" applyAlignment="1" applyProtection="1">
      <alignment horizontal="center" vertical="center"/>
      <protection locked="0"/>
    </xf>
    <xf numFmtId="43" fontId="6" fillId="0" borderId="0" xfId="13" applyFont="1" applyFill="1" applyBorder="1" applyAlignment="1" applyProtection="1">
      <alignment horizontal="center" vertical="center"/>
      <protection locked="0"/>
    </xf>
    <xf numFmtId="164" fontId="27" fillId="0" borderId="14" xfId="15" applyNumberFormat="1" applyFont="1" applyFill="1" applyBorder="1" applyAlignment="1" applyProtection="1">
      <alignment vertical="center"/>
    </xf>
    <xf numFmtId="164" fontId="6" fillId="0" borderId="0" xfId="13" applyNumberFormat="1" applyFont="1" applyFill="1" applyBorder="1" applyAlignment="1" applyProtection="1">
      <alignment vertical="center" wrapText="1"/>
      <protection locked="0"/>
    </xf>
    <xf numFmtId="164" fontId="6" fillId="0" borderId="0" xfId="13" applyNumberFormat="1" applyFont="1" applyFill="1" applyBorder="1" applyAlignment="1" applyProtection="1">
      <alignment horizontal="center" vertical="center" wrapText="1"/>
      <protection locked="0"/>
    </xf>
    <xf numFmtId="164" fontId="8" fillId="0" borderId="0" xfId="13" applyNumberFormat="1" applyFont="1" applyFill="1" applyBorder="1" applyAlignment="1" applyProtection="1">
      <alignment vertical="center"/>
    </xf>
    <xf numFmtId="0" fontId="32" fillId="0" borderId="0" xfId="12" applyNumberFormat="1" applyFont="1" applyFill="1" applyBorder="1" applyAlignment="1" applyProtection="1">
      <alignment horizontal="center" vertical="center"/>
      <protection locked="0"/>
    </xf>
    <xf numFmtId="0" fontId="6" fillId="0" borderId="0" xfId="3" applyFont="1" applyAlignment="1" applyProtection="1">
      <alignment horizontal="left" vertical="center"/>
      <protection locked="0"/>
    </xf>
    <xf numFmtId="0" fontId="6" fillId="0" borderId="0" xfId="3" applyFont="1" applyAlignment="1" applyProtection="1">
      <alignment horizontal="center" vertical="center" wrapText="1"/>
      <protection locked="0"/>
    </xf>
    <xf numFmtId="0" fontId="6" fillId="0" borderId="0" xfId="9" applyFont="1" applyAlignment="1" applyProtection="1">
      <alignment vertical="center"/>
      <protection locked="0"/>
    </xf>
    <xf numFmtId="0" fontId="6" fillId="0" borderId="0" xfId="9" applyFont="1" applyAlignment="1" applyProtection="1">
      <alignment horizontal="center" vertical="center"/>
      <protection locked="0"/>
    </xf>
    <xf numFmtId="164" fontId="8" fillId="0" borderId="0" xfId="13" applyNumberFormat="1" applyFont="1" applyFill="1" applyBorder="1" applyAlignment="1" applyProtection="1">
      <alignment vertical="center"/>
      <protection locked="0"/>
    </xf>
    <xf numFmtId="43" fontId="6" fillId="0" borderId="0" xfId="3" applyNumberFormat="1" applyFont="1" applyAlignment="1" applyProtection="1">
      <alignment vertical="center"/>
      <protection locked="0"/>
    </xf>
    <xf numFmtId="0" fontId="8" fillId="0" borderId="0" xfId="9" applyFont="1" applyAlignment="1" applyProtection="1">
      <alignment horizontal="right" vertical="center"/>
      <protection locked="0"/>
    </xf>
    <xf numFmtId="0" fontId="8" fillId="0" borderId="0" xfId="9" applyFont="1" applyAlignment="1" applyProtection="1">
      <alignment horizontal="center" vertical="center"/>
      <protection locked="0"/>
    </xf>
    <xf numFmtId="43" fontId="8" fillId="0" borderId="0" xfId="3" applyNumberFormat="1" applyFont="1" applyAlignment="1" applyProtection="1">
      <alignment vertical="center"/>
      <protection locked="0"/>
    </xf>
    <xf numFmtId="0" fontId="8" fillId="0" borderId="9" xfId="9" quotePrefix="1" applyFont="1" applyBorder="1" applyAlignment="1" applyProtection="1">
      <alignment horizontal="left" vertical="center"/>
      <protection locked="0"/>
    </xf>
    <xf numFmtId="0" fontId="8" fillId="0" borderId="9" xfId="9" applyFont="1" applyBorder="1" applyAlignment="1" applyProtection="1">
      <alignment horizontal="center" vertical="center"/>
      <protection locked="0"/>
    </xf>
    <xf numFmtId="0" fontId="6" fillId="0" borderId="9" xfId="9" applyFont="1" applyBorder="1" applyAlignment="1" applyProtection="1">
      <alignment horizontal="center" vertical="center"/>
      <protection locked="0"/>
    </xf>
    <xf numFmtId="164" fontId="6" fillId="0" borderId="9" xfId="13" applyNumberFormat="1" applyFont="1" applyFill="1" applyBorder="1" applyAlignment="1">
      <alignment vertical="center"/>
    </xf>
    <xf numFmtId="0" fontId="8" fillId="0" borderId="0" xfId="9" applyFont="1" applyAlignment="1" applyProtection="1">
      <alignment vertical="center"/>
      <protection locked="0"/>
    </xf>
    <xf numFmtId="0" fontId="8" fillId="0" borderId="9" xfId="9" applyFont="1" applyBorder="1" applyAlignment="1" applyProtection="1">
      <alignment horizontal="right" vertical="center"/>
      <protection locked="0"/>
    </xf>
    <xf numFmtId="164" fontId="6" fillId="0" borderId="10" xfId="13" applyNumberFormat="1" applyFont="1" applyFill="1" applyBorder="1" applyAlignment="1" applyProtection="1">
      <alignment vertical="center"/>
      <protection locked="0"/>
    </xf>
    <xf numFmtId="41" fontId="6" fillId="0" borderId="0" xfId="9" applyNumberFormat="1" applyFont="1" applyAlignment="1" applyProtection="1">
      <alignment horizontal="left" vertical="center"/>
      <protection locked="0"/>
    </xf>
    <xf numFmtId="41" fontId="8" fillId="0" borderId="9" xfId="9" applyNumberFormat="1" applyFont="1" applyBorder="1" applyAlignment="1" applyProtection="1">
      <alignment horizontal="center" vertical="center"/>
      <protection locked="0"/>
    </xf>
    <xf numFmtId="164" fontId="6" fillId="0" borderId="10" xfId="13" applyNumberFormat="1" applyFont="1" applyFill="1" applyBorder="1" applyAlignment="1" applyProtection="1">
      <alignment horizontal="center" vertical="center"/>
      <protection locked="0"/>
    </xf>
    <xf numFmtId="0" fontId="26" fillId="0" borderId="0" xfId="3" applyFont="1" applyAlignment="1" applyProtection="1">
      <alignment vertical="center"/>
      <protection locked="0"/>
    </xf>
    <xf numFmtId="164" fontId="6" fillId="0" borderId="9" xfId="13" applyNumberFormat="1" applyFont="1" applyFill="1" applyBorder="1" applyAlignment="1" applyProtection="1">
      <alignment horizontal="center" vertical="center"/>
      <protection locked="0"/>
    </xf>
    <xf numFmtId="41" fontId="6" fillId="0" borderId="0" xfId="3" applyNumberFormat="1" applyFont="1" applyAlignment="1" applyProtection="1">
      <alignment vertical="center"/>
      <protection locked="0"/>
    </xf>
    <xf numFmtId="164" fontId="20" fillId="0" borderId="0" xfId="9" applyNumberFormat="1" applyFont="1" applyAlignment="1" applyProtection="1">
      <alignment vertical="center"/>
      <protection locked="0"/>
    </xf>
    <xf numFmtId="0" fontId="8" fillId="0" borderId="0" xfId="3" applyFont="1" applyAlignment="1" applyProtection="1">
      <alignment vertical="center"/>
      <protection locked="0"/>
    </xf>
    <xf numFmtId="164" fontId="9" fillId="0" borderId="0" xfId="9" applyNumberFormat="1" applyFont="1" applyAlignment="1" applyProtection="1">
      <alignment vertical="center"/>
      <protection locked="0"/>
    </xf>
    <xf numFmtId="10" fontId="6" fillId="0" borderId="0" xfId="9" applyNumberFormat="1" applyFont="1" applyAlignment="1" applyProtection="1">
      <alignment vertical="center"/>
      <protection locked="0"/>
    </xf>
    <xf numFmtId="43" fontId="6" fillId="0" borderId="0" xfId="9" applyNumberFormat="1" applyFont="1" applyAlignment="1" applyProtection="1">
      <alignment vertical="center"/>
      <protection locked="0"/>
    </xf>
    <xf numFmtId="164" fontId="8" fillId="0" borderId="0" xfId="9" applyNumberFormat="1" applyFont="1" applyAlignment="1" applyProtection="1">
      <alignment vertical="center"/>
      <protection locked="0"/>
    </xf>
    <xf numFmtId="164" fontId="33" fillId="0" borderId="0" xfId="9" applyNumberFormat="1" applyFont="1" applyAlignment="1" applyProtection="1">
      <alignment vertical="center"/>
      <protection locked="0"/>
    </xf>
    <xf numFmtId="0" fontId="20" fillId="0" borderId="0" xfId="9" applyFont="1" applyAlignment="1" applyProtection="1">
      <alignment vertical="center"/>
      <protection locked="0"/>
    </xf>
    <xf numFmtId="0" fontId="6" fillId="0" borderId="0" xfId="9" applyFont="1" applyAlignment="1" applyProtection="1">
      <alignment horizontal="left" vertical="center"/>
      <protection locked="0"/>
    </xf>
    <xf numFmtId="43" fontId="6" fillId="0" borderId="0" xfId="9" applyNumberFormat="1" applyFont="1" applyAlignment="1" applyProtection="1">
      <alignment horizontal="center" vertical="center"/>
      <protection locked="0"/>
    </xf>
    <xf numFmtId="43" fontId="6" fillId="0" borderId="0" xfId="9" applyNumberFormat="1" applyFont="1" applyAlignment="1" applyProtection="1">
      <alignment horizontal="right" vertical="center"/>
      <protection locked="0"/>
    </xf>
    <xf numFmtId="164" fontId="6" fillId="0" borderId="0" xfId="9" applyNumberFormat="1" applyFont="1" applyAlignment="1" applyProtection="1">
      <alignment vertical="center"/>
      <protection locked="0"/>
    </xf>
    <xf numFmtId="164" fontId="6" fillId="0" borderId="9" xfId="9" applyNumberFormat="1" applyFont="1" applyBorder="1" applyAlignment="1" applyProtection="1">
      <alignment vertical="center"/>
      <protection locked="0"/>
    </xf>
    <xf numFmtId="0" fontId="8" fillId="0" borderId="0" xfId="3" applyFont="1" applyAlignment="1" applyProtection="1">
      <alignment horizontal="left" vertical="center"/>
      <protection locked="0"/>
    </xf>
    <xf numFmtId="0" fontId="27" fillId="0" borderId="0" xfId="9" applyFont="1" applyAlignment="1" applyProtection="1">
      <alignment vertical="center"/>
      <protection locked="0"/>
    </xf>
    <xf numFmtId="0" fontId="6" fillId="0" borderId="0" xfId="9" applyFont="1"/>
    <xf numFmtId="0" fontId="8" fillId="0" borderId="0" xfId="9" applyFont="1"/>
    <xf numFmtId="164" fontId="6" fillId="0" borderId="0" xfId="9" applyNumberFormat="1" applyFont="1"/>
    <xf numFmtId="0" fontId="8" fillId="0" borderId="8" xfId="9" applyFont="1" applyBorder="1"/>
    <xf numFmtId="0" fontId="8" fillId="0" borderId="9" xfId="9" applyFont="1" applyBorder="1"/>
    <xf numFmtId="0" fontId="8" fillId="0" borderId="11" xfId="9" applyFont="1" applyBorder="1"/>
    <xf numFmtId="0" fontId="8" fillId="0" borderId="0" xfId="9" applyFont="1" applyAlignment="1">
      <alignment wrapText="1"/>
    </xf>
    <xf numFmtId="0" fontId="27" fillId="0" borderId="0" xfId="3" applyFont="1" applyAlignment="1" applyProtection="1">
      <alignment vertical="center" wrapText="1"/>
      <protection locked="0"/>
    </xf>
    <xf numFmtId="0" fontId="27" fillId="0" borderId="0" xfId="3" applyFont="1" applyAlignment="1" applyProtection="1">
      <alignment horizontal="center" vertical="center"/>
      <protection locked="0"/>
    </xf>
    <xf numFmtId="164" fontId="8" fillId="0" borderId="14" xfId="13" applyNumberFormat="1" applyFont="1" applyFill="1" applyBorder="1" applyAlignment="1" applyProtection="1">
      <alignment horizontal="center" vertical="center"/>
      <protection locked="0"/>
    </xf>
    <xf numFmtId="0" fontId="33" fillId="0" borderId="0" xfId="3" applyFont="1" applyAlignment="1" applyProtection="1">
      <alignment vertical="center"/>
      <protection locked="0"/>
    </xf>
    <xf numFmtId="41" fontId="6" fillId="0" borderId="0" xfId="9" applyNumberFormat="1" applyFont="1" applyAlignment="1" applyProtection="1">
      <alignment vertical="center"/>
      <protection locked="0"/>
    </xf>
    <xf numFmtId="43" fontId="27" fillId="0" borderId="0" xfId="3" applyNumberFormat="1" applyFont="1" applyAlignment="1" applyProtection="1">
      <alignment vertical="center"/>
      <protection locked="0"/>
    </xf>
    <xf numFmtId="174" fontId="27" fillId="0" borderId="0" xfId="3" applyNumberFormat="1" applyFont="1" applyAlignment="1" applyProtection="1">
      <alignment vertical="center"/>
      <protection locked="0"/>
    </xf>
    <xf numFmtId="164" fontId="26" fillId="0" borderId="9" xfId="13" applyNumberFormat="1" applyFont="1" applyFill="1" applyBorder="1" applyAlignment="1" applyProtection="1">
      <alignment vertical="center"/>
      <protection locked="0"/>
    </xf>
    <xf numFmtId="164" fontId="27" fillId="0" borderId="0" xfId="3" applyNumberFormat="1" applyFont="1" applyAlignment="1" applyProtection="1">
      <alignment horizontal="right" vertical="center"/>
      <protection locked="0"/>
    </xf>
    <xf numFmtId="164" fontId="27" fillId="0" borderId="0" xfId="3" applyNumberFormat="1" applyFont="1" applyAlignment="1" applyProtection="1">
      <alignment vertical="center"/>
      <protection locked="0"/>
    </xf>
    <xf numFmtId="0" fontId="27" fillId="0" borderId="0" xfId="3" applyFont="1" applyAlignment="1" applyProtection="1">
      <alignment horizontal="right" vertical="center"/>
      <protection locked="0"/>
    </xf>
    <xf numFmtId="0" fontId="27" fillId="0" borderId="0" xfId="9" applyFont="1" applyAlignment="1" applyProtection="1">
      <alignment horizontal="center" vertical="center"/>
      <protection locked="0"/>
    </xf>
    <xf numFmtId="0" fontId="26" fillId="0" borderId="0" xfId="9" applyFont="1" applyAlignment="1" applyProtection="1">
      <alignment vertical="center"/>
      <protection locked="0"/>
    </xf>
    <xf numFmtId="0" fontId="33" fillId="0" borderId="0" xfId="9" applyFont="1" applyAlignment="1" applyProtection="1">
      <alignment vertical="center"/>
      <protection locked="0"/>
    </xf>
    <xf numFmtId="0" fontId="27" fillId="0" borderId="11" xfId="3" applyFont="1" applyBorder="1" applyAlignment="1" applyProtection="1">
      <alignment vertical="center"/>
      <protection locked="0"/>
    </xf>
    <xf numFmtId="164" fontId="27" fillId="0" borderId="13" xfId="15" applyNumberFormat="1" applyFont="1" applyFill="1" applyBorder="1" applyAlignment="1">
      <alignment vertical="center"/>
    </xf>
    <xf numFmtId="164" fontId="27" fillId="0" borderId="0" xfId="9" applyNumberFormat="1" applyFont="1" applyAlignment="1" applyProtection="1">
      <alignment horizontal="right" vertical="center"/>
      <protection locked="0"/>
    </xf>
    <xf numFmtId="0" fontId="27" fillId="0" borderId="0" xfId="9" applyFont="1" applyAlignment="1" applyProtection="1">
      <alignment horizontal="right" vertical="center"/>
      <protection locked="0"/>
    </xf>
    <xf numFmtId="164" fontId="6" fillId="0" borderId="0" xfId="9" applyNumberFormat="1" applyFont="1" applyAlignment="1" applyProtection="1">
      <alignment horizontal="right" vertical="center"/>
      <protection locked="0"/>
    </xf>
    <xf numFmtId="9" fontId="27" fillId="0" borderId="14" xfId="3" applyNumberFormat="1" applyFont="1" applyBorder="1" applyAlignment="1" applyProtection="1">
      <alignment vertical="center"/>
      <protection locked="0"/>
    </xf>
    <xf numFmtId="0" fontId="6" fillId="0" borderId="0" xfId="9" applyFont="1" applyAlignment="1" applyProtection="1">
      <alignment vertical="center" wrapText="1"/>
      <protection locked="0"/>
    </xf>
    <xf numFmtId="0" fontId="27" fillId="0" borderId="0" xfId="3" applyFont="1" applyAlignment="1" applyProtection="1">
      <alignment horizontal="center" vertical="top"/>
      <protection locked="0"/>
    </xf>
    <xf numFmtId="164" fontId="27" fillId="0" borderId="13" xfId="15" applyNumberFormat="1" applyFont="1" applyFill="1" applyBorder="1" applyAlignment="1" applyProtection="1">
      <alignment vertical="center"/>
      <protection locked="0"/>
    </xf>
    <xf numFmtId="164" fontId="26" fillId="0" borderId="0" xfId="15" applyNumberFormat="1" applyFont="1" applyFill="1" applyBorder="1" applyAlignment="1" applyProtection="1">
      <alignment vertical="center"/>
      <protection locked="0"/>
    </xf>
    <xf numFmtId="0" fontId="26" fillId="0" borderId="0" xfId="3" applyFont="1" applyAlignment="1" applyProtection="1">
      <alignment horizontal="center" vertical="center"/>
      <protection locked="0"/>
    </xf>
    <xf numFmtId="164" fontId="27" fillId="0" borderId="0" xfId="16" applyNumberFormat="1" applyFont="1" applyFill="1" applyBorder="1" applyAlignment="1" applyProtection="1">
      <alignment horizontal="center" vertical="center"/>
      <protection locked="0"/>
    </xf>
    <xf numFmtId="0" fontId="27" fillId="0" borderId="0" xfId="3" quotePrefix="1" applyFont="1" applyAlignment="1" applyProtection="1">
      <alignment horizontal="center" vertical="center"/>
      <protection locked="0"/>
    </xf>
    <xf numFmtId="0" fontId="33" fillId="0" borderId="0" xfId="3" applyFont="1" applyAlignment="1" applyProtection="1">
      <alignment horizontal="center" vertical="center"/>
      <protection locked="0"/>
    </xf>
    <xf numFmtId="0" fontId="26" fillId="0" borderId="8" xfId="3" applyFont="1" applyBorder="1" applyAlignment="1" applyProtection="1">
      <alignment vertical="center"/>
      <protection locked="0"/>
    </xf>
    <xf numFmtId="1" fontId="27" fillId="0" borderId="0" xfId="15" applyNumberFormat="1" applyFont="1" applyFill="1" applyBorder="1" applyAlignment="1" applyProtection="1">
      <alignment horizontal="center" vertical="center"/>
      <protection locked="0"/>
    </xf>
    <xf numFmtId="10" fontId="27" fillId="0" borderId="0" xfId="11" applyNumberFormat="1" applyFont="1" applyFill="1" applyBorder="1" applyAlignment="1" applyProtection="1">
      <alignment horizontal="center" vertical="center"/>
      <protection locked="0"/>
    </xf>
    <xf numFmtId="0" fontId="31" fillId="0" borderId="0" xfId="17" applyFont="1"/>
    <xf numFmtId="0" fontId="31" fillId="0" borderId="0" xfId="17" applyFont="1" applyAlignment="1">
      <alignment horizontal="center"/>
    </xf>
    <xf numFmtId="175" fontId="27" fillId="0" borderId="0" xfId="3" applyNumberFormat="1" applyFont="1" applyAlignment="1" applyProtection="1">
      <alignment vertical="center"/>
      <protection locked="0"/>
    </xf>
    <xf numFmtId="164" fontId="27" fillId="0" borderId="8" xfId="15" applyNumberFormat="1" applyFont="1" applyFill="1" applyBorder="1" applyAlignment="1" applyProtection="1">
      <alignment vertical="center"/>
      <protection locked="0"/>
    </xf>
    <xf numFmtId="164" fontId="27" fillId="0" borderId="8" xfId="15" applyNumberFormat="1" applyFont="1" applyFill="1" applyBorder="1" applyAlignment="1" applyProtection="1">
      <alignment horizontal="center" vertical="center"/>
      <protection locked="0"/>
    </xf>
    <xf numFmtId="0" fontId="31" fillId="0" borderId="0" xfId="17" applyFont="1" applyAlignment="1">
      <alignment horizontal="right"/>
    </xf>
    <xf numFmtId="0" fontId="33" fillId="0" borderId="0" xfId="17" applyFont="1" applyAlignment="1">
      <alignment horizontal="center"/>
    </xf>
    <xf numFmtId="0" fontId="6" fillId="0" borderId="0" xfId="3" applyFont="1" applyAlignment="1">
      <alignment vertical="center"/>
    </xf>
    <xf numFmtId="0" fontId="8" fillId="0" borderId="0" xfId="3" applyFont="1" applyAlignment="1">
      <alignment horizontal="left" vertical="center"/>
    </xf>
    <xf numFmtId="0" fontId="27" fillId="0" borderId="0" xfId="3" applyFont="1" applyAlignment="1">
      <alignment vertical="center"/>
    </xf>
    <xf numFmtId="0" fontId="32" fillId="0" borderId="0" xfId="12" applyNumberFormat="1" applyFont="1" applyFill="1" applyBorder="1" applyAlignment="1">
      <alignment horizontal="center" vertical="center"/>
    </xf>
    <xf numFmtId="0" fontId="6" fillId="0" borderId="0" xfId="3" applyFont="1" applyAlignment="1">
      <alignment horizontal="left" vertical="center"/>
    </xf>
    <xf numFmtId="0" fontId="27" fillId="0" borderId="0" xfId="17" applyFont="1"/>
    <xf numFmtId="0" fontId="27" fillId="0" borderId="0" xfId="3" applyFont="1" applyAlignment="1">
      <alignment horizontal="center" vertical="center"/>
    </xf>
    <xf numFmtId="0" fontId="26" fillId="0" borderId="0" xfId="3" applyFont="1" applyAlignment="1">
      <alignment vertical="center" wrapText="1"/>
    </xf>
    <xf numFmtId="0" fontId="8" fillId="0" borderId="0" xfId="3" applyFont="1" applyAlignment="1">
      <alignment vertical="center"/>
    </xf>
    <xf numFmtId="49" fontId="27" fillId="0" borderId="0" xfId="3" applyNumberFormat="1" applyFont="1" applyAlignment="1">
      <alignment vertical="center" wrapText="1"/>
    </xf>
    <xf numFmtId="0" fontId="6" fillId="0" borderId="0" xfId="17" applyFont="1" applyAlignment="1">
      <alignment horizontal="center"/>
    </xf>
    <xf numFmtId="0" fontId="6" fillId="0" borderId="0" xfId="17" applyFont="1"/>
    <xf numFmtId="42" fontId="6" fillId="0" borderId="0" xfId="17" applyNumberFormat="1" applyFont="1"/>
    <xf numFmtId="37" fontId="6" fillId="0" borderId="0" xfId="17" applyNumberFormat="1" applyFont="1"/>
    <xf numFmtId="37" fontId="6" fillId="0" borderId="0" xfId="17" applyNumberFormat="1" applyFont="1" applyAlignment="1">
      <alignment horizontal="center"/>
    </xf>
    <xf numFmtId="164" fontId="32" fillId="0" borderId="0" xfId="15" applyNumberFormat="1" applyFont="1" applyFill="1" applyBorder="1" applyAlignment="1" applyProtection="1">
      <alignment horizontal="center" vertical="center"/>
      <protection locked="0"/>
    </xf>
    <xf numFmtId="0" fontId="34" fillId="0" borderId="0" xfId="3" applyFont="1" applyAlignment="1" applyProtection="1">
      <alignment vertical="center"/>
      <protection locked="0"/>
    </xf>
    <xf numFmtId="0" fontId="9" fillId="0" borderId="0" xfId="3" applyFont="1" applyAlignment="1" applyProtection="1">
      <alignment horizontal="left" vertical="center"/>
      <protection locked="0"/>
    </xf>
    <xf numFmtId="41" fontId="6" fillId="0" borderId="0" xfId="3" applyNumberFormat="1" applyFont="1" applyAlignment="1" applyProtection="1">
      <alignment horizontal="center" vertical="center"/>
      <protection locked="0"/>
    </xf>
    <xf numFmtId="0" fontId="6" fillId="0" borderId="0" xfId="17" applyFont="1" applyAlignment="1" applyProtection="1">
      <alignment horizontal="left" vertical="center"/>
      <protection locked="0"/>
    </xf>
    <xf numFmtId="41" fontId="6" fillId="0" borderId="0" xfId="3" applyNumberFormat="1" applyFont="1" applyAlignment="1">
      <alignment horizontal="center" vertical="center"/>
    </xf>
    <xf numFmtId="164" fontId="27" fillId="0" borderId="0" xfId="18" applyNumberFormat="1" applyFont="1" applyFill="1" applyAlignment="1">
      <alignment vertical="center"/>
    </xf>
    <xf numFmtId="0" fontId="8" fillId="0" borderId="9" xfId="3" applyFont="1" applyBorder="1" applyAlignment="1" applyProtection="1">
      <alignment horizontal="left" vertical="center"/>
      <protection locked="0"/>
    </xf>
    <xf numFmtId="0" fontId="26" fillId="0" borderId="9" xfId="3" applyFont="1" applyBorder="1" applyAlignment="1" applyProtection="1">
      <alignment horizontal="center" vertical="center"/>
      <protection locked="0"/>
    </xf>
    <xf numFmtId="41" fontId="8" fillId="0" borderId="9" xfId="3" applyNumberFormat="1" applyFont="1" applyBorder="1" applyAlignment="1" applyProtection="1">
      <alignment horizontal="center" vertical="center"/>
      <protection locked="0"/>
    </xf>
    <xf numFmtId="164" fontId="26" fillId="0" borderId="9" xfId="15" applyNumberFormat="1" applyFont="1" applyFill="1" applyBorder="1" applyAlignment="1">
      <alignment vertical="center"/>
    </xf>
    <xf numFmtId="0" fontId="8" fillId="0" borderId="11" xfId="3" applyFont="1" applyBorder="1" applyAlignment="1" applyProtection="1">
      <alignment vertical="center"/>
      <protection locked="0"/>
    </xf>
    <xf numFmtId="164" fontId="8" fillId="0" borderId="12" xfId="15" applyNumberFormat="1" applyFont="1" applyFill="1" applyBorder="1" applyAlignment="1" applyProtection="1">
      <alignment horizontal="right" vertical="center"/>
    </xf>
    <xf numFmtId="164" fontId="26" fillId="0" borderId="12" xfId="15" applyNumberFormat="1" applyFont="1" applyFill="1" applyBorder="1" applyAlignment="1" applyProtection="1">
      <alignment vertical="center"/>
    </xf>
    <xf numFmtId="164" fontId="8" fillId="0" borderId="12" xfId="15" applyNumberFormat="1" applyFont="1" applyFill="1" applyBorder="1" applyAlignment="1" applyProtection="1">
      <alignment vertical="center"/>
    </xf>
    <xf numFmtId="0" fontId="26" fillId="0" borderId="12" xfId="3" applyFont="1" applyBorder="1" applyAlignment="1" applyProtection="1">
      <alignment horizontal="center" vertical="center"/>
      <protection locked="0"/>
    </xf>
    <xf numFmtId="0" fontId="26" fillId="0" borderId="12" xfId="3" applyFont="1" applyBorder="1" applyAlignment="1" applyProtection="1">
      <alignment vertical="center"/>
      <protection locked="0"/>
    </xf>
    <xf numFmtId="164" fontId="26" fillId="0" borderId="13" xfId="15" applyNumberFormat="1" applyFont="1" applyFill="1" applyBorder="1" applyAlignment="1" applyProtection="1">
      <alignment vertical="center"/>
    </xf>
    <xf numFmtId="0" fontId="9" fillId="0" borderId="0" xfId="3" applyFont="1" applyAlignment="1" applyProtection="1">
      <alignment vertical="center"/>
      <protection locked="0"/>
    </xf>
    <xf numFmtId="0" fontId="6" fillId="0" borderId="0" xfId="17" applyFont="1" applyAlignment="1" applyProtection="1">
      <alignment vertical="center"/>
      <protection locked="0"/>
    </xf>
    <xf numFmtId="0" fontId="27" fillId="0" borderId="0" xfId="17" applyFont="1" applyAlignment="1">
      <alignment horizontal="center" vertical="center"/>
    </xf>
    <xf numFmtId="164" fontId="8" fillId="0" borderId="12" xfId="15" applyNumberFormat="1" applyFont="1" applyFill="1" applyBorder="1" applyAlignment="1" applyProtection="1">
      <alignment horizontal="right" vertical="center"/>
      <protection locked="0"/>
    </xf>
    <xf numFmtId="164" fontId="26" fillId="0" borderId="12" xfId="15" applyNumberFormat="1" applyFont="1" applyFill="1" applyBorder="1" applyAlignment="1" applyProtection="1">
      <alignment vertical="center"/>
      <protection locked="0"/>
    </xf>
    <xf numFmtId="164" fontId="8" fillId="0" borderId="12" xfId="15" applyNumberFormat="1" applyFont="1" applyFill="1" applyBorder="1" applyAlignment="1" applyProtection="1">
      <alignment vertical="center"/>
      <protection locked="0"/>
    </xf>
    <xf numFmtId="164" fontId="26" fillId="0" borderId="13" xfId="15" applyNumberFormat="1" applyFont="1" applyFill="1" applyBorder="1" applyAlignment="1" applyProtection="1">
      <alignment vertical="center"/>
      <protection locked="0"/>
    </xf>
    <xf numFmtId="0" fontId="8" fillId="0" borderId="0" xfId="3" applyFont="1" applyAlignment="1" applyProtection="1">
      <alignment horizontal="right" vertical="center"/>
      <protection locked="0"/>
    </xf>
    <xf numFmtId="0" fontId="8" fillId="0" borderId="0" xfId="3" applyFont="1" applyAlignment="1" applyProtection="1">
      <alignment horizontal="center" vertical="center"/>
      <protection locked="0"/>
    </xf>
    <xf numFmtId="164" fontId="36" fillId="0" borderId="0" xfId="15" applyNumberFormat="1" applyFont="1" applyFill="1" applyAlignment="1" applyProtection="1">
      <alignment vertical="center"/>
      <protection locked="0"/>
    </xf>
    <xf numFmtId="0" fontId="32" fillId="0" borderId="0" xfId="12" applyNumberFormat="1" applyFont="1" applyFill="1" applyAlignment="1" applyProtection="1">
      <alignment horizontal="center" vertical="center"/>
      <protection locked="0"/>
    </xf>
    <xf numFmtId="0" fontId="27" fillId="0" borderId="0" xfId="3" applyFont="1" applyAlignment="1" applyProtection="1">
      <alignment horizontal="center" vertical="center" wrapText="1"/>
      <protection locked="0"/>
    </xf>
    <xf numFmtId="164" fontId="27" fillId="0" borderId="0" xfId="15" applyNumberFormat="1" applyFont="1" applyFill="1" applyBorder="1" applyAlignment="1" applyProtection="1">
      <alignment vertical="center" wrapText="1"/>
      <protection locked="0"/>
    </xf>
    <xf numFmtId="164" fontId="6" fillId="0" borderId="0" xfId="17" applyNumberFormat="1" applyFont="1" applyAlignment="1" applyProtection="1">
      <alignment vertical="center" wrapText="1"/>
      <protection locked="0"/>
    </xf>
    <xf numFmtId="164" fontId="26" fillId="0" borderId="12" xfId="3" applyNumberFormat="1" applyFont="1" applyBorder="1" applyAlignment="1" applyProtection="1">
      <alignment horizontal="center" vertical="center"/>
      <protection locked="0"/>
    </xf>
    <xf numFmtId="43" fontId="26" fillId="0" borderId="12" xfId="3" applyNumberFormat="1" applyFont="1" applyBorder="1" applyAlignment="1" applyProtection="1">
      <alignment horizontal="center" vertical="center"/>
      <protection locked="0"/>
    </xf>
    <xf numFmtId="164" fontId="26" fillId="0" borderId="12" xfId="3" applyNumberFormat="1" applyFont="1" applyBorder="1" applyAlignment="1" applyProtection="1">
      <alignment vertical="center"/>
      <protection locked="0"/>
    </xf>
    <xf numFmtId="0" fontId="6" fillId="0" borderId="0" xfId="17" applyFont="1" applyAlignment="1" applyProtection="1">
      <alignment horizontal="center" vertical="center"/>
      <protection locked="0"/>
    </xf>
    <xf numFmtId="41" fontId="6" fillId="0" borderId="0" xfId="17" applyNumberFormat="1" applyFont="1" applyAlignment="1">
      <alignment horizontal="center" vertical="center"/>
    </xf>
    <xf numFmtId="0" fontId="6" fillId="0" borderId="0" xfId="17" applyFont="1" applyAlignment="1">
      <alignment horizontal="left"/>
    </xf>
    <xf numFmtId="164" fontId="27" fillId="0" borderId="0" xfId="18" applyNumberFormat="1" applyFont="1" applyFill="1" applyAlignment="1" applyProtection="1">
      <alignment vertical="center" wrapText="1"/>
      <protection locked="0"/>
    </xf>
    <xf numFmtId="43" fontId="26" fillId="0" borderId="12" xfId="3" applyNumberFormat="1" applyFont="1" applyBorder="1" applyAlignment="1" applyProtection="1">
      <alignment vertical="center"/>
      <protection locked="0"/>
    </xf>
    <xf numFmtId="0" fontId="26" fillId="0" borderId="0" xfId="3" applyFont="1" applyAlignment="1" applyProtection="1">
      <alignment horizontal="center" vertical="center" wrapText="1"/>
      <protection locked="0"/>
    </xf>
    <xf numFmtId="164" fontId="26" fillId="0" borderId="8" xfId="18" applyNumberFormat="1" applyFont="1" applyFill="1" applyBorder="1" applyAlignment="1">
      <alignment vertical="center" wrapText="1"/>
    </xf>
    <xf numFmtId="0" fontId="32" fillId="0" borderId="0" xfId="12" applyNumberFormat="1" applyFont="1" applyFill="1" applyAlignment="1">
      <alignment horizontal="center" vertical="center"/>
    </xf>
    <xf numFmtId="0" fontId="26" fillId="0" borderId="0" xfId="3" applyFont="1" applyAlignment="1">
      <alignment vertical="center"/>
    </xf>
    <xf numFmtId="0" fontId="27" fillId="0" borderId="0" xfId="3" applyFont="1" applyAlignment="1">
      <alignment vertical="center" wrapText="1"/>
    </xf>
    <xf numFmtId="164" fontId="32" fillId="0" borderId="0" xfId="13" applyNumberFormat="1" applyFont="1" applyFill="1" applyBorder="1" applyAlignment="1" applyProtection="1">
      <alignment horizontal="center" vertical="center"/>
      <protection locked="0"/>
    </xf>
    <xf numFmtId="0" fontId="26" fillId="0" borderId="9" xfId="17" applyFont="1" applyBorder="1" applyAlignment="1" applyProtection="1">
      <alignment vertical="center"/>
      <protection locked="0"/>
    </xf>
    <xf numFmtId="0" fontId="27" fillId="0" borderId="0" xfId="17" applyFont="1" applyAlignment="1" applyProtection="1">
      <alignment vertical="center"/>
      <protection locked="0"/>
    </xf>
    <xf numFmtId="0" fontId="34" fillId="0" borderId="0" xfId="17" applyFont="1" applyAlignment="1" applyProtection="1">
      <alignment vertical="center"/>
      <protection locked="0"/>
    </xf>
    <xf numFmtId="0" fontId="9" fillId="0" borderId="0" xfId="17" applyFont="1" applyAlignment="1" applyProtection="1">
      <alignment horizontal="left" vertical="center"/>
      <protection locked="0"/>
    </xf>
    <xf numFmtId="0" fontId="26" fillId="0" borderId="9" xfId="3" applyFont="1" applyBorder="1" applyAlignment="1" applyProtection="1">
      <alignment vertical="center"/>
      <protection locked="0"/>
    </xf>
    <xf numFmtId="0" fontId="31" fillId="0" borderId="0" xfId="21" applyFont="1"/>
    <xf numFmtId="0" fontId="6" fillId="0" borderId="0" xfId="21" applyFont="1"/>
    <xf numFmtId="164" fontId="6" fillId="0" borderId="0" xfId="17" applyNumberFormat="1" applyFont="1" applyAlignment="1" applyProtection="1">
      <alignment vertical="center"/>
      <protection locked="0"/>
    </xf>
    <xf numFmtId="41" fontId="6" fillId="0" borderId="0" xfId="17" applyNumberFormat="1" applyFont="1" applyAlignment="1" applyProtection="1">
      <alignment vertical="center"/>
      <protection locked="0"/>
    </xf>
    <xf numFmtId="0" fontId="33" fillId="0" borderId="0" xfId="3" applyFont="1" applyAlignment="1">
      <alignment horizontal="center" vertical="center"/>
    </xf>
    <xf numFmtId="172" fontId="27" fillId="0" borderId="0" xfId="17" applyNumberFormat="1" applyFont="1" applyAlignment="1">
      <alignment vertical="center"/>
    </xf>
    <xf numFmtId="0" fontId="27" fillId="0" borderId="0" xfId="17" applyFont="1" applyAlignment="1">
      <alignment vertical="center" wrapText="1"/>
    </xf>
    <xf numFmtId="0" fontId="27" fillId="0" borderId="0" xfId="17" applyFont="1" applyAlignment="1">
      <alignment vertical="center"/>
    </xf>
    <xf numFmtId="164" fontId="32" fillId="0" borderId="0" xfId="13" applyNumberFormat="1" applyFont="1" applyFill="1" applyBorder="1" applyAlignment="1">
      <alignment horizontal="center" vertical="center"/>
    </xf>
    <xf numFmtId="164" fontId="27" fillId="0" borderId="0" xfId="13" applyNumberFormat="1" applyFont="1" applyFill="1" applyBorder="1" applyAlignment="1">
      <alignment horizontal="center" vertical="center"/>
    </xf>
    <xf numFmtId="0" fontId="37" fillId="0" borderId="0" xfId="3" applyFont="1" applyAlignment="1">
      <alignment vertical="center"/>
    </xf>
    <xf numFmtId="0" fontId="8" fillId="0" borderId="0" xfId="17" applyFont="1" applyAlignment="1" applyProtection="1">
      <alignment horizontal="left" vertical="center"/>
      <protection locked="0"/>
    </xf>
    <xf numFmtId="0" fontId="26" fillId="0" borderId="0" xfId="17" applyFont="1" applyAlignment="1" applyProtection="1">
      <alignment vertical="center"/>
      <protection locked="0"/>
    </xf>
    <xf numFmtId="0" fontId="27" fillId="0" borderId="0" xfId="17" applyFont="1" applyAlignment="1">
      <alignment horizontal="center"/>
    </xf>
    <xf numFmtId="41" fontId="27" fillId="0" borderId="0" xfId="3" applyNumberFormat="1" applyFont="1" applyAlignment="1" applyProtection="1">
      <alignment vertical="center"/>
      <protection locked="0"/>
    </xf>
    <xf numFmtId="41" fontId="6" fillId="0" borderId="0" xfId="17" applyNumberFormat="1" applyFont="1" applyAlignment="1" applyProtection="1">
      <alignment horizontal="right" vertical="center"/>
      <protection locked="0"/>
    </xf>
    <xf numFmtId="0" fontId="26" fillId="0" borderId="17" xfId="17" applyFont="1" applyBorder="1" applyAlignment="1" applyProtection="1">
      <alignment horizontal="left" vertical="center"/>
      <protection locked="0"/>
    </xf>
    <xf numFmtId="0" fontId="33" fillId="0" borderId="0" xfId="13" applyNumberFormat="1" applyFont="1" applyFill="1" applyAlignment="1" applyProtection="1">
      <alignment vertical="center"/>
      <protection locked="0"/>
    </xf>
    <xf numFmtId="0" fontId="26" fillId="0" borderId="17" xfId="17" applyFont="1" applyBorder="1" applyAlignment="1" applyProtection="1">
      <alignment vertical="center"/>
      <protection locked="0"/>
    </xf>
    <xf numFmtId="0" fontId="27" fillId="0" borderId="0" xfId="17" applyFont="1" applyAlignment="1" applyProtection="1">
      <alignment horizontal="right" vertical="center" indent="1"/>
      <protection locked="0"/>
    </xf>
    <xf numFmtId="0" fontId="34" fillId="0" borderId="0" xfId="3" applyFont="1" applyAlignment="1">
      <alignment vertical="center"/>
    </xf>
    <xf numFmtId="0" fontId="6" fillId="0" borderId="0" xfId="3" quotePrefix="1" applyFont="1" applyAlignment="1" applyProtection="1">
      <alignment vertical="center"/>
      <protection locked="0"/>
    </xf>
    <xf numFmtId="0" fontId="6" fillId="0" borderId="0" xfId="3" quotePrefix="1" applyFont="1" applyAlignment="1">
      <alignment vertical="center"/>
    </xf>
    <xf numFmtId="0" fontId="6" fillId="0" borderId="21" xfId="17" applyFont="1" applyBorder="1" applyAlignment="1" applyProtection="1">
      <alignment horizontal="center" vertical="center" wrapText="1"/>
      <protection locked="0"/>
    </xf>
    <xf numFmtId="164" fontId="6" fillId="0" borderId="21" xfId="13" applyNumberFormat="1" applyFont="1" applyFill="1" applyBorder="1" applyAlignment="1" applyProtection="1">
      <alignment horizontal="center" vertical="center" wrapText="1"/>
      <protection locked="0"/>
    </xf>
    <xf numFmtId="164" fontId="27" fillId="0" borderId="0" xfId="15" applyNumberFormat="1" applyFont="1" applyFill="1" applyBorder="1" applyAlignment="1">
      <alignment horizontal="right" vertical="center"/>
    </xf>
    <xf numFmtId="164" fontId="27" fillId="0" borderId="0" xfId="3" applyNumberFormat="1" applyFont="1" applyAlignment="1">
      <alignment vertical="center"/>
    </xf>
    <xf numFmtId="0" fontId="26" fillId="0" borderId="8" xfId="3" applyFont="1" applyBorder="1" applyAlignment="1">
      <alignment vertical="center"/>
    </xf>
    <xf numFmtId="164" fontId="26" fillId="0" borderId="8" xfId="3" applyNumberFormat="1" applyFont="1" applyBorder="1" applyAlignment="1">
      <alignment vertical="center"/>
    </xf>
    <xf numFmtId="43" fontId="32" fillId="0" borderId="0" xfId="13" applyFont="1" applyFill="1" applyBorder="1" applyAlignment="1" applyProtection="1">
      <alignment horizontal="center" vertical="center"/>
      <protection locked="0"/>
    </xf>
    <xf numFmtId="0" fontId="27" fillId="0" borderId="0" xfId="22" applyFont="1" applyAlignment="1" applyProtection="1">
      <alignment vertical="center"/>
      <protection locked="0"/>
    </xf>
    <xf numFmtId="164" fontId="27" fillId="0" borderId="0" xfId="17" applyNumberFormat="1" applyFont="1"/>
    <xf numFmtId="164" fontId="6" fillId="0" borderId="0" xfId="13" applyNumberFormat="1" applyFont="1" applyFill="1" applyAlignment="1">
      <alignment vertical="center"/>
    </xf>
    <xf numFmtId="0" fontId="27" fillId="0" borderId="0" xfId="3" applyFont="1" applyAlignment="1" applyProtection="1">
      <alignment wrapText="1"/>
      <protection locked="0"/>
    </xf>
    <xf numFmtId="43" fontId="6" fillId="0" borderId="0" xfId="17" applyNumberFormat="1" applyFont="1" applyAlignment="1" applyProtection="1">
      <alignment horizontal="center" vertical="center" wrapText="1"/>
      <protection locked="0"/>
    </xf>
    <xf numFmtId="41" fontId="6" fillId="0" borderId="0" xfId="17" applyNumberFormat="1" applyFont="1" applyAlignment="1" applyProtection="1">
      <alignment horizontal="center" vertical="center"/>
      <protection locked="0"/>
    </xf>
    <xf numFmtId="0" fontId="27" fillId="0" borderId="0" xfId="17" applyFont="1" applyAlignment="1" applyProtection="1">
      <alignment horizontal="center" vertical="center"/>
      <protection locked="0"/>
    </xf>
    <xf numFmtId="164" fontId="27" fillId="0" borderId="0" xfId="17" applyNumberFormat="1" applyFont="1" applyAlignment="1" applyProtection="1">
      <alignment vertical="center"/>
      <protection locked="0"/>
    </xf>
    <xf numFmtId="164" fontId="8" fillId="0" borderId="0" xfId="13" applyNumberFormat="1" applyFont="1" applyFill="1" applyAlignment="1">
      <alignment vertical="center"/>
    </xf>
    <xf numFmtId="0" fontId="34" fillId="0" borderId="0" xfId="17" applyFont="1" applyAlignment="1">
      <alignment horizontal="justify" vertical="center"/>
    </xf>
    <xf numFmtId="0" fontId="27" fillId="0" borderId="0" xfId="3" applyFont="1" applyAlignment="1">
      <alignment horizontal="center" vertical="center" wrapText="1"/>
    </xf>
    <xf numFmtId="0" fontId="34" fillId="0" borderId="0" xfId="23" applyFont="1" applyAlignment="1">
      <alignment vertical="center"/>
    </xf>
    <xf numFmtId="0" fontId="27" fillId="0" borderId="0" xfId="23" applyFont="1" applyAlignment="1">
      <alignment vertical="center"/>
    </xf>
    <xf numFmtId="0" fontId="26" fillId="0" borderId="21" xfId="23" applyFont="1" applyBorder="1" applyAlignment="1">
      <alignment horizontal="center" vertical="center"/>
    </xf>
    <xf numFmtId="0" fontId="6" fillId="0" borderId="0" xfId="23" applyFont="1"/>
    <xf numFmtId="0" fontId="8" fillId="0" borderId="0" xfId="23" applyFont="1"/>
    <xf numFmtId="166" fontId="8" fillId="0" borderId="3" xfId="0" applyNumberFormat="1" applyFont="1" applyBorder="1" applyAlignment="1">
      <alignment horizontal="left"/>
    </xf>
    <xf numFmtId="0" fontId="21" fillId="0" borderId="5" xfId="0" applyFont="1" applyBorder="1" applyAlignment="1">
      <alignment horizontal="center"/>
    </xf>
    <xf numFmtId="164" fontId="24" fillId="0" borderId="0" xfId="0" applyNumberFormat="1" applyFont="1" applyAlignment="1">
      <alignment horizontal="center"/>
    </xf>
    <xf numFmtId="164" fontId="8" fillId="0" borderId="0" xfId="0" applyNumberFormat="1" applyFont="1" applyAlignment="1">
      <alignment horizontal="center"/>
    </xf>
    <xf numFmtId="0" fontId="27" fillId="0" borderId="0" xfId="3" applyFont="1" applyAlignment="1" applyProtection="1">
      <alignment horizontal="left" vertical="center" wrapText="1"/>
      <protection locked="0"/>
    </xf>
    <xf numFmtId="164" fontId="8" fillId="0" borderId="3" xfId="1" applyNumberFormat="1" applyFont="1" applyBorder="1" applyAlignment="1">
      <alignment horizontal="right"/>
    </xf>
    <xf numFmtId="166" fontId="8" fillId="0" borderId="0" xfId="0" applyNumberFormat="1" applyFont="1" applyAlignment="1">
      <alignment horizontal="right"/>
    </xf>
    <xf numFmtId="167" fontId="6" fillId="0" borderId="0" xfId="0" applyNumberFormat="1" applyFont="1" applyAlignment="1">
      <alignment horizontal="right"/>
    </xf>
    <xf numFmtId="164" fontId="6" fillId="0" borderId="2" xfId="0" applyNumberFormat="1" applyFont="1" applyBorder="1" applyAlignment="1">
      <alignment horizontal="right"/>
    </xf>
    <xf numFmtId="164" fontId="6" fillId="0" borderId="5" xfId="0" applyNumberFormat="1" applyFont="1" applyBorder="1" applyAlignment="1">
      <alignment horizontal="right"/>
    </xf>
    <xf numFmtId="0" fontId="6" fillId="0" borderId="4" xfId="0" applyFont="1" applyBorder="1" applyAlignment="1">
      <alignment horizontal="center" wrapText="1"/>
    </xf>
    <xf numFmtId="0" fontId="15" fillId="0" borderId="0" xfId="0" applyFont="1" applyAlignment="1">
      <alignment horizontal="left"/>
    </xf>
    <xf numFmtId="164" fontId="6" fillId="0" borderId="3" xfId="0" applyNumberFormat="1" applyFont="1" applyBorder="1" applyAlignment="1">
      <alignment horizontal="right"/>
    </xf>
    <xf numFmtId="0" fontId="6" fillId="0" borderId="0" xfId="0" applyFont="1" applyAlignment="1">
      <alignment horizontal="center" wrapText="1"/>
    </xf>
    <xf numFmtId="164" fontId="8" fillId="0" borderId="0" xfId="0" applyNumberFormat="1" applyFont="1" applyAlignment="1">
      <alignment horizontal="right"/>
    </xf>
    <xf numFmtId="166" fontId="6" fillId="0" borderId="0" xfId="0" applyNumberFormat="1" applyFont="1" applyAlignment="1">
      <alignment horizontal="left" wrapText="1"/>
    </xf>
    <xf numFmtId="0" fontId="6" fillId="0" borderId="0" xfId="0" applyFont="1" applyAlignment="1">
      <alignment horizontal="left" wrapText="1"/>
    </xf>
    <xf numFmtId="0" fontId="21" fillId="0" borderId="0" xfId="0" applyFont="1" applyAlignment="1">
      <alignment vertical="center" wrapText="1"/>
    </xf>
    <xf numFmtId="43" fontId="8" fillId="0" borderId="5" xfId="0" applyNumberFormat="1" applyFont="1" applyBorder="1" applyAlignment="1">
      <alignment horizontal="right"/>
    </xf>
    <xf numFmtId="164" fontId="6" fillId="0" borderId="0" xfId="1" applyNumberFormat="1" applyFont="1" applyAlignment="1">
      <alignment horizontal="right"/>
    </xf>
    <xf numFmtId="0" fontId="8" fillId="0" borderId="5" xfId="0" applyFont="1" applyBorder="1" applyAlignment="1">
      <alignment horizontal="center"/>
    </xf>
    <xf numFmtId="0" fontId="6" fillId="0" borderId="5" xfId="0" applyFont="1" applyBorder="1" applyAlignment="1">
      <alignment horizontal="right"/>
    </xf>
    <xf numFmtId="0" fontId="6" fillId="0" borderId="3" xfId="0" applyFont="1" applyBorder="1" applyAlignment="1">
      <alignment horizontal="right"/>
    </xf>
    <xf numFmtId="0" fontId="6" fillId="0" borderId="6" xfId="0" applyFont="1" applyBorder="1" applyAlignment="1">
      <alignment horizontal="right"/>
    </xf>
    <xf numFmtId="0" fontId="21" fillId="0" borderId="0" xfId="0" applyFont="1" applyAlignment="1">
      <alignment wrapText="1"/>
    </xf>
    <xf numFmtId="43" fontId="6" fillId="0" borderId="0" xfId="0" applyNumberFormat="1" applyFont="1" applyAlignment="1">
      <alignment horizontal="left"/>
    </xf>
    <xf numFmtId="164" fontId="21" fillId="0" borderId="1" xfId="1" applyNumberFormat="1" applyFont="1" applyBorder="1"/>
    <xf numFmtId="164" fontId="6" fillId="0" borderId="4" xfId="1" applyNumberFormat="1" applyFont="1" applyBorder="1" applyAlignment="1">
      <alignment horizontal="center" vertical="center" wrapText="1"/>
    </xf>
    <xf numFmtId="164" fontId="6" fillId="0" borderId="0" xfId="1" applyNumberFormat="1" applyFont="1" applyAlignment="1">
      <alignment horizontal="left"/>
    </xf>
    <xf numFmtId="0" fontId="29" fillId="0" borderId="1" xfId="0" applyFont="1" applyBorder="1"/>
    <xf numFmtId="0" fontId="16" fillId="0" borderId="0" xfId="0" applyFont="1" applyAlignment="1">
      <alignment horizontal="right"/>
    </xf>
    <xf numFmtId="165" fontId="8" fillId="0" borderId="5" xfId="0" applyNumberFormat="1" applyFont="1" applyBorder="1" applyAlignment="1">
      <alignment horizontal="right"/>
    </xf>
    <xf numFmtId="0" fontId="6" fillId="0" borderId="5" xfId="0" applyFont="1" applyBorder="1" applyAlignment="1">
      <alignment horizontal="left"/>
    </xf>
    <xf numFmtId="14" fontId="6" fillId="0" borderId="0" xfId="0" applyNumberFormat="1" applyFont="1" applyAlignment="1">
      <alignment horizontal="left" vertical="center"/>
    </xf>
    <xf numFmtId="164" fontId="6" fillId="0" borderId="0" xfId="0" applyNumberFormat="1" applyFont="1" applyAlignment="1">
      <alignment vertical="center"/>
    </xf>
    <xf numFmtId="169" fontId="6" fillId="0" borderId="0" xfId="0" applyNumberFormat="1" applyFont="1" applyAlignment="1">
      <alignment vertical="center"/>
    </xf>
    <xf numFmtId="0" fontId="26" fillId="0" borderId="0" xfId="23" applyFont="1" applyAlignment="1" applyProtection="1">
      <alignment vertical="center"/>
      <protection locked="0"/>
    </xf>
    <xf numFmtId="0" fontId="27" fillId="0" borderId="0" xfId="23" applyFont="1" applyAlignment="1" applyProtection="1">
      <alignment vertical="center"/>
      <protection locked="0"/>
    </xf>
    <xf numFmtId="164" fontId="8" fillId="0" borderId="5" xfId="1" applyNumberFormat="1" applyFont="1" applyFill="1" applyBorder="1" applyAlignment="1">
      <alignment horizontal="right"/>
    </xf>
    <xf numFmtId="43" fontId="8" fillId="0" borderId="5" xfId="1" applyFont="1" applyFill="1" applyBorder="1" applyAlignment="1">
      <alignment horizontal="right"/>
    </xf>
    <xf numFmtId="165" fontId="8" fillId="0" borderId="5" xfId="0" applyNumberFormat="1" applyFont="1" applyBorder="1" applyAlignment="1">
      <alignment horizontal="center"/>
    </xf>
    <xf numFmtId="164" fontId="6" fillId="0" borderId="5" xfId="1" applyNumberFormat="1" applyFont="1" applyBorder="1" applyAlignment="1">
      <alignment horizontal="right"/>
    </xf>
    <xf numFmtId="173" fontId="6" fillId="0" borderId="0" xfId="0" applyNumberFormat="1" applyFont="1" applyAlignment="1">
      <alignment horizontal="center" wrapText="1"/>
    </xf>
    <xf numFmtId="164" fontId="6" fillId="0" borderId="0" xfId="1" applyNumberFormat="1" applyFont="1" applyBorder="1" applyAlignment="1">
      <alignment horizontal="center" vertical="center" wrapText="1"/>
    </xf>
    <xf numFmtId="0" fontId="8" fillId="0" borderId="3" xfId="0" applyFont="1" applyBorder="1" applyAlignment="1">
      <alignment horizontal="right"/>
    </xf>
    <xf numFmtId="170" fontId="6" fillId="0" borderId="0" xfId="0" applyNumberFormat="1" applyFont="1" applyAlignment="1">
      <alignment horizontal="right"/>
    </xf>
    <xf numFmtId="0" fontId="8" fillId="0" borderId="0" xfId="0" applyFont="1" applyAlignment="1">
      <alignment horizontal="right"/>
    </xf>
    <xf numFmtId="43" fontId="8" fillId="0" borderId="0" xfId="0" applyNumberFormat="1" applyFont="1" applyAlignment="1">
      <alignment horizontal="right"/>
    </xf>
    <xf numFmtId="14" fontId="6" fillId="0" borderId="0" xfId="0" applyNumberFormat="1" applyFont="1" applyAlignment="1">
      <alignment horizontal="left"/>
    </xf>
    <xf numFmtId="164" fontId="29" fillId="0" borderId="0" xfId="0" applyNumberFormat="1" applyFont="1"/>
    <xf numFmtId="164" fontId="6" fillId="0" borderId="0" xfId="0" applyNumberFormat="1" applyFont="1" applyAlignment="1">
      <alignment horizontal="center"/>
    </xf>
    <xf numFmtId="0" fontId="27" fillId="0" borderId="0" xfId="0" applyFont="1" applyAlignment="1" applyProtection="1">
      <alignment vertical="center"/>
      <protection locked="0"/>
    </xf>
    <xf numFmtId="164" fontId="27" fillId="0" borderId="0" xfId="13" applyNumberFormat="1" applyFont="1" applyFill="1" applyAlignment="1" applyProtection="1">
      <alignment horizontal="center" vertical="center"/>
      <protection locked="0"/>
    </xf>
    <xf numFmtId="164" fontId="27" fillId="0" borderId="0" xfId="13" applyNumberFormat="1" applyFont="1" applyFill="1" applyAlignment="1" applyProtection="1">
      <alignment vertical="center"/>
      <protection locked="0"/>
    </xf>
    <xf numFmtId="164" fontId="6" fillId="0" borderId="0" xfId="13" applyNumberFormat="1" applyFont="1" applyFill="1" applyAlignment="1" applyProtection="1">
      <alignment vertical="center"/>
      <protection locked="0"/>
    </xf>
    <xf numFmtId="0" fontId="21" fillId="0" borderId="23" xfId="0" applyFont="1" applyBorder="1"/>
    <xf numFmtId="166" fontId="8" fillId="0" borderId="0" xfId="0" applyNumberFormat="1" applyFont="1" applyAlignment="1">
      <alignment horizontal="center"/>
    </xf>
    <xf numFmtId="41" fontId="6" fillId="0" borderId="0" xfId="0" applyNumberFormat="1" applyFont="1" applyAlignment="1">
      <alignment horizontal="left"/>
    </xf>
    <xf numFmtId="166" fontId="8" fillId="0" borderId="3" xfId="0" applyNumberFormat="1" applyFont="1" applyBorder="1" applyAlignment="1">
      <alignment horizontal="center"/>
    </xf>
    <xf numFmtId="165" fontId="8" fillId="0" borderId="3" xfId="0" applyNumberFormat="1" applyFont="1" applyBorder="1" applyAlignment="1">
      <alignment horizontal="right"/>
    </xf>
    <xf numFmtId="0" fontId="8" fillId="0" borderId="1" xfId="0" applyFont="1" applyBorder="1" applyAlignment="1">
      <alignment horizontal="left"/>
    </xf>
    <xf numFmtId="164" fontId="8" fillId="0" borderId="1" xfId="0" applyNumberFormat="1" applyFont="1" applyBorder="1" applyAlignment="1">
      <alignment horizontal="right"/>
    </xf>
    <xf numFmtId="166" fontId="6" fillId="0" borderId="1" xfId="0" applyNumberFormat="1" applyFont="1" applyBorder="1" applyAlignment="1">
      <alignment horizontal="right"/>
    </xf>
    <xf numFmtId="43" fontId="6" fillId="0" borderId="0" xfId="1" applyFont="1" applyAlignment="1">
      <alignment horizontal="right"/>
    </xf>
    <xf numFmtId="164" fontId="8" fillId="0" borderId="1" xfId="1" applyNumberFormat="1" applyFont="1" applyBorder="1" applyAlignment="1">
      <alignment horizontal="right"/>
    </xf>
    <xf numFmtId="164" fontId="6" fillId="0" borderId="0" xfId="1" applyNumberFormat="1" applyFont="1" applyFill="1" applyAlignment="1">
      <alignment horizontal="right"/>
    </xf>
    <xf numFmtId="164" fontId="8" fillId="0" borderId="3" xfId="1" applyNumberFormat="1" applyFont="1" applyFill="1" applyBorder="1" applyAlignment="1">
      <alignment horizontal="right"/>
    </xf>
    <xf numFmtId="166" fontId="8" fillId="0" borderId="5" xfId="0" applyNumberFormat="1" applyFont="1" applyBorder="1" applyAlignment="1">
      <alignment horizontal="center"/>
    </xf>
    <xf numFmtId="0" fontId="19" fillId="0" borderId="0" xfId="0" applyFont="1" applyAlignment="1">
      <alignment horizontal="left"/>
    </xf>
    <xf numFmtId="0" fontId="6" fillId="0" borderId="0" xfId="0" applyFont="1" applyAlignment="1">
      <alignment horizontal="left" indent="1"/>
    </xf>
    <xf numFmtId="165" fontId="6" fillId="0" borderId="5" xfId="0" applyNumberFormat="1" applyFont="1" applyBorder="1" applyAlignment="1">
      <alignment horizontal="right"/>
    </xf>
    <xf numFmtId="10" fontId="6" fillId="0" borderId="0" xfId="0" applyNumberFormat="1" applyFont="1" applyAlignment="1">
      <alignment horizontal="right"/>
    </xf>
    <xf numFmtId="0" fontId="8" fillId="0" borderId="4" xfId="0" applyFont="1" applyBorder="1" applyAlignment="1">
      <alignment horizontal="left"/>
    </xf>
    <xf numFmtId="164" fontId="6" fillId="0" borderId="22" xfId="0" applyNumberFormat="1" applyFont="1" applyBorder="1" applyAlignment="1">
      <alignment horizontal="right"/>
    </xf>
    <xf numFmtId="43" fontId="6" fillId="0" borderId="0" xfId="0" applyNumberFormat="1" applyFont="1" applyAlignment="1">
      <alignment horizontal="right"/>
    </xf>
    <xf numFmtId="177" fontId="6" fillId="0" borderId="22" xfId="0" applyNumberFormat="1" applyFont="1" applyBorder="1" applyAlignment="1">
      <alignment horizontal="right"/>
    </xf>
    <xf numFmtId="165" fontId="6" fillId="0" borderId="0" xfId="0" applyNumberFormat="1" applyFont="1" applyAlignment="1">
      <alignment horizontal="right"/>
    </xf>
    <xf numFmtId="0" fontId="17" fillId="0" borderId="0" xfId="0" applyFont="1" applyAlignment="1">
      <alignment horizontal="center"/>
    </xf>
    <xf numFmtId="0" fontId="6" fillId="2" borderId="0" xfId="0" applyFont="1" applyFill="1" applyAlignment="1">
      <alignment horizontal="left"/>
    </xf>
    <xf numFmtId="0" fontId="6" fillId="2" borderId="0" xfId="0" applyFont="1" applyFill="1" applyAlignment="1">
      <alignment horizontal="center"/>
    </xf>
    <xf numFmtId="164" fontId="6" fillId="2" borderId="0" xfId="0" applyNumberFormat="1" applyFont="1" applyFill="1" applyAlignment="1">
      <alignment horizontal="right"/>
    </xf>
    <xf numFmtId="171" fontId="6" fillId="0" borderId="0" xfId="2" applyNumberFormat="1" applyFont="1" applyAlignment="1">
      <alignment horizontal="right"/>
    </xf>
    <xf numFmtId="171" fontId="6" fillId="2" borderId="0" xfId="2" applyNumberFormat="1" applyFont="1" applyFill="1" applyAlignment="1">
      <alignment horizontal="right"/>
    </xf>
    <xf numFmtId="164" fontId="6" fillId="0" borderId="0" xfId="1" applyNumberFormat="1" applyFont="1" applyAlignment="1">
      <alignment horizontal="center"/>
    </xf>
    <xf numFmtId="164" fontId="6" fillId="0" borderId="0" xfId="1" applyNumberFormat="1" applyFont="1" applyAlignment="1">
      <alignment horizontal="center" wrapText="1"/>
    </xf>
    <xf numFmtId="0" fontId="6" fillId="0" borderId="24" xfId="0" applyFont="1" applyBorder="1" applyAlignment="1">
      <alignment horizontal="center"/>
    </xf>
    <xf numFmtId="49" fontId="6" fillId="0" borderId="0" xfId="1" applyNumberFormat="1" applyFont="1" applyAlignment="1">
      <alignment horizontal="right"/>
    </xf>
    <xf numFmtId="1" fontId="6" fillId="0" borderId="0" xfId="1" applyNumberFormat="1" applyFont="1" applyAlignment="1">
      <alignment horizontal="center"/>
    </xf>
    <xf numFmtId="49" fontId="6" fillId="0" borderId="0" xfId="1" applyNumberFormat="1" applyFont="1" applyAlignment="1">
      <alignment horizontal="left"/>
    </xf>
    <xf numFmtId="49" fontId="6" fillId="0" borderId="0" xfId="1" applyNumberFormat="1" applyFont="1" applyAlignment="1">
      <alignment horizontal="center"/>
    </xf>
    <xf numFmtId="165" fontId="6" fillId="0" borderId="0" xfId="0" applyNumberFormat="1" applyFont="1" applyAlignment="1">
      <alignment horizontal="center"/>
    </xf>
    <xf numFmtId="49" fontId="6" fillId="0" borderId="0" xfId="0" applyNumberFormat="1" applyFont="1" applyAlignment="1">
      <alignment horizontal="center"/>
    </xf>
    <xf numFmtId="0" fontId="6" fillId="0" borderId="0" xfId="1" applyNumberFormat="1" applyFont="1" applyAlignment="1">
      <alignment horizontal="right"/>
    </xf>
    <xf numFmtId="166" fontId="6" fillId="0" borderId="8" xfId="0" applyNumberFormat="1" applyFont="1" applyBorder="1" applyAlignment="1">
      <alignment horizontal="right"/>
    </xf>
    <xf numFmtId="0" fontId="21" fillId="0" borderId="23" xfId="0" applyFont="1" applyBorder="1" applyAlignment="1">
      <alignment horizontal="center"/>
    </xf>
    <xf numFmtId="0" fontId="6" fillId="0" borderId="0" xfId="1" applyNumberFormat="1" applyFont="1" applyAlignment="1">
      <alignment horizontal="center"/>
    </xf>
    <xf numFmtId="0" fontId="8" fillId="0" borderId="23" xfId="0" applyFont="1" applyBorder="1"/>
    <xf numFmtId="0" fontId="8" fillId="0" borderId="3" xfId="0" applyFont="1" applyBorder="1" applyAlignment="1">
      <alignment horizontal="center"/>
    </xf>
    <xf numFmtId="0" fontId="38" fillId="0" borderId="0" xfId="3" applyFont="1" applyAlignment="1">
      <alignment horizontal="center" vertical="center"/>
    </xf>
    <xf numFmtId="3" fontId="27" fillId="0" borderId="0" xfId="17" applyNumberFormat="1" applyFont="1"/>
    <xf numFmtId="0" fontId="27" fillId="0" borderId="23" xfId="3" applyFont="1" applyBorder="1" applyAlignment="1" applyProtection="1">
      <alignment vertical="center"/>
      <protection locked="0"/>
    </xf>
    <xf numFmtId="0" fontId="6" fillId="0" borderId="23" xfId="3" applyFont="1" applyBorder="1" applyAlignment="1" applyProtection="1">
      <alignment horizontal="left" vertical="center"/>
      <protection locked="0"/>
    </xf>
    <xf numFmtId="0" fontId="6" fillId="0" borderId="23" xfId="3" applyFont="1" applyBorder="1" applyAlignment="1" applyProtection="1">
      <alignment vertical="center"/>
      <protection locked="0"/>
    </xf>
    <xf numFmtId="164" fontId="27" fillId="0" borderId="23" xfId="13" applyNumberFormat="1" applyFont="1" applyFill="1" applyBorder="1" applyAlignment="1" applyProtection="1">
      <alignment vertical="center"/>
      <protection locked="0"/>
    </xf>
    <xf numFmtId="43" fontId="27" fillId="0" borderId="23" xfId="13" applyFont="1" applyFill="1" applyBorder="1" applyAlignment="1" applyProtection="1">
      <alignment horizontal="center" vertical="center"/>
      <protection locked="0"/>
    </xf>
    <xf numFmtId="0" fontId="27" fillId="0" borderId="23" xfId="3" applyFont="1" applyBorder="1" applyAlignment="1">
      <alignment horizontal="center" vertical="center"/>
    </xf>
    <xf numFmtId="0" fontId="6" fillId="0" borderId="23" xfId="3" applyFont="1" applyBorder="1" applyAlignment="1">
      <alignment horizontal="left" vertical="center"/>
    </xf>
    <xf numFmtId="164" fontId="27" fillId="0" borderId="23" xfId="13" applyNumberFormat="1" applyFont="1" applyFill="1" applyBorder="1" applyAlignment="1">
      <alignment vertical="center"/>
    </xf>
    <xf numFmtId="0" fontId="6" fillId="0" borderId="23" xfId="3" quotePrefix="1" applyFont="1" applyBorder="1" applyAlignment="1" applyProtection="1">
      <alignment vertical="center"/>
      <protection locked="0"/>
    </xf>
    <xf numFmtId="0" fontId="39" fillId="0" borderId="23" xfId="3" quotePrefix="1" applyFont="1" applyBorder="1" applyAlignment="1" applyProtection="1">
      <alignment vertical="center" wrapText="1"/>
      <protection locked="0"/>
    </xf>
    <xf numFmtId="164" fontId="27" fillId="0" borderId="23" xfId="13" applyNumberFormat="1" applyFont="1" applyFill="1" applyBorder="1" applyAlignment="1" applyProtection="1">
      <alignment horizontal="center" vertical="center"/>
      <protection locked="0"/>
    </xf>
    <xf numFmtId="0" fontId="27" fillId="0" borderId="23" xfId="3" applyFont="1" applyBorder="1" applyAlignment="1" applyProtection="1">
      <alignment horizontal="center" vertical="center"/>
      <protection locked="0"/>
    </xf>
    <xf numFmtId="164" fontId="27" fillId="0" borderId="23" xfId="15" applyNumberFormat="1" applyFont="1" applyFill="1" applyBorder="1" applyAlignment="1" applyProtection="1">
      <alignment vertical="center"/>
      <protection locked="0"/>
    </xf>
    <xf numFmtId="0" fontId="6" fillId="0" borderId="0" xfId="19" applyFont="1"/>
    <xf numFmtId="164" fontId="26" fillId="0" borderId="23" xfId="15" applyNumberFormat="1" applyFont="1" applyFill="1" applyBorder="1" applyAlignment="1" applyProtection="1">
      <alignment horizontal="center" vertical="center"/>
      <protection locked="0"/>
    </xf>
    <xf numFmtId="164" fontId="27" fillId="0" borderId="23" xfId="15" applyNumberFormat="1" applyFont="1" applyFill="1" applyBorder="1" applyAlignment="1" applyProtection="1">
      <alignment horizontal="center" vertical="center"/>
      <protection locked="0"/>
    </xf>
    <xf numFmtId="0" fontId="27" fillId="0" borderId="23" xfId="3" applyFont="1" applyBorder="1" applyAlignment="1">
      <alignment vertical="center"/>
    </xf>
    <xf numFmtId="0" fontId="27" fillId="0" borderId="23" xfId="3" applyFont="1" applyBorder="1" applyAlignment="1" applyProtection="1">
      <alignment horizontal="right" vertical="center"/>
      <protection locked="0"/>
    </xf>
    <xf numFmtId="164" fontId="6" fillId="0" borderId="23" xfId="13" applyNumberFormat="1" applyFont="1" applyFill="1" applyBorder="1" applyAlignment="1" applyProtection="1">
      <alignment vertical="center"/>
      <protection locked="0"/>
    </xf>
    <xf numFmtId="164" fontId="6" fillId="0" borderId="23" xfId="13" applyNumberFormat="1" applyFont="1" applyFill="1" applyBorder="1" applyAlignment="1" applyProtection="1">
      <alignment horizontal="center" vertical="center"/>
      <protection locked="0"/>
    </xf>
    <xf numFmtId="0" fontId="20" fillId="0" borderId="0" xfId="12" applyNumberFormat="1" applyFont="1" applyFill="1" applyBorder="1" applyAlignment="1" applyProtection="1">
      <alignment horizontal="center" vertical="center"/>
      <protection locked="0"/>
    </xf>
    <xf numFmtId="41" fontId="6" fillId="0" borderId="0" xfId="9" applyNumberFormat="1" applyFont="1" applyAlignment="1" applyProtection="1">
      <alignment horizontal="center" vertical="center"/>
      <protection locked="0"/>
    </xf>
    <xf numFmtId="167" fontId="6" fillId="0" borderId="0" xfId="0" applyNumberFormat="1" applyFont="1" applyAlignment="1">
      <alignment horizontal="center"/>
    </xf>
    <xf numFmtId="0" fontId="6" fillId="0" borderId="0" xfId="0" applyFont="1" applyAlignment="1">
      <alignment horizontal="center" vertical="top"/>
    </xf>
    <xf numFmtId="166" fontId="6" fillId="0" borderId="0" xfId="0" applyNumberFormat="1" applyFont="1" applyAlignment="1">
      <alignment horizontal="left" vertical="top" wrapText="1"/>
    </xf>
    <xf numFmtId="166" fontId="6" fillId="0" borderId="0" xfId="0" applyNumberFormat="1" applyFont="1" applyAlignment="1">
      <alignment horizontal="center" vertical="top"/>
    </xf>
    <xf numFmtId="4" fontId="6" fillId="0" borderId="0" xfId="0" applyNumberFormat="1" applyFont="1" applyAlignment="1">
      <alignment horizontal="right"/>
    </xf>
    <xf numFmtId="164" fontId="6" fillId="0" borderId="3" xfId="1" applyNumberFormat="1" applyFont="1" applyBorder="1" applyAlignment="1">
      <alignment horizontal="right"/>
    </xf>
    <xf numFmtId="0" fontId="6" fillId="0" borderId="2" xfId="0" applyFont="1" applyBorder="1" applyAlignment="1">
      <alignment horizontal="left"/>
    </xf>
    <xf numFmtId="0" fontId="6" fillId="0" borderId="2" xfId="0" applyFont="1" applyBorder="1" applyAlignment="1">
      <alignment horizontal="right"/>
    </xf>
    <xf numFmtId="169" fontId="6" fillId="0" borderId="0" xfId="0" applyNumberFormat="1" applyFont="1" applyAlignment="1">
      <alignment horizontal="right"/>
    </xf>
    <xf numFmtId="169" fontId="8" fillId="0" borderId="3" xfId="0" applyNumberFormat="1" applyFont="1" applyBorder="1" applyAlignment="1">
      <alignment horizontal="right"/>
    </xf>
    <xf numFmtId="10" fontId="6" fillId="0" borderId="5" xfId="0" applyNumberFormat="1" applyFont="1" applyBorder="1" applyAlignment="1">
      <alignment horizontal="right"/>
    </xf>
    <xf numFmtId="169" fontId="6" fillId="0" borderId="5" xfId="0" applyNumberFormat="1" applyFont="1" applyBorder="1" applyAlignment="1">
      <alignment horizontal="right"/>
    </xf>
    <xf numFmtId="10" fontId="8" fillId="0" borderId="3" xfId="0" applyNumberFormat="1" applyFont="1" applyBorder="1" applyAlignment="1">
      <alignment horizontal="right"/>
    </xf>
    <xf numFmtId="166" fontId="8" fillId="0" borderId="0" xfId="0" applyNumberFormat="1" applyFont="1" applyAlignment="1">
      <alignment horizontal="left"/>
    </xf>
    <xf numFmtId="164" fontId="8" fillId="0" borderId="0" xfId="0" applyNumberFormat="1" applyFont="1" applyAlignment="1">
      <alignment horizontal="left"/>
    </xf>
    <xf numFmtId="164" fontId="8" fillId="0" borderId="3" xfId="0" applyNumberFormat="1" applyFont="1" applyBorder="1" applyAlignment="1">
      <alignment horizontal="left"/>
    </xf>
    <xf numFmtId="166" fontId="6" fillId="0" borderId="2" xfId="0" applyNumberFormat="1" applyFont="1" applyBorder="1" applyAlignment="1">
      <alignment horizontal="right"/>
    </xf>
    <xf numFmtId="168" fontId="6" fillId="0" borderId="0" xfId="0" applyNumberFormat="1" applyFont="1" applyAlignment="1">
      <alignment horizontal="right"/>
    </xf>
    <xf numFmtId="164" fontId="8" fillId="0" borderId="0" xfId="1" applyNumberFormat="1" applyFont="1" applyAlignment="1">
      <alignment horizontal="right"/>
    </xf>
    <xf numFmtId="0" fontId="8" fillId="0" borderId="5" xfId="0" applyFont="1" applyBorder="1" applyAlignment="1">
      <alignment horizontal="right" indent="2"/>
    </xf>
    <xf numFmtId="0" fontId="8" fillId="0" borderId="2" xfId="0" applyFont="1" applyBorder="1" applyAlignment="1">
      <alignment horizontal="left"/>
    </xf>
    <xf numFmtId="166" fontId="6" fillId="0" borderId="2" xfId="0" applyNumberFormat="1" applyFont="1" applyBorder="1" applyAlignment="1">
      <alignment horizontal="center"/>
    </xf>
    <xf numFmtId="164" fontId="8" fillId="0" borderId="2" xfId="0" applyNumberFormat="1" applyFont="1" applyBorder="1" applyAlignment="1">
      <alignment horizontal="right"/>
    </xf>
    <xf numFmtId="166" fontId="6" fillId="0" borderId="1" xfId="0" applyNumberFormat="1" applyFont="1" applyBorder="1" applyAlignment="1">
      <alignment horizontal="center"/>
    </xf>
    <xf numFmtId="164" fontId="6" fillId="0" borderId="1" xfId="0" applyNumberFormat="1" applyFont="1" applyBorder="1" applyAlignment="1">
      <alignment horizontal="right"/>
    </xf>
    <xf numFmtId="166" fontId="8" fillId="0" borderId="5" xfId="0" applyNumberFormat="1" applyFont="1" applyBorder="1" applyAlignment="1">
      <alignment horizontal="left"/>
    </xf>
    <xf numFmtId="0" fontId="8" fillId="0" borderId="6" xfId="0" applyFont="1" applyBorder="1" applyAlignment="1">
      <alignment horizontal="left"/>
    </xf>
    <xf numFmtId="164" fontId="6" fillId="0" borderId="6" xfId="0" applyNumberFormat="1" applyFont="1" applyBorder="1" applyAlignment="1">
      <alignment horizontal="right"/>
    </xf>
    <xf numFmtId="164" fontId="6" fillId="0" borderId="6" xfId="0" applyNumberFormat="1" applyFont="1" applyBorder="1" applyAlignment="1">
      <alignment horizontal="center"/>
    </xf>
    <xf numFmtId="166" fontId="6" fillId="0" borderId="5" xfId="0" applyNumberFormat="1" applyFont="1" applyBorder="1" applyAlignment="1">
      <alignment horizontal="left"/>
    </xf>
    <xf numFmtId="0" fontId="6" fillId="0" borderId="3" xfId="0" applyFont="1" applyBorder="1" applyAlignment="1">
      <alignment horizontal="left"/>
    </xf>
    <xf numFmtId="164" fontId="27" fillId="0" borderId="0" xfId="1" applyNumberFormat="1" applyFont="1" applyFill="1" applyAlignment="1" applyProtection="1">
      <alignment vertical="center"/>
      <protection locked="0"/>
    </xf>
    <xf numFmtId="0" fontId="6" fillId="0" borderId="0" xfId="14" applyNumberFormat="1" applyFont="1" applyAlignment="1" applyProtection="1">
      <alignment horizontal="center" vertical="center"/>
      <protection locked="0"/>
    </xf>
    <xf numFmtId="9" fontId="6" fillId="0" borderId="0" xfId="14" applyFont="1" applyAlignment="1" applyProtection="1">
      <alignment horizontal="center" vertical="center"/>
      <protection locked="0"/>
    </xf>
    <xf numFmtId="0" fontId="40" fillId="3" borderId="0" xfId="14" applyNumberFormat="1" applyFont="1" applyFill="1" applyAlignment="1" applyProtection="1">
      <alignment horizontal="center"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vertical="center"/>
      <protection locked="0"/>
    </xf>
    <xf numFmtId="0" fontId="34" fillId="0" borderId="0" xfId="0" applyFont="1" applyAlignment="1">
      <alignment vertical="center"/>
    </xf>
    <xf numFmtId="0" fontId="6" fillId="0" borderId="0" xfId="0" applyFont="1" applyAlignment="1">
      <alignment horizontal="left" vertical="center" wrapText="1"/>
    </xf>
    <xf numFmtId="0" fontId="31" fillId="0" borderId="0" xfId="0" applyFont="1" applyAlignment="1">
      <alignment wrapText="1"/>
    </xf>
    <xf numFmtId="164" fontId="27" fillId="0" borderId="0" xfId="1" applyNumberFormat="1" applyFont="1" applyFill="1" applyAlignment="1" applyProtection="1">
      <alignment horizontal="right" vertical="center"/>
      <protection locked="0"/>
    </xf>
    <xf numFmtId="43" fontId="21" fillId="0" borderId="0" xfId="1" applyFont="1"/>
    <xf numFmtId="43" fontId="21" fillId="0" borderId="0" xfId="0" applyNumberFormat="1" applyFont="1"/>
    <xf numFmtId="164" fontId="31" fillId="0" borderId="0" xfId="1" applyNumberFormat="1" applyFont="1" applyAlignment="1">
      <alignment horizontal="right"/>
    </xf>
    <xf numFmtId="164" fontId="41" fillId="0" borderId="5" xfId="1" applyNumberFormat="1" applyFont="1" applyBorder="1" applyAlignment="1">
      <alignment horizontal="right"/>
    </xf>
    <xf numFmtId="164" fontId="31" fillId="0" borderId="0" xfId="1" applyNumberFormat="1" applyFont="1"/>
    <xf numFmtId="164" fontId="6" fillId="0" borderId="0" xfId="26" applyNumberFormat="1" applyFont="1" applyFill="1" applyAlignment="1" applyProtection="1">
      <alignment vertical="center"/>
    </xf>
    <xf numFmtId="164" fontId="8" fillId="0" borderId="0" xfId="26" applyNumberFormat="1" applyFont="1" applyFill="1" applyAlignment="1" applyProtection="1">
      <alignment vertical="center"/>
      <protection locked="0"/>
    </xf>
    <xf numFmtId="41" fontId="6" fillId="0" borderId="0" xfId="14" applyNumberFormat="1" applyFont="1" applyFill="1" applyBorder="1" applyAlignment="1" applyProtection="1">
      <alignment horizontal="center" vertical="center"/>
    </xf>
    <xf numFmtId="164" fontId="6" fillId="0" borderId="0" xfId="26" applyNumberFormat="1" applyFont="1" applyFill="1" applyBorder="1" applyAlignment="1" applyProtection="1">
      <alignment vertical="center"/>
    </xf>
    <xf numFmtId="164" fontId="6" fillId="0" borderId="0" xfId="26" applyNumberFormat="1" applyFont="1" applyFill="1" applyAlignment="1" applyProtection="1">
      <alignment vertical="center"/>
      <protection locked="0"/>
    </xf>
    <xf numFmtId="41" fontId="6" fillId="0" borderId="0" xfId="14" applyNumberFormat="1" applyFont="1" applyFill="1" applyBorder="1" applyAlignment="1" applyProtection="1">
      <alignment horizontal="center" vertical="center"/>
      <protection locked="0"/>
    </xf>
    <xf numFmtId="164" fontId="6" fillId="0" borderId="0" xfId="26" applyNumberFormat="1" applyFont="1" applyFill="1" applyBorder="1" applyAlignment="1" applyProtection="1">
      <alignment vertical="center"/>
      <protection locked="0"/>
    </xf>
    <xf numFmtId="164" fontId="8" fillId="0" borderId="8" xfId="26" applyNumberFormat="1" applyFont="1" applyFill="1" applyBorder="1" applyAlignment="1" applyProtection="1">
      <alignment vertical="center"/>
    </xf>
    <xf numFmtId="164" fontId="6" fillId="0" borderId="0" xfId="15" applyNumberFormat="1" applyFont="1" applyFill="1" applyAlignment="1" applyProtection="1">
      <alignment vertical="center"/>
    </xf>
    <xf numFmtId="164" fontId="6" fillId="0" borderId="0" xfId="15" applyNumberFormat="1" applyFont="1" applyFill="1" applyAlignment="1" applyProtection="1">
      <alignment horizontal="center" vertical="center"/>
      <protection locked="0"/>
    </xf>
    <xf numFmtId="164" fontId="6" fillId="0" borderId="0" xfId="15" applyNumberFormat="1" applyFont="1" applyFill="1" applyBorder="1" applyAlignment="1" applyProtection="1">
      <alignment horizontal="center" vertical="center"/>
    </xf>
    <xf numFmtId="164" fontId="6" fillId="0" borderId="0" xfId="15" applyNumberFormat="1" applyFont="1" applyFill="1" applyBorder="1" applyAlignment="1" applyProtection="1">
      <alignment horizontal="center" vertical="center"/>
      <protection locked="0"/>
    </xf>
    <xf numFmtId="164" fontId="8" fillId="0" borderId="8" xfId="15" applyNumberFormat="1" applyFont="1" applyFill="1" applyBorder="1" applyAlignment="1" applyProtection="1">
      <alignment vertical="center"/>
    </xf>
    <xf numFmtId="164" fontId="8" fillId="0" borderId="8" xfId="15" applyNumberFormat="1" applyFont="1" applyFill="1" applyBorder="1" applyAlignment="1" applyProtection="1">
      <alignment horizontal="center" vertical="center"/>
      <protection locked="0"/>
    </xf>
    <xf numFmtId="164" fontId="43" fillId="0" borderId="0" xfId="15" applyNumberFormat="1" applyFont="1" applyFill="1" applyAlignment="1" applyProtection="1">
      <alignment horizontal="center" vertical="center"/>
      <protection locked="0"/>
    </xf>
    <xf numFmtId="164" fontId="8" fillId="0" borderId="0" xfId="15" applyNumberFormat="1" applyFont="1" applyFill="1" applyAlignment="1" applyProtection="1">
      <alignment vertical="center"/>
      <protection locked="0"/>
    </xf>
    <xf numFmtId="164" fontId="8" fillId="0" borderId="0" xfId="15" applyNumberFormat="1" applyFont="1" applyFill="1" applyAlignment="1" applyProtection="1">
      <alignment horizontal="center" vertical="center"/>
      <protection locked="0"/>
    </xf>
    <xf numFmtId="164" fontId="6" fillId="0" borderId="0" xfId="15" quotePrefix="1" applyNumberFormat="1" applyFont="1" applyFill="1" applyAlignment="1" applyProtection="1">
      <alignment vertical="center"/>
      <protection locked="0"/>
    </xf>
    <xf numFmtId="0" fontId="6" fillId="0" borderId="0" xfId="24" applyFont="1" applyAlignment="1" applyProtection="1">
      <alignment vertical="center"/>
      <protection locked="0"/>
    </xf>
    <xf numFmtId="0" fontId="6" fillId="0" borderId="0" xfId="24" applyFont="1" applyAlignment="1" applyProtection="1">
      <alignment horizontal="center" vertical="center"/>
      <protection locked="0"/>
    </xf>
    <xf numFmtId="0" fontId="43" fillId="0" borderId="0" xfId="24" applyFont="1" applyAlignment="1" applyProtection="1">
      <alignment horizontal="center" vertical="center"/>
      <protection locked="0"/>
    </xf>
    <xf numFmtId="0" fontId="27" fillId="0" borderId="0" xfId="24" applyFont="1" applyAlignment="1" applyProtection="1">
      <alignment vertical="center"/>
      <protection locked="0"/>
    </xf>
    <xf numFmtId="0" fontId="32" fillId="0" borderId="0" xfId="25" applyNumberFormat="1" applyFont="1" applyFill="1" applyBorder="1" applyAlignment="1" applyProtection="1">
      <alignment horizontal="center" vertical="center"/>
      <protection locked="0"/>
    </xf>
    <xf numFmtId="43" fontId="6" fillId="0" borderId="0" xfId="24" applyNumberFormat="1" applyFont="1" applyAlignment="1" applyProtection="1">
      <alignment vertical="center"/>
      <protection locked="0"/>
    </xf>
    <xf numFmtId="43" fontId="43" fillId="0" borderId="0" xfId="24" applyNumberFormat="1" applyFont="1" applyAlignment="1" applyProtection="1">
      <alignment horizontal="center" vertical="center"/>
      <protection locked="0"/>
    </xf>
    <xf numFmtId="49" fontId="6" fillId="0" borderId="0" xfId="24" applyNumberFormat="1" applyFont="1" applyAlignment="1" applyProtection="1">
      <alignment horizontal="center" vertical="center"/>
      <protection locked="0"/>
    </xf>
    <xf numFmtId="1" fontId="6" fillId="0" borderId="0" xfId="24" applyNumberFormat="1" applyFont="1" applyAlignment="1" applyProtection="1">
      <alignment horizontal="center" vertical="center"/>
      <protection locked="0"/>
    </xf>
    <xf numFmtId="49" fontId="6" fillId="0" borderId="0" xfId="24" applyNumberFormat="1" applyFont="1" applyAlignment="1" applyProtection="1">
      <alignment vertical="center"/>
      <protection locked="0"/>
    </xf>
    <xf numFmtId="172" fontId="6" fillId="0" borderId="0" xfId="24" applyNumberFormat="1" applyFont="1" applyAlignment="1" applyProtection="1">
      <alignment vertical="center"/>
      <protection locked="0"/>
    </xf>
    <xf numFmtId="41" fontId="6" fillId="0" borderId="0" xfId="24" applyNumberFormat="1" applyFont="1" applyAlignment="1" applyProtection="1">
      <alignment horizontal="center" vertical="center"/>
      <protection locked="0"/>
    </xf>
    <xf numFmtId="41" fontId="6" fillId="0" borderId="0" xfId="24" applyNumberFormat="1" applyFont="1" applyAlignment="1" applyProtection="1">
      <alignment vertical="center"/>
      <protection locked="0"/>
    </xf>
    <xf numFmtId="41" fontId="27" fillId="0" borderId="0" xfId="24" applyNumberFormat="1" applyFont="1" applyAlignment="1" applyProtection="1">
      <alignment vertical="center"/>
      <protection locked="0"/>
    </xf>
    <xf numFmtId="0" fontId="8" fillId="0" borderId="0" xfId="24" applyFont="1" applyAlignment="1" applyProtection="1">
      <alignment vertical="center"/>
      <protection locked="0"/>
    </xf>
    <xf numFmtId="41" fontId="8" fillId="0" borderId="0" xfId="24" applyNumberFormat="1" applyFont="1" applyAlignment="1" applyProtection="1">
      <alignment horizontal="center" vertical="center"/>
      <protection locked="0"/>
    </xf>
    <xf numFmtId="172" fontId="8" fillId="0" borderId="0" xfId="24" applyNumberFormat="1" applyFont="1" applyAlignment="1" applyProtection="1">
      <alignment vertical="center"/>
      <protection locked="0"/>
    </xf>
    <xf numFmtId="41" fontId="8" fillId="0" borderId="0" xfId="24" applyNumberFormat="1" applyFont="1" applyAlignment="1" applyProtection="1">
      <alignment vertical="center"/>
      <protection locked="0"/>
    </xf>
    <xf numFmtId="172" fontId="6" fillId="0" borderId="0" xfId="24" applyNumberFormat="1" applyFont="1" applyAlignment="1">
      <alignment vertical="center"/>
    </xf>
    <xf numFmtId="0" fontId="8" fillId="0" borderId="0" xfId="24" applyFont="1" applyAlignment="1" applyProtection="1">
      <alignment horizontal="center" vertical="center"/>
      <protection locked="0"/>
    </xf>
    <xf numFmtId="0" fontId="8" fillId="0" borderId="8" xfId="24" applyFont="1" applyBorder="1" applyAlignment="1" applyProtection="1">
      <alignment horizontal="right" vertical="center"/>
      <protection locked="0"/>
    </xf>
    <xf numFmtId="0" fontId="6" fillId="0" borderId="8" xfId="24" applyFont="1" applyBorder="1" applyAlignment="1" applyProtection="1">
      <alignment horizontal="center" vertical="center"/>
      <protection locked="0"/>
    </xf>
    <xf numFmtId="41" fontId="8" fillId="0" borderId="8" xfId="24" applyNumberFormat="1" applyFont="1" applyBorder="1" applyAlignment="1" applyProtection="1">
      <alignment horizontal="center" vertical="center"/>
      <protection locked="0"/>
    </xf>
    <xf numFmtId="172" fontId="8" fillId="0" borderId="0" xfId="24" applyNumberFormat="1" applyFont="1" applyAlignment="1">
      <alignment vertical="center"/>
    </xf>
    <xf numFmtId="41" fontId="26" fillId="0" borderId="0" xfId="24" applyNumberFormat="1" applyFont="1" applyAlignment="1" applyProtection="1">
      <alignment vertical="center"/>
      <protection locked="0"/>
    </xf>
    <xf numFmtId="0" fontId="8" fillId="0" borderId="0" xfId="24" applyFont="1" applyAlignment="1" applyProtection="1">
      <alignment horizontal="right" vertical="center"/>
      <protection locked="0"/>
    </xf>
    <xf numFmtId="43" fontId="6" fillId="0" borderId="0" xfId="24" applyNumberFormat="1" applyFont="1" applyAlignment="1" applyProtection="1">
      <alignment horizontal="center" vertical="center"/>
      <protection locked="0"/>
    </xf>
    <xf numFmtId="2" fontId="6" fillId="0" borderId="0" xfId="24" applyNumberFormat="1" applyFont="1" applyAlignment="1" applyProtection="1">
      <alignment vertical="center"/>
      <protection locked="0"/>
    </xf>
    <xf numFmtId="49" fontId="8" fillId="0" borderId="0" xfId="24" applyNumberFormat="1" applyFont="1" applyAlignment="1" applyProtection="1">
      <alignment horizontal="left" vertical="center"/>
      <protection locked="0"/>
    </xf>
    <xf numFmtId="2" fontId="8" fillId="0" borderId="0" xfId="24" applyNumberFormat="1" applyFont="1" applyAlignment="1" applyProtection="1">
      <alignment vertical="center"/>
      <protection locked="0"/>
    </xf>
    <xf numFmtId="1" fontId="8" fillId="0" borderId="0" xfId="24" applyNumberFormat="1" applyFont="1" applyAlignment="1" applyProtection="1">
      <alignment horizontal="center" vertical="center"/>
      <protection locked="0"/>
    </xf>
    <xf numFmtId="49" fontId="6" fillId="0" borderId="0" xfId="27" applyNumberFormat="1" applyFont="1" applyAlignment="1" applyProtection="1">
      <alignment horizontal="center" vertical="center"/>
      <protection locked="0"/>
    </xf>
    <xf numFmtId="0" fontId="6" fillId="0" borderId="0" xfId="27" applyFont="1" applyAlignment="1" applyProtection="1">
      <alignment vertical="center"/>
      <protection locked="0"/>
    </xf>
    <xf numFmtId="49" fontId="8" fillId="0" borderId="0" xfId="24" applyNumberFormat="1" applyFont="1" applyAlignment="1" applyProtection="1">
      <alignment horizontal="center" vertical="center"/>
      <protection locked="0"/>
    </xf>
    <xf numFmtId="43" fontId="6" fillId="0" borderId="8" xfId="24" applyNumberFormat="1" applyFont="1" applyBorder="1" applyAlignment="1" applyProtection="1">
      <alignment horizontal="center" vertical="center"/>
      <protection locked="0"/>
    </xf>
    <xf numFmtId="0" fontId="6" fillId="0" borderId="0" xfId="24" quotePrefix="1" applyFont="1" applyAlignment="1" applyProtection="1">
      <alignment horizontal="left" vertical="center"/>
      <protection locked="0"/>
    </xf>
    <xf numFmtId="49" fontId="8" fillId="0" borderId="27" xfId="24" quotePrefix="1" applyNumberFormat="1" applyFont="1" applyBorder="1" applyAlignment="1" applyProtection="1">
      <alignment horizontal="left" vertical="center"/>
      <protection locked="0"/>
    </xf>
    <xf numFmtId="0" fontId="8" fillId="0" borderId="15" xfId="24" applyFont="1" applyBorder="1" applyAlignment="1" applyProtection="1">
      <alignment vertical="center"/>
      <protection locked="0"/>
    </xf>
    <xf numFmtId="43" fontId="6" fillId="0" borderId="15" xfId="24" applyNumberFormat="1" applyFont="1" applyBorder="1" applyAlignment="1" applyProtection="1">
      <alignment horizontal="center" vertical="center"/>
      <protection locked="0"/>
    </xf>
    <xf numFmtId="164" fontId="8" fillId="0" borderId="15" xfId="15" applyNumberFormat="1" applyFont="1" applyFill="1" applyBorder="1" applyAlignment="1" applyProtection="1">
      <alignment vertical="center"/>
    </xf>
    <xf numFmtId="164" fontId="8" fillId="0" borderId="15" xfId="15" applyNumberFormat="1" applyFont="1" applyFill="1" applyBorder="1" applyAlignment="1" applyProtection="1">
      <alignment horizontal="center" vertical="center"/>
      <protection locked="0"/>
    </xf>
    <xf numFmtId="164" fontId="8" fillId="0" borderId="28" xfId="15" applyNumberFormat="1" applyFont="1" applyFill="1" applyBorder="1" applyAlignment="1" applyProtection="1">
      <alignment vertical="center"/>
    </xf>
    <xf numFmtId="49" fontId="8" fillId="0" borderId="0" xfId="24" applyNumberFormat="1" applyFont="1" applyAlignment="1" applyProtection="1">
      <alignment vertical="center"/>
      <protection locked="0"/>
    </xf>
    <xf numFmtId="0" fontId="6" fillId="0" borderId="0" xfId="24" quotePrefix="1" applyFont="1" applyAlignment="1" applyProtection="1">
      <alignment horizontal="center" vertical="center"/>
      <protection locked="0"/>
    </xf>
    <xf numFmtId="1" fontId="6" fillId="0" borderId="8" xfId="24" applyNumberFormat="1" applyFont="1" applyBorder="1" applyAlignment="1" applyProtection="1">
      <alignment horizontal="center" vertical="center"/>
      <protection locked="0"/>
    </xf>
    <xf numFmtId="41" fontId="27" fillId="0" borderId="8" xfId="24" applyNumberFormat="1" applyFont="1" applyBorder="1" applyAlignment="1" applyProtection="1">
      <alignment vertical="center"/>
      <protection locked="0"/>
    </xf>
    <xf numFmtId="49" fontId="27" fillId="0" borderId="0" xfId="24" applyNumberFormat="1" applyFont="1" applyAlignment="1" applyProtection="1">
      <alignment vertical="center"/>
      <protection locked="0"/>
    </xf>
    <xf numFmtId="1" fontId="6" fillId="0" borderId="0" xfId="24" applyNumberFormat="1" applyFont="1" applyAlignment="1" applyProtection="1">
      <alignment vertical="center"/>
      <protection locked="0"/>
    </xf>
    <xf numFmtId="49" fontId="26" fillId="0" borderId="0" xfId="24" applyNumberFormat="1" applyFont="1" applyAlignment="1" applyProtection="1">
      <alignment vertical="center"/>
      <protection locked="0"/>
    </xf>
    <xf numFmtId="43" fontId="8" fillId="0" borderId="0" xfId="24" applyNumberFormat="1" applyFont="1" applyAlignment="1" applyProtection="1">
      <alignment vertical="center"/>
      <protection locked="0"/>
    </xf>
    <xf numFmtId="41" fontId="6" fillId="0" borderId="8" xfId="24" applyNumberFormat="1" applyFont="1" applyBorder="1" applyAlignment="1" applyProtection="1">
      <alignment horizontal="center" vertical="center"/>
      <protection locked="0"/>
    </xf>
    <xf numFmtId="0" fontId="8" fillId="0" borderId="29" xfId="24" applyFont="1" applyBorder="1" applyAlignment="1" applyProtection="1">
      <alignment vertical="center"/>
      <protection locked="0"/>
    </xf>
    <xf numFmtId="164" fontId="8" fillId="0" borderId="0" xfId="15" applyNumberFormat="1" applyFont="1" applyFill="1" applyBorder="1" applyAlignment="1" applyProtection="1">
      <alignment vertical="center"/>
    </xf>
    <xf numFmtId="41" fontId="43" fillId="0" borderId="0" xfId="24" applyNumberFormat="1" applyFont="1" applyAlignment="1" applyProtection="1">
      <alignment horizontal="center" vertical="center"/>
      <protection locked="0"/>
    </xf>
    <xf numFmtId="0" fontId="27" fillId="0" borderId="0" xfId="24" applyFont="1" applyAlignment="1" applyProtection="1">
      <alignment horizontal="center" vertical="center"/>
      <protection locked="0"/>
    </xf>
    <xf numFmtId="0" fontId="6" fillId="0" borderId="23" xfId="24" applyFont="1" applyBorder="1" applyAlignment="1" applyProtection="1">
      <alignment horizontal="center" vertical="center"/>
      <protection locked="0"/>
    </xf>
    <xf numFmtId="43" fontId="6" fillId="0" borderId="23" xfId="24" applyNumberFormat="1" applyFont="1" applyBorder="1" applyAlignment="1" applyProtection="1">
      <alignment vertical="center"/>
      <protection locked="0"/>
    </xf>
    <xf numFmtId="43" fontId="43" fillId="0" borderId="23" xfId="24" applyNumberFormat="1" applyFont="1" applyBorder="1" applyAlignment="1" applyProtection="1">
      <alignment horizontal="center" vertical="center"/>
      <protection locked="0"/>
    </xf>
    <xf numFmtId="49" fontId="6" fillId="0" borderId="23" xfId="24" applyNumberFormat="1" applyFont="1" applyBorder="1" applyAlignment="1" applyProtection="1">
      <alignment horizontal="center" vertical="center"/>
      <protection locked="0"/>
    </xf>
    <xf numFmtId="0" fontId="8" fillId="0" borderId="0" xfId="24" applyFont="1" applyAlignment="1" applyProtection="1">
      <alignment horizontal="left" vertical="center"/>
      <protection locked="0"/>
    </xf>
    <xf numFmtId="0" fontId="8" fillId="0" borderId="0" xfId="26" quotePrefix="1" applyNumberFormat="1" applyFont="1" applyFill="1" applyBorder="1" applyAlignment="1" applyProtection="1">
      <alignment horizontal="left" vertical="center"/>
      <protection locked="0"/>
    </xf>
    <xf numFmtId="0" fontId="8" fillId="0" borderId="0" xfId="7" applyFont="1"/>
    <xf numFmtId="0" fontId="6" fillId="0" borderId="0" xfId="7" applyFont="1"/>
    <xf numFmtId="0" fontId="46" fillId="0" borderId="0" xfId="7" applyFont="1"/>
    <xf numFmtId="0" fontId="46" fillId="0" borderId="0" xfId="7" applyFont="1" applyAlignment="1">
      <alignment horizontal="center"/>
    </xf>
    <xf numFmtId="0" fontId="8" fillId="5" borderId="0" xfId="7" applyFont="1" applyFill="1" applyAlignment="1">
      <alignment horizontal="center"/>
    </xf>
    <xf numFmtId="0" fontId="6" fillId="0" borderId="30" xfId="7" applyFont="1" applyBorder="1" applyAlignment="1">
      <alignment horizontal="justify" vertical="center"/>
    </xf>
    <xf numFmtId="178" fontId="6" fillId="0" borderId="30" xfId="29" applyNumberFormat="1" applyFont="1" applyBorder="1"/>
    <xf numFmtId="0" fontId="6" fillId="0" borderId="0" xfId="7" applyFont="1" applyAlignment="1">
      <alignment horizontal="left" wrapText="1"/>
    </xf>
    <xf numFmtId="0" fontId="6" fillId="0" borderId="30" xfId="7" applyFont="1" applyBorder="1" applyAlignment="1">
      <alignment horizontal="center" wrapText="1"/>
    </xf>
    <xf numFmtId="0" fontId="47" fillId="0" borderId="0" xfId="28" applyFont="1" applyFill="1"/>
    <xf numFmtId="42" fontId="8" fillId="0" borderId="8" xfId="29" applyNumberFormat="1" applyFont="1" applyBorder="1"/>
    <xf numFmtId="0" fontId="6" fillId="0" borderId="0" xfId="7" applyFont="1" applyAlignment="1">
      <alignment wrapText="1"/>
    </xf>
    <xf numFmtId="4" fontId="6" fillId="0" borderId="0" xfId="7" applyNumberFormat="1" applyFont="1"/>
    <xf numFmtId="0" fontId="27" fillId="0" borderId="0" xfId="5" applyFont="1" applyAlignment="1" applyProtection="1">
      <alignment vertical="center"/>
      <protection locked="0"/>
    </xf>
    <xf numFmtId="0" fontId="6" fillId="0" borderId="0" xfId="4" applyFont="1" applyAlignment="1" applyProtection="1">
      <alignment horizontal="left" vertical="center" wrapText="1"/>
      <protection locked="0"/>
    </xf>
    <xf numFmtId="14" fontId="6" fillId="0" borderId="0" xfId="4" applyNumberFormat="1" applyFont="1" applyAlignment="1" applyProtection="1">
      <alignment horizontal="center" vertical="center" wrapText="1"/>
      <protection locked="0"/>
    </xf>
    <xf numFmtId="0" fontId="31" fillId="0" borderId="0" xfId="30" applyFont="1"/>
    <xf numFmtId="0" fontId="6" fillId="0" borderId="23" xfId="24" applyFont="1" applyBorder="1" applyAlignment="1" applyProtection="1">
      <alignment horizontal="left" vertical="center"/>
      <protection locked="0"/>
    </xf>
    <xf numFmtId="0" fontId="6" fillId="0" borderId="23" xfId="24" applyFont="1" applyBorder="1" applyAlignment="1" applyProtection="1">
      <alignment vertical="center"/>
      <protection locked="0"/>
    </xf>
    <xf numFmtId="49" fontId="6" fillId="0" borderId="0" xfId="15" applyNumberFormat="1" applyFont="1" applyFill="1" applyAlignment="1" applyProtection="1">
      <alignment horizontal="center" vertical="center"/>
      <protection locked="0"/>
    </xf>
    <xf numFmtId="0" fontId="6" fillId="0" borderId="25" xfId="0" applyFont="1" applyBorder="1" applyAlignment="1">
      <alignment horizontal="center" wrapText="1"/>
    </xf>
    <xf numFmtId="0" fontId="6" fillId="0" borderId="22" xfId="0" applyFont="1" applyBorder="1" applyAlignment="1">
      <alignment horizontal="center" vertical="center"/>
    </xf>
    <xf numFmtId="0" fontId="6" fillId="0" borderId="26" xfId="0" applyFont="1" applyBorder="1" applyAlignment="1">
      <alignment horizontal="center" vertical="center"/>
    </xf>
    <xf numFmtId="0" fontId="6" fillId="0" borderId="22" xfId="0" applyFont="1" applyBorder="1" applyAlignment="1">
      <alignment horizontal="center" vertical="center" wrapText="1"/>
    </xf>
    <xf numFmtId="0" fontId="6" fillId="0" borderId="25" xfId="0" applyFont="1" applyBorder="1" applyAlignment="1">
      <alignment horizontal="center" vertical="center" wrapText="1"/>
    </xf>
    <xf numFmtId="0" fontId="21" fillId="0" borderId="0" xfId="0" applyFont="1" applyAlignment="1">
      <alignment horizontal="center" vertical="center"/>
    </xf>
    <xf numFmtId="0" fontId="6" fillId="0" borderId="0" xfId="0" applyFont="1" applyAlignment="1">
      <alignment horizontal="center" vertical="center"/>
    </xf>
    <xf numFmtId="164" fontId="8" fillId="0" borderId="5" xfId="0" applyNumberFormat="1" applyFont="1" applyBorder="1" applyAlignment="1">
      <alignment horizontal="left"/>
    </xf>
    <xf numFmtId="0" fontId="6" fillId="0" borderId="31" xfId="0" applyFont="1" applyBorder="1" applyAlignment="1">
      <alignment horizontal="center" vertical="center" wrapText="1"/>
    </xf>
    <xf numFmtId="0" fontId="8" fillId="0" borderId="0" xfId="31" applyFont="1"/>
    <xf numFmtId="0" fontId="6" fillId="0" borderId="0" xfId="31" applyFont="1"/>
    <xf numFmtId="0" fontId="21" fillId="0" borderId="0" xfId="31" applyFont="1"/>
    <xf numFmtId="0" fontId="6" fillId="0" borderId="1" xfId="31" applyFont="1" applyBorder="1"/>
    <xf numFmtId="0" fontId="21" fillId="0" borderId="1" xfId="31" applyFont="1" applyBorder="1"/>
    <xf numFmtId="0" fontId="8" fillId="0" borderId="4" xfId="31" applyFont="1" applyBorder="1" applyAlignment="1">
      <alignment horizontal="left" vertical="center" wrapText="1"/>
    </xf>
    <xf numFmtId="0" fontId="6" fillId="0" borderId="0" xfId="31" applyFont="1" applyAlignment="1">
      <alignment horizontal="center"/>
    </xf>
    <xf numFmtId="0" fontId="6" fillId="0" borderId="0" xfId="31" applyFont="1" applyAlignment="1">
      <alignment horizontal="left" wrapText="1"/>
    </xf>
    <xf numFmtId="0" fontId="6" fillId="0" borderId="6" xfId="31" applyFont="1" applyBorder="1" applyAlignment="1">
      <alignment horizontal="right" wrapText="1"/>
    </xf>
    <xf numFmtId="0" fontId="6" fillId="0" borderId="0" xfId="31" applyFont="1" applyAlignment="1">
      <alignment horizontal="left"/>
    </xf>
    <xf numFmtId="0" fontId="6" fillId="0" borderId="0" xfId="31" applyFont="1" applyAlignment="1">
      <alignment horizontal="right"/>
    </xf>
    <xf numFmtId="0" fontId="8" fillId="0" borderId="0" xfId="31" applyFont="1" applyAlignment="1">
      <alignment horizontal="left"/>
    </xf>
    <xf numFmtId="0" fontId="6" fillId="0" borderId="0" xfId="31" applyFont="1" applyAlignment="1">
      <alignment vertical="top" wrapText="1"/>
    </xf>
    <xf numFmtId="164" fontId="6" fillId="0" borderId="0" xfId="32" applyNumberFormat="1" applyFont="1" applyAlignment="1">
      <alignment horizontal="right"/>
    </xf>
    <xf numFmtId="0" fontId="33" fillId="0" borderId="0" xfId="31" applyFont="1"/>
    <xf numFmtId="43" fontId="6" fillId="0" borderId="0" xfId="32" applyFont="1" applyAlignment="1">
      <alignment horizontal="right"/>
    </xf>
    <xf numFmtId="164" fontId="6" fillId="0" borderId="2" xfId="32" applyNumberFormat="1" applyFont="1" applyBorder="1" applyAlignment="1">
      <alignment horizontal="right"/>
    </xf>
    <xf numFmtId="2" fontId="6" fillId="0" borderId="0" xfId="31" applyNumberFormat="1" applyFont="1" applyAlignment="1">
      <alignment horizontal="right"/>
    </xf>
    <xf numFmtId="1" fontId="21" fillId="0" borderId="0" xfId="33" applyNumberFormat="1" applyFont="1"/>
    <xf numFmtId="0" fontId="21" fillId="0" borderId="0" xfId="31" applyFont="1" applyAlignment="1">
      <alignment wrapText="1"/>
    </xf>
    <xf numFmtId="0" fontId="2" fillId="0" borderId="0" xfId="34"/>
    <xf numFmtId="171" fontId="6" fillId="0" borderId="0" xfId="35" applyNumberFormat="1" applyFont="1" applyAlignment="1">
      <alignment horizontal="right"/>
    </xf>
    <xf numFmtId="171" fontId="21" fillId="0" borderId="0" xfId="35" applyNumberFormat="1" applyFont="1"/>
    <xf numFmtId="10" fontId="6" fillId="0" borderId="0" xfId="2" applyNumberFormat="1" applyFont="1" applyAlignment="1">
      <alignment horizontal="right"/>
    </xf>
    <xf numFmtId="164" fontId="8" fillId="0" borderId="3" xfId="1" applyNumberFormat="1" applyFont="1" applyBorder="1" applyAlignment="1">
      <alignment horizontal="center"/>
    </xf>
    <xf numFmtId="165" fontId="8" fillId="0" borderId="3" xfId="0" applyNumberFormat="1" applyFont="1" applyBorder="1" applyAlignment="1">
      <alignment horizontal="center"/>
    </xf>
    <xf numFmtId="164" fontId="8" fillId="0" borderId="3" xfId="0" applyNumberFormat="1" applyFont="1" applyBorder="1" applyAlignment="1">
      <alignment horizontal="center"/>
    </xf>
    <xf numFmtId="0" fontId="6" fillId="0" borderId="0" xfId="21" applyFont="1" applyAlignment="1" applyProtection="1">
      <alignment vertical="center"/>
      <protection locked="0"/>
    </xf>
    <xf numFmtId="0" fontId="6" fillId="0" borderId="0" xfId="21" applyFont="1" applyAlignment="1" applyProtection="1">
      <alignment horizontal="center" vertical="center"/>
      <protection locked="0"/>
    </xf>
    <xf numFmtId="0" fontId="6" fillId="0" borderId="0" xfId="0" applyFont="1" applyAlignment="1" applyProtection="1">
      <alignment horizontal="center" vertical="center"/>
      <protection locked="0"/>
    </xf>
    <xf numFmtId="164" fontId="6" fillId="0" borderId="0" xfId="26" applyNumberFormat="1" applyFont="1" applyBorder="1" applyAlignment="1" applyProtection="1">
      <alignment vertical="center"/>
      <protection locked="0"/>
    </xf>
    <xf numFmtId="164" fontId="6" fillId="0" borderId="0" xfId="26" applyNumberFormat="1" applyFont="1" applyBorder="1" applyAlignment="1" applyProtection="1">
      <alignment horizontal="left" vertical="top"/>
      <protection locked="0"/>
    </xf>
    <xf numFmtId="0" fontId="21" fillId="0" borderId="0" xfId="0" applyFont="1" applyAlignment="1">
      <alignment vertical="center"/>
    </xf>
    <xf numFmtId="165" fontId="8" fillId="0" borderId="0" xfId="0" applyNumberFormat="1" applyFont="1" applyAlignment="1">
      <alignment horizontal="right"/>
    </xf>
    <xf numFmtId="166" fontId="6" fillId="0" borderId="0" xfId="0" applyNumberFormat="1" applyFont="1" applyAlignment="1">
      <alignment horizontal="left"/>
    </xf>
    <xf numFmtId="164" fontId="8" fillId="0" borderId="0" xfId="1" applyNumberFormat="1" applyFont="1" applyBorder="1" applyAlignment="1">
      <alignment horizontal="right"/>
    </xf>
    <xf numFmtId="164" fontId="6" fillId="0" borderId="0" xfId="1" applyNumberFormat="1" applyFont="1" applyBorder="1" applyAlignment="1">
      <alignment horizontal="center"/>
    </xf>
    <xf numFmtId="172" fontId="26" fillId="0" borderId="0" xfId="16" applyNumberFormat="1" applyFont="1" applyFill="1" applyBorder="1" applyAlignment="1" applyProtection="1">
      <alignment vertical="center"/>
      <protection locked="0"/>
    </xf>
    <xf numFmtId="1" fontId="6" fillId="0" borderId="0" xfId="0" applyNumberFormat="1" applyFont="1" applyAlignment="1">
      <alignment horizontal="center"/>
    </xf>
    <xf numFmtId="0" fontId="26" fillId="0" borderId="0" xfId="24" applyFont="1" applyAlignment="1" applyProtection="1">
      <alignment vertical="center"/>
      <protection locked="0"/>
    </xf>
    <xf numFmtId="0" fontId="8" fillId="0" borderId="0" xfId="24" applyFont="1" applyAlignment="1" applyProtection="1">
      <alignment vertical="center" wrapText="1"/>
      <protection locked="0"/>
    </xf>
    <xf numFmtId="0" fontId="67" fillId="0" borderId="0" xfId="24" applyFont="1" applyAlignment="1" applyProtection="1">
      <alignment horizontal="center" vertical="center"/>
      <protection locked="0"/>
    </xf>
    <xf numFmtId="10" fontId="6" fillId="0" borderId="0" xfId="2" applyNumberFormat="1" applyFont="1" applyFill="1" applyAlignment="1" applyProtection="1">
      <alignment horizontal="center" vertical="center"/>
      <protection locked="0"/>
    </xf>
    <xf numFmtId="164" fontId="6" fillId="0" borderId="0" xfId="1" applyNumberFormat="1" applyFont="1" applyFill="1" applyAlignment="1" applyProtection="1">
      <alignment horizontal="center" vertical="center"/>
      <protection locked="0"/>
    </xf>
    <xf numFmtId="0" fontId="31" fillId="0" borderId="0" xfId="3" applyFont="1" applyAlignment="1">
      <alignment vertical="center"/>
    </xf>
    <xf numFmtId="164" fontId="8" fillId="0" borderId="8" xfId="24" applyNumberFormat="1" applyFont="1" applyBorder="1" applyAlignment="1" applyProtection="1">
      <alignment vertical="center"/>
      <protection locked="0"/>
    </xf>
    <xf numFmtId="43" fontId="8" fillId="0" borderId="3" xfId="1" applyFont="1" applyFill="1" applyBorder="1" applyAlignment="1">
      <alignment horizontal="right"/>
    </xf>
    <xf numFmtId="0" fontId="6" fillId="0" borderId="0" xfId="9" applyFont="1" applyAlignment="1">
      <alignment horizontal="center" vertical="center"/>
    </xf>
    <xf numFmtId="9" fontId="6" fillId="0" borderId="0" xfId="14" applyFont="1" applyFill="1" applyBorder="1" applyAlignment="1" applyProtection="1">
      <alignment horizontal="center" vertical="center"/>
    </xf>
    <xf numFmtId="0" fontId="8" fillId="0" borderId="1" xfId="0" applyFont="1" applyBorder="1" applyAlignment="1">
      <alignment horizontal="center"/>
    </xf>
    <xf numFmtId="10" fontId="6" fillId="0" borderId="0" xfId="2" applyNumberFormat="1" applyFont="1" applyBorder="1" applyAlignment="1">
      <alignment horizontal="right"/>
    </xf>
    <xf numFmtId="0" fontId="68" fillId="0" borderId="0" xfId="0" applyFont="1" applyAlignment="1">
      <alignment indent="1"/>
    </xf>
    <xf numFmtId="0" fontId="32" fillId="0" borderId="0" xfId="277" applyFont="1" applyFill="1" applyAlignment="1">
      <alignment indent="1"/>
    </xf>
    <xf numFmtId="0" fontId="27" fillId="0" borderId="0" xfId="21" applyFont="1" applyAlignment="1">
      <alignment horizontal="center" vertical="center"/>
    </xf>
    <xf numFmtId="0" fontId="27" fillId="0" borderId="0" xfId="278" applyFont="1" applyAlignment="1">
      <alignment horizontal="center" vertical="center"/>
    </xf>
    <xf numFmtId="0" fontId="6" fillId="0" borderId="0" xfId="21" applyFont="1" applyAlignment="1">
      <alignment horizontal="center" vertical="center" wrapText="1"/>
    </xf>
    <xf numFmtId="0" fontId="27" fillId="0" borderId="0" xfId="21" applyFont="1" applyAlignment="1">
      <alignment vertical="center"/>
    </xf>
    <xf numFmtId="2" fontId="27" fillId="0" borderId="0" xfId="21" applyNumberFormat="1" applyFont="1" applyAlignment="1">
      <alignment horizontal="center" vertical="center"/>
    </xf>
    <xf numFmtId="2" fontId="6" fillId="0" borderId="0" xfId="21" applyNumberFormat="1" applyFont="1" applyAlignment="1">
      <alignment horizontal="center" vertical="center" wrapText="1"/>
    </xf>
    <xf numFmtId="0" fontId="6" fillId="0" borderId="0" xfId="21" applyFont="1" applyAlignment="1">
      <alignment vertical="center" wrapText="1"/>
    </xf>
    <xf numFmtId="0" fontId="9" fillId="0" borderId="0" xfId="21" applyFont="1" applyAlignment="1">
      <alignment horizontal="center" vertical="center" wrapText="1"/>
    </xf>
    <xf numFmtId="0" fontId="8" fillId="0" borderId="41" xfId="0" applyFont="1" applyBorder="1" applyAlignment="1">
      <alignment horizontal="center" vertical="center"/>
    </xf>
    <xf numFmtId="0" fontId="24" fillId="0" borderId="41" xfId="0" applyFont="1" applyBorder="1" applyAlignment="1">
      <alignment horizontal="center" vertical="center"/>
    </xf>
    <xf numFmtId="0" fontId="24" fillId="0" borderId="41" xfId="0" applyFont="1" applyBorder="1" applyAlignment="1">
      <alignment horizontal="center" vertical="center" wrapText="1"/>
    </xf>
    <xf numFmtId="164" fontId="8" fillId="0" borderId="8" xfId="0" applyNumberFormat="1" applyFont="1" applyBorder="1" applyAlignment="1">
      <alignment horizontal="right"/>
    </xf>
    <xf numFmtId="0" fontId="6" fillId="0" borderId="28" xfId="7" applyFont="1" applyBorder="1" applyAlignment="1">
      <alignment horizontal="center"/>
    </xf>
    <xf numFmtId="0" fontId="8" fillId="0" borderId="0" xfId="7" applyFont="1" applyAlignment="1">
      <alignment horizontal="left"/>
    </xf>
    <xf numFmtId="0" fontId="27" fillId="0" borderId="0" xfId="0" applyFont="1" applyAlignment="1">
      <alignment horizontal="left" vertical="center" wrapText="1"/>
    </xf>
    <xf numFmtId="0" fontId="69" fillId="0" borderId="0" xfId="0" applyFont="1"/>
    <xf numFmtId="164" fontId="6" fillId="36" borderId="0" xfId="0" applyNumberFormat="1" applyFont="1" applyFill="1" applyAlignment="1" applyProtection="1">
      <alignment horizontal="right"/>
      <protection hidden="1"/>
    </xf>
    <xf numFmtId="166" fontId="6" fillId="36" borderId="0" xfId="0" applyNumberFormat="1" applyFont="1" applyFill="1" applyAlignment="1" applyProtection="1">
      <alignment horizontal="right"/>
      <protection hidden="1"/>
    </xf>
    <xf numFmtId="164" fontId="8" fillId="36" borderId="3" xfId="0" applyNumberFormat="1" applyFont="1" applyFill="1" applyBorder="1" applyAlignment="1" applyProtection="1">
      <alignment horizontal="right"/>
      <protection hidden="1"/>
    </xf>
    <xf numFmtId="0" fontId="6" fillId="36" borderId="0" xfId="0" applyFont="1" applyFill="1" applyProtection="1">
      <protection hidden="1"/>
    </xf>
    <xf numFmtId="0" fontId="21" fillId="36" borderId="0" xfId="0" applyFont="1" applyFill="1" applyProtection="1">
      <protection hidden="1"/>
    </xf>
    <xf numFmtId="0" fontId="21" fillId="36" borderId="7" xfId="0" applyFont="1" applyFill="1" applyBorder="1" applyProtection="1">
      <protection hidden="1"/>
    </xf>
    <xf numFmtId="164" fontId="8" fillId="36" borderId="5" xfId="0" applyNumberFormat="1" applyFont="1" applyFill="1" applyBorder="1" applyAlignment="1" applyProtection="1">
      <alignment horizontal="right"/>
      <protection hidden="1"/>
    </xf>
    <xf numFmtId="43" fontId="6" fillId="36" borderId="0" xfId="1" applyFont="1" applyFill="1" applyProtection="1">
      <protection hidden="1"/>
    </xf>
    <xf numFmtId="164" fontId="6" fillId="36" borderId="0" xfId="9" applyNumberFormat="1" applyFont="1" applyFill="1" applyProtection="1">
      <protection hidden="1"/>
    </xf>
    <xf numFmtId="164" fontId="6" fillId="36" borderId="0" xfId="13" applyNumberFormat="1" applyFont="1" applyFill="1" applyBorder="1" applyAlignment="1" applyProtection="1">
      <alignment vertical="center"/>
      <protection locked="0" hidden="1"/>
    </xf>
    <xf numFmtId="164" fontId="8" fillId="36" borderId="8" xfId="9" applyNumberFormat="1" applyFont="1" applyFill="1" applyBorder="1" applyProtection="1">
      <protection hidden="1"/>
    </xf>
    <xf numFmtId="164" fontId="6" fillId="36" borderId="9" xfId="9" applyNumberFormat="1" applyFont="1" applyFill="1" applyBorder="1" applyProtection="1">
      <protection hidden="1"/>
    </xf>
    <xf numFmtId="164" fontId="8" fillId="36" borderId="12" xfId="9" applyNumberFormat="1" applyFont="1" applyFill="1" applyBorder="1" applyProtection="1">
      <protection hidden="1"/>
    </xf>
    <xf numFmtId="0" fontId="31" fillId="36" borderId="0" xfId="17" applyFont="1" applyFill="1" applyProtection="1">
      <protection hidden="1"/>
    </xf>
    <xf numFmtId="0" fontId="27" fillId="36" borderId="0" xfId="3" applyFont="1" applyFill="1" applyAlignment="1" applyProtection="1">
      <alignment vertical="center"/>
      <protection hidden="1"/>
    </xf>
    <xf numFmtId="0" fontId="27" fillId="36" borderId="0" xfId="23" applyFont="1" applyFill="1" applyAlignment="1" applyProtection="1">
      <alignment horizontal="center" vertical="center"/>
      <protection hidden="1"/>
    </xf>
    <xf numFmtId="0" fontId="31" fillId="36" borderId="0" xfId="17" applyFont="1" applyFill="1" applyAlignment="1" applyProtection="1">
      <alignment horizontal="left" vertical="center"/>
      <protection hidden="1"/>
    </xf>
    <xf numFmtId="0" fontId="27" fillId="36" borderId="0" xfId="23" applyFont="1" applyFill="1" applyAlignment="1" applyProtection="1">
      <alignment horizontal="left" vertical="center"/>
      <protection hidden="1"/>
    </xf>
    <xf numFmtId="0" fontId="27" fillId="36" borderId="0" xfId="23" applyFont="1" applyFill="1" applyAlignment="1" applyProtection="1">
      <alignment vertical="center"/>
      <protection hidden="1"/>
    </xf>
    <xf numFmtId="0" fontId="27" fillId="36" borderId="0" xfId="17" applyFont="1" applyFill="1" applyAlignment="1" applyProtection="1">
      <alignment horizontal="center" vertical="center"/>
      <protection hidden="1"/>
    </xf>
    <xf numFmtId="0" fontId="27" fillId="36" borderId="0" xfId="17" applyFont="1" applyFill="1" applyAlignment="1" applyProtection="1">
      <alignment vertical="center" wrapText="1"/>
      <protection hidden="1"/>
    </xf>
    <xf numFmtId="0" fontId="27" fillId="36" borderId="0" xfId="17" applyFont="1" applyFill="1" applyAlignment="1" applyProtection="1">
      <alignment vertical="center"/>
      <protection hidden="1"/>
    </xf>
    <xf numFmtId="0" fontId="27" fillId="0" borderId="0" xfId="17" applyFont="1" applyAlignment="1" applyProtection="1">
      <alignment horizontal="center" vertical="center"/>
      <protection hidden="1"/>
    </xf>
    <xf numFmtId="0" fontId="27" fillId="0" borderId="0" xfId="23" applyFont="1" applyAlignment="1" applyProtection="1">
      <alignment horizontal="center" vertical="center"/>
      <protection hidden="1"/>
    </xf>
    <xf numFmtId="0" fontId="27" fillId="0" borderId="0" xfId="23" applyFont="1" applyAlignment="1" applyProtection="1">
      <alignment vertical="center" wrapText="1"/>
      <protection hidden="1"/>
    </xf>
    <xf numFmtId="0" fontId="27" fillId="0" borderId="0" xfId="23" applyFont="1" applyAlignment="1" applyProtection="1">
      <alignment vertical="center"/>
      <protection hidden="1"/>
    </xf>
    <xf numFmtId="0" fontId="34" fillId="0" borderId="0" xfId="23" applyFont="1" applyAlignment="1" applyProtection="1">
      <alignment vertical="center"/>
      <protection hidden="1"/>
    </xf>
    <xf numFmtId="0" fontId="26" fillId="0" borderId="21" xfId="23" applyFont="1" applyBorder="1" applyAlignment="1" applyProtection="1">
      <alignment horizontal="center" vertical="center"/>
      <protection hidden="1"/>
    </xf>
    <xf numFmtId="0" fontId="27" fillId="0" borderId="0" xfId="3" applyFont="1" applyAlignment="1" applyProtection="1">
      <alignment vertical="center"/>
      <protection hidden="1"/>
    </xf>
    <xf numFmtId="43" fontId="8" fillId="0" borderId="42" xfId="0" applyNumberFormat="1" applyFont="1" applyBorder="1" applyAlignment="1" applyProtection="1">
      <alignment horizontal="center" vertical="center" wrapText="1"/>
      <protection locked="0"/>
    </xf>
    <xf numFmtId="0" fontId="8" fillId="0" borderId="42" xfId="0" applyFont="1" applyBorder="1" applyAlignment="1" applyProtection="1">
      <alignment horizontal="center" vertical="center" wrapText="1"/>
      <protection locked="0"/>
    </xf>
    <xf numFmtId="0" fontId="8" fillId="0" borderId="0" xfId="0" quotePrefix="1" applyFont="1" applyAlignment="1" applyProtection="1">
      <alignment horizontal="left" vertical="center"/>
      <protection locked="0"/>
    </xf>
    <xf numFmtId="0" fontId="8" fillId="0" borderId="0" xfId="0" applyFont="1" applyAlignment="1" applyProtection="1">
      <alignment horizontal="right" vertical="center"/>
      <protection locked="0"/>
    </xf>
    <xf numFmtId="0" fontId="6" fillId="0" borderId="0" xfId="0" applyFont="1" applyAlignment="1" applyProtection="1">
      <alignment vertical="center" wrapText="1"/>
      <protection locked="0"/>
    </xf>
    <xf numFmtId="0" fontId="39" fillId="0" borderId="0" xfId="0" applyFont="1" applyAlignment="1">
      <alignment horizontal="left"/>
    </xf>
    <xf numFmtId="0" fontId="6" fillId="0" borderId="0" xfId="3" applyFont="1" applyAlignment="1" applyProtection="1">
      <alignment vertical="center" wrapText="1"/>
      <protection locked="0"/>
    </xf>
    <xf numFmtId="164" fontId="27" fillId="0" borderId="0" xfId="9" applyNumberFormat="1" applyFont="1" applyAlignment="1" applyProtection="1">
      <alignment horizontal="right" vertical="center"/>
      <protection hidden="1"/>
    </xf>
    <xf numFmtId="164" fontId="27" fillId="0" borderId="0" xfId="13" applyNumberFormat="1" applyFont="1" applyFill="1" applyAlignment="1" applyProtection="1">
      <alignment vertical="center"/>
      <protection locked="0" hidden="1"/>
    </xf>
    <xf numFmtId="164" fontId="27" fillId="0" borderId="0" xfId="13" applyNumberFormat="1" applyFont="1" applyFill="1" applyBorder="1" applyAlignment="1" applyProtection="1">
      <alignment vertical="center"/>
      <protection locked="0" hidden="1"/>
    </xf>
    <xf numFmtId="164" fontId="27" fillId="0" borderId="0" xfId="9" applyNumberFormat="1" applyFont="1" applyAlignment="1" applyProtection="1">
      <alignment vertical="center"/>
      <protection hidden="1"/>
    </xf>
    <xf numFmtId="0" fontId="27" fillId="0" borderId="0" xfId="3" applyFont="1" applyAlignment="1" applyProtection="1">
      <alignment vertical="center"/>
      <protection locked="0" hidden="1"/>
    </xf>
    <xf numFmtId="164" fontId="27" fillId="0" borderId="0" xfId="11" applyNumberFormat="1" applyFont="1" applyFill="1" applyAlignment="1" applyProtection="1">
      <alignment horizontal="right" vertical="center"/>
      <protection hidden="1"/>
    </xf>
    <xf numFmtId="164" fontId="27" fillId="0" borderId="0" xfId="13" applyNumberFormat="1" applyFont="1" applyFill="1" applyAlignment="1" applyProtection="1">
      <alignment horizontal="right" vertical="center"/>
      <protection locked="0" hidden="1"/>
    </xf>
    <xf numFmtId="10" fontId="27" fillId="0" borderId="0" xfId="11" applyNumberFormat="1" applyFont="1" applyFill="1" applyAlignment="1" applyProtection="1">
      <alignment horizontal="right" vertical="center"/>
      <protection hidden="1"/>
    </xf>
    <xf numFmtId="164" fontId="26" fillId="0" borderId="8" xfId="13" applyNumberFormat="1" applyFont="1" applyFill="1" applyBorder="1" applyAlignment="1" applyProtection="1">
      <alignment horizontal="right" vertical="center"/>
      <protection hidden="1"/>
    </xf>
    <xf numFmtId="164" fontId="26" fillId="0" borderId="8" xfId="13" applyNumberFormat="1" applyFont="1" applyFill="1" applyBorder="1" applyAlignment="1" applyProtection="1">
      <alignment vertical="center"/>
      <protection hidden="1"/>
    </xf>
    <xf numFmtId="164" fontId="27" fillId="0" borderId="0" xfId="13" applyNumberFormat="1" applyFont="1" applyFill="1" applyAlignment="1" applyProtection="1">
      <alignment horizontal="right" vertical="center"/>
      <protection hidden="1"/>
    </xf>
    <xf numFmtId="164" fontId="27" fillId="0" borderId="0" xfId="13" applyNumberFormat="1" applyFont="1" applyFill="1" applyAlignment="1" applyProtection="1">
      <alignment vertical="center"/>
      <protection hidden="1"/>
    </xf>
    <xf numFmtId="164" fontId="8" fillId="0" borderId="9" xfId="13" applyNumberFormat="1" applyFont="1" applyFill="1" applyBorder="1" applyAlignment="1" applyProtection="1">
      <alignment horizontal="right" vertical="center"/>
      <protection hidden="1"/>
    </xf>
    <xf numFmtId="164" fontId="8" fillId="0" borderId="9" xfId="13" applyNumberFormat="1" applyFont="1" applyFill="1" applyBorder="1" applyAlignment="1" applyProtection="1">
      <alignment vertical="center"/>
      <protection hidden="1"/>
    </xf>
    <xf numFmtId="0" fontId="6" fillId="0" borderId="0" xfId="17" applyFont="1" applyProtection="1">
      <protection hidden="1"/>
    </xf>
    <xf numFmtId="164" fontId="6" fillId="0" borderId="16" xfId="1" applyNumberFormat="1" applyFont="1" applyFill="1" applyBorder="1" applyProtection="1">
      <protection hidden="1"/>
    </xf>
    <xf numFmtId="164" fontId="6" fillId="0" borderId="0" xfId="1" applyNumberFormat="1" applyFont="1" applyFill="1" applyProtection="1">
      <protection hidden="1"/>
    </xf>
    <xf numFmtId="37" fontId="6" fillId="0" borderId="0" xfId="17" applyNumberFormat="1" applyFont="1" applyProtection="1">
      <protection hidden="1"/>
    </xf>
    <xf numFmtId="164" fontId="6" fillId="0" borderId="8" xfId="1" applyNumberFormat="1" applyFont="1" applyFill="1" applyBorder="1" applyProtection="1">
      <protection hidden="1"/>
    </xf>
    <xf numFmtId="0" fontId="8" fillId="0" borderId="0" xfId="17" applyFont="1" applyProtection="1">
      <protection hidden="1"/>
    </xf>
    <xf numFmtId="0" fontId="8" fillId="0" borderId="15" xfId="17" applyFont="1" applyBorder="1" applyAlignment="1" applyProtection="1">
      <alignment horizontal="center"/>
      <protection hidden="1"/>
    </xf>
    <xf numFmtId="37" fontId="6" fillId="0" borderId="0" xfId="17" applyNumberFormat="1" applyFont="1" applyAlignment="1" applyProtection="1">
      <alignment horizontal="center"/>
      <protection hidden="1"/>
    </xf>
    <xf numFmtId="37" fontId="8" fillId="0" borderId="15" xfId="17" applyNumberFormat="1" applyFont="1" applyBorder="1" applyAlignment="1" applyProtection="1">
      <alignment horizontal="center"/>
      <protection hidden="1"/>
    </xf>
    <xf numFmtId="166" fontId="7" fillId="0" borderId="0" xfId="0" applyNumberFormat="1" applyFont="1" applyAlignment="1">
      <alignment horizontal="right"/>
    </xf>
    <xf numFmtId="0" fontId="7" fillId="0" borderId="0" xfId="0" applyFont="1" applyAlignment="1">
      <alignment horizontal="right"/>
    </xf>
    <xf numFmtId="164" fontId="6" fillId="0" borderId="15" xfId="0" applyNumberFormat="1" applyFont="1" applyBorder="1" applyAlignment="1">
      <alignment horizontal="right"/>
    </xf>
    <xf numFmtId="0" fontId="6" fillId="0" borderId="1" xfId="0" applyFont="1" applyBorder="1" applyAlignment="1">
      <alignment horizontal="left"/>
    </xf>
    <xf numFmtId="10" fontId="6" fillId="0" borderId="1" xfId="0" applyNumberFormat="1" applyFont="1" applyBorder="1" applyAlignment="1">
      <alignment horizontal="right"/>
    </xf>
    <xf numFmtId="0" fontId="7" fillId="0" borderId="5" xfId="0" applyFont="1" applyBorder="1" applyAlignment="1">
      <alignment horizontal="right"/>
    </xf>
    <xf numFmtId="166" fontId="7" fillId="0" borderId="5" xfId="0" applyNumberFormat="1" applyFont="1" applyBorder="1" applyAlignment="1">
      <alignment horizontal="right"/>
    </xf>
    <xf numFmtId="166" fontId="7" fillId="0" borderId="3" xfId="0" applyNumberFormat="1" applyFont="1" applyBorder="1" applyAlignment="1">
      <alignment horizontal="right"/>
    </xf>
    <xf numFmtId="43" fontId="6" fillId="0" borderId="42" xfId="24" applyNumberFormat="1" applyFont="1" applyBorder="1" applyAlignment="1" applyProtection="1">
      <alignment horizontal="center" vertical="center" wrapText="1"/>
      <protection locked="0"/>
    </xf>
    <xf numFmtId="0" fontId="6" fillId="0" borderId="42" xfId="24" applyFont="1" applyBorder="1" applyAlignment="1" applyProtection="1">
      <alignment horizontal="center" vertical="center" wrapText="1"/>
      <protection locked="0"/>
    </xf>
    <xf numFmtId="1" fontId="6" fillId="0" borderId="42" xfId="24" applyNumberFormat="1" applyFont="1" applyBorder="1" applyAlignment="1" applyProtection="1">
      <alignment horizontal="center" vertical="center" wrapText="1"/>
      <protection locked="0"/>
    </xf>
    <xf numFmtId="49" fontId="6" fillId="0" borderId="42" xfId="24" applyNumberFormat="1" applyFont="1" applyBorder="1" applyAlignment="1" applyProtection="1">
      <alignment horizontal="center" vertical="center" wrapText="1"/>
      <protection locked="0"/>
    </xf>
    <xf numFmtId="2" fontId="6" fillId="0" borderId="42" xfId="24" applyNumberFormat="1" applyFont="1" applyBorder="1" applyAlignment="1" applyProtection="1">
      <alignment horizontal="center" vertical="center" wrapText="1"/>
      <protection locked="0"/>
    </xf>
    <xf numFmtId="10" fontId="6" fillId="36" borderId="0" xfId="0" applyNumberFormat="1" applyFont="1" applyFill="1" applyAlignment="1" applyProtection="1">
      <alignment horizontal="right"/>
      <protection hidden="1"/>
    </xf>
    <xf numFmtId="0" fontId="7" fillId="36" borderId="0" xfId="0" applyFont="1" applyFill="1" applyAlignment="1" applyProtection="1">
      <alignment horizontal="right"/>
      <protection hidden="1"/>
    </xf>
    <xf numFmtId="0" fontId="6" fillId="0" borderId="42" xfId="4" applyFont="1" applyBorder="1" applyAlignment="1" applyProtection="1">
      <alignment vertical="center"/>
      <protection locked="0"/>
    </xf>
    <xf numFmtId="0" fontId="6" fillId="0" borderId="42" xfId="5" applyFont="1" applyBorder="1" applyAlignment="1" applyProtection="1">
      <alignment horizontal="center" vertical="center" wrapText="1"/>
      <protection locked="0"/>
    </xf>
    <xf numFmtId="0" fontId="6" fillId="0" borderId="42" xfId="0" applyFont="1" applyBorder="1" applyAlignment="1">
      <alignment horizontal="center" vertical="center" wrapText="1"/>
    </xf>
    <xf numFmtId="0" fontId="6" fillId="0" borderId="42" xfId="0" applyFont="1" applyBorder="1" applyAlignment="1">
      <alignment horizontal="center" vertical="center"/>
    </xf>
    <xf numFmtId="0" fontId="6" fillId="0" borderId="42" xfId="3" applyFont="1" applyBorder="1" applyAlignment="1" applyProtection="1">
      <alignment horizontal="center" vertical="center" wrapText="1"/>
      <protection locked="0"/>
    </xf>
    <xf numFmtId="0" fontId="6" fillId="0" borderId="42" xfId="9" applyFont="1" applyBorder="1" applyAlignment="1" applyProtection="1">
      <alignment horizontal="center" vertical="center" wrapText="1"/>
      <protection locked="0"/>
    </xf>
    <xf numFmtId="164" fontId="6" fillId="0" borderId="42" xfId="13" applyNumberFormat="1" applyFont="1" applyFill="1" applyBorder="1" applyAlignment="1" applyProtection="1">
      <alignment horizontal="center" vertical="center" wrapText="1"/>
      <protection locked="0"/>
    </xf>
    <xf numFmtId="0" fontId="6" fillId="0" borderId="42" xfId="7" applyFont="1" applyBorder="1" applyAlignment="1" applyProtection="1">
      <alignment horizontal="center" vertical="center" wrapText="1"/>
      <protection locked="0"/>
    </xf>
    <xf numFmtId="0" fontId="6" fillId="0" borderId="42" xfId="9" applyFont="1" applyBorder="1" applyAlignment="1" applyProtection="1">
      <alignment horizontal="center" vertical="center"/>
      <protection locked="0"/>
    </xf>
    <xf numFmtId="0" fontId="6" fillId="0" borderId="42" xfId="7" applyFont="1" applyBorder="1" applyAlignment="1">
      <alignment horizontal="center" vertical="center" wrapText="1"/>
    </xf>
    <xf numFmtId="49" fontId="6" fillId="0" borderId="42" xfId="7" applyNumberFormat="1" applyFont="1" applyBorder="1" applyAlignment="1" applyProtection="1">
      <alignment horizontal="center" vertical="center" wrapText="1"/>
      <protection locked="0"/>
    </xf>
    <xf numFmtId="49" fontId="6" fillId="0" borderId="42" xfId="7" applyNumberFormat="1" applyFont="1" applyBorder="1" applyAlignment="1">
      <alignment horizontal="center" vertical="center" wrapText="1"/>
    </xf>
    <xf numFmtId="164" fontId="6" fillId="0" borderId="42" xfId="15" applyNumberFormat="1" applyFont="1" applyFill="1" applyBorder="1" applyAlignment="1" applyProtection="1">
      <alignment horizontal="center" vertical="center" wrapText="1"/>
      <protection locked="0"/>
    </xf>
    <xf numFmtId="0" fontId="27" fillId="0" borderId="42" xfId="3" applyFont="1" applyBorder="1" applyAlignment="1" applyProtection="1">
      <alignment horizontal="center" vertical="center" wrapText="1"/>
      <protection locked="0"/>
    </xf>
    <xf numFmtId="0" fontId="27" fillId="0" borderId="42" xfId="3" applyFont="1" applyBorder="1" applyAlignment="1" applyProtection="1">
      <alignment vertical="center" wrapText="1"/>
      <protection locked="0"/>
    </xf>
    <xf numFmtId="164" fontId="27" fillId="0" borderId="42" xfId="15" applyNumberFormat="1" applyFont="1" applyFill="1" applyBorder="1" applyAlignment="1" applyProtection="1">
      <alignment horizontal="center" vertical="center" wrapText="1"/>
      <protection locked="0"/>
    </xf>
    <xf numFmtId="164" fontId="27" fillId="0" borderId="42" xfId="18" applyNumberFormat="1" applyFont="1" applyFill="1" applyBorder="1" applyAlignment="1" applyProtection="1">
      <alignment horizontal="center" vertical="center" wrapText="1"/>
      <protection locked="0"/>
    </xf>
    <xf numFmtId="0" fontId="26" fillId="0" borderId="42" xfId="3" applyFont="1" applyBorder="1" applyAlignment="1" applyProtection="1">
      <alignment vertical="center" wrapText="1"/>
      <protection locked="0"/>
    </xf>
    <xf numFmtId="0" fontId="26" fillId="0" borderId="42" xfId="3" applyFont="1" applyBorder="1" applyAlignment="1" applyProtection="1">
      <alignment horizontal="center" vertical="center" wrapText="1"/>
      <protection locked="0"/>
    </xf>
    <xf numFmtId="164" fontId="26" fillId="0" borderId="42" xfId="18" applyNumberFormat="1" applyFont="1" applyFill="1" applyBorder="1" applyAlignment="1" applyProtection="1">
      <alignment horizontal="center" vertical="center" wrapText="1"/>
      <protection locked="0"/>
    </xf>
    <xf numFmtId="0" fontId="27" fillId="0" borderId="42" xfId="13" applyNumberFormat="1" applyFont="1" applyFill="1" applyBorder="1" applyAlignment="1" applyProtection="1">
      <alignment horizontal="center" vertical="center" wrapText="1"/>
      <protection locked="0"/>
    </xf>
    <xf numFmtId="164" fontId="27" fillId="0" borderId="42" xfId="13" applyNumberFormat="1" applyFont="1" applyFill="1" applyBorder="1" applyAlignment="1" applyProtection="1">
      <alignment horizontal="center" vertical="center" wrapText="1"/>
      <protection locked="0"/>
    </xf>
    <xf numFmtId="43" fontId="6" fillId="0" borderId="42" xfId="13" applyFont="1" applyFill="1" applyBorder="1" applyAlignment="1" applyProtection="1">
      <alignment horizontal="center" vertical="center" wrapText="1"/>
      <protection locked="0"/>
    </xf>
    <xf numFmtId="1" fontId="6" fillId="0" borderId="42" xfId="17" applyNumberFormat="1" applyFont="1" applyBorder="1" applyAlignment="1" applyProtection="1">
      <alignment horizontal="center" vertical="center" wrapText="1"/>
      <protection locked="0"/>
    </xf>
    <xf numFmtId="43" fontId="6" fillId="0" borderId="42" xfId="17" applyNumberFormat="1" applyFont="1" applyBorder="1" applyAlignment="1" applyProtection="1">
      <alignment horizontal="center" vertical="center" wrapText="1"/>
      <protection locked="0"/>
    </xf>
    <xf numFmtId="0" fontId="27" fillId="0" borderId="42" xfId="3" applyFont="1" applyBorder="1" applyAlignment="1">
      <alignment horizontal="center" vertical="center" wrapText="1"/>
    </xf>
    <xf numFmtId="0" fontId="6" fillId="0" borderId="42" xfId="7" applyFont="1" applyBorder="1" applyAlignment="1">
      <alignment horizontal="justify" vertical="center"/>
    </xf>
    <xf numFmtId="178" fontId="6" fillId="0" borderId="42" xfId="29" applyNumberFormat="1" applyFont="1" applyBorder="1"/>
    <xf numFmtId="0" fontId="6" fillId="0" borderId="42" xfId="7" applyFont="1" applyBorder="1" applyAlignment="1">
      <alignment horizontal="center" wrapText="1"/>
    </xf>
    <xf numFmtId="0" fontId="6" fillId="0" borderId="44" xfId="0" applyFont="1" applyBorder="1" applyAlignment="1">
      <alignment horizontal="center"/>
    </xf>
    <xf numFmtId="164" fontId="8" fillId="0" borderId="43" xfId="15" applyNumberFormat="1" applyFont="1" applyFill="1" applyBorder="1" applyAlignment="1" applyProtection="1">
      <alignment vertical="center"/>
    </xf>
    <xf numFmtId="0" fontId="6" fillId="0" borderId="0" xfId="3" applyFont="1" applyAlignment="1" applyProtection="1">
      <alignment horizontal="left" vertical="center" wrapText="1"/>
      <protection locked="0"/>
    </xf>
    <xf numFmtId="0" fontId="8" fillId="0" borderId="5" xfId="0" applyFont="1" applyBorder="1" applyAlignment="1">
      <alignment horizontal="left"/>
    </xf>
    <xf numFmtId="0" fontId="6" fillId="0" borderId="4" xfId="0" applyFont="1" applyBorder="1" applyAlignment="1">
      <alignment horizontal="center" vertical="center" wrapText="1"/>
    </xf>
    <xf numFmtId="0" fontId="27" fillId="0" borderId="0" xfId="0" applyFont="1" applyAlignment="1">
      <alignment horizontal="left" vertical="center" wrapText="1"/>
    </xf>
    <xf numFmtId="0" fontId="6" fillId="0" borderId="0" xfId="3" applyFont="1" applyAlignment="1">
      <alignment vertical="center" wrapText="1"/>
    </xf>
    <xf numFmtId="0" fontId="27" fillId="0" borderId="0" xfId="3" applyFont="1" applyAlignment="1">
      <alignment vertical="center"/>
    </xf>
    <xf numFmtId="0" fontId="6" fillId="0" borderId="0" xfId="3" applyFont="1" applyAlignment="1" applyProtection="1">
      <alignment vertical="center" wrapText="1"/>
      <protection locked="0"/>
    </xf>
    <xf numFmtId="0" fontId="27" fillId="0" borderId="0" xfId="3" applyFont="1" applyAlignment="1" applyProtection="1">
      <alignment vertical="center"/>
      <protection locked="0"/>
    </xf>
    <xf numFmtId="0" fontId="6" fillId="0" borderId="0" xfId="3" applyFont="1" applyAlignment="1" applyProtection="1">
      <alignment horizontal="left" vertical="center"/>
      <protection locked="0"/>
    </xf>
    <xf numFmtId="0" fontId="21" fillId="0" borderId="0" xfId="0" applyFont="1" applyAlignment="1">
      <alignment horizontal="left" wrapText="1"/>
    </xf>
    <xf numFmtId="0" fontId="27" fillId="0" borderId="0" xfId="0" applyFont="1" applyAlignment="1">
      <alignment horizontal="left" wrapText="1"/>
    </xf>
    <xf numFmtId="0" fontId="27" fillId="0" borderId="0" xfId="3" applyFont="1" applyAlignment="1" applyProtection="1">
      <alignment horizontal="left" vertical="center" wrapText="1"/>
      <protection locked="0"/>
    </xf>
    <xf numFmtId="0" fontId="27" fillId="0" borderId="0" xfId="3" applyFont="1" applyAlignment="1">
      <alignment horizontal="left" vertical="center" wrapText="1"/>
    </xf>
    <xf numFmtId="164" fontId="8" fillId="0" borderId="42" xfId="13" applyNumberFormat="1" applyFont="1" applyFill="1" applyBorder="1" applyAlignment="1" applyProtection="1">
      <alignment horizontal="center" vertical="center"/>
      <protection locked="0"/>
    </xf>
    <xf numFmtId="164" fontId="6" fillId="0" borderId="42" xfId="13" applyNumberFormat="1" applyFont="1" applyFill="1" applyBorder="1" applyAlignment="1" applyProtection="1">
      <alignment vertical="center"/>
      <protection locked="0"/>
    </xf>
    <xf numFmtId="164" fontId="6" fillId="0" borderId="23" xfId="13" applyNumberFormat="1" applyFont="1" applyFill="1" applyBorder="1" applyAlignment="1" applyProtection="1">
      <alignment horizontal="center" vertical="center"/>
      <protection locked="0"/>
    </xf>
    <xf numFmtId="164" fontId="6" fillId="0" borderId="0" xfId="13" applyNumberFormat="1" applyFont="1" applyFill="1" applyAlignment="1" applyProtection="1">
      <alignment horizontal="center" vertical="center"/>
      <protection locked="0"/>
    </xf>
    <xf numFmtId="164" fontId="6" fillId="0" borderId="0" xfId="13" applyNumberFormat="1" applyFont="1" applyFill="1" applyAlignment="1" applyProtection="1">
      <alignment vertical="center"/>
      <protection locked="0"/>
    </xf>
    <xf numFmtId="0" fontId="27" fillId="0" borderId="0" xfId="17" applyFont="1" applyAlignment="1" applyProtection="1">
      <alignment horizontal="left" vertical="center" wrapText="1"/>
      <protection locked="0"/>
    </xf>
    <xf numFmtId="0" fontId="27" fillId="0" borderId="0" xfId="17" applyFont="1" applyAlignment="1">
      <alignment horizontal="left" vertical="center" wrapText="1"/>
    </xf>
    <xf numFmtId="0" fontId="27" fillId="0" borderId="0" xfId="17" applyFont="1" applyAlignment="1">
      <alignment horizontal="left" vertical="top" wrapText="1"/>
    </xf>
    <xf numFmtId="0" fontId="8" fillId="0" borderId="42" xfId="3" applyFont="1" applyBorder="1" applyAlignment="1">
      <alignment horizontal="center" vertical="center"/>
    </xf>
    <xf numFmtId="0" fontId="8" fillId="0" borderId="42" xfId="3" applyFont="1" applyBorder="1" applyAlignment="1" applyProtection="1">
      <alignment horizontal="center" vertical="center"/>
      <protection locked="0"/>
    </xf>
    <xf numFmtId="0" fontId="26" fillId="0" borderId="42" xfId="3" applyFont="1" applyBorder="1" applyAlignment="1" applyProtection="1">
      <alignment vertical="center"/>
      <protection locked="0"/>
    </xf>
    <xf numFmtId="0" fontId="6" fillId="0" borderId="42" xfId="3" applyFont="1" applyBorder="1" applyAlignment="1" applyProtection="1">
      <alignment horizontal="center" vertical="center"/>
      <protection locked="0"/>
    </xf>
    <xf numFmtId="0" fontId="6" fillId="0" borderId="42" xfId="3" applyFont="1" applyBorder="1" applyAlignment="1" applyProtection="1">
      <alignment vertical="center"/>
      <protection locked="0"/>
    </xf>
    <xf numFmtId="0" fontId="27" fillId="0" borderId="0" xfId="0" applyFont="1" applyAlignment="1">
      <alignment vertical="center"/>
    </xf>
    <xf numFmtId="0" fontId="27" fillId="0" borderId="0" xfId="0" applyFont="1" applyAlignment="1">
      <alignment vertical="center" wrapText="1"/>
    </xf>
    <xf numFmtId="0" fontId="21" fillId="0" borderId="0" xfId="0" applyFont="1" applyAlignment="1">
      <alignment horizontal="left" vertical="center" wrapText="1"/>
    </xf>
    <xf numFmtId="0" fontId="6" fillId="0" borderId="0" xfId="0" applyFont="1" applyAlignment="1">
      <alignment horizontal="left" wrapText="1"/>
    </xf>
    <xf numFmtId="0" fontId="48" fillId="0" borderId="0" xfId="7" applyFont="1" applyAlignment="1">
      <alignment wrapText="1"/>
    </xf>
    <xf numFmtId="0" fontId="49" fillId="0" borderId="0" xfId="7" applyFont="1" applyAlignment="1">
      <alignment wrapText="1"/>
    </xf>
    <xf numFmtId="43" fontId="6" fillId="0" borderId="45" xfId="24" applyNumberFormat="1" applyFont="1" applyBorder="1" applyAlignment="1" applyProtection="1">
      <alignment horizontal="center" vertical="center" wrapText="1"/>
      <protection locked="0"/>
    </xf>
    <xf numFmtId="0" fontId="6" fillId="0" borderId="45" xfId="24" applyFont="1" applyBorder="1" applyAlignment="1" applyProtection="1">
      <alignment horizontal="center" vertical="center" wrapText="1"/>
      <protection locked="0"/>
    </xf>
    <xf numFmtId="49" fontId="6" fillId="0" borderId="45" xfId="24" applyNumberFormat="1" applyFont="1" applyBorder="1" applyAlignment="1" applyProtection="1">
      <alignment horizontal="center" vertical="center" wrapText="1"/>
      <protection locked="0"/>
    </xf>
    <xf numFmtId="0" fontId="8" fillId="0" borderId="46" xfId="24" applyFont="1" applyBorder="1" applyAlignment="1" applyProtection="1">
      <alignment vertical="center"/>
      <protection locked="0"/>
    </xf>
    <xf numFmtId="0" fontId="8" fillId="0" borderId="43" xfId="24" applyFont="1" applyBorder="1" applyAlignment="1" applyProtection="1">
      <alignment vertical="center"/>
      <protection locked="0"/>
    </xf>
    <xf numFmtId="0" fontId="6" fillId="0" borderId="43" xfId="24" applyFont="1" applyBorder="1" applyAlignment="1" applyProtection="1">
      <alignment horizontal="center" vertical="center"/>
      <protection locked="0"/>
    </xf>
    <xf numFmtId="164" fontId="8" fillId="0" borderId="43" xfId="26" applyNumberFormat="1" applyFont="1" applyFill="1" applyBorder="1" applyAlignment="1" applyProtection="1">
      <alignment vertical="center"/>
    </xf>
    <xf numFmtId="41" fontId="8" fillId="0" borderId="43" xfId="24" applyNumberFormat="1" applyFont="1" applyBorder="1" applyAlignment="1" applyProtection="1">
      <alignment vertical="center"/>
      <protection locked="0"/>
    </xf>
    <xf numFmtId="164" fontId="8" fillId="0" borderId="47" xfId="26" applyNumberFormat="1" applyFont="1" applyFill="1" applyBorder="1" applyAlignment="1" applyProtection="1">
      <alignment vertical="center"/>
    </xf>
    <xf numFmtId="49" fontId="8" fillId="0" borderId="48" xfId="24" quotePrefix="1" applyNumberFormat="1" applyFont="1" applyBorder="1" applyAlignment="1" applyProtection="1">
      <alignment horizontal="left" vertical="center"/>
      <protection locked="0"/>
    </xf>
    <xf numFmtId="0" fontId="8" fillId="0" borderId="49" xfId="24" applyFont="1" applyBorder="1" applyAlignment="1" applyProtection="1">
      <alignment vertical="center"/>
      <protection locked="0"/>
    </xf>
    <xf numFmtId="43" fontId="6" fillId="0" borderId="49" xfId="24" applyNumberFormat="1" applyFont="1" applyBorder="1" applyAlignment="1" applyProtection="1">
      <alignment horizontal="center" vertical="center"/>
      <protection locked="0"/>
    </xf>
    <xf numFmtId="164" fontId="8" fillId="0" borderId="49" xfId="15" applyNumberFormat="1" applyFont="1" applyFill="1" applyBorder="1" applyAlignment="1" applyProtection="1">
      <alignment vertical="center"/>
    </xf>
    <xf numFmtId="164" fontId="8" fillId="0" borderId="49" xfId="15" applyNumberFormat="1" applyFont="1" applyFill="1" applyBorder="1" applyAlignment="1" applyProtection="1">
      <alignment horizontal="center" vertical="center"/>
      <protection locked="0"/>
    </xf>
    <xf numFmtId="164" fontId="6" fillId="0" borderId="49" xfId="15" applyNumberFormat="1" applyFont="1" applyFill="1" applyBorder="1" applyAlignment="1" applyProtection="1">
      <alignment vertical="center"/>
      <protection locked="0"/>
    </xf>
    <xf numFmtId="164" fontId="8" fillId="0" borderId="50" xfId="15" applyNumberFormat="1" applyFont="1" applyFill="1" applyBorder="1" applyAlignment="1" applyProtection="1">
      <alignment vertical="center"/>
    </xf>
    <xf numFmtId="49" fontId="8" fillId="0" borderId="46" xfId="24" applyNumberFormat="1" applyFont="1" applyBorder="1" applyAlignment="1" applyProtection="1">
      <alignment vertical="center"/>
      <protection locked="0"/>
    </xf>
    <xf numFmtId="1" fontId="8" fillId="0" borderId="43" xfId="24" applyNumberFormat="1" applyFont="1" applyBorder="1" applyAlignment="1" applyProtection="1">
      <alignment vertical="center"/>
      <protection locked="0"/>
    </xf>
    <xf numFmtId="43" fontId="8" fillId="0" borderId="43" xfId="24" applyNumberFormat="1" applyFont="1" applyBorder="1" applyAlignment="1" applyProtection="1">
      <alignment vertical="center"/>
      <protection locked="0"/>
    </xf>
    <xf numFmtId="164" fontId="8" fillId="0" borderId="47" xfId="15" applyNumberFormat="1" applyFont="1" applyFill="1" applyBorder="1" applyAlignment="1" applyProtection="1">
      <alignment vertical="center"/>
    </xf>
    <xf numFmtId="164" fontId="41" fillId="0" borderId="43" xfId="15" applyNumberFormat="1" applyFont="1" applyFill="1" applyBorder="1" applyAlignment="1" applyProtection="1">
      <alignment vertical="center"/>
    </xf>
    <xf numFmtId="0" fontId="6" fillId="0" borderId="51" xfId="0" applyFont="1" applyBorder="1" applyAlignment="1">
      <alignment horizontal="center"/>
    </xf>
    <xf numFmtId="169" fontId="8" fillId="0" borderId="52" xfId="0" applyNumberFormat="1" applyFont="1" applyBorder="1" applyAlignment="1">
      <alignment vertical="center"/>
    </xf>
    <xf numFmtId="0" fontId="6" fillId="0" borderId="53" xfId="0" applyFont="1" applyBorder="1" applyAlignment="1">
      <alignment horizontal="center"/>
    </xf>
    <xf numFmtId="0" fontId="21" fillId="0" borderId="46" xfId="0" applyFont="1" applyBorder="1" applyAlignment="1">
      <alignment horizontal="center"/>
    </xf>
    <xf numFmtId="0" fontId="21" fillId="0" borderId="54" xfId="0" applyFont="1" applyBorder="1" applyAlignment="1">
      <alignment horizontal="center"/>
    </xf>
    <xf numFmtId="0" fontId="21" fillId="0" borderId="55" xfId="0" applyFont="1" applyBorder="1" applyAlignment="1">
      <alignment horizontal="center"/>
    </xf>
    <xf numFmtId="0" fontId="6" fillId="0" borderId="56" xfId="0" applyFont="1" applyBorder="1" applyAlignment="1">
      <alignment horizontal="center"/>
    </xf>
    <xf numFmtId="164" fontId="6" fillId="0" borderId="56" xfId="0" applyNumberFormat="1" applyFont="1" applyBorder="1" applyAlignment="1">
      <alignment horizontal="right"/>
    </xf>
    <xf numFmtId="166" fontId="6" fillId="0" borderId="56" xfId="0" applyNumberFormat="1" applyFont="1" applyBorder="1" applyAlignment="1">
      <alignment horizontal="center"/>
    </xf>
    <xf numFmtId="0" fontId="8" fillId="0" borderId="54" xfId="0" applyFont="1" applyBorder="1" applyAlignment="1">
      <alignment horizontal="left"/>
    </xf>
    <xf numFmtId="0" fontId="6" fillId="0" borderId="54" xfId="0" applyFont="1" applyBorder="1" applyAlignment="1">
      <alignment horizontal="left"/>
    </xf>
    <xf numFmtId="0" fontId="6" fillId="0" borderId="54" xfId="0" applyFont="1" applyBorder="1" applyAlignment="1">
      <alignment horizontal="right"/>
    </xf>
    <xf numFmtId="166" fontId="8" fillId="0" borderId="54" xfId="0" applyNumberFormat="1" applyFont="1" applyBorder="1" applyAlignment="1">
      <alignment horizontal="right"/>
    </xf>
    <xf numFmtId="0" fontId="6" fillId="0" borderId="54" xfId="0" applyFont="1" applyBorder="1" applyAlignment="1">
      <alignment horizontal="center"/>
    </xf>
    <xf numFmtId="164" fontId="8" fillId="0" borderId="54" xfId="0" applyNumberFormat="1" applyFont="1" applyBorder="1" applyAlignment="1">
      <alignment horizontal="right"/>
    </xf>
    <xf numFmtId="0" fontId="8" fillId="0" borderId="54" xfId="0" applyFont="1" applyBorder="1" applyAlignment="1">
      <alignment horizontal="right"/>
    </xf>
    <xf numFmtId="164" fontId="41" fillId="0" borderId="54" xfId="1" applyNumberFormat="1" applyFont="1" applyBorder="1" applyAlignment="1">
      <alignment horizontal="right"/>
    </xf>
    <xf numFmtId="0" fontId="29" fillId="0" borderId="54" xfId="0" applyFont="1" applyBorder="1"/>
    <xf numFmtId="0" fontId="16" fillId="0" borderId="54" xfId="0" applyFont="1" applyBorder="1" applyAlignment="1">
      <alignment horizontal="right"/>
    </xf>
    <xf numFmtId="0" fontId="21" fillId="0" borderId="54" xfId="0" applyFont="1" applyBorder="1"/>
    <xf numFmtId="164" fontId="6" fillId="0" borderId="56" xfId="1" applyNumberFormat="1" applyFont="1" applyBorder="1" applyAlignment="1">
      <alignment horizontal="center"/>
    </xf>
    <xf numFmtId="173" fontId="6" fillId="0" borderId="56" xfId="0" applyNumberFormat="1" applyFont="1" applyBorder="1" applyAlignment="1">
      <alignment horizontal="center"/>
    </xf>
    <xf numFmtId="0" fontId="6" fillId="0" borderId="57" xfId="4" applyFont="1" applyBorder="1" applyAlignment="1" applyProtection="1">
      <alignment vertical="center"/>
      <protection locked="0"/>
    </xf>
    <xf numFmtId="0" fontId="6" fillId="0" borderId="55" xfId="4" applyFont="1" applyBorder="1" applyAlignment="1" applyProtection="1">
      <alignment vertical="center"/>
      <protection locked="0"/>
    </xf>
    <xf numFmtId="0" fontId="6" fillId="0" borderId="55" xfId="5" applyFont="1" applyBorder="1" applyAlignment="1" applyProtection="1">
      <alignment horizontal="center" vertical="center" wrapText="1"/>
      <protection locked="0"/>
    </xf>
    <xf numFmtId="0" fontId="8" fillId="0" borderId="46" xfId="7" applyFont="1" applyBorder="1" applyAlignment="1" applyProtection="1">
      <alignment vertical="center"/>
      <protection locked="0"/>
    </xf>
    <xf numFmtId="0" fontId="8" fillId="0" borderId="57" xfId="7" applyFont="1" applyBorder="1" applyAlignment="1" applyProtection="1">
      <alignment vertical="center"/>
      <protection locked="0"/>
    </xf>
    <xf numFmtId="0" fontId="6" fillId="0" borderId="57" xfId="7" applyFont="1" applyBorder="1" applyAlignment="1" applyProtection="1">
      <alignment vertical="center"/>
      <protection locked="0"/>
    </xf>
    <xf numFmtId="164" fontId="8" fillId="0" borderId="55" xfId="6" applyNumberFormat="1" applyFont="1" applyFill="1" applyBorder="1" applyAlignment="1" applyProtection="1">
      <alignment vertical="center"/>
    </xf>
    <xf numFmtId="0" fontId="8" fillId="0" borderId="54" xfId="9" applyFont="1" applyBorder="1" applyAlignment="1" applyProtection="1">
      <alignment vertical="center"/>
      <protection locked="0"/>
    </xf>
    <xf numFmtId="164" fontId="8" fillId="0" borderId="54" xfId="9" applyNumberFormat="1" applyFont="1" applyBorder="1" applyAlignment="1" applyProtection="1">
      <alignment horizontal="center" vertical="center"/>
      <protection locked="0"/>
    </xf>
    <xf numFmtId="164" fontId="8" fillId="0" borderId="54" xfId="13" applyNumberFormat="1" applyFont="1" applyFill="1" applyBorder="1" applyAlignment="1" applyProtection="1">
      <alignment vertical="center"/>
    </xf>
    <xf numFmtId="164" fontId="6" fillId="0" borderId="54" xfId="13" applyNumberFormat="1" applyFont="1" applyFill="1" applyBorder="1" applyAlignment="1">
      <alignment vertical="center"/>
    </xf>
    <xf numFmtId="164" fontId="8" fillId="0" borderId="58" xfId="13" applyNumberFormat="1" applyFont="1" applyFill="1" applyBorder="1" applyAlignment="1" applyProtection="1">
      <alignment horizontal="center" vertical="center"/>
      <protection locked="0"/>
    </xf>
    <xf numFmtId="164" fontId="6" fillId="0" borderId="58" xfId="13" applyNumberFormat="1" applyFont="1" applyFill="1" applyBorder="1" applyAlignment="1" applyProtection="1">
      <alignment vertical="center"/>
      <protection locked="0"/>
    </xf>
    <xf numFmtId="0" fontId="27" fillId="0" borderId="46" xfId="3" applyFont="1" applyBorder="1" applyAlignment="1" applyProtection="1">
      <alignment horizontal="center" vertical="center" wrapText="1"/>
      <protection locked="0"/>
    </xf>
    <xf numFmtId="0" fontId="6" fillId="0" borderId="59" xfId="0" applyFont="1" applyBorder="1" applyAlignment="1">
      <alignment horizontal="center"/>
    </xf>
    <xf numFmtId="0" fontId="26" fillId="0" borderId="46" xfId="17" applyFont="1" applyBorder="1" applyAlignment="1" applyProtection="1">
      <alignment vertical="center"/>
      <protection locked="0"/>
    </xf>
    <xf numFmtId="164" fontId="26" fillId="0" borderId="54" xfId="13" applyNumberFormat="1" applyFont="1" applyFill="1" applyBorder="1" applyAlignment="1" applyProtection="1">
      <alignment vertical="center"/>
    </xf>
    <xf numFmtId="164" fontId="26" fillId="0" borderId="55" xfId="13" applyNumberFormat="1" applyFont="1" applyFill="1" applyBorder="1" applyAlignment="1" applyProtection="1">
      <alignment vertical="center"/>
    </xf>
    <xf numFmtId="164" fontId="26" fillId="0" borderId="55" xfId="13" applyNumberFormat="1" applyFont="1" applyFill="1" applyBorder="1" applyAlignment="1" applyProtection="1">
      <alignment vertical="center"/>
      <protection locked="0"/>
    </xf>
    <xf numFmtId="164" fontId="26" fillId="0" borderId="54" xfId="13" applyNumberFormat="1" applyFont="1" applyFill="1" applyBorder="1" applyAlignment="1" applyProtection="1">
      <alignment vertical="center"/>
      <protection locked="0"/>
    </xf>
    <xf numFmtId="0" fontId="8" fillId="0" borderId="46" xfId="3" applyFont="1" applyBorder="1" applyAlignment="1" applyProtection="1">
      <alignment vertical="center"/>
      <protection locked="0"/>
    </xf>
    <xf numFmtId="164" fontId="8" fillId="0" borderId="54" xfId="15" applyNumberFormat="1" applyFont="1" applyFill="1" applyBorder="1" applyAlignment="1" applyProtection="1">
      <alignment vertical="center"/>
    </xf>
    <xf numFmtId="0" fontId="26" fillId="0" borderId="46" xfId="3" applyFont="1" applyBorder="1" applyAlignment="1" applyProtection="1">
      <alignment vertical="center"/>
      <protection locked="0"/>
    </xf>
    <xf numFmtId="43" fontId="26" fillId="0" borderId="54" xfId="13" applyFont="1" applyFill="1" applyBorder="1" applyAlignment="1" applyProtection="1">
      <alignment horizontal="center" vertical="center"/>
    </xf>
    <xf numFmtId="164" fontId="26" fillId="0" borderId="54" xfId="15" applyNumberFormat="1" applyFont="1" applyFill="1" applyBorder="1" applyAlignment="1" applyProtection="1">
      <alignment vertical="center"/>
    </xf>
    <xf numFmtId="164" fontId="26" fillId="0" borderId="54" xfId="15" applyNumberFormat="1" applyFont="1" applyFill="1" applyBorder="1" applyAlignment="1">
      <alignment vertical="center"/>
    </xf>
    <xf numFmtId="164" fontId="26" fillId="0" borderId="54" xfId="15" applyNumberFormat="1" applyFont="1" applyFill="1" applyBorder="1" applyAlignment="1" applyProtection="1">
      <alignment vertical="center"/>
      <protection locked="0"/>
    </xf>
    <xf numFmtId="0" fontId="27" fillId="0" borderId="46" xfId="3" applyFont="1" applyBorder="1" applyAlignment="1" applyProtection="1">
      <alignment vertical="center"/>
      <protection locked="0"/>
    </xf>
    <xf numFmtId="0" fontId="26" fillId="0" borderId="54" xfId="17" applyFont="1" applyBorder="1" applyAlignment="1" applyProtection="1">
      <alignment vertical="center"/>
      <protection locked="0"/>
    </xf>
    <xf numFmtId="164" fontId="26" fillId="0" borderId="54" xfId="17" applyNumberFormat="1" applyFont="1" applyBorder="1" applyAlignment="1" applyProtection="1">
      <alignment vertical="center"/>
      <protection locked="0"/>
    </xf>
    <xf numFmtId="0" fontId="27" fillId="0" borderId="46" xfId="17" applyFont="1" applyBorder="1" applyAlignment="1" applyProtection="1">
      <alignment vertical="center"/>
      <protection locked="0"/>
    </xf>
    <xf numFmtId="164" fontId="26" fillId="0" borderId="54" xfId="13" applyNumberFormat="1" applyFont="1" applyFill="1" applyBorder="1" applyAlignment="1">
      <alignment vertical="center"/>
    </xf>
    <xf numFmtId="164" fontId="26" fillId="0" borderId="55" xfId="13" applyNumberFormat="1" applyFont="1" applyFill="1" applyBorder="1" applyAlignment="1">
      <alignment vertical="center"/>
    </xf>
    <xf numFmtId="164" fontId="6" fillId="0" borderId="54" xfId="1" applyNumberFormat="1" applyFont="1" applyBorder="1" applyAlignment="1">
      <alignment horizontal="right"/>
    </xf>
    <xf numFmtId="164" fontId="8" fillId="0" borderId="54" xfId="1" applyNumberFormat="1" applyFont="1" applyBorder="1" applyAlignment="1">
      <alignment horizontal="right"/>
    </xf>
    <xf numFmtId="172" fontId="26" fillId="0" borderId="54" xfId="16" applyNumberFormat="1" applyFont="1" applyFill="1" applyBorder="1" applyAlignment="1" applyProtection="1">
      <alignment vertical="center"/>
      <protection locked="0"/>
    </xf>
    <xf numFmtId="165" fontId="8" fillId="0" borderId="54" xfId="0" applyNumberFormat="1" applyFont="1" applyBorder="1" applyAlignment="1">
      <alignment horizontal="right"/>
    </xf>
    <xf numFmtId="166" fontId="6" fillId="0" borderId="54" xfId="0" applyNumberFormat="1" applyFont="1" applyBorder="1" applyAlignment="1">
      <alignment horizontal="right"/>
    </xf>
    <xf numFmtId="164" fontId="8" fillId="0" borderId="54" xfId="1" applyNumberFormat="1" applyFont="1" applyBorder="1" applyAlignment="1">
      <alignment horizontal="center"/>
    </xf>
    <xf numFmtId="0" fontId="26" fillId="0" borderId="54" xfId="3" applyFont="1" applyBorder="1" applyAlignment="1" applyProtection="1">
      <alignment horizontal="left" vertical="center"/>
      <protection locked="0"/>
    </xf>
    <xf numFmtId="49" fontId="8" fillId="0" borderId="54" xfId="1" applyNumberFormat="1" applyFont="1" applyBorder="1" applyAlignment="1">
      <alignment horizontal="center"/>
    </xf>
    <xf numFmtId="166" fontId="8" fillId="0" borderId="54" xfId="0" applyNumberFormat="1" applyFont="1" applyBorder="1" applyAlignment="1">
      <alignment horizontal="center"/>
    </xf>
    <xf numFmtId="164" fontId="6" fillId="0" borderId="54" xfId="1" applyNumberFormat="1" applyFont="1" applyBorder="1" applyAlignment="1">
      <alignment horizontal="center"/>
    </xf>
    <xf numFmtId="0" fontId="26" fillId="0" borderId="54" xfId="3" applyFont="1" applyBorder="1" applyAlignment="1" applyProtection="1">
      <alignment horizontal="left" vertical="center"/>
      <protection locked="0"/>
    </xf>
    <xf numFmtId="0" fontId="8" fillId="0" borderId="57" xfId="0" applyFont="1" applyBorder="1" applyAlignment="1">
      <alignment horizontal="left" indent="1"/>
    </xf>
    <xf numFmtId="0" fontId="6" fillId="0" borderId="57" xfId="0" applyFont="1" applyBorder="1" applyAlignment="1">
      <alignment horizontal="right"/>
    </xf>
    <xf numFmtId="164" fontId="6" fillId="0" borderId="57" xfId="0" applyNumberFormat="1" applyFont="1" applyBorder="1" applyAlignment="1">
      <alignment horizontal="right"/>
    </xf>
    <xf numFmtId="0" fontId="8" fillId="5" borderId="60" xfId="7" applyFont="1" applyFill="1" applyBorder="1" applyAlignment="1">
      <alignment horizontal="center" vertical="center" wrapText="1"/>
    </xf>
    <xf numFmtId="0" fontId="8" fillId="5" borderId="60" xfId="7" applyFont="1" applyFill="1" applyBorder="1" applyAlignment="1">
      <alignment horizontal="center" vertical="center"/>
    </xf>
    <xf numFmtId="0" fontId="8" fillId="0" borderId="60" xfId="7" applyFont="1" applyBorder="1" applyAlignment="1">
      <alignment horizontal="center" vertical="center" wrapText="1"/>
    </xf>
    <xf numFmtId="0" fontId="6" fillId="0" borderId="60" xfId="7" applyFont="1" applyBorder="1" applyAlignment="1">
      <alignment horizontal="center"/>
    </xf>
    <xf numFmtId="0" fontId="6" fillId="0" borderId="61" xfId="7" applyFont="1" applyBorder="1" applyAlignment="1">
      <alignment horizontal="center"/>
    </xf>
    <xf numFmtId="0" fontId="6" fillId="0" borderId="61" xfId="7" applyFont="1" applyBorder="1" applyAlignment="1">
      <alignment horizontal="left" wrapText="1"/>
    </xf>
    <xf numFmtId="0" fontId="8" fillId="0" borderId="61" xfId="7" applyFont="1" applyBorder="1"/>
    <xf numFmtId="0" fontId="6" fillId="0" borderId="62" xfId="0" applyFont="1" applyBorder="1" applyAlignment="1">
      <alignment horizontal="center"/>
    </xf>
  </cellXfs>
  <cellStyles count="279">
    <cellStyle name="20% - Accent1" xfId="50" builtinId="30" customBuiltin="1"/>
    <cellStyle name="20% - Accent1 10" xfId="233" xr:uid="{A23DACBE-BAE4-4893-9680-CAC1F1367DF0}"/>
    <cellStyle name="20% - Accent1 11" xfId="248" xr:uid="{45307ED6-7CA4-4001-8EBE-3AEEA942E9A1}"/>
    <cellStyle name="20% - Accent1 12" xfId="263" xr:uid="{151C92D8-5659-4CBD-B0CC-A934EBBAE0C4}"/>
    <cellStyle name="20% - Accent1 2" xfId="92" xr:uid="{4787C552-6C9A-4484-B733-2680E1E18E6F}"/>
    <cellStyle name="20% - Accent1 3" xfId="128" xr:uid="{2DB3CB9A-3689-4659-82F5-178946DD2C69}"/>
    <cellStyle name="20% - Accent1 4" xfId="143" xr:uid="{1CF1E0FC-27FC-4803-A393-DC63EE385A6E}"/>
    <cellStyle name="20% - Accent1 5" xfId="158" xr:uid="{10951B5C-5F76-4B0C-A320-FBDB48397C86}"/>
    <cellStyle name="20% - Accent1 6" xfId="173" xr:uid="{0A532414-25E9-4892-8B77-9420E512A3BA}"/>
    <cellStyle name="20% - Accent1 7" xfId="188" xr:uid="{6F847FE1-4891-4455-BE32-E9F971B64BAF}"/>
    <cellStyle name="20% - Accent1 8" xfId="203" xr:uid="{8CD8597D-FD30-4634-994F-C851AEC499E0}"/>
    <cellStyle name="20% - Accent1 9" xfId="218" xr:uid="{5843E3AA-9D1D-4BB3-B68B-7D59499E26D8}"/>
    <cellStyle name="20% - Accent2" xfId="53" builtinId="34" customBuiltin="1"/>
    <cellStyle name="20% - Accent2 10" xfId="235" xr:uid="{CBDF06A5-88D6-483F-B286-7866B733EC4F}"/>
    <cellStyle name="20% - Accent2 11" xfId="250" xr:uid="{BBF1536F-565E-4B02-9113-CBFBC4EC66EB}"/>
    <cellStyle name="20% - Accent2 12" xfId="265" xr:uid="{20E7463E-2A06-4F2F-8F85-26F089568CFF}"/>
    <cellStyle name="20% - Accent2 2" xfId="96" xr:uid="{D6CEE9CC-A376-4A6B-A0A9-73D70FFBC926}"/>
    <cellStyle name="20% - Accent2 3" xfId="130" xr:uid="{0F9B0960-E240-4476-B7D8-2D88FAB85726}"/>
    <cellStyle name="20% - Accent2 4" xfId="145" xr:uid="{DB1914C9-85EE-4BA7-B7E4-5BC9FB4E1EF5}"/>
    <cellStyle name="20% - Accent2 5" xfId="160" xr:uid="{10DEE5E8-8210-4657-95B9-DCA69C767049}"/>
    <cellStyle name="20% - Accent2 6" xfId="175" xr:uid="{12552424-7862-4ED3-A58F-66D5B50FEDFD}"/>
    <cellStyle name="20% - Accent2 7" xfId="190" xr:uid="{FB9B3932-1105-488F-A021-03465981C87E}"/>
    <cellStyle name="20% - Accent2 8" xfId="205" xr:uid="{04EDE265-2023-4FE1-9707-69CBE6167A34}"/>
    <cellStyle name="20% - Accent2 9" xfId="220" xr:uid="{7D540727-7722-47C0-A972-6D391A959D13}"/>
    <cellStyle name="20% - Accent3" xfId="56" builtinId="38" customBuiltin="1"/>
    <cellStyle name="20% - Accent3 10" xfId="237" xr:uid="{8E45454E-5D8C-40DD-8128-D9F30F667059}"/>
    <cellStyle name="20% - Accent3 11" xfId="252" xr:uid="{E0CBBE68-6EFC-458B-9076-2CE018DB85FC}"/>
    <cellStyle name="20% - Accent3 12" xfId="267" xr:uid="{ECB3B9B3-663C-44A7-9E16-4DD6602C8D07}"/>
    <cellStyle name="20% - Accent3 2" xfId="100" xr:uid="{CF304551-7ECA-4054-9201-190FEE266009}"/>
    <cellStyle name="20% - Accent3 3" xfId="132" xr:uid="{635175CD-3BE6-4A6A-855D-500307D7760D}"/>
    <cellStyle name="20% - Accent3 4" xfId="147" xr:uid="{DAC52B87-A3C2-4897-8657-729B62C576B1}"/>
    <cellStyle name="20% - Accent3 5" xfId="162" xr:uid="{0428855C-2532-45BB-8F92-A05EEE27A3E6}"/>
    <cellStyle name="20% - Accent3 6" xfId="177" xr:uid="{18FFC85A-D44F-41D5-A33A-D97532D2FA52}"/>
    <cellStyle name="20% - Accent3 7" xfId="192" xr:uid="{70564417-A39D-4521-B501-291A34C22E5D}"/>
    <cellStyle name="20% - Accent3 8" xfId="207" xr:uid="{6E0DAB1B-C89C-48CB-8E10-6359AF810691}"/>
    <cellStyle name="20% - Accent3 9" xfId="222" xr:uid="{64FFB3E1-16B1-41ED-851B-D4391756D7E9}"/>
    <cellStyle name="20% - Accent4" xfId="59" builtinId="42" customBuiltin="1"/>
    <cellStyle name="20% - Accent4 10" xfId="239" xr:uid="{DC222AEB-C554-42FD-94BE-947EB87F5A11}"/>
    <cellStyle name="20% - Accent4 11" xfId="254" xr:uid="{CC26DCAE-5194-4248-88E6-0DAC138A6688}"/>
    <cellStyle name="20% - Accent4 12" xfId="269" xr:uid="{F6805608-ACB9-4125-BD97-437C640F5261}"/>
    <cellStyle name="20% - Accent4 2" xfId="104" xr:uid="{631D8030-F3DB-4DAD-B726-27DB60814B18}"/>
    <cellStyle name="20% - Accent4 3" xfId="134" xr:uid="{26B29A54-29E0-4800-99BE-FFBDB159BDFD}"/>
    <cellStyle name="20% - Accent4 4" xfId="149" xr:uid="{83A64CE4-3222-4666-8C4B-4661ED3052C1}"/>
    <cellStyle name="20% - Accent4 5" xfId="164" xr:uid="{B6A45B34-BBE3-47EE-83C0-1F3D5DE6C051}"/>
    <cellStyle name="20% - Accent4 6" xfId="179" xr:uid="{C8D8E1E3-ACAE-4137-81C8-269340B77EBF}"/>
    <cellStyle name="20% - Accent4 7" xfId="194" xr:uid="{2CDC0F80-D38D-4BD4-9C9F-4ED796EAFC35}"/>
    <cellStyle name="20% - Accent4 8" xfId="209" xr:uid="{37735EDB-3AFA-4513-BDC0-9D18EBF618A7}"/>
    <cellStyle name="20% - Accent4 9" xfId="224" xr:uid="{1D853108-2DD0-41BE-8F7B-7F4274726336}"/>
    <cellStyle name="20% - Accent5" xfId="62" builtinId="46" customBuiltin="1"/>
    <cellStyle name="20% - Accent5 10" xfId="241" xr:uid="{91B5B63D-3407-471B-AAB7-BA81450EBA2A}"/>
    <cellStyle name="20% - Accent5 11" xfId="256" xr:uid="{7CD61C77-BC3D-431B-9C7F-71C4DF385AA7}"/>
    <cellStyle name="20% - Accent5 12" xfId="271" xr:uid="{2A628D6C-3995-4CF7-B542-F6871D0469E2}"/>
    <cellStyle name="20% - Accent5 2" xfId="108" xr:uid="{90F86CFC-1E63-4F0A-BA58-905EA4AA05BD}"/>
    <cellStyle name="20% - Accent5 3" xfId="136" xr:uid="{E27C741C-4EE5-4BA0-8D67-1E5F877B7219}"/>
    <cellStyle name="20% - Accent5 4" xfId="151" xr:uid="{5D60E381-49D9-4D96-8C09-4E3FFD0DF7FC}"/>
    <cellStyle name="20% - Accent5 5" xfId="166" xr:uid="{B616CC55-D282-486D-B267-7B17B105D0D9}"/>
    <cellStyle name="20% - Accent5 6" xfId="181" xr:uid="{AE45FDDD-5A83-4F94-B229-3CAFECC922FE}"/>
    <cellStyle name="20% - Accent5 7" xfId="196" xr:uid="{97F72735-E66A-4A50-8DDE-BD11E5A93DF2}"/>
    <cellStyle name="20% - Accent5 8" xfId="211" xr:uid="{EA214938-E2D7-44D4-8D83-DBDDA1BAEBA6}"/>
    <cellStyle name="20% - Accent5 9" xfId="226" xr:uid="{4B5C201C-7186-43F2-8654-EEA17FA1ED64}"/>
    <cellStyle name="20% - Accent6" xfId="65" builtinId="50" customBuiltin="1"/>
    <cellStyle name="20% - Accent6 10" xfId="243" xr:uid="{C231002E-806E-4452-85D7-D29344F20C48}"/>
    <cellStyle name="20% - Accent6 11" xfId="258" xr:uid="{4EB083D5-1BBE-42F2-9F31-0FD652818DE5}"/>
    <cellStyle name="20% - Accent6 12" xfId="273" xr:uid="{3FBD407C-2E79-4121-BEC6-1C05B6029939}"/>
    <cellStyle name="20% - Accent6 2" xfId="112" xr:uid="{4D7B6D33-AB4A-4229-84A2-00FDB311FAC6}"/>
    <cellStyle name="20% - Accent6 3" xfId="138" xr:uid="{181D6396-33CF-4325-9268-ADDFF3BA9A2A}"/>
    <cellStyle name="20% - Accent6 4" xfId="153" xr:uid="{951BA1C2-E75F-4FD6-8ED2-F0BF8478625C}"/>
    <cellStyle name="20% - Accent6 5" xfId="168" xr:uid="{B2CE7728-6D0A-4EA6-B6DE-AF6E3A42F0BB}"/>
    <cellStyle name="20% - Accent6 6" xfId="183" xr:uid="{EC4B136D-D6A0-4BBB-9B91-F93C01C0E8BB}"/>
    <cellStyle name="20% - Accent6 7" xfId="198" xr:uid="{8133296E-7B85-4943-8F19-21ACA2C823AE}"/>
    <cellStyle name="20% - Accent6 8" xfId="213" xr:uid="{41ADACAE-D05F-4349-9034-CB53AAF028F5}"/>
    <cellStyle name="20% - Accent6 9" xfId="228" xr:uid="{AEC79695-B741-4D00-B291-E5FB348B2809}"/>
    <cellStyle name="40% - Accent1" xfId="51" builtinId="31" customBuiltin="1"/>
    <cellStyle name="40% - Accent1 10" xfId="234" xr:uid="{F06DF38C-80B1-4FC5-949F-E9E20E146E99}"/>
    <cellStyle name="40% - Accent1 11" xfId="249" xr:uid="{F73E5A6F-5EDE-4D06-9FAD-CEE72AC840F5}"/>
    <cellStyle name="40% - Accent1 12" xfId="264" xr:uid="{95AAAC7A-3C76-47BE-8C8B-1DAF591A4417}"/>
    <cellStyle name="40% - Accent1 2" xfId="93" xr:uid="{B5CF6171-7111-4B7F-87FA-96610FF25C3D}"/>
    <cellStyle name="40% - Accent1 3" xfId="129" xr:uid="{2148CD5B-FAD0-402F-AFFE-DCE8BF118203}"/>
    <cellStyle name="40% - Accent1 4" xfId="144" xr:uid="{74CAA5B7-1DC5-4F5A-9F29-EAF8AA8F00D1}"/>
    <cellStyle name="40% - Accent1 5" xfId="159" xr:uid="{E4E90881-9D2A-4BCB-8378-15E7ED8C8C8D}"/>
    <cellStyle name="40% - Accent1 6" xfId="174" xr:uid="{66E7497C-423F-453F-BB61-BDE35E0E7258}"/>
    <cellStyle name="40% - Accent1 7" xfId="189" xr:uid="{C9B0BD11-51B4-405C-A2D0-2142B342744A}"/>
    <cellStyle name="40% - Accent1 8" xfId="204" xr:uid="{DB5443AA-8E68-4858-86B0-F637602E4875}"/>
    <cellStyle name="40% - Accent1 9" xfId="219" xr:uid="{99AFC406-F6BB-4E04-81DC-094E1CA70889}"/>
    <cellStyle name="40% - Accent2" xfId="54" builtinId="35" customBuiltin="1"/>
    <cellStyle name="40% - Accent2 10" xfId="236" xr:uid="{045C16E5-1004-4650-A671-F3F1F7424CCA}"/>
    <cellStyle name="40% - Accent2 11" xfId="251" xr:uid="{8DB0B26F-6A1C-418C-BF6C-44F431E046DD}"/>
    <cellStyle name="40% - Accent2 12" xfId="266" xr:uid="{42E86D81-DB5D-424C-8DD7-88A49D63E10B}"/>
    <cellStyle name="40% - Accent2 2" xfId="97" xr:uid="{AD0C9563-F72E-410D-8735-7E3769682124}"/>
    <cellStyle name="40% - Accent2 3" xfId="131" xr:uid="{16A9F60D-EF1E-4FFC-97CB-8B2B7EDDC808}"/>
    <cellStyle name="40% - Accent2 4" xfId="146" xr:uid="{767FFB76-D1E4-41D3-955C-EFAA4FCB640A}"/>
    <cellStyle name="40% - Accent2 5" xfId="161" xr:uid="{DDC122C0-DC4B-4C8E-9031-3D9CD7429EBD}"/>
    <cellStyle name="40% - Accent2 6" xfId="176" xr:uid="{9DB27AD1-A0E9-428C-9C0E-7B56C5656028}"/>
    <cellStyle name="40% - Accent2 7" xfId="191" xr:uid="{29DC0382-68DE-4E4D-A61A-F858B52348F2}"/>
    <cellStyle name="40% - Accent2 8" xfId="206" xr:uid="{120779A6-F6BF-4CF9-804D-4D7377703A42}"/>
    <cellStyle name="40% - Accent2 9" xfId="221" xr:uid="{E0E5B286-A139-4030-99CB-7A579342A923}"/>
    <cellStyle name="40% - Accent3" xfId="57" builtinId="39" customBuiltin="1"/>
    <cellStyle name="40% - Accent3 10" xfId="238" xr:uid="{C4EB45D0-66A7-4362-8454-99C2EFD96354}"/>
    <cellStyle name="40% - Accent3 11" xfId="253" xr:uid="{9F5E6AEC-F620-4F3B-9599-3E90E12FE5B8}"/>
    <cellStyle name="40% - Accent3 12" xfId="268" xr:uid="{26D110F4-F2D6-4CA0-B616-BC358A0BA60A}"/>
    <cellStyle name="40% - Accent3 2" xfId="101" xr:uid="{541815C5-ADC0-40A3-9EC1-2820FC4E2F72}"/>
    <cellStyle name="40% - Accent3 3" xfId="133" xr:uid="{2609214F-73D3-4864-9B0D-4C44ABEC27DC}"/>
    <cellStyle name="40% - Accent3 4" xfId="148" xr:uid="{971B0C98-BE84-43B8-AB3E-271CA94265B1}"/>
    <cellStyle name="40% - Accent3 5" xfId="163" xr:uid="{C9C1DCE2-633C-4C0D-8B56-9B897D245317}"/>
    <cellStyle name="40% - Accent3 6" xfId="178" xr:uid="{625BE049-74F7-4946-86BF-C5571D79AB01}"/>
    <cellStyle name="40% - Accent3 7" xfId="193" xr:uid="{31531EB5-3D26-43C5-9701-F97AF5975334}"/>
    <cellStyle name="40% - Accent3 8" xfId="208" xr:uid="{504B8527-0058-46E0-88FA-40E45BDEAD55}"/>
    <cellStyle name="40% - Accent3 9" xfId="223" xr:uid="{9D0B8BFD-410A-4012-B15D-42074DF95BB5}"/>
    <cellStyle name="40% - Accent4" xfId="60" builtinId="43" customBuiltin="1"/>
    <cellStyle name="40% - Accent4 10" xfId="240" xr:uid="{A6D4E879-3023-43F8-BDDB-8E1749F81692}"/>
    <cellStyle name="40% - Accent4 11" xfId="255" xr:uid="{FECE8278-16DD-4AAE-A9FD-41453169545B}"/>
    <cellStyle name="40% - Accent4 12" xfId="270" xr:uid="{D3AC5A9C-D662-4088-9699-8F23F73A529B}"/>
    <cellStyle name="40% - Accent4 2" xfId="105" xr:uid="{8B37E041-BF97-452D-B47D-A2D52A5FF63D}"/>
    <cellStyle name="40% - Accent4 3" xfId="135" xr:uid="{9C859768-2620-429A-83D0-45FFCC7D5D1D}"/>
    <cellStyle name="40% - Accent4 4" xfId="150" xr:uid="{27209EA5-C3F4-453E-AF1E-641307E35D45}"/>
    <cellStyle name="40% - Accent4 5" xfId="165" xr:uid="{22A02357-8A0D-441E-BAB0-89916AAB9E34}"/>
    <cellStyle name="40% - Accent4 6" xfId="180" xr:uid="{7E1AE5EB-AA50-48FD-B5CE-3F6B6967344F}"/>
    <cellStyle name="40% - Accent4 7" xfId="195" xr:uid="{3F5E1529-B453-4368-A9A6-B0882A82A950}"/>
    <cellStyle name="40% - Accent4 8" xfId="210" xr:uid="{1F342F27-1B8E-4E7B-8565-4E1EC7B36F4B}"/>
    <cellStyle name="40% - Accent4 9" xfId="225" xr:uid="{74BAC40B-2578-4253-B6DC-DCCC21DDBA41}"/>
    <cellStyle name="40% - Accent5" xfId="63" builtinId="47" customBuiltin="1"/>
    <cellStyle name="40% - Accent5 10" xfId="242" xr:uid="{69701E1B-04DE-42CD-856A-3C5E9C752B7C}"/>
    <cellStyle name="40% - Accent5 11" xfId="257" xr:uid="{2BFFE4E2-467B-4EBF-AD5F-F158789A8856}"/>
    <cellStyle name="40% - Accent5 12" xfId="272" xr:uid="{3EE67803-2823-4D68-AF00-41CB4C9398B5}"/>
    <cellStyle name="40% - Accent5 2" xfId="109" xr:uid="{E45CD181-5B08-4712-817C-5AD71467216E}"/>
    <cellStyle name="40% - Accent5 3" xfId="137" xr:uid="{D8451D64-353C-44FA-BD89-FC18F40038B2}"/>
    <cellStyle name="40% - Accent5 4" xfId="152" xr:uid="{049DBDC9-8553-4733-8C0A-786AB3B1590E}"/>
    <cellStyle name="40% - Accent5 5" xfId="167" xr:uid="{666C8D31-62A5-4DDC-8BB5-2F408AF1A381}"/>
    <cellStyle name="40% - Accent5 6" xfId="182" xr:uid="{F8A4CBF0-4735-4E6E-AB85-7132DB593369}"/>
    <cellStyle name="40% - Accent5 7" xfId="197" xr:uid="{B252584B-31E4-483C-9BDF-82E130D6E62D}"/>
    <cellStyle name="40% - Accent5 8" xfId="212" xr:uid="{6066B210-DDBF-4406-BCB5-340073D7142B}"/>
    <cellStyle name="40% - Accent5 9" xfId="227" xr:uid="{96F368B9-8EF1-414A-BB90-6A25153C1729}"/>
    <cellStyle name="40% - Accent6" xfId="66" builtinId="51" customBuiltin="1"/>
    <cellStyle name="40% - Accent6 10" xfId="244" xr:uid="{F3450F0A-0E61-4AA4-8641-DD7A0662B077}"/>
    <cellStyle name="40% - Accent6 11" xfId="259" xr:uid="{811D5824-42CB-4ABD-AD4E-98A1C6E02D22}"/>
    <cellStyle name="40% - Accent6 12" xfId="274" xr:uid="{47F2B108-6A0C-4589-BB5F-F09FC3BF42C9}"/>
    <cellStyle name="40% - Accent6 2" xfId="113" xr:uid="{B4C9D87B-601F-4107-B726-DE333ACBFCFA}"/>
    <cellStyle name="40% - Accent6 3" xfId="139" xr:uid="{F59C713E-0357-4728-8A93-5A787E497ED3}"/>
    <cellStyle name="40% - Accent6 4" xfId="154" xr:uid="{C37558AC-325B-40B8-8876-1457B9BE91D9}"/>
    <cellStyle name="40% - Accent6 5" xfId="169" xr:uid="{5A7FDC52-93FA-4283-8AE3-41E1B80C1ABC}"/>
    <cellStyle name="40% - Accent6 6" xfId="184" xr:uid="{D1A037E5-DE18-42CA-92CB-FB459CBF5A4B}"/>
    <cellStyle name="40% - Accent6 7" xfId="199" xr:uid="{66FDE455-6841-4560-A99B-2A0C0F74CD6F}"/>
    <cellStyle name="40% - Accent6 8" xfId="214" xr:uid="{D298A42B-9963-4606-BA80-82D108C48051}"/>
    <cellStyle name="40% - Accent6 9" xfId="229" xr:uid="{A30486BC-7268-41EE-A087-28792BE895A7}"/>
    <cellStyle name="60% - Accent1 2" xfId="94" xr:uid="{90CB7315-2ACB-42C2-9FC6-035F3B2A09FF}"/>
    <cellStyle name="60% - Accent1 3" xfId="116" xr:uid="{700E70FF-3DFE-4DF6-A630-033A2060ABCF}"/>
    <cellStyle name="60% - Accent2 2" xfId="98" xr:uid="{CDF5E091-7AD3-4211-9D99-6EAC7D79553B}"/>
    <cellStyle name="60% - Accent2 3" xfId="117" xr:uid="{D0058D5F-4555-4BBC-A723-6E4BDB6D72E6}"/>
    <cellStyle name="60% - Accent3 2" xfId="102" xr:uid="{A729AFA2-41B7-4864-87DD-C7EB767034F3}"/>
    <cellStyle name="60% - Accent3 3" xfId="118" xr:uid="{83C20653-1B42-4771-8EA9-3E44AF785694}"/>
    <cellStyle name="60% - Accent4 2" xfId="106" xr:uid="{5895DE0C-D471-4BA8-96A8-7BE90B262173}"/>
    <cellStyle name="60% - Accent4 3" xfId="119" xr:uid="{47E058BE-A04F-44EE-A842-3BB5F567018A}"/>
    <cellStyle name="60% - Accent5 2" xfId="110" xr:uid="{E673A7CA-B2FA-44D7-A898-D161855E72A1}"/>
    <cellStyle name="60% - Accent5 3" xfId="120" xr:uid="{2F687578-F031-4176-A465-102BB6F78738}"/>
    <cellStyle name="60% - Accent6 2" xfId="114" xr:uid="{58750F53-BD9B-41B6-A357-7974F3F642BE}"/>
    <cellStyle name="60% - Accent6 3" xfId="121" xr:uid="{8540A0BC-41C4-4A5B-8938-6A553E76509E}"/>
    <cellStyle name="Accent1" xfId="49" builtinId="29" customBuiltin="1"/>
    <cellStyle name="Accent1 2" xfId="91" xr:uid="{A0F7F076-3506-4273-925C-900492AD620A}"/>
    <cellStyle name="Accent2" xfId="52" builtinId="33" customBuiltin="1"/>
    <cellStyle name="Accent2 2" xfId="95" xr:uid="{04F0B9E6-064E-4F05-8690-37C08AB8CCB8}"/>
    <cellStyle name="Accent3" xfId="55" builtinId="37" customBuiltin="1"/>
    <cellStyle name="Accent3 2" xfId="99" xr:uid="{B50E406A-F28D-4399-AD32-B8F8E624DE93}"/>
    <cellStyle name="Accent4" xfId="58" builtinId="41" customBuiltin="1"/>
    <cellStyle name="Accent4 2" xfId="103" xr:uid="{4E31D135-C109-4F2B-A314-CB0B85B8A613}"/>
    <cellStyle name="Accent5" xfId="61" builtinId="45" customBuiltin="1"/>
    <cellStyle name="Accent5 2" xfId="107" xr:uid="{F98E820A-607E-4CFC-8F37-9D1BA19CA73C}"/>
    <cellStyle name="Accent6" xfId="64" builtinId="49" customBuiltin="1"/>
    <cellStyle name="Accent6 2" xfId="111" xr:uid="{6191FD92-95E1-4A5E-8196-054E43927083}"/>
    <cellStyle name="Bad" xfId="40" builtinId="27" customBuiltin="1"/>
    <cellStyle name="Bad 2" xfId="80" xr:uid="{AEF5C77F-E542-4D83-8C5B-ADDAB68AE94E}"/>
    <cellStyle name="Calculation" xfId="43" builtinId="22" customBuiltin="1"/>
    <cellStyle name="Calculation 2" xfId="84" xr:uid="{B299882C-DABB-4BFF-BCD4-6FCF08BA7E7E}"/>
    <cellStyle name="Check Cell" xfId="45" builtinId="23" customBuiltin="1"/>
    <cellStyle name="Check Cell 2" xfId="86" xr:uid="{D6D28B43-2FC3-421D-AD01-53F380849616}"/>
    <cellStyle name="Comma" xfId="1" builtinId="3"/>
    <cellStyle name="Comma 11" xfId="26" xr:uid="{ADC75521-662F-4724-9440-EBB15D539723}"/>
    <cellStyle name="Comma 18" xfId="15" xr:uid="{3139210D-16B6-4E74-8427-3CAB61DF453D}"/>
    <cellStyle name="Comma 2" xfId="6" xr:uid="{F5564FFB-5F06-4DF0-9C9E-6C8D90F23CF4}"/>
    <cellStyle name="Comma 2 2" xfId="16" xr:uid="{1052379D-6527-4CD7-8036-C318E18BFED8}"/>
    <cellStyle name="Comma 2 2 3" xfId="8" xr:uid="{57871F8E-06DB-4F9D-80CA-A9BAB08A9810}"/>
    <cellStyle name="Comma 2 3" xfId="18" xr:uid="{E2C6DB72-5CD3-4701-AECE-A7158C2BEAA0}"/>
    <cellStyle name="Comma 2 4" xfId="32" xr:uid="{5FC83536-62A4-4588-98E8-F21594E2D89B}"/>
    <cellStyle name="Comma 2 5" xfId="275" xr:uid="{274C83B5-62A1-4C5E-8D1D-18F036A9C547}"/>
    <cellStyle name="Comma 3" xfId="13" xr:uid="{BCB04164-EBE4-4204-B625-3D2750F7004E}"/>
    <cellStyle name="Comma 4" xfId="33" xr:uid="{3302620E-1C75-4D6C-A083-132840A579C1}"/>
    <cellStyle name="Comma 5" xfId="68" xr:uid="{CC2B6152-797C-4767-B147-284540B92533}"/>
    <cellStyle name="Currency 10" xfId="216" xr:uid="{CC058630-E2C1-477B-9882-0FB9ABC17714}"/>
    <cellStyle name="Currency 11" xfId="231" xr:uid="{B5A8F399-4EAE-42D6-AF5C-829E95A514F9}"/>
    <cellStyle name="Currency 12" xfId="246" xr:uid="{C83F4D75-8E72-4299-B046-8DF937BE746F}"/>
    <cellStyle name="Currency 13" xfId="261" xr:uid="{02BE6BC3-0C7C-4FEB-AA83-473C061118BC}"/>
    <cellStyle name="Currency 2" xfId="10" xr:uid="{B3A79CF5-AAF2-4494-9A61-79C90F1AC366}"/>
    <cellStyle name="Currency 2 2" xfId="71" xr:uid="{9C8CA270-999B-46EF-9AC4-F6659A5C6467}"/>
    <cellStyle name="Currency 3" xfId="29" xr:uid="{AE3F10B7-A305-42E9-9186-995761B796EF}"/>
    <cellStyle name="Currency 3 2" xfId="123" xr:uid="{DF593576-772D-42A7-AB8C-EEA463A04041}"/>
    <cellStyle name="Currency 4" xfId="126" xr:uid="{C05B351E-0229-4DAB-95E3-ED00E99E2225}"/>
    <cellStyle name="Currency 5" xfId="141" xr:uid="{B2528D25-DA82-4DD2-BDAC-919B19A290CC}"/>
    <cellStyle name="Currency 6" xfId="156" xr:uid="{397466C0-DA3A-41B6-8F80-6810E0E34BA8}"/>
    <cellStyle name="Currency 7" xfId="171" xr:uid="{76AE8773-DCDF-4D76-A1E3-43B3C199586F}"/>
    <cellStyle name="Currency 8" xfId="186" xr:uid="{89CF0940-6153-484B-B340-A73E04E23030}"/>
    <cellStyle name="Currency 9" xfId="201" xr:uid="{9FBD703E-A5DE-484D-AFED-2CAAB72D0C75}"/>
    <cellStyle name="Explanatory Text" xfId="47" builtinId="53" customBuiltin="1"/>
    <cellStyle name="Explanatory Text 2" xfId="89" xr:uid="{357FF3B7-C1F6-4DB3-AF77-AEE5F005CA13}"/>
    <cellStyle name="Good" xfId="28" builtinId="26" customBuiltin="1"/>
    <cellStyle name="Good 2" xfId="79" xr:uid="{44A40A23-D996-4916-9F16-22024376DFBD}"/>
    <cellStyle name="Heading 1" xfId="36" builtinId="16" customBuiltin="1"/>
    <cellStyle name="Heading 1 2" xfId="75" xr:uid="{DBBCFA56-400B-4BAA-98B4-09DA5BA562AC}"/>
    <cellStyle name="Heading 2" xfId="37" builtinId="17" customBuiltin="1"/>
    <cellStyle name="Heading 2 2" xfId="76" xr:uid="{533CC07E-6CE1-42B3-B911-F1152640E9F5}"/>
    <cellStyle name="Heading 3" xfId="38" builtinId="18" customBuiltin="1"/>
    <cellStyle name="Heading 3 2" xfId="77" xr:uid="{7C5BFA3F-4551-4972-BF69-A5B6D1192A50}"/>
    <cellStyle name="Heading 4" xfId="39" builtinId="19" customBuiltin="1"/>
    <cellStyle name="Heading 4 2" xfId="78" xr:uid="{C6CBC635-4813-42D7-A4A8-C6E1A5EB428A}"/>
    <cellStyle name="Hyperlink" xfId="277" builtinId="8"/>
    <cellStyle name="Hyperlink 2" xfId="12" xr:uid="{EB495F24-B320-44F9-8BE7-630004F89701}"/>
    <cellStyle name="Hyperlink 3" xfId="25" xr:uid="{906F9ED5-6863-4CAD-9AF5-F0F302CC67BE}"/>
    <cellStyle name="Hyperlink 3 2" xfId="73" xr:uid="{B219C111-257F-4E49-951F-0AF56FDB84F1}"/>
    <cellStyle name="Input" xfId="41" builtinId="20" customBuiltin="1"/>
    <cellStyle name="Input 2" xfId="82" xr:uid="{0A1FDDE3-59B7-4A68-929A-E6680191533D}"/>
    <cellStyle name="Linked Cell" xfId="44" builtinId="24" customBuiltin="1"/>
    <cellStyle name="Linked Cell 2" xfId="85" xr:uid="{95B2B69A-61C9-4BCB-B268-EBAB2426DE85}"/>
    <cellStyle name="Neutral 2" xfId="81" xr:uid="{3AAC2073-9782-406C-AE2D-D23DCD55A97E}"/>
    <cellStyle name="Neutral 3" xfId="115" xr:uid="{1D1D8265-EC9E-4798-9B8D-5A045B02C8C7}"/>
    <cellStyle name="Normal" xfId="0" builtinId="0"/>
    <cellStyle name="Normal 10" xfId="215" xr:uid="{C067A36E-3F6A-4F85-8BB6-744F413CABF8}"/>
    <cellStyle name="Normal 10 2" xfId="23" xr:uid="{3850C77D-D432-4263-B55E-13F457D534C5}"/>
    <cellStyle name="Normal 11" xfId="7" xr:uid="{49F9F4C1-F1EA-45A6-89BD-B7853D8B39F2}"/>
    <cellStyle name="Normal 11 2" xfId="230" xr:uid="{F73AF658-ED0C-4991-8FF1-0095C11D0701}"/>
    <cellStyle name="Normal 12" xfId="245" xr:uid="{F7772E41-33E1-4325-AAFD-6DB80EDDC3F3}"/>
    <cellStyle name="Normal 12 2 2 2 2 3" xfId="27" xr:uid="{35678745-9199-4F72-B8EC-33E5D4C2C389}"/>
    <cellStyle name="Normal 13" xfId="260" xr:uid="{9E7A3EB1-B928-4BF4-9FC0-3ACC1D97B37F}"/>
    <cellStyle name="Normal 14" xfId="69" xr:uid="{D607F047-18AA-4347-9633-3A93B15DCA23}"/>
    <cellStyle name="Normal 15" xfId="67" xr:uid="{194F0972-0693-4DFA-A7EE-37B0718FC35E}"/>
    <cellStyle name="Normal 16" xfId="276" xr:uid="{3E785C6B-9BBE-4C0D-8ECB-F3FC53EF4709}"/>
    <cellStyle name="Normal 19" xfId="278" xr:uid="{0ED87781-DE2D-4CDD-B215-7053AE94582D}"/>
    <cellStyle name="Normal 2" xfId="3" xr:uid="{63128C9B-C1E8-4474-B753-FF0EF5BFC166}"/>
    <cellStyle name="Normal 2 2" xfId="22" xr:uid="{A461545C-0F91-445F-9F04-601338ACA323}"/>
    <cellStyle name="Normal 2 2 2" xfId="4" xr:uid="{C89A1875-9CB1-4B7E-AF9C-E6D6D61E29A7}"/>
    <cellStyle name="Normal 2 2 3" xfId="70" xr:uid="{703199F3-648F-4039-A28B-29B206817382}"/>
    <cellStyle name="Normal 2 3" xfId="5" xr:uid="{98EE97C9-AF8D-4B44-B9B8-A91D79C149F1}"/>
    <cellStyle name="Normal 2 4" xfId="31" xr:uid="{BA85ACB9-1F15-4B61-8DF7-DA776460C868}"/>
    <cellStyle name="Normal 23" xfId="17" xr:uid="{534E58E6-4629-4C64-8B02-477E9FFE8DF3}"/>
    <cellStyle name="Normal 3" xfId="9" xr:uid="{EAF38ADB-35AF-4C9F-A5AA-4967DEEBC9C7}"/>
    <cellStyle name="Normal 3 2" xfId="21" xr:uid="{669D3409-D341-42BF-9BE2-DC10A1B39F02}"/>
    <cellStyle name="Normal 3 3" xfId="122" xr:uid="{7EA74708-7AF5-4AE1-819C-5A727C6359E1}"/>
    <cellStyle name="Normal 306 2" xfId="19" xr:uid="{C1EEEC0E-2E07-4359-AE0A-A69CEA51F81E}"/>
    <cellStyle name="Normal 31 2" xfId="30" xr:uid="{AF13336B-3F2F-41B8-AD5D-084BFE4D6B28}"/>
    <cellStyle name="Normal 4" xfId="34" xr:uid="{7C8ADDBD-07E2-4C4D-9377-D58CE7C7BFB3}"/>
    <cellStyle name="Normal 4 2" xfId="125" xr:uid="{344AA20C-4A95-4A71-9BD1-D0B878429756}"/>
    <cellStyle name="Normal 44" xfId="24" xr:uid="{399238C5-5BE5-4BC0-B622-95CCF64C5CA0}"/>
    <cellStyle name="Normal 5" xfId="140" xr:uid="{BFBA2E97-1866-4F06-A79A-6EFA337BCB97}"/>
    <cellStyle name="Normal 6" xfId="155" xr:uid="{80643C60-FED3-45AB-A36A-366710794739}"/>
    <cellStyle name="Normal 7" xfId="170" xr:uid="{7CC6792B-36D5-4C79-9EFC-480F95D7839D}"/>
    <cellStyle name="Normal 8" xfId="185" xr:uid="{C06E9762-F713-4FD9-BB78-D532473185CA}"/>
    <cellStyle name="Normal 9" xfId="200" xr:uid="{5C4C7098-F033-475C-A84B-A164A6FF1CF2}"/>
    <cellStyle name="Note 10" xfId="217" xr:uid="{C8B4393E-B2D9-4EEE-96C6-5D2986AB1CCE}"/>
    <cellStyle name="Note 11" xfId="232" xr:uid="{54DAAAF2-79E2-4AAF-87AE-A34CA0977555}"/>
    <cellStyle name="Note 12" xfId="247" xr:uid="{7C836247-DE18-4948-9713-33697A28EF9C}"/>
    <cellStyle name="Note 13" xfId="262" xr:uid="{332467CD-4BFB-44D6-A50D-C6A868461279}"/>
    <cellStyle name="Note 2" xfId="88" xr:uid="{C0C4FA41-1B43-406A-9FFC-5C83EB37DC4F}"/>
    <cellStyle name="Note 3" xfId="124" xr:uid="{18171A01-68CE-4FEA-963E-97AA1E557154}"/>
    <cellStyle name="Note 4" xfId="127" xr:uid="{ECDD7F90-8CB8-4E83-A7E3-73DA3997DDB3}"/>
    <cellStyle name="Note 5" xfId="142" xr:uid="{D240817B-30B4-4456-AF2E-E23FE3C59737}"/>
    <cellStyle name="Note 6" xfId="157" xr:uid="{10A9A5E5-E589-4767-8B76-802D0F515EB4}"/>
    <cellStyle name="Note 7" xfId="172" xr:uid="{FCBE9077-9899-4AFF-95C7-3A6184300BE1}"/>
    <cellStyle name="Note 8" xfId="187" xr:uid="{9AE08B1E-589E-4A3D-99E0-F1F836D2C9F9}"/>
    <cellStyle name="Note 9" xfId="202" xr:uid="{81E47BB3-B734-4559-A8C0-22D8ABCA1461}"/>
    <cellStyle name="Output" xfId="42" builtinId="21" customBuiltin="1"/>
    <cellStyle name="Output 2" xfId="83" xr:uid="{868F739B-FB62-4946-A059-5647C41DB5A5}"/>
    <cellStyle name="Percent" xfId="2" builtinId="5"/>
    <cellStyle name="Percent 2" xfId="11" xr:uid="{260439E0-581F-4810-9158-AF61BC57DFA9}"/>
    <cellStyle name="Percent 2 2" xfId="14" xr:uid="{B90E7466-19C9-4FD7-898C-1D724847AF3C}"/>
    <cellStyle name="Percent 3" xfId="35" xr:uid="{74E20453-7C30-4522-B46F-5677E07EBEB4}"/>
    <cellStyle name="Percent 3 2" xfId="72" xr:uid="{EB8A2E0C-FC50-4AB7-A058-A73B19DD71AB}"/>
    <cellStyle name="TextNumber" xfId="20" xr:uid="{BFE59B21-5A21-4632-8188-9369131E06F2}"/>
    <cellStyle name="Title 2" xfId="74" xr:uid="{C19264CB-9270-49F3-A42C-2B57A0BB4D16}"/>
    <cellStyle name="Total" xfId="48" builtinId="25" customBuiltin="1"/>
    <cellStyle name="Total 2" xfId="90" xr:uid="{48ADB333-7D2B-44DC-921D-442BD9EF6714}"/>
    <cellStyle name="Warning Text" xfId="46" builtinId="11" customBuiltin="1"/>
    <cellStyle name="Warning Text 2" xfId="87" xr:uid="{D82525AB-6AFD-471D-B8EC-63F413D423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styles" Target="styles.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externalLink" Target="externalLinks/externalLink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heetMetadata" Target="metadata.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externalLink" Target="externalLinks/externalLink2.xml"/><Relationship Id="rId179"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8.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externalLink" Target="externalLinks/externalLink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ustomXml" Target="../customXml/item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externalLink" Target="externalLinks/externalLink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2.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H:\acctg\REGULATORY%20ACCTG\CEHE\Rate%20Case\2024%20Rate%20Case\CEHE%20Schedules%20and%20WP\Redacted\CEHE%20RFP%20Workpapers%20D%20(redacted).xlsx" TargetMode="External"/><Relationship Id="rId2" Type="http://schemas.microsoft.com/office/2019/04/relationships/externalLinkLongPath" Target="CEHE%20RFP%20Workpapers%20D%20(redacted).xlsx?F4829D46" TargetMode="External"/><Relationship Id="rId1" Type="http://schemas.openxmlformats.org/officeDocument/2006/relationships/externalLinkPath" Target="file:///\\F4829D46\CEHE%20RFP%20Workpapers%20D%20(redacted).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H:\acctg\REGULATORY%20ACCTG\CEHE\Rate%20Case\2024%20Rate%20Case\CEHE%20Schedules%20and%20WP\Redacted\CEHE%20RFP%20Workpapers%20B%20(redacted).xlsx" TargetMode="External"/><Relationship Id="rId2" Type="http://schemas.microsoft.com/office/2019/04/relationships/externalLinkLongPath" Target="CEHE%20RFP%20Workpapers%20B%20(redacted).xlsx?F4829D46" TargetMode="External"/><Relationship Id="rId1" Type="http://schemas.openxmlformats.org/officeDocument/2006/relationships/externalLinkPath" Target="file:///\\F4829D46\CEHE%20RFP%20Workpapers%20B%20(redacted).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ile:///H:\acctg\REGULATORY%20ACCTG\CEHE\Rate%20Case\2024%20Rate%20Case\CEHE%20Schedules%20and%20WP\Redacted\CEHE%20RFP%20Workpapers%20C%20(redacted).xlsx" TargetMode="External"/><Relationship Id="rId2" Type="http://schemas.microsoft.com/office/2019/04/relationships/externalLinkLongPath" Target="CEHE%20RFP%20Workpapers%20C%20(redacted).xlsx?F4829D46" TargetMode="External"/><Relationship Id="rId1" Type="http://schemas.openxmlformats.org/officeDocument/2006/relationships/externalLinkPath" Target="file:///\\F4829D46\CEHE%20RFP%20Workpapers%20C%20(redacted).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file:///H:\acctg\REGULATORY%20ACCTG\CEHE\Rate%20Case\2024%20Rate%20Case\CEHE%20Schedules%20and%20WP\Redacted\CEHE%20RFP%20Workpapers%20E%20(redacted).xlsx" TargetMode="External"/><Relationship Id="rId2" Type="http://schemas.microsoft.com/office/2019/04/relationships/externalLinkLongPath" Target="CEHE%20RFP%20Workpapers%20E%20(redacted).xlsx?F4829D46" TargetMode="External"/><Relationship Id="rId1" Type="http://schemas.openxmlformats.org/officeDocument/2006/relationships/externalLinkPath" Target="file:///\\F4829D46\CEHE%20RFP%20Workpapers%20E%20(redacted).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file:///H:\acctg\REGULATORY%20ACCTG\CEHE\Rate%20Case\2024%20Rate%20Case\CEHE%20Schedules%20and%20WP\Redacted\CEHE%20RFP%20Workpapers%20E-3%20(redacted).xlsx" TargetMode="External"/><Relationship Id="rId2" Type="http://schemas.microsoft.com/office/2019/04/relationships/externalLinkLongPath" Target="CEHE%20RFP%20Workpapers%20E-3%20(redacted).xlsx?F4829D46" TargetMode="External"/><Relationship Id="rId1" Type="http://schemas.openxmlformats.org/officeDocument/2006/relationships/externalLinkPath" Target="file:///\\F4829D46\CEHE%20RFP%20Workpapers%20E-3%20(redacted).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file:///H:\acctg\REGULATORY%20ACCTG\CEHE\Rate%20Case\2024%20Rate%20Case\CEHE%20Schedules%20and%20WP\Redacted\CEHE%20RFP%20Workpapers%20F%20&amp;%20%20L%20(redacted).xlsx" TargetMode="External"/><Relationship Id="rId2" Type="http://schemas.microsoft.com/office/2019/04/relationships/externalLinkLongPath" Target="CEHE%20RFP%20Workpapers%20F%20&amp;%20%20L%20(redacted).xlsx?F4829D46" TargetMode="External"/><Relationship Id="rId1" Type="http://schemas.openxmlformats.org/officeDocument/2006/relationships/externalLinkPath" Target="file:///\\F4829D46\CEHE%20RFP%20Workpapers%20F%20&amp;%20%20L%20(redacted).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file:///H:\acctg\REGULATORY%20ACCTG\CEHE\Rate%20Case\2024%20Rate%20Case\CEHE%20Schedules%20and%20WP\Redacted\CEHE%20RFP%20Workpapers%20TCOS%20Calculation%20(redacted).xlsx" TargetMode="External"/><Relationship Id="rId2" Type="http://schemas.microsoft.com/office/2019/04/relationships/externalLinkLongPath" Target="CEHE%20RFP%20Workpapers%20TCOS%20Calculation%20(redacted).xlsx?F4829D46" TargetMode="External"/><Relationship Id="rId1" Type="http://schemas.openxmlformats.org/officeDocument/2006/relationships/externalLinkPath" Target="file:///\\F4829D46\CEHE%20RFP%20Workpapers%20TCOS%20Calculation%20(redacted).xlsx"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II-G?F4829D46" TargetMode="External"/><Relationship Id="rId1" Type="http://schemas.openxmlformats.org/officeDocument/2006/relationships/externalLinkPath" Target="file:///\\F4829D46\II-G"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 val="CEHE RFP Workpapers D (redacted"/>
    </sheetNames>
    <definedNames>
      <definedName name="WP_II_D_2_4_H_FERC_Account" refersTo="='WP II-D-2.4'!$B$2:$B$5"/>
      <definedName name="WP_II_D_2_4_Total_Company" refersTo="='WP II-D-2.4'!$D$2:$D$5"/>
    </definedNames>
    <sheetDataSet>
      <sheetData sheetId="0" refreshError="1">
        <row r="3">
          <cell r="B3" t="str">
            <v>WP II-D-2.6</v>
          </cell>
        </row>
        <row r="4">
          <cell r="B4" t="str">
            <v>WP II-D-3.7.5</v>
          </cell>
        </row>
        <row r="5">
          <cell r="B5" t="str">
            <v>WP II-D-1.1</v>
          </cell>
        </row>
      </sheetData>
      <sheetData sheetId="1">
        <row r="2">
          <cell r="B2" t="str">
            <v>Transmission Expense</v>
          </cell>
          <cell r="D2" t="str">
            <v/>
          </cell>
        </row>
        <row r="3">
          <cell r="B3" t="str">
            <v/>
          </cell>
          <cell r="D3" t="str">
            <v/>
          </cell>
        </row>
        <row r="4">
          <cell r="D4" t="str">
            <v/>
          </cell>
        </row>
        <row r="5">
          <cell r="B5" t="str">
            <v>5600</v>
          </cell>
          <cell r="D5">
            <v>8597554.1870872956</v>
          </cell>
          <cell r="R5">
            <v>145792.5418937988</v>
          </cell>
        </row>
        <row r="6">
          <cell r="D6">
            <v>23456.979999999992</v>
          </cell>
          <cell r="R6">
            <v>2486.7534718308775</v>
          </cell>
        </row>
        <row r="7">
          <cell r="D7">
            <v>3412633.5499999975</v>
          </cell>
          <cell r="R7">
            <v>15192.151558734859</v>
          </cell>
        </row>
        <row r="8">
          <cell r="D8">
            <v>75540.919999999838</v>
          </cell>
          <cell r="R8">
            <v>6164.7738288386927</v>
          </cell>
        </row>
        <row r="9">
          <cell r="D9">
            <v>2779068.8800000022</v>
          </cell>
          <cell r="R9">
            <v>-1760.6238247471299</v>
          </cell>
        </row>
        <row r="10">
          <cell r="D10">
            <v>938279.40999999724</v>
          </cell>
          <cell r="R10">
            <v>-19351.187304369152</v>
          </cell>
        </row>
        <row r="11">
          <cell r="D11">
            <v>336146.84000000008</v>
          </cell>
          <cell r="R11">
            <v>-16394.480571531956</v>
          </cell>
        </row>
        <row r="12">
          <cell r="D12">
            <v>197078.00456356237</v>
          </cell>
          <cell r="R12">
            <v>107249.85542238125</v>
          </cell>
        </row>
        <row r="13">
          <cell r="D13">
            <v>818371.66708728753</v>
          </cell>
          <cell r="R13">
            <v>103189.96041887325</v>
          </cell>
        </row>
        <row r="14">
          <cell r="D14">
            <v>269.02016129154589</v>
          </cell>
          <cell r="R14">
            <v>0</v>
          </cell>
        </row>
        <row r="15">
          <cell r="D15">
            <v>1102891149.4899995</v>
          </cell>
          <cell r="R15">
            <v>304238829.43247795</v>
          </cell>
        </row>
        <row r="16">
          <cell r="D16">
            <v>3309670.8551834808</v>
          </cell>
          <cell r="R16">
            <v>189225.63052229182</v>
          </cell>
        </row>
        <row r="17">
          <cell r="D17">
            <v>317498.74999999994</v>
          </cell>
          <cell r="R17">
            <v>0</v>
          </cell>
        </row>
        <row r="22">
          <cell r="D22">
            <v>611994.85999999195</v>
          </cell>
          <cell r="R22">
            <v>148103.97105672429</v>
          </cell>
        </row>
        <row r="23">
          <cell r="D23">
            <v>11375686.444563527</v>
          </cell>
          <cell r="R23">
            <v>456261.24512927292</v>
          </cell>
        </row>
        <row r="24">
          <cell r="D24">
            <v>17641916.737248633</v>
          </cell>
          <cell r="R24">
            <v>221962.6020550312</v>
          </cell>
        </row>
        <row r="25">
          <cell r="D25">
            <v>269.02016129154589</v>
          </cell>
          <cell r="R25">
            <v>0</v>
          </cell>
        </row>
        <row r="26">
          <cell r="D26">
            <v>621606.98000000021</v>
          </cell>
          <cell r="R26">
            <v>-2772.378336850938</v>
          </cell>
        </row>
        <row r="35">
          <cell r="D35">
            <v>3389983.8500000066</v>
          </cell>
          <cell r="R35">
            <v>63617.628755058373</v>
          </cell>
        </row>
        <row r="36">
          <cell r="D36">
            <v>794208.79456356843</v>
          </cell>
          <cell r="R36">
            <v>380670.55092380982</v>
          </cell>
        </row>
        <row r="37">
          <cell r="D37">
            <v>3121086.5072486415</v>
          </cell>
          <cell r="R37">
            <v>1149653.2079303339</v>
          </cell>
        </row>
        <row r="38">
          <cell r="D38">
            <v>12057268.487248514</v>
          </cell>
          <cell r="R38">
            <v>1179820.5087616697</v>
          </cell>
        </row>
        <row r="39">
          <cell r="D39">
            <v>39809.157248578376</v>
          </cell>
          <cell r="R39">
            <v>-6416.9196434535215</v>
          </cell>
        </row>
        <row r="40">
          <cell r="D40">
            <v>22512467.624563638</v>
          </cell>
          <cell r="R40">
            <v>1352983.5923209735</v>
          </cell>
        </row>
        <row r="41">
          <cell r="D41">
            <v>2794161.1645635953</v>
          </cell>
          <cell r="R41">
            <v>292093.25557518506</v>
          </cell>
        </row>
        <row r="42">
          <cell r="D42">
            <v>0</v>
          </cell>
          <cell r="R42">
            <v>0</v>
          </cell>
        </row>
        <row r="46">
          <cell r="D46">
            <v>22492623.414563902</v>
          </cell>
          <cell r="R46">
            <v>968647.91288037982</v>
          </cell>
        </row>
        <row r="47">
          <cell r="D47">
            <v>29617902.644816473</v>
          </cell>
          <cell r="R47">
            <v>437576.18328203919</v>
          </cell>
        </row>
        <row r="54">
          <cell r="D54">
            <v>1123988.019999994</v>
          </cell>
          <cell r="R54">
            <v>8882.3396489020415</v>
          </cell>
        </row>
        <row r="55">
          <cell r="D55">
            <v>12438000.909999989</v>
          </cell>
          <cell r="R55">
            <v>498538.92142011842</v>
          </cell>
        </row>
        <row r="56">
          <cell r="D56">
            <v>80322953.494561985</v>
          </cell>
          <cell r="R56">
            <v>1948093.2888474532</v>
          </cell>
        </row>
        <row r="57">
          <cell r="D57">
            <v>12788331.76999996</v>
          </cell>
          <cell r="R57">
            <v>317584.44716970774</v>
          </cell>
        </row>
        <row r="58">
          <cell r="D58">
            <v>4588981.2099999972</v>
          </cell>
          <cell r="R58">
            <v>0</v>
          </cell>
        </row>
        <row r="59">
          <cell r="D59">
            <v>2261942.130000012</v>
          </cell>
          <cell r="R59">
            <v>88792.520901272423</v>
          </cell>
        </row>
        <row r="60">
          <cell r="D60">
            <v>4514290.1645635664</v>
          </cell>
          <cell r="R60">
            <v>-242.56</v>
          </cell>
        </row>
        <row r="61">
          <cell r="D61">
            <v>625779.26999999955</v>
          </cell>
          <cell r="R61">
            <v>-1342.4478788712702</v>
          </cell>
        </row>
        <row r="65">
          <cell r="D65">
            <v>3881205.4899999495</v>
          </cell>
          <cell r="R65">
            <v>-139984.45922121004</v>
          </cell>
        </row>
        <row r="72">
          <cell r="D72">
            <v>1156551.8399999999</v>
          </cell>
          <cell r="R72">
            <v>-312.47548633295628</v>
          </cell>
        </row>
        <row r="73">
          <cell r="D73">
            <v>15898948.510000005</v>
          </cell>
          <cell r="R73">
            <v>84372.257610541739</v>
          </cell>
        </row>
        <row r="77">
          <cell r="D77">
            <v>0</v>
          </cell>
          <cell r="R77">
            <v>0</v>
          </cell>
        </row>
        <row r="78">
          <cell r="D78">
            <v>0</v>
          </cell>
          <cell r="R78">
            <v>1578674.0500000003</v>
          </cell>
        </row>
        <row r="83">
          <cell r="D83">
            <v>41102385.749999985</v>
          </cell>
          <cell r="R83">
            <v>-39450062.724353336</v>
          </cell>
        </row>
        <row r="84">
          <cell r="D84">
            <v>228622.07000000015</v>
          </cell>
          <cell r="R84">
            <v>-1519.1225982202473</v>
          </cell>
        </row>
        <row r="88">
          <cell r="D88">
            <v>810358.94000000029</v>
          </cell>
          <cell r="R88">
            <v>-810467.81000000029</v>
          </cell>
        </row>
        <row r="89">
          <cell r="D89">
            <v>167749.54</v>
          </cell>
          <cell r="R89">
            <v>-122.42</v>
          </cell>
        </row>
        <row r="105">
          <cell r="E105">
            <v>-40517898.710000001</v>
          </cell>
          <cell r="H105">
            <v>111132.34891871011</v>
          </cell>
          <cell r="J105">
            <v>-74108.198463446592</v>
          </cell>
          <cell r="K105">
            <v>55633.200000000019</v>
          </cell>
          <cell r="M105">
            <v>-187041.63999999998</v>
          </cell>
          <cell r="N105">
            <v>-121887.59000000003</v>
          </cell>
          <cell r="O105">
            <v>-53</v>
          </cell>
          <cell r="Q105">
            <v>25.941286359827682</v>
          </cell>
        </row>
      </sheetData>
      <sheetData sheetId="2">
        <row r="2">
          <cell r="B2" t="str">
            <v>Transmission Expense</v>
          </cell>
        </row>
        <row r="3">
          <cell r="B3" t="str">
            <v/>
          </cell>
          <cell r="D3" t="str">
            <v/>
          </cell>
        </row>
        <row r="5">
          <cell r="B5" t="str">
            <v>5600</v>
          </cell>
          <cell r="D5">
            <v>250753.31000000043</v>
          </cell>
          <cell r="E5">
            <v>1101240.79</v>
          </cell>
          <cell r="F5">
            <v>444338.63530971919</v>
          </cell>
          <cell r="G5">
            <v>479159.31091965112</v>
          </cell>
          <cell r="H5">
            <v>843431.38325916347</v>
          </cell>
          <cell r="I5">
            <v>794683.85870895127</v>
          </cell>
          <cell r="J5">
            <v>636175.32870894962</v>
          </cell>
          <cell r="K5">
            <v>569121.06419926905</v>
          </cell>
          <cell r="L5">
            <v>854056.41419926833</v>
          </cell>
          <cell r="M5">
            <v>801777.84283074329</v>
          </cell>
          <cell r="N5">
            <v>756017.61283074343</v>
          </cell>
          <cell r="O5">
            <v>1066798.6361208165</v>
          </cell>
          <cell r="R5">
            <v>145792.5418937988</v>
          </cell>
        </row>
        <row r="6">
          <cell r="D6">
            <v>2568.1399999999994</v>
          </cell>
          <cell r="E6">
            <v>2106.2600000000002</v>
          </cell>
          <cell r="F6">
            <v>187.53999999999991</v>
          </cell>
          <cell r="G6">
            <v>1422.3100000000004</v>
          </cell>
          <cell r="H6">
            <v>2399.4800000000009</v>
          </cell>
          <cell r="I6">
            <v>2082.8999999999996</v>
          </cell>
          <cell r="J6">
            <v>2288.9300000000003</v>
          </cell>
          <cell r="K6">
            <v>2355.2100000000014</v>
          </cell>
          <cell r="L6">
            <v>1667.5100000000002</v>
          </cell>
          <cell r="M6">
            <v>2298.1999999999994</v>
          </cell>
          <cell r="N6">
            <v>2130.6699999999996</v>
          </cell>
          <cell r="O6">
            <v>1949.83</v>
          </cell>
          <cell r="R6">
            <v>2486.7534718308775</v>
          </cell>
        </row>
        <row r="7">
          <cell r="D7">
            <v>299487.06999999983</v>
          </cell>
          <cell r="E7">
            <v>456481.99999999994</v>
          </cell>
          <cell r="F7">
            <v>103658.18999999997</v>
          </cell>
          <cell r="G7">
            <v>220863.15999999995</v>
          </cell>
          <cell r="H7">
            <v>272132.38000000012</v>
          </cell>
          <cell r="I7">
            <v>261354.64000000004</v>
          </cell>
          <cell r="J7">
            <v>305292.11999999994</v>
          </cell>
          <cell r="K7">
            <v>293225.99999999994</v>
          </cell>
          <cell r="L7">
            <v>244271.9899999999</v>
          </cell>
          <cell r="M7">
            <v>362311.99999999983</v>
          </cell>
          <cell r="N7">
            <v>276083.68000000023</v>
          </cell>
          <cell r="O7">
            <v>317470.32000000041</v>
          </cell>
          <cell r="R7">
            <v>15192.151558734859</v>
          </cell>
        </row>
        <row r="8">
          <cell r="D8">
            <v>6910.0499999999993</v>
          </cell>
          <cell r="E8">
            <v>56933.319999999992</v>
          </cell>
          <cell r="F8">
            <v>-42938.689999999995</v>
          </cell>
          <cell r="G8">
            <v>4561.4800000000041</v>
          </cell>
          <cell r="H8">
            <v>7562.9800000000059</v>
          </cell>
          <cell r="I8">
            <v>6065.53</v>
          </cell>
          <cell r="J8">
            <v>6677.0899999999929</v>
          </cell>
          <cell r="K8">
            <v>6614.7899999999991</v>
          </cell>
          <cell r="L8">
            <v>4700.2499999999982</v>
          </cell>
          <cell r="M8">
            <v>6300.8499999999995</v>
          </cell>
          <cell r="N8">
            <v>6190.74</v>
          </cell>
          <cell r="O8">
            <v>5962.5299999999952</v>
          </cell>
          <cell r="R8">
            <v>6164.7738288386927</v>
          </cell>
        </row>
        <row r="9">
          <cell r="D9">
            <v>-5967.2599999999893</v>
          </cell>
          <cell r="E9">
            <v>-3879.1899999999955</v>
          </cell>
          <cell r="F9">
            <v>630066.39000000013</v>
          </cell>
          <cell r="G9">
            <v>239133.24000000008</v>
          </cell>
          <cell r="H9">
            <v>183078.69000000012</v>
          </cell>
          <cell r="I9">
            <v>299273.13</v>
          </cell>
          <cell r="J9">
            <v>126846.09000000001</v>
          </cell>
          <cell r="K9">
            <v>158476.47</v>
          </cell>
          <cell r="L9">
            <v>429880.58000000013</v>
          </cell>
          <cell r="M9">
            <v>158076.73999999996</v>
          </cell>
          <cell r="N9">
            <v>136464.96000000002</v>
          </cell>
          <cell r="O9">
            <v>427619.04000000004</v>
          </cell>
          <cell r="R9">
            <v>-1760.6238247471299</v>
          </cell>
        </row>
        <row r="10">
          <cell r="D10">
            <v>-26016.989999999987</v>
          </cell>
          <cell r="E10">
            <v>65647.930000000008</v>
          </cell>
          <cell r="F10">
            <v>110333.48999999986</v>
          </cell>
          <cell r="G10">
            <v>59317.949999999975</v>
          </cell>
          <cell r="H10">
            <v>50927.550000000039</v>
          </cell>
          <cell r="I10">
            <v>69626.090000000011</v>
          </cell>
          <cell r="J10">
            <v>134343.81999999998</v>
          </cell>
          <cell r="K10">
            <v>48995.989999999991</v>
          </cell>
          <cell r="L10">
            <v>77097.780000000042</v>
          </cell>
          <cell r="M10">
            <v>142117.19999999987</v>
          </cell>
          <cell r="N10">
            <v>70174.320000000153</v>
          </cell>
          <cell r="O10">
            <v>135714.28000000009</v>
          </cell>
          <cell r="R10">
            <v>-19351.187304369152</v>
          </cell>
        </row>
        <row r="11">
          <cell r="D11">
            <v>15984.730000000003</v>
          </cell>
          <cell r="E11">
            <v>17437.009999999995</v>
          </cell>
          <cell r="F11">
            <v>47165.310000000019</v>
          </cell>
          <cell r="G11">
            <v>18666.429999999993</v>
          </cell>
          <cell r="H11">
            <v>12057.26</v>
          </cell>
          <cell r="I11">
            <v>21907.699999999975</v>
          </cell>
          <cell r="J11">
            <v>66590.649999999994</v>
          </cell>
          <cell r="K11">
            <v>6653.8299999999772</v>
          </cell>
          <cell r="L11">
            <v>28421.98</v>
          </cell>
          <cell r="M11">
            <v>62429.559999999939</v>
          </cell>
          <cell r="N11">
            <v>20035.279999999955</v>
          </cell>
          <cell r="O11">
            <v>18797.099999999995</v>
          </cell>
          <cell r="R11">
            <v>-16394.480571531956</v>
          </cell>
        </row>
        <row r="12">
          <cell r="D12">
            <v>-8267.9200000001656</v>
          </cell>
          <cell r="E12">
            <v>-10350.66000000004</v>
          </cell>
          <cell r="F12">
            <v>11445.508451407592</v>
          </cell>
          <cell r="G12">
            <v>5275.1604017391555</v>
          </cell>
          <cell r="H12">
            <v>34103.393704176488</v>
          </cell>
          <cell r="I12">
            <v>-21646.868544761943</v>
          </cell>
          <cell r="J12">
            <v>35912.651455237967</v>
          </cell>
          <cell r="K12">
            <v>10558.519003649548</v>
          </cell>
          <cell r="L12">
            <v>17789.74900364962</v>
          </cell>
          <cell r="M12">
            <v>22170.34084627777</v>
          </cell>
          <cell r="N12">
            <v>47691.100846277623</v>
          </cell>
          <cell r="O12">
            <v>52397.029395912417</v>
          </cell>
          <cell r="R12">
            <v>107249.85542238125</v>
          </cell>
        </row>
        <row r="13">
          <cell r="D13">
            <v>28526.619999999995</v>
          </cell>
          <cell r="E13">
            <v>22911.750000000153</v>
          </cell>
          <cell r="F13">
            <v>70022.595309718527</v>
          </cell>
          <cell r="G13">
            <v>74911.390919652578</v>
          </cell>
          <cell r="H13">
            <v>87893.963259164724</v>
          </cell>
          <cell r="I13">
            <v>17975.548708952319</v>
          </cell>
          <cell r="J13">
            <v>62621.108708952335</v>
          </cell>
          <cell r="K13">
            <v>83740.144199269926</v>
          </cell>
          <cell r="L13">
            <v>38550.764199270088</v>
          </cell>
          <cell r="M13">
            <v>78770.192830744432</v>
          </cell>
          <cell r="N13">
            <v>127205.81283074443</v>
          </cell>
          <cell r="O13">
            <v>125241.77612081714</v>
          </cell>
          <cell r="R13">
            <v>103189.96041887325</v>
          </cell>
        </row>
        <row r="14">
          <cell r="D14">
            <v>-312.08</v>
          </cell>
          <cell r="E14">
            <v>-3234.1699999999992</v>
          </cell>
          <cell r="F14">
            <v>1754.3917550713531</v>
          </cell>
          <cell r="G14">
            <v>-937.38978863763168</v>
          </cell>
          <cell r="H14">
            <v>2268.5851352665377</v>
          </cell>
          <cell r="I14">
            <v>-1020.5556492696965</v>
          </cell>
          <cell r="J14">
            <v>1481.1343507303036</v>
          </cell>
          <cell r="K14">
            <v>-45.016204136247751</v>
          </cell>
          <cell r="L14">
            <v>-48.876204136247765</v>
          </cell>
          <cell r="M14">
            <v>-63.132292448070274</v>
          </cell>
          <cell r="N14">
            <v>-353.16229244807027</v>
          </cell>
          <cell r="O14">
            <v>779.29135129931456</v>
          </cell>
          <cell r="R14">
            <v>0</v>
          </cell>
        </row>
        <row r="15">
          <cell r="D15">
            <v>91703271.599999994</v>
          </cell>
          <cell r="E15">
            <v>91464097.650000006</v>
          </cell>
          <cell r="F15">
            <v>96563181.769999996</v>
          </cell>
          <cell r="G15">
            <v>92882991.939999998</v>
          </cell>
          <cell r="H15">
            <v>91077828.909999996</v>
          </cell>
          <cell r="I15">
            <v>90568555.849999994</v>
          </cell>
          <cell r="J15">
            <v>91231991.140000001</v>
          </cell>
          <cell r="K15">
            <v>91174393.569999993</v>
          </cell>
          <cell r="L15">
            <v>90734138.170000002</v>
          </cell>
          <cell r="M15">
            <v>92131220.850000009</v>
          </cell>
          <cell r="N15">
            <v>91322849.090000004</v>
          </cell>
          <cell r="O15">
            <v>92036628.950000003</v>
          </cell>
          <cell r="R15">
            <v>304238829.43247795</v>
          </cell>
        </row>
        <row r="16">
          <cell r="D16">
            <v>113921.75999999967</v>
          </cell>
          <cell r="E16">
            <v>317199.67999999953</v>
          </cell>
          <cell r="F16">
            <v>189120.82311720739</v>
          </cell>
          <cell r="G16">
            <v>171352.61974493644</v>
          </cell>
          <cell r="H16">
            <v>209038.29974493681</v>
          </cell>
          <cell r="I16">
            <v>179481.11179663561</v>
          </cell>
          <cell r="J16">
            <v>378313.45179663511</v>
          </cell>
          <cell r="K16">
            <v>302128.35179663508</v>
          </cell>
          <cell r="L16">
            <v>342286.68179663463</v>
          </cell>
          <cell r="M16">
            <v>309929.23179663508</v>
          </cell>
          <cell r="N16">
            <v>386347.48179663491</v>
          </cell>
          <cell r="O16">
            <v>410551.36179663485</v>
          </cell>
          <cell r="R16">
            <v>189225.63052229182</v>
          </cell>
        </row>
        <row r="17">
          <cell r="D17">
            <v>46011.6</v>
          </cell>
          <cell r="E17">
            <v>12802.9</v>
          </cell>
          <cell r="F17">
            <v>23503.16</v>
          </cell>
          <cell r="G17">
            <v>3858.3999999999996</v>
          </cell>
          <cell r="H17">
            <v>11502.9</v>
          </cell>
          <cell r="I17">
            <v>11502.9</v>
          </cell>
          <cell r="J17">
            <v>11502.9</v>
          </cell>
          <cell r="K17">
            <v>11502.9</v>
          </cell>
          <cell r="L17">
            <v>12078.05</v>
          </cell>
          <cell r="M17">
            <v>0</v>
          </cell>
          <cell r="N17">
            <v>0</v>
          </cell>
          <cell r="O17">
            <v>173233.04</v>
          </cell>
          <cell r="R17">
            <v>0</v>
          </cell>
        </row>
        <row r="22">
          <cell r="D22">
            <v>-21550.760000000453</v>
          </cell>
          <cell r="E22">
            <v>16477.989999999889</v>
          </cell>
          <cell r="F22">
            <v>39470.739999999932</v>
          </cell>
          <cell r="G22">
            <v>27870.809999999678</v>
          </cell>
          <cell r="H22">
            <v>43563.690000000133</v>
          </cell>
          <cell r="I22">
            <v>1565.3999999998352</v>
          </cell>
          <cell r="J22">
            <v>79449.559999999954</v>
          </cell>
          <cell r="K22">
            <v>49627.829999999929</v>
          </cell>
          <cell r="L22">
            <v>78861.250000000451</v>
          </cell>
          <cell r="M22">
            <v>78640.329999999958</v>
          </cell>
          <cell r="N22">
            <v>100609.65000000026</v>
          </cell>
          <cell r="O22">
            <v>117408.36999999988</v>
          </cell>
          <cell r="R22">
            <v>148103.97105672429</v>
          </cell>
        </row>
        <row r="23">
          <cell r="D23">
            <v>680731.59000000008</v>
          </cell>
          <cell r="E23">
            <v>994900.60999999952</v>
          </cell>
          <cell r="F23">
            <v>832559.04845140781</v>
          </cell>
          <cell r="G23">
            <v>836636.28040173987</v>
          </cell>
          <cell r="H23">
            <v>862157.94370417821</v>
          </cell>
          <cell r="I23">
            <v>823699.92145523755</v>
          </cell>
          <cell r="J23">
            <v>895858.67145523825</v>
          </cell>
          <cell r="K23">
            <v>1014570.7790036475</v>
          </cell>
          <cell r="L23">
            <v>970754.52900365088</v>
          </cell>
          <cell r="M23">
            <v>816800.31084627705</v>
          </cell>
          <cell r="N23">
            <v>816196.79084627691</v>
          </cell>
          <cell r="O23">
            <v>1830819.969395915</v>
          </cell>
          <cell r="R23">
            <v>456261.24512927292</v>
          </cell>
        </row>
        <row r="24">
          <cell r="D24">
            <v>720194.85000000009</v>
          </cell>
          <cell r="E24">
            <v>865803.55</v>
          </cell>
          <cell r="F24">
            <v>1774117.0270647896</v>
          </cell>
          <cell r="G24">
            <v>419755.70113101485</v>
          </cell>
          <cell r="H24">
            <v>982573.97839443025</v>
          </cell>
          <cell r="I24">
            <v>1117517.813059682</v>
          </cell>
          <cell r="J24">
            <v>917454.90305968269</v>
          </cell>
          <cell r="K24">
            <v>1223930.4579951325</v>
          </cell>
          <cell r="L24">
            <v>1299765.5979951343</v>
          </cell>
          <cell r="M24">
            <v>1813394.5605382954</v>
          </cell>
          <cell r="N24">
            <v>2740981.1705382951</v>
          </cell>
          <cell r="O24">
            <v>3766427.1274721166</v>
          </cell>
          <cell r="R24">
            <v>221962.6020550312</v>
          </cell>
        </row>
        <row r="25">
          <cell r="D25">
            <v>-312.08</v>
          </cell>
          <cell r="E25">
            <v>-3234.1699999999992</v>
          </cell>
          <cell r="F25">
            <v>1754.3917550713531</v>
          </cell>
          <cell r="G25">
            <v>-937.38978863763168</v>
          </cell>
          <cell r="H25">
            <v>2268.5851352665377</v>
          </cell>
          <cell r="I25">
            <v>-1020.5556492696965</v>
          </cell>
          <cell r="J25">
            <v>1481.1343507303036</v>
          </cell>
          <cell r="K25">
            <v>-45.016204136247751</v>
          </cell>
          <cell r="L25">
            <v>-48.876204136247765</v>
          </cell>
          <cell r="M25">
            <v>-63.132292448070274</v>
          </cell>
          <cell r="N25">
            <v>-353.16229244807027</v>
          </cell>
          <cell r="O25">
            <v>779.29135129931456</v>
          </cell>
          <cell r="R25">
            <v>0</v>
          </cell>
        </row>
        <row r="26">
          <cell r="D26">
            <v>6141.0700000000061</v>
          </cell>
          <cell r="E26">
            <v>186021.09000000008</v>
          </cell>
          <cell r="F26">
            <v>166939.19999999998</v>
          </cell>
          <cell r="G26">
            <v>26279.53000000001</v>
          </cell>
          <cell r="H26">
            <v>27227.789999999997</v>
          </cell>
          <cell r="I26">
            <v>24116.760000000009</v>
          </cell>
          <cell r="J26">
            <v>26885.090000000011</v>
          </cell>
          <cell r="K26">
            <v>31072.820000000003</v>
          </cell>
          <cell r="L26">
            <v>28076.489999999991</v>
          </cell>
          <cell r="M26">
            <v>36694.21</v>
          </cell>
          <cell r="N26">
            <v>31723.790000000008</v>
          </cell>
          <cell r="O26">
            <v>30429.14000000001</v>
          </cell>
          <cell r="R26">
            <v>-2772.378336850938</v>
          </cell>
        </row>
        <row r="35">
          <cell r="D35">
            <v>118488.53999999995</v>
          </cell>
          <cell r="E35">
            <v>269060.97000000009</v>
          </cell>
          <cell r="F35">
            <v>353689.4899999997</v>
          </cell>
          <cell r="G35">
            <v>243793.80000000013</v>
          </cell>
          <cell r="H35">
            <v>277918.06999999983</v>
          </cell>
          <cell r="I35">
            <v>301898.05999999994</v>
          </cell>
          <cell r="J35">
            <v>251616.50000000006</v>
          </cell>
          <cell r="K35">
            <v>256035.40000000037</v>
          </cell>
          <cell r="L35">
            <v>347234.37999999983</v>
          </cell>
          <cell r="M35">
            <v>289593.41000000032</v>
          </cell>
          <cell r="N35">
            <v>227593.37999999983</v>
          </cell>
          <cell r="O35">
            <v>453061.85000000003</v>
          </cell>
          <cell r="R35">
            <v>63617.628755058373</v>
          </cell>
        </row>
        <row r="36">
          <cell r="D36">
            <v>-84178.919999999154</v>
          </cell>
          <cell r="E36">
            <v>12163.889999999952</v>
          </cell>
          <cell r="F36">
            <v>26702.908451407337</v>
          </cell>
          <cell r="G36">
            <v>38330.540401738457</v>
          </cell>
          <cell r="H36">
            <v>99423.973704176737</v>
          </cell>
          <cell r="I36">
            <v>-56749.818544762697</v>
          </cell>
          <cell r="J36">
            <v>117397.50145523886</v>
          </cell>
          <cell r="K36">
            <v>48229.33900365021</v>
          </cell>
          <cell r="L36">
            <v>74601.609003649413</v>
          </cell>
          <cell r="M36">
            <v>91305.670846277557</v>
          </cell>
          <cell r="N36">
            <v>183938.07084627784</v>
          </cell>
          <cell r="O36">
            <v>243044.02939591289</v>
          </cell>
          <cell r="R36">
            <v>380670.55092380982</v>
          </cell>
        </row>
        <row r="37">
          <cell r="D37">
            <v>300809.40999999747</v>
          </cell>
          <cell r="E37">
            <v>136915.72000000102</v>
          </cell>
          <cell r="F37">
            <v>86572.237064788846</v>
          </cell>
          <cell r="G37">
            <v>86593.461131013886</v>
          </cell>
          <cell r="H37">
            <v>450120.81839443056</v>
          </cell>
          <cell r="I37">
            <v>-259097.8269403179</v>
          </cell>
          <cell r="J37">
            <v>619149.50305968139</v>
          </cell>
          <cell r="K37">
            <v>241677.15799513666</v>
          </cell>
          <cell r="L37">
            <v>252754.74799513756</v>
          </cell>
          <cell r="M37">
            <v>343798.15053829952</v>
          </cell>
          <cell r="N37">
            <v>2205055.7205382991</v>
          </cell>
          <cell r="O37">
            <v>-1343262.5925278827</v>
          </cell>
          <cell r="R37">
            <v>1149653.2079303339</v>
          </cell>
        </row>
        <row r="38">
          <cell r="D38">
            <v>84496.600000001476</v>
          </cell>
          <cell r="E38">
            <v>1449588.5099999979</v>
          </cell>
          <cell r="F38">
            <v>409646.55706478987</v>
          </cell>
          <cell r="G38">
            <v>930773.83113101486</v>
          </cell>
          <cell r="H38">
            <v>1117405.5583944309</v>
          </cell>
          <cell r="I38">
            <v>1145469.2130596815</v>
          </cell>
          <cell r="J38">
            <v>1013498.833059684</v>
          </cell>
          <cell r="K38">
            <v>1283923.1679951346</v>
          </cell>
          <cell r="L38">
            <v>988128.19799513323</v>
          </cell>
          <cell r="M38">
            <v>1201001.7805382942</v>
          </cell>
          <cell r="N38">
            <v>1519870.640538296</v>
          </cell>
          <cell r="O38">
            <v>913465.59747211693</v>
          </cell>
          <cell r="R38">
            <v>1179820.5087616697</v>
          </cell>
        </row>
        <row r="39">
          <cell r="D39">
            <v>-630.74000000000387</v>
          </cell>
          <cell r="E39">
            <v>-27278.069999999992</v>
          </cell>
          <cell r="F39">
            <v>18090.627064789842</v>
          </cell>
          <cell r="G39">
            <v>-6772.8388689854473</v>
          </cell>
          <cell r="H39">
            <v>25185.498394431223</v>
          </cell>
          <cell r="I39">
            <v>-7300.6569403172889</v>
          </cell>
          <cell r="J39">
            <v>18030.563059682718</v>
          </cell>
          <cell r="K39">
            <v>2514.9879951338435</v>
          </cell>
          <cell r="L39">
            <v>2421.7379951338316</v>
          </cell>
          <cell r="M39">
            <v>3273.4305382963939</v>
          </cell>
          <cell r="N39">
            <v>-264.1594617036028</v>
          </cell>
          <cell r="O39">
            <v>12538.777472116859</v>
          </cell>
          <cell r="R39">
            <v>-6416.9196434535215</v>
          </cell>
        </row>
        <row r="40">
          <cell r="D40">
            <v>2715822.7500000056</v>
          </cell>
          <cell r="E40">
            <v>988038.55000000063</v>
          </cell>
          <cell r="F40">
            <v>1508246.0484514062</v>
          </cell>
          <cell r="G40">
            <v>1577440.6204017398</v>
          </cell>
          <cell r="H40">
            <v>1798588.8037041726</v>
          </cell>
          <cell r="I40">
            <v>1690672.8214552347</v>
          </cell>
          <cell r="J40">
            <v>1893600.821455234</v>
          </cell>
          <cell r="K40">
            <v>1798875.3290036498</v>
          </cell>
          <cell r="L40">
            <v>1604931.1490036498</v>
          </cell>
          <cell r="M40">
            <v>2005568.2008462823</v>
          </cell>
          <cell r="N40">
            <v>2339839.3508462785</v>
          </cell>
          <cell r="O40">
            <v>2590843.1793959117</v>
          </cell>
          <cell r="R40">
            <v>1352983.5923209735</v>
          </cell>
        </row>
        <row r="41">
          <cell r="D41">
            <v>222592.74999999942</v>
          </cell>
          <cell r="E41">
            <v>166879.57000000004</v>
          </cell>
          <cell r="F41">
            <v>197226.37845140713</v>
          </cell>
          <cell r="G41">
            <v>176186.9804017391</v>
          </cell>
          <cell r="H41">
            <v>280023.68370417587</v>
          </cell>
          <cell r="I41">
            <v>72767.091455237925</v>
          </cell>
          <cell r="J41">
            <v>311451.38145523774</v>
          </cell>
          <cell r="K41">
            <v>235099.30900364774</v>
          </cell>
          <cell r="L41">
            <v>218076.52900364986</v>
          </cell>
          <cell r="M41">
            <v>294093.36084627832</v>
          </cell>
          <cell r="N41">
            <v>293102.39084627823</v>
          </cell>
          <cell r="O41">
            <v>326661.73939591215</v>
          </cell>
          <cell r="R41">
            <v>292093.25557518506</v>
          </cell>
        </row>
        <row r="42">
          <cell r="D42">
            <v>0</v>
          </cell>
          <cell r="E42">
            <v>0</v>
          </cell>
          <cell r="F42">
            <v>0</v>
          </cell>
          <cell r="G42">
            <v>0</v>
          </cell>
          <cell r="H42">
            <v>0</v>
          </cell>
          <cell r="I42">
            <v>0</v>
          </cell>
          <cell r="J42">
            <v>0</v>
          </cell>
          <cell r="K42">
            <v>0</v>
          </cell>
          <cell r="L42">
            <v>0</v>
          </cell>
          <cell r="M42">
            <v>0</v>
          </cell>
          <cell r="N42">
            <v>0</v>
          </cell>
          <cell r="O42">
            <v>0</v>
          </cell>
          <cell r="R42">
            <v>0</v>
          </cell>
        </row>
        <row r="46">
          <cell r="D46">
            <v>784738.38999999862</v>
          </cell>
          <cell r="E46">
            <v>2766750.1499999985</v>
          </cell>
          <cell r="F46">
            <v>1046531.1784514089</v>
          </cell>
          <cell r="G46">
            <v>1148566.7104017376</v>
          </cell>
          <cell r="H46">
            <v>2259815.1537041785</v>
          </cell>
          <cell r="I46">
            <v>1690307.7314552397</v>
          </cell>
          <cell r="J46">
            <v>2017677.7714552421</v>
          </cell>
          <cell r="K46">
            <v>1408125.5490036481</v>
          </cell>
          <cell r="L46">
            <v>2403349.2490036483</v>
          </cell>
          <cell r="M46">
            <v>2255995.8608462745</v>
          </cell>
          <cell r="N46">
            <v>1836110.3508462787</v>
          </cell>
          <cell r="O46">
            <v>2874655.3193959109</v>
          </cell>
          <cell r="R46">
            <v>968647.91288037982</v>
          </cell>
        </row>
        <row r="47">
          <cell r="D47">
            <v>1938560.6200000045</v>
          </cell>
          <cell r="E47">
            <v>2480002.6699999976</v>
          </cell>
          <cell r="F47">
            <v>2361132.6068827966</v>
          </cell>
          <cell r="G47">
            <v>2133942.450255068</v>
          </cell>
          <cell r="H47">
            <v>2274939.9902550662</v>
          </cell>
          <cell r="I47">
            <v>1845753.3182033633</v>
          </cell>
          <cell r="J47">
            <v>2497697.2882033624</v>
          </cell>
          <cell r="K47">
            <v>2712775.3982033608</v>
          </cell>
          <cell r="L47">
            <v>2916335.0682033617</v>
          </cell>
          <cell r="M47">
            <v>2831515.6382033629</v>
          </cell>
          <cell r="N47">
            <v>2803360.8682033587</v>
          </cell>
          <cell r="O47">
            <v>2821886.7282033651</v>
          </cell>
          <cell r="R47">
            <v>437576.18328203919</v>
          </cell>
        </row>
        <row r="54">
          <cell r="D54">
            <v>7941.8399999999983</v>
          </cell>
          <cell r="E54">
            <v>24183.459999999977</v>
          </cell>
          <cell r="F54">
            <v>108278.30000000005</v>
          </cell>
          <cell r="G54">
            <v>114186.96</v>
          </cell>
          <cell r="H54">
            <v>40025.02999999997</v>
          </cell>
          <cell r="I54">
            <v>66166.320000000065</v>
          </cell>
          <cell r="J54">
            <v>134165.63000000006</v>
          </cell>
          <cell r="K54">
            <v>153567.61000000007</v>
          </cell>
          <cell r="L54">
            <v>171453.90000000002</v>
          </cell>
          <cell r="M54">
            <v>130959.17999999998</v>
          </cell>
          <cell r="N54">
            <v>97750.220000000016</v>
          </cell>
          <cell r="O54">
            <v>75309.569999999934</v>
          </cell>
          <cell r="R54">
            <v>8882.3396489020415</v>
          </cell>
        </row>
        <row r="55">
          <cell r="D55">
            <v>855303.25000000012</v>
          </cell>
          <cell r="E55">
            <v>815696.18000000133</v>
          </cell>
          <cell r="F55">
            <v>695674.49000000011</v>
          </cell>
          <cell r="G55">
            <v>801367.26000000257</v>
          </cell>
          <cell r="H55">
            <v>1026735.4000000005</v>
          </cell>
          <cell r="I55">
            <v>976618.87999999989</v>
          </cell>
          <cell r="J55">
            <v>1313755.5000000002</v>
          </cell>
          <cell r="K55">
            <v>1247855.8099999991</v>
          </cell>
          <cell r="L55">
            <v>1059097.7599999986</v>
          </cell>
          <cell r="M55">
            <v>1132446.5100000007</v>
          </cell>
          <cell r="N55">
            <v>1369871.3899999997</v>
          </cell>
          <cell r="O55">
            <v>1143578.48</v>
          </cell>
          <cell r="R55">
            <v>498538.92142011842</v>
          </cell>
        </row>
        <row r="56">
          <cell r="D56">
            <v>6454978.9000000115</v>
          </cell>
          <cell r="E56">
            <v>4134653.5599999907</v>
          </cell>
          <cell r="F56">
            <v>6479084.0784514127</v>
          </cell>
          <cell r="G56">
            <v>5603971.8504017377</v>
          </cell>
          <cell r="H56">
            <v>5763634.2137041697</v>
          </cell>
          <cell r="I56">
            <v>6167183.3914552294</v>
          </cell>
          <cell r="J56">
            <v>4201634.0914552389</v>
          </cell>
          <cell r="K56">
            <v>7381135.3990036519</v>
          </cell>
          <cell r="L56">
            <v>7207109.9790036408</v>
          </cell>
          <cell r="M56">
            <v>5934611.5808462733</v>
          </cell>
          <cell r="N56">
            <v>7257020.3808462666</v>
          </cell>
          <cell r="O56">
            <v>13737936.069395909</v>
          </cell>
          <cell r="R56">
            <v>1948093.2888474532</v>
          </cell>
        </row>
        <row r="57">
          <cell r="D57">
            <v>1289711.8499999996</v>
          </cell>
          <cell r="E57">
            <v>502707.60000000079</v>
          </cell>
          <cell r="F57">
            <v>968835.86000000115</v>
          </cell>
          <cell r="G57">
            <v>880939.59999999986</v>
          </cell>
          <cell r="H57">
            <v>803144.59999999974</v>
          </cell>
          <cell r="I57">
            <v>885581.67000000062</v>
          </cell>
          <cell r="J57">
            <v>906677.19999999832</v>
          </cell>
          <cell r="K57">
            <v>1316214.4599999993</v>
          </cell>
          <cell r="L57">
            <v>1074080.4699999997</v>
          </cell>
          <cell r="M57">
            <v>642511.71999999986</v>
          </cell>
          <cell r="N57">
            <v>547531.94000000053</v>
          </cell>
          <cell r="O57">
            <v>2970394.799999998</v>
          </cell>
          <cell r="R57">
            <v>317584.44716970774</v>
          </cell>
        </row>
        <row r="58">
          <cell r="D58">
            <v>-251455.88000000003</v>
          </cell>
          <cell r="E58">
            <v>480378.23</v>
          </cell>
          <cell r="F58">
            <v>659305.35000000009</v>
          </cell>
          <cell r="G58">
            <v>370632.95999999996</v>
          </cell>
          <cell r="H58">
            <v>374781.48</v>
          </cell>
          <cell r="I58">
            <v>587428.71</v>
          </cell>
          <cell r="J58">
            <v>512743.95</v>
          </cell>
          <cell r="K58">
            <v>415794.95</v>
          </cell>
          <cell r="L58">
            <v>-28148.260000000002</v>
          </cell>
          <cell r="M58">
            <v>666900.39999999991</v>
          </cell>
          <cell r="N58">
            <v>58314.37</v>
          </cell>
          <cell r="O58">
            <v>742304.95000000007</v>
          </cell>
          <cell r="R58">
            <v>0</v>
          </cell>
        </row>
        <row r="59">
          <cell r="D59">
            <v>181827.13999999981</v>
          </cell>
          <cell r="E59">
            <v>210767.16000000018</v>
          </cell>
          <cell r="F59">
            <v>214983.03999999951</v>
          </cell>
          <cell r="G59">
            <v>142540.26999999947</v>
          </cell>
          <cell r="H59">
            <v>141073.2799999993</v>
          </cell>
          <cell r="I59">
            <v>167325.85999999961</v>
          </cell>
          <cell r="J59">
            <v>180248.42999999927</v>
          </cell>
          <cell r="K59">
            <v>255958.53999999919</v>
          </cell>
          <cell r="L59">
            <v>175005.45000000039</v>
          </cell>
          <cell r="M59">
            <v>262488.65999999992</v>
          </cell>
          <cell r="N59">
            <v>159247.07000000012</v>
          </cell>
          <cell r="O59">
            <v>170477.23000000016</v>
          </cell>
          <cell r="R59">
            <v>88792.520901272423</v>
          </cell>
        </row>
        <row r="60">
          <cell r="D60">
            <v>426328.79000000004</v>
          </cell>
          <cell r="E60">
            <v>383483.04999999993</v>
          </cell>
          <cell r="F60">
            <v>362992.10845140769</v>
          </cell>
          <cell r="G60">
            <v>283560.10040173912</v>
          </cell>
          <cell r="H60">
            <v>440195.36370417662</v>
          </cell>
          <cell r="I60">
            <v>286830.22145523794</v>
          </cell>
          <cell r="J60">
            <v>438441.59145523794</v>
          </cell>
          <cell r="K60">
            <v>335664.90900364961</v>
          </cell>
          <cell r="L60">
            <v>282886.05900364963</v>
          </cell>
          <cell r="M60">
            <v>267735.21084627771</v>
          </cell>
          <cell r="N60">
            <v>287963.71084627765</v>
          </cell>
          <cell r="O60">
            <v>718209.04939591244</v>
          </cell>
          <cell r="R60">
            <v>-242.56</v>
          </cell>
        </row>
        <row r="61">
          <cell r="D61">
            <v>70393.779999999984</v>
          </cell>
          <cell r="E61">
            <v>38880.619999999995</v>
          </cell>
          <cell r="F61">
            <v>42651.44000000001</v>
          </cell>
          <cell r="G61">
            <v>36545.949999999997</v>
          </cell>
          <cell r="H61">
            <v>47372.6</v>
          </cell>
          <cell r="I61">
            <v>48760.409999999982</v>
          </cell>
          <cell r="J61">
            <v>60833.680000000022</v>
          </cell>
          <cell r="K61">
            <v>46394.410000000011</v>
          </cell>
          <cell r="L61">
            <v>63051.429999999986</v>
          </cell>
          <cell r="M61">
            <v>46020.280000000006</v>
          </cell>
          <cell r="N61">
            <v>89316.77</v>
          </cell>
          <cell r="O61">
            <v>35557.899999999987</v>
          </cell>
          <cell r="R61">
            <v>-1342.4478788712702</v>
          </cell>
        </row>
        <row r="65">
          <cell r="D65">
            <v>-1073442.05</v>
          </cell>
          <cell r="E65">
            <v>1939542.4499999983</v>
          </cell>
          <cell r="F65">
            <v>231589.36000000004</v>
          </cell>
          <cell r="G65">
            <v>299769.96999999968</v>
          </cell>
          <cell r="H65">
            <v>391789.46999999974</v>
          </cell>
          <cell r="I65">
            <v>498577.01999999979</v>
          </cell>
          <cell r="J65">
            <v>38744.239999999787</v>
          </cell>
          <cell r="K65">
            <v>125647.21999999919</v>
          </cell>
          <cell r="L65">
            <v>367605.12999999977</v>
          </cell>
          <cell r="M65">
            <v>41149.740000000435</v>
          </cell>
          <cell r="N65">
            <v>531273.97999999742</v>
          </cell>
          <cell r="O65">
            <v>488958.95999999804</v>
          </cell>
          <cell r="R65">
            <v>-139984.45922121004</v>
          </cell>
        </row>
        <row r="72">
          <cell r="D72">
            <v>69511</v>
          </cell>
          <cell r="E72">
            <v>83487.45</v>
          </cell>
          <cell r="F72">
            <v>126542.42</v>
          </cell>
          <cell r="G72">
            <v>58942.630000000005</v>
          </cell>
          <cell r="H72">
            <v>93486.170000000013</v>
          </cell>
          <cell r="I72">
            <v>90040.85</v>
          </cell>
          <cell r="J72">
            <v>61223.03</v>
          </cell>
          <cell r="K72">
            <v>63522.040000000008</v>
          </cell>
          <cell r="L72">
            <v>92109.06</v>
          </cell>
          <cell r="M72">
            <v>195793.27000000002</v>
          </cell>
          <cell r="N72">
            <v>109876.72</v>
          </cell>
          <cell r="O72">
            <v>112017.2</v>
          </cell>
          <cell r="R72">
            <v>-312.47548633295628</v>
          </cell>
        </row>
        <row r="73">
          <cell r="D73">
            <v>1284608.2300000009</v>
          </cell>
          <cell r="E73">
            <v>1101344.69</v>
          </cell>
          <cell r="F73">
            <v>1175946.4999999977</v>
          </cell>
          <cell r="G73">
            <v>1180037.7800000005</v>
          </cell>
          <cell r="H73">
            <v>1334738.7799999998</v>
          </cell>
          <cell r="I73">
            <v>1421517.4099999981</v>
          </cell>
          <cell r="J73">
            <v>1313753.9400000025</v>
          </cell>
          <cell r="K73">
            <v>1383641.1299999976</v>
          </cell>
          <cell r="L73">
            <v>1292645.4399999978</v>
          </cell>
          <cell r="M73">
            <v>1619502.6</v>
          </cell>
          <cell r="N73">
            <v>1307698.8199999991</v>
          </cell>
          <cell r="O73">
            <v>1483513.1899999995</v>
          </cell>
          <cell r="R73">
            <v>84372.257610541739</v>
          </cell>
        </row>
        <row r="77">
          <cell r="D77">
            <v>0</v>
          </cell>
          <cell r="E77">
            <v>0</v>
          </cell>
          <cell r="F77">
            <v>0</v>
          </cell>
          <cell r="G77">
            <v>0</v>
          </cell>
          <cell r="H77">
            <v>0</v>
          </cell>
          <cell r="I77">
            <v>0</v>
          </cell>
          <cell r="J77">
            <v>0</v>
          </cell>
          <cell r="K77">
            <v>0</v>
          </cell>
          <cell r="L77">
            <v>0</v>
          </cell>
          <cell r="M77">
            <v>0</v>
          </cell>
          <cell r="N77">
            <v>0</v>
          </cell>
          <cell r="O77">
            <v>0</v>
          </cell>
          <cell r="R77">
            <v>0</v>
          </cell>
        </row>
        <row r="78">
          <cell r="D78">
            <v>0</v>
          </cell>
          <cell r="E78">
            <v>0</v>
          </cell>
          <cell r="F78">
            <v>0</v>
          </cell>
          <cell r="G78">
            <v>0</v>
          </cell>
          <cell r="H78">
            <v>0</v>
          </cell>
          <cell r="I78">
            <v>0</v>
          </cell>
          <cell r="J78">
            <v>0</v>
          </cell>
          <cell r="K78">
            <v>0</v>
          </cell>
          <cell r="L78">
            <v>0</v>
          </cell>
          <cell r="M78">
            <v>0</v>
          </cell>
          <cell r="N78">
            <v>0</v>
          </cell>
          <cell r="O78">
            <v>0</v>
          </cell>
          <cell r="R78">
            <v>1578674.0500000003</v>
          </cell>
        </row>
        <row r="83">
          <cell r="D83">
            <v>422023.5</v>
          </cell>
          <cell r="E83">
            <v>898435.05999999994</v>
          </cell>
          <cell r="F83">
            <v>441620.79999999993</v>
          </cell>
          <cell r="G83">
            <v>607479.73000000021</v>
          </cell>
          <cell r="H83">
            <v>1545412.7999999996</v>
          </cell>
          <cell r="I83">
            <v>5396009.330000001</v>
          </cell>
          <cell r="J83">
            <v>405648.15999999986</v>
          </cell>
          <cell r="K83">
            <v>3105334.3400000003</v>
          </cell>
          <cell r="L83">
            <v>997115.54999999993</v>
          </cell>
          <cell r="M83">
            <v>3220329.2199999993</v>
          </cell>
          <cell r="N83">
            <v>4361600.5699999994</v>
          </cell>
          <cell r="O83">
            <v>19701376.690000005</v>
          </cell>
          <cell r="R83">
            <v>-39450062.724353336</v>
          </cell>
        </row>
        <row r="84">
          <cell r="D84">
            <v>17024.72</v>
          </cell>
          <cell r="E84">
            <v>18881.900000000005</v>
          </cell>
          <cell r="F84">
            <v>23583.900000000005</v>
          </cell>
          <cell r="G84">
            <v>17344.530000000006</v>
          </cell>
          <cell r="H84">
            <v>17071.199999999997</v>
          </cell>
          <cell r="I84">
            <v>19305.499999999996</v>
          </cell>
          <cell r="J84">
            <v>17268.449999999993</v>
          </cell>
          <cell r="K84">
            <v>18788.629999999994</v>
          </cell>
          <cell r="L84">
            <v>17483.460000000003</v>
          </cell>
          <cell r="M84">
            <v>23969.109999999993</v>
          </cell>
          <cell r="N84">
            <v>20340.400000000001</v>
          </cell>
          <cell r="O84">
            <v>17560.269999999997</v>
          </cell>
          <cell r="R84">
            <v>-1519.1225982202473</v>
          </cell>
        </row>
        <row r="88">
          <cell r="D88">
            <v>6323.0499999999993</v>
          </cell>
          <cell r="E88">
            <v>15996.84</v>
          </cell>
          <cell r="F88">
            <v>7499.93</v>
          </cell>
          <cell r="G88">
            <v>7374.85</v>
          </cell>
          <cell r="H88">
            <v>29463.440000000002</v>
          </cell>
          <cell r="I88">
            <v>109881.51999999997</v>
          </cell>
          <cell r="J88">
            <v>7223.0000000000009</v>
          </cell>
          <cell r="K88">
            <v>62213.13</v>
          </cell>
          <cell r="L88">
            <v>19174.809999999998</v>
          </cell>
          <cell r="M88">
            <v>64278.299999999996</v>
          </cell>
          <cell r="N88">
            <v>83588.2</v>
          </cell>
          <cell r="O88">
            <v>397341.87</v>
          </cell>
          <cell r="R88">
            <v>-810467.81000000029</v>
          </cell>
        </row>
        <row r="89">
          <cell r="D89">
            <v>118000</v>
          </cell>
          <cell r="E89">
            <v>3700</v>
          </cell>
          <cell r="F89">
            <v>5295.35</v>
          </cell>
          <cell r="G89">
            <v>0</v>
          </cell>
          <cell r="H89">
            <v>5780.75</v>
          </cell>
          <cell r="I89">
            <v>0</v>
          </cell>
          <cell r="J89">
            <v>0</v>
          </cell>
          <cell r="K89">
            <v>675</v>
          </cell>
          <cell r="L89">
            <v>0</v>
          </cell>
          <cell r="M89">
            <v>0</v>
          </cell>
          <cell r="N89">
            <v>0</v>
          </cell>
          <cell r="O89">
            <v>34298.44</v>
          </cell>
          <cell r="R89">
            <v>-122.42</v>
          </cell>
        </row>
      </sheetData>
      <sheetData sheetId="3">
        <row r="2">
          <cell r="D2" t="str">
            <v>2023</v>
          </cell>
        </row>
        <row r="3">
          <cell r="B3" t="str">
            <v>5600</v>
          </cell>
          <cell r="D3">
            <v>497295.45999999961</v>
          </cell>
        </row>
        <row r="4">
          <cell r="B4" t="str">
            <v>5611</v>
          </cell>
          <cell r="D4">
            <v>132.72</v>
          </cell>
        </row>
        <row r="5">
          <cell r="B5" t="str">
            <v>5612</v>
          </cell>
          <cell r="D5">
            <v>2896.32</v>
          </cell>
        </row>
        <row r="53">
          <cell r="D53">
            <v>12607594.670000006</v>
          </cell>
          <cell r="G53">
            <v>13282735.285264486</v>
          </cell>
        </row>
      </sheetData>
      <sheetData sheetId="4">
        <row r="2">
          <cell r="B2" t="str">
            <v>FERC</v>
          </cell>
        </row>
      </sheetData>
      <sheetData sheetId="5">
        <row r="3">
          <cell r="B3" t="str">
            <v>FERC Account</v>
          </cell>
          <cell r="D3" t="str">
            <v>Sum of Transaction Currency</v>
          </cell>
        </row>
        <row r="4">
          <cell r="B4" t="str">
            <v>5600</v>
          </cell>
          <cell r="D4">
            <v>64948.56</v>
          </cell>
        </row>
        <row r="5">
          <cell r="B5" t="str">
            <v>5611</v>
          </cell>
          <cell r="D5">
            <v>59</v>
          </cell>
        </row>
        <row r="70">
          <cell r="D70">
            <v>3608879.4799999995</v>
          </cell>
          <cell r="H70">
            <v>-163754.47</v>
          </cell>
        </row>
      </sheetData>
      <sheetData sheetId="6">
        <row r="2">
          <cell r="B2" t="str">
            <v/>
          </cell>
          <cell r="D2" t="str">
            <v/>
          </cell>
        </row>
        <row r="3">
          <cell r="B3" t="str">
            <v>Administrative &amp; General Expenses</v>
          </cell>
          <cell r="D3" t="str">
            <v/>
          </cell>
        </row>
        <row r="4">
          <cell r="B4" t="str">
            <v>9200</v>
          </cell>
          <cell r="D4">
            <v>690736.51999999967</v>
          </cell>
          <cell r="X4">
            <v>29141.245925848827</v>
          </cell>
        </row>
        <row r="5">
          <cell r="B5" t="str">
            <v>9210</v>
          </cell>
          <cell r="D5">
            <v>570471.45999999985</v>
          </cell>
          <cell r="X5">
            <v>-166.7431760498994</v>
          </cell>
        </row>
        <row r="6">
          <cell r="D6">
            <v>1370027.5</v>
          </cell>
          <cell r="X6">
            <v>0</v>
          </cell>
        </row>
        <row r="7">
          <cell r="D7">
            <v>9955475.3000000026</v>
          </cell>
          <cell r="X7">
            <v>17486333.289999999</v>
          </cell>
        </row>
        <row r="8">
          <cell r="D8">
            <v>24287092.20999996</v>
          </cell>
          <cell r="X8">
            <v>736423.6106871533</v>
          </cell>
        </row>
        <row r="9">
          <cell r="D9">
            <v>52924447.009999678</v>
          </cell>
          <cell r="X9">
            <v>-15399822.548723849</v>
          </cell>
        </row>
        <row r="10">
          <cell r="D10">
            <v>51860.039999999986</v>
          </cell>
          <cell r="X10">
            <v>-51860.039999999986</v>
          </cell>
        </row>
        <row r="11">
          <cell r="D11">
            <v>651666.66999999981</v>
          </cell>
          <cell r="X11">
            <v>-345110.64999999997</v>
          </cell>
        </row>
        <row r="12">
          <cell r="D12">
            <v>140696943.79000032</v>
          </cell>
          <cell r="X12">
            <v>-3273918.1458093282</v>
          </cell>
        </row>
        <row r="13">
          <cell r="D13">
            <v>9899712.9800000042</v>
          </cell>
          <cell r="X13">
            <v>0</v>
          </cell>
        </row>
        <row r="14">
          <cell r="D14">
            <v>1070216.1599999997</v>
          </cell>
          <cell r="X14">
            <v>-1.2801469048188598</v>
          </cell>
        </row>
        <row r="16">
          <cell r="E16">
            <v>-848569.5</v>
          </cell>
          <cell r="G16">
            <v>-4317065</v>
          </cell>
          <cell r="H16">
            <v>-10715207.381621609</v>
          </cell>
          <cell r="K16">
            <v>-169081.53000000003</v>
          </cell>
          <cell r="O16">
            <v>0</v>
          </cell>
          <cell r="Q16">
            <v>-155276.54</v>
          </cell>
          <cell r="R16">
            <v>-1163519.3883197296</v>
          </cell>
          <cell r="S16">
            <v>-910.77</v>
          </cell>
          <cell r="T16">
            <v>-18267.649999999998</v>
          </cell>
          <cell r="U16">
            <v>2390139.6748335194</v>
          </cell>
          <cell r="V16">
            <v>268263.59735031571</v>
          </cell>
          <cell r="W16">
            <v>6627750.9000000004</v>
          </cell>
        </row>
      </sheetData>
      <sheetData sheetId="7">
        <row r="2">
          <cell r="B2" t="str">
            <v>Administrative &amp; General Expenses</v>
          </cell>
        </row>
        <row r="3">
          <cell r="B3" t="str">
            <v>9200</v>
          </cell>
          <cell r="D3">
            <v>219653.22999999995</v>
          </cell>
          <cell r="E3">
            <v>190882.38000000006</v>
          </cell>
          <cell r="F3">
            <v>499965.21999999991</v>
          </cell>
          <cell r="G3">
            <v>291414.46000000008</v>
          </cell>
          <cell r="H3">
            <v>247743.2000000001</v>
          </cell>
          <cell r="I3">
            <v>272130.25000000012</v>
          </cell>
          <cell r="J3">
            <v>271632.49000000011</v>
          </cell>
          <cell r="K3">
            <v>307529.91999999981</v>
          </cell>
          <cell r="L3">
            <v>-1045053.41</v>
          </cell>
          <cell r="M3">
            <v>444829.2</v>
          </cell>
          <cell r="N3">
            <v>318236.92000000004</v>
          </cell>
          <cell r="O3">
            <v>-1328227.3400000003</v>
          </cell>
          <cell r="R3">
            <v>29141.245925848827</v>
          </cell>
        </row>
        <row r="4">
          <cell r="B4" t="str">
            <v>9210</v>
          </cell>
          <cell r="D4">
            <v>31066.390000000003</v>
          </cell>
          <cell r="E4">
            <v>34701.520000000004</v>
          </cell>
          <cell r="F4">
            <v>45214.42</v>
          </cell>
          <cell r="G4">
            <v>16754.760000000002</v>
          </cell>
          <cell r="H4">
            <v>64910.650000000009</v>
          </cell>
          <cell r="I4">
            <v>54822.859999999993</v>
          </cell>
          <cell r="J4">
            <v>34419.32</v>
          </cell>
          <cell r="K4">
            <v>36648.740000000005</v>
          </cell>
          <cell r="L4">
            <v>33846.519999999997</v>
          </cell>
          <cell r="M4">
            <v>115089.63</v>
          </cell>
          <cell r="N4">
            <v>48341.700000000012</v>
          </cell>
          <cell r="O4">
            <v>54654.950000000004</v>
          </cell>
          <cell r="R4">
            <v>-166.7431760498994</v>
          </cell>
        </row>
        <row r="5">
          <cell r="B5" t="str">
            <v>9230</v>
          </cell>
          <cell r="D5">
            <v>76696.490000000005</v>
          </cell>
          <cell r="E5">
            <v>98130.48000000001</v>
          </cell>
          <cell r="F5">
            <v>63284.04</v>
          </cell>
          <cell r="G5">
            <v>84424.77</v>
          </cell>
          <cell r="H5">
            <v>240478.81</v>
          </cell>
          <cell r="I5">
            <v>149825.94</v>
          </cell>
          <cell r="J5">
            <v>98708.829999999987</v>
          </cell>
          <cell r="K5">
            <v>109746.29000000001</v>
          </cell>
          <cell r="L5">
            <v>117673.75</v>
          </cell>
          <cell r="M5">
            <v>82630.460000000006</v>
          </cell>
          <cell r="N5">
            <v>114945.76</v>
          </cell>
          <cell r="O5">
            <v>133481.88</v>
          </cell>
          <cell r="R5">
            <v>0</v>
          </cell>
        </row>
        <row r="6">
          <cell r="D6">
            <v>1022697.9500000001</v>
          </cell>
          <cell r="E6">
            <v>1022697.9500000001</v>
          </cell>
          <cell r="F6">
            <v>1022697.9500000001</v>
          </cell>
          <cell r="G6">
            <v>931364.62</v>
          </cell>
          <cell r="H6">
            <v>489057.31999999995</v>
          </cell>
          <cell r="I6">
            <v>965766.86999999988</v>
          </cell>
          <cell r="J6">
            <v>743150.1399999999</v>
          </cell>
          <cell r="K6">
            <v>743150.1399999999</v>
          </cell>
          <cell r="L6">
            <v>743150.1399999999</v>
          </cell>
          <cell r="M6">
            <v>743150.1399999999</v>
          </cell>
          <cell r="N6">
            <v>785441.94</v>
          </cell>
          <cell r="O6">
            <v>743150.1399999999</v>
          </cell>
          <cell r="R6">
            <v>17486333.289999999</v>
          </cell>
        </row>
        <row r="7">
          <cell r="D7">
            <v>2104031.5399999972</v>
          </cell>
          <cell r="E7">
            <v>1817944.3300000019</v>
          </cell>
          <cell r="F7">
            <v>2176801.2300000028</v>
          </cell>
          <cell r="G7">
            <v>2096905.8700000013</v>
          </cell>
          <cell r="H7">
            <v>2276284.3199999994</v>
          </cell>
          <cell r="I7">
            <v>2209363.6500000041</v>
          </cell>
          <cell r="J7">
            <v>2231791.8400000026</v>
          </cell>
          <cell r="K7">
            <v>1981533.6000000045</v>
          </cell>
          <cell r="L7">
            <v>863.40000000014334</v>
          </cell>
          <cell r="M7">
            <v>2339223.2600000063</v>
          </cell>
          <cell r="N7">
            <v>2631353.5499999989</v>
          </cell>
          <cell r="O7">
            <v>2420995.620000002</v>
          </cell>
          <cell r="R7">
            <v>736423.6106871533</v>
          </cell>
        </row>
        <row r="8">
          <cell r="D8">
            <v>3745394.659999996</v>
          </cell>
          <cell r="E8">
            <v>4070996.129999998</v>
          </cell>
          <cell r="F8">
            <v>4089573.169999992</v>
          </cell>
          <cell r="G8">
            <v>4934342.6299999896</v>
          </cell>
          <cell r="H8">
            <v>4399145.6599999927</v>
          </cell>
          <cell r="I8">
            <v>5345226.3200000161</v>
          </cell>
          <cell r="J8">
            <v>4506030.3500000034</v>
          </cell>
          <cell r="K8">
            <v>4582988.1499999957</v>
          </cell>
          <cell r="L8">
            <v>5627588.3199999901</v>
          </cell>
          <cell r="M8">
            <v>4013188.5899999975</v>
          </cell>
          <cell r="N8">
            <v>4096377.2699999996</v>
          </cell>
          <cell r="O8">
            <v>3513595.7599999961</v>
          </cell>
          <cell r="R8">
            <v>-15399822.548723849</v>
          </cell>
        </row>
        <row r="9">
          <cell r="D9">
            <v>4321.67</v>
          </cell>
          <cell r="E9">
            <v>4321.67</v>
          </cell>
          <cell r="F9">
            <v>4321.67</v>
          </cell>
          <cell r="G9">
            <v>4321.67</v>
          </cell>
          <cell r="H9">
            <v>4321.67</v>
          </cell>
          <cell r="I9">
            <v>4321.67</v>
          </cell>
          <cell r="J9">
            <v>4321.67</v>
          </cell>
          <cell r="K9">
            <v>4321.67</v>
          </cell>
          <cell r="L9">
            <v>4321.67</v>
          </cell>
          <cell r="M9">
            <v>4321.67</v>
          </cell>
          <cell r="N9">
            <v>4321.67</v>
          </cell>
          <cell r="O9">
            <v>4321.67</v>
          </cell>
          <cell r="R9">
            <v>-51860.039999999986</v>
          </cell>
        </row>
        <row r="10">
          <cell r="D10">
            <v>2245.4899999999998</v>
          </cell>
          <cell r="E10">
            <v>12084.28</v>
          </cell>
          <cell r="F10">
            <v>7216.3099999999995</v>
          </cell>
          <cell r="G10">
            <v>7176.2500000000009</v>
          </cell>
          <cell r="H10">
            <v>22289.4</v>
          </cell>
          <cell r="I10">
            <v>54807.97</v>
          </cell>
          <cell r="J10">
            <v>24553.21</v>
          </cell>
          <cell r="K10">
            <v>75255.990000000005</v>
          </cell>
          <cell r="L10">
            <v>121677.63</v>
          </cell>
          <cell r="M10">
            <v>83114.049999999988</v>
          </cell>
          <cell r="N10">
            <v>47724.2</v>
          </cell>
          <cell r="O10">
            <v>193521.89000000007</v>
          </cell>
          <cell r="R10">
            <v>-345110.64999999997</v>
          </cell>
        </row>
        <row r="11">
          <cell r="D11">
            <v>8662824.0899999999</v>
          </cell>
          <cell r="E11">
            <v>9079190.1899999995</v>
          </cell>
          <cell r="F11">
            <v>9761372.1899999995</v>
          </cell>
          <cell r="G11">
            <v>3432933.6799999969</v>
          </cell>
          <cell r="H11">
            <v>11549269.850000003</v>
          </cell>
          <cell r="I11">
            <v>11523627.029999994</v>
          </cell>
          <cell r="J11">
            <v>10869641.369999999</v>
          </cell>
          <cell r="K11">
            <v>11740692.729999999</v>
          </cell>
          <cell r="L11">
            <v>12332999.879999992</v>
          </cell>
          <cell r="M11">
            <v>18861556.57</v>
          </cell>
          <cell r="N11">
            <v>15157809.100000003</v>
          </cell>
          <cell r="O11">
            <v>17725027.110000003</v>
          </cell>
          <cell r="R11">
            <v>-3273918.1458093282</v>
          </cell>
        </row>
        <row r="12">
          <cell r="D12">
            <v>809342.34</v>
          </cell>
          <cell r="E12">
            <v>826884.58</v>
          </cell>
          <cell r="F12">
            <v>810417.34</v>
          </cell>
          <cell r="G12">
            <v>807857.97</v>
          </cell>
          <cell r="H12">
            <v>870994</v>
          </cell>
          <cell r="I12">
            <v>831207.9</v>
          </cell>
          <cell r="J12">
            <v>831207.9</v>
          </cell>
          <cell r="K12">
            <v>831665.88</v>
          </cell>
          <cell r="L12">
            <v>815284.11</v>
          </cell>
          <cell r="M12">
            <v>830472.41</v>
          </cell>
          <cell r="N12">
            <v>819613.91</v>
          </cell>
          <cell r="O12">
            <v>814764.64</v>
          </cell>
          <cell r="R12">
            <v>0</v>
          </cell>
        </row>
        <row r="13">
          <cell r="D13">
            <v>75289.72</v>
          </cell>
          <cell r="E13">
            <v>76602.76999999999</v>
          </cell>
          <cell r="F13">
            <v>86000.26</v>
          </cell>
          <cell r="G13">
            <v>47110.89</v>
          </cell>
          <cell r="H13">
            <v>129111.51999999999</v>
          </cell>
          <cell r="I13">
            <v>106294.06999999999</v>
          </cell>
          <cell r="J13">
            <v>94330.83</v>
          </cell>
          <cell r="K13">
            <v>81285.48</v>
          </cell>
          <cell r="L13">
            <v>89090.659999999989</v>
          </cell>
          <cell r="M13">
            <v>54602.03</v>
          </cell>
          <cell r="N13">
            <v>155126.02000000002</v>
          </cell>
          <cell r="O13">
            <v>75371.91</v>
          </cell>
          <cell r="R13">
            <v>-1.2801469048188598</v>
          </cell>
        </row>
      </sheetData>
      <sheetData sheetId="8">
        <row r="2">
          <cell r="B2" t="str">
            <v>518011</v>
          </cell>
          <cell r="D2">
            <v>1127102.42</v>
          </cell>
        </row>
        <row r="3">
          <cell r="B3" t="str">
            <v>718011</v>
          </cell>
          <cell r="D3">
            <v>2484930.71</v>
          </cell>
        </row>
        <row r="4">
          <cell r="B4" t="str">
            <v>518016</v>
          </cell>
          <cell r="D4">
            <v>3000</v>
          </cell>
        </row>
        <row r="5">
          <cell r="B5" t="str">
            <v>718016</v>
          </cell>
          <cell r="D5">
            <v>32333</v>
          </cell>
        </row>
        <row r="24">
          <cell r="S24">
            <v>52924447.009999998</v>
          </cell>
          <cell r="V24">
            <v>41577440.055769444</v>
          </cell>
        </row>
      </sheetData>
      <sheetData sheetId="9">
        <row r="2">
          <cell r="B2" t="str">
            <v>Company Direct</v>
          </cell>
          <cell r="E2">
            <v>10937000</v>
          </cell>
          <cell r="F2">
            <v>0.58777933035264696</v>
          </cell>
          <cell r="L2">
            <v>-2433505.5360669</v>
          </cell>
        </row>
        <row r="11">
          <cell r="E11">
            <v>1360467.5705461595</v>
          </cell>
          <cell r="F11">
            <v>0.28818214404751069</v>
          </cell>
          <cell r="L11">
            <v>-1374944.2008195408</v>
          </cell>
        </row>
      </sheetData>
      <sheetData sheetId="10" refreshError="1">
        <row r="2">
          <cell r="B2" t="str">
            <v>518011: Pension - Service Cost</v>
          </cell>
          <cell r="D2">
            <v>1194917.1299999999</v>
          </cell>
        </row>
        <row r="3">
          <cell r="B3" t="str">
            <v>718011: Pension - Non-Service Cost</v>
          </cell>
          <cell r="D3">
            <v>1705021.01</v>
          </cell>
        </row>
        <row r="4">
          <cell r="B4" t="str">
            <v>518016: Pension NonQualified - Service Cost</v>
          </cell>
          <cell r="D4">
            <v>3000</v>
          </cell>
        </row>
        <row r="5">
          <cell r="B5" t="str">
            <v>718016: Pension NonQualified-NonService Cost</v>
          </cell>
          <cell r="D5">
            <v>32333</v>
          </cell>
        </row>
      </sheetData>
      <sheetData sheetId="11">
        <row r="2">
          <cell r="B2" t="str">
            <v>Expected Annual Storm Loss</v>
          </cell>
        </row>
        <row r="3">
          <cell r="B3" t="str">
            <v>Inc Amt to Build Reserve Accrual</v>
          </cell>
        </row>
        <row r="4">
          <cell r="B4" t="str">
            <v>Proposed Annual Uninsured Property Loss Reserve Accrual</v>
          </cell>
          <cell r="C4">
            <v>22340000</v>
          </cell>
        </row>
        <row r="5">
          <cell r="B5" t="str">
            <v/>
          </cell>
        </row>
        <row r="6">
          <cell r="C6">
            <v>-4853666.71</v>
          </cell>
        </row>
      </sheetData>
      <sheetData sheetId="12">
        <row r="2">
          <cell r="B2" t="str">
            <v>9250</v>
          </cell>
          <cell r="D2">
            <v>3230282.14</v>
          </cell>
          <cell r="E2">
            <v>1170355</v>
          </cell>
        </row>
        <row r="3">
          <cell r="D3">
            <v>3230282.14</v>
          </cell>
        </row>
        <row r="5">
          <cell r="B5" t="str">
            <v>Source : SAP GL 518130</v>
          </cell>
        </row>
      </sheetData>
      <sheetData sheetId="13">
        <row r="2">
          <cell r="B2" t="str">
            <v>9250</v>
          </cell>
          <cell r="D2">
            <v>-355904.34000000008</v>
          </cell>
        </row>
        <row r="3">
          <cell r="D3">
            <v>-355904.34000000008</v>
          </cell>
        </row>
        <row r="4">
          <cell r="B4" t="str">
            <v/>
          </cell>
          <cell r="D4" t="str">
            <v/>
          </cell>
        </row>
        <row r="5">
          <cell r="B5" t="str">
            <v>9250</v>
          </cell>
          <cell r="D5">
            <v>4707105.6000000006</v>
          </cell>
        </row>
        <row r="8">
          <cell r="D8">
            <v>4351201.2600000007</v>
          </cell>
          <cell r="E8">
            <v>7105751</v>
          </cell>
        </row>
      </sheetData>
      <sheetData sheetId="14" refreshError="1"/>
      <sheetData sheetId="15" refreshError="1"/>
      <sheetData sheetId="16" refreshError="1"/>
      <sheetData sheetId="17">
        <row r="3">
          <cell r="D3">
            <v>2023</v>
          </cell>
        </row>
        <row r="4">
          <cell r="B4" t="str">
            <v>Dec:Dec - 2023</v>
          </cell>
          <cell r="D4" t="str">
            <v>Misc Service Rev</v>
          </cell>
          <cell r="F4">
            <v>43216565.270000003</v>
          </cell>
        </row>
        <row r="5">
          <cell r="B5" t="str">
            <v>Dec:Dec - 2023</v>
          </cell>
          <cell r="D5" t="str">
            <v>Uncollectible Accts</v>
          </cell>
          <cell r="F5">
            <v>0</v>
          </cell>
          <cell r="H5">
            <v>1578674.0500000003</v>
          </cell>
        </row>
        <row r="6">
          <cell r="F6">
            <v>0</v>
          </cell>
        </row>
        <row r="9">
          <cell r="F9">
            <v>51104657.549999967</v>
          </cell>
        </row>
        <row r="10">
          <cell r="F10">
            <v>1666.42</v>
          </cell>
        </row>
        <row r="11">
          <cell r="F11">
            <v>0</v>
          </cell>
        </row>
        <row r="14">
          <cell r="F14">
            <v>46332583.299999982</v>
          </cell>
        </row>
        <row r="15">
          <cell r="F15">
            <v>1390.75</v>
          </cell>
        </row>
        <row r="16">
          <cell r="F16">
            <v>11085.86</v>
          </cell>
        </row>
        <row r="19">
          <cell r="F19">
            <v>54504247.139999986</v>
          </cell>
        </row>
        <row r="20">
          <cell r="F20">
            <v>303046.13</v>
          </cell>
        </row>
        <row r="21">
          <cell r="F21">
            <v>203581.43999999997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2">
          <cell r="B2" t="str">
            <v>Abacus Resources Energy, LLC</v>
          </cell>
          <cell r="C2" t="str">
            <v xml:space="preserve">Defaulted CR </v>
          </cell>
          <cell r="D2">
            <v>40582</v>
          </cell>
          <cell r="E2">
            <v>148486.74999999997</v>
          </cell>
          <cell r="F2">
            <v>127145.23</v>
          </cell>
          <cell r="G2">
            <v>15745.3</v>
          </cell>
        </row>
        <row r="3">
          <cell r="B3" t="str">
            <v>TexRep I, LLC</v>
          </cell>
          <cell r="C3" t="str">
            <v xml:space="preserve">Defaulted CR </v>
          </cell>
          <cell r="D3">
            <v>41110</v>
          </cell>
          <cell r="E3">
            <v>717716.62</v>
          </cell>
          <cell r="F3">
            <v>510762.86</v>
          </cell>
          <cell r="G3">
            <v>152685.85999999999</v>
          </cell>
        </row>
        <row r="4">
          <cell r="B4" t="str">
            <v>TrueSmart Energy, LLC</v>
          </cell>
          <cell r="C4" t="str">
            <v xml:space="preserve">Defaulted CR </v>
          </cell>
          <cell r="D4">
            <v>42450</v>
          </cell>
          <cell r="E4">
            <v>394395.26</v>
          </cell>
          <cell r="F4">
            <v>111400.59</v>
          </cell>
          <cell r="G4">
            <v>208787.15</v>
          </cell>
        </row>
        <row r="5">
          <cell r="B5" t="str">
            <v>BRILLIANT ENERGY LLC</v>
          </cell>
          <cell r="C5" t="str">
            <v xml:space="preserve">Defaulted CR </v>
          </cell>
          <cell r="D5">
            <v>44281</v>
          </cell>
          <cell r="E5">
            <v>6348274.46</v>
          </cell>
          <cell r="F5">
            <v>3957241.26</v>
          </cell>
          <cell r="G5">
            <v>0</v>
          </cell>
        </row>
        <row r="6">
          <cell r="B6" t="str">
            <v>GBPOWER LLC DBA G Power</v>
          </cell>
          <cell r="C6" t="str">
            <v>Defaulted CR</v>
          </cell>
          <cell r="D6">
            <v>44266</v>
          </cell>
          <cell r="E6">
            <v>102727.77</v>
          </cell>
          <cell r="F6">
            <v>25962.23</v>
          </cell>
          <cell r="G6">
            <v>0</v>
          </cell>
        </row>
        <row r="7">
          <cell r="B7" t="str">
            <v>GRIDDY ENERGY LLC</v>
          </cell>
          <cell r="C7" t="str">
            <v>Defaulted CR</v>
          </cell>
          <cell r="D7">
            <v>44260</v>
          </cell>
          <cell r="E7">
            <v>1269117.82</v>
          </cell>
          <cell r="F7">
            <v>84017.03</v>
          </cell>
          <cell r="G7">
            <v>0</v>
          </cell>
        </row>
        <row r="8">
          <cell r="B8" t="str">
            <v>POWER OF TEXAS HOLDINGS INC</v>
          </cell>
          <cell r="C8" t="str">
            <v>Defaulted CR</v>
          </cell>
          <cell r="D8">
            <v>44254</v>
          </cell>
          <cell r="E8">
            <v>84658.240000000005</v>
          </cell>
          <cell r="F8">
            <v>8800</v>
          </cell>
        </row>
        <row r="9">
          <cell r="B9" t="str">
            <v>ENTRUST ENERGY INC LSE</v>
          </cell>
          <cell r="C9" t="str">
            <v>Defaulted CR</v>
          </cell>
          <cell r="D9">
            <v>44254</v>
          </cell>
          <cell r="E9">
            <v>4690631.0200000005</v>
          </cell>
          <cell r="F9">
            <v>526018.54</v>
          </cell>
        </row>
      </sheetData>
      <sheetData sheetId="31">
        <row r="2">
          <cell r="B2" t="str">
            <v>BRILLIANT ENERGY LLC</v>
          </cell>
          <cell r="D2">
            <v>44281</v>
          </cell>
          <cell r="E2">
            <v>2391033.2000000002</v>
          </cell>
          <cell r="G2">
            <v>0</v>
          </cell>
        </row>
        <row r="3">
          <cell r="B3" t="str">
            <v>GBPOWER LLC DBA G Power</v>
          </cell>
          <cell r="D3">
            <v>44266</v>
          </cell>
          <cell r="E3">
            <v>76765.540000000008</v>
          </cell>
          <cell r="G3">
            <v>0</v>
          </cell>
        </row>
        <row r="4">
          <cell r="B4" t="str">
            <v>GRIDDY ENERGY LLC</v>
          </cell>
          <cell r="D4">
            <v>44260</v>
          </cell>
          <cell r="E4">
            <v>1185100.79</v>
          </cell>
          <cell r="G4">
            <v>0</v>
          </cell>
        </row>
        <row r="5">
          <cell r="B5" t="str">
            <v>POWER OF TEXAS HOLDINGS INC</v>
          </cell>
          <cell r="D5">
            <v>44254</v>
          </cell>
          <cell r="E5">
            <v>75858.240000000005</v>
          </cell>
          <cell r="G5">
            <v>0</v>
          </cell>
        </row>
        <row r="6">
          <cell r="E6">
            <v>4164612.4800000004</v>
          </cell>
          <cell r="G6">
            <v>0</v>
          </cell>
        </row>
      </sheetData>
      <sheetData sheetId="32">
        <row r="2">
          <cell r="B2" t="str">
            <v>Advertising Expenses</v>
          </cell>
        </row>
      </sheetData>
      <sheetData sheetId="33">
        <row r="2">
          <cell r="B2" t="str">
            <v/>
          </cell>
        </row>
        <row r="4">
          <cell r="D4">
            <v>87359.06</v>
          </cell>
          <cell r="E4">
            <v>0</v>
          </cell>
        </row>
        <row r="5">
          <cell r="D5">
            <v>37454.560000000005</v>
          </cell>
          <cell r="E5">
            <v>0</v>
          </cell>
        </row>
        <row r="6">
          <cell r="D6">
            <v>1017758.84</v>
          </cell>
          <cell r="E6">
            <v>0</v>
          </cell>
        </row>
      </sheetData>
      <sheetData sheetId="34" refreshError="1">
        <row r="2">
          <cell r="B2" t="str">
            <v>Educational</v>
          </cell>
          <cell r="D2" t="str">
            <v>BRAZOSPORT COLLEGE FUND</v>
          </cell>
        </row>
        <row r="3">
          <cell r="B3" t="str">
            <v/>
          </cell>
          <cell r="D3" t="str">
            <v>FIRST TEE SCHOLARSHIP</v>
          </cell>
        </row>
        <row r="4">
          <cell r="B4" t="str">
            <v/>
          </cell>
          <cell r="D4" t="str">
            <v>FORT BEND ECONOMIC DEVELOPMENT COUNCIL</v>
          </cell>
        </row>
        <row r="5">
          <cell r="B5" t="str">
            <v/>
          </cell>
          <cell r="D5" t="str">
            <v>GALVESTON ISD EDUCATIONAL</v>
          </cell>
        </row>
      </sheetData>
      <sheetData sheetId="35">
        <row r="3">
          <cell r="B3" t="str">
            <v>FERC Account</v>
          </cell>
        </row>
        <row r="10">
          <cell r="D10">
            <v>460</v>
          </cell>
        </row>
        <row r="11">
          <cell r="D11">
            <v>168621.53000000003</v>
          </cell>
        </row>
      </sheetData>
      <sheetData sheetId="36">
        <row r="2">
          <cell r="B2" t="str">
            <v>Membership Dues - Industry</v>
          </cell>
        </row>
        <row r="3">
          <cell r="B3" t="str">
            <v>Industry</v>
          </cell>
          <cell r="D3" t="str">
            <v>NORTH AMERICAN ELECTRIC RELIABILITY CORP</v>
          </cell>
          <cell r="E3">
            <v>9152.8799999999992</v>
          </cell>
        </row>
        <row r="4">
          <cell r="B4" t="str">
            <v>Industry</v>
          </cell>
          <cell r="D4" t="str">
            <v>EDISON ELECTRIC INSTITUTE</v>
          </cell>
          <cell r="E4">
            <v>7500</v>
          </cell>
        </row>
        <row r="5">
          <cell r="B5" t="str">
            <v>Industry</v>
          </cell>
          <cell r="D5" t="str">
            <v>NORTH CHANNEL AREA CHAMBER</v>
          </cell>
          <cell r="E5">
            <v>962.8</v>
          </cell>
        </row>
        <row r="6">
          <cell r="E6">
            <v>4112.12</v>
          </cell>
        </row>
        <row r="7">
          <cell r="E7">
            <v>3500</v>
          </cell>
        </row>
        <row r="8">
          <cell r="E8">
            <v>25000</v>
          </cell>
        </row>
        <row r="9">
          <cell r="E9">
            <v>35685</v>
          </cell>
        </row>
        <row r="10">
          <cell r="E10">
            <v>1038974.94</v>
          </cell>
        </row>
        <row r="11">
          <cell r="E11">
            <v>10000</v>
          </cell>
        </row>
        <row r="12">
          <cell r="E12">
            <v>6750</v>
          </cell>
        </row>
      </sheetData>
      <sheetData sheetId="37" refreshError="1">
        <row r="4">
          <cell r="B4">
            <v>1700517725</v>
          </cell>
          <cell r="D4" t="str">
            <v>TOTAL</v>
          </cell>
        </row>
        <row r="5">
          <cell r="D5" t="str">
            <v>REG ACT</v>
          </cell>
        </row>
      </sheetData>
      <sheetData sheetId="38" refreshError="1"/>
      <sheetData sheetId="39">
        <row r="2">
          <cell r="B2" t="str">
            <v>Membership Dues - Professional</v>
          </cell>
        </row>
        <row r="3">
          <cell r="D3">
            <v>696</v>
          </cell>
        </row>
        <row r="4">
          <cell r="D4">
            <v>515.41999999999996</v>
          </cell>
        </row>
        <row r="5">
          <cell r="D5">
            <v>1093.6500000000001</v>
          </cell>
        </row>
        <row r="6">
          <cell r="D6">
            <v>633.95000000000005</v>
          </cell>
        </row>
        <row r="7">
          <cell r="D7">
            <v>693.21</v>
          </cell>
        </row>
        <row r="8">
          <cell r="D8">
            <v>709.5</v>
          </cell>
        </row>
        <row r="9">
          <cell r="D9">
            <v>5104</v>
          </cell>
        </row>
        <row r="10">
          <cell r="D10">
            <v>695.2</v>
          </cell>
        </row>
        <row r="11">
          <cell r="D11">
            <v>965.18</v>
          </cell>
        </row>
        <row r="12">
          <cell r="D12">
            <v>561.08000000000004</v>
          </cell>
        </row>
        <row r="13">
          <cell r="D13">
            <v>2218.0700000000002</v>
          </cell>
        </row>
        <row r="14">
          <cell r="D14">
            <v>3825.43</v>
          </cell>
        </row>
        <row r="15">
          <cell r="D15">
            <v>585.30999999999995</v>
          </cell>
        </row>
        <row r="16">
          <cell r="D16">
            <v>5670.5</v>
          </cell>
        </row>
        <row r="17">
          <cell r="D17">
            <v>1189.08</v>
          </cell>
        </row>
        <row r="18">
          <cell r="D18">
            <v>2030.7</v>
          </cell>
        </row>
        <row r="19">
          <cell r="D19">
            <v>1983.41</v>
          </cell>
        </row>
        <row r="20">
          <cell r="D20">
            <v>655.17999999999995</v>
          </cell>
        </row>
        <row r="21">
          <cell r="D21">
            <v>1740.76</v>
          </cell>
        </row>
        <row r="22">
          <cell r="D22">
            <v>1815</v>
          </cell>
        </row>
        <row r="23">
          <cell r="D23">
            <v>718</v>
          </cell>
        </row>
        <row r="24">
          <cell r="D24">
            <v>1270</v>
          </cell>
        </row>
        <row r="25">
          <cell r="D25">
            <v>870</v>
          </cell>
        </row>
        <row r="26">
          <cell r="D26">
            <v>2500</v>
          </cell>
        </row>
        <row r="27">
          <cell r="D27">
            <v>2000</v>
          </cell>
        </row>
        <row r="28">
          <cell r="D28">
            <v>915</v>
          </cell>
        </row>
        <row r="29">
          <cell r="D29">
            <v>500</v>
          </cell>
        </row>
        <row r="30">
          <cell r="D30">
            <v>8000</v>
          </cell>
        </row>
        <row r="31">
          <cell r="D31">
            <v>800</v>
          </cell>
        </row>
        <row r="32">
          <cell r="D32">
            <v>21810.98</v>
          </cell>
        </row>
      </sheetData>
      <sheetData sheetId="40" refreshError="1">
        <row r="2">
          <cell r="B2" t="str">
            <v>Professional Dues Under $500 Detail</v>
          </cell>
        </row>
        <row r="3">
          <cell r="B3" t="str">
            <v>5600</v>
          </cell>
          <cell r="D3" t="str">
            <v>10</v>
          </cell>
        </row>
        <row r="4">
          <cell r="B4" t="str">
            <v>5600</v>
          </cell>
          <cell r="D4" t="str">
            <v>10</v>
          </cell>
        </row>
        <row r="5">
          <cell r="B5" t="str">
            <v>5600</v>
          </cell>
          <cell r="D5" t="str">
            <v>10</v>
          </cell>
        </row>
      </sheetData>
      <sheetData sheetId="41">
        <row r="2">
          <cell r="B2" t="str">
            <v>9020</v>
          </cell>
          <cell r="F2">
            <v>0</v>
          </cell>
        </row>
        <row r="5">
          <cell r="B5" t="str">
            <v>9030</v>
          </cell>
          <cell r="C5" t="str">
            <v>AT&amp;T - TOTAL</v>
          </cell>
          <cell r="D5" t="str">
            <v>12/27/2023</v>
          </cell>
          <cell r="E5" t="str">
            <v>Contr&amp;Svcs Exp - Long Distance/Fax</v>
          </cell>
          <cell r="F5">
            <v>593.21</v>
          </cell>
        </row>
        <row r="6">
          <cell r="B6" t="str">
            <v>9030</v>
          </cell>
          <cell r="C6" t="str">
            <v>AT&amp;T - TOTAL</v>
          </cell>
          <cell r="D6" t="str">
            <v>4/27/2023</v>
          </cell>
          <cell r="E6" t="str">
            <v>Contr&amp;Svcs Exp-Wireless Services</v>
          </cell>
          <cell r="F6">
            <v>75.5</v>
          </cell>
        </row>
        <row r="7">
          <cell r="B7" t="str">
            <v>9030</v>
          </cell>
          <cell r="C7" t="str">
            <v>BMP PARTNER - Total</v>
          </cell>
          <cell r="D7" t="str">
            <v>11/27/2023</v>
          </cell>
          <cell r="E7" t="str">
            <v>Contr&amp;Svcs Exp-Prof Svcs-Ded</v>
          </cell>
          <cell r="F7">
            <v>243</v>
          </cell>
        </row>
        <row r="8">
          <cell r="B8" t="str">
            <v>9030</v>
          </cell>
          <cell r="C8" t="str">
            <v>BMP PARTNER - Total</v>
          </cell>
          <cell r="D8" t="str">
            <v>12/27/2023</v>
          </cell>
          <cell r="E8" t="str">
            <v>Contr&amp;Svcs Exp-Prof Svcs-Ded</v>
          </cell>
          <cell r="F8">
            <v>295.08999999999997</v>
          </cell>
        </row>
        <row r="9">
          <cell r="B9" t="str">
            <v>9030</v>
          </cell>
          <cell r="C9" t="str">
            <v>CINTAS CORPORATION -Total</v>
          </cell>
          <cell r="D9" t="str">
            <v>12/27/2023</v>
          </cell>
          <cell r="E9" t="str">
            <v>Contr&amp;Svcs Exp-Janitorial Services</v>
          </cell>
          <cell r="F9">
            <v>0.44</v>
          </cell>
        </row>
        <row r="10">
          <cell r="B10" t="str">
            <v>9030</v>
          </cell>
          <cell r="C10" t="str">
            <v>CINTAS CORPORATION -Total</v>
          </cell>
          <cell r="D10" t="str">
            <v>12/27/2023</v>
          </cell>
          <cell r="E10" t="str">
            <v>Contr&amp;Svcs Exp-Other Services</v>
          </cell>
          <cell r="F10">
            <v>-0.78</v>
          </cell>
        </row>
        <row r="11">
          <cell r="B11" t="str">
            <v>9030</v>
          </cell>
          <cell r="C11" t="str">
            <v>G&amp;K SERVICES INC - TOTAL</v>
          </cell>
          <cell r="D11" t="str">
            <v>3/1/2023</v>
          </cell>
          <cell r="E11" t="str">
            <v>Contr&amp;Svcs Exp-Other Services</v>
          </cell>
          <cell r="F11">
            <v>-1.3</v>
          </cell>
        </row>
        <row r="12">
          <cell r="B12" t="str">
            <v>9030</v>
          </cell>
          <cell r="C12" t="str">
            <v>HENDERSON TELECOM INC - TOTAL</v>
          </cell>
          <cell r="D12" t="str">
            <v>12/27/2023</v>
          </cell>
          <cell r="E12" t="str">
            <v>Contr&amp;Svcs Exp-Additns/Alt/Removal</v>
          </cell>
          <cell r="F12">
            <v>12.99</v>
          </cell>
        </row>
        <row r="13">
          <cell r="B13" t="str">
            <v>9030</v>
          </cell>
          <cell r="C13" t="str">
            <v>HENDERSON TELECOM INC - TOTAL</v>
          </cell>
          <cell r="D13" t="str">
            <v>12/27/2023</v>
          </cell>
          <cell r="E13" t="str">
            <v>Contr&amp;Svcs Exp-Building Maint Serv</v>
          </cell>
          <cell r="F13">
            <v>117.63</v>
          </cell>
        </row>
        <row r="14">
          <cell r="B14" t="str">
            <v>9030</v>
          </cell>
          <cell r="C14" t="str">
            <v>IPS INVESTIGATION &amp; POLYGRAPH - TOTAL</v>
          </cell>
          <cell r="D14" t="str">
            <v>12/6/2023</v>
          </cell>
          <cell r="E14" t="str">
            <v>Contr&amp;Svcs Exp-Security Owned</v>
          </cell>
          <cell r="F14">
            <v>86.45</v>
          </cell>
        </row>
        <row r="15">
          <cell r="B15" t="str">
            <v>9030</v>
          </cell>
          <cell r="C15" t="str">
            <v>KA-TEX CONSTRUCTORS, INC. - TOTAL</v>
          </cell>
          <cell r="D15" t="str">
            <v>12/27/2023</v>
          </cell>
          <cell r="E15" t="str">
            <v>Contr&amp;Svcs Exp-Additns/Alt/Removal</v>
          </cell>
          <cell r="F15">
            <v>1029.5899999999999</v>
          </cell>
        </row>
        <row r="16">
          <cell r="B16" t="str">
            <v>9030</v>
          </cell>
          <cell r="C16" t="str">
            <v>KA-TEX CONSTRUCTORS, INC. - TOTAL</v>
          </cell>
          <cell r="D16" t="str">
            <v>12/27/2023</v>
          </cell>
          <cell r="E16" t="str">
            <v>Contr&amp;Svcs Exp-Building Maint Serv</v>
          </cell>
          <cell r="F16">
            <v>22128.63</v>
          </cell>
        </row>
        <row r="17">
          <cell r="B17" t="str">
            <v>9030</v>
          </cell>
          <cell r="C17" t="str">
            <v>KA-TEX CONSTRUCTORS, INC. - TOTAL</v>
          </cell>
          <cell r="D17" t="str">
            <v>12/27/2023</v>
          </cell>
          <cell r="E17" t="str">
            <v>Contr&amp;Svcs Exp-Elevator Services</v>
          </cell>
          <cell r="F17">
            <v>451.41</v>
          </cell>
        </row>
        <row r="18">
          <cell r="B18" t="str">
            <v>9030</v>
          </cell>
          <cell r="C18" t="str">
            <v>KA-TEX CONSTRUCTORS, INC. - TOTAL</v>
          </cell>
          <cell r="D18" t="str">
            <v>12/27/2023</v>
          </cell>
          <cell r="E18" t="str">
            <v>Contr&amp;Svcs Exp-Vending/Ice Machines</v>
          </cell>
          <cell r="F18">
            <v>3942.12</v>
          </cell>
        </row>
        <row r="19">
          <cell r="B19" t="str">
            <v>9030</v>
          </cell>
          <cell r="C19" t="str">
            <v>KLEEN-TECH SERVICES CORP -Total</v>
          </cell>
          <cell r="D19" t="str">
            <v>5/10/2023</v>
          </cell>
          <cell r="E19" t="str">
            <v>Contr&amp;Svcs Exp-Janitorial Services</v>
          </cell>
          <cell r="F19">
            <v>7.57</v>
          </cell>
        </row>
        <row r="20">
          <cell r="B20" t="str">
            <v>9030</v>
          </cell>
          <cell r="C20" t="str">
            <v>Misc Contract Services Total</v>
          </cell>
          <cell r="D20" t="str">
            <v>VARIOUS</v>
          </cell>
          <cell r="E20" t="str">
            <v>Contr&amp;Svcs Exp - Long Distance/Fax</v>
          </cell>
          <cell r="F20">
            <v>5.78</v>
          </cell>
        </row>
        <row r="21">
          <cell r="B21" t="str">
            <v>9030</v>
          </cell>
          <cell r="C21" t="str">
            <v>Misc Contract Services Total</v>
          </cell>
          <cell r="D21" t="str">
            <v>VARIOUS</v>
          </cell>
          <cell r="E21" t="str">
            <v>Contr&amp;Svcs Exp-Additns/Alt/Removal</v>
          </cell>
          <cell r="F21">
            <v>0</v>
          </cell>
        </row>
        <row r="22">
          <cell r="B22" t="str">
            <v>9030</v>
          </cell>
          <cell r="C22" t="str">
            <v>Misc Contract Services Total</v>
          </cell>
          <cell r="D22" t="str">
            <v>VARIOUS</v>
          </cell>
          <cell r="E22" t="str">
            <v>Contr&amp;Svcs Exp-Building Maint Serv</v>
          </cell>
          <cell r="F22">
            <v>40</v>
          </cell>
        </row>
        <row r="23">
          <cell r="B23" t="str">
            <v>9030</v>
          </cell>
          <cell r="C23" t="str">
            <v>Misc Contract Services Total</v>
          </cell>
          <cell r="D23" t="str">
            <v>VARIOUS</v>
          </cell>
          <cell r="E23" t="str">
            <v>Contr&amp;Svcs Exp-Construct Svcs</v>
          </cell>
          <cell r="F23">
            <v>2.94</v>
          </cell>
        </row>
        <row r="24">
          <cell r="B24" t="str">
            <v>9030</v>
          </cell>
          <cell r="C24" t="str">
            <v>Misc Contract Services Total</v>
          </cell>
          <cell r="D24" t="str">
            <v>VARIOUS</v>
          </cell>
          <cell r="E24" t="str">
            <v>Contr&amp;Svcs Exp-Motor Veh Reg/Lic</v>
          </cell>
          <cell r="F24">
            <v>265.81</v>
          </cell>
        </row>
        <row r="25">
          <cell r="B25" t="str">
            <v>9030</v>
          </cell>
          <cell r="C25" t="str">
            <v>Misc Contract Services Total</v>
          </cell>
          <cell r="D25" t="str">
            <v>VARIOUS</v>
          </cell>
          <cell r="E25" t="str">
            <v>Contr&amp;Svcs Exp-Other Services</v>
          </cell>
          <cell r="F25">
            <v>1273.56</v>
          </cell>
        </row>
        <row r="26">
          <cell r="B26" t="str">
            <v>9030</v>
          </cell>
          <cell r="C26" t="str">
            <v>Misc Contract Services Total</v>
          </cell>
          <cell r="D26" t="str">
            <v>VARIOUS</v>
          </cell>
          <cell r="E26" t="str">
            <v>Contr&amp;Svcs Exp-Pest Control</v>
          </cell>
          <cell r="F26">
            <v>10.73</v>
          </cell>
        </row>
        <row r="27">
          <cell r="B27" t="str">
            <v>9030</v>
          </cell>
          <cell r="C27" t="str">
            <v>Misc Contract Services Total</v>
          </cell>
          <cell r="D27" t="str">
            <v>VARIOUS</v>
          </cell>
          <cell r="E27" t="str">
            <v>Contr&amp;Svcs Exp-Prof Svcs-Ded</v>
          </cell>
          <cell r="F27">
            <v>1722.59</v>
          </cell>
        </row>
        <row r="28">
          <cell r="B28" t="str">
            <v>9030</v>
          </cell>
          <cell r="C28" t="str">
            <v>Misc Contract Services Total</v>
          </cell>
          <cell r="D28" t="str">
            <v>VARIOUS</v>
          </cell>
          <cell r="E28" t="str">
            <v>Contr&amp;Svcs Exp-Vending/Ice Machines</v>
          </cell>
          <cell r="F28">
            <v>0</v>
          </cell>
        </row>
        <row r="29">
          <cell r="B29" t="str">
            <v>9030</v>
          </cell>
          <cell r="C29" t="str">
            <v>Misc Contract Services Total</v>
          </cell>
          <cell r="D29" t="str">
            <v>VARIOUS</v>
          </cell>
          <cell r="E29" t="str">
            <v>Contr&amp;Svcs Exp-Wireless Services</v>
          </cell>
          <cell r="F29">
            <v>2.09</v>
          </cell>
        </row>
        <row r="30">
          <cell r="B30" t="str">
            <v>9030</v>
          </cell>
          <cell r="C30" t="str">
            <v>Misc Contract Services Total</v>
          </cell>
          <cell r="D30" t="str">
            <v>VARIOUS</v>
          </cell>
          <cell r="E30" t="str">
            <v>Misc Contract Services Total</v>
          </cell>
          <cell r="F30">
            <v>0</v>
          </cell>
        </row>
        <row r="31">
          <cell r="B31" t="str">
            <v>9030</v>
          </cell>
          <cell r="C31" t="str">
            <v>MOODY GARDENS HOTEL - Total</v>
          </cell>
          <cell r="D31" t="str">
            <v>6/8/2023</v>
          </cell>
          <cell r="E31" t="str">
            <v>Contr&amp;Svcs Exp-Prof Svcs-Ded</v>
          </cell>
          <cell r="F31">
            <v>5427.64</v>
          </cell>
        </row>
        <row r="32">
          <cell r="B32" t="str">
            <v>9030</v>
          </cell>
          <cell r="C32" t="str">
            <v>Out-of-Pocket Expenses - Total</v>
          </cell>
          <cell r="D32" t="str">
            <v>VARIOUS</v>
          </cell>
          <cell r="E32" t="str">
            <v>Contr&amp;Svcs Exp-Motor Veh Reg/Lic</v>
          </cell>
          <cell r="F32">
            <v>0</v>
          </cell>
        </row>
        <row r="33">
          <cell r="B33" t="str">
            <v>9030</v>
          </cell>
          <cell r="C33" t="str">
            <v>Out-of-Pocket Expenses - Total</v>
          </cell>
          <cell r="D33" t="str">
            <v>VARIOUS</v>
          </cell>
          <cell r="E33" t="str">
            <v>Contr&amp;Svcs Exp-Other Services</v>
          </cell>
          <cell r="F33">
            <v>0</v>
          </cell>
        </row>
        <row r="34">
          <cell r="B34" t="str">
            <v>9030</v>
          </cell>
          <cell r="C34" t="str">
            <v>Out-of-Pocket Expenses - Total</v>
          </cell>
          <cell r="D34" t="str">
            <v>VARIOUS</v>
          </cell>
          <cell r="E34" t="str">
            <v>Contr&amp;Svcs Exp-Wireless Services</v>
          </cell>
          <cell r="F34">
            <v>0</v>
          </cell>
        </row>
        <row r="35">
          <cell r="B35" t="str">
            <v>9030</v>
          </cell>
          <cell r="C35" t="str">
            <v>PATRIOT FIRE AND SAFETY LLC -Total</v>
          </cell>
          <cell r="D35" t="str">
            <v>12/21/2023</v>
          </cell>
          <cell r="E35" t="str">
            <v>Contr&amp;Svcs Exp-Other Services</v>
          </cell>
          <cell r="F35">
            <v>325.25</v>
          </cell>
        </row>
        <row r="36">
          <cell r="B36" t="str">
            <v>9030</v>
          </cell>
          <cell r="C36" t="str">
            <v>PIONEER CONTRACT SERVICES - TOTAL</v>
          </cell>
          <cell r="D36" t="str">
            <v>12/27/2023</v>
          </cell>
          <cell r="E36" t="str">
            <v>Contr&amp;Svcs Exp-Additns/Alt/Removal</v>
          </cell>
          <cell r="F36">
            <v>1902.3</v>
          </cell>
        </row>
        <row r="37">
          <cell r="B37" t="str">
            <v>9030</v>
          </cell>
          <cell r="C37" t="str">
            <v>S D P MANUFACTURING -Total</v>
          </cell>
          <cell r="D37" t="str">
            <v>2/10/2023</v>
          </cell>
          <cell r="E37" t="str">
            <v>Contr&amp;Svcs Exp-Building Maint Serv</v>
          </cell>
          <cell r="F37">
            <v>16.170000000000002</v>
          </cell>
        </row>
        <row r="38">
          <cell r="B38" t="str">
            <v>9030</v>
          </cell>
          <cell r="C38" t="str">
            <v>SOFTWARE HOUSE INTERNATIONAL INC</v>
          </cell>
          <cell r="D38" t="str">
            <v>8/1/2023</v>
          </cell>
          <cell r="E38" t="str">
            <v>Contr&amp;Svcs Exp-Construct Svcs</v>
          </cell>
          <cell r="F38">
            <v>2.0699999999999998</v>
          </cell>
        </row>
        <row r="39">
          <cell r="B39" t="str">
            <v>9030</v>
          </cell>
          <cell r="C39" t="str">
            <v>SOFTWARE HOUSE INTERNATIONAL INC</v>
          </cell>
          <cell r="D39" t="str">
            <v>8/1/2023</v>
          </cell>
          <cell r="E39" t="str">
            <v>Contr&amp;Svcs Exp-Software Maint</v>
          </cell>
          <cell r="F39">
            <v>1.38</v>
          </cell>
        </row>
        <row r="40">
          <cell r="B40" t="str">
            <v>9030</v>
          </cell>
          <cell r="C40" t="str">
            <v>TEJAS OFFICE PRODUCTS INC - TOTAL</v>
          </cell>
          <cell r="D40" t="str">
            <v>1/26/2023</v>
          </cell>
          <cell r="E40" t="str">
            <v>Contr&amp;Svcs Exp-Media</v>
          </cell>
          <cell r="F40">
            <v>2.63</v>
          </cell>
        </row>
        <row r="41">
          <cell r="B41" t="str">
            <v>9030</v>
          </cell>
          <cell r="C41" t="str">
            <v>TURFPRO -Total</v>
          </cell>
          <cell r="D41" t="str">
            <v>9/12/2023</v>
          </cell>
          <cell r="E41" t="str">
            <v>Contr&amp;Svcs Exp-Landscaping Svcs</v>
          </cell>
          <cell r="F41">
            <v>134.22999999999999</v>
          </cell>
        </row>
        <row r="42">
          <cell r="B42" t="str">
            <v>9030</v>
          </cell>
          <cell r="C42" t="str">
            <v>VECTA ENVIRONMENTAL SERVICES LLC -Tota</v>
          </cell>
          <cell r="D42" t="str">
            <v>8/16/2023</v>
          </cell>
          <cell r="E42" t="str">
            <v>Contr&amp;Svcs Exp-Construct Svcs</v>
          </cell>
          <cell r="F42">
            <v>-275.8</v>
          </cell>
        </row>
        <row r="43">
          <cell r="B43" t="str">
            <v>9030</v>
          </cell>
          <cell r="C43" t="str">
            <v>VERIZON -Total</v>
          </cell>
          <cell r="D43" t="str">
            <v>2/14/2023</v>
          </cell>
          <cell r="E43" t="str">
            <v>Contr&amp;Svcs Exp-Wireless Services</v>
          </cell>
          <cell r="F43">
            <v>250.18</v>
          </cell>
        </row>
        <row r="46">
          <cell r="B46" t="str">
            <v>9070</v>
          </cell>
          <cell r="C46" t="str">
            <v>AMERESCO INC APPLIED ENERGY GROUP -Total</v>
          </cell>
          <cell r="D46" t="str">
            <v>12/27/2023</v>
          </cell>
          <cell r="E46" t="str">
            <v>Contr&amp;Svcs Exp-Technical Svcs</v>
          </cell>
          <cell r="F46">
            <v>3754.41</v>
          </cell>
        </row>
        <row r="47">
          <cell r="B47" t="str">
            <v>9070</v>
          </cell>
          <cell r="C47" t="str">
            <v>Facebook - Total: Facebook - Total</v>
          </cell>
          <cell r="D47" t="str">
            <v>VARIOUS</v>
          </cell>
          <cell r="E47" t="str">
            <v>Contr&amp;Svcs Exp-Prof Svcs-Ded</v>
          </cell>
          <cell r="F47">
            <v>0</v>
          </cell>
        </row>
        <row r="48">
          <cell r="B48" t="str">
            <v>9070</v>
          </cell>
          <cell r="C48" t="str">
            <v>FRONTIER ASSOCIATES LLC -Total</v>
          </cell>
          <cell r="D48" t="str">
            <v>6/30/2023</v>
          </cell>
          <cell r="E48" t="str">
            <v>Contr&amp;Svcs Exp-Other Services</v>
          </cell>
          <cell r="F48">
            <v>625.71</v>
          </cell>
        </row>
        <row r="49">
          <cell r="B49" t="str">
            <v>9070</v>
          </cell>
          <cell r="C49" t="str">
            <v>KA-TEX CONSTRUCTORS, INC. - TOTAL</v>
          </cell>
          <cell r="D49" t="str">
            <v>12/27/2023</v>
          </cell>
          <cell r="E49" t="str">
            <v>Contr&amp;Svcs Exp-Additns/Alt/Removal</v>
          </cell>
          <cell r="F49">
            <v>9.74</v>
          </cell>
        </row>
        <row r="50">
          <cell r="B50" t="str">
            <v>9070</v>
          </cell>
          <cell r="C50" t="str">
            <v>Misc Contract Services Total</v>
          </cell>
          <cell r="D50" t="str">
            <v>VARIOUS</v>
          </cell>
          <cell r="E50" t="str">
            <v>Contr&amp;Svcs Exp-Other Services</v>
          </cell>
          <cell r="F50">
            <v>11849.96</v>
          </cell>
        </row>
        <row r="51">
          <cell r="B51" t="str">
            <v>9070</v>
          </cell>
          <cell r="C51" t="str">
            <v>Misc Contract Services Total</v>
          </cell>
          <cell r="D51" t="str">
            <v>VARIOUS</v>
          </cell>
          <cell r="E51" t="str">
            <v>Contr&amp;Svcs Exp-Prof Svcs-Ded</v>
          </cell>
          <cell r="F51">
            <v>6</v>
          </cell>
        </row>
        <row r="52">
          <cell r="B52" t="str">
            <v>9070</v>
          </cell>
          <cell r="C52" t="str">
            <v>Misc Contract Services Total</v>
          </cell>
          <cell r="D52" t="str">
            <v>VARIOUS</v>
          </cell>
          <cell r="E52" t="str">
            <v>Contr&amp;Svcs Exp-Wireless Services</v>
          </cell>
          <cell r="F52">
            <v>0</v>
          </cell>
        </row>
        <row r="53">
          <cell r="B53" t="str">
            <v>9070</v>
          </cell>
          <cell r="C53" t="str">
            <v>Misc Contract Services Total</v>
          </cell>
          <cell r="D53" t="str">
            <v>VARIOUS</v>
          </cell>
          <cell r="E53" t="str">
            <v>Contr&amp;Svcs-Billable Contracted Labor</v>
          </cell>
          <cell r="F53">
            <v>678.45</v>
          </cell>
        </row>
        <row r="54">
          <cell r="B54" t="str">
            <v>9070</v>
          </cell>
          <cell r="C54" t="str">
            <v>Misc Contract Services Total</v>
          </cell>
          <cell r="D54" t="str">
            <v>VARIOUS</v>
          </cell>
          <cell r="E54" t="str">
            <v>Misc Contract Services Total</v>
          </cell>
          <cell r="F54">
            <v>0</v>
          </cell>
        </row>
        <row r="55">
          <cell r="B55" t="str">
            <v>9070</v>
          </cell>
          <cell r="C55" t="str">
            <v>Out-of-Pocket Expenses - Total</v>
          </cell>
          <cell r="D55" t="str">
            <v>VARIOUS</v>
          </cell>
          <cell r="E55" t="str">
            <v>Contr&amp;Svcs Exp-Wireless Services</v>
          </cell>
          <cell r="F55">
            <v>0</v>
          </cell>
        </row>
        <row r="56">
          <cell r="B56" t="str">
            <v>9070</v>
          </cell>
          <cell r="C56" t="str">
            <v>PIONEER CONTRACT SERVICES - TOTAL</v>
          </cell>
          <cell r="D56" t="str">
            <v>12/27/2023</v>
          </cell>
          <cell r="E56" t="str">
            <v>Contr&amp;Svcs Exp-Additns/Alt/Removal</v>
          </cell>
          <cell r="F56">
            <v>8.48</v>
          </cell>
        </row>
        <row r="57">
          <cell r="B57" t="str">
            <v>9070</v>
          </cell>
          <cell r="C57" t="str">
            <v>SOFTWARE HOUSE INTERNATIONAL INC</v>
          </cell>
          <cell r="D57" t="str">
            <v>8/1/2023</v>
          </cell>
          <cell r="E57" t="str">
            <v>Contr&amp;Svcs Exp-Construct Svcs</v>
          </cell>
          <cell r="F57">
            <v>4.74</v>
          </cell>
        </row>
        <row r="58">
          <cell r="B58" t="str">
            <v>9070</v>
          </cell>
          <cell r="C58" t="str">
            <v>THE SELECT GROUP US LLC -Total</v>
          </cell>
          <cell r="D58" t="str">
            <v>12/28/2023</v>
          </cell>
          <cell r="E58" t="str">
            <v>Contr&amp;Svcs Exp-Other Services</v>
          </cell>
          <cell r="F58">
            <v>447.92</v>
          </cell>
        </row>
        <row r="61">
          <cell r="B61" t="str">
            <v>9080</v>
          </cell>
          <cell r="C61" t="str">
            <v>AMERESCO INC APPLIED ENERGY GROUP -Total</v>
          </cell>
          <cell r="D61" t="str">
            <v>12/27/2023</v>
          </cell>
          <cell r="E61" t="str">
            <v>Contr&amp;Svcs Exp-Technical Svcs</v>
          </cell>
          <cell r="F61">
            <v>183966.26</v>
          </cell>
        </row>
        <row r="62">
          <cell r="B62" t="str">
            <v>9080</v>
          </cell>
          <cell r="C62" t="str">
            <v>Canva - Total</v>
          </cell>
          <cell r="D62" t="str">
            <v>5/26/2023</v>
          </cell>
          <cell r="E62" t="str">
            <v>Contr&amp;Svcs Exp-Prof Svcs-Ded</v>
          </cell>
          <cell r="F62">
            <v>25.9</v>
          </cell>
        </row>
        <row r="63">
          <cell r="B63" t="str">
            <v>9080</v>
          </cell>
          <cell r="C63" t="str">
            <v>CITY OF RICHMOND - Total</v>
          </cell>
          <cell r="D63" t="str">
            <v>11/6/2023</v>
          </cell>
          <cell r="E63" t="str">
            <v>Contr&amp;Svcs Exp-Other Services</v>
          </cell>
          <cell r="F63">
            <v>5000</v>
          </cell>
        </row>
        <row r="64">
          <cell r="B64" t="str">
            <v>9080</v>
          </cell>
          <cell r="C64" t="str">
            <v>COSTAR GROUP INC - TOTAL</v>
          </cell>
          <cell r="D64" t="str">
            <v>12/28/2023</v>
          </cell>
          <cell r="E64" t="str">
            <v>Contr&amp;Svcs Exp-Prof Svcs-Ded</v>
          </cell>
          <cell r="F64">
            <v>4961.9799999999996</v>
          </cell>
        </row>
        <row r="65">
          <cell r="B65" t="str">
            <v>9080</v>
          </cell>
          <cell r="C65" t="str">
            <v>DOCUSIGN - Total</v>
          </cell>
          <cell r="D65" t="str">
            <v>4/24/2023</v>
          </cell>
          <cell r="E65" t="str">
            <v>Contr&amp;Svcs Exp-Other Services</v>
          </cell>
          <cell r="F65">
            <v>319.8</v>
          </cell>
        </row>
        <row r="66">
          <cell r="B66" t="str">
            <v>9080</v>
          </cell>
          <cell r="C66" t="str">
            <v>Facebook - Total: Facebook - Total</v>
          </cell>
          <cell r="D66" t="str">
            <v>VARIOUS</v>
          </cell>
          <cell r="E66" t="str">
            <v>Contr&amp;Svcs Exp-Prof Svcs-Ded</v>
          </cell>
          <cell r="F66">
            <v>0</v>
          </cell>
        </row>
        <row r="67">
          <cell r="B67" t="str">
            <v>9080</v>
          </cell>
          <cell r="C67" t="str">
            <v>FRONTIER ASSOCIATES LLC -Total</v>
          </cell>
          <cell r="D67" t="str">
            <v>6/30/2023</v>
          </cell>
          <cell r="E67" t="str">
            <v>Contr&amp;Svcs Exp-Other Services</v>
          </cell>
          <cell r="F67">
            <v>30660.14</v>
          </cell>
        </row>
        <row r="68">
          <cell r="B68" t="str">
            <v>9080</v>
          </cell>
          <cell r="C68" t="str">
            <v>HENDERSON TELECOM INC - TOTAL</v>
          </cell>
          <cell r="D68" t="str">
            <v>12/27/2023</v>
          </cell>
          <cell r="E68" t="str">
            <v>Contr&amp;Svcs Exp-Additns/Alt/Removal</v>
          </cell>
          <cell r="F68">
            <v>587.16999999999996</v>
          </cell>
        </row>
        <row r="69">
          <cell r="B69" t="str">
            <v>9080</v>
          </cell>
          <cell r="C69" t="str">
            <v>IMAGE CRAFT - Total</v>
          </cell>
          <cell r="D69" t="str">
            <v>7/21/2023</v>
          </cell>
          <cell r="E69" t="str">
            <v>Contr&amp;Svcs Exp-Other Services</v>
          </cell>
          <cell r="F69">
            <v>2922.75</v>
          </cell>
        </row>
        <row r="70">
          <cell r="B70" t="str">
            <v>9080</v>
          </cell>
          <cell r="C70" t="str">
            <v>ISSGR INC - TOTAL</v>
          </cell>
          <cell r="D70" t="str">
            <v>11/7/2023</v>
          </cell>
          <cell r="E70" t="str">
            <v>Contr&amp;Svcs Exp-Other Services</v>
          </cell>
          <cell r="F70">
            <v>239.36</v>
          </cell>
        </row>
        <row r="71">
          <cell r="B71" t="str">
            <v>9080</v>
          </cell>
          <cell r="C71" t="str">
            <v>KA-TEX CONSTRUCTORS, INC. - TOTAL</v>
          </cell>
          <cell r="D71" t="str">
            <v>12/27/2023</v>
          </cell>
          <cell r="E71" t="str">
            <v>Contr&amp;Svcs Exp-Additns/Alt/Removal</v>
          </cell>
          <cell r="F71">
            <v>101976</v>
          </cell>
        </row>
        <row r="72">
          <cell r="B72" t="str">
            <v>9080</v>
          </cell>
          <cell r="C72" t="str">
            <v>Misc Contract Services Total</v>
          </cell>
          <cell r="D72" t="str">
            <v>VARIOUS</v>
          </cell>
          <cell r="E72" t="str">
            <v>Contr&amp;Svcs Exp-Motor Veh Reg/Lic</v>
          </cell>
          <cell r="F72">
            <v>58.63</v>
          </cell>
        </row>
        <row r="73">
          <cell r="B73" t="str">
            <v>9080</v>
          </cell>
          <cell r="C73" t="str">
            <v>Misc Contract Services Total</v>
          </cell>
          <cell r="D73" t="str">
            <v>VARIOUS</v>
          </cell>
          <cell r="E73" t="str">
            <v>Contr&amp;Svcs Exp-Other Services</v>
          </cell>
          <cell r="F73">
            <v>580814.81000000006</v>
          </cell>
        </row>
        <row r="74">
          <cell r="B74" t="str">
            <v>9080</v>
          </cell>
          <cell r="C74" t="str">
            <v>Misc Contract Services Total</v>
          </cell>
          <cell r="D74" t="str">
            <v>VARIOUS</v>
          </cell>
          <cell r="E74" t="str">
            <v>Contr&amp;Svcs Exp-Prof Svcs-Ded</v>
          </cell>
          <cell r="F74">
            <v>333.76</v>
          </cell>
        </row>
        <row r="75">
          <cell r="B75" t="str">
            <v>9080</v>
          </cell>
          <cell r="C75" t="str">
            <v>Misc Contract Services Total</v>
          </cell>
          <cell r="D75" t="str">
            <v>VARIOUS</v>
          </cell>
          <cell r="E75" t="str">
            <v>Contr&amp;Svcs Exp-Wireless Services</v>
          </cell>
          <cell r="F75">
            <v>0</v>
          </cell>
        </row>
        <row r="76">
          <cell r="B76" t="str">
            <v>9080</v>
          </cell>
          <cell r="C76" t="str">
            <v>Misc Contract Services Total</v>
          </cell>
          <cell r="D76" t="str">
            <v>VARIOUS</v>
          </cell>
          <cell r="E76" t="str">
            <v>Contr&amp;Svcs-Billable Contracted Labor</v>
          </cell>
          <cell r="F76">
            <v>33244.050000000003</v>
          </cell>
        </row>
        <row r="77">
          <cell r="B77" t="str">
            <v>9080</v>
          </cell>
          <cell r="C77" t="str">
            <v>Misc Contract Services Total</v>
          </cell>
          <cell r="D77" t="str">
            <v>VARIOUS</v>
          </cell>
          <cell r="E77" t="str">
            <v>Misc Contract Services Total</v>
          </cell>
          <cell r="F77">
            <v>0</v>
          </cell>
        </row>
        <row r="78">
          <cell r="B78" t="str">
            <v>9080</v>
          </cell>
          <cell r="C78" t="str">
            <v>MISCELLANEOUS ONE TIME PAYMENTS - TOTAL</v>
          </cell>
          <cell r="D78" t="str">
            <v>5/24/2023</v>
          </cell>
          <cell r="E78" t="str">
            <v>Contr&amp;Svcs Exp-Prof Svcs-Ded</v>
          </cell>
          <cell r="F78">
            <v>1308.82</v>
          </cell>
        </row>
        <row r="79">
          <cell r="B79" t="str">
            <v>9080</v>
          </cell>
          <cell r="C79" t="str">
            <v>Out-of-Pocket Expenses - Total</v>
          </cell>
          <cell r="D79" t="str">
            <v>VARIOUS</v>
          </cell>
          <cell r="E79" t="str">
            <v>Contr&amp;Svcs Exp-Wireless Services</v>
          </cell>
          <cell r="F79">
            <v>0</v>
          </cell>
        </row>
        <row r="80">
          <cell r="B80" t="str">
            <v>9080</v>
          </cell>
          <cell r="C80" t="str">
            <v>PIONEER CONTRACT SERVICES - TOTAL</v>
          </cell>
          <cell r="D80" t="str">
            <v>12/27/2023</v>
          </cell>
          <cell r="E80" t="str">
            <v>Contr&amp;Svcs Exp-Additns/Alt/Removal</v>
          </cell>
          <cell r="F80">
            <v>12082.41</v>
          </cell>
        </row>
        <row r="81">
          <cell r="B81" t="str">
            <v>9080</v>
          </cell>
          <cell r="C81" t="str">
            <v>SEALY ECONOMIC DEVELOPMENT CORP - Total</v>
          </cell>
          <cell r="D81" t="str">
            <v>11/6/2023</v>
          </cell>
          <cell r="E81" t="str">
            <v>Contr&amp;Svcs Exp-Other Services</v>
          </cell>
          <cell r="F81">
            <v>4000</v>
          </cell>
        </row>
        <row r="82">
          <cell r="B82" t="str">
            <v>9080</v>
          </cell>
          <cell r="C82" t="str">
            <v>SOFTWARE HOUSE INTERNATIONAL INC</v>
          </cell>
          <cell r="D82" t="str">
            <v>8/1/2023</v>
          </cell>
          <cell r="E82" t="str">
            <v>Contr&amp;Svcs Exp-Construct Svcs</v>
          </cell>
          <cell r="F82">
            <v>232.33</v>
          </cell>
        </row>
        <row r="83">
          <cell r="B83" t="str">
            <v>9080</v>
          </cell>
          <cell r="C83" t="str">
            <v>SOUTHSTAR EXHIBITS TM PRITCHARD -Total</v>
          </cell>
          <cell r="D83" t="str">
            <v>10/9/2023</v>
          </cell>
          <cell r="E83" t="str">
            <v>Contr&amp;Svcs Exp-Other Services</v>
          </cell>
          <cell r="F83">
            <v>450</v>
          </cell>
        </row>
        <row r="84">
          <cell r="B84" t="str">
            <v>9080</v>
          </cell>
          <cell r="C84" t="str">
            <v>SQ  EVANSVILLE OTTERS - Total</v>
          </cell>
          <cell r="D84" t="str">
            <v>8/7/2023</v>
          </cell>
          <cell r="E84" t="str">
            <v>Contr&amp;Svcs Exp-Prof Svcs-Ded</v>
          </cell>
          <cell r="F84">
            <v>390</v>
          </cell>
        </row>
        <row r="85">
          <cell r="B85" t="str">
            <v>9080</v>
          </cell>
          <cell r="C85" t="str">
            <v>SQ  SOUTHSTAR EXHIBITS - Total</v>
          </cell>
          <cell r="D85" t="str">
            <v>3/8/2023</v>
          </cell>
          <cell r="E85" t="str">
            <v>Contr&amp;Svcs Exp-Other Services</v>
          </cell>
          <cell r="F85">
            <v>310.5</v>
          </cell>
        </row>
        <row r="86">
          <cell r="B86" t="str">
            <v>9080</v>
          </cell>
          <cell r="C86" t="str">
            <v>STDB, INC. - TOTAL</v>
          </cell>
          <cell r="D86" t="str">
            <v>3/8/2023</v>
          </cell>
          <cell r="E86" t="str">
            <v>Contr&amp;Svcs Exp-Other Services</v>
          </cell>
          <cell r="F86">
            <v>1495</v>
          </cell>
        </row>
        <row r="87">
          <cell r="B87" t="str">
            <v>9080</v>
          </cell>
          <cell r="C87" t="str">
            <v>THE SELECT GROUP US LLC -Total</v>
          </cell>
          <cell r="D87" t="str">
            <v>12/28/2023</v>
          </cell>
          <cell r="E87" t="str">
            <v>Contr&amp;Svcs Exp-Other Services</v>
          </cell>
          <cell r="F87">
            <v>21947.68</v>
          </cell>
        </row>
        <row r="88">
          <cell r="B88" t="str">
            <v>9080</v>
          </cell>
          <cell r="C88" t="str">
            <v>THE SELECT GROUP US LLC -Total</v>
          </cell>
          <cell r="D88" t="str">
            <v>12/28/2023</v>
          </cell>
          <cell r="E88" t="str">
            <v>Contr&amp;Svcs Exp-Property Services</v>
          </cell>
          <cell r="F88">
            <v>83200</v>
          </cell>
        </row>
        <row r="91">
          <cell r="B91" t="str">
            <v>9090</v>
          </cell>
          <cell r="C91" t="str">
            <v>Misc Contract Services Total</v>
          </cell>
          <cell r="D91" t="str">
            <v>VARIOUS</v>
          </cell>
          <cell r="E91" t="str">
            <v>Contr&amp;Svcs Exp-Motor Veh Reg/Lic</v>
          </cell>
          <cell r="F91">
            <v>58.62</v>
          </cell>
        </row>
        <row r="92">
          <cell r="B92" t="str">
            <v>9090</v>
          </cell>
          <cell r="C92" t="str">
            <v>Misc Contract Services Total</v>
          </cell>
          <cell r="D92" t="str">
            <v>VARIOUS</v>
          </cell>
          <cell r="E92" t="str">
            <v>Contr&amp;Svcs Exp-Other Services</v>
          </cell>
          <cell r="F92">
            <v>58.62</v>
          </cell>
        </row>
        <row r="93">
          <cell r="B93" t="str">
            <v>9090</v>
          </cell>
          <cell r="C93" t="str">
            <v>Misc Contract Services Total</v>
          </cell>
          <cell r="D93" t="str">
            <v>VARIOUS</v>
          </cell>
          <cell r="E93" t="str">
            <v>Misc Contract Services Total</v>
          </cell>
          <cell r="F93">
            <v>0</v>
          </cell>
        </row>
        <row r="94">
          <cell r="B94" t="str">
            <v>9090</v>
          </cell>
          <cell r="C94" t="str">
            <v>Out-of-Pocket Expenses - Total</v>
          </cell>
          <cell r="D94" t="str">
            <v>VARIOUS</v>
          </cell>
          <cell r="E94" t="str">
            <v>Contr&amp;Svcs Exp-Wireless Services</v>
          </cell>
          <cell r="F94">
            <v>0</v>
          </cell>
        </row>
        <row r="100">
          <cell r="B100" t="str">
            <v>9200</v>
          </cell>
          <cell r="C100" t="str">
            <v>ACIBRIGHTSPEED - Total</v>
          </cell>
          <cell r="E100" t="str">
            <v>Contr&amp;Svcs Exp-Prof Svcs-Ded</v>
          </cell>
          <cell r="F100">
            <v>346.52</v>
          </cell>
        </row>
        <row r="101">
          <cell r="B101" t="str">
            <v>9200</v>
          </cell>
          <cell r="C101" t="str">
            <v>BINKLEY &amp; BARFIELD INC - TOTAL</v>
          </cell>
          <cell r="D101" t="str">
            <v>10/10/2023</v>
          </cell>
          <cell r="E101" t="str">
            <v>Contr&amp;Svcs Exp-Eng / Tech Svcs</v>
          </cell>
          <cell r="F101">
            <v>12000</v>
          </cell>
        </row>
        <row r="102">
          <cell r="B102" t="str">
            <v>9200</v>
          </cell>
          <cell r="C102" t="str">
            <v>KA-TEX CONSTRUCTORS, INC. - TOTAL</v>
          </cell>
          <cell r="D102" t="str">
            <v>12/27/2023</v>
          </cell>
          <cell r="E102" t="str">
            <v>Contr&amp;Svcs Exp-Eng / Tech Svcs</v>
          </cell>
          <cell r="F102">
            <v>82588</v>
          </cell>
        </row>
        <row r="103">
          <cell r="B103" t="str">
            <v>9200</v>
          </cell>
          <cell r="C103" t="str">
            <v>Misc Contract Services Total</v>
          </cell>
          <cell r="D103" t="str">
            <v>VARIOUS</v>
          </cell>
          <cell r="E103" t="str">
            <v>Misc Contract Services Total</v>
          </cell>
          <cell r="F103">
            <v>0</v>
          </cell>
        </row>
        <row r="104">
          <cell r="B104" t="str">
            <v>9200</v>
          </cell>
          <cell r="C104" t="str">
            <v>MONA LEE AND ASSOCIATES LLC - TOTAL</v>
          </cell>
          <cell r="D104" t="str">
            <v>11/1/2023</v>
          </cell>
          <cell r="E104" t="str">
            <v>Contr&amp;Svcs Exp-Eng / Tech Svcs</v>
          </cell>
          <cell r="F104">
            <v>30778.13</v>
          </cell>
        </row>
        <row r="105">
          <cell r="B105" t="str">
            <v>9200</v>
          </cell>
          <cell r="C105" t="str">
            <v>MONA LEE AND ASSOCIATES LLC - TOTAL</v>
          </cell>
          <cell r="D105" t="str">
            <v>11/1/2023</v>
          </cell>
          <cell r="E105" t="str">
            <v>Contr&amp;Svcs Exp-Technical Svcs</v>
          </cell>
          <cell r="F105">
            <v>7968.75</v>
          </cell>
        </row>
        <row r="106">
          <cell r="B106" t="str">
            <v>9200</v>
          </cell>
          <cell r="C106" t="str">
            <v>PMW MANUFACTURING LLC - Total</v>
          </cell>
          <cell r="D106" t="str">
            <v>11/27/2023</v>
          </cell>
          <cell r="E106" t="str">
            <v>Contr&amp;Svcs Exp-Prof Svcs-Ded</v>
          </cell>
          <cell r="F106">
            <v>155.01</v>
          </cell>
        </row>
        <row r="107">
          <cell r="B107" t="str">
            <v>9200</v>
          </cell>
          <cell r="C107" t="str">
            <v>PROCOM SERVICES AMERICA INC - Total</v>
          </cell>
          <cell r="D107" t="str">
            <v>12/11/2023</v>
          </cell>
          <cell r="E107" t="str">
            <v>Contr&amp;Svcs Exp-Temp Manpower Svcs</v>
          </cell>
          <cell r="F107">
            <v>33164.160000000003</v>
          </cell>
        </row>
        <row r="108">
          <cell r="B108" t="str">
            <v>9200</v>
          </cell>
          <cell r="C108" t="str">
            <v>ROBERT W YOUNG &amp; ASSOC INC - TOTAL</v>
          </cell>
          <cell r="D108" t="str">
            <v>1/11/2023</v>
          </cell>
          <cell r="E108" t="str">
            <v>Contr&amp;Svcs Exp-Eng / Tech Svcs</v>
          </cell>
          <cell r="F108">
            <v>4183.9399999999996</v>
          </cell>
        </row>
        <row r="109">
          <cell r="B109" t="str">
            <v>9200</v>
          </cell>
          <cell r="C109" t="str">
            <v>TRC ENVIRONMENTAL CORP - Total</v>
          </cell>
          <cell r="D109" t="str">
            <v>12/8/2023</v>
          </cell>
          <cell r="E109" t="str">
            <v>Contr&amp;Svcs Exp-Eng / Tech Svcs</v>
          </cell>
          <cell r="F109">
            <v>54663.05</v>
          </cell>
        </row>
        <row r="110">
          <cell r="B110" t="str">
            <v>9200</v>
          </cell>
          <cell r="C110" t="str">
            <v>UTC (UTILITIES TELECOM COUNCIL) - TOTAL</v>
          </cell>
          <cell r="D110" t="str">
            <v>2/13/2023</v>
          </cell>
          <cell r="E110" t="str">
            <v>Contr&amp;Svcs Exp-Technical Svcs</v>
          </cell>
          <cell r="F110">
            <v>4122</v>
          </cell>
        </row>
        <row r="113">
          <cell r="B113" t="str">
            <v>9210</v>
          </cell>
          <cell r="C113" t="str">
            <v>ACP INTERNATIONAL INC - Total</v>
          </cell>
          <cell r="D113" t="str">
            <v>8/2/2023</v>
          </cell>
          <cell r="E113" t="str">
            <v>Contr&amp;Svcs Exp-Prof Svcs-Ded</v>
          </cell>
          <cell r="F113">
            <v>766.54</v>
          </cell>
        </row>
        <row r="114">
          <cell r="B114" t="str">
            <v>9210</v>
          </cell>
          <cell r="C114" t="str">
            <v>ENNIS INC &amp; SUBSIDIARIES - TOTAL</v>
          </cell>
          <cell r="D114" t="str">
            <v>11/30/2023</v>
          </cell>
          <cell r="E114" t="str">
            <v>Contr&amp;Svcs Exp-Trash Removal</v>
          </cell>
          <cell r="F114">
            <v>16.239999999999998</v>
          </cell>
        </row>
        <row r="115">
          <cell r="B115" t="str">
            <v>9210</v>
          </cell>
          <cell r="C115" t="str">
            <v>ENNIS INC &amp; SUBSIDIARIES - TOTAL</v>
          </cell>
          <cell r="D115" t="str">
            <v>11/30/2023</v>
          </cell>
          <cell r="E115" t="str">
            <v>Contracts and Svcs Exp - Printing Services</v>
          </cell>
          <cell r="F115">
            <v>10518.26</v>
          </cell>
        </row>
        <row r="116">
          <cell r="B116" t="str">
            <v>9210</v>
          </cell>
          <cell r="C116" t="str">
            <v>HIRERIGHT INC - TOTAL</v>
          </cell>
          <cell r="D116" t="str">
            <v>12/8/2023</v>
          </cell>
          <cell r="E116" t="str">
            <v>Contr&amp;Svcs Exp-Prof Svcs-Ded</v>
          </cell>
          <cell r="F116">
            <v>2097.3200000000002</v>
          </cell>
        </row>
        <row r="117">
          <cell r="B117" t="str">
            <v>9210</v>
          </cell>
          <cell r="C117" t="str">
            <v>HIRERIGHT INC - TOTAL</v>
          </cell>
          <cell r="D117" t="str">
            <v>12/8/2023</v>
          </cell>
          <cell r="E117" t="str">
            <v>Contr&amp;Svcs Exp-Security Electronics</v>
          </cell>
          <cell r="F117">
            <v>1457.28</v>
          </cell>
        </row>
        <row r="118">
          <cell r="B118" t="str">
            <v>9210</v>
          </cell>
          <cell r="C118" t="str">
            <v>HIRERIGHT INC - TOTAL</v>
          </cell>
          <cell r="D118" t="str">
            <v>12/8/2023</v>
          </cell>
          <cell r="E118" t="str">
            <v>Contr&amp;Svcs Exp-Subscript-Ded</v>
          </cell>
          <cell r="F118">
            <v>15994.11</v>
          </cell>
        </row>
        <row r="119">
          <cell r="B119" t="str">
            <v>9210</v>
          </cell>
          <cell r="C119" t="str">
            <v>Misc Contract Services Total</v>
          </cell>
          <cell r="D119" t="str">
            <v>VARIOUS</v>
          </cell>
          <cell r="E119" t="str">
            <v>Misc Contract Services Total</v>
          </cell>
          <cell r="F119">
            <v>0</v>
          </cell>
        </row>
        <row r="120">
          <cell r="B120" t="str">
            <v>9210</v>
          </cell>
          <cell r="C120" t="str">
            <v>PRIORITY PRESS INC -Total</v>
          </cell>
          <cell r="D120" t="str">
            <v>12/28/2023</v>
          </cell>
          <cell r="E120" t="str">
            <v>Contracts and Svcs Exp - Printing Services</v>
          </cell>
          <cell r="F120">
            <v>12130.64</v>
          </cell>
        </row>
        <row r="121">
          <cell r="B121" t="str">
            <v>9210</v>
          </cell>
          <cell r="C121" t="str">
            <v>RAG PRINTING INC - TOTAL</v>
          </cell>
          <cell r="D121" t="str">
            <v>12/29/2023</v>
          </cell>
          <cell r="E121" t="str">
            <v>Contracts and Svcs Exp - Printing Services</v>
          </cell>
          <cell r="F121">
            <v>27827.82</v>
          </cell>
        </row>
        <row r="122">
          <cell r="B122" t="str">
            <v>9210</v>
          </cell>
          <cell r="C122" t="str">
            <v>REDE INC - TOTAL</v>
          </cell>
          <cell r="D122" t="str">
            <v>12/26/2023</v>
          </cell>
          <cell r="E122" t="str">
            <v>Contracts and Svcs Exp - Printing Services</v>
          </cell>
          <cell r="F122">
            <v>134684.56</v>
          </cell>
        </row>
        <row r="123">
          <cell r="B123" t="str">
            <v>9210</v>
          </cell>
          <cell r="C123" t="str">
            <v>RICOH USA INC - TOTAL</v>
          </cell>
          <cell r="D123" t="str">
            <v>11/30/2023</v>
          </cell>
          <cell r="E123" t="str">
            <v>Contr&amp;Svcs Exp-Ofc Machine Maint</v>
          </cell>
          <cell r="F123">
            <v>720.61</v>
          </cell>
        </row>
        <row r="124">
          <cell r="B124" t="str">
            <v>9210</v>
          </cell>
          <cell r="C124" t="str">
            <v>SOURCE 360 GROUP INC -Total</v>
          </cell>
          <cell r="D124" t="str">
            <v>11/29/2023</v>
          </cell>
          <cell r="E124" t="str">
            <v>Contr&amp;Svcs Exp-Prof Svcs-Ded</v>
          </cell>
          <cell r="F124">
            <v>7263.75</v>
          </cell>
        </row>
        <row r="125">
          <cell r="B125" t="str">
            <v>9210</v>
          </cell>
          <cell r="C125" t="str">
            <v>SOURCE 360 GROUP INC -Total</v>
          </cell>
          <cell r="D125" t="str">
            <v>11/29/2023</v>
          </cell>
          <cell r="E125" t="str">
            <v>Contracts and Svcs Exp - Printing Services</v>
          </cell>
          <cell r="F125">
            <v>1300</v>
          </cell>
        </row>
        <row r="126">
          <cell r="B126" t="str">
            <v>9210</v>
          </cell>
          <cell r="C126" t="str">
            <v>SYBIS LLC - TOTAL</v>
          </cell>
          <cell r="D126" t="str">
            <v>9/8/2023</v>
          </cell>
          <cell r="E126" t="str">
            <v>Contr&amp;Svcs Exp-Security Electronics</v>
          </cell>
          <cell r="F126">
            <v>43390.46</v>
          </cell>
        </row>
        <row r="129">
          <cell r="B129" t="str">
            <v>9230</v>
          </cell>
          <cell r="C129" t="str">
            <v>DELOITTE &amp; TOUCHE LLP - TOTAL</v>
          </cell>
          <cell r="D129" t="str">
            <v>12/20/2023</v>
          </cell>
          <cell r="E129" t="str">
            <v>Contracts and Svcs Exp - Auditing Svcs</v>
          </cell>
          <cell r="F129">
            <v>153390.18</v>
          </cell>
        </row>
        <row r="130">
          <cell r="B130" t="str">
            <v>9230</v>
          </cell>
          <cell r="C130" t="str">
            <v>DOTHAN SECURITY INC DSI SERCURITY SERVICES -Total</v>
          </cell>
          <cell r="D130" t="str">
            <v>12/29/2023</v>
          </cell>
          <cell r="E130" t="str">
            <v>Contr&amp;Svcs Exp-Security Owned</v>
          </cell>
          <cell r="F130">
            <v>277902.36</v>
          </cell>
        </row>
        <row r="131">
          <cell r="B131" t="str">
            <v>9230</v>
          </cell>
          <cell r="C131" t="str">
            <v>IPS INVESTIGATION &amp; POLYGRAPH - TOTAL</v>
          </cell>
          <cell r="D131" t="str">
            <v>12/6/2023</v>
          </cell>
          <cell r="E131" t="str">
            <v>Contr&amp;Svcs Exp-Security Owned</v>
          </cell>
          <cell r="F131">
            <v>-4517.72</v>
          </cell>
        </row>
        <row r="132">
          <cell r="B132" t="str">
            <v>9230</v>
          </cell>
          <cell r="C132" t="str">
            <v>Misc Contract Services Total</v>
          </cell>
          <cell r="D132" t="str">
            <v>VARIOUS</v>
          </cell>
          <cell r="E132" t="str">
            <v>Misc Contract Services Total</v>
          </cell>
          <cell r="F132">
            <v>0</v>
          </cell>
        </row>
        <row r="133">
          <cell r="B133" t="str">
            <v>9230</v>
          </cell>
          <cell r="C133" t="str">
            <v>PREFERRED TECHNOLOGIES INC - TOTAL</v>
          </cell>
          <cell r="D133" t="str">
            <v>12/29/2023</v>
          </cell>
          <cell r="E133" t="str">
            <v>Contr&amp;Svcs Exp-Security Electronics</v>
          </cell>
          <cell r="F133">
            <v>23418.81</v>
          </cell>
        </row>
        <row r="134">
          <cell r="B134" t="str">
            <v>9230</v>
          </cell>
          <cell r="C134" t="str">
            <v>WESTEX SECURITY SERVICES INC - TOTAL</v>
          </cell>
          <cell r="D134" t="str">
            <v>3/21/2023</v>
          </cell>
          <cell r="E134" t="str">
            <v>Contr&amp;Svcs Exp-Security Owned</v>
          </cell>
          <cell r="F134">
            <v>-4677.88</v>
          </cell>
        </row>
        <row r="137">
          <cell r="B137" t="str">
            <v>9250</v>
          </cell>
          <cell r="C137" t="str">
            <v>BADGER DAYLIGHTING COR - Total</v>
          </cell>
          <cell r="D137" t="str">
            <v>10/9/2023</v>
          </cell>
          <cell r="E137" t="str">
            <v>Contr&amp;Svcs Exp-Other Services</v>
          </cell>
          <cell r="F137">
            <v>1760.4</v>
          </cell>
        </row>
        <row r="138">
          <cell r="B138" t="str">
            <v>9250</v>
          </cell>
          <cell r="C138" t="str">
            <v>CINTAS CORPORATION -Total</v>
          </cell>
          <cell r="D138" t="str">
            <v>11/21/2023</v>
          </cell>
          <cell r="E138" t="str">
            <v>Contr&amp;Svcs Exp-Other Services</v>
          </cell>
          <cell r="F138">
            <v>20331.29</v>
          </cell>
        </row>
        <row r="139">
          <cell r="B139" t="str">
            <v>9250</v>
          </cell>
          <cell r="C139" t="str">
            <v>CINTAS CORPORATION -Total</v>
          </cell>
          <cell r="D139" t="str">
            <v>12/27/2023</v>
          </cell>
          <cell r="E139" t="str">
            <v>Contr&amp;Svcs Exp-Training Svcs</v>
          </cell>
          <cell r="F139">
            <v>101112.13</v>
          </cell>
        </row>
        <row r="140">
          <cell r="B140" t="str">
            <v>9250</v>
          </cell>
          <cell r="C140" t="str">
            <v>CRANE INSPECTION &amp; CERT LLC -Total</v>
          </cell>
          <cell r="D140" t="str">
            <v>12/14/2023</v>
          </cell>
          <cell r="E140" t="str">
            <v>Contr&amp;Svcs Exp-Training Svcs</v>
          </cell>
          <cell r="F140">
            <v>25145</v>
          </cell>
        </row>
        <row r="141">
          <cell r="B141" t="str">
            <v>9250</v>
          </cell>
          <cell r="C141" t="str">
            <v>DIRECTV SERVICE - Total</v>
          </cell>
          <cell r="D141" t="str">
            <v>12/11/2023</v>
          </cell>
          <cell r="E141" t="str">
            <v>Contr&amp;Svcs Exp-Other Services</v>
          </cell>
          <cell r="F141">
            <v>1453.72</v>
          </cell>
        </row>
        <row r="142">
          <cell r="B142" t="str">
            <v>9250</v>
          </cell>
          <cell r="C142" t="str">
            <v>DOTHAN SECURITY INC DSI SERCURITY SERVICES -Total</v>
          </cell>
          <cell r="D142" t="str">
            <v>12/29/2023</v>
          </cell>
          <cell r="E142" t="str">
            <v>Contr&amp;Svcs Exp-Security Owned</v>
          </cell>
          <cell r="F142">
            <v>896.63</v>
          </cell>
        </row>
        <row r="143">
          <cell r="B143" t="str">
            <v>9250</v>
          </cell>
          <cell r="C143" t="str">
            <v>DRIVER'S ALERT INC - Total</v>
          </cell>
          <cell r="D143" t="str">
            <v>3/21/2023</v>
          </cell>
          <cell r="E143" t="str">
            <v>Contr&amp;Svcs Exp-Training Svcs</v>
          </cell>
          <cell r="F143">
            <v>7600</v>
          </cell>
        </row>
        <row r="144">
          <cell r="B144" t="str">
            <v>9250</v>
          </cell>
          <cell r="C144" t="str">
            <v>Dropbox - Total</v>
          </cell>
          <cell r="D144" t="str">
            <v>5/23/2023</v>
          </cell>
          <cell r="E144" t="str">
            <v>Contr&amp;Svcs Exp-Prof Svcs-Ded</v>
          </cell>
          <cell r="F144">
            <v>127.79</v>
          </cell>
        </row>
        <row r="145">
          <cell r="B145" t="str">
            <v>9250</v>
          </cell>
          <cell r="C145" t="str">
            <v>HENDERSON TELECOM INC - TOTAL</v>
          </cell>
          <cell r="D145" t="str">
            <v>12/27/2023</v>
          </cell>
          <cell r="E145" t="str">
            <v>Contr&amp;Svcs Exp-Additns/Alt/Removal</v>
          </cell>
          <cell r="F145">
            <v>24126.080000000002</v>
          </cell>
        </row>
        <row r="146">
          <cell r="B146" t="str">
            <v>9250</v>
          </cell>
          <cell r="C146" t="str">
            <v>HENDERSON TELECOM INC - TOTAL</v>
          </cell>
          <cell r="D146" t="str">
            <v>12/27/2023</v>
          </cell>
          <cell r="E146" t="str">
            <v>Contr&amp;Svcs Exp-Building Maint Serv</v>
          </cell>
          <cell r="F146">
            <v>2432.0300000000002</v>
          </cell>
        </row>
        <row r="147">
          <cell r="B147" t="str">
            <v>9250</v>
          </cell>
          <cell r="C147" t="str">
            <v>HENDERSON TELECOM INC - TOTAL</v>
          </cell>
          <cell r="D147" t="str">
            <v>12/27/2023</v>
          </cell>
          <cell r="E147" t="str">
            <v>Contr&amp;Svcs Exp-Other Services</v>
          </cell>
          <cell r="F147">
            <v>15061.97</v>
          </cell>
        </row>
        <row r="148">
          <cell r="B148" t="str">
            <v>9250</v>
          </cell>
          <cell r="C148" t="str">
            <v>HOUSTON COMMUNITY COLLEGE SYSTEM - TOTAL</v>
          </cell>
          <cell r="D148" t="str">
            <v>12/1/2023</v>
          </cell>
          <cell r="E148" t="str">
            <v>Contr&amp;Svcs Exp-Training Svcs</v>
          </cell>
          <cell r="F148">
            <v>87200</v>
          </cell>
        </row>
        <row r="149">
          <cell r="B149" t="str">
            <v>9250</v>
          </cell>
          <cell r="C149" t="str">
            <v>ISSGR INC - TOTAL</v>
          </cell>
          <cell r="D149" t="str">
            <v>11/7/2023</v>
          </cell>
          <cell r="E149" t="str">
            <v>Contr&amp;Svcs Exp-Other Services</v>
          </cell>
          <cell r="F149">
            <v>269.60000000000002</v>
          </cell>
        </row>
        <row r="150">
          <cell r="B150" t="str">
            <v>9250</v>
          </cell>
          <cell r="C150" t="str">
            <v>KA-TEX CONSTRUCTORS, INC. - TOTAL</v>
          </cell>
          <cell r="D150" t="str">
            <v>12/27/2023</v>
          </cell>
          <cell r="E150" t="str">
            <v>Contr&amp;Svcs Exp-Additns/Alt/Removal</v>
          </cell>
          <cell r="F150">
            <v>43579.86</v>
          </cell>
        </row>
        <row r="151">
          <cell r="B151" t="str">
            <v>9250</v>
          </cell>
          <cell r="C151" t="str">
            <v>KA-TEX CONSTRUCTORS, INC. - TOTAL</v>
          </cell>
          <cell r="D151" t="str">
            <v>12/27/2023</v>
          </cell>
          <cell r="E151" t="str">
            <v>Contr&amp;Svcs Exp-Building Maint Serv</v>
          </cell>
          <cell r="F151">
            <v>8172.75</v>
          </cell>
        </row>
        <row r="152">
          <cell r="B152" t="str">
            <v>9250</v>
          </cell>
          <cell r="C152" t="str">
            <v>Misc Contract Services Total</v>
          </cell>
          <cell r="D152" t="str">
            <v>VARIOUS</v>
          </cell>
          <cell r="E152" t="str">
            <v>Contr&amp;Svcs Exp-Other Services</v>
          </cell>
          <cell r="F152">
            <v>12.98</v>
          </cell>
        </row>
        <row r="153">
          <cell r="B153" t="str">
            <v>9250</v>
          </cell>
          <cell r="C153" t="str">
            <v>Misc Contract Services Total</v>
          </cell>
          <cell r="D153" t="str">
            <v>VARIOUS</v>
          </cell>
          <cell r="E153" t="str">
            <v>Contr&amp;Svcs Exp-Prof Svcs-Ded</v>
          </cell>
          <cell r="F153">
            <v>149</v>
          </cell>
        </row>
        <row r="154">
          <cell r="B154" t="str">
            <v>9250</v>
          </cell>
          <cell r="C154" t="str">
            <v>Misc Contract Services Total</v>
          </cell>
          <cell r="D154" t="str">
            <v>VARIOUS</v>
          </cell>
          <cell r="E154" t="str">
            <v>Misc Contract Services Total</v>
          </cell>
          <cell r="F154">
            <v>0</v>
          </cell>
        </row>
        <row r="155">
          <cell r="B155" t="str">
            <v>9250</v>
          </cell>
          <cell r="C155" t="str">
            <v>MONTROY SHEET METAL INC - TOTAL</v>
          </cell>
          <cell r="D155" t="str">
            <v>5/30/2023</v>
          </cell>
          <cell r="E155" t="str">
            <v>Contr&amp;Svcs Exp-Air Cond/Heating</v>
          </cell>
          <cell r="F155">
            <v>7114.19</v>
          </cell>
        </row>
        <row r="156">
          <cell r="B156" t="str">
            <v>9250</v>
          </cell>
          <cell r="C156" t="str">
            <v>Out-of-Pocket Expenses - Total</v>
          </cell>
          <cell r="D156" t="str">
            <v>VARIOUS</v>
          </cell>
          <cell r="E156" t="str">
            <v>Contr&amp;Svcs Exp-Motor Veh Reg/Lic</v>
          </cell>
          <cell r="F156">
            <v>0</v>
          </cell>
        </row>
        <row r="157">
          <cell r="B157" t="str">
            <v>9250</v>
          </cell>
          <cell r="C157" t="str">
            <v>Out-of-Pocket Expenses - Total</v>
          </cell>
          <cell r="D157" t="str">
            <v>VARIOUS</v>
          </cell>
          <cell r="E157" t="str">
            <v>Contr&amp;Svcs Exp-Wireless Services</v>
          </cell>
          <cell r="F157">
            <v>0</v>
          </cell>
        </row>
        <row r="158">
          <cell r="B158" t="str">
            <v>9250</v>
          </cell>
          <cell r="C158" t="str">
            <v>Paypal - Total</v>
          </cell>
          <cell r="D158" t="str">
            <v>12/7/2023</v>
          </cell>
          <cell r="E158" t="str">
            <v>Contr&amp;Svcs Exp-Other Services</v>
          </cell>
          <cell r="F158">
            <v>3585.03</v>
          </cell>
        </row>
        <row r="159">
          <cell r="B159" t="str">
            <v>9250</v>
          </cell>
          <cell r="C159" t="str">
            <v>PIONEER CONTRACT SERVICES - TOTAL</v>
          </cell>
          <cell r="D159" t="str">
            <v>12/27/2023</v>
          </cell>
          <cell r="E159" t="str">
            <v>Contr&amp;Svcs Exp-Additns/Alt/Removal</v>
          </cell>
          <cell r="F159">
            <v>322.17</v>
          </cell>
        </row>
        <row r="160">
          <cell r="B160" t="str">
            <v>9250</v>
          </cell>
          <cell r="C160" t="str">
            <v>SAN JACINTO COLLEGE DISTRICT -Total</v>
          </cell>
          <cell r="D160" t="str">
            <v>9/5/2023</v>
          </cell>
          <cell r="E160" t="str">
            <v>Contr&amp;Svcs Exp-Training Svcs</v>
          </cell>
          <cell r="F160">
            <v>75770</v>
          </cell>
        </row>
        <row r="161">
          <cell r="B161" t="str">
            <v>9250</v>
          </cell>
          <cell r="C161" t="str">
            <v>SAW HOUSE INC -Total</v>
          </cell>
          <cell r="D161" t="str">
            <v>5/15/2023</v>
          </cell>
          <cell r="E161" t="str">
            <v>Contr&amp;Svcs Exp-Other Services</v>
          </cell>
          <cell r="F161">
            <v>98160</v>
          </cell>
        </row>
        <row r="162">
          <cell r="B162" t="str">
            <v>9250</v>
          </cell>
          <cell r="C162" t="str">
            <v>THE BURNETT COMPANIES CONSOLIDATED -Total</v>
          </cell>
          <cell r="D162" t="str">
            <v>8/22/2023</v>
          </cell>
          <cell r="E162" t="str">
            <v>Contr&amp;Svcs Exp-Other Services</v>
          </cell>
          <cell r="F162">
            <v>-3645.6</v>
          </cell>
        </row>
        <row r="163">
          <cell r="B163" t="str">
            <v>9250</v>
          </cell>
          <cell r="C163" t="str">
            <v>THE BURNETT COMPANIES CONSOLIDATED -Total</v>
          </cell>
          <cell r="D163" t="str">
            <v>8/22/2023</v>
          </cell>
          <cell r="E163" t="str">
            <v>Contr&amp;Svcs Exp-Prof Svcs-Ded</v>
          </cell>
          <cell r="F163">
            <v>-729.12</v>
          </cell>
        </row>
        <row r="164">
          <cell r="B164" t="str">
            <v>9250</v>
          </cell>
          <cell r="C164" t="str">
            <v>UNITED RENTALS NORTH AMERICA INC -Total</v>
          </cell>
          <cell r="D164" t="str">
            <v>12/14/2023</v>
          </cell>
          <cell r="E164" t="str">
            <v>Contr&amp;Svcs Exp-Training Svcs</v>
          </cell>
          <cell r="F164">
            <v>53633.2</v>
          </cell>
        </row>
        <row r="165">
          <cell r="B165" t="str">
            <v>9250</v>
          </cell>
          <cell r="C165" t="str">
            <v>WASTE MANAGEMENT OF TEXAS INC - TOTAL</v>
          </cell>
          <cell r="D165" t="str">
            <v>11/28/2023</v>
          </cell>
          <cell r="E165" t="str">
            <v>Contr&amp;Svcs Exp-Other Services</v>
          </cell>
          <cell r="F165">
            <v>10218.15</v>
          </cell>
        </row>
        <row r="168">
          <cell r="B168" t="str">
            <v>9302</v>
          </cell>
          <cell r="C168" t="str">
            <v>ACTIVU CORPORATION - TOTAL</v>
          </cell>
          <cell r="D168" t="str">
            <v>3/20/2023</v>
          </cell>
          <cell r="E168" t="str">
            <v>Contr&amp;Svcs Exp-Software Maint</v>
          </cell>
          <cell r="F168">
            <v>50058.22</v>
          </cell>
        </row>
        <row r="169">
          <cell r="B169" t="str">
            <v>9302</v>
          </cell>
          <cell r="C169" t="str">
            <v>ADVANCED CONCRETE - TOTAL</v>
          </cell>
          <cell r="D169" t="str">
            <v>12/27/2023</v>
          </cell>
          <cell r="E169" t="str">
            <v>Contr&amp;Svcs Exp-Construct Svcs</v>
          </cell>
          <cell r="F169">
            <v>157906.82999999999</v>
          </cell>
        </row>
        <row r="170">
          <cell r="B170" t="str">
            <v>9302</v>
          </cell>
          <cell r="C170" t="str">
            <v>ADVANCED CONCRETE - TOTAL</v>
          </cell>
          <cell r="D170" t="str">
            <v>12/27/2023</v>
          </cell>
          <cell r="E170" t="str">
            <v>Contr&amp;Svcs-Billable Contracted Labor</v>
          </cell>
          <cell r="F170">
            <v>321053.65999999997</v>
          </cell>
        </row>
        <row r="171">
          <cell r="B171" t="str">
            <v>9302</v>
          </cell>
          <cell r="C171" t="str">
            <v>AERIOR LTD - TOTAL</v>
          </cell>
          <cell r="D171" t="str">
            <v>10/30/2023</v>
          </cell>
          <cell r="E171" t="str">
            <v>Contr&amp;Svcs Exp-Other Services</v>
          </cell>
          <cell r="F171">
            <v>19928.82</v>
          </cell>
        </row>
        <row r="172">
          <cell r="B172" t="str">
            <v>9302</v>
          </cell>
          <cell r="C172" t="str">
            <v>AERIOR LTD - TOTAL</v>
          </cell>
          <cell r="D172" t="str">
            <v>10/30/2023</v>
          </cell>
          <cell r="E172" t="str">
            <v>Contr&amp;Svcs-Billable Contracted Labor</v>
          </cell>
          <cell r="F172">
            <v>730.69</v>
          </cell>
        </row>
        <row r="173">
          <cell r="B173" t="str">
            <v>9302</v>
          </cell>
          <cell r="C173" t="str">
            <v>APEX SYSTEMS LLC - TOTAL</v>
          </cell>
          <cell r="D173" t="str">
            <v>8/30/2023</v>
          </cell>
          <cell r="E173" t="str">
            <v>Contr&amp;Svcs Exp-Prof Svcs-Ded</v>
          </cell>
          <cell r="F173">
            <v>130810</v>
          </cell>
        </row>
        <row r="174">
          <cell r="B174" t="str">
            <v>9302</v>
          </cell>
          <cell r="C174" t="str">
            <v>APPLIEDFRAMEWORKS - Total</v>
          </cell>
          <cell r="D174" t="str">
            <v>2/3/2023</v>
          </cell>
          <cell r="E174" t="str">
            <v>Contr&amp;Svcs Exp-Prof Svcs-Ded</v>
          </cell>
          <cell r="F174">
            <v>795</v>
          </cell>
        </row>
        <row r="175">
          <cell r="B175" t="str">
            <v>9302</v>
          </cell>
          <cell r="C175" t="str">
            <v>AT&amp;T - TOTAL</v>
          </cell>
          <cell r="D175" t="str">
            <v>12/27/2023</v>
          </cell>
          <cell r="E175" t="str">
            <v>Contr&amp;Svcs Exp - Long Distance/Fax</v>
          </cell>
          <cell r="F175">
            <v>43934.46</v>
          </cell>
        </row>
        <row r="176">
          <cell r="B176" t="str">
            <v>9302</v>
          </cell>
          <cell r="C176" t="str">
            <v>AT&amp;T - TOTAL</v>
          </cell>
          <cell r="D176" t="str">
            <v>12/29/2023</v>
          </cell>
          <cell r="E176" t="str">
            <v>Contr&amp;Svcs Exp-Wireless Services</v>
          </cell>
          <cell r="F176">
            <v>571007.74</v>
          </cell>
        </row>
        <row r="177">
          <cell r="B177" t="str">
            <v>9302</v>
          </cell>
          <cell r="C177" t="str">
            <v>AT&amp;T - TOTAL</v>
          </cell>
          <cell r="D177" t="str">
            <v>4/27/2023</v>
          </cell>
          <cell r="E177" t="str">
            <v>Contr&amp;Svcs Exp-Wireless Services</v>
          </cell>
          <cell r="F177">
            <v>174</v>
          </cell>
        </row>
        <row r="178">
          <cell r="B178" t="str">
            <v>9302</v>
          </cell>
          <cell r="C178" t="str">
            <v>AVISON YOUNG-TEXAS LLC -Total</v>
          </cell>
          <cell r="D178" t="str">
            <v>12/29/2023</v>
          </cell>
          <cell r="E178" t="str">
            <v>Contr&amp;Svcs Exp-Building Maint Serv</v>
          </cell>
          <cell r="F178">
            <v>79166.600000000006</v>
          </cell>
        </row>
        <row r="179">
          <cell r="B179" t="str">
            <v>9302</v>
          </cell>
          <cell r="C179" t="str">
            <v>AVISON YOUNG-TEXAS LLC -Total</v>
          </cell>
          <cell r="D179" t="str">
            <v>12/29/2023</v>
          </cell>
          <cell r="E179" t="str">
            <v>Contr&amp;Svcs Exp-Property Services</v>
          </cell>
          <cell r="F179">
            <v>285359.65000000002</v>
          </cell>
        </row>
        <row r="180">
          <cell r="B180" t="str">
            <v>9302</v>
          </cell>
          <cell r="C180" t="str">
            <v>BEAED, LP - TOTAL</v>
          </cell>
          <cell r="D180" t="str">
            <v>10/31/2023</v>
          </cell>
          <cell r="E180" t="str">
            <v>Contr&amp;Svcs Exp-Other Services</v>
          </cell>
          <cell r="F180">
            <v>292.5</v>
          </cell>
        </row>
        <row r="181">
          <cell r="B181" t="str">
            <v>9302</v>
          </cell>
          <cell r="C181" t="str">
            <v>Below $500 Threshold Total and Administrative Fee</v>
          </cell>
          <cell r="D181" t="str">
            <v>VARIOUS</v>
          </cell>
          <cell r="E181" t="str">
            <v>Misc Contract Services Total</v>
          </cell>
          <cell r="F181">
            <v>0</v>
          </cell>
        </row>
        <row r="182">
          <cell r="B182" t="str">
            <v>9302</v>
          </cell>
          <cell r="C182" t="str">
            <v>BRAND IQ - TOTAL</v>
          </cell>
          <cell r="D182" t="str">
            <v>8/31/2023</v>
          </cell>
          <cell r="E182" t="str">
            <v>Contr&amp;Svcs Exp-Prof Svcs-Ded</v>
          </cell>
          <cell r="F182">
            <v>3323.15</v>
          </cell>
        </row>
        <row r="183">
          <cell r="B183" t="str">
            <v>9302</v>
          </cell>
          <cell r="C183" t="str">
            <v>CABLETEX COMMUNICATION LLC - TOTAL</v>
          </cell>
          <cell r="D183" t="str">
            <v>4/18/2023</v>
          </cell>
          <cell r="E183" t="str">
            <v>Contr&amp;Svcs Exp-Construct Svcs</v>
          </cell>
          <cell r="F183">
            <v>3475.91</v>
          </cell>
        </row>
        <row r="184">
          <cell r="B184" t="str">
            <v>9302</v>
          </cell>
          <cell r="C184" t="str">
            <v>CHEMICAL WEED CONTROL - TOTAL</v>
          </cell>
          <cell r="D184" t="str">
            <v>10/25/2023</v>
          </cell>
          <cell r="E184" t="str">
            <v>Contr&amp;Svcs Exp-Tree Clear Svcs</v>
          </cell>
          <cell r="F184">
            <v>30700</v>
          </cell>
        </row>
        <row r="185">
          <cell r="B185" t="str">
            <v>9302</v>
          </cell>
          <cell r="C185" t="str">
            <v>CHOCTAW CONSTR SERVICES LLC - Total</v>
          </cell>
          <cell r="D185" t="str">
            <v>12/27/2023</v>
          </cell>
          <cell r="E185" t="str">
            <v>Contr&amp;Svcs-Billable Contracted Labor</v>
          </cell>
          <cell r="F185">
            <v>3066</v>
          </cell>
        </row>
        <row r="186">
          <cell r="B186" t="str">
            <v>9302</v>
          </cell>
          <cell r="C186" t="str">
            <v>CHRIS MANTELL INC - TOTAL</v>
          </cell>
          <cell r="D186" t="str">
            <v>10/26/2023</v>
          </cell>
          <cell r="E186" t="str">
            <v>Contr&amp;Svcs Exp-Tree Clear Svcs</v>
          </cell>
          <cell r="F186">
            <v>11215.28</v>
          </cell>
        </row>
        <row r="187">
          <cell r="B187" t="str">
            <v>9302</v>
          </cell>
          <cell r="C187" t="str">
            <v>DEUTSCHE BANK TRUST CO AMERICAS - TOTAL</v>
          </cell>
          <cell r="D187" t="str">
            <v>3/20/2023</v>
          </cell>
          <cell r="E187" t="str">
            <v>Contr&amp;Svcs Exp-Prof Svcs-Ded</v>
          </cell>
          <cell r="F187">
            <v>31500</v>
          </cell>
        </row>
        <row r="188">
          <cell r="B188" t="str">
            <v>9302</v>
          </cell>
          <cell r="C188" t="str">
            <v>DOTHAN SECURITY INC DSI SERCURITY SERVICES -Total</v>
          </cell>
          <cell r="D188" t="str">
            <v>12/29/2023</v>
          </cell>
          <cell r="E188" t="str">
            <v>Contr&amp;Svcs Exp-Security Owned</v>
          </cell>
          <cell r="F188">
            <v>34946.629999999997</v>
          </cell>
        </row>
        <row r="189">
          <cell r="B189" t="str">
            <v>9302</v>
          </cell>
          <cell r="C189" t="str">
            <v>DYNAGRID CONSTRUCTION GROUP - TOTAL</v>
          </cell>
          <cell r="D189" t="str">
            <v>12/14/2023</v>
          </cell>
          <cell r="E189" t="str">
            <v>Contr&amp;Svcs Exp-Construct Svcs</v>
          </cell>
          <cell r="F189">
            <v>233037.85</v>
          </cell>
        </row>
        <row r="190">
          <cell r="B190" t="str">
            <v>9302</v>
          </cell>
          <cell r="C190" t="str">
            <v>ENVIRONMENTAL SYSTEMS RESEARCH INST -Total</v>
          </cell>
          <cell r="D190" t="str">
            <v>1/24/2023</v>
          </cell>
          <cell r="E190" t="str">
            <v>Contr&amp;Svcs Exp-Prof Svcs-Ded</v>
          </cell>
          <cell r="F190">
            <v>1000</v>
          </cell>
        </row>
        <row r="191">
          <cell r="B191" t="str">
            <v>9302</v>
          </cell>
          <cell r="C191" t="str">
            <v>FITCH INC - TOTAL</v>
          </cell>
          <cell r="D191" t="str">
            <v>1/17/2023</v>
          </cell>
          <cell r="E191" t="str">
            <v>Contr&amp;Svcs Exp-Prof Svcs-Ded</v>
          </cell>
          <cell r="F191">
            <v>10000</v>
          </cell>
        </row>
        <row r="192">
          <cell r="B192" t="str">
            <v>9302</v>
          </cell>
          <cell r="C192" t="str">
            <v>FRONT LINE POWER CONSTRUCTION LLC - TOTAL</v>
          </cell>
          <cell r="D192" t="str">
            <v>12/8/2023</v>
          </cell>
          <cell r="E192" t="str">
            <v>Contr&amp;Svcs Exp-Construct Svcs</v>
          </cell>
          <cell r="F192">
            <v>96181.73</v>
          </cell>
        </row>
        <row r="193">
          <cell r="B193" t="str">
            <v>9302</v>
          </cell>
          <cell r="C193" t="str">
            <v>FRONT LINE POWER CONSTRUCTION LLC - TOTAL</v>
          </cell>
          <cell r="D193" t="str">
            <v>12/8/2023</v>
          </cell>
          <cell r="E193" t="str">
            <v>Contr&amp;Svcs Exp-Property Services</v>
          </cell>
          <cell r="F193">
            <v>45760.54</v>
          </cell>
        </row>
        <row r="194">
          <cell r="B194" t="str">
            <v>9302</v>
          </cell>
          <cell r="C194" t="str">
            <v>GENESYS WORKS HOUSTON -Total</v>
          </cell>
          <cell r="D194" t="str">
            <v>6/13/2023</v>
          </cell>
          <cell r="E194" t="str">
            <v>Contr&amp;Svcs Exp-Eng / Tech Svcs</v>
          </cell>
          <cell r="F194">
            <v>7360.77</v>
          </cell>
        </row>
        <row r="195">
          <cell r="B195" t="str">
            <v>9302</v>
          </cell>
          <cell r="C195" t="str">
            <v>HENDERSON TELECOM INC - TOTAL</v>
          </cell>
          <cell r="D195" t="str">
            <v>12/27/2023</v>
          </cell>
          <cell r="E195" t="str">
            <v>Contr&amp;Svcs Exp-Building Maint Serv</v>
          </cell>
          <cell r="F195">
            <v>1478.94</v>
          </cell>
        </row>
        <row r="196">
          <cell r="B196" t="str">
            <v>9302</v>
          </cell>
          <cell r="C196" t="str">
            <v>HENDERSON TELECOM INC - TOTAL</v>
          </cell>
          <cell r="D196" t="str">
            <v>12/27/2023</v>
          </cell>
          <cell r="E196" t="str">
            <v>Contr&amp;Svcs Exp-Construct Svcs</v>
          </cell>
          <cell r="F196">
            <v>63004.76</v>
          </cell>
        </row>
        <row r="197">
          <cell r="B197" t="str">
            <v>9302</v>
          </cell>
          <cell r="C197" t="str">
            <v>HOUSTON BARRICADE &amp; SUPPLY -Total</v>
          </cell>
          <cell r="D197" t="str">
            <v>1/31/2023</v>
          </cell>
          <cell r="E197" t="str">
            <v>Contr&amp;Svcs-Billable Contracted Labor</v>
          </cell>
          <cell r="F197">
            <v>1500</v>
          </cell>
        </row>
        <row r="198">
          <cell r="B198" t="str">
            <v>9302</v>
          </cell>
          <cell r="C198" t="str">
            <v>HOUSTON SPRAYING &amp; SUPPLY INC SPRAY CO -Total</v>
          </cell>
          <cell r="D198" t="str">
            <v>11/7/2023</v>
          </cell>
          <cell r="E198" t="str">
            <v>Contr&amp;Svcs Exp-Tree Clear Svcs</v>
          </cell>
          <cell r="F198">
            <v>17190</v>
          </cell>
        </row>
        <row r="199">
          <cell r="B199" t="str">
            <v>9302</v>
          </cell>
          <cell r="C199" t="str">
            <v>INSPIRECOM INC - TOTAL</v>
          </cell>
          <cell r="D199" t="str">
            <v>12/27/2023</v>
          </cell>
          <cell r="E199" t="str">
            <v>Contr&amp;Svcs Exp-Building Maint Serv</v>
          </cell>
          <cell r="F199">
            <v>5934.28</v>
          </cell>
        </row>
        <row r="200">
          <cell r="B200" t="str">
            <v>9302</v>
          </cell>
          <cell r="C200" t="str">
            <v>INSPIRECOM INC - TOTAL</v>
          </cell>
          <cell r="D200" t="str">
            <v>12/27/2023</v>
          </cell>
          <cell r="E200" t="str">
            <v>Contr&amp;Svcs Exp-Construct Svcs</v>
          </cell>
          <cell r="F200">
            <v>227044.65</v>
          </cell>
        </row>
        <row r="201">
          <cell r="B201" t="str">
            <v>9302</v>
          </cell>
          <cell r="C201" t="str">
            <v>INSPIRECOM INC - TOTAL</v>
          </cell>
          <cell r="D201" t="str">
            <v>12/27/2023</v>
          </cell>
          <cell r="E201" t="str">
            <v>Contr&amp;Svcs Exp-Vending/Ice Machines</v>
          </cell>
          <cell r="F201">
            <v>7634.1</v>
          </cell>
        </row>
        <row r="202">
          <cell r="B202" t="str">
            <v>9302</v>
          </cell>
          <cell r="C202" t="str">
            <v>INSPIRECOM INC - TOTAL</v>
          </cell>
          <cell r="D202" t="str">
            <v>12/27/2023</v>
          </cell>
          <cell r="E202" t="str">
            <v>Contr&amp;Svcs-Billable Contracted Labor</v>
          </cell>
          <cell r="F202">
            <v>91300</v>
          </cell>
        </row>
        <row r="203">
          <cell r="B203" t="str">
            <v>9302</v>
          </cell>
          <cell r="C203" t="str">
            <v>INTEGRATED WIRELESS SOLUTIONS LLC -Total</v>
          </cell>
          <cell r="D203" t="str">
            <v>12/11/2023</v>
          </cell>
          <cell r="E203" t="str">
            <v>Contr&amp;Svcs Exp-Other Services</v>
          </cell>
          <cell r="F203">
            <v>32635.1</v>
          </cell>
        </row>
        <row r="204">
          <cell r="B204" t="str">
            <v>9302</v>
          </cell>
          <cell r="C204" t="str">
            <v>IPS INVESTIGATION &amp; POLYGRAPH - TOTAL</v>
          </cell>
          <cell r="D204" t="str">
            <v>12/6/2023</v>
          </cell>
          <cell r="E204" t="str">
            <v>Contr&amp;Svcs Exp-Security Electronics</v>
          </cell>
          <cell r="F204">
            <v>2715.78</v>
          </cell>
        </row>
        <row r="205">
          <cell r="B205" t="str">
            <v>9302</v>
          </cell>
          <cell r="C205" t="str">
            <v>IPS INVESTIGATION &amp; POLYGRAPH - TOTAL</v>
          </cell>
          <cell r="D205" t="str">
            <v>12/6/2023</v>
          </cell>
          <cell r="E205" t="str">
            <v>Contr&amp;Svcs Exp-Security Owned</v>
          </cell>
          <cell r="F205">
            <v>213216.32</v>
          </cell>
        </row>
        <row r="206">
          <cell r="B206" t="str">
            <v>9302</v>
          </cell>
          <cell r="C206" t="str">
            <v>ITRON INC - TOTAL</v>
          </cell>
          <cell r="D206" t="str">
            <v>12/19/2023</v>
          </cell>
          <cell r="E206" t="str">
            <v>Contr&amp;Svcs Exp-Prof Svcs-Ded</v>
          </cell>
          <cell r="F206">
            <v>82595.17</v>
          </cell>
        </row>
        <row r="207">
          <cell r="B207" t="str">
            <v>9302</v>
          </cell>
          <cell r="C207" t="str">
            <v>KA-TEX CONSTRUCTORS, INC. - TOTAL</v>
          </cell>
          <cell r="D207" t="str">
            <v>12/27/2023</v>
          </cell>
          <cell r="E207" t="str">
            <v>Contr&amp;Svcs Exp-Construct Svcs</v>
          </cell>
          <cell r="F207">
            <v>16018.83</v>
          </cell>
        </row>
        <row r="208">
          <cell r="B208" t="str">
            <v>9302</v>
          </cell>
          <cell r="C208" t="str">
            <v>KPMG LLP - TOTAL</v>
          </cell>
          <cell r="D208" t="str">
            <v>6/1/2023</v>
          </cell>
          <cell r="E208" t="str">
            <v>Contr&amp;Svcs Exp-Prof Svcs-Ded</v>
          </cell>
          <cell r="F208">
            <v>1466030.7</v>
          </cell>
        </row>
        <row r="209">
          <cell r="B209" t="str">
            <v>9302</v>
          </cell>
          <cell r="C209" t="str">
            <v>MARK III SYSTEMS INC -Total</v>
          </cell>
          <cell r="D209" t="str">
            <v>6/28/2023</v>
          </cell>
          <cell r="E209" t="str">
            <v>Contr&amp;Svcs Exp-Software Maint</v>
          </cell>
          <cell r="F209">
            <v>3752.4</v>
          </cell>
        </row>
        <row r="210">
          <cell r="B210" t="str">
            <v>9302</v>
          </cell>
          <cell r="C210" t="str">
            <v>MCRAY CRANE &amp; RIGGING INC -Total</v>
          </cell>
          <cell r="D210" t="str">
            <v>11/30/2023</v>
          </cell>
          <cell r="E210" t="str">
            <v>Contr&amp;Svcs-Billable Contracted Labor</v>
          </cell>
          <cell r="F210">
            <v>72578.86</v>
          </cell>
        </row>
        <row r="211">
          <cell r="B211" t="str">
            <v>9302</v>
          </cell>
          <cell r="C211" t="str">
            <v>MESA LINE SERVICES LLC - TOTAL</v>
          </cell>
          <cell r="D211" t="str">
            <v>7/6/2023</v>
          </cell>
          <cell r="E211" t="str">
            <v>Contr&amp;Svcs Exp-Construct Svcs</v>
          </cell>
          <cell r="F211">
            <v>1310558.69</v>
          </cell>
        </row>
        <row r="212">
          <cell r="B212" t="str">
            <v>9302</v>
          </cell>
          <cell r="C212" t="str">
            <v>MESA LINE SERVICES LLC - TOTAL</v>
          </cell>
          <cell r="D212" t="str">
            <v>7/6/2023</v>
          </cell>
          <cell r="E212" t="str">
            <v>Contr&amp;Svcs-Billable Contracted Labor</v>
          </cell>
          <cell r="F212">
            <v>161107.71</v>
          </cell>
        </row>
        <row r="213">
          <cell r="B213" t="str">
            <v>9302</v>
          </cell>
          <cell r="C213" t="str">
            <v>Misc Contract Services Total</v>
          </cell>
          <cell r="D213" t="str">
            <v>VARIOUS</v>
          </cell>
          <cell r="E213" t="str">
            <v>Contr&amp;Svcs Exp-Eng / Tech Svcs</v>
          </cell>
          <cell r="F213">
            <v>0</v>
          </cell>
        </row>
        <row r="214">
          <cell r="B214" t="str">
            <v>9302</v>
          </cell>
          <cell r="C214" t="str">
            <v>Misc Contract Services Total</v>
          </cell>
          <cell r="D214" t="str">
            <v>VARIOUS</v>
          </cell>
          <cell r="E214" t="str">
            <v>Contr&amp;Svcs Exp-Other Services</v>
          </cell>
          <cell r="F214">
            <v>3718.68</v>
          </cell>
        </row>
        <row r="215">
          <cell r="B215" t="str">
            <v>9302</v>
          </cell>
          <cell r="C215" t="str">
            <v>Misc Contract Services Total</v>
          </cell>
          <cell r="D215" t="str">
            <v>VARIOUS</v>
          </cell>
          <cell r="E215" t="str">
            <v>Contr&amp;Svcs Exp-Prof Svcs-Ded</v>
          </cell>
          <cell r="F215">
            <v>0</v>
          </cell>
        </row>
        <row r="216">
          <cell r="B216" t="str">
            <v>9302</v>
          </cell>
          <cell r="C216" t="str">
            <v>Misc Contract Services Total</v>
          </cell>
          <cell r="D216" t="str">
            <v>VARIOUS</v>
          </cell>
          <cell r="E216" t="str">
            <v>Misc Contract Services Total</v>
          </cell>
          <cell r="F216">
            <v>0</v>
          </cell>
        </row>
        <row r="217">
          <cell r="B217" t="str">
            <v>9302</v>
          </cell>
          <cell r="C217" t="str">
            <v>MOBIUS PARTNERS INC - TOTAL</v>
          </cell>
          <cell r="D217" t="str">
            <v>12/27/2023</v>
          </cell>
          <cell r="E217" t="str">
            <v>Contr&amp;Svcs Exp-Software Maint</v>
          </cell>
          <cell r="F217">
            <v>32206.54</v>
          </cell>
        </row>
        <row r="218">
          <cell r="B218" t="str">
            <v>9302</v>
          </cell>
          <cell r="C218" t="str">
            <v>MOODYS INVESTORS SERVICE - TOTAL</v>
          </cell>
          <cell r="D218" t="str">
            <v>5/2/2023</v>
          </cell>
          <cell r="E218" t="str">
            <v>Contr&amp;Svcs Exp-Prof Svcs-Ded</v>
          </cell>
          <cell r="F218">
            <v>7500</v>
          </cell>
        </row>
        <row r="219">
          <cell r="B219" t="str">
            <v>9302</v>
          </cell>
          <cell r="C219" t="str">
            <v>NORTH HOUSTON POLE LINE CORP - TOTAL</v>
          </cell>
          <cell r="D219" t="str">
            <v>12/27/2023</v>
          </cell>
          <cell r="E219" t="str">
            <v>Contr&amp;Svcs Exp-Construct Svcs</v>
          </cell>
          <cell r="F219">
            <v>3295035.4299999899</v>
          </cell>
        </row>
        <row r="220">
          <cell r="B220" t="str">
            <v>9302</v>
          </cell>
          <cell r="C220" t="str">
            <v>NORTH HOUSTON POLE LINE CORP - TOTAL</v>
          </cell>
          <cell r="D220" t="str">
            <v>12/27/2023</v>
          </cell>
          <cell r="E220" t="str">
            <v>Contr&amp;Svcs-Billable Contracted Labor</v>
          </cell>
          <cell r="F220">
            <v>2186781.92</v>
          </cell>
        </row>
        <row r="221">
          <cell r="B221" t="str">
            <v>9302</v>
          </cell>
          <cell r="C221" t="str">
            <v>ONLINE DIRECTIONAL BORING LP -Total</v>
          </cell>
          <cell r="D221" t="str">
            <v>7/24/2023</v>
          </cell>
          <cell r="E221" t="str">
            <v>Contr&amp;Svcs Exp-Construct Svcs</v>
          </cell>
          <cell r="F221">
            <v>17590.62</v>
          </cell>
        </row>
        <row r="222">
          <cell r="B222" t="str">
            <v>9302</v>
          </cell>
          <cell r="C222" t="str">
            <v>Out-of-Pocket Expenses - Total</v>
          </cell>
          <cell r="D222" t="str">
            <v>VARIOUS</v>
          </cell>
          <cell r="E222" t="str">
            <v>Contr&amp;Svcs Exp-Other Services</v>
          </cell>
          <cell r="F222">
            <v>160</v>
          </cell>
        </row>
        <row r="223">
          <cell r="B223" t="str">
            <v>9302</v>
          </cell>
          <cell r="C223" t="str">
            <v>Out-of-Pocket Expenses - Total</v>
          </cell>
          <cell r="D223" t="str">
            <v>VARIOUS</v>
          </cell>
          <cell r="E223" t="str">
            <v>Contr&amp;Svcs Exp-Prof Svcs-Ded</v>
          </cell>
          <cell r="F223">
            <v>307.2</v>
          </cell>
        </row>
        <row r="224">
          <cell r="B224" t="str">
            <v>9302</v>
          </cell>
          <cell r="C224" t="str">
            <v>Out-of-Pocket Expenses - Total</v>
          </cell>
          <cell r="D224" t="str">
            <v>VARIOUS</v>
          </cell>
          <cell r="E224" t="str">
            <v>Contr&amp;Svcs Exp-Wireless Services</v>
          </cell>
          <cell r="F224">
            <v>0</v>
          </cell>
        </row>
        <row r="225">
          <cell r="B225" t="str">
            <v>9302</v>
          </cell>
          <cell r="C225" t="str">
            <v>PERCHERON PROFESSIONAL SERVICES LLC PERCHERON LLC -Total</v>
          </cell>
          <cell r="D225" t="str">
            <v>12/18/2023</v>
          </cell>
          <cell r="E225" t="str">
            <v>Contr&amp;Svcs Exp-Prof Svcs-Ded</v>
          </cell>
          <cell r="F225">
            <v>1832</v>
          </cell>
        </row>
        <row r="226">
          <cell r="B226" t="str">
            <v>9302</v>
          </cell>
          <cell r="C226" t="str">
            <v>PMRG FACILITIES LLC - TOTAL</v>
          </cell>
          <cell r="D226" t="str">
            <v>1/24/2023</v>
          </cell>
          <cell r="E226" t="str">
            <v>Contr&amp;Svcs Exp-Building Maint Serv</v>
          </cell>
          <cell r="F226">
            <v>3118.49</v>
          </cell>
        </row>
        <row r="227">
          <cell r="B227" t="str">
            <v>9302</v>
          </cell>
          <cell r="C227" t="str">
            <v>PMRG FACILITIES LLC - TOTAL</v>
          </cell>
          <cell r="D227" t="str">
            <v>1/24/2023</v>
          </cell>
          <cell r="E227" t="str">
            <v>Contr&amp;Svcs Exp-Property Services</v>
          </cell>
          <cell r="F227">
            <v>22172.36</v>
          </cell>
        </row>
        <row r="228">
          <cell r="B228" t="str">
            <v>9302</v>
          </cell>
          <cell r="C228" t="str">
            <v>PMW MANUFACTURING LLC - Total</v>
          </cell>
          <cell r="D228" t="str">
            <v>11/27/2023</v>
          </cell>
          <cell r="E228" t="str">
            <v>Contr&amp;Svcs Exp-Prof Svcs-Ded</v>
          </cell>
          <cell r="F228">
            <v>465.03</v>
          </cell>
        </row>
        <row r="229">
          <cell r="B229" t="str">
            <v>9302</v>
          </cell>
          <cell r="C229" t="str">
            <v>POWER CONTRACTING LLC -Total</v>
          </cell>
          <cell r="D229" t="str">
            <v>12/14/2023</v>
          </cell>
          <cell r="E229" t="str">
            <v>Contr&amp;Svcs Exp-Construct Svcs</v>
          </cell>
          <cell r="F229">
            <v>449575.88</v>
          </cell>
        </row>
        <row r="230">
          <cell r="B230" t="str">
            <v>9302</v>
          </cell>
          <cell r="C230" t="str">
            <v>POWER CONTRACTING LLC -Total</v>
          </cell>
          <cell r="D230" t="str">
            <v>12/14/2023</v>
          </cell>
          <cell r="E230" t="str">
            <v>Contr&amp;Svcs-Billable Contracted Labor</v>
          </cell>
          <cell r="F230">
            <v>1516722.92</v>
          </cell>
        </row>
        <row r="231">
          <cell r="B231" t="str">
            <v>9302</v>
          </cell>
          <cell r="C231" t="str">
            <v>PRESIDIO NETWORKED SOLUTIONS GROUP -Total</v>
          </cell>
          <cell r="D231" t="str">
            <v>3/29/2023</v>
          </cell>
          <cell r="E231" t="str">
            <v>Contr&amp;Svcs Exp-Hardware Maint</v>
          </cell>
          <cell r="F231">
            <v>59272.88</v>
          </cell>
        </row>
        <row r="232">
          <cell r="B232" t="str">
            <v>9302</v>
          </cell>
          <cell r="C232" t="str">
            <v>QUEST SOFTWARE INC - TOTAL</v>
          </cell>
          <cell r="D232" t="str">
            <v>1/26/2023</v>
          </cell>
          <cell r="E232" t="str">
            <v>Contr&amp;Svcs Exp-Software Maint</v>
          </cell>
          <cell r="F232">
            <v>926.26</v>
          </cell>
        </row>
        <row r="233">
          <cell r="B233" t="str">
            <v>9302</v>
          </cell>
          <cell r="C233" t="str">
            <v>REPUBLIC SERVICES INC - TOTAL</v>
          </cell>
          <cell r="D233" t="str">
            <v>12/28/2023</v>
          </cell>
          <cell r="E233" t="str">
            <v>Contr&amp;Svcs Exp-Eng / Tech Svcs</v>
          </cell>
          <cell r="F233">
            <v>47594</v>
          </cell>
        </row>
        <row r="234">
          <cell r="B234" t="str">
            <v>9302</v>
          </cell>
          <cell r="C234" t="str">
            <v>RIGGING &amp; WELDING SPECIALISTS INC - TOTAL</v>
          </cell>
          <cell r="D234" t="str">
            <v>12/15/2023</v>
          </cell>
          <cell r="E234" t="str">
            <v>Contr&amp;Svcs-Billable Contracted Labor</v>
          </cell>
          <cell r="F234">
            <v>46891.21</v>
          </cell>
        </row>
        <row r="235">
          <cell r="B235" t="str">
            <v>9302</v>
          </cell>
          <cell r="C235" t="str">
            <v>SABRE COMMUNICATIONS - TOTAL</v>
          </cell>
          <cell r="D235" t="str">
            <v>10/5/2023</v>
          </cell>
          <cell r="E235" t="str">
            <v>Contr&amp;Svcs Exp-Eng / Tech Svcs</v>
          </cell>
          <cell r="F235">
            <v>2500</v>
          </cell>
        </row>
        <row r="236">
          <cell r="B236" t="str">
            <v>9302</v>
          </cell>
          <cell r="C236" t="str">
            <v>SPECIALIZED WASTE SYSTEMS INC - TOTAL</v>
          </cell>
          <cell r="D236" t="str">
            <v>12/26/2023</v>
          </cell>
          <cell r="E236" t="str">
            <v>Contr&amp;Svcs Exp-Eng / Tech Svcs</v>
          </cell>
          <cell r="F236">
            <v>72517.98</v>
          </cell>
        </row>
        <row r="237">
          <cell r="B237" t="str">
            <v>9302</v>
          </cell>
          <cell r="C237" t="str">
            <v>SSP INNOVATIONS LLC -Total</v>
          </cell>
          <cell r="D237" t="str">
            <v>1/24/2023</v>
          </cell>
          <cell r="E237" t="str">
            <v>Contr&amp;Svcs Exp-Prof Svcs-Ded</v>
          </cell>
          <cell r="F237">
            <v>13772.64</v>
          </cell>
        </row>
        <row r="238">
          <cell r="B238" t="str">
            <v>9302</v>
          </cell>
          <cell r="C238" t="str">
            <v>TCT THE OCCASION GROUP - TOTAL</v>
          </cell>
          <cell r="D238" t="str">
            <v>7/11/2023</v>
          </cell>
          <cell r="E238" t="str">
            <v>Contr&amp;Svcs Exp-Other Services</v>
          </cell>
          <cell r="F238">
            <v>18.670000000000002</v>
          </cell>
        </row>
        <row r="239">
          <cell r="B239" t="str">
            <v>9302</v>
          </cell>
          <cell r="C239" t="str">
            <v>TERRACON CONSULTANTS INC - TOTAL</v>
          </cell>
          <cell r="D239" t="str">
            <v>12/13/2023</v>
          </cell>
          <cell r="E239" t="str">
            <v>Contr&amp;Svcs Exp-Prof Svcs-Ded</v>
          </cell>
          <cell r="F239">
            <v>7953</v>
          </cell>
        </row>
        <row r="240">
          <cell r="B240" t="str">
            <v>9302</v>
          </cell>
          <cell r="C240" t="str">
            <v>TEX-STAR SERVICES, INC. - TOTAL</v>
          </cell>
          <cell r="D240" t="str">
            <v>12/19/2023</v>
          </cell>
          <cell r="E240" t="str">
            <v>Contr&amp;Svcs Exp-Construct Svcs</v>
          </cell>
          <cell r="F240">
            <v>118868.08</v>
          </cell>
        </row>
        <row r="241">
          <cell r="B241" t="str">
            <v>9302</v>
          </cell>
          <cell r="C241" t="str">
            <v>TEX-STAR SERVICES, INC. - TOTAL</v>
          </cell>
          <cell r="D241" t="str">
            <v>12/19/2023</v>
          </cell>
          <cell r="E241" t="str">
            <v>Contr&amp;Svcs-Billable Contracted Labor</v>
          </cell>
          <cell r="F241">
            <v>231836.58</v>
          </cell>
        </row>
        <row r="242">
          <cell r="B242" t="str">
            <v>9302</v>
          </cell>
          <cell r="C242" t="str">
            <v>TODD CONKLIN - Tota</v>
          </cell>
          <cell r="D242" t="str">
            <v>12/20/2023</v>
          </cell>
          <cell r="E242" t="str">
            <v>Contr&amp;Svcs Exp-Prof Svcs-Ded</v>
          </cell>
          <cell r="F242">
            <v>50000</v>
          </cell>
        </row>
        <row r="243">
          <cell r="B243" t="str">
            <v>9302</v>
          </cell>
          <cell r="C243" t="str">
            <v>TOWERKRAFT ENGINEERING PC - TOTAL</v>
          </cell>
          <cell r="D243" t="str">
            <v>6/29/2023</v>
          </cell>
          <cell r="E243" t="str">
            <v>Contr&amp;Svcs Exp-Eng / Tech Svcs</v>
          </cell>
          <cell r="F243">
            <v>4500</v>
          </cell>
        </row>
        <row r="244">
          <cell r="B244" t="str">
            <v>9302</v>
          </cell>
          <cell r="C244" t="str">
            <v>VERIZON -Total</v>
          </cell>
          <cell r="D244" t="str">
            <v>12/21/2023</v>
          </cell>
          <cell r="E244" t="str">
            <v>Contr&amp;Svcs Exp-Wireless Services</v>
          </cell>
          <cell r="F244">
            <v>74056.91</v>
          </cell>
        </row>
        <row r="245">
          <cell r="B245" t="str">
            <v>9302</v>
          </cell>
          <cell r="C245" t="str">
            <v>WESTEX SECURITY SERVICES INC - TOTAL</v>
          </cell>
          <cell r="D245" t="str">
            <v>3/21/2023</v>
          </cell>
          <cell r="E245" t="str">
            <v>Contr&amp;Svcs Exp-Security Owned</v>
          </cell>
          <cell r="F245">
            <v>877.64</v>
          </cell>
        </row>
        <row r="248">
          <cell r="B248" t="str">
            <v>9350</v>
          </cell>
          <cell r="C248" t="str">
            <v>BURNS&amp;MCDONNELL ENGRNG CO IN -Total</v>
          </cell>
          <cell r="D248" t="str">
            <v>11/21/2023</v>
          </cell>
          <cell r="E248" t="str">
            <v>Contr&amp;Svcs Exp-Prof Svcs-Ded</v>
          </cell>
          <cell r="F248">
            <v>45000</v>
          </cell>
        </row>
        <row r="249">
          <cell r="B249" t="str">
            <v>9350</v>
          </cell>
          <cell r="C249" t="str">
            <v>CITY OF GALVESTON - TOTAL</v>
          </cell>
          <cell r="D249" t="str">
            <v>12/4/2023</v>
          </cell>
          <cell r="E249" t="str">
            <v>Contr&amp;Svcs Exp-Security Electronics</v>
          </cell>
          <cell r="F249">
            <v>25</v>
          </cell>
        </row>
        <row r="250">
          <cell r="B250" t="str">
            <v>9350</v>
          </cell>
          <cell r="C250" t="str">
            <v>CITY OF GALVESTON - TOTAL</v>
          </cell>
          <cell r="D250" t="str">
            <v>8/24/2023</v>
          </cell>
          <cell r="E250" t="str">
            <v>Contr&amp;Svcs Exp-Security Electronics</v>
          </cell>
          <cell r="F250">
            <v>100</v>
          </cell>
        </row>
        <row r="251">
          <cell r="B251" t="str">
            <v>9350</v>
          </cell>
          <cell r="C251" t="str">
            <v>CITY OF HOUSTON - ARA ALARM - TOTAL</v>
          </cell>
          <cell r="D251" t="str">
            <v>11/13/2023</v>
          </cell>
          <cell r="E251" t="str">
            <v>Contr&amp;Svcs Exp-Other Services</v>
          </cell>
          <cell r="F251">
            <v>9523.7199999999993</v>
          </cell>
        </row>
        <row r="252">
          <cell r="B252" t="str">
            <v>9350</v>
          </cell>
          <cell r="C252" t="str">
            <v>CITY OF HUNTSVILLE-ALA - Total</v>
          </cell>
          <cell r="D252" t="str">
            <v>7/28/2023</v>
          </cell>
          <cell r="E252" t="str">
            <v>Contr&amp;Svcs Exp-Other Services</v>
          </cell>
          <cell r="F252">
            <v>33</v>
          </cell>
        </row>
        <row r="253">
          <cell r="B253" t="str">
            <v>9350</v>
          </cell>
          <cell r="C253" t="str">
            <v>CITY OF PASADENA - TOTAL</v>
          </cell>
          <cell r="D253" t="str">
            <v>11/13/2023</v>
          </cell>
          <cell r="E253" t="str">
            <v>Contr&amp;Svcs Exp-Motor Veh Reg/Lic</v>
          </cell>
          <cell r="F253">
            <v>124.76</v>
          </cell>
        </row>
        <row r="254">
          <cell r="B254" t="str">
            <v>9350</v>
          </cell>
          <cell r="C254" t="str">
            <v>CITY OF WEBSTER - TOTAL</v>
          </cell>
          <cell r="D254" t="str">
            <v>3/23/2023</v>
          </cell>
          <cell r="E254" t="str">
            <v>Contr&amp;Svcs Exp-Security Electronics</v>
          </cell>
          <cell r="F254">
            <v>100</v>
          </cell>
        </row>
        <row r="255">
          <cell r="B255" t="str">
            <v>9350</v>
          </cell>
          <cell r="C255" t="str">
            <v>DOTHAN SECURITY INC DSI SERCURITY SERVICES -Total</v>
          </cell>
          <cell r="D255" t="str">
            <v>12/29/2023</v>
          </cell>
          <cell r="E255" t="str">
            <v>Contr&amp;Svcs Exp-Security Electronics</v>
          </cell>
          <cell r="F255">
            <v>1407.62</v>
          </cell>
        </row>
        <row r="256">
          <cell r="B256" t="str">
            <v>9350</v>
          </cell>
          <cell r="C256" t="str">
            <v>DOTHAN SECURITY INC DSI SERCURITY SERVICES -Total</v>
          </cell>
          <cell r="D256" t="str">
            <v>12/29/2023</v>
          </cell>
          <cell r="E256" t="str">
            <v>Contr&amp;Svcs Exp-Security Owned</v>
          </cell>
          <cell r="F256">
            <v>591545.72</v>
          </cell>
        </row>
        <row r="257">
          <cell r="B257" t="str">
            <v>9350</v>
          </cell>
          <cell r="C257" t="str">
            <v>FORT BEND COUNTY - TOTAL</v>
          </cell>
          <cell r="D257" t="str">
            <v>11/13/2023</v>
          </cell>
          <cell r="E257" t="str">
            <v>Contr&amp;Svcs Exp-Other Services</v>
          </cell>
          <cell r="F257">
            <v>50</v>
          </cell>
        </row>
        <row r="258">
          <cell r="B258" t="str">
            <v>9350</v>
          </cell>
          <cell r="C258" t="str">
            <v>IPS INVESTIGATION &amp; POLYGRAPH - TOTAL</v>
          </cell>
          <cell r="D258" t="str">
            <v>12/6/2023</v>
          </cell>
          <cell r="E258" t="str">
            <v>Contr&amp;Svcs Exp-Security Owned</v>
          </cell>
          <cell r="F258">
            <v>3879.68</v>
          </cell>
        </row>
        <row r="259">
          <cell r="B259" t="str">
            <v>9350</v>
          </cell>
          <cell r="C259" t="str">
            <v>Misc Contract Services Total</v>
          </cell>
          <cell r="D259" t="str">
            <v>VARIOUS</v>
          </cell>
          <cell r="E259" t="str">
            <v>Contr&amp;Svcs Exp-Other Services</v>
          </cell>
          <cell r="F259">
            <v>0</v>
          </cell>
        </row>
        <row r="260">
          <cell r="B260" t="str">
            <v>9350</v>
          </cell>
          <cell r="C260" t="str">
            <v>Misc Contract Services Total</v>
          </cell>
          <cell r="D260" t="str">
            <v>VARIOUS</v>
          </cell>
          <cell r="E260" t="str">
            <v>Misc Contract Services Total</v>
          </cell>
          <cell r="F260">
            <v>0</v>
          </cell>
        </row>
        <row r="261">
          <cell r="B261" t="str">
            <v>9350</v>
          </cell>
          <cell r="C261" t="str">
            <v>NESTLE WATERS NORTH AMERICA INC -Total</v>
          </cell>
          <cell r="D261" t="str">
            <v>3/7/2023</v>
          </cell>
          <cell r="E261" t="str">
            <v>Contr&amp;Svcs Exp-Security Electronics</v>
          </cell>
          <cell r="F261">
            <v>129.80000000000001</v>
          </cell>
        </row>
        <row r="262">
          <cell r="B262" t="str">
            <v>9350</v>
          </cell>
          <cell r="C262" t="str">
            <v>NESTLE WATERS NORTH AMERICA INC -Total</v>
          </cell>
          <cell r="D262" t="str">
            <v>3/7/2023</v>
          </cell>
          <cell r="E262" t="str">
            <v>Contr&amp;Svcs Exp-Security Owned</v>
          </cell>
          <cell r="F262">
            <v>22.02</v>
          </cell>
        </row>
        <row r="263">
          <cell r="B263" t="str">
            <v>9350</v>
          </cell>
          <cell r="C263" t="str">
            <v>PERCHERON PROFESSIONAL SERVICES LLC PERCHERON LLC -Total</v>
          </cell>
          <cell r="D263" t="str">
            <v>12/18/2023</v>
          </cell>
          <cell r="E263" t="str">
            <v>Contr&amp;Svcs Exp-Prof Svcs-Ded</v>
          </cell>
          <cell r="F263">
            <v>1984</v>
          </cell>
        </row>
        <row r="264">
          <cell r="B264" t="str">
            <v>9350</v>
          </cell>
          <cell r="C264" t="str">
            <v>PREFERRED TECHNOLOGIES INC - TOTAL</v>
          </cell>
          <cell r="D264" t="str">
            <v>12/29/2023</v>
          </cell>
          <cell r="E264" t="str">
            <v>Contr&amp;Svcs Exp-Security Electronics</v>
          </cell>
          <cell r="F264">
            <v>280669.81</v>
          </cell>
        </row>
        <row r="265">
          <cell r="B265" t="str">
            <v>9350</v>
          </cell>
          <cell r="C265" t="str">
            <v>PREFERRED TECHNOLOGIES INC - TOTAL</v>
          </cell>
          <cell r="D265" t="str">
            <v>12/29/2023</v>
          </cell>
          <cell r="E265" t="str">
            <v>Contr&amp;Svcs Exp-Security Owned</v>
          </cell>
          <cell r="F265">
            <v>38257.620000000003</v>
          </cell>
        </row>
        <row r="266">
          <cell r="B266" t="str">
            <v>9350</v>
          </cell>
          <cell r="C266" t="str">
            <v>REPUBLIC SERVICES INC - TOTAL</v>
          </cell>
          <cell r="D266" t="str">
            <v>12/28/2023</v>
          </cell>
          <cell r="E266" t="str">
            <v>Contr&amp;Svcs Exp-Eng / Tech Svcs</v>
          </cell>
          <cell r="F266">
            <v>991.56</v>
          </cell>
        </row>
        <row r="267">
          <cell r="B267" t="str">
            <v>9350</v>
          </cell>
          <cell r="C267" t="str">
            <v>SPECIALIZED WASTE SYSTEMS INC - TOTAL</v>
          </cell>
          <cell r="D267" t="str">
            <v>12/26/2023</v>
          </cell>
          <cell r="E267" t="str">
            <v>Contr&amp;Svcs Exp-Eng / Tech Svcs</v>
          </cell>
          <cell r="F267">
            <v>3936.82</v>
          </cell>
        </row>
        <row r="268">
          <cell r="B268" t="str">
            <v>9350</v>
          </cell>
          <cell r="C268" t="str">
            <v>WESTEX SECURITY SERVICES INC - TOTAL</v>
          </cell>
          <cell r="D268" t="str">
            <v>3/21/2023</v>
          </cell>
          <cell r="E268" t="str">
            <v>Contr&amp;Svcs Exp-Security Owned</v>
          </cell>
          <cell r="F268">
            <v>40951.75</v>
          </cell>
        </row>
      </sheetData>
      <sheetData sheetId="42">
        <row r="2">
          <cell r="B2" t="str">
            <v>9030</v>
          </cell>
          <cell r="D2" t="str">
            <v>9/21/2022</v>
          </cell>
        </row>
        <row r="3">
          <cell r="B3" t="str">
            <v>9030</v>
          </cell>
          <cell r="D3" t="str">
            <v>4/21/2022</v>
          </cell>
        </row>
        <row r="4">
          <cell r="B4" t="str">
            <v>9030</v>
          </cell>
          <cell r="D4" t="str">
            <v>10/20/2022</v>
          </cell>
        </row>
        <row r="5">
          <cell r="B5" t="str">
            <v>9030</v>
          </cell>
          <cell r="D5" t="str">
            <v>11/16/2022</v>
          </cell>
        </row>
        <row r="165">
          <cell r="F165">
            <v>0</v>
          </cell>
        </row>
      </sheetData>
      <sheetData sheetId="43">
        <row r="2">
          <cell r="B2" t="str">
            <v>9020</v>
          </cell>
          <cell r="D2" t="str">
            <v>VARIOUS</v>
          </cell>
        </row>
        <row r="3">
          <cell r="B3" t="str">
            <v>9020</v>
          </cell>
          <cell r="D3" t="str">
            <v>9/29/2021</v>
          </cell>
        </row>
        <row r="4">
          <cell r="B4" t="str">
            <v>9020</v>
          </cell>
          <cell r="D4" t="str">
            <v>VARIOUS</v>
          </cell>
        </row>
        <row r="5">
          <cell r="B5" t="str">
            <v>9020</v>
          </cell>
        </row>
        <row r="91">
          <cell r="F91">
            <v>0</v>
          </cell>
        </row>
        <row r="166">
          <cell r="F166">
            <v>0</v>
          </cell>
        </row>
        <row r="428">
          <cell r="F428">
            <v>0</v>
          </cell>
        </row>
      </sheetData>
      <sheetData sheetId="44" refreshError="1">
        <row r="2">
          <cell r="B2" t="str">
            <v>9020</v>
          </cell>
          <cell r="D2" t="str">
            <v>10/20/2020</v>
          </cell>
        </row>
        <row r="3">
          <cell r="B3" t="str">
            <v>9020</v>
          </cell>
          <cell r="D3" t="str">
            <v>VARIOUS</v>
          </cell>
        </row>
        <row r="4">
          <cell r="B4" t="str">
            <v>9020</v>
          </cell>
        </row>
      </sheetData>
      <sheetData sheetId="45">
        <row r="2">
          <cell r="B2" t="str">
            <v>2022 to 2023 variances in excess of the greater $100,000 or 7% by vendor</v>
          </cell>
        </row>
        <row r="4">
          <cell r="C4" t="str">
            <v>911 HOME SERVICES LLC - Total: 911 HOME SERVICES LLC - Total</v>
          </cell>
          <cell r="D4">
            <v>181.41000000000005</v>
          </cell>
          <cell r="E4">
            <v>0</v>
          </cell>
          <cell r="F4">
            <v>181.41000000000005</v>
          </cell>
          <cell r="G4">
            <v>0</v>
          </cell>
        </row>
        <row r="5">
          <cell r="C5" t="str">
            <v>911 PEST PATROL, LONES - Total: 911 PEST PATROL, LONES - Total</v>
          </cell>
          <cell r="D5">
            <v>98.72</v>
          </cell>
          <cell r="E5">
            <v>0</v>
          </cell>
          <cell r="F5">
            <v>98.72</v>
          </cell>
          <cell r="G5">
            <v>0</v>
          </cell>
        </row>
        <row r="6">
          <cell r="C6" t="str">
            <v>ACIBRIGHTSPEED - Total: ACIBRIGHTSPEED - Total</v>
          </cell>
          <cell r="D6">
            <v>0</v>
          </cell>
          <cell r="E6">
            <v>346.52</v>
          </cell>
          <cell r="F6">
            <v>346.52</v>
          </cell>
          <cell r="G6">
            <v>0</v>
          </cell>
        </row>
        <row r="7">
          <cell r="C7" t="str">
            <v>ACP INTERNATIONAL INC - Total: ACP INTERNATIONAL INC - Total</v>
          </cell>
          <cell r="D7">
            <v>0</v>
          </cell>
          <cell r="E7">
            <v>766.54</v>
          </cell>
          <cell r="F7">
            <v>766.54</v>
          </cell>
          <cell r="G7">
            <v>0</v>
          </cell>
        </row>
        <row r="8">
          <cell r="C8" t="str">
            <v>ACTIVU CORPORATION - TOTAL: ACTIVU CORPORATION - TOTAL</v>
          </cell>
          <cell r="D8">
            <v>0</v>
          </cell>
          <cell r="E8">
            <v>50058.22</v>
          </cell>
          <cell r="F8">
            <v>50058.22</v>
          </cell>
          <cell r="G8">
            <v>0</v>
          </cell>
        </row>
        <row r="9">
          <cell r="C9" t="str">
            <v>ADECCO USA INC - TOTAL: ADECCO USA INC - TOTAL</v>
          </cell>
          <cell r="D9">
            <v>8100</v>
          </cell>
          <cell r="E9">
            <v>0</v>
          </cell>
          <cell r="F9">
            <v>8100</v>
          </cell>
          <cell r="G9">
            <v>0</v>
          </cell>
        </row>
        <row r="10">
          <cell r="C10" t="str">
            <v>ADVANCED CONCRETE - TOTAL: ADVANCED CONCRETE - TOTAL</v>
          </cell>
          <cell r="D10">
            <v>255971.84000000003</v>
          </cell>
          <cell r="E10">
            <v>478960.49</v>
          </cell>
          <cell r="F10">
            <v>222988.64999999997</v>
          </cell>
          <cell r="G10">
            <v>222988.64999999997</v>
          </cell>
        </row>
        <row r="11">
          <cell r="C11" t="str">
            <v>AERIOR LTD - TOTAL: AERIOR LTD - TOTAL</v>
          </cell>
          <cell r="D11">
            <v>46003.520000000004</v>
          </cell>
          <cell r="E11">
            <v>20659.509999999995</v>
          </cell>
          <cell r="F11">
            <v>25344.010000000009</v>
          </cell>
          <cell r="G11">
            <v>0</v>
          </cell>
        </row>
        <row r="12">
          <cell r="C12" t="str">
            <v>AMAZON - Total: AMAZON - Total</v>
          </cell>
          <cell r="D12">
            <v>237.24</v>
          </cell>
          <cell r="E12">
            <v>0</v>
          </cell>
          <cell r="F12">
            <v>237.24</v>
          </cell>
          <cell r="G12">
            <v>0</v>
          </cell>
        </row>
        <row r="13">
          <cell r="C13" t="str">
            <v>AMERESCO INC APPLIED ENERGY GROUP -Total: AMERESCO INC APPLIED ENERGY GROUP -Total</v>
          </cell>
          <cell r="D13">
            <v>205622.46999999997</v>
          </cell>
          <cell r="E13">
            <v>187720.67</v>
          </cell>
          <cell r="F13">
            <v>17901.799999999959</v>
          </cell>
          <cell r="G13">
            <v>0</v>
          </cell>
        </row>
        <row r="14">
          <cell r="C14" t="str">
            <v>ANIXTER INC -Total: ANIXTER INC -Total</v>
          </cell>
          <cell r="D14">
            <v>1250287.5</v>
          </cell>
          <cell r="E14">
            <v>0</v>
          </cell>
          <cell r="F14">
            <v>1250287.5</v>
          </cell>
          <cell r="G14">
            <v>1250287.5</v>
          </cell>
        </row>
        <row r="15">
          <cell r="C15" t="str">
            <v>APEX SYSTEMS LLC - TOTAL: APEX SYSTEMS LLC - TOTAL</v>
          </cell>
          <cell r="D15">
            <v>103666.04999999999</v>
          </cell>
          <cell r="E15">
            <v>130810</v>
          </cell>
          <cell r="F15">
            <v>27143.950000000012</v>
          </cell>
          <cell r="G15">
            <v>0</v>
          </cell>
        </row>
        <row r="16">
          <cell r="C16" t="str">
            <v>APPLE - Total: APPLE - Total</v>
          </cell>
          <cell r="D16">
            <v>1.4700000000000009</v>
          </cell>
          <cell r="E16">
            <v>0</v>
          </cell>
          <cell r="F16">
            <v>1.4700000000000009</v>
          </cell>
          <cell r="G16">
            <v>0</v>
          </cell>
        </row>
        <row r="17">
          <cell r="C17" t="str">
            <v>APPLIEDFRAMEWORKS - Total: APPLIEDFRAMEWORKS - Total</v>
          </cell>
          <cell r="D17">
            <v>0</v>
          </cell>
          <cell r="E17">
            <v>795</v>
          </cell>
          <cell r="F17">
            <v>795</v>
          </cell>
          <cell r="G17">
            <v>0</v>
          </cell>
        </row>
        <row r="18">
          <cell r="C18" t="str">
            <v>AT&amp;T - TOTAL: AT&amp;T - TOTAL</v>
          </cell>
          <cell r="D18">
            <v>708710.14</v>
          </cell>
          <cell r="E18">
            <v>615784.91</v>
          </cell>
          <cell r="F18">
            <v>92925.229999999981</v>
          </cell>
          <cell r="G18">
            <v>0</v>
          </cell>
        </row>
        <row r="19">
          <cell r="C19" t="str">
            <v>AVISON YOUNG-TEXAS LLC -Total: AVISON YOUNG-TEXAS LLC -Total</v>
          </cell>
          <cell r="D19">
            <v>0</v>
          </cell>
          <cell r="E19">
            <v>364526.25</v>
          </cell>
          <cell r="F19">
            <v>364526.25</v>
          </cell>
          <cell r="G19">
            <v>364526.25</v>
          </cell>
        </row>
        <row r="20">
          <cell r="C20" t="str">
            <v>BADGER DAYLIGHTING COR - Total: BADGER DAYLIGHTING COR - Total</v>
          </cell>
          <cell r="D20">
            <v>0</v>
          </cell>
          <cell r="E20">
            <v>1760.4</v>
          </cell>
          <cell r="F20">
            <v>1760.4</v>
          </cell>
          <cell r="G20">
            <v>0</v>
          </cell>
        </row>
        <row r="21">
          <cell r="C21" t="str">
            <v>BEAED, LP - TOTAL: BEAED, LP - TOTAL</v>
          </cell>
          <cell r="D21">
            <v>2261.5299999999997</v>
          </cell>
          <cell r="E21">
            <v>292.5</v>
          </cell>
          <cell r="F21">
            <v>1969.0299999999997</v>
          </cell>
          <cell r="G21">
            <v>0</v>
          </cell>
        </row>
        <row r="22">
          <cell r="C22" t="str">
            <v>BENTLEY SYSTEMS INC - TOTAL: BENTLEY SYSTEMS INC - TOTAL</v>
          </cell>
          <cell r="D22">
            <v>2445.9300000000003</v>
          </cell>
          <cell r="E22">
            <v>0</v>
          </cell>
          <cell r="F22">
            <v>2445.9300000000003</v>
          </cell>
          <cell r="G22">
            <v>0</v>
          </cell>
        </row>
        <row r="23">
          <cell r="C23" t="str">
            <v>BINKLEY &amp; BARFIELD INC - TOTAL: BINKLEY &amp; BARFIELD INC - TOTAL</v>
          </cell>
          <cell r="D23">
            <v>0</v>
          </cell>
          <cell r="E23">
            <v>12000</v>
          </cell>
          <cell r="F23">
            <v>12000</v>
          </cell>
          <cell r="G23">
            <v>0</v>
          </cell>
        </row>
        <row r="24">
          <cell r="C24" t="str">
            <v>BMP PARTNER - Total: BMP PARTNER - Total</v>
          </cell>
          <cell r="D24">
            <v>119.28999999999999</v>
          </cell>
          <cell r="E24">
            <v>538.09</v>
          </cell>
          <cell r="F24">
            <v>418.80000000000007</v>
          </cell>
          <cell r="G24">
            <v>0</v>
          </cell>
        </row>
        <row r="25">
          <cell r="C25" t="str">
            <v>BRAND IQ - TOTAL: BRAND IQ - TOTAL</v>
          </cell>
          <cell r="D25">
            <v>0</v>
          </cell>
          <cell r="E25">
            <v>3323.15</v>
          </cell>
          <cell r="F25">
            <v>3323.15</v>
          </cell>
          <cell r="G25">
            <v>0</v>
          </cell>
        </row>
        <row r="26">
          <cell r="C26" t="str">
            <v>BTS SPOK2 - Total: BTS SPOK2 - Total</v>
          </cell>
          <cell r="D26">
            <v>138.42000000000002</v>
          </cell>
          <cell r="E26">
            <v>0</v>
          </cell>
          <cell r="F26">
            <v>138.42000000000002</v>
          </cell>
          <cell r="G26">
            <v>0</v>
          </cell>
        </row>
        <row r="27">
          <cell r="C27" t="str">
            <v>BURNS&amp;MCDONNELL ENGRNG CO IN -Total: BURNS&amp;MCDONNELL ENGRNG CO IN -Total</v>
          </cell>
          <cell r="D27">
            <v>0</v>
          </cell>
          <cell r="E27">
            <v>45000</v>
          </cell>
          <cell r="F27">
            <v>45000</v>
          </cell>
          <cell r="G27">
            <v>0</v>
          </cell>
        </row>
        <row r="28">
          <cell r="C28" t="str">
            <v>CABLETEX COMMUNICATION LLC - TOTAL: CABLETEX COMMUNICATION LLC - TOTAL</v>
          </cell>
          <cell r="D28">
            <v>0</v>
          </cell>
          <cell r="E28">
            <v>3475.91</v>
          </cell>
          <cell r="F28">
            <v>3475.91</v>
          </cell>
          <cell r="G28">
            <v>0</v>
          </cell>
        </row>
        <row r="29">
          <cell r="C29" t="str">
            <v>Canva - Total: Canva - Total</v>
          </cell>
          <cell r="D29">
            <v>77.7</v>
          </cell>
          <cell r="E29">
            <v>25.9</v>
          </cell>
          <cell r="F29">
            <v>51.800000000000004</v>
          </cell>
          <cell r="G29">
            <v>0</v>
          </cell>
        </row>
        <row r="30">
          <cell r="C30" t="str">
            <v>CELLHIRE USA LLC -Total: CELLHIRE USA LLC -Total</v>
          </cell>
          <cell r="D30">
            <v>785.41</v>
          </cell>
          <cell r="E30">
            <v>0</v>
          </cell>
          <cell r="F30">
            <v>785.41</v>
          </cell>
          <cell r="G30">
            <v>0</v>
          </cell>
        </row>
        <row r="31">
          <cell r="C31" t="str">
            <v>CHEMICAL WEED CONTROL - TOTAL: CHEMICAL WEED CONTROL - TOTAL</v>
          </cell>
          <cell r="D31">
            <v>40263</v>
          </cell>
          <cell r="E31">
            <v>30700</v>
          </cell>
          <cell r="F31">
            <v>9563</v>
          </cell>
          <cell r="G31">
            <v>0</v>
          </cell>
        </row>
        <row r="32">
          <cell r="C32" t="str">
            <v>CHOCTAW CONSTR SERVICES LLC - Total: CHOCTAW CONSTR SERVICES LLC - Total</v>
          </cell>
          <cell r="D32">
            <v>0</v>
          </cell>
          <cell r="E32">
            <v>3066</v>
          </cell>
          <cell r="F32">
            <v>3066</v>
          </cell>
          <cell r="G32">
            <v>0</v>
          </cell>
        </row>
        <row r="33">
          <cell r="C33" t="str">
            <v>CHRIS MANTELL INC - TOTAL: CHRIS MANTELL INC - TOTAL</v>
          </cell>
          <cell r="D33">
            <v>0</v>
          </cell>
          <cell r="E33">
            <v>11215.28</v>
          </cell>
          <cell r="F33">
            <v>11215.28</v>
          </cell>
          <cell r="G33">
            <v>0</v>
          </cell>
        </row>
        <row r="34">
          <cell r="C34" t="str">
            <v>CINTAS CORPORATION -Total: CINTAS CORPORATION -Total</v>
          </cell>
          <cell r="D34">
            <v>88450.62000000001</v>
          </cell>
          <cell r="E34">
            <v>121443.07999999999</v>
          </cell>
          <cell r="F34">
            <v>32992.459999999977</v>
          </cell>
          <cell r="G34">
            <v>0</v>
          </cell>
        </row>
        <row r="35">
          <cell r="C35" t="str">
            <v>CITY OF GALVESTON - TOTAL: CITY OF GALVESTON - TOTAL</v>
          </cell>
          <cell r="D35">
            <v>151</v>
          </cell>
          <cell r="E35">
            <v>125</v>
          </cell>
          <cell r="F35">
            <v>26</v>
          </cell>
          <cell r="G35">
            <v>0</v>
          </cell>
        </row>
        <row r="36">
          <cell r="C36" t="str">
            <v>CITY OF HOUSTON - ARA ALARM - TOTAL: CITY OF HOUSTON - ARA ALARM - TOTAL</v>
          </cell>
          <cell r="D36">
            <v>11953.739999999998</v>
          </cell>
          <cell r="E36">
            <v>9523.7200000000012</v>
          </cell>
          <cell r="F36">
            <v>2430.0199999999968</v>
          </cell>
          <cell r="G36">
            <v>0</v>
          </cell>
        </row>
        <row r="37">
          <cell r="C37" t="str">
            <v>CITY OF HUNTSVILLE-ALA - Total: CITY OF HUNTSVILLE-ALA - Total</v>
          </cell>
          <cell r="D37">
            <v>0</v>
          </cell>
          <cell r="E37">
            <v>33</v>
          </cell>
          <cell r="F37">
            <v>33</v>
          </cell>
          <cell r="G37">
            <v>0</v>
          </cell>
        </row>
        <row r="38">
          <cell r="C38" t="str">
            <v>CITY OF MISSOURI CITY - TOTAL: CITY OF MISSOURI CITY - TOTAL</v>
          </cell>
          <cell r="D38">
            <v>50</v>
          </cell>
          <cell r="E38">
            <v>0</v>
          </cell>
          <cell r="F38">
            <v>50</v>
          </cell>
          <cell r="G38">
            <v>0</v>
          </cell>
        </row>
        <row r="39">
          <cell r="C39" t="str">
            <v>CITY OF PASADENA - TOTAL: CITY OF PASADENA - TOTAL</v>
          </cell>
          <cell r="D39">
            <v>180</v>
          </cell>
          <cell r="E39">
            <v>124.76</v>
          </cell>
          <cell r="F39">
            <v>55.239999999999995</v>
          </cell>
          <cell r="G39">
            <v>0</v>
          </cell>
        </row>
        <row r="40">
          <cell r="C40" t="str">
            <v>CITY OF RICHMOND - Total: CITY OF RICHMOND - Total</v>
          </cell>
          <cell r="D40">
            <v>0</v>
          </cell>
          <cell r="E40">
            <v>5000</v>
          </cell>
          <cell r="F40">
            <v>5000</v>
          </cell>
          <cell r="G40">
            <v>0</v>
          </cell>
        </row>
        <row r="41">
          <cell r="C41" t="str">
            <v>CITY OF WEBSTER - TOTAL: CITY OF WEBSTER - TOTAL</v>
          </cell>
          <cell r="D41">
            <v>100</v>
          </cell>
          <cell r="E41">
            <v>100</v>
          </cell>
          <cell r="F41">
            <v>0</v>
          </cell>
          <cell r="G41">
            <v>0</v>
          </cell>
        </row>
        <row r="42">
          <cell r="C42" t="str">
            <v>COMMUNITY WORKS CDC - Total: COMMUNITY WORKS CDC - Total</v>
          </cell>
          <cell r="D42">
            <v>2575</v>
          </cell>
          <cell r="E42">
            <v>0</v>
          </cell>
          <cell r="F42">
            <v>2575</v>
          </cell>
          <cell r="G42">
            <v>0</v>
          </cell>
        </row>
        <row r="43">
          <cell r="C43" t="str">
            <v>CONVERGINT TECHNOLOGIES LLC - TOTAL: CONVERGINT TECHNOLOGIES LLC - TOTAL</v>
          </cell>
          <cell r="D43">
            <v>2961.55</v>
          </cell>
          <cell r="E43">
            <v>0</v>
          </cell>
          <cell r="F43">
            <v>2961.55</v>
          </cell>
          <cell r="G43">
            <v>0</v>
          </cell>
        </row>
        <row r="44">
          <cell r="C44" t="str">
            <v>COSTAR GROUP INC - TOTAL: COSTAR GROUP INC - TOTAL</v>
          </cell>
          <cell r="D44">
            <v>18938.260000000002</v>
          </cell>
          <cell r="E44">
            <v>4961.9799999999996</v>
          </cell>
          <cell r="F44">
            <v>13976.280000000002</v>
          </cell>
          <cell r="G44">
            <v>0</v>
          </cell>
        </row>
        <row r="45">
          <cell r="C45" t="str">
            <v>CRANE INSPECTION &amp; CERT LLC -Total: CRANE INSPECTION &amp; CERT LLC -Total</v>
          </cell>
          <cell r="D45">
            <v>4110</v>
          </cell>
          <cell r="E45">
            <v>25145</v>
          </cell>
          <cell r="F45">
            <v>21035</v>
          </cell>
          <cell r="G45">
            <v>0</v>
          </cell>
        </row>
        <row r="46">
          <cell r="C46" t="str">
            <v>DATEX INC - TOTAL: DATEX INC - TOTAL</v>
          </cell>
          <cell r="D46">
            <v>-1050</v>
          </cell>
          <cell r="E46">
            <v>0</v>
          </cell>
          <cell r="F46">
            <v>1050</v>
          </cell>
          <cell r="G46">
            <v>0</v>
          </cell>
        </row>
        <row r="47">
          <cell r="C47" t="str">
            <v>DAVEY TREE SURGERY COMPANY - TOTAL: DAVEY TREE SURGERY COMPANY - TOTAL</v>
          </cell>
          <cell r="D47">
            <v>3587.45</v>
          </cell>
          <cell r="E47">
            <v>0</v>
          </cell>
          <cell r="F47">
            <v>3587.45</v>
          </cell>
          <cell r="G47">
            <v>0</v>
          </cell>
        </row>
        <row r="48">
          <cell r="C48" t="str">
            <v>DELOITTE &amp; TOUCHE LLP - TOTAL: DELOITTE &amp; TOUCHE LLP - TOTAL</v>
          </cell>
          <cell r="D48">
            <v>358735.2</v>
          </cell>
          <cell r="E48">
            <v>153390.18</v>
          </cell>
          <cell r="F48">
            <v>205345.02000000002</v>
          </cell>
          <cell r="G48">
            <v>205345.02000000002</v>
          </cell>
        </row>
        <row r="49">
          <cell r="C49" t="str">
            <v>DEUTSCHE BANK TRUST CO AMERICAS - TOTAL: DEUTSCHE BANK TRUST CO AMERICAS - TOTAL</v>
          </cell>
          <cell r="D49">
            <v>34125</v>
          </cell>
          <cell r="E49">
            <v>31500</v>
          </cell>
          <cell r="F49">
            <v>2625</v>
          </cell>
          <cell r="G49">
            <v>0</v>
          </cell>
        </row>
        <row r="50">
          <cell r="C50" t="str">
            <v>DIRECTV SERVICE - Total: DIRECTV SERVICE - Total</v>
          </cell>
          <cell r="D50">
            <v>1441.4999999999998</v>
          </cell>
          <cell r="E50">
            <v>1453.7199999999998</v>
          </cell>
          <cell r="F50">
            <v>12.220000000000027</v>
          </cell>
          <cell r="G50">
            <v>0</v>
          </cell>
        </row>
        <row r="51">
          <cell r="C51" t="str">
            <v>Dish - Total: Dish - Total</v>
          </cell>
          <cell r="D51">
            <v>98.36999999999999</v>
          </cell>
          <cell r="E51">
            <v>0</v>
          </cell>
          <cell r="F51">
            <v>98.36999999999999</v>
          </cell>
          <cell r="G51">
            <v>0</v>
          </cell>
        </row>
        <row r="52">
          <cell r="C52" t="str">
            <v>DOCUSIGN - Total: DOCUSIGN - Total</v>
          </cell>
          <cell r="D52">
            <v>0</v>
          </cell>
          <cell r="E52">
            <v>319.8</v>
          </cell>
          <cell r="F52">
            <v>319.8</v>
          </cell>
          <cell r="G52">
            <v>0</v>
          </cell>
        </row>
        <row r="53">
          <cell r="C53" t="str">
            <v>DOTHAN SECURITY INC DSI SERCURITY SERVICES -Total: DOTHAN SECURITY INC DSI SERCURITY SERVICES -Total</v>
          </cell>
          <cell r="D53">
            <v>0</v>
          </cell>
          <cell r="E53">
            <v>906698.96000000008</v>
          </cell>
          <cell r="F53">
            <v>906698.96000000008</v>
          </cell>
          <cell r="G53">
            <v>906698.96000000008</v>
          </cell>
        </row>
        <row r="54">
          <cell r="C54" t="str">
            <v>DRIPPING SPRINGS FLOWERS - Total: DRIPPING SPRINGS FLOWERS - Total</v>
          </cell>
          <cell r="D54">
            <v>356.79</v>
          </cell>
          <cell r="E54">
            <v>0</v>
          </cell>
          <cell r="F54">
            <v>356.79</v>
          </cell>
          <cell r="G54">
            <v>0</v>
          </cell>
        </row>
        <row r="55">
          <cell r="C55" t="str">
            <v>DRIVER'S ALERT INC - Total: DRIVER'S ALERT INC - Total</v>
          </cell>
          <cell r="D55">
            <v>0</v>
          </cell>
          <cell r="E55">
            <v>7600</v>
          </cell>
          <cell r="F55">
            <v>7600</v>
          </cell>
          <cell r="G55">
            <v>0</v>
          </cell>
        </row>
        <row r="56">
          <cell r="C56" t="str">
            <v>Dropbox - Total: Dropbox - Total</v>
          </cell>
          <cell r="D56">
            <v>127.79</v>
          </cell>
          <cell r="E56">
            <v>127.79</v>
          </cell>
          <cell r="F56">
            <v>0</v>
          </cell>
          <cell r="G56">
            <v>0</v>
          </cell>
        </row>
        <row r="57">
          <cell r="C57" t="str">
            <v>DTC INC - TOTAL: DTC INC - TOTAL</v>
          </cell>
          <cell r="D57">
            <v>0</v>
          </cell>
          <cell r="E57">
            <v>0</v>
          </cell>
          <cell r="F57">
            <v>0</v>
          </cell>
          <cell r="G57">
            <v>0</v>
          </cell>
        </row>
        <row r="58">
          <cell r="C58" t="str">
            <v>DYNAGRID CONSTRUCTION GROUP - TOTAL: DYNAGRID CONSTRUCTION GROUP - TOTAL</v>
          </cell>
          <cell r="D58">
            <v>74114.369999999981</v>
          </cell>
          <cell r="E58">
            <v>233037.84999999998</v>
          </cell>
          <cell r="F58">
            <v>158923.47999999998</v>
          </cell>
          <cell r="G58">
            <v>158923.47999999998</v>
          </cell>
        </row>
        <row r="59">
          <cell r="C59" t="str">
            <v>EB HOUSTON - Total: EB HOUSTON - Total</v>
          </cell>
          <cell r="D59">
            <v>307.89999999999998</v>
          </cell>
          <cell r="E59">
            <v>0</v>
          </cell>
          <cell r="F59">
            <v>307.89999999999998</v>
          </cell>
          <cell r="G59">
            <v>0</v>
          </cell>
        </row>
        <row r="60">
          <cell r="C60" t="str">
            <v>ECAD INC -Total: ECAD INC -Total</v>
          </cell>
          <cell r="D60">
            <v>3316.6</v>
          </cell>
          <cell r="E60">
            <v>0</v>
          </cell>
          <cell r="F60">
            <v>3316.6</v>
          </cell>
          <cell r="G60">
            <v>0</v>
          </cell>
        </row>
        <row r="61">
          <cell r="C61" t="str">
            <v>ENNIS INC &amp; SUBSIDIARIES - TOTAL: ENNIS INC &amp; SUBSIDIARIES - TOTAL</v>
          </cell>
          <cell r="D61">
            <v>62142.01999999999</v>
          </cell>
          <cell r="E61">
            <v>10534.5</v>
          </cell>
          <cell r="F61">
            <v>51607.51999999999</v>
          </cell>
          <cell r="G61">
            <v>0</v>
          </cell>
        </row>
        <row r="62">
          <cell r="C62" t="str">
            <v>ENVIRONMENTAL SYSTEMS RESEARCH INST -Total: ENVIRONMENTAL SYSTEMS RESEARCH INST -Total</v>
          </cell>
          <cell r="D62">
            <v>0</v>
          </cell>
          <cell r="E62">
            <v>1000</v>
          </cell>
          <cell r="F62">
            <v>1000</v>
          </cell>
          <cell r="G62">
            <v>0</v>
          </cell>
        </row>
        <row r="63">
          <cell r="C63" t="str">
            <v>EXPEDITION COMMUNICATIONS LLC -Total: EXPEDITION COMMUNICATIONS LLC -Total</v>
          </cell>
          <cell r="D63">
            <v>4324.59</v>
          </cell>
          <cell r="E63">
            <v>0</v>
          </cell>
          <cell r="F63">
            <v>4324.59</v>
          </cell>
          <cell r="G63">
            <v>0</v>
          </cell>
        </row>
        <row r="64">
          <cell r="C64" t="str">
            <v>Facebook - Total: Facebook - Total</v>
          </cell>
          <cell r="D64">
            <v>4303.67</v>
          </cell>
          <cell r="E64">
            <v>0</v>
          </cell>
          <cell r="F64">
            <v>4303.67</v>
          </cell>
          <cell r="G64">
            <v>0</v>
          </cell>
        </row>
        <row r="65">
          <cell r="C65" t="str">
            <v>FASTSIGNS - Total: FASTSIGNS - Total</v>
          </cell>
          <cell r="D65">
            <v>42.06</v>
          </cell>
          <cell r="E65">
            <v>0</v>
          </cell>
          <cell r="F65">
            <v>42.06</v>
          </cell>
          <cell r="G65">
            <v>0</v>
          </cell>
        </row>
        <row r="66">
          <cell r="C66" t="str">
            <v>FITCH INC - TOTAL: FITCH INC - TOTAL</v>
          </cell>
          <cell r="D66">
            <v>0</v>
          </cell>
          <cell r="E66">
            <v>10000</v>
          </cell>
          <cell r="F66">
            <v>10000</v>
          </cell>
          <cell r="G66">
            <v>0</v>
          </cell>
        </row>
        <row r="67">
          <cell r="C67" t="str">
            <v>FORT BEND COUNTY - TOTAL: FORT BEND COUNTY - TOTAL</v>
          </cell>
          <cell r="D67">
            <v>95</v>
          </cell>
          <cell r="E67">
            <v>50</v>
          </cell>
          <cell r="F67">
            <v>45</v>
          </cell>
          <cell r="G67">
            <v>0</v>
          </cell>
        </row>
        <row r="68">
          <cell r="C68" t="str">
            <v>FRONT LINE POWER CONSTRUCTION LLC - TOTAL: FRONT LINE POWER CONSTRUCTION LLC - TOTAL</v>
          </cell>
          <cell r="D68">
            <v>54677.45</v>
          </cell>
          <cell r="E68">
            <v>141942.27000000002</v>
          </cell>
          <cell r="F68">
            <v>87264.820000000022</v>
          </cell>
          <cell r="G68">
            <v>0</v>
          </cell>
        </row>
        <row r="69">
          <cell r="C69" t="str">
            <v>FRONTIER ASSOCIATES LLC -Total: FRONTIER ASSOCIATES LLC -Total</v>
          </cell>
          <cell r="D69">
            <v>110305.08</v>
          </cell>
          <cell r="E69">
            <v>31285.85</v>
          </cell>
          <cell r="F69">
            <v>79019.23000000001</v>
          </cell>
          <cell r="G69">
            <v>0</v>
          </cell>
        </row>
        <row r="70">
          <cell r="C70" t="str">
            <v>G&amp;K SERVICES INC - TOTAL: G&amp;K SERVICES INC - TOTAL</v>
          </cell>
          <cell r="D70">
            <v>0</v>
          </cell>
          <cell r="E70">
            <v>-1.3</v>
          </cell>
          <cell r="F70">
            <v>1.3</v>
          </cell>
          <cell r="G70">
            <v>0</v>
          </cell>
        </row>
        <row r="71">
          <cell r="C71" t="str">
            <v>GENESYS WORKS HOUSTON -Total: GENESYS WORKS HOUSTON -Total</v>
          </cell>
          <cell r="D71">
            <v>4680.5599999999995</v>
          </cell>
          <cell r="E71">
            <v>7360.7699999999995</v>
          </cell>
          <cell r="F71">
            <v>2680.21</v>
          </cell>
          <cell r="G71">
            <v>0</v>
          </cell>
        </row>
        <row r="72">
          <cell r="C72" t="str">
            <v>GLOBAL FORCE USA - TOTAL: GLOBAL FORCE USA - TOTAL</v>
          </cell>
          <cell r="D72">
            <v>6085.83</v>
          </cell>
          <cell r="E72">
            <v>0</v>
          </cell>
          <cell r="F72">
            <v>6085.83</v>
          </cell>
          <cell r="G72">
            <v>0</v>
          </cell>
        </row>
        <row r="73">
          <cell r="C73" t="str">
            <v>GOOGLE - Total: GOOGLE - Total</v>
          </cell>
          <cell r="D73">
            <v>403.31</v>
          </cell>
          <cell r="E73">
            <v>0</v>
          </cell>
          <cell r="F73">
            <v>403.31</v>
          </cell>
          <cell r="G73">
            <v>0</v>
          </cell>
        </row>
        <row r="74">
          <cell r="C74" t="str">
            <v>HCSO ALARM PERMIT - TOTAL: HCSO ALARM PERMIT - TOTAL</v>
          </cell>
          <cell r="D74">
            <v>140</v>
          </cell>
          <cell r="E74">
            <v>0</v>
          </cell>
          <cell r="F74">
            <v>140</v>
          </cell>
          <cell r="G74">
            <v>0</v>
          </cell>
        </row>
        <row r="75">
          <cell r="C75" t="str">
            <v>HENDERSON TELECOM INC - TOTAL: HENDERSON TELECOM INC - TOTAL</v>
          </cell>
          <cell r="D75">
            <v>-1534.2200000000021</v>
          </cell>
          <cell r="E75">
            <v>106821.57</v>
          </cell>
          <cell r="F75">
            <v>108355.79000000001</v>
          </cell>
          <cell r="G75">
            <v>108355.79000000001</v>
          </cell>
        </row>
        <row r="76">
          <cell r="C76" t="str">
            <v>HID GLOBAL SAFE INC -Total: HID GLOBAL SAFE INC -Total</v>
          </cell>
          <cell r="D76">
            <v>37916.339999999997</v>
          </cell>
          <cell r="E76">
            <v>0</v>
          </cell>
          <cell r="F76">
            <v>37916.339999999997</v>
          </cell>
          <cell r="G76">
            <v>0</v>
          </cell>
        </row>
        <row r="77">
          <cell r="C77" t="str">
            <v>HIRERIGHT INC - TOTAL: HIRERIGHT INC - TOTAL</v>
          </cell>
          <cell r="D77">
            <v>8635.94</v>
          </cell>
          <cell r="E77">
            <v>19548.71</v>
          </cell>
          <cell r="F77">
            <v>10912.769999999999</v>
          </cell>
          <cell r="G77">
            <v>0</v>
          </cell>
        </row>
        <row r="78">
          <cell r="C78" t="str">
            <v>HOUSTON BARRICADE &amp; SUPPLY -Total: HOUSTON BARRICADE &amp; SUPPLY -Total</v>
          </cell>
          <cell r="D78">
            <v>-110.63</v>
          </cell>
          <cell r="E78">
            <v>1500</v>
          </cell>
          <cell r="F78">
            <v>1610.63</v>
          </cell>
          <cell r="G78">
            <v>0</v>
          </cell>
        </row>
        <row r="79">
          <cell r="C79" t="str">
            <v>HOUSTON COMMUNITY COLLEGE SYSTEM - TOTAL: HOUSTON COMMUNITY COLLEGE SYSTEM - TOTAL</v>
          </cell>
          <cell r="D79">
            <v>103350</v>
          </cell>
          <cell r="E79">
            <v>87200</v>
          </cell>
          <cell r="F79">
            <v>16150</v>
          </cell>
          <cell r="G79">
            <v>0</v>
          </cell>
        </row>
        <row r="80">
          <cell r="C80" t="str">
            <v>HOUSTON SPRAYING &amp; SUPPLY INC SPRAY CO -Total: HOUSTON SPRAYING &amp; SUPPLY INC SPRAY CO -Total</v>
          </cell>
          <cell r="D80">
            <v>30150</v>
          </cell>
          <cell r="E80">
            <v>17190</v>
          </cell>
          <cell r="F80">
            <v>12960</v>
          </cell>
          <cell r="G80">
            <v>0</v>
          </cell>
        </row>
        <row r="81">
          <cell r="C81" t="str">
            <v>IBM CORPORATION -Total: IBM CORPORATION -Total</v>
          </cell>
          <cell r="D81">
            <v>-1608.3400000000001</v>
          </cell>
          <cell r="E81">
            <v>0</v>
          </cell>
          <cell r="F81">
            <v>1608.3400000000001</v>
          </cell>
          <cell r="G81">
            <v>0</v>
          </cell>
        </row>
        <row r="82">
          <cell r="C82" t="str">
            <v>IBM CREDIT CORPORATION -Total: IBM CREDIT CORPORATION -Total</v>
          </cell>
          <cell r="D82">
            <v>-21236.02</v>
          </cell>
          <cell r="E82">
            <v>0</v>
          </cell>
          <cell r="F82">
            <v>21236.02</v>
          </cell>
          <cell r="G82">
            <v>0</v>
          </cell>
        </row>
        <row r="83">
          <cell r="C83" t="str">
            <v>IMAGE CRAFT - Total: IMAGE CRAFT - Total</v>
          </cell>
          <cell r="D83">
            <v>0</v>
          </cell>
          <cell r="E83">
            <v>2922.75</v>
          </cell>
          <cell r="F83">
            <v>2922.75</v>
          </cell>
          <cell r="G83">
            <v>0</v>
          </cell>
        </row>
        <row r="84">
          <cell r="C84" t="str">
            <v>INSPIRECOM INC - TOTAL: INSPIRECOM INC - TOTAL</v>
          </cell>
          <cell r="D84">
            <v>297927.18000000011</v>
          </cell>
          <cell r="E84">
            <v>331913.03000000003</v>
          </cell>
          <cell r="F84">
            <v>33985.849999999919</v>
          </cell>
          <cell r="G84">
            <v>0</v>
          </cell>
        </row>
        <row r="85">
          <cell r="C85" t="str">
            <v>INTEGRATED WIRELESS SOLUTIONS LLC -Total: INTEGRATED WIRELESS SOLUTIONS LLC -Total</v>
          </cell>
          <cell r="D85">
            <v>0</v>
          </cell>
          <cell r="E85">
            <v>32635.100000000002</v>
          </cell>
          <cell r="F85">
            <v>32635.100000000002</v>
          </cell>
          <cell r="G85">
            <v>0</v>
          </cell>
        </row>
        <row r="86">
          <cell r="C86" t="str">
            <v>IPS INVESTIGATION &amp; POLYGRAPH - TOTAL: IPS INVESTIGATION &amp; POLYGRAPH - TOTAL</v>
          </cell>
          <cell r="D86">
            <v>257651.16</v>
          </cell>
          <cell r="E86">
            <v>215380.51</v>
          </cell>
          <cell r="F86">
            <v>42270.649999999994</v>
          </cell>
          <cell r="G86">
            <v>0</v>
          </cell>
        </row>
        <row r="87">
          <cell r="C87" t="str">
            <v>IQGEO AMERICA INC OSPINSIGHT INTERNATIONAL INC -Total: IQGEO AMERICA INC OSPINSIGHT INTERNATIONAL INC -Total</v>
          </cell>
          <cell r="D87">
            <v>22711.68</v>
          </cell>
          <cell r="E87">
            <v>0</v>
          </cell>
          <cell r="F87">
            <v>22711.68</v>
          </cell>
          <cell r="G87">
            <v>0</v>
          </cell>
        </row>
        <row r="88">
          <cell r="C88" t="str">
            <v>ISSGR INC - TOTAL: ISSGR INC - TOTAL</v>
          </cell>
          <cell r="D88">
            <v>959.37</v>
          </cell>
          <cell r="E88">
            <v>508.96000000000004</v>
          </cell>
          <cell r="F88">
            <v>450.40999999999997</v>
          </cell>
          <cell r="G88">
            <v>0</v>
          </cell>
        </row>
        <row r="89">
          <cell r="C89" t="str">
            <v>ITRON INC - TOTAL: ITRON INC - TOTAL</v>
          </cell>
          <cell r="D89">
            <v>90802.89</v>
          </cell>
          <cell r="E89">
            <v>82595.170000000027</v>
          </cell>
          <cell r="F89">
            <v>8207.7199999999721</v>
          </cell>
          <cell r="G89">
            <v>0</v>
          </cell>
        </row>
        <row r="90">
          <cell r="C90" t="str">
            <v>KA-TEX CONSTRUCTORS, INC. - TOTAL: KA-TEX CONSTRUCTORS, INC. - TOTAL</v>
          </cell>
          <cell r="D90">
            <v>29207.770000000004</v>
          </cell>
          <cell r="E90">
            <v>279896.93</v>
          </cell>
          <cell r="F90">
            <v>250689.15999999997</v>
          </cell>
          <cell r="G90">
            <v>250689.15999999997</v>
          </cell>
        </row>
        <row r="91">
          <cell r="C91" t="str">
            <v>KLEEN-TECH SERVICES CORP -Total: KLEEN-TECH SERVICES CORP -Total</v>
          </cell>
          <cell r="D91">
            <v>2149.35</v>
          </cell>
          <cell r="E91">
            <v>7.57</v>
          </cell>
          <cell r="F91">
            <v>2141.7799999999997</v>
          </cell>
          <cell r="G91">
            <v>0</v>
          </cell>
        </row>
        <row r="92">
          <cell r="C92" t="str">
            <v>KPMG LLP - TOTAL: KPMG LLP - TOTAL</v>
          </cell>
          <cell r="D92">
            <v>0</v>
          </cell>
          <cell r="E92">
            <v>1466030.7</v>
          </cell>
          <cell r="F92">
            <v>1466030.7</v>
          </cell>
          <cell r="G92">
            <v>1466030.7</v>
          </cell>
        </row>
        <row r="93">
          <cell r="C93" t="str">
            <v>L2G ALARM FEES - TOTAL: L2G ALARM FEES - TOTAL</v>
          </cell>
          <cell r="D93">
            <v>100</v>
          </cell>
          <cell r="E93">
            <v>0</v>
          </cell>
          <cell r="F93">
            <v>100</v>
          </cell>
          <cell r="G93">
            <v>0</v>
          </cell>
        </row>
        <row r="94">
          <cell r="C94" t="str">
            <v>LEE HECHT HARRISON LLC -Total: LEE HECHT HARRISON LLC -Total</v>
          </cell>
          <cell r="D94">
            <v>-1100</v>
          </cell>
          <cell r="E94">
            <v>0</v>
          </cell>
          <cell r="F94">
            <v>1100</v>
          </cell>
          <cell r="G94">
            <v>0</v>
          </cell>
        </row>
        <row r="95">
          <cell r="C95" t="str">
            <v>LEX LEXIS NEXIS - TOTAL: LEX LEXIS NEXIS - TOTAL</v>
          </cell>
          <cell r="D95">
            <v>12</v>
          </cell>
          <cell r="E95">
            <v>0</v>
          </cell>
          <cell r="F95">
            <v>12</v>
          </cell>
          <cell r="G95">
            <v>0</v>
          </cell>
        </row>
        <row r="96">
          <cell r="C96" t="str">
            <v>MARK III SYSTEMS INC -Total: MARK III SYSTEMS INC -Total</v>
          </cell>
          <cell r="D96">
            <v>0</v>
          </cell>
          <cell r="E96">
            <v>3752.4</v>
          </cell>
          <cell r="F96">
            <v>3752.4</v>
          </cell>
          <cell r="G96">
            <v>0</v>
          </cell>
        </row>
        <row r="97">
          <cell r="C97" t="str">
            <v>MCGRATH RENTCORP MOBILE: MCGRATH RENTCORP MOBILE</v>
          </cell>
          <cell r="D97">
            <v>-148</v>
          </cell>
          <cell r="E97">
            <v>0</v>
          </cell>
          <cell r="F97">
            <v>148</v>
          </cell>
          <cell r="G97">
            <v>0</v>
          </cell>
        </row>
        <row r="98">
          <cell r="C98" t="str">
            <v>MCRAY CRANE &amp; RIGGING INC -Total: MCRAY CRANE &amp; RIGGING INC -Total</v>
          </cell>
          <cell r="D98">
            <v>6557.24</v>
          </cell>
          <cell r="E98">
            <v>72578.86</v>
          </cell>
          <cell r="F98">
            <v>66021.62</v>
          </cell>
          <cell r="G98">
            <v>0</v>
          </cell>
        </row>
        <row r="99">
          <cell r="C99" t="str">
            <v>MESA LINE SERVICES LLC - TOTAL: MESA LINE SERVICES LLC - TOTAL</v>
          </cell>
          <cell r="D99">
            <v>2593080.6699999971</v>
          </cell>
          <cell r="E99">
            <v>1471666.3999999987</v>
          </cell>
          <cell r="F99">
            <v>1121414.2699999984</v>
          </cell>
          <cell r="G99">
            <v>1121414.2699999984</v>
          </cell>
        </row>
        <row r="100">
          <cell r="C100" t="str">
            <v>MICROSOFT LICENSING GP -Total: MICROSOFT LICENSING GP -Total</v>
          </cell>
          <cell r="D100">
            <v>0</v>
          </cell>
          <cell r="E100">
            <v>0</v>
          </cell>
          <cell r="F100">
            <v>0</v>
          </cell>
          <cell r="G100">
            <v>0</v>
          </cell>
        </row>
        <row r="101">
          <cell r="C101" t="str">
            <v>Misc Contract Services Total: Misc Contract Services Total</v>
          </cell>
          <cell r="D101">
            <v>184217.45</v>
          </cell>
          <cell r="E101">
            <v>634307.05999999994</v>
          </cell>
          <cell r="F101">
            <v>450089.60999999993</v>
          </cell>
          <cell r="G101">
            <v>450089.60999999993</v>
          </cell>
        </row>
        <row r="102">
          <cell r="C102" t="str">
            <v>MISCELLANEOUS ONE TIME PAYMENTS - TOTAL: MISCELLANEOUS ONE TIME PAYMENTS - TOTAL</v>
          </cell>
          <cell r="D102">
            <v>0</v>
          </cell>
          <cell r="E102">
            <v>1308.8200000000002</v>
          </cell>
          <cell r="F102">
            <v>1308.8200000000002</v>
          </cell>
          <cell r="G102">
            <v>0</v>
          </cell>
        </row>
        <row r="103">
          <cell r="C103" t="str">
            <v>MOBIUS PARTNERS INC - TOTAL: MOBIUS PARTNERS INC - TOTAL</v>
          </cell>
          <cell r="D103">
            <v>257977.81999999995</v>
          </cell>
          <cell r="E103">
            <v>32206.54</v>
          </cell>
          <cell r="F103">
            <v>225771.27999999994</v>
          </cell>
          <cell r="G103">
            <v>225771.27999999994</v>
          </cell>
        </row>
        <row r="104">
          <cell r="C104" t="str">
            <v>MODERN SYSTEM CONCEPTS INC - TOTAL: MODERN SYSTEM CONCEPTS INC - TOTAL</v>
          </cell>
          <cell r="D104">
            <v>-184.02</v>
          </cell>
          <cell r="E104">
            <v>0</v>
          </cell>
          <cell r="F104">
            <v>184.02</v>
          </cell>
          <cell r="G104">
            <v>0</v>
          </cell>
        </row>
        <row r="105">
          <cell r="C105" t="str">
            <v>MONA LEE AND ASSOCIATES LLC - TOTAL: MONA LEE AND ASSOCIATES LLC - TOTAL</v>
          </cell>
          <cell r="D105">
            <v>59908.32</v>
          </cell>
          <cell r="E105">
            <v>38746.879999999997</v>
          </cell>
          <cell r="F105">
            <v>21161.440000000002</v>
          </cell>
          <cell r="G105">
            <v>0</v>
          </cell>
        </row>
        <row r="106">
          <cell r="C106" t="str">
            <v>MONTANA &amp; ASSOCIATES LLC -Total: MONTANA &amp; ASSOCIATES LLC -Total</v>
          </cell>
          <cell r="D106">
            <v>3300</v>
          </cell>
          <cell r="E106">
            <v>0</v>
          </cell>
          <cell r="F106">
            <v>3300</v>
          </cell>
          <cell r="G106">
            <v>0</v>
          </cell>
        </row>
        <row r="107">
          <cell r="C107" t="str">
            <v>MONTROY SHEET METAL INC - TOTAL: MONTROY SHEET METAL INC - TOTAL</v>
          </cell>
          <cell r="D107">
            <v>0</v>
          </cell>
          <cell r="E107">
            <v>7114.19</v>
          </cell>
          <cell r="F107">
            <v>7114.19</v>
          </cell>
          <cell r="G107">
            <v>0</v>
          </cell>
        </row>
        <row r="108">
          <cell r="C108" t="str">
            <v>MOODY GARDENS HOTEL - Total: MOODY GARDENS HOTEL - Total</v>
          </cell>
          <cell r="D108">
            <v>0</v>
          </cell>
          <cell r="E108">
            <v>5427.64</v>
          </cell>
          <cell r="F108">
            <v>5427.64</v>
          </cell>
          <cell r="G108">
            <v>0</v>
          </cell>
        </row>
        <row r="109">
          <cell r="C109" t="str">
            <v>MOODYS INVESTORS SERVICE - TOTAL: MOODYS INVESTORS SERVICE - TOTAL</v>
          </cell>
          <cell r="D109">
            <v>0</v>
          </cell>
          <cell r="E109">
            <v>7500</v>
          </cell>
          <cell r="F109">
            <v>7500</v>
          </cell>
          <cell r="G109">
            <v>0</v>
          </cell>
        </row>
        <row r="110">
          <cell r="C110" t="str">
            <v>MR FIRE PROTECTION LLC -Total: MR FIRE PROTECTION LLC -Total</v>
          </cell>
          <cell r="D110">
            <v>368.05</v>
          </cell>
          <cell r="E110">
            <v>0</v>
          </cell>
          <cell r="F110">
            <v>368.05</v>
          </cell>
          <cell r="G110">
            <v>0</v>
          </cell>
        </row>
        <row r="111">
          <cell r="C111" t="str">
            <v>NESTLE WATERS NORTH AMERICA INC -Total: NESTLE WATERS NORTH AMERICA INC -Total</v>
          </cell>
          <cell r="D111">
            <v>20610.13</v>
          </cell>
          <cell r="E111">
            <v>151.82</v>
          </cell>
          <cell r="F111">
            <v>20458.310000000001</v>
          </cell>
          <cell r="G111">
            <v>0</v>
          </cell>
        </row>
        <row r="112">
          <cell r="C112" t="str">
            <v>NEXANT INC -Total: NEXANT INC -Total</v>
          </cell>
          <cell r="D112">
            <v>167496</v>
          </cell>
          <cell r="E112">
            <v>0</v>
          </cell>
          <cell r="F112">
            <v>167496</v>
          </cell>
          <cell r="G112">
            <v>167496</v>
          </cell>
        </row>
        <row r="113">
          <cell r="C113" t="str">
            <v>NORTH HOUSTON POLE LINE CORP - TOTAL: NORTH HOUSTON POLE LINE CORP - TOTAL</v>
          </cell>
          <cell r="D113">
            <v>5388261.3600000022</v>
          </cell>
          <cell r="E113">
            <v>5481817.3499999903</v>
          </cell>
          <cell r="F113">
            <v>93555.989999988116</v>
          </cell>
          <cell r="G113">
            <v>0</v>
          </cell>
        </row>
        <row r="114">
          <cell r="C114" t="str">
            <v>NYSE MARKET INC - TOTAL: NYSE MARKET INC - TOTAL</v>
          </cell>
          <cell r="D114">
            <v>12500</v>
          </cell>
          <cell r="E114">
            <v>0</v>
          </cell>
          <cell r="F114">
            <v>12500</v>
          </cell>
          <cell r="G114">
            <v>0</v>
          </cell>
        </row>
        <row r="115">
          <cell r="C115" t="str">
            <v>ONE IDENTITY LLC - Total: ONE IDENTITY LLC - Total</v>
          </cell>
          <cell r="D115">
            <v>78844.09</v>
          </cell>
          <cell r="E115">
            <v>0</v>
          </cell>
          <cell r="F115">
            <v>78844.09</v>
          </cell>
          <cell r="G115">
            <v>0</v>
          </cell>
        </row>
        <row r="116">
          <cell r="C116" t="str">
            <v>ONLINE DIRECTIONAL BORING LP -Total: ONLINE DIRECTIONAL BORING LP -Total</v>
          </cell>
          <cell r="D116">
            <v>0</v>
          </cell>
          <cell r="E116">
            <v>17590.62</v>
          </cell>
          <cell r="F116">
            <v>17590.62</v>
          </cell>
          <cell r="G116">
            <v>0</v>
          </cell>
        </row>
        <row r="117">
          <cell r="C117" t="str">
            <v>Out-of-Pocket Expenses - Total: Out-of-Pocket Expenses - Total</v>
          </cell>
          <cell r="D117">
            <v>7052.6299999999992</v>
          </cell>
          <cell r="E117">
            <v>467.2</v>
          </cell>
          <cell r="F117">
            <v>6585.4299999999994</v>
          </cell>
          <cell r="G117">
            <v>0</v>
          </cell>
        </row>
        <row r="118">
          <cell r="C118" t="str">
            <v>PATRIOT FIRE AND SAFETY LLC -Total: PATRIOT FIRE AND SAFETY LLC -Total</v>
          </cell>
          <cell r="D118">
            <v>532.68999999999994</v>
          </cell>
          <cell r="E118">
            <v>325.25</v>
          </cell>
          <cell r="F118">
            <v>207.43999999999994</v>
          </cell>
          <cell r="G118">
            <v>0</v>
          </cell>
        </row>
        <row r="119">
          <cell r="C119" t="str">
            <v>Paypal - Total: Paypal - Total</v>
          </cell>
          <cell r="D119">
            <v>1267.3699999999999</v>
          </cell>
          <cell r="E119">
            <v>3585.03</v>
          </cell>
          <cell r="F119">
            <v>2317.6600000000003</v>
          </cell>
          <cell r="G119">
            <v>0</v>
          </cell>
        </row>
        <row r="120">
          <cell r="C120" t="str">
            <v>PERCHERON PROFESSIONAL SERVICES LLC PERCHERON LLC -Total: PERCHERON PROFESSIONAL SERVICES LLC PERCHERON LLC -Total</v>
          </cell>
          <cell r="D120">
            <v>0</v>
          </cell>
          <cell r="E120">
            <v>3816</v>
          </cell>
          <cell r="F120">
            <v>3816</v>
          </cell>
          <cell r="G120">
            <v>0</v>
          </cell>
        </row>
        <row r="121">
          <cell r="C121" t="str">
            <v>PFEIFFER &amp; SON LTD -Total: PFEIFFER &amp; SON LTD -Total</v>
          </cell>
          <cell r="D121">
            <v>37587.379999999997</v>
          </cell>
          <cell r="E121">
            <v>0</v>
          </cell>
          <cell r="F121">
            <v>37587.379999999997</v>
          </cell>
          <cell r="G121">
            <v>0</v>
          </cell>
        </row>
        <row r="122">
          <cell r="C122" t="str">
            <v>PIONEER CONTRACT SERVICES - TOTAL: PIONEER CONTRACT SERVICES - TOTAL</v>
          </cell>
          <cell r="D122">
            <v>7941.43</v>
          </cell>
          <cell r="E122">
            <v>14315.359999999999</v>
          </cell>
          <cell r="F122">
            <v>6373.9299999999985</v>
          </cell>
          <cell r="G122">
            <v>0</v>
          </cell>
        </row>
        <row r="123">
          <cell r="C123" t="str">
            <v>PIPELINE TESTING - Total: PIPELINE TESTING - Total</v>
          </cell>
          <cell r="D123">
            <v>0</v>
          </cell>
          <cell r="E123">
            <v>0</v>
          </cell>
          <cell r="F123">
            <v>0</v>
          </cell>
          <cell r="G123">
            <v>0</v>
          </cell>
        </row>
        <row r="124">
          <cell r="C124" t="str">
            <v>PITNEY BOWES PRESORT SERVICES INC - TOTAL: PITNEY BOWES PRESORT SERVICES INC - TOTAL</v>
          </cell>
          <cell r="D124">
            <v>1367.5800000000006</v>
          </cell>
          <cell r="E124">
            <v>0</v>
          </cell>
          <cell r="F124">
            <v>1367.5800000000006</v>
          </cell>
          <cell r="G124">
            <v>0</v>
          </cell>
        </row>
        <row r="125">
          <cell r="C125" t="str">
            <v>PMRG FACILITIES LLC - TOTAL: PMRG FACILITIES LLC - TOTAL</v>
          </cell>
          <cell r="D125">
            <v>265106.53999999998</v>
          </cell>
          <cell r="E125">
            <v>25290.85</v>
          </cell>
          <cell r="F125">
            <v>239815.68999999997</v>
          </cell>
          <cell r="G125">
            <v>239815.68999999997</v>
          </cell>
        </row>
        <row r="126">
          <cell r="C126" t="str">
            <v>PMW MANUFACTURING LLC - Total: PMW MANUFACTURING LLC - Total</v>
          </cell>
          <cell r="D126">
            <v>286.32</v>
          </cell>
          <cell r="E126">
            <v>620.04</v>
          </cell>
          <cell r="F126">
            <v>333.71999999999997</v>
          </cell>
          <cell r="G126">
            <v>0</v>
          </cell>
        </row>
        <row r="127">
          <cell r="C127" t="str">
            <v>POWER CONTRACTING LLC -Total: POWER CONTRACTING LLC -Total</v>
          </cell>
          <cell r="D127">
            <v>0</v>
          </cell>
          <cell r="E127">
            <v>1966298.7999999975</v>
          </cell>
          <cell r="F127">
            <v>1966298.7999999975</v>
          </cell>
          <cell r="G127">
            <v>1966298.7999999975</v>
          </cell>
        </row>
        <row r="128">
          <cell r="C128" t="str">
            <v>PREFERRED TECHNOLOGIES INC - TOTAL: PREFERRED TECHNOLOGIES INC - TOTAL</v>
          </cell>
          <cell r="D128">
            <v>365189.28999999992</v>
          </cell>
          <cell r="E128">
            <v>342346.23999999993</v>
          </cell>
          <cell r="F128">
            <v>22843.049999999988</v>
          </cell>
          <cell r="G128">
            <v>0</v>
          </cell>
        </row>
        <row r="129">
          <cell r="C129" t="str">
            <v>PRESIDIO NETWORKED SOLUTIONS GROUP -Total: PRESIDIO NETWORKED SOLUTIONS GROUP -Total</v>
          </cell>
          <cell r="D129">
            <v>235109.04</v>
          </cell>
          <cell r="E129">
            <v>59272.88</v>
          </cell>
          <cell r="F129">
            <v>175836.16</v>
          </cell>
          <cell r="G129">
            <v>175836.16</v>
          </cell>
        </row>
        <row r="130">
          <cell r="C130" t="str">
            <v>PRIORITY PRESS INC -Total: PRIORITY PRESS INC -Total</v>
          </cell>
          <cell r="D130">
            <v>0</v>
          </cell>
          <cell r="E130">
            <v>12130.64</v>
          </cell>
          <cell r="F130">
            <v>12130.64</v>
          </cell>
          <cell r="G130">
            <v>0</v>
          </cell>
        </row>
        <row r="131">
          <cell r="C131" t="str">
            <v>PROCOM SERVICES AMERICA INC - Total: PROCOM SERVICES AMERICA INC - Total</v>
          </cell>
          <cell r="D131">
            <v>0</v>
          </cell>
          <cell r="E131">
            <v>33164.160000000003</v>
          </cell>
          <cell r="F131">
            <v>33164.160000000003</v>
          </cell>
          <cell r="G131">
            <v>0</v>
          </cell>
        </row>
        <row r="132">
          <cell r="C132" t="str">
            <v>QUEST SOFTWARE INC - TOTAL: QUEST SOFTWARE INC - TOTAL</v>
          </cell>
          <cell r="D132">
            <v>874.24</v>
          </cell>
          <cell r="E132">
            <v>926.26</v>
          </cell>
          <cell r="F132">
            <v>52.019999999999982</v>
          </cell>
          <cell r="G132">
            <v>0</v>
          </cell>
        </row>
        <row r="133">
          <cell r="C133" t="str">
            <v>RAG PRINTING INC - TOTAL: RAG PRINTING INC - TOTAL</v>
          </cell>
          <cell r="D133">
            <v>34055.429999999993</v>
          </cell>
          <cell r="E133">
            <v>27827.820000000003</v>
          </cell>
          <cell r="F133">
            <v>6227.6099999999897</v>
          </cell>
          <cell r="G133">
            <v>0</v>
          </cell>
        </row>
        <row r="134">
          <cell r="C134" t="str">
            <v>RAILROAD COMMISSION OF TEXAS - TOTAL: RAILROAD COMMISSION OF TEXAS - TOTAL</v>
          </cell>
          <cell r="D134">
            <v>2000</v>
          </cell>
          <cell r="E134">
            <v>0</v>
          </cell>
          <cell r="F134">
            <v>2000</v>
          </cell>
          <cell r="G134">
            <v>0</v>
          </cell>
        </row>
        <row r="135">
          <cell r="C135" t="str">
            <v>RAMTECH SOFTWARE SOLUTIONS INC -Total: RAMTECH SOFTWARE SOLUTIONS INC -Total</v>
          </cell>
          <cell r="D135">
            <v>782518</v>
          </cell>
          <cell r="E135">
            <v>0</v>
          </cell>
          <cell r="F135">
            <v>782518</v>
          </cell>
          <cell r="G135">
            <v>782518</v>
          </cell>
        </row>
        <row r="136">
          <cell r="C136" t="str">
            <v>REDE INC - TOTAL: REDE INC - TOTAL</v>
          </cell>
          <cell r="D136">
            <v>263947.57</v>
          </cell>
          <cell r="E136">
            <v>134684.56</v>
          </cell>
          <cell r="F136">
            <v>129263.01000000001</v>
          </cell>
          <cell r="G136">
            <v>129263.01000000001</v>
          </cell>
        </row>
        <row r="137">
          <cell r="C137" t="str">
            <v>REPUBLIC SERVICES INC - TOTAL: REPUBLIC SERVICES INC - TOTAL</v>
          </cell>
          <cell r="D137">
            <v>36058.490000000013</v>
          </cell>
          <cell r="E137">
            <v>48585.56</v>
          </cell>
          <cell r="F137">
            <v>12527.069999999985</v>
          </cell>
          <cell r="G137">
            <v>0</v>
          </cell>
        </row>
        <row r="138">
          <cell r="C138" t="str">
            <v>RICOH USA INC - TOTAL: RICOH USA INC - TOTAL</v>
          </cell>
          <cell r="D138">
            <v>33001.99</v>
          </cell>
          <cell r="E138">
            <v>720.61000000000013</v>
          </cell>
          <cell r="F138">
            <v>32281.379999999997</v>
          </cell>
          <cell r="G138">
            <v>0</v>
          </cell>
        </row>
        <row r="139">
          <cell r="C139" t="str">
            <v>RIGGING &amp; WELDING SPECIALISTS INC - TOTAL: RIGGING &amp; WELDING SPECIALISTS INC - TOTAL</v>
          </cell>
          <cell r="D139">
            <v>0</v>
          </cell>
          <cell r="E139">
            <v>46891.21</v>
          </cell>
          <cell r="F139">
            <v>46891.21</v>
          </cell>
          <cell r="G139">
            <v>0</v>
          </cell>
        </row>
        <row r="140">
          <cell r="C140" t="str">
            <v>ROBERT W YOUNG &amp; ASSOC INC - TOTAL: ROBERT W YOUNG &amp; ASSOC INC - TOTAL</v>
          </cell>
          <cell r="D140">
            <v>0</v>
          </cell>
          <cell r="E140">
            <v>4183.9399999999996</v>
          </cell>
          <cell r="F140">
            <v>4183.9399999999996</v>
          </cell>
          <cell r="G140">
            <v>0</v>
          </cell>
        </row>
        <row r="141">
          <cell r="C141" t="str">
            <v>S D P MANUFACTURING -Total: S D P MANUFACTURING -Total</v>
          </cell>
          <cell r="D141">
            <v>0</v>
          </cell>
          <cell r="E141">
            <v>16.170000000000002</v>
          </cell>
          <cell r="F141">
            <v>16.170000000000002</v>
          </cell>
          <cell r="G141">
            <v>0</v>
          </cell>
        </row>
        <row r="142">
          <cell r="C142" t="str">
            <v>SABRE COMMUNICATIONS - TOTAL: SABRE COMMUNICATIONS - TOTAL</v>
          </cell>
          <cell r="D142">
            <v>3250</v>
          </cell>
          <cell r="E142">
            <v>2500</v>
          </cell>
          <cell r="F142">
            <v>750</v>
          </cell>
          <cell r="G142">
            <v>0</v>
          </cell>
        </row>
        <row r="143">
          <cell r="C143" t="str">
            <v>SALESFORCECOM -Total: SALESFORCECOM -Total</v>
          </cell>
          <cell r="D143">
            <v>17784</v>
          </cell>
          <cell r="E143">
            <v>0</v>
          </cell>
          <cell r="F143">
            <v>17784</v>
          </cell>
          <cell r="G143">
            <v>0</v>
          </cell>
        </row>
        <row r="144">
          <cell r="C144" t="str">
            <v>SAN JACINTO COLLEGE DISTRICT -Total: SAN JACINTO COLLEGE DISTRICT -Total</v>
          </cell>
          <cell r="D144">
            <v>0</v>
          </cell>
          <cell r="E144">
            <v>75770</v>
          </cell>
          <cell r="F144">
            <v>75770</v>
          </cell>
          <cell r="G144">
            <v>0</v>
          </cell>
        </row>
        <row r="145">
          <cell r="C145" t="str">
            <v>SAW HOUSE INC -Total: SAW HOUSE INC -Total</v>
          </cell>
          <cell r="D145">
            <v>0</v>
          </cell>
          <cell r="E145">
            <v>98160</v>
          </cell>
          <cell r="F145">
            <v>98160</v>
          </cell>
          <cell r="G145">
            <v>0</v>
          </cell>
        </row>
        <row r="146">
          <cell r="C146" t="str">
            <v>SEALY ECONOMIC DEVELOPMENT CORP - Total: SEALY ECONOMIC DEVELOPMENT CORP - Total</v>
          </cell>
          <cell r="D146">
            <v>0</v>
          </cell>
          <cell r="E146">
            <v>4000</v>
          </cell>
          <cell r="F146">
            <v>4000</v>
          </cell>
          <cell r="G146">
            <v>0</v>
          </cell>
        </row>
        <row r="147">
          <cell r="C147" t="str">
            <v>SHI INTERNATIONAL CORP -Total: SHI INTERNATIONAL CORP -Total</v>
          </cell>
          <cell r="D147">
            <v>2029.68</v>
          </cell>
          <cell r="E147">
            <v>0</v>
          </cell>
          <cell r="F147">
            <v>2029.68</v>
          </cell>
          <cell r="G147">
            <v>0</v>
          </cell>
        </row>
        <row r="148">
          <cell r="C148" t="str">
            <v>SOFTWARE HOUSE INTERNATIONAL INC: SOFTWARE HOUSE INTERNATIONAL INC</v>
          </cell>
          <cell r="D148">
            <v>103991.44</v>
          </cell>
          <cell r="E148">
            <v>240.52</v>
          </cell>
          <cell r="F148">
            <v>103750.92</v>
          </cell>
          <cell r="G148">
            <v>103750.92</v>
          </cell>
        </row>
        <row r="149">
          <cell r="C149" t="str">
            <v>SOLARIS POWER SYSTEMS LLC - TOTAL: SOLARIS POWER SYSTEMS LLC - TOTAL</v>
          </cell>
          <cell r="D149">
            <v>-14853.41</v>
          </cell>
          <cell r="E149">
            <v>0</v>
          </cell>
          <cell r="F149">
            <v>14853.41</v>
          </cell>
          <cell r="G149">
            <v>0</v>
          </cell>
        </row>
        <row r="150">
          <cell r="C150" t="str">
            <v>SOURCE 360 GROUP INC -Total: SOURCE 360 GROUP INC -Total</v>
          </cell>
          <cell r="D150">
            <v>0</v>
          </cell>
          <cell r="E150">
            <v>8563.75</v>
          </cell>
          <cell r="F150">
            <v>8563.75</v>
          </cell>
          <cell r="G150">
            <v>0</v>
          </cell>
        </row>
        <row r="151">
          <cell r="C151" t="str">
            <v>SOUTHSTAR EXHIBITS TM PRITCHARD -Total: SOUTHSTAR EXHIBITS TM PRITCHARD -Total</v>
          </cell>
          <cell r="D151">
            <v>324.75</v>
          </cell>
          <cell r="E151">
            <v>450</v>
          </cell>
          <cell r="F151">
            <v>125.25</v>
          </cell>
          <cell r="G151">
            <v>0</v>
          </cell>
        </row>
        <row r="152">
          <cell r="C152" t="str">
            <v>SPECIALIZED WASTE SYSTEMS INC - TOTAL: SPECIALIZED WASTE SYSTEMS INC - TOTAL</v>
          </cell>
          <cell r="D152">
            <v>61976.479999999974</v>
          </cell>
          <cell r="E152">
            <v>76454.800000000017</v>
          </cell>
          <cell r="F152">
            <v>14478.320000000043</v>
          </cell>
          <cell r="G152">
            <v>0</v>
          </cell>
        </row>
        <row r="153">
          <cell r="C153" t="str">
            <v>SQ  AMS REHABILITATION - Total: SQ  AMS REHABILITATION - Total</v>
          </cell>
          <cell r="D153">
            <v>126</v>
          </cell>
          <cell r="E153">
            <v>0</v>
          </cell>
          <cell r="F153">
            <v>126</v>
          </cell>
          <cell r="G153">
            <v>0</v>
          </cell>
        </row>
        <row r="154">
          <cell r="C154" t="str">
            <v>SQ  EVANSVILLE OTTERS - Total: SQ  EVANSVILLE OTTERS - Total</v>
          </cell>
          <cell r="D154">
            <v>0</v>
          </cell>
          <cell r="E154">
            <v>390</v>
          </cell>
          <cell r="F154">
            <v>390</v>
          </cell>
          <cell r="G154">
            <v>0</v>
          </cell>
        </row>
        <row r="155">
          <cell r="C155" t="str">
            <v>SQ  GULF COAST PEST CO - Total: SQ  GULF COAST PEST CO - Total</v>
          </cell>
          <cell r="D155">
            <v>2336.2400000000002</v>
          </cell>
          <cell r="E155">
            <v>0</v>
          </cell>
          <cell r="F155">
            <v>2336.2400000000002</v>
          </cell>
          <cell r="G155">
            <v>0</v>
          </cell>
        </row>
        <row r="156">
          <cell r="C156" t="str">
            <v>SQ  SOUTHSTAR EXHIBITS - Total: SQ  SOUTHSTAR EXHIBITS - Total</v>
          </cell>
          <cell r="D156">
            <v>7883.17</v>
          </cell>
          <cell r="E156">
            <v>310.5</v>
          </cell>
          <cell r="F156">
            <v>7572.67</v>
          </cell>
          <cell r="G156">
            <v>0</v>
          </cell>
        </row>
        <row r="157">
          <cell r="C157" t="str">
            <v>SQ SQ COMMERCIAL AUD - TOTAL: SQ SQ COMMERCIAL AUD - TOTAL</v>
          </cell>
          <cell r="D157">
            <v>8822.3799999999992</v>
          </cell>
          <cell r="E157">
            <v>0</v>
          </cell>
          <cell r="F157">
            <v>8822.3799999999992</v>
          </cell>
          <cell r="G157">
            <v>0</v>
          </cell>
        </row>
        <row r="158">
          <cell r="C158" t="str">
            <v>SSP INNOVATIONS LLC -Total: SSP INNOVATIONS LLC -Total</v>
          </cell>
          <cell r="D158">
            <v>0</v>
          </cell>
          <cell r="E158">
            <v>13772.64</v>
          </cell>
          <cell r="F158">
            <v>13772.64</v>
          </cell>
          <cell r="G158">
            <v>0</v>
          </cell>
        </row>
        <row r="159">
          <cell r="C159" t="str">
            <v>STDB, INC. - TOTAL: STDB, INC. - TOTAL</v>
          </cell>
          <cell r="D159">
            <v>0</v>
          </cell>
          <cell r="E159">
            <v>1495</v>
          </cell>
          <cell r="F159">
            <v>1495</v>
          </cell>
          <cell r="G159">
            <v>0</v>
          </cell>
        </row>
        <row r="160">
          <cell r="C160" t="str">
            <v>STRUMBONO LLC CORPORATE CARE -Total: STRUMBONO LLC CORPORATE CARE -Total</v>
          </cell>
          <cell r="D160">
            <v>3139.25</v>
          </cell>
          <cell r="E160">
            <v>0</v>
          </cell>
          <cell r="F160">
            <v>3139.25</v>
          </cell>
          <cell r="G160">
            <v>0</v>
          </cell>
        </row>
        <row r="161">
          <cell r="C161" t="str">
            <v>SYBIS LLC - TOTAL: SYBIS LLC - TOTAL</v>
          </cell>
          <cell r="D161">
            <v>60010.899999999994</v>
          </cell>
          <cell r="E161">
            <v>43390.46</v>
          </cell>
          <cell r="F161">
            <v>16620.439999999995</v>
          </cell>
          <cell r="G161">
            <v>0</v>
          </cell>
        </row>
        <row r="162">
          <cell r="C162" t="str">
            <v>TCT THE OCCASION GROUP - TOTAL: TCT THE OCCASION GROUP - TOTAL</v>
          </cell>
          <cell r="D162">
            <v>73.12</v>
          </cell>
          <cell r="E162">
            <v>18.670000000000002</v>
          </cell>
          <cell r="F162">
            <v>54.45</v>
          </cell>
          <cell r="G162">
            <v>0</v>
          </cell>
        </row>
        <row r="163">
          <cell r="C163" t="str">
            <v>TEJAS OFFICE PRODUCTS INC - TOTAL: TEJAS OFFICE PRODUCTS INC - TOTAL</v>
          </cell>
          <cell r="D163">
            <v>0</v>
          </cell>
          <cell r="E163">
            <v>2.63</v>
          </cell>
          <cell r="F163">
            <v>2.63</v>
          </cell>
          <cell r="G163">
            <v>0</v>
          </cell>
        </row>
        <row r="164">
          <cell r="C164" t="str">
            <v>TERRACON CONSULTANTS INC - TOTAL: TERRACON CONSULTANTS INC - TOTAL</v>
          </cell>
          <cell r="D164">
            <v>263.29999999999995</v>
          </cell>
          <cell r="E164">
            <v>7953</v>
          </cell>
          <cell r="F164">
            <v>7689.7</v>
          </cell>
          <cell r="G164">
            <v>0</v>
          </cell>
        </row>
        <row r="165">
          <cell r="C165" t="str">
            <v>TETRA TECH INC -Total: TETRA TECH INC -Total</v>
          </cell>
          <cell r="D165">
            <v>395290.73000000004</v>
          </cell>
          <cell r="E165">
            <v>0</v>
          </cell>
          <cell r="F165">
            <v>395290.73000000004</v>
          </cell>
          <cell r="G165">
            <v>395290.73000000004</v>
          </cell>
        </row>
        <row r="166">
          <cell r="C166" t="str">
            <v>TEXAS REEXCAVATION LLC -Total: TEXAS REEXCAVATION LLC -Total</v>
          </cell>
          <cell r="D166">
            <v>26.200000000000003</v>
          </cell>
          <cell r="E166">
            <v>0</v>
          </cell>
          <cell r="F166">
            <v>26.200000000000003</v>
          </cell>
          <cell r="G166">
            <v>0</v>
          </cell>
        </row>
        <row r="167">
          <cell r="C167" t="str">
            <v>TEX-STAR SERVICES, INC. - TOTAL: TEX-STAR SERVICES, INC. - TOTAL</v>
          </cell>
          <cell r="D167">
            <v>102089.9</v>
          </cell>
          <cell r="E167">
            <v>350704.66</v>
          </cell>
          <cell r="F167">
            <v>248614.75999999998</v>
          </cell>
          <cell r="G167">
            <v>248614.75999999998</v>
          </cell>
        </row>
        <row r="168">
          <cell r="C168" t="str">
            <v>THE BANK OF NEW YORK MELLON - TOTAL: THE BANK OF NEW YORK MELLON - TOTAL</v>
          </cell>
          <cell r="D168">
            <v>45000</v>
          </cell>
          <cell r="E168">
            <v>0</v>
          </cell>
          <cell r="F168">
            <v>45000</v>
          </cell>
          <cell r="G168">
            <v>0</v>
          </cell>
        </row>
        <row r="169">
          <cell r="C169" t="str">
            <v>THE BURNETT COMPANIES  CONSOLIDATED -Total: THE BURNETT COMPANIES CONSOLIDATED -Total</v>
          </cell>
          <cell r="D169">
            <v>20901.439999999999</v>
          </cell>
          <cell r="E169">
            <v>-4374.72</v>
          </cell>
          <cell r="F169">
            <v>25276.16</v>
          </cell>
          <cell r="G169">
            <v>0</v>
          </cell>
        </row>
        <row r="170">
          <cell r="C170" t="str">
            <v>THE SELECT GROUP US LLC -Total: THE SELECT GROUP US LLC -Total</v>
          </cell>
          <cell r="D170">
            <v>0</v>
          </cell>
          <cell r="E170">
            <v>105595.59999999999</v>
          </cell>
          <cell r="F170">
            <v>105595.59999999999</v>
          </cell>
          <cell r="G170">
            <v>105595.59999999999</v>
          </cell>
        </row>
        <row r="171">
          <cell r="C171" t="str">
            <v>THOMASSON MATS LLC - TOTAL: THOMASSON MATS LLC - TOTAL</v>
          </cell>
          <cell r="D171">
            <v>18065.419999999998</v>
          </cell>
          <cell r="E171">
            <v>0</v>
          </cell>
          <cell r="F171">
            <v>18065.419999999998</v>
          </cell>
          <cell r="G171">
            <v>0</v>
          </cell>
        </row>
        <row r="172">
          <cell r="C172" t="str">
            <v>TLF VILLAGE GREENERY - Total: TLF VILLAGE GREENERY - Total</v>
          </cell>
          <cell r="D172">
            <v>671.11</v>
          </cell>
          <cell r="E172">
            <v>0</v>
          </cell>
          <cell r="F172">
            <v>671.11</v>
          </cell>
          <cell r="G172">
            <v>0</v>
          </cell>
        </row>
        <row r="173">
          <cell r="C173" t="str">
            <v>TODD CONKLIN - Total: TODD CONKLIN - Tota</v>
          </cell>
          <cell r="D173">
            <v>0</v>
          </cell>
          <cell r="E173">
            <v>50000</v>
          </cell>
          <cell r="F173">
            <v>50000</v>
          </cell>
          <cell r="G173">
            <v>0</v>
          </cell>
        </row>
        <row r="174">
          <cell r="C174" t="str">
            <v>TOWERKRAFT ENGINEERING PC - TOTAL: TOWERKRAFT ENGINEERING PC - TOTAL</v>
          </cell>
          <cell r="D174">
            <v>3500</v>
          </cell>
          <cell r="E174">
            <v>4500</v>
          </cell>
          <cell r="F174">
            <v>1000</v>
          </cell>
          <cell r="G174">
            <v>0</v>
          </cell>
        </row>
        <row r="175">
          <cell r="C175" t="str">
            <v>TRC ENVIRONMENTAL CORP - Total: TRC ENVIRONMENTAL CORP - Total</v>
          </cell>
          <cell r="D175">
            <v>0</v>
          </cell>
          <cell r="E175">
            <v>54663.05</v>
          </cell>
          <cell r="F175">
            <v>54663.05</v>
          </cell>
          <cell r="G175">
            <v>0</v>
          </cell>
        </row>
        <row r="176">
          <cell r="C176" t="str">
            <v>TREES LLC - TOTAL: TREES LLC - TOTAL</v>
          </cell>
          <cell r="D176">
            <v>6500</v>
          </cell>
          <cell r="E176">
            <v>0</v>
          </cell>
          <cell r="F176">
            <v>6500</v>
          </cell>
          <cell r="G176">
            <v>0</v>
          </cell>
        </row>
        <row r="177">
          <cell r="C177" t="str">
            <v>TURFPRO -Total: TURFPRO -Total</v>
          </cell>
          <cell r="D177">
            <v>36.81</v>
          </cell>
          <cell r="E177">
            <v>134.23000000000002</v>
          </cell>
          <cell r="F177">
            <v>97.420000000000016</v>
          </cell>
          <cell r="G177">
            <v>0</v>
          </cell>
        </row>
        <row r="178">
          <cell r="C178" t="str">
            <v>TXGov - Total: TXGov - Total</v>
          </cell>
          <cell r="D178">
            <v>554.17999999999984</v>
          </cell>
          <cell r="E178">
            <v>0</v>
          </cell>
          <cell r="F178">
            <v>554.17999999999984</v>
          </cell>
          <cell r="G178">
            <v>0</v>
          </cell>
        </row>
        <row r="179">
          <cell r="C179" t="str">
            <v>UNITED RENTALS NORTH AMERICA INC -Total: UNITED RENTALS NORTH AMERICA INC -Total</v>
          </cell>
          <cell r="D179">
            <v>23957</v>
          </cell>
          <cell r="E179">
            <v>53633.2</v>
          </cell>
          <cell r="F179">
            <v>29676.199999999997</v>
          </cell>
          <cell r="G179">
            <v>0</v>
          </cell>
        </row>
        <row r="180">
          <cell r="C180" t="str">
            <v>UTC (UTILITIES TELECOM COUNCIL) - TOTAL: UTC (UTILITIES TELECOM COUNCIL) - TOTAL</v>
          </cell>
          <cell r="D180">
            <v>0</v>
          </cell>
          <cell r="E180">
            <v>4122</v>
          </cell>
          <cell r="F180">
            <v>4122</v>
          </cell>
          <cell r="G180">
            <v>0</v>
          </cell>
        </row>
        <row r="181">
          <cell r="C181" t="str">
            <v>VECTA ENVIRONMENTAL SERVICES LLC -Total: VECTA ENVIRONMENTAL SERVICES LLC -Tota</v>
          </cell>
          <cell r="D181">
            <v>5089.9999999999991</v>
          </cell>
          <cell r="E181">
            <v>-275.8</v>
          </cell>
          <cell r="F181">
            <v>5365.7999999999993</v>
          </cell>
          <cell r="G181">
            <v>0</v>
          </cell>
        </row>
        <row r="182">
          <cell r="C182" t="str">
            <v>VERIZON -Total: VERIZON -Total</v>
          </cell>
          <cell r="D182">
            <v>109341.81</v>
          </cell>
          <cell r="E182">
            <v>74307.09</v>
          </cell>
          <cell r="F182">
            <v>35034.720000000001</v>
          </cell>
          <cell r="G182">
            <v>0</v>
          </cell>
        </row>
        <row r="183">
          <cell r="C183" t="str">
            <v>WASTE MANAGEMENT OF TEXAS INC - TOTAL: WASTE MANAGEMENT OF TEXAS INC - TOTAL</v>
          </cell>
          <cell r="D183">
            <v>8174.5099999999993</v>
          </cell>
          <cell r="E183">
            <v>10218.150000000001</v>
          </cell>
          <cell r="F183">
            <v>2043.6400000000021</v>
          </cell>
          <cell r="G183">
            <v>0</v>
          </cell>
        </row>
        <row r="184">
          <cell r="C184" t="str">
            <v>WESTEX SECURITY SERVICES INC - TOTAL: WESTEX SECURITY SERVICES INC - TOTAL</v>
          </cell>
          <cell r="D184">
            <v>1317667.3300000038</v>
          </cell>
          <cell r="E184">
            <v>37151.509999999995</v>
          </cell>
          <cell r="F184">
            <v>1280515.8200000038</v>
          </cell>
          <cell r="G184">
            <v>1280515.8200000038</v>
          </cell>
        </row>
        <row r="191">
          <cell r="C191" t="str">
            <v>911 HOME SERVICES LLC - Total: 911 HOME SERVICES LLC - Total</v>
          </cell>
          <cell r="D191">
            <v>0</v>
          </cell>
          <cell r="E191">
            <v>181.41000000000005</v>
          </cell>
          <cell r="F191">
            <v>181.41000000000005</v>
          </cell>
          <cell r="G191">
            <v>0</v>
          </cell>
        </row>
        <row r="192">
          <cell r="C192" t="str">
            <v>911 HONEY BEE REMOVAL - Total: 911 HONEY BEE REMOVAL - Total</v>
          </cell>
          <cell r="D192">
            <v>12.34</v>
          </cell>
          <cell r="E192">
            <v>0</v>
          </cell>
          <cell r="F192">
            <v>12.34</v>
          </cell>
          <cell r="G192">
            <v>0</v>
          </cell>
        </row>
        <row r="193">
          <cell r="C193" t="str">
            <v>911 PEST PATROL, LONES - Total: 911 PEST PATROL, LONES - Total</v>
          </cell>
          <cell r="D193">
            <v>197.44000000000003</v>
          </cell>
          <cell r="E193">
            <v>98.72</v>
          </cell>
          <cell r="F193">
            <v>98.720000000000027</v>
          </cell>
          <cell r="G193">
            <v>0</v>
          </cell>
        </row>
        <row r="194">
          <cell r="C194" t="str">
            <v>ADECCO USA INC - TOTAL: ADECCO USA INC - TOTAL</v>
          </cell>
          <cell r="D194">
            <v>71995.240000000005</v>
          </cell>
          <cell r="E194">
            <v>8100</v>
          </cell>
          <cell r="F194">
            <v>63895.240000000005</v>
          </cell>
          <cell r="G194">
            <v>0</v>
          </cell>
        </row>
        <row r="195">
          <cell r="C195" t="str">
            <v>ADVANCED CONCRETE - TOTAL: ADVANCED CONCRETE - TOTAL</v>
          </cell>
          <cell r="D195">
            <v>252552.54000000004</v>
          </cell>
          <cell r="E195">
            <v>255971.84000000003</v>
          </cell>
          <cell r="F195">
            <v>3419.2999999999884</v>
          </cell>
          <cell r="G195">
            <v>0</v>
          </cell>
        </row>
        <row r="196">
          <cell r="C196" t="str">
            <v>AERIOR LTD - TOTAL: AERIOR LTD - TOTAL</v>
          </cell>
          <cell r="D196">
            <v>87539.079999999987</v>
          </cell>
          <cell r="E196">
            <v>46003.520000000004</v>
          </cell>
          <cell r="F196">
            <v>41535.559999999983</v>
          </cell>
          <cell r="G196">
            <v>0</v>
          </cell>
        </row>
        <row r="197">
          <cell r="C197" t="str">
            <v>AMAZON - Total: AMAZON - Total</v>
          </cell>
          <cell r="D197">
            <v>0</v>
          </cell>
          <cell r="E197">
            <v>237.24</v>
          </cell>
          <cell r="F197">
            <v>237.24</v>
          </cell>
          <cell r="G197">
            <v>0</v>
          </cell>
        </row>
        <row r="198">
          <cell r="C198" t="str">
            <v>AMERESCO INC APPLIED ENERGY GROUP -Total: AMERESCO INC APPLIED ENERGY GROUP -Total</v>
          </cell>
          <cell r="D198">
            <v>237875.05000000002</v>
          </cell>
          <cell r="E198">
            <v>205622.46999999997</v>
          </cell>
          <cell r="F198">
            <v>32252.580000000045</v>
          </cell>
          <cell r="G198">
            <v>0</v>
          </cell>
        </row>
        <row r="199">
          <cell r="C199" t="str">
            <v>ANIXTER INC -Total: ANIXTER INC -Total</v>
          </cell>
          <cell r="D199">
            <v>0</v>
          </cell>
          <cell r="E199">
            <v>1250287.5</v>
          </cell>
          <cell r="F199">
            <v>1250287.5</v>
          </cell>
          <cell r="G199">
            <v>1250287.5</v>
          </cell>
        </row>
        <row r="200">
          <cell r="C200" t="str">
            <v>APEX SYSTEMS LLC - TOTAL: APEX SYSTEMS LLC - TOTAL</v>
          </cell>
          <cell r="D200">
            <v>0</v>
          </cell>
          <cell r="E200">
            <v>103666.04999999999</v>
          </cell>
          <cell r="F200">
            <v>103666.04999999999</v>
          </cell>
          <cell r="G200">
            <v>103666.04999999999</v>
          </cell>
        </row>
        <row r="201">
          <cell r="C201" t="str">
            <v>APPLE - Total: APPLE - Total</v>
          </cell>
          <cell r="D201">
            <v>4.0599999999999952</v>
          </cell>
          <cell r="E201">
            <v>1.4700000000000009</v>
          </cell>
          <cell r="F201">
            <v>2.5899999999999945</v>
          </cell>
          <cell r="G201">
            <v>0</v>
          </cell>
        </row>
        <row r="202">
          <cell r="C202" t="str">
            <v>AT&amp;T - TOTAL: AT&amp;T - TOTAL</v>
          </cell>
          <cell r="D202">
            <v>844503.10000000009</v>
          </cell>
          <cell r="E202">
            <v>708710.14</v>
          </cell>
          <cell r="F202">
            <v>135792.96000000008</v>
          </cell>
          <cell r="G202">
            <v>135792.96000000008</v>
          </cell>
        </row>
        <row r="203">
          <cell r="C203" t="str">
            <v>AVAS FLOWERS - Total: AVAS FLOWERS - Total</v>
          </cell>
          <cell r="D203">
            <v>190.21</v>
          </cell>
          <cell r="E203">
            <v>0</v>
          </cell>
          <cell r="F203">
            <v>190.21</v>
          </cell>
          <cell r="G203">
            <v>0</v>
          </cell>
        </row>
        <row r="204">
          <cell r="C204" t="str">
            <v>BEAED, LP - TOTAL: BEAED, LP - TOTAL</v>
          </cell>
          <cell r="D204">
            <v>3859.66</v>
          </cell>
          <cell r="E204">
            <v>2261.5299999999997</v>
          </cell>
          <cell r="F204">
            <v>1598.13</v>
          </cell>
          <cell r="G204">
            <v>0</v>
          </cell>
        </row>
        <row r="205">
          <cell r="C205" t="str">
            <v>BENTLEY SYSTEMS INC - TOTAL: BENTLEY SYSTEMS INC - TOTAL</v>
          </cell>
          <cell r="D205">
            <v>0</v>
          </cell>
          <cell r="E205">
            <v>2445.9300000000003</v>
          </cell>
          <cell r="F205">
            <v>2445.9300000000003</v>
          </cell>
          <cell r="G205">
            <v>0</v>
          </cell>
        </row>
        <row r="206">
          <cell r="C206" t="str">
            <v>BMP PARTNER - Total: BMP PARTNER - Total</v>
          </cell>
          <cell r="D206">
            <v>370.67</v>
          </cell>
          <cell r="E206">
            <v>119.28999999999999</v>
          </cell>
          <cell r="F206">
            <v>251.38000000000002</v>
          </cell>
          <cell r="G206">
            <v>0</v>
          </cell>
        </row>
        <row r="207">
          <cell r="C207" t="str">
            <v>BOB GASPARD PRODUCTIONS INC -Total: BOB GASPARD PRODUCTIONS INC -Total</v>
          </cell>
          <cell r="D207">
            <v>562.9</v>
          </cell>
          <cell r="E207">
            <v>0</v>
          </cell>
          <cell r="F207">
            <v>562.9</v>
          </cell>
          <cell r="G207">
            <v>0</v>
          </cell>
        </row>
        <row r="208">
          <cell r="C208" t="str">
            <v>BRAND IQ - TOTAL: BRAND IQ - TOTAL</v>
          </cell>
          <cell r="D208">
            <v>384.31</v>
          </cell>
          <cell r="E208">
            <v>0</v>
          </cell>
          <cell r="F208">
            <v>384.31</v>
          </cell>
          <cell r="G208">
            <v>0</v>
          </cell>
        </row>
        <row r="209">
          <cell r="C209" t="str">
            <v>BTS SPOK2 - Total: BTS SPOK2 - Total</v>
          </cell>
          <cell r="D209">
            <v>164.90999999999997</v>
          </cell>
          <cell r="E209">
            <v>138.42000000000002</v>
          </cell>
          <cell r="F209">
            <v>26.489999999999952</v>
          </cell>
          <cell r="G209">
            <v>0</v>
          </cell>
        </row>
        <row r="210">
          <cell r="C210" t="str">
            <v>BURNS&amp;MCDONNELL ENGRNG CO IN -Total: BURNS&amp;MCDONNELL ENGRNG CO IN -Total</v>
          </cell>
          <cell r="D210">
            <v>30000</v>
          </cell>
          <cell r="E210">
            <v>0</v>
          </cell>
          <cell r="F210">
            <v>30000</v>
          </cell>
          <cell r="G210">
            <v>0</v>
          </cell>
        </row>
        <row r="211">
          <cell r="C211" t="str">
            <v>Canva - Total: Canva - Total</v>
          </cell>
          <cell r="D211">
            <v>12.95</v>
          </cell>
          <cell r="E211">
            <v>77.7</v>
          </cell>
          <cell r="F211">
            <v>64.75</v>
          </cell>
          <cell r="G211">
            <v>0</v>
          </cell>
        </row>
        <row r="212">
          <cell r="C212" t="str">
            <v>CELLHIRE USA LLC -Total: CELLHIRE USA LLC -Total</v>
          </cell>
          <cell r="D212">
            <v>0</v>
          </cell>
          <cell r="E212">
            <v>785.41</v>
          </cell>
          <cell r="F212">
            <v>785.41</v>
          </cell>
          <cell r="G212">
            <v>0</v>
          </cell>
        </row>
        <row r="213">
          <cell r="C213" t="str">
            <v>CENTURY CONCRETE PARTNERS INC -Total: CENTURY CONCRETE PARTNERS INC -Total</v>
          </cell>
          <cell r="D213">
            <v>147132.38</v>
          </cell>
          <cell r="E213">
            <v>0</v>
          </cell>
          <cell r="F213">
            <v>147132.38</v>
          </cell>
          <cell r="G213">
            <v>147132.38</v>
          </cell>
        </row>
        <row r="214">
          <cell r="C214" t="str">
            <v>CHEMICAL WEED CONTROL - TOTAL: CHEMICAL WEED CONTROL - TOTAL</v>
          </cell>
          <cell r="D214">
            <v>62855</v>
          </cell>
          <cell r="E214">
            <v>40263</v>
          </cell>
          <cell r="F214">
            <v>22592</v>
          </cell>
          <cell r="G214">
            <v>0</v>
          </cell>
        </row>
        <row r="215">
          <cell r="C215" t="str">
            <v>CHERRY HOLMES - Total: CHERRY HOLMES - Total</v>
          </cell>
          <cell r="D215">
            <v>16.399999999999999</v>
          </cell>
          <cell r="E215">
            <v>0</v>
          </cell>
          <cell r="F215">
            <v>16.399999999999999</v>
          </cell>
          <cell r="G215">
            <v>0</v>
          </cell>
        </row>
        <row r="216">
          <cell r="C216" t="str">
            <v>CINTAS CORPORATION -Total: CINTAS CORPORATION -Total</v>
          </cell>
          <cell r="D216">
            <v>50860.479999999996</v>
          </cell>
          <cell r="E216">
            <v>88450.62000000001</v>
          </cell>
          <cell r="F216">
            <v>37590.140000000014</v>
          </cell>
          <cell r="G216">
            <v>0</v>
          </cell>
        </row>
        <row r="217">
          <cell r="C217" t="str">
            <v>CITY OF GALVESTON - TOTAL: CITY OF GALVESTON - TOTAL</v>
          </cell>
          <cell r="D217">
            <v>0</v>
          </cell>
          <cell r="E217">
            <v>151</v>
          </cell>
          <cell r="F217">
            <v>151</v>
          </cell>
          <cell r="G217">
            <v>0</v>
          </cell>
        </row>
        <row r="218">
          <cell r="C218" t="str">
            <v>CITY OF HOUSTON - ARA ALARM - TOTAL: CITY OF HOUSTON - ARA ALARM - TOTAL</v>
          </cell>
          <cell r="D218">
            <v>889.32</v>
          </cell>
          <cell r="E218">
            <v>11953.739999999998</v>
          </cell>
          <cell r="F218">
            <v>11064.419999999998</v>
          </cell>
          <cell r="G218">
            <v>0</v>
          </cell>
        </row>
        <row r="219">
          <cell r="C219" t="str">
            <v>CITY OF MISSOURI CITY - TOTAL: CITY OF MISSOURI CITY - TOTAL</v>
          </cell>
          <cell r="D219">
            <v>0</v>
          </cell>
          <cell r="E219">
            <v>50</v>
          </cell>
          <cell r="F219">
            <v>50</v>
          </cell>
          <cell r="G219">
            <v>0</v>
          </cell>
        </row>
        <row r="220">
          <cell r="C220" t="str">
            <v>CITY OF PASADENA - TOTAL: CITY OF PASADENA - TOTAL</v>
          </cell>
          <cell r="D220">
            <v>0</v>
          </cell>
          <cell r="E220">
            <v>180</v>
          </cell>
          <cell r="F220">
            <v>180</v>
          </cell>
          <cell r="G220">
            <v>0</v>
          </cell>
        </row>
        <row r="221">
          <cell r="C221" t="str">
            <v>CITY OF WEBSTER - TOTAL: CITY OF WEBSTER - TOTAL</v>
          </cell>
          <cell r="D221">
            <v>0</v>
          </cell>
          <cell r="E221">
            <v>100</v>
          </cell>
          <cell r="F221">
            <v>100</v>
          </cell>
          <cell r="G221">
            <v>0</v>
          </cell>
        </row>
        <row r="222">
          <cell r="C222" t="str">
            <v>COMMUNITY WORKS CDC - Total: COMMUNITY WORKS CDC - Total</v>
          </cell>
          <cell r="D222">
            <v>0</v>
          </cell>
          <cell r="E222">
            <v>2575</v>
          </cell>
          <cell r="F222">
            <v>2575</v>
          </cell>
          <cell r="G222">
            <v>0</v>
          </cell>
        </row>
        <row r="223">
          <cell r="C223" t="str">
            <v>CONVERGINT TECHNOLOGIES LLC - TOTAL: CONVERGINT TECHNOLOGIES LLC - TOTAL</v>
          </cell>
          <cell r="D223">
            <v>0</v>
          </cell>
          <cell r="E223">
            <v>2961.55</v>
          </cell>
          <cell r="F223">
            <v>2961.55</v>
          </cell>
          <cell r="G223">
            <v>0</v>
          </cell>
        </row>
        <row r="224">
          <cell r="C224" t="str">
            <v>COSTAR GROUP INC - TOTAL: COSTAR GROUP INC - TOTAL</v>
          </cell>
          <cell r="D224">
            <v>21304.05</v>
          </cell>
          <cell r="E224">
            <v>18938.260000000002</v>
          </cell>
          <cell r="F224">
            <v>2365.7899999999972</v>
          </cell>
          <cell r="G224">
            <v>0</v>
          </cell>
        </row>
        <row r="225">
          <cell r="C225" t="str">
            <v>CRANE INSPECTION &amp; CERT LLC -Total: CRANE INSPECTION &amp; CERT LLC -Total</v>
          </cell>
          <cell r="D225">
            <v>17355</v>
          </cell>
          <cell r="E225">
            <v>4110</v>
          </cell>
          <cell r="F225">
            <v>13245</v>
          </cell>
          <cell r="G225">
            <v>0</v>
          </cell>
        </row>
        <row r="226">
          <cell r="C226" t="str">
            <v>CRANE MASTERS INC -Total: CRANE MASTERS INC -Total</v>
          </cell>
          <cell r="D226">
            <v>524.59</v>
          </cell>
          <cell r="E226">
            <v>0</v>
          </cell>
          <cell r="F226">
            <v>524.59</v>
          </cell>
          <cell r="G226">
            <v>0</v>
          </cell>
        </row>
        <row r="227">
          <cell r="C227" t="str">
            <v>DATEX INC - TOTAL: DATEX INC - TOTAL</v>
          </cell>
          <cell r="D227">
            <v>0</v>
          </cell>
          <cell r="E227">
            <v>-1050</v>
          </cell>
          <cell r="F227">
            <v>1050</v>
          </cell>
          <cell r="G227">
            <v>0</v>
          </cell>
        </row>
        <row r="228">
          <cell r="C228" t="str">
            <v>DAVEY TREE SURGERY COMPANY - TOTAL: DAVEY TREE SURGERY COMPANY - TOTAL</v>
          </cell>
          <cell r="D228">
            <v>0</v>
          </cell>
          <cell r="E228">
            <v>3587.45</v>
          </cell>
          <cell r="F228">
            <v>3587.45</v>
          </cell>
          <cell r="G228">
            <v>0</v>
          </cell>
        </row>
        <row r="229">
          <cell r="C229" t="str">
            <v>DELOITTE &amp; TOUCHE LLP - TOTAL: DELOITTE &amp; TOUCHE LLP - TOTAL</v>
          </cell>
          <cell r="D229">
            <v>251258.14</v>
          </cell>
          <cell r="E229">
            <v>358735.2</v>
          </cell>
          <cell r="F229">
            <v>107477.06</v>
          </cell>
          <cell r="G229">
            <v>107477.06</v>
          </cell>
        </row>
        <row r="230">
          <cell r="C230" t="str">
            <v>DEUTSCHE BANK TRUST CO AMERICAS - TOTAL: DEUTSCHE BANK TRUST CO AMERICAS - TOTAL</v>
          </cell>
          <cell r="D230">
            <v>34125</v>
          </cell>
          <cell r="E230">
            <v>34125</v>
          </cell>
          <cell r="F230">
            <v>0</v>
          </cell>
          <cell r="G230">
            <v>0</v>
          </cell>
        </row>
        <row r="231">
          <cell r="C231" t="str">
            <v>DIRECTV SERVICE - Total: DIRECTV SERVICE - Total</v>
          </cell>
          <cell r="D231">
            <v>1262.95</v>
          </cell>
          <cell r="E231">
            <v>1441.4999999999998</v>
          </cell>
          <cell r="F231">
            <v>178.54999999999973</v>
          </cell>
          <cell r="G231">
            <v>0</v>
          </cell>
        </row>
        <row r="232">
          <cell r="C232" t="str">
            <v>Dish - Total: Dish - Total</v>
          </cell>
          <cell r="D232">
            <v>56.910000000000004</v>
          </cell>
          <cell r="E232">
            <v>98.36999999999999</v>
          </cell>
          <cell r="F232">
            <v>41.459999999999987</v>
          </cell>
          <cell r="G232">
            <v>0</v>
          </cell>
        </row>
        <row r="233">
          <cell r="C233" t="str">
            <v>DRIPPING SPRINGS FLOWERS - Total: DRIPPING SPRINGS FLOWERS - Total</v>
          </cell>
          <cell r="D233">
            <v>0</v>
          </cell>
          <cell r="E233">
            <v>356.79</v>
          </cell>
          <cell r="F233">
            <v>356.79</v>
          </cell>
          <cell r="G233">
            <v>0</v>
          </cell>
        </row>
        <row r="234">
          <cell r="C234" t="str">
            <v>Dropbox - Total: Dropbox - Total</v>
          </cell>
          <cell r="D234">
            <v>0</v>
          </cell>
          <cell r="E234">
            <v>127.79</v>
          </cell>
          <cell r="F234">
            <v>127.79</v>
          </cell>
          <cell r="G234">
            <v>0</v>
          </cell>
        </row>
        <row r="235">
          <cell r="C235" t="str">
            <v>DYNAGRID CONSTRUCTION GROUP - TOTAL: DYNAGRID CONSTRUCTION GROUP - TOTAL</v>
          </cell>
          <cell r="D235">
            <v>66295.72</v>
          </cell>
          <cell r="E235">
            <v>74114.369999999981</v>
          </cell>
          <cell r="F235">
            <v>7818.6499999999796</v>
          </cell>
          <cell r="G235">
            <v>0</v>
          </cell>
        </row>
        <row r="236">
          <cell r="C236" t="str">
            <v>E SOURCE COMPANIES LLC -Total: E SOURCE COMPANIES LLC -Total</v>
          </cell>
          <cell r="D236">
            <v>20280</v>
          </cell>
          <cell r="E236">
            <v>0</v>
          </cell>
          <cell r="F236">
            <v>20280</v>
          </cell>
          <cell r="G236">
            <v>0</v>
          </cell>
        </row>
        <row r="237">
          <cell r="C237" t="str">
            <v>EB HOUSTON - Total: EB HOUSTON - Total</v>
          </cell>
          <cell r="D237">
            <v>28.16</v>
          </cell>
          <cell r="E237">
            <v>307.89999999999998</v>
          </cell>
          <cell r="F237">
            <v>279.73999999999995</v>
          </cell>
          <cell r="G237">
            <v>0</v>
          </cell>
        </row>
        <row r="238">
          <cell r="C238" t="str">
            <v>ECAD INC -Total: ECAD INC -Total</v>
          </cell>
          <cell r="D238">
            <v>0</v>
          </cell>
          <cell r="E238">
            <v>3316.6</v>
          </cell>
          <cell r="F238">
            <v>3316.6</v>
          </cell>
          <cell r="G238">
            <v>0</v>
          </cell>
        </row>
        <row r="239">
          <cell r="C239" t="str">
            <v>ENNIS INC &amp; SUBSIDIARIES - TOTAL: ENNIS INC &amp; SUBSIDIARIES - TOTAL</v>
          </cell>
          <cell r="D239">
            <v>58564.19000000001</v>
          </cell>
          <cell r="E239">
            <v>62142.01999999999</v>
          </cell>
          <cell r="F239">
            <v>3577.8299999999799</v>
          </cell>
          <cell r="G239">
            <v>0</v>
          </cell>
        </row>
        <row r="240">
          <cell r="C240" t="str">
            <v>EXPEDITION COMMUNICATIONS LLC -Total: EXPEDITION COMMUNICATIONS LLC -Total</v>
          </cell>
          <cell r="D240">
            <v>0</v>
          </cell>
          <cell r="E240">
            <v>4324.59</v>
          </cell>
          <cell r="F240">
            <v>4324.59</v>
          </cell>
          <cell r="G240">
            <v>0</v>
          </cell>
        </row>
        <row r="241">
          <cell r="C241" t="str">
            <v>Facebook - Total: Facebook - Total</v>
          </cell>
          <cell r="D241">
            <v>3159.8999999999996</v>
          </cell>
          <cell r="E241">
            <v>4303.67</v>
          </cell>
          <cell r="F241">
            <v>1143.7700000000004</v>
          </cell>
          <cell r="G241">
            <v>0</v>
          </cell>
        </row>
        <row r="242">
          <cell r="C242" t="str">
            <v>FASTSIGNS - Total: FASTSIGNS - Total</v>
          </cell>
          <cell r="D242">
            <v>0</v>
          </cell>
          <cell r="E242">
            <v>42.06</v>
          </cell>
          <cell r="F242">
            <v>42.06</v>
          </cell>
          <cell r="G242">
            <v>0</v>
          </cell>
        </row>
        <row r="243">
          <cell r="C243" t="str">
            <v>FORT BEND COUNTY - TOTAL: FORT BEND COUNTY - TOTAL</v>
          </cell>
          <cell r="D243">
            <v>0</v>
          </cell>
          <cell r="E243">
            <v>95</v>
          </cell>
          <cell r="F243">
            <v>95</v>
          </cell>
          <cell r="G243">
            <v>0</v>
          </cell>
        </row>
        <row r="244">
          <cell r="C244" t="str">
            <v>FRONT LINE POWER CONSTRUCTION LLC - TOTAL: FRONT LINE POWER CONSTRUCTION LLC - TOTAL</v>
          </cell>
          <cell r="D244">
            <v>2653.0499999999997</v>
          </cell>
          <cell r="E244">
            <v>54677.45</v>
          </cell>
          <cell r="F244">
            <v>52024.399999999994</v>
          </cell>
          <cell r="G244">
            <v>0</v>
          </cell>
        </row>
        <row r="245">
          <cell r="C245" t="str">
            <v>FRONTIER ASSOCIATES LLC -Total: FRONTIER ASSOCIATES LLC -Total</v>
          </cell>
          <cell r="D245">
            <v>48288.639999999999</v>
          </cell>
          <cell r="E245">
            <v>110305.08</v>
          </cell>
          <cell r="F245">
            <v>62016.44</v>
          </cell>
          <cell r="G245">
            <v>0</v>
          </cell>
        </row>
        <row r="246">
          <cell r="C246" t="str">
            <v>GENESYS WORKS HOUSTON -Total: GENESYS WORKS HOUSTON -Total</v>
          </cell>
          <cell r="D246">
            <v>0</v>
          </cell>
          <cell r="E246">
            <v>4680.5599999999995</v>
          </cell>
          <cell r="F246">
            <v>4680.5599999999995</v>
          </cell>
          <cell r="G246">
            <v>0</v>
          </cell>
        </row>
        <row r="247">
          <cell r="C247" t="str">
            <v>GLOBAL FORCE USA - TOTAL: GLOBAL FORCE USA - TOTAL</v>
          </cell>
          <cell r="D247">
            <v>8813.5</v>
          </cell>
          <cell r="E247">
            <v>6085.83</v>
          </cell>
          <cell r="F247">
            <v>2727.67</v>
          </cell>
          <cell r="G247">
            <v>0</v>
          </cell>
        </row>
        <row r="248">
          <cell r="C248" t="str">
            <v>GOOGLE - Total: GOOGLE - Total</v>
          </cell>
          <cell r="D248">
            <v>3199.66</v>
          </cell>
          <cell r="E248">
            <v>403.31</v>
          </cell>
          <cell r="F248">
            <v>2796.35</v>
          </cell>
          <cell r="G248">
            <v>0</v>
          </cell>
        </row>
        <row r="249">
          <cell r="C249" t="str">
            <v>GOWAN INC - TOTAL: GOWAN INC - TOTAL</v>
          </cell>
          <cell r="D249">
            <v>1652.49</v>
          </cell>
          <cell r="E249">
            <v>0</v>
          </cell>
          <cell r="F249">
            <v>1652.49</v>
          </cell>
          <cell r="G249">
            <v>0</v>
          </cell>
        </row>
        <row r="250">
          <cell r="C250" t="str">
            <v>HCSO ALARM PERMIT - TOTAL: HCSO ALARM PERMIT - TOTAL</v>
          </cell>
          <cell r="D250">
            <v>10</v>
          </cell>
          <cell r="E250">
            <v>140</v>
          </cell>
          <cell r="F250">
            <v>130</v>
          </cell>
          <cell r="G250">
            <v>0</v>
          </cell>
        </row>
        <row r="251">
          <cell r="C251" t="str">
            <v>HENDERSON TELECOM INC - TOTAL: HENDERSON TELECOM INC - TOTAL</v>
          </cell>
          <cell r="D251">
            <v>114036.68</v>
          </cell>
          <cell r="E251">
            <v>-1534.2200000000021</v>
          </cell>
          <cell r="F251">
            <v>115570.9</v>
          </cell>
          <cell r="G251">
            <v>115570.9</v>
          </cell>
        </row>
        <row r="252">
          <cell r="C252" t="str">
            <v>HID GLOBAL SAFE INC -Total: HID GLOBAL SAFE INC -Total</v>
          </cell>
          <cell r="D252">
            <v>90917.97</v>
          </cell>
          <cell r="E252">
            <v>37916.339999999997</v>
          </cell>
          <cell r="F252">
            <v>53001.630000000005</v>
          </cell>
          <cell r="G252">
            <v>0</v>
          </cell>
        </row>
        <row r="253">
          <cell r="C253" t="str">
            <v>HIRERIGHT INC - TOTAL: HIRERIGHT INC - TOTAL</v>
          </cell>
          <cell r="D253">
            <v>11017.55</v>
          </cell>
          <cell r="E253">
            <v>8635.94</v>
          </cell>
          <cell r="F253">
            <v>2381.6099999999988</v>
          </cell>
          <cell r="G253">
            <v>0</v>
          </cell>
        </row>
        <row r="254">
          <cell r="C254" t="str">
            <v>HOUSTON BARRICADE &amp; SUPPLY -Total: HOUSTON BARRICADE &amp; SUPPLY -Total</v>
          </cell>
          <cell r="D254">
            <v>200.49</v>
          </cell>
          <cell r="E254">
            <v>-110.63</v>
          </cell>
          <cell r="F254">
            <v>311.12</v>
          </cell>
          <cell r="G254">
            <v>0</v>
          </cell>
        </row>
        <row r="255">
          <cell r="C255" t="str">
            <v>HOUSTON COMMUNITY COLLEGE SYSTEM - TOTAL: HOUSTON COMMUNITY COLLEGE SYSTEM - TOTAL</v>
          </cell>
          <cell r="D255">
            <v>36225</v>
          </cell>
          <cell r="E255">
            <v>103350</v>
          </cell>
          <cell r="F255">
            <v>67125</v>
          </cell>
          <cell r="G255">
            <v>0</v>
          </cell>
        </row>
        <row r="256">
          <cell r="C256" t="str">
            <v>HOUSTON SPRAYING &amp; SUPPLY INC SPRAY CO -Total: HOUSTON SPRAYING &amp; SUPPLY INC SPRAY CO -Total</v>
          </cell>
          <cell r="D256">
            <v>0</v>
          </cell>
          <cell r="E256">
            <v>30150</v>
          </cell>
          <cell r="F256">
            <v>30150</v>
          </cell>
          <cell r="G256">
            <v>0</v>
          </cell>
        </row>
        <row r="257">
          <cell r="C257" t="str">
            <v>IBM CORPORATION -Total: IBM CORPORATION -Total</v>
          </cell>
          <cell r="D257">
            <v>0</v>
          </cell>
          <cell r="E257">
            <v>-1608.3400000000001</v>
          </cell>
          <cell r="F257">
            <v>1608.3400000000001</v>
          </cell>
          <cell r="G257">
            <v>0</v>
          </cell>
        </row>
        <row r="258">
          <cell r="C258" t="str">
            <v>IBM CREDIT CORPORATION -Total: IBM CREDIT CORPORATION -Total</v>
          </cell>
          <cell r="D258">
            <v>0</v>
          </cell>
          <cell r="E258">
            <v>-21236.02</v>
          </cell>
          <cell r="F258">
            <v>21236.02</v>
          </cell>
          <cell r="G258">
            <v>0</v>
          </cell>
        </row>
        <row r="259">
          <cell r="C259" t="str">
            <v>INSIGHT DIRECT USA INC - TOTAL: INSIGHT DIRECT USA INC - TOTAL</v>
          </cell>
          <cell r="D259">
            <v>35639</v>
          </cell>
          <cell r="E259">
            <v>0</v>
          </cell>
          <cell r="F259">
            <v>35639</v>
          </cell>
          <cell r="G259">
            <v>0</v>
          </cell>
        </row>
        <row r="260">
          <cell r="C260" t="str">
            <v>INSPIRECOM INC - TOTAL: INSPIRECOM INC - TOTAL</v>
          </cell>
          <cell r="D260">
            <v>260425.51000000013</v>
          </cell>
          <cell r="E260">
            <v>297927.18000000011</v>
          </cell>
          <cell r="F260">
            <v>37501.669999999984</v>
          </cell>
          <cell r="G260">
            <v>0</v>
          </cell>
        </row>
        <row r="261">
          <cell r="C261" t="str">
            <v>INTEC INC - TOTAL: INTEC INC - TOTAL</v>
          </cell>
          <cell r="D261">
            <v>495</v>
          </cell>
          <cell r="E261">
            <v>0</v>
          </cell>
          <cell r="F261">
            <v>495</v>
          </cell>
          <cell r="G261">
            <v>0</v>
          </cell>
        </row>
        <row r="262">
          <cell r="C262" t="str">
            <v>IPS INVESTIGATION &amp; POLYGRAPH - TOTAL: IPS INVESTIGATION &amp; POLYGRAPH - TOTAL</v>
          </cell>
          <cell r="D262">
            <v>330084.53000000003</v>
          </cell>
          <cell r="E262">
            <v>257651.16</v>
          </cell>
          <cell r="F262">
            <v>72433.370000000024</v>
          </cell>
          <cell r="G262">
            <v>0</v>
          </cell>
        </row>
        <row r="263">
          <cell r="C263" t="str">
            <v>IQGEO AMERICA INC OSPINSIGHT INTERNATIONAL INC -Total: IQGEO AMERICA INC OSPINSIGHT INTERNATIONAL INC -Total</v>
          </cell>
          <cell r="D263">
            <v>19864.47</v>
          </cell>
          <cell r="E263">
            <v>22711.68</v>
          </cell>
          <cell r="F263">
            <v>2847.2099999999991</v>
          </cell>
          <cell r="G263">
            <v>0</v>
          </cell>
        </row>
        <row r="264">
          <cell r="C264" t="str">
            <v>ISSGR INC - TOTAL: ISSGR INC - TOTAL</v>
          </cell>
          <cell r="D264">
            <v>0</v>
          </cell>
          <cell r="E264">
            <v>959.37</v>
          </cell>
          <cell r="F264">
            <v>959.37</v>
          </cell>
          <cell r="G264">
            <v>0</v>
          </cell>
        </row>
        <row r="265">
          <cell r="C265" t="str">
            <v>ITRON INC - TOTAL: ITRON INC - TOTAL</v>
          </cell>
          <cell r="D265">
            <v>0</v>
          </cell>
          <cell r="E265">
            <v>90802.89</v>
          </cell>
          <cell r="F265">
            <v>90802.89</v>
          </cell>
          <cell r="G265">
            <v>0</v>
          </cell>
        </row>
        <row r="266">
          <cell r="C266" t="str">
            <v>KA-TEX CONSTRUCTORS, INC. - TOTAL: KA-TEX CONSTRUCTORS, INC. - TOTAL</v>
          </cell>
          <cell r="D266">
            <v>25399.99</v>
          </cell>
          <cell r="E266">
            <v>29207.770000000004</v>
          </cell>
          <cell r="F266">
            <v>3807.7800000000025</v>
          </cell>
          <cell r="G266">
            <v>0</v>
          </cell>
        </row>
        <row r="267">
          <cell r="C267" t="str">
            <v>KLEEN-TECH SERVICES CORP -Total: KLEEN-TECH SERVICES CORP -Total</v>
          </cell>
          <cell r="D267">
            <v>0</v>
          </cell>
          <cell r="E267">
            <v>2149.35</v>
          </cell>
          <cell r="F267">
            <v>2149.35</v>
          </cell>
          <cell r="G267">
            <v>0</v>
          </cell>
        </row>
        <row r="268">
          <cell r="C268" t="str">
            <v>KPMG LLP - TOTAL: KPMG LLP - TOTAL</v>
          </cell>
          <cell r="D268">
            <v>224667.45</v>
          </cell>
          <cell r="E268">
            <v>0</v>
          </cell>
          <cell r="F268">
            <v>224667.45</v>
          </cell>
          <cell r="G268">
            <v>224667.45</v>
          </cell>
        </row>
        <row r="269">
          <cell r="C269" t="str">
            <v>L2G ALARM FEES - TOTAL: L2G ALARM FEES - TOTAL</v>
          </cell>
          <cell r="D269">
            <v>0</v>
          </cell>
          <cell r="E269">
            <v>100</v>
          </cell>
          <cell r="F269">
            <v>100</v>
          </cell>
          <cell r="G269">
            <v>0</v>
          </cell>
        </row>
        <row r="270">
          <cell r="C270" t="str">
            <v>LEE HECHT HARRISON LLC -Total: LEE HECHT HARRISON LLC -Total</v>
          </cell>
          <cell r="D270">
            <v>2450</v>
          </cell>
          <cell r="E270">
            <v>-1100</v>
          </cell>
          <cell r="F270">
            <v>3550</v>
          </cell>
          <cell r="G270">
            <v>0</v>
          </cell>
        </row>
        <row r="271">
          <cell r="C271" t="str">
            <v>LEX LEXIS NEXIS - TOTAL: LEX LEXIS NEXIS - TOTAL</v>
          </cell>
          <cell r="D271">
            <v>12</v>
          </cell>
          <cell r="E271">
            <v>12</v>
          </cell>
          <cell r="F271">
            <v>0</v>
          </cell>
          <cell r="G271">
            <v>0</v>
          </cell>
        </row>
        <row r="272">
          <cell r="C272" t="str">
            <v>LINK GRAPHICS -Total: LINK GRAPHICS -Total</v>
          </cell>
          <cell r="D272">
            <v>1914.74</v>
          </cell>
          <cell r="E272">
            <v>0</v>
          </cell>
          <cell r="F272">
            <v>1914.74</v>
          </cell>
          <cell r="G272">
            <v>0</v>
          </cell>
        </row>
        <row r="273">
          <cell r="C273" t="str">
            <v>MCGRATH RENTCORP MOBILE: MCGRATH RENTCORP MOBILE</v>
          </cell>
          <cell r="D273">
            <v>0</v>
          </cell>
          <cell r="E273">
            <v>-148</v>
          </cell>
          <cell r="F273">
            <v>148</v>
          </cell>
          <cell r="G273">
            <v>0</v>
          </cell>
        </row>
        <row r="274">
          <cell r="C274" t="str">
            <v>MCRAY CRANE &amp; RIGGING INC -Total: MCRAY CRANE &amp; RIGGING INC -Total</v>
          </cell>
          <cell r="D274">
            <v>19468.760000000002</v>
          </cell>
          <cell r="E274">
            <v>6557.24</v>
          </cell>
          <cell r="F274">
            <v>12911.520000000002</v>
          </cell>
          <cell r="G274">
            <v>0</v>
          </cell>
        </row>
        <row r="275">
          <cell r="C275" t="str">
            <v>MESA LINE SERVICES LLC - TOTAL: MESA LINE SERVICES LLC - TOTAL</v>
          </cell>
          <cell r="D275">
            <v>2153300.6800000048</v>
          </cell>
          <cell r="E275">
            <v>2593080.6699999971</v>
          </cell>
          <cell r="F275">
            <v>439779.98999999231</v>
          </cell>
          <cell r="G275">
            <v>439779.98999999231</v>
          </cell>
        </row>
        <row r="276">
          <cell r="C276" t="str">
            <v>Misc Contract Services Total: Misc Contract Services Total</v>
          </cell>
          <cell r="D276">
            <v>11585.339999999998</v>
          </cell>
          <cell r="E276">
            <v>184217.45</v>
          </cell>
          <cell r="F276">
            <v>172632.11000000002</v>
          </cell>
          <cell r="G276">
            <v>172632.11000000002</v>
          </cell>
        </row>
        <row r="277">
          <cell r="C277" t="str">
            <v>MOBIUS PARTNERS INC - TOTAL: MOBIUS PARTNERS INC - TOTAL</v>
          </cell>
          <cell r="D277">
            <v>33022.07</v>
          </cell>
          <cell r="E277">
            <v>257977.81999999995</v>
          </cell>
          <cell r="F277">
            <v>224955.74999999994</v>
          </cell>
          <cell r="G277">
            <v>224955.74999999994</v>
          </cell>
        </row>
        <row r="278">
          <cell r="C278" t="str">
            <v>MODERN SYSTEM CONCEPTS INC - TOTAL: MODERN SYSTEM CONCEPTS INC - TOTAL</v>
          </cell>
          <cell r="D278">
            <v>3121.8</v>
          </cell>
          <cell r="E278">
            <v>-184.02</v>
          </cell>
          <cell r="F278">
            <v>3305.82</v>
          </cell>
          <cell r="G278">
            <v>0</v>
          </cell>
        </row>
        <row r="279">
          <cell r="C279" t="str">
            <v>MONA LEE AND ASSOCIATES LLC - TOTAL: MONA LEE AND ASSOCIATES LLC - TOTAL</v>
          </cell>
          <cell r="D279">
            <v>41528.28</v>
          </cell>
          <cell r="E279">
            <v>59908.32</v>
          </cell>
          <cell r="F279">
            <v>18380.04</v>
          </cell>
          <cell r="G279">
            <v>0</v>
          </cell>
        </row>
        <row r="280">
          <cell r="C280" t="str">
            <v>MONTANA &amp; ASSOCIATES LLC -Total: MONTANA &amp; ASSOCIATES LLC -Total</v>
          </cell>
          <cell r="D280">
            <v>0</v>
          </cell>
          <cell r="E280">
            <v>3300</v>
          </cell>
          <cell r="F280">
            <v>3300</v>
          </cell>
          <cell r="G280">
            <v>0</v>
          </cell>
        </row>
        <row r="281">
          <cell r="C281" t="str">
            <v>MR FIRE PROTECTION LLC -Total: MR FIRE PROTECTION LLC -Total</v>
          </cell>
          <cell r="D281">
            <v>6877.6399999999994</v>
          </cell>
          <cell r="E281">
            <v>368.05</v>
          </cell>
          <cell r="F281">
            <v>6509.5899999999992</v>
          </cell>
          <cell r="G281">
            <v>0</v>
          </cell>
        </row>
        <row r="282">
          <cell r="C282" t="str">
            <v>NESTLE WATERS NORTH AMERICA INC -Total: NESTLE WATERS NORTH AMERICA INC -Total</v>
          </cell>
          <cell r="D282">
            <v>2510.71</v>
          </cell>
          <cell r="E282">
            <v>20610.13</v>
          </cell>
          <cell r="F282">
            <v>18099.420000000002</v>
          </cell>
          <cell r="G282">
            <v>0</v>
          </cell>
        </row>
        <row r="283">
          <cell r="C283" t="str">
            <v>NEXANT INC -Total: NEXANT INC -Total</v>
          </cell>
          <cell r="D283">
            <v>341219</v>
          </cell>
          <cell r="E283">
            <v>167496</v>
          </cell>
          <cell r="F283">
            <v>173723</v>
          </cell>
          <cell r="G283">
            <v>173723</v>
          </cell>
        </row>
        <row r="284">
          <cell r="C284" t="str">
            <v>NORTH HOUSTON POLE LINE CORP - TOTAL: NORTH HOUSTON POLE LINE CORP - TOTAL</v>
          </cell>
          <cell r="D284">
            <v>4711427.4199999785</v>
          </cell>
          <cell r="E284">
            <v>5388261.3600000022</v>
          </cell>
          <cell r="F284">
            <v>676833.94000002369</v>
          </cell>
          <cell r="G284">
            <v>676833.94000002369</v>
          </cell>
        </row>
        <row r="285">
          <cell r="C285" t="str">
            <v>NTEST INC - TOTAL: NTEST INC - TOTAL</v>
          </cell>
          <cell r="D285">
            <v>23261.84</v>
          </cell>
          <cell r="E285">
            <v>0</v>
          </cell>
          <cell r="F285">
            <v>23261.84</v>
          </cell>
          <cell r="G285">
            <v>0</v>
          </cell>
        </row>
        <row r="286">
          <cell r="C286" t="str">
            <v>NYSE MARKET INC - TOTAL: NYSE MARKET INC - TOTAL</v>
          </cell>
          <cell r="D286">
            <v>0</v>
          </cell>
          <cell r="E286">
            <v>12500</v>
          </cell>
          <cell r="F286">
            <v>12500</v>
          </cell>
          <cell r="G286">
            <v>0</v>
          </cell>
        </row>
        <row r="287">
          <cell r="C287" t="str">
            <v>ONE IDENTITY LLC - Total: ONE IDENTITY LLC - Total</v>
          </cell>
          <cell r="D287">
            <v>0</v>
          </cell>
          <cell r="E287">
            <v>78844.09</v>
          </cell>
          <cell r="F287">
            <v>78844.09</v>
          </cell>
          <cell r="G287">
            <v>0</v>
          </cell>
        </row>
        <row r="288">
          <cell r="C288" t="str">
            <v>Out-of-Pocket Expenses - Total: Out-of-Pocket Expenses - Total</v>
          </cell>
          <cell r="D288">
            <v>12358.57</v>
          </cell>
          <cell r="E288">
            <v>7052.6299999999992</v>
          </cell>
          <cell r="F288">
            <v>5305.9400000000005</v>
          </cell>
          <cell r="G288">
            <v>0</v>
          </cell>
        </row>
        <row r="289">
          <cell r="C289" t="str">
            <v>PATRIOT FIRE AND SAFETY LLC -Total: PATRIOT FIRE AND SAFETY LLC -Total</v>
          </cell>
          <cell r="D289">
            <v>442.47999999999996</v>
          </cell>
          <cell r="E289">
            <v>532.68999999999994</v>
          </cell>
          <cell r="F289">
            <v>90.20999999999998</v>
          </cell>
          <cell r="G289">
            <v>0</v>
          </cell>
        </row>
        <row r="290">
          <cell r="C290" t="str">
            <v>Paypal - Total: Paypal - Total</v>
          </cell>
          <cell r="D290">
            <v>371</v>
          </cell>
          <cell r="E290">
            <v>1267.3699999999999</v>
          </cell>
          <cell r="F290">
            <v>896.36999999999989</v>
          </cell>
          <cell r="G290">
            <v>0</v>
          </cell>
        </row>
        <row r="291">
          <cell r="C291" t="str">
            <v>PFEIFFER &amp; SON LTD -Total: PFEIFFER &amp; SON LTD -Total</v>
          </cell>
          <cell r="D291">
            <v>0</v>
          </cell>
          <cell r="E291">
            <v>37587.379999999997</v>
          </cell>
          <cell r="F291">
            <v>37587.379999999997</v>
          </cell>
          <cell r="G291">
            <v>0</v>
          </cell>
        </row>
        <row r="292">
          <cell r="C292" t="str">
            <v>PIONEER CONTRACT SERVICES - TOTAL: PIONEER CONTRACT SERVICES - TOTAL</v>
          </cell>
          <cell r="D292">
            <v>6815</v>
          </cell>
          <cell r="E292">
            <v>7941.43</v>
          </cell>
          <cell r="F292">
            <v>1126.4300000000003</v>
          </cell>
          <cell r="G292">
            <v>0</v>
          </cell>
        </row>
        <row r="293">
          <cell r="C293" t="str">
            <v>PIPELINE TESTING - Total: PIPELINE TESTING - Total</v>
          </cell>
          <cell r="D293">
            <v>23617.65</v>
          </cell>
          <cell r="E293">
            <v>0</v>
          </cell>
          <cell r="F293">
            <v>23617.65</v>
          </cell>
          <cell r="G293">
            <v>0</v>
          </cell>
        </row>
        <row r="294">
          <cell r="C294" t="str">
            <v>PITNEY BOWES PRESORT SERVICES INC - TOTAL: PITNEY BOWES PRESORT SERVICES INC - TOTAL</v>
          </cell>
          <cell r="D294">
            <v>1619.2299999999998</v>
          </cell>
          <cell r="E294">
            <v>1367.5800000000006</v>
          </cell>
          <cell r="F294">
            <v>251.64999999999918</v>
          </cell>
          <cell r="G294">
            <v>0</v>
          </cell>
        </row>
        <row r="295">
          <cell r="C295" t="str">
            <v>PMRG FACILITIES LLC - TOTAL: PMRG FACILITIES LLC - TOTAL</v>
          </cell>
          <cell r="D295">
            <v>360265.75</v>
          </cell>
          <cell r="E295">
            <v>265106.53999999998</v>
          </cell>
          <cell r="F295">
            <v>95159.210000000021</v>
          </cell>
          <cell r="G295">
            <v>0</v>
          </cell>
        </row>
        <row r="296">
          <cell r="C296" t="str">
            <v>PMW MANUFACTURING LLC - Total: PMW MANUFACTURING LLC - Total</v>
          </cell>
          <cell r="D296">
            <v>0</v>
          </cell>
          <cell r="E296">
            <v>286.32</v>
          </cell>
          <cell r="F296">
            <v>286.32</v>
          </cell>
          <cell r="G296">
            <v>0</v>
          </cell>
        </row>
        <row r="297">
          <cell r="C297" t="str">
            <v>PREFERRED TECHNOLOGIES INC - TOTAL: PREFERRED TECHNOLOGIES INC - TOTAL</v>
          </cell>
          <cell r="D297">
            <v>305413.37000000011</v>
          </cell>
          <cell r="E297">
            <v>365189.28999999992</v>
          </cell>
          <cell r="F297">
            <v>59775.919999999809</v>
          </cell>
          <cell r="G297">
            <v>0</v>
          </cell>
        </row>
        <row r="298">
          <cell r="C298" t="str">
            <v>PRESIDIO NETWORKED SOLUTIONS GROUP -Total: PRESIDIO NETWORKED SOLUTIONS GROUP -Total</v>
          </cell>
          <cell r="D298">
            <v>78219.3</v>
          </cell>
          <cell r="E298">
            <v>235109.04</v>
          </cell>
          <cell r="F298">
            <v>156889.74</v>
          </cell>
          <cell r="G298">
            <v>156889.74</v>
          </cell>
        </row>
        <row r="299">
          <cell r="C299" t="str">
            <v>PREVENT ADVISORS LLC -Total: PREVENT ADVISORS LLC -Total</v>
          </cell>
          <cell r="D299">
            <v>13693.63</v>
          </cell>
          <cell r="E299">
            <v>0</v>
          </cell>
          <cell r="F299">
            <v>13693.63</v>
          </cell>
          <cell r="G299">
            <v>0</v>
          </cell>
        </row>
        <row r="300">
          <cell r="C300" t="str">
            <v>QUEST SOFTWARE INC - TOTAL: QUEST SOFTWARE INC - TOTAL</v>
          </cell>
          <cell r="D300">
            <v>0</v>
          </cell>
          <cell r="E300">
            <v>874.24</v>
          </cell>
          <cell r="F300">
            <v>874.24</v>
          </cell>
          <cell r="G300">
            <v>0</v>
          </cell>
        </row>
        <row r="301">
          <cell r="C301" t="str">
            <v>RAG PRINTING INC - TOTAL: RAG PRINTING INC - TOTAL</v>
          </cell>
          <cell r="D301">
            <v>43897.469999999994</v>
          </cell>
          <cell r="E301">
            <v>34055.429999999993</v>
          </cell>
          <cell r="F301">
            <v>9842.0400000000009</v>
          </cell>
          <cell r="G301">
            <v>0</v>
          </cell>
        </row>
        <row r="302">
          <cell r="C302" t="str">
            <v>RAILROAD COMMISSION OF TEXAS - TOTAL: RAILROAD COMMISSION OF TEXAS - TOTAL</v>
          </cell>
          <cell r="D302">
            <v>0</v>
          </cell>
          <cell r="E302">
            <v>2000</v>
          </cell>
          <cell r="F302">
            <v>2000</v>
          </cell>
          <cell r="G302">
            <v>0</v>
          </cell>
        </row>
        <row r="303">
          <cell r="C303" t="str">
            <v>RAMTECH SOFTWARE SOLUTIONS INC -Total: RAMTECH SOFTWARE SOLUTIONS INC -Total</v>
          </cell>
          <cell r="D303">
            <v>0</v>
          </cell>
          <cell r="E303">
            <v>782518</v>
          </cell>
          <cell r="F303">
            <v>782518</v>
          </cell>
          <cell r="G303">
            <v>782518</v>
          </cell>
        </row>
        <row r="304">
          <cell r="C304" t="str">
            <v>REDE INC - TOTAL: REDE INC - TOTAL</v>
          </cell>
          <cell r="D304">
            <v>183943.33999999997</v>
          </cell>
          <cell r="E304">
            <v>263947.57</v>
          </cell>
          <cell r="F304">
            <v>80004.23000000004</v>
          </cell>
          <cell r="G304">
            <v>0</v>
          </cell>
        </row>
        <row r="305">
          <cell r="C305" t="str">
            <v>REPUBLIC SERVICES INC - TOTAL: REPUBLIC SERVICES INC - TOTAL</v>
          </cell>
          <cell r="D305">
            <v>27230.469999999998</v>
          </cell>
          <cell r="E305">
            <v>36058.490000000013</v>
          </cell>
          <cell r="F305">
            <v>8828.020000000015</v>
          </cell>
          <cell r="G305">
            <v>0</v>
          </cell>
        </row>
        <row r="306">
          <cell r="C306" t="str">
            <v>RICHARD WILSON DBA - Total: RICHARD WILSON DBA - Total</v>
          </cell>
          <cell r="D306">
            <v>1761.18</v>
          </cell>
          <cell r="E306">
            <v>0</v>
          </cell>
          <cell r="F306">
            <v>1761.18</v>
          </cell>
          <cell r="G306">
            <v>0</v>
          </cell>
        </row>
        <row r="307">
          <cell r="C307" t="str">
            <v>RICOH USA INC - TOTAL: RICOH USA INC - TOTAL</v>
          </cell>
          <cell r="D307">
            <v>98608.94</v>
          </cell>
          <cell r="E307">
            <v>33001.99</v>
          </cell>
          <cell r="F307">
            <v>65606.950000000012</v>
          </cell>
          <cell r="G307">
            <v>0</v>
          </cell>
        </row>
        <row r="308">
          <cell r="C308" t="str">
            <v>ROGER L BROOKS - TOTAL: ROGER L BROOKS - TOTAL</v>
          </cell>
          <cell r="D308">
            <v>460.06</v>
          </cell>
          <cell r="E308">
            <v>0</v>
          </cell>
          <cell r="F308">
            <v>460.06</v>
          </cell>
          <cell r="G308">
            <v>0</v>
          </cell>
        </row>
        <row r="309">
          <cell r="C309" t="str">
            <v>SABRE COMMUNICATIONS - TOTAL: SABRE COMMUNICATIONS - TOTAL</v>
          </cell>
          <cell r="D309">
            <v>4250</v>
          </cell>
          <cell r="E309">
            <v>3250</v>
          </cell>
          <cell r="F309">
            <v>1000</v>
          </cell>
          <cell r="G309">
            <v>0</v>
          </cell>
        </row>
        <row r="310">
          <cell r="C310" t="str">
            <v>SALESFORCECOM -Total: SALESFORCECOM -Total</v>
          </cell>
          <cell r="D310">
            <v>0</v>
          </cell>
          <cell r="E310">
            <v>17784</v>
          </cell>
          <cell r="F310">
            <v>17784</v>
          </cell>
          <cell r="G310">
            <v>0</v>
          </cell>
        </row>
        <row r="311">
          <cell r="C311" t="str">
            <v>SHI INTERNATIONAL CORP -Total: SHI INTERNATIONAL CORP -Total</v>
          </cell>
          <cell r="D311">
            <v>0</v>
          </cell>
          <cell r="E311">
            <v>2029.68</v>
          </cell>
          <cell r="F311">
            <v>2029.68</v>
          </cell>
          <cell r="G311">
            <v>0</v>
          </cell>
        </row>
        <row r="312">
          <cell r="C312" t="str">
            <v>SMITH SYSTEM D.I.I. IN - TOTAL: SMITH SYSTEM D.I.I. IN - TOTAL</v>
          </cell>
          <cell r="D312">
            <v>6180</v>
          </cell>
          <cell r="E312">
            <v>0</v>
          </cell>
          <cell r="F312">
            <v>6180</v>
          </cell>
          <cell r="G312">
            <v>0</v>
          </cell>
        </row>
        <row r="313">
          <cell r="C313" t="str">
            <v>SOFTWARE HOUSE INTERNATIONAL INC: SOFTWARE HOUSE INTERNATIONAL INC</v>
          </cell>
          <cell r="D313">
            <v>2117.37</v>
          </cell>
          <cell r="E313">
            <v>103991.44</v>
          </cell>
          <cell r="F313">
            <v>101874.07</v>
          </cell>
          <cell r="G313">
            <v>101874.07</v>
          </cell>
        </row>
        <row r="314">
          <cell r="C314" t="str">
            <v>SOLARIS POWER SYSTEMS LLC - TOTAL: SOLARIS POWER SYSTEMS LLC - TOTAL</v>
          </cell>
          <cell r="D314">
            <v>0</v>
          </cell>
          <cell r="E314">
            <v>-14853.41</v>
          </cell>
          <cell r="F314">
            <v>14853.41</v>
          </cell>
          <cell r="G314">
            <v>0</v>
          </cell>
        </row>
        <row r="315">
          <cell r="C315" t="str">
            <v>SOUTHERN CLEARING LLC - TOTAL: SOUTHERN CLEARING LLC - TOTAL</v>
          </cell>
          <cell r="D315">
            <v>71460.899999999994</v>
          </cell>
          <cell r="E315">
            <v>0</v>
          </cell>
          <cell r="F315">
            <v>71460.899999999994</v>
          </cell>
          <cell r="G315">
            <v>0</v>
          </cell>
        </row>
        <row r="316">
          <cell r="C316" t="str">
            <v>SOUTHSTAR EXHIBITS TM PRITCHARD -Total: SOUTHSTAR EXHIBITS TM PRITCHARD -Total</v>
          </cell>
          <cell r="D316">
            <v>0</v>
          </cell>
          <cell r="E316">
            <v>324.75</v>
          </cell>
          <cell r="F316">
            <v>324.75</v>
          </cell>
          <cell r="G316">
            <v>0</v>
          </cell>
        </row>
        <row r="317">
          <cell r="C317" t="str">
            <v>SPECIALIZED WASTE SYSTEMS INC - TOTAL: SPECIALIZED WASTE SYSTEMS INC - TOTAL</v>
          </cell>
          <cell r="D317">
            <v>43239.19000000001</v>
          </cell>
          <cell r="E317">
            <v>61976.479999999974</v>
          </cell>
          <cell r="F317">
            <v>18737.289999999964</v>
          </cell>
          <cell r="G317">
            <v>0</v>
          </cell>
        </row>
        <row r="318">
          <cell r="C318" t="str">
            <v>SQ  AMS REHABILITATION - Total: SQ  AMS REHABILITATION - Total</v>
          </cell>
          <cell r="D318">
            <v>108</v>
          </cell>
          <cell r="E318">
            <v>126</v>
          </cell>
          <cell r="F318">
            <v>18</v>
          </cell>
          <cell r="G318">
            <v>0</v>
          </cell>
        </row>
        <row r="319">
          <cell r="C319" t="str">
            <v>SQ  EASTWEST COMMUNICA - Total: SQ  EASTWEST COMMUNICA -Total</v>
          </cell>
          <cell r="D319">
            <v>1017</v>
          </cell>
          <cell r="E319">
            <v>0</v>
          </cell>
          <cell r="F319">
            <v>1017</v>
          </cell>
          <cell r="G319">
            <v>0</v>
          </cell>
        </row>
        <row r="320">
          <cell r="C320" t="str">
            <v>SQ  GULF COAST PEST CO - Total: SQ  GULF COAST PEST CO - Total</v>
          </cell>
          <cell r="D320">
            <v>3005.5399999999986</v>
          </cell>
          <cell r="E320">
            <v>2336.2400000000002</v>
          </cell>
          <cell r="F320">
            <v>669.29999999999836</v>
          </cell>
          <cell r="G320">
            <v>0</v>
          </cell>
        </row>
        <row r="321">
          <cell r="C321" t="str">
            <v>SQ  SOUTHSTAR EXHIBITS - Total: SQ  SOUTHSTAR EXHIBITS - Total</v>
          </cell>
          <cell r="D321">
            <v>0</v>
          </cell>
          <cell r="E321">
            <v>7883.17</v>
          </cell>
          <cell r="F321">
            <v>7883.17</v>
          </cell>
          <cell r="G321">
            <v>0</v>
          </cell>
        </row>
        <row r="322">
          <cell r="C322" t="str">
            <v>SQ SQ COMMERCIAL AUD - TOTAL: SQ SQ COMMERCIAL AUD - TOTAL</v>
          </cell>
          <cell r="D322">
            <v>0</v>
          </cell>
          <cell r="E322">
            <v>8822.3799999999992</v>
          </cell>
          <cell r="F322">
            <v>8822.3799999999992</v>
          </cell>
          <cell r="G322">
            <v>0</v>
          </cell>
        </row>
        <row r="323">
          <cell r="C323" t="str">
            <v>STDB, INC. - TOTAL: STDB, INC. - TOTAL</v>
          </cell>
          <cell r="D323">
            <v>1495</v>
          </cell>
          <cell r="E323">
            <v>0</v>
          </cell>
          <cell r="F323">
            <v>1495</v>
          </cell>
          <cell r="G323">
            <v>0</v>
          </cell>
        </row>
        <row r="324">
          <cell r="C324" t="str">
            <v>STRUMBONO LLC CORPORATE CARE -Total: STRUMBONO LLC CORPORATE CARE -Total</v>
          </cell>
          <cell r="D324">
            <v>0</v>
          </cell>
          <cell r="E324">
            <v>3139.25</v>
          </cell>
          <cell r="F324">
            <v>3139.25</v>
          </cell>
          <cell r="G324">
            <v>0</v>
          </cell>
        </row>
        <row r="325">
          <cell r="C325" t="str">
            <v>SYBIS LLC - TOTAL: SYBIS LLC - TOTAL</v>
          </cell>
          <cell r="D325">
            <v>27688.449999999997</v>
          </cell>
          <cell r="E325">
            <v>60010.899999999994</v>
          </cell>
          <cell r="F325">
            <v>32322.449999999997</v>
          </cell>
          <cell r="G325">
            <v>0</v>
          </cell>
        </row>
        <row r="326">
          <cell r="C326" t="str">
            <v>TCT THE OCCASION GROUP - TOTAL: TCT THE OCCASION GROUP - TOTAL</v>
          </cell>
          <cell r="D326">
            <v>45.47</v>
          </cell>
          <cell r="E326">
            <v>73.12</v>
          </cell>
          <cell r="F326">
            <v>27.650000000000006</v>
          </cell>
          <cell r="G326">
            <v>0</v>
          </cell>
        </row>
        <row r="327">
          <cell r="C327" t="str">
            <v>TERRACON CONSULTANTS INC - TOTAL: TERRACON CONSULTANTS INC - TOTAL</v>
          </cell>
          <cell r="D327">
            <v>1318.75</v>
          </cell>
          <cell r="E327">
            <v>263.29999999999995</v>
          </cell>
          <cell r="F327">
            <v>1055.45</v>
          </cell>
          <cell r="G327">
            <v>0</v>
          </cell>
        </row>
        <row r="328">
          <cell r="C328" t="str">
            <v>TETRA TECH INC -Total: TETRA TECH INC -Total</v>
          </cell>
          <cell r="D328">
            <v>393496.21</v>
          </cell>
          <cell r="E328">
            <v>395290.73000000004</v>
          </cell>
          <cell r="F328">
            <v>1794.5200000000186</v>
          </cell>
          <cell r="G328">
            <v>0</v>
          </cell>
        </row>
        <row r="329">
          <cell r="C329" t="str">
            <v>TEXAS REEXCAVATION LLC -Total: TEXAS REEXCAVATION LLC -Total</v>
          </cell>
          <cell r="D329">
            <v>1030</v>
          </cell>
          <cell r="E329">
            <v>26.200000000000003</v>
          </cell>
          <cell r="F329">
            <v>1003.8</v>
          </cell>
          <cell r="G329">
            <v>0</v>
          </cell>
        </row>
        <row r="330">
          <cell r="C330" t="str">
            <v>TEX-STAR SERVICES, INC. - TOTAL: TEX-STAR SERVICES, INC. - TOTAL</v>
          </cell>
          <cell r="D330">
            <v>160562.25</v>
          </cell>
          <cell r="E330">
            <v>102089.9</v>
          </cell>
          <cell r="F330">
            <v>58472.350000000006</v>
          </cell>
          <cell r="G330">
            <v>0</v>
          </cell>
        </row>
        <row r="331">
          <cell r="C331" t="str">
            <v>THE BANK OF NEW YORK MELLON - TOTAL: THE BANK OF NEW YORK MELLON - TOTAL</v>
          </cell>
          <cell r="D331">
            <v>0</v>
          </cell>
          <cell r="E331">
            <v>45000</v>
          </cell>
          <cell r="F331">
            <v>45000</v>
          </cell>
          <cell r="G331">
            <v>0</v>
          </cell>
        </row>
        <row r="332">
          <cell r="C332" t="str">
            <v>THE BURNETT COMPANIES  CONSOLIDATED -Total: THE BURNETT COMPANIES CONSOLIDATED -Total</v>
          </cell>
          <cell r="D332">
            <v>0</v>
          </cell>
          <cell r="E332">
            <v>20901.439999999999</v>
          </cell>
          <cell r="F332">
            <v>20901.439999999999</v>
          </cell>
          <cell r="G332">
            <v>0</v>
          </cell>
        </row>
        <row r="333">
          <cell r="C333" t="str">
            <v>THE L E MYERS COMPANY - TOTAL: THE L E MYERS COMPANY - TOTAL</v>
          </cell>
          <cell r="D333">
            <v>7576.5399999999991</v>
          </cell>
          <cell r="E333">
            <v>0</v>
          </cell>
          <cell r="F333">
            <v>7576.5399999999991</v>
          </cell>
          <cell r="G333">
            <v>0</v>
          </cell>
        </row>
        <row r="334">
          <cell r="C334" t="str">
            <v>THOMASSON MATS LLC - TOTAL: THOMASSON MATS LLC - TOTAL</v>
          </cell>
          <cell r="D334">
            <v>38636.76</v>
          </cell>
          <cell r="E334">
            <v>18065.419999999998</v>
          </cell>
          <cell r="F334">
            <v>20571.340000000004</v>
          </cell>
          <cell r="G334">
            <v>0</v>
          </cell>
        </row>
        <row r="335">
          <cell r="C335" t="str">
            <v>TLF VILLAGE GREENERY - Total: TLF VILLAGE GREENERY - Total</v>
          </cell>
          <cell r="D335">
            <v>727.43000000000006</v>
          </cell>
          <cell r="E335">
            <v>671.11</v>
          </cell>
          <cell r="F335">
            <v>56.32000000000005</v>
          </cell>
          <cell r="G335">
            <v>0</v>
          </cell>
        </row>
        <row r="336">
          <cell r="C336" t="str">
            <v>TOWERKRAFT ENGINEERING PC - TOTAL: TOWERKRAFT ENGINEERING PC - TOTAL</v>
          </cell>
          <cell r="D336">
            <v>9875</v>
          </cell>
          <cell r="E336">
            <v>3500</v>
          </cell>
          <cell r="F336">
            <v>6375</v>
          </cell>
          <cell r="G336">
            <v>0</v>
          </cell>
        </row>
        <row r="337">
          <cell r="C337" t="str">
            <v>TREES LLC - TOTAL: TREES LLC - TOTAL</v>
          </cell>
          <cell r="D337">
            <v>0</v>
          </cell>
          <cell r="E337">
            <v>6500</v>
          </cell>
          <cell r="F337">
            <v>6500</v>
          </cell>
          <cell r="G337">
            <v>0</v>
          </cell>
        </row>
        <row r="338">
          <cell r="C338" t="str">
            <v>TURFPRO -Total: TURFPRO -Total</v>
          </cell>
          <cell r="D338">
            <v>0</v>
          </cell>
          <cell r="E338">
            <v>36.81</v>
          </cell>
          <cell r="F338">
            <v>36.81</v>
          </cell>
          <cell r="G338">
            <v>0</v>
          </cell>
        </row>
        <row r="339">
          <cell r="C339" t="str">
            <v>TXGov - Total: TXGov - Total</v>
          </cell>
          <cell r="D339">
            <v>548.35999999999979</v>
          </cell>
          <cell r="E339">
            <v>554.17999999999984</v>
          </cell>
          <cell r="F339">
            <v>5.82000000000005</v>
          </cell>
          <cell r="G339">
            <v>0</v>
          </cell>
        </row>
        <row r="340">
          <cell r="C340" t="str">
            <v>UNIFIED CARRIER REGIST _ Total: UNIFIED CARRIER REGIST - Total</v>
          </cell>
          <cell r="D340">
            <v>5995.46</v>
          </cell>
          <cell r="E340">
            <v>0</v>
          </cell>
          <cell r="F340">
            <v>5995.46</v>
          </cell>
          <cell r="G340">
            <v>0</v>
          </cell>
        </row>
        <row r="341">
          <cell r="C341" t="str">
            <v>UNITED RENTALS NORTH AMERICA INC -Total: UNITED RENTALS NORTH AMERICA INC -Total</v>
          </cell>
          <cell r="D341">
            <v>14756.25</v>
          </cell>
          <cell r="E341">
            <v>23957</v>
          </cell>
          <cell r="F341">
            <v>9200.75</v>
          </cell>
          <cell r="G341">
            <v>0</v>
          </cell>
        </row>
        <row r="342">
          <cell r="C342" t="str">
            <v>UPS - TOTAL: UPS - TOTAL</v>
          </cell>
          <cell r="D342">
            <v>12.76</v>
          </cell>
          <cell r="E342">
            <v>0</v>
          </cell>
          <cell r="F342">
            <v>12.76</v>
          </cell>
          <cell r="G342">
            <v>0</v>
          </cell>
        </row>
        <row r="343">
          <cell r="C343" t="str">
            <v>US DOT HAZMAT REG - TOTAL: US DOT HAZMAT REG - TOTAL</v>
          </cell>
          <cell r="D343">
            <v>2600</v>
          </cell>
          <cell r="E343">
            <v>0</v>
          </cell>
          <cell r="F343">
            <v>2600</v>
          </cell>
          <cell r="G343">
            <v>0</v>
          </cell>
        </row>
        <row r="344">
          <cell r="C344" t="str">
            <v>UTC (UTILITIES TELECOM COUNCIL) - TOTAL: UTC (UTILITIES TELECOM COUNCIL) - TOTAL</v>
          </cell>
          <cell r="D344">
            <v>3718.39</v>
          </cell>
          <cell r="E344">
            <v>0</v>
          </cell>
          <cell r="F344">
            <v>3718.39</v>
          </cell>
          <cell r="G344">
            <v>0</v>
          </cell>
        </row>
        <row r="345">
          <cell r="C345" t="str">
            <v>VECTA ENVIRONMENTAL SERVICES LLC -Total: VECTA ENVIRONMENTAL SERVICES LLC -Tota</v>
          </cell>
          <cell r="D345">
            <v>376.6</v>
          </cell>
          <cell r="E345">
            <v>5089.9999999999991</v>
          </cell>
          <cell r="F345">
            <v>4713.3999999999987</v>
          </cell>
          <cell r="G345">
            <v>0</v>
          </cell>
        </row>
        <row r="346">
          <cell r="C346" t="str">
            <v>VERIZON -Total: VERIZON -Total</v>
          </cell>
          <cell r="D346">
            <v>114926.05000000002</v>
          </cell>
          <cell r="E346">
            <v>109341.81</v>
          </cell>
          <cell r="F346">
            <v>5584.2400000000198</v>
          </cell>
          <cell r="G346">
            <v>0</v>
          </cell>
        </row>
        <row r="347">
          <cell r="C347" t="str">
            <v>W.T. BYLER CO INC -Total: W.T. BYLER CO INC -Total</v>
          </cell>
          <cell r="D347">
            <v>112008</v>
          </cell>
          <cell r="E347">
            <v>0</v>
          </cell>
          <cell r="F347">
            <v>112008</v>
          </cell>
          <cell r="G347">
            <v>112008</v>
          </cell>
        </row>
        <row r="348">
          <cell r="C348" t="str">
            <v>WASTE MANAGEMENT OF TEXAS INC - TOTAL: WASTE MANAGEMENT OF TEXAS INC - TOTAL</v>
          </cell>
          <cell r="D348">
            <v>8929.1099999999988</v>
          </cell>
          <cell r="E348">
            <v>8174.5099999999993</v>
          </cell>
          <cell r="F348">
            <v>754.59999999999945</v>
          </cell>
          <cell r="G348">
            <v>0</v>
          </cell>
        </row>
        <row r="349">
          <cell r="C349" t="str">
            <v>WESTEX SECURITY SERVICES INC - TOTAL: WESTEX SECURITY SERVICES INC - TOTAL</v>
          </cell>
          <cell r="D349">
            <v>968286.3899999999</v>
          </cell>
          <cell r="E349">
            <v>1317667.3300000038</v>
          </cell>
          <cell r="F349">
            <v>349380.9400000039</v>
          </cell>
          <cell r="G349">
            <v>349380.9400000039</v>
          </cell>
        </row>
        <row r="350">
          <cell r="C350" t="str">
            <v>WPY SMME - TOTAL: WPY SMME - TOTAL</v>
          </cell>
          <cell r="D350">
            <v>108.25</v>
          </cell>
          <cell r="E350">
            <v>0</v>
          </cell>
          <cell r="F350">
            <v>108.25</v>
          </cell>
          <cell r="G350">
            <v>0</v>
          </cell>
        </row>
      </sheetData>
      <sheetData sheetId="46" refreshError="1">
        <row r="2">
          <cell r="B2">
            <v>2023</v>
          </cell>
        </row>
        <row r="3">
          <cell r="B3">
            <v>2023</v>
          </cell>
          <cell r="D3" t="str">
            <v>CNP-Tower and ECDC</v>
          </cell>
        </row>
        <row r="4">
          <cell r="B4">
            <v>2023</v>
          </cell>
          <cell r="D4" t="str">
            <v>Entex rent of Service Center space</v>
          </cell>
        </row>
        <row r="5">
          <cell r="B5">
            <v>2023</v>
          </cell>
          <cell r="D5" t="str">
            <v>Service Company rent of Service Center space</v>
          </cell>
        </row>
      </sheetData>
      <sheetData sheetId="47">
        <row r="1">
          <cell r="B1" t="str">
            <v>Year</v>
          </cell>
          <cell r="D1" t="str">
            <v>Description</v>
          </cell>
          <cell r="F1" t="str">
            <v>January</v>
          </cell>
          <cell r="G1" t="str">
            <v>February</v>
          </cell>
          <cell r="H1" t="str">
            <v>March</v>
          </cell>
          <cell r="I1" t="str">
            <v>April</v>
          </cell>
          <cell r="J1" t="str">
            <v>May</v>
          </cell>
          <cell r="K1" t="str">
            <v>June</v>
          </cell>
          <cell r="L1" t="str">
            <v>July</v>
          </cell>
          <cell r="M1" t="str">
            <v>August</v>
          </cell>
          <cell r="N1" t="str">
            <v>September</v>
          </cell>
          <cell r="O1" t="str">
            <v>October</v>
          </cell>
          <cell r="P1" t="str">
            <v>November</v>
          </cell>
          <cell r="Q1" t="str">
            <v>December</v>
          </cell>
          <cell r="T1" t="str">
            <v>Known and Measurable Changes</v>
          </cell>
        </row>
        <row r="2">
          <cell r="B2">
            <v>2023</v>
          </cell>
        </row>
        <row r="3">
          <cell r="B3">
            <v>2023</v>
          </cell>
          <cell r="D3" t="str">
            <v>CNP-Tower and ECDC</v>
          </cell>
          <cell r="F3">
            <v>890339</v>
          </cell>
          <cell r="G3">
            <v>890339</v>
          </cell>
          <cell r="H3">
            <v>890339</v>
          </cell>
          <cell r="I3">
            <v>890339</v>
          </cell>
          <cell r="J3">
            <v>890339</v>
          </cell>
          <cell r="K3">
            <v>890339</v>
          </cell>
          <cell r="L3">
            <v>890339</v>
          </cell>
          <cell r="M3">
            <v>890339</v>
          </cell>
          <cell r="N3">
            <v>890339</v>
          </cell>
          <cell r="O3">
            <v>890339</v>
          </cell>
          <cell r="P3">
            <v>890339</v>
          </cell>
          <cell r="Q3">
            <v>890339</v>
          </cell>
          <cell r="T3">
            <v>0</v>
          </cell>
        </row>
        <row r="4">
          <cell r="B4">
            <v>2023</v>
          </cell>
          <cell r="D4" t="str">
            <v>Entex rent of Service Center space</v>
          </cell>
          <cell r="F4">
            <v>-33735.160000000003</v>
          </cell>
          <cell r="G4">
            <v>-33735.160000000003</v>
          </cell>
          <cell r="H4">
            <v>-33735.160000000003</v>
          </cell>
          <cell r="I4">
            <v>-33735.160000000003</v>
          </cell>
          <cell r="J4">
            <v>-23840.75</v>
          </cell>
          <cell r="K4">
            <v>-28527.58</v>
          </cell>
          <cell r="L4">
            <v>-28527.58</v>
          </cell>
          <cell r="M4">
            <v>-28527.58</v>
          </cell>
          <cell r="N4">
            <v>-39507.1</v>
          </cell>
          <cell r="O4">
            <v>-34017.340000000004</v>
          </cell>
          <cell r="P4">
            <v>-34017.340000000004</v>
          </cell>
          <cell r="Q4">
            <v>-34017.340000000004</v>
          </cell>
          <cell r="T4">
            <v>0</v>
          </cell>
        </row>
        <row r="5">
          <cell r="B5">
            <v>2023</v>
          </cell>
          <cell r="D5" t="str">
            <v>Service Company rent of Service Center space</v>
          </cell>
          <cell r="F5">
            <v>-64210.5</v>
          </cell>
          <cell r="G5">
            <v>-64210.5</v>
          </cell>
          <cell r="H5">
            <v>-64210.5</v>
          </cell>
          <cell r="I5">
            <v>-64210.5</v>
          </cell>
          <cell r="J5">
            <v>-64210.5</v>
          </cell>
          <cell r="K5">
            <v>-64210.5</v>
          </cell>
          <cell r="L5">
            <v>-64210.5</v>
          </cell>
          <cell r="M5">
            <v>-64210.5</v>
          </cell>
          <cell r="N5">
            <v>-64305.5</v>
          </cell>
          <cell r="O5">
            <v>-64305.5</v>
          </cell>
          <cell r="P5">
            <v>-64305.5</v>
          </cell>
          <cell r="Q5">
            <v>-64305.5</v>
          </cell>
          <cell r="T5">
            <v>0</v>
          </cell>
        </row>
        <row r="6">
          <cell r="B6">
            <v>2023</v>
          </cell>
          <cell r="D6" t="str">
            <v>CERC Laydown Yard</v>
          </cell>
          <cell r="F6">
            <v>-15125</v>
          </cell>
          <cell r="G6">
            <v>-15125</v>
          </cell>
          <cell r="H6">
            <v>-15125</v>
          </cell>
          <cell r="I6">
            <v>-15125</v>
          </cell>
          <cell r="J6">
            <v>30250</v>
          </cell>
          <cell r="K6">
            <v>0</v>
          </cell>
          <cell r="L6">
            <v>0</v>
          </cell>
          <cell r="M6">
            <v>0</v>
          </cell>
          <cell r="N6">
            <v>0</v>
          </cell>
          <cell r="O6">
            <v>0</v>
          </cell>
          <cell r="P6">
            <v>0</v>
          </cell>
          <cell r="Q6">
            <v>0</v>
          </cell>
          <cell r="T6">
            <v>0</v>
          </cell>
        </row>
        <row r="7">
          <cell r="B7">
            <v>2023</v>
          </cell>
          <cell r="D7" t="str">
            <v>West Columbia Laydown Yard</v>
          </cell>
          <cell r="F7">
            <v>0</v>
          </cell>
          <cell r="G7">
            <v>0</v>
          </cell>
          <cell r="H7">
            <v>0</v>
          </cell>
          <cell r="I7">
            <v>74909</v>
          </cell>
          <cell r="J7">
            <v>0</v>
          </cell>
          <cell r="K7">
            <v>0</v>
          </cell>
          <cell r="L7">
            <v>0</v>
          </cell>
          <cell r="M7">
            <v>0</v>
          </cell>
          <cell r="N7">
            <v>0</v>
          </cell>
          <cell r="O7">
            <v>0</v>
          </cell>
          <cell r="P7">
            <v>0</v>
          </cell>
          <cell r="Q7">
            <v>0</v>
          </cell>
          <cell r="T7">
            <v>0</v>
          </cell>
        </row>
        <row r="8">
          <cell r="B8">
            <v>2023</v>
          </cell>
          <cell r="D8" t="str">
            <v>Port of Houston Laydown Yard</v>
          </cell>
          <cell r="F8">
            <v>10190.84</v>
          </cell>
          <cell r="G8">
            <v>10190.84</v>
          </cell>
          <cell r="H8">
            <v>10190.84</v>
          </cell>
          <cell r="I8">
            <v>10190.84</v>
          </cell>
          <cell r="J8">
            <v>10190.84</v>
          </cell>
          <cell r="K8">
            <v>10190.84</v>
          </cell>
          <cell r="L8">
            <v>10190.84</v>
          </cell>
          <cell r="M8">
            <v>10190.84</v>
          </cell>
          <cell r="N8">
            <v>10190.84</v>
          </cell>
          <cell r="O8">
            <v>10190.84</v>
          </cell>
          <cell r="P8">
            <v>10190.84</v>
          </cell>
          <cell r="Q8">
            <v>10547.52</v>
          </cell>
          <cell r="T8">
            <v>0</v>
          </cell>
        </row>
        <row r="9">
          <cell r="B9">
            <v>2023</v>
          </cell>
          <cell r="D9" t="str">
            <v>Ardmore Laydown Yard</v>
          </cell>
          <cell r="F9">
            <v>342000</v>
          </cell>
          <cell r="G9">
            <v>0</v>
          </cell>
          <cell r="H9">
            <v>-323000</v>
          </cell>
          <cell r="I9">
            <v>19000</v>
          </cell>
          <cell r="J9">
            <v>19000</v>
          </cell>
          <cell r="K9">
            <v>19000</v>
          </cell>
          <cell r="L9">
            <v>19000</v>
          </cell>
          <cell r="M9">
            <v>19000</v>
          </cell>
          <cell r="N9">
            <v>19000</v>
          </cell>
          <cell r="O9">
            <v>19000</v>
          </cell>
          <cell r="P9">
            <v>19000</v>
          </cell>
          <cell r="Q9">
            <v>19000</v>
          </cell>
          <cell r="T9">
            <v>0</v>
          </cell>
        </row>
        <row r="10">
          <cell r="B10">
            <v>2023</v>
          </cell>
          <cell r="D10" t="str">
            <v>Little York Laydown Yard</v>
          </cell>
          <cell r="F10">
            <v>0</v>
          </cell>
          <cell r="G10">
            <v>0</v>
          </cell>
          <cell r="H10">
            <v>-140000</v>
          </cell>
          <cell r="I10">
            <v>10000</v>
          </cell>
          <cell r="J10">
            <v>10000</v>
          </cell>
          <cell r="K10">
            <v>10000</v>
          </cell>
          <cell r="L10">
            <v>10000</v>
          </cell>
          <cell r="M10">
            <v>10000</v>
          </cell>
          <cell r="N10">
            <v>10000</v>
          </cell>
          <cell r="O10">
            <v>10000</v>
          </cell>
          <cell r="P10">
            <v>10000</v>
          </cell>
          <cell r="Q10">
            <v>10000</v>
          </cell>
          <cell r="T10">
            <v>0</v>
          </cell>
        </row>
        <row r="11">
          <cell r="B11">
            <v>2023</v>
          </cell>
          <cell r="D11" t="str">
            <v>Harborside Laydown Yard</v>
          </cell>
          <cell r="F11">
            <v>512550</v>
          </cell>
          <cell r="G11">
            <v>0</v>
          </cell>
          <cell r="H11">
            <v>-410040</v>
          </cell>
          <cell r="I11">
            <v>34170</v>
          </cell>
          <cell r="J11">
            <v>34170</v>
          </cell>
          <cell r="K11">
            <v>34170</v>
          </cell>
          <cell r="L11">
            <v>34170</v>
          </cell>
          <cell r="M11">
            <v>34170</v>
          </cell>
          <cell r="N11">
            <v>34170</v>
          </cell>
          <cell r="O11">
            <v>34170</v>
          </cell>
          <cell r="P11">
            <v>34170</v>
          </cell>
          <cell r="Q11">
            <v>34170</v>
          </cell>
          <cell r="T11">
            <v>0</v>
          </cell>
        </row>
        <row r="12">
          <cell r="B12">
            <v>2023</v>
          </cell>
          <cell r="D12" t="str">
            <v>City of Conroe-MCHD Lease</v>
          </cell>
          <cell r="F12">
            <v>0</v>
          </cell>
          <cell r="G12">
            <v>22205</v>
          </cell>
          <cell r="H12">
            <v>5551.25</v>
          </cell>
          <cell r="I12">
            <v>7841.15</v>
          </cell>
          <cell r="J12">
            <v>6009.23</v>
          </cell>
          <cell r="K12">
            <v>6009.23</v>
          </cell>
          <cell r="L12">
            <v>6009.23</v>
          </cell>
          <cell r="M12">
            <v>6467.2099999999991</v>
          </cell>
          <cell r="N12">
            <v>6009.23</v>
          </cell>
          <cell r="O12">
            <v>6009.23</v>
          </cell>
          <cell r="P12">
            <v>0</v>
          </cell>
          <cell r="Q12">
            <v>0</v>
          </cell>
          <cell r="T12">
            <v>0</v>
          </cell>
        </row>
        <row r="13">
          <cell r="B13">
            <v>2023</v>
          </cell>
          <cell r="D13" t="str">
            <v>Space on KPRC communication tower for current voice radio system</v>
          </cell>
          <cell r="F13">
            <v>46011.6</v>
          </cell>
          <cell r="G13">
            <v>11502.9</v>
          </cell>
          <cell r="H13">
            <v>11502.9</v>
          </cell>
          <cell r="I13">
            <v>11502.9</v>
          </cell>
          <cell r="J13">
            <v>11502.9</v>
          </cell>
          <cell r="K13">
            <v>11502.9</v>
          </cell>
          <cell r="L13">
            <v>11502.9</v>
          </cell>
          <cell r="M13">
            <v>11502.9</v>
          </cell>
          <cell r="N13">
            <v>12078.05</v>
          </cell>
          <cell r="O13">
            <v>0</v>
          </cell>
          <cell r="P13">
            <v>0</v>
          </cell>
          <cell r="Q13">
            <v>145933.03999999998</v>
          </cell>
          <cell r="T13">
            <v>0</v>
          </cell>
        </row>
        <row r="14">
          <cell r="B14">
            <v>2023</v>
          </cell>
          <cell r="D14" t="str">
            <v>American Tower Corp.  Humble Lease</v>
          </cell>
          <cell r="F14">
            <v>9325.52</v>
          </cell>
          <cell r="G14">
            <v>4662.76</v>
          </cell>
          <cell r="H14">
            <v>4849.2700000000004</v>
          </cell>
          <cell r="I14">
            <v>0</v>
          </cell>
          <cell r="J14">
            <v>9698.5400000000009</v>
          </cell>
          <cell r="K14">
            <v>4849.2700000000004</v>
          </cell>
          <cell r="L14">
            <v>4849.2700000000004</v>
          </cell>
          <cell r="M14">
            <v>4849.2700000000004</v>
          </cell>
          <cell r="N14">
            <v>0</v>
          </cell>
          <cell r="O14">
            <v>9698.5400000000009</v>
          </cell>
          <cell r="P14">
            <v>4849.2700000000004</v>
          </cell>
          <cell r="Q14">
            <v>0</v>
          </cell>
          <cell r="T14">
            <v>0</v>
          </cell>
        </row>
        <row r="15">
          <cell r="B15">
            <v>2023</v>
          </cell>
          <cell r="D15" t="str">
            <v>Park 8Ninety</v>
          </cell>
          <cell r="F15">
            <v>235134.72999999995</v>
          </cell>
          <cell r="G15">
            <v>235134.72999999995</v>
          </cell>
          <cell r="H15">
            <v>40642.340000000004</v>
          </cell>
          <cell r="I15">
            <v>11517.490000000002</v>
          </cell>
          <cell r="J15">
            <v>135151.29</v>
          </cell>
          <cell r="K15">
            <v>135151.29</v>
          </cell>
          <cell r="L15">
            <v>135151.29</v>
          </cell>
          <cell r="M15">
            <v>135151.29</v>
          </cell>
          <cell r="N15">
            <v>135151.29</v>
          </cell>
          <cell r="O15">
            <v>135439.22999999998</v>
          </cell>
          <cell r="P15">
            <v>137836.12999999998</v>
          </cell>
          <cell r="Q15">
            <v>156012</v>
          </cell>
          <cell r="T15">
            <v>0</v>
          </cell>
        </row>
        <row r="16">
          <cell r="B16" t="str">
            <v>Total</v>
          </cell>
          <cell r="F16">
            <v>1932481.03</v>
          </cell>
          <cell r="G16">
            <v>1060964.5699999998</v>
          </cell>
          <cell r="H16">
            <v>-23035.060000000063</v>
          </cell>
          <cell r="I16">
            <v>956399.72</v>
          </cell>
          <cell r="J16">
            <v>1068260.55</v>
          </cell>
          <cell r="K16">
            <v>1028474.4500000001</v>
          </cell>
          <cell r="L16">
            <v>1028474.4500000001</v>
          </cell>
          <cell r="M16">
            <v>1028932.43</v>
          </cell>
          <cell r="N16">
            <v>1013125.81</v>
          </cell>
          <cell r="O16">
            <v>1016524</v>
          </cell>
          <cell r="P16">
            <v>1008062.4</v>
          </cell>
          <cell r="Q16">
            <v>1167678.72</v>
          </cell>
          <cell r="T16">
            <v>0</v>
          </cell>
        </row>
        <row r="17">
          <cell r="B17" t="str">
            <v/>
          </cell>
          <cell r="F17" t="str">
            <v/>
          </cell>
          <cell r="G17" t="str">
            <v/>
          </cell>
          <cell r="H17" t="str">
            <v/>
          </cell>
          <cell r="I17" t="str">
            <v/>
          </cell>
          <cell r="J17" t="str">
            <v/>
          </cell>
          <cell r="K17" t="str">
            <v/>
          </cell>
          <cell r="L17" t="str">
            <v/>
          </cell>
          <cell r="M17" t="str">
            <v/>
          </cell>
          <cell r="N17" t="str">
            <v/>
          </cell>
          <cell r="O17" t="str">
            <v/>
          </cell>
          <cell r="P17" t="str">
            <v/>
          </cell>
          <cell r="Q17" t="str">
            <v/>
          </cell>
          <cell r="T17" t="str">
            <v/>
          </cell>
        </row>
        <row r="18">
          <cell r="B18">
            <v>2022</v>
          </cell>
        </row>
        <row r="19">
          <cell r="B19">
            <v>2022</v>
          </cell>
          <cell r="D19" t="str">
            <v>CNP-Tower and ECDC</v>
          </cell>
          <cell r="F19">
            <v>841714</v>
          </cell>
          <cell r="G19">
            <v>844478.63</v>
          </cell>
          <cell r="H19">
            <v>844478.63</v>
          </cell>
          <cell r="I19">
            <v>844478.63</v>
          </cell>
          <cell r="J19">
            <v>844478.63</v>
          </cell>
          <cell r="K19">
            <v>844478.63</v>
          </cell>
          <cell r="L19">
            <v>844478.63</v>
          </cell>
          <cell r="M19">
            <v>844478.63000000024</v>
          </cell>
          <cell r="N19">
            <v>844478.63</v>
          </cell>
          <cell r="O19">
            <v>844478.63</v>
          </cell>
          <cell r="P19">
            <v>844478.63</v>
          </cell>
          <cell r="Q19">
            <v>732535.89000000036</v>
          </cell>
          <cell r="T19">
            <v>0</v>
          </cell>
        </row>
        <row r="20">
          <cell r="B20">
            <v>2022</v>
          </cell>
          <cell r="D20" t="str">
            <v>Entex rent of Service Center space</v>
          </cell>
          <cell r="F20">
            <v>-23538.5</v>
          </cell>
          <cell r="G20">
            <v>-23538.5</v>
          </cell>
          <cell r="H20">
            <v>-54128.480000000003</v>
          </cell>
          <cell r="I20">
            <v>-33735.160000000003</v>
          </cell>
          <cell r="J20">
            <v>-33735.160000000003</v>
          </cell>
          <cell r="K20">
            <v>-33735.160000000003</v>
          </cell>
          <cell r="L20">
            <v>-33735.160000000003</v>
          </cell>
          <cell r="M20">
            <v>-33735.160000000003</v>
          </cell>
          <cell r="N20">
            <v>-33735.160000000003</v>
          </cell>
          <cell r="O20">
            <v>-33735.160000000003</v>
          </cell>
          <cell r="P20">
            <v>-33735.160000000003</v>
          </cell>
          <cell r="Q20">
            <v>-33735.160000000003</v>
          </cell>
          <cell r="T20">
            <v>0</v>
          </cell>
        </row>
        <row r="21">
          <cell r="B21">
            <v>2022</v>
          </cell>
          <cell r="D21" t="str">
            <v>Service Company rent of Service Center space</v>
          </cell>
          <cell r="F21">
            <v>-64210.5</v>
          </cell>
          <cell r="G21">
            <v>-64210.5</v>
          </cell>
          <cell r="H21">
            <v>-64210.5</v>
          </cell>
          <cell r="I21">
            <v>-64210.5</v>
          </cell>
          <cell r="J21">
            <v>-64210.5</v>
          </cell>
          <cell r="K21">
            <v>-64210.5</v>
          </cell>
          <cell r="L21">
            <v>-64210.5</v>
          </cell>
          <cell r="M21">
            <v>-64210.5</v>
          </cell>
          <cell r="N21">
            <v>-64210.5</v>
          </cell>
          <cell r="O21">
            <v>-64210.5</v>
          </cell>
          <cell r="P21">
            <v>-64210.5</v>
          </cell>
          <cell r="Q21">
            <v>-64210.5</v>
          </cell>
          <cell r="T21">
            <v>0</v>
          </cell>
        </row>
        <row r="22">
          <cell r="B22">
            <v>2022</v>
          </cell>
          <cell r="D22" t="str">
            <v>CERC Laydown Yard</v>
          </cell>
          <cell r="F22">
            <v>0</v>
          </cell>
          <cell r="G22">
            <v>0</v>
          </cell>
          <cell r="H22">
            <v>0</v>
          </cell>
          <cell r="I22">
            <v>0</v>
          </cell>
          <cell r="J22">
            <v>0</v>
          </cell>
          <cell r="K22">
            <v>0</v>
          </cell>
          <cell r="L22">
            <v>0</v>
          </cell>
          <cell r="M22">
            <v>0</v>
          </cell>
          <cell r="N22">
            <v>-15125</v>
          </cell>
          <cell r="O22">
            <v>-15125</v>
          </cell>
          <cell r="P22">
            <v>-15125</v>
          </cell>
          <cell r="Q22">
            <v>-15125</v>
          </cell>
          <cell r="T22">
            <v>0</v>
          </cell>
        </row>
        <row r="23">
          <cell r="B23">
            <v>2022</v>
          </cell>
          <cell r="D23" t="str">
            <v>West Columbia Laydown Yard</v>
          </cell>
          <cell r="F23">
            <v>6000</v>
          </cell>
          <cell r="G23">
            <v>6000</v>
          </cell>
          <cell r="H23">
            <v>0</v>
          </cell>
          <cell r="I23">
            <v>0</v>
          </cell>
          <cell r="J23">
            <v>0</v>
          </cell>
          <cell r="K23">
            <v>0</v>
          </cell>
          <cell r="L23">
            <v>0</v>
          </cell>
          <cell r="M23">
            <v>0</v>
          </cell>
          <cell r="N23">
            <v>0</v>
          </cell>
          <cell r="O23">
            <v>0</v>
          </cell>
          <cell r="P23">
            <v>0</v>
          </cell>
          <cell r="Q23">
            <v>0</v>
          </cell>
          <cell r="T23">
            <v>0</v>
          </cell>
        </row>
        <row r="24">
          <cell r="B24">
            <v>2022</v>
          </cell>
          <cell r="D24" t="str">
            <v>Port of Houston Laydown Yard</v>
          </cell>
          <cell r="F24">
            <v>0</v>
          </cell>
          <cell r="G24">
            <v>19788.04</v>
          </cell>
          <cell r="H24">
            <v>9894.02</v>
          </cell>
          <cell r="I24">
            <v>9894.02</v>
          </cell>
          <cell r="J24">
            <v>9894.02</v>
          </cell>
          <cell r="K24">
            <v>9894.02</v>
          </cell>
          <cell r="L24">
            <v>9894.02</v>
          </cell>
          <cell r="M24">
            <v>9894.02</v>
          </cell>
          <cell r="N24">
            <v>9894.02</v>
          </cell>
          <cell r="O24">
            <v>9894.02</v>
          </cell>
          <cell r="P24">
            <v>9894.02</v>
          </cell>
          <cell r="Q24">
            <v>10190.84</v>
          </cell>
          <cell r="T24">
            <v>0</v>
          </cell>
        </row>
        <row r="25">
          <cell r="B25">
            <v>2022</v>
          </cell>
          <cell r="D25" t="str">
            <v>City of Conroe-MCHD Lease</v>
          </cell>
          <cell r="F25">
            <v>5834.2</v>
          </cell>
          <cell r="G25">
            <v>5834.2</v>
          </cell>
          <cell r="H25">
            <v>5834.2</v>
          </cell>
          <cell r="I25">
            <v>5834.2</v>
          </cell>
          <cell r="J25">
            <v>5834.2</v>
          </cell>
          <cell r="K25">
            <v>5834.2</v>
          </cell>
          <cell r="L25">
            <v>5834.2</v>
          </cell>
          <cell r="M25">
            <v>5834.2</v>
          </cell>
          <cell r="N25">
            <v>5834.2</v>
          </cell>
          <cell r="O25">
            <v>5834.2</v>
          </cell>
          <cell r="P25">
            <v>0</v>
          </cell>
          <cell r="Q25">
            <v>0</v>
          </cell>
          <cell r="T25">
            <v>0</v>
          </cell>
        </row>
        <row r="26">
          <cell r="B26">
            <v>2022</v>
          </cell>
          <cell r="D26" t="str">
            <v>Space on KPRC communication tower for current voice radio system</v>
          </cell>
          <cell r="F26">
            <v>10955.14</v>
          </cell>
          <cell r="G26">
            <v>10955.14</v>
          </cell>
          <cell r="H26">
            <v>10955.14</v>
          </cell>
          <cell r="I26">
            <v>10955.14</v>
          </cell>
          <cell r="J26">
            <v>10955.14</v>
          </cell>
          <cell r="K26">
            <v>10955.14</v>
          </cell>
          <cell r="L26">
            <v>10955.14</v>
          </cell>
          <cell r="M26">
            <v>10955.14</v>
          </cell>
          <cell r="N26">
            <v>10955.14</v>
          </cell>
          <cell r="O26">
            <v>0</v>
          </cell>
          <cell r="P26">
            <v>0</v>
          </cell>
          <cell r="Q26">
            <v>0</v>
          </cell>
          <cell r="T26">
            <v>0</v>
          </cell>
        </row>
        <row r="27">
          <cell r="B27">
            <v>2022</v>
          </cell>
          <cell r="D27" t="str">
            <v>American Tower Corp.  Humble Lease</v>
          </cell>
          <cell r="F27">
            <v>4662.76</v>
          </cell>
          <cell r="G27">
            <v>8966.84</v>
          </cell>
          <cell r="H27">
            <v>4662.76</v>
          </cell>
          <cell r="I27">
            <v>0</v>
          </cell>
          <cell r="J27">
            <v>9325.52</v>
          </cell>
          <cell r="K27">
            <v>4662.76</v>
          </cell>
          <cell r="L27">
            <v>0</v>
          </cell>
          <cell r="M27">
            <v>9325.52</v>
          </cell>
          <cell r="N27">
            <v>4662.76</v>
          </cell>
          <cell r="O27">
            <v>4662.76</v>
          </cell>
          <cell r="P27">
            <v>4662.76</v>
          </cell>
          <cell r="Q27">
            <v>0</v>
          </cell>
          <cell r="T27">
            <v>0</v>
          </cell>
        </row>
        <row r="28">
          <cell r="B28">
            <v>2022</v>
          </cell>
          <cell r="D28" t="str">
            <v>OC Industrial</v>
          </cell>
          <cell r="F28">
            <v>18919.349999999999</v>
          </cell>
          <cell r="G28">
            <v>18919.349999999999</v>
          </cell>
          <cell r="H28">
            <v>18919.349999999999</v>
          </cell>
          <cell r="I28">
            <v>18919.349999999999</v>
          </cell>
          <cell r="J28">
            <v>18919.349999999999</v>
          </cell>
          <cell r="K28">
            <v>18919.349999999999</v>
          </cell>
          <cell r="L28">
            <v>18919.349999999999</v>
          </cell>
          <cell r="M28">
            <v>18919.349999999999</v>
          </cell>
          <cell r="N28">
            <v>18919.349999999999</v>
          </cell>
          <cell r="O28">
            <v>18919.349999999999</v>
          </cell>
          <cell r="P28">
            <v>18919.349999999999</v>
          </cell>
          <cell r="Q28">
            <v>0</v>
          </cell>
          <cell r="T28">
            <v>0</v>
          </cell>
        </row>
        <row r="29">
          <cell r="B29">
            <v>2022</v>
          </cell>
          <cell r="D29" t="str">
            <v>Park 8Ninety</v>
          </cell>
          <cell r="F29">
            <v>0</v>
          </cell>
          <cell r="G29">
            <v>0</v>
          </cell>
          <cell r="H29">
            <v>0</v>
          </cell>
          <cell r="I29">
            <v>0</v>
          </cell>
          <cell r="J29">
            <v>0</v>
          </cell>
          <cell r="K29">
            <v>0</v>
          </cell>
          <cell r="L29">
            <v>0</v>
          </cell>
          <cell r="M29">
            <v>0</v>
          </cell>
          <cell r="N29">
            <v>0</v>
          </cell>
          <cell r="O29">
            <v>0</v>
          </cell>
          <cell r="P29">
            <v>149785.76999999999</v>
          </cell>
          <cell r="Q29">
            <v>181549.03</v>
          </cell>
          <cell r="T29">
            <v>0</v>
          </cell>
        </row>
        <row r="30">
          <cell r="B30" t="str">
            <v>Total</v>
          </cell>
          <cell r="F30">
            <v>800336.45</v>
          </cell>
          <cell r="G30">
            <v>827193.2</v>
          </cell>
          <cell r="H30">
            <v>776405.12</v>
          </cell>
          <cell r="I30">
            <v>792135.67999999993</v>
          </cell>
          <cell r="J30">
            <v>801461.2</v>
          </cell>
          <cell r="K30">
            <v>796798.44</v>
          </cell>
          <cell r="L30">
            <v>792135.67999999993</v>
          </cell>
          <cell r="M30">
            <v>801461.20000000019</v>
          </cell>
          <cell r="N30">
            <v>781673.44</v>
          </cell>
          <cell r="O30">
            <v>770718.29999999993</v>
          </cell>
          <cell r="P30">
            <v>914669.87</v>
          </cell>
          <cell r="Q30">
            <v>811205.10000000033</v>
          </cell>
          <cell r="T30">
            <v>0</v>
          </cell>
        </row>
        <row r="31">
          <cell r="B31" t="str">
            <v/>
          </cell>
          <cell r="F31" t="str">
            <v/>
          </cell>
          <cell r="G31" t="str">
            <v/>
          </cell>
          <cell r="H31" t="str">
            <v/>
          </cell>
          <cell r="I31" t="str">
            <v/>
          </cell>
          <cell r="J31" t="str">
            <v/>
          </cell>
          <cell r="K31" t="str">
            <v/>
          </cell>
          <cell r="L31" t="str">
            <v/>
          </cell>
          <cell r="M31" t="str">
            <v/>
          </cell>
          <cell r="N31" t="str">
            <v/>
          </cell>
          <cell r="O31" t="str">
            <v/>
          </cell>
          <cell r="P31" t="str">
            <v/>
          </cell>
          <cell r="Q31" t="str">
            <v/>
          </cell>
          <cell r="T31" t="str">
            <v/>
          </cell>
        </row>
        <row r="32">
          <cell r="B32">
            <v>2021</v>
          </cell>
        </row>
        <row r="33">
          <cell r="B33">
            <v>2021</v>
          </cell>
          <cell r="D33" t="str">
            <v>CNP-Tower and ECDC</v>
          </cell>
          <cell r="F33">
            <v>867830.75</v>
          </cell>
          <cell r="G33">
            <v>867830.75</v>
          </cell>
          <cell r="H33">
            <v>867830.75</v>
          </cell>
          <cell r="I33">
            <v>867830.75</v>
          </cell>
          <cell r="J33">
            <v>867830.75</v>
          </cell>
          <cell r="K33">
            <v>867830.75</v>
          </cell>
          <cell r="L33">
            <v>867830.75</v>
          </cell>
          <cell r="M33">
            <v>867830.75</v>
          </cell>
          <cell r="N33">
            <v>867830.75</v>
          </cell>
          <cell r="O33">
            <v>867830.75</v>
          </cell>
          <cell r="P33">
            <v>867830.75</v>
          </cell>
          <cell r="Q33">
            <v>368818.77999999991</v>
          </cell>
          <cell r="T33">
            <v>0</v>
          </cell>
        </row>
        <row r="34">
          <cell r="B34">
            <v>2021</v>
          </cell>
          <cell r="D34" t="str">
            <v>Entex rent of Service Center space</v>
          </cell>
          <cell r="F34">
            <v>-23538.5</v>
          </cell>
          <cell r="G34">
            <v>-23538.5</v>
          </cell>
          <cell r="H34">
            <v>-23538.5</v>
          </cell>
          <cell r="I34">
            <v>-23538.5</v>
          </cell>
          <cell r="J34">
            <v>-23538.5</v>
          </cell>
          <cell r="K34">
            <v>-23538.5</v>
          </cell>
          <cell r="L34">
            <v>-23538.5</v>
          </cell>
          <cell r="M34">
            <v>-23538.5</v>
          </cell>
          <cell r="N34">
            <v>-23538.5</v>
          </cell>
          <cell r="O34">
            <v>-23538.5</v>
          </cell>
          <cell r="P34">
            <v>-23538.5</v>
          </cell>
          <cell r="Q34">
            <v>-23538.5</v>
          </cell>
          <cell r="T34">
            <v>0</v>
          </cell>
        </row>
        <row r="35">
          <cell r="B35">
            <v>2021</v>
          </cell>
          <cell r="D35" t="str">
            <v>Service Company rent of Service Center space</v>
          </cell>
          <cell r="F35">
            <v>-129087.58</v>
          </cell>
          <cell r="G35">
            <v>-129087.58</v>
          </cell>
          <cell r="H35">
            <v>-129087.58</v>
          </cell>
          <cell r="I35">
            <v>-129087.58</v>
          </cell>
          <cell r="J35">
            <v>0</v>
          </cell>
          <cell r="K35">
            <v>-258175.16</v>
          </cell>
          <cell r="L35">
            <v>-129087.58</v>
          </cell>
          <cell r="M35">
            <v>-129087.58</v>
          </cell>
          <cell r="N35">
            <v>-129087.58</v>
          </cell>
          <cell r="O35">
            <v>-64210.5</v>
          </cell>
          <cell r="P35">
            <v>-64210.5</v>
          </cell>
          <cell r="Q35">
            <v>-64210.5</v>
          </cell>
          <cell r="T35">
            <v>0</v>
          </cell>
        </row>
        <row r="36">
          <cell r="B36">
            <v>2021</v>
          </cell>
          <cell r="D36" t="str">
            <v>West Columbia Laydown Yard</v>
          </cell>
          <cell r="F36">
            <v>6000</v>
          </cell>
          <cell r="G36">
            <v>5999.92</v>
          </cell>
          <cell r="H36">
            <v>6000</v>
          </cell>
          <cell r="I36">
            <v>6000</v>
          </cell>
          <cell r="J36">
            <v>6000</v>
          </cell>
          <cell r="K36">
            <v>6000</v>
          </cell>
          <cell r="L36">
            <v>6000</v>
          </cell>
          <cell r="M36">
            <v>6000</v>
          </cell>
          <cell r="N36">
            <v>6000</v>
          </cell>
          <cell r="O36">
            <v>6000</v>
          </cell>
          <cell r="P36">
            <v>6000</v>
          </cell>
          <cell r="Q36">
            <v>6000</v>
          </cell>
          <cell r="T36">
            <v>0</v>
          </cell>
        </row>
        <row r="37">
          <cell r="B37">
            <v>2021</v>
          </cell>
          <cell r="D37" t="str">
            <v>Port of Houston Laydown Yard</v>
          </cell>
          <cell r="F37">
            <v>9894.02</v>
          </cell>
          <cell r="G37">
            <v>0</v>
          </cell>
          <cell r="H37">
            <v>19788.04</v>
          </cell>
          <cell r="I37">
            <v>9894.02</v>
          </cell>
          <cell r="J37">
            <v>9893.84</v>
          </cell>
          <cell r="K37">
            <v>9894.02</v>
          </cell>
          <cell r="L37">
            <v>9894.02</v>
          </cell>
          <cell r="M37">
            <v>9894.02</v>
          </cell>
          <cell r="N37">
            <v>9894.02</v>
          </cell>
          <cell r="O37">
            <v>9894.02</v>
          </cell>
          <cell r="P37">
            <v>0</v>
          </cell>
          <cell r="Q37">
            <v>19788.04</v>
          </cell>
          <cell r="T37">
            <v>0</v>
          </cell>
        </row>
        <row r="38">
          <cell r="B38">
            <v>2021</v>
          </cell>
          <cell r="D38" t="str">
            <v>Little York Laydown Yard</v>
          </cell>
          <cell r="F38">
            <v>0</v>
          </cell>
          <cell r="G38">
            <v>0</v>
          </cell>
          <cell r="H38">
            <v>0</v>
          </cell>
          <cell r="I38">
            <v>0</v>
          </cell>
          <cell r="J38">
            <v>0</v>
          </cell>
          <cell r="K38">
            <v>360000</v>
          </cell>
          <cell r="L38">
            <v>0</v>
          </cell>
          <cell r="M38">
            <v>0</v>
          </cell>
          <cell r="N38">
            <v>0</v>
          </cell>
          <cell r="O38">
            <v>0</v>
          </cell>
          <cell r="P38">
            <v>0</v>
          </cell>
          <cell r="Q38">
            <v>0</v>
          </cell>
          <cell r="T38">
            <v>0</v>
          </cell>
        </row>
        <row r="39">
          <cell r="B39">
            <v>2021</v>
          </cell>
          <cell r="D39" t="str">
            <v>City of Conroe-MCHD Lease</v>
          </cell>
          <cell r="F39">
            <v>5664.28</v>
          </cell>
          <cell r="G39">
            <v>5664.28</v>
          </cell>
          <cell r="H39">
            <v>5664.28</v>
          </cell>
          <cell r="I39">
            <v>5664.28</v>
          </cell>
          <cell r="J39">
            <v>5664.28</v>
          </cell>
          <cell r="K39">
            <v>5664.28</v>
          </cell>
          <cell r="L39">
            <v>5664.28</v>
          </cell>
          <cell r="M39">
            <v>5664.28</v>
          </cell>
          <cell r="N39">
            <v>5664.28</v>
          </cell>
          <cell r="O39">
            <v>5664.28</v>
          </cell>
          <cell r="P39">
            <v>5834.2</v>
          </cell>
          <cell r="Q39">
            <v>5834.2</v>
          </cell>
          <cell r="T39">
            <v>0</v>
          </cell>
        </row>
        <row r="40">
          <cell r="B40">
            <v>2021</v>
          </cell>
          <cell r="D40" t="str">
            <v>Space on KPRC communication tower for current voice radio system</v>
          </cell>
          <cell r="F40">
            <v>7012.6597876914402</v>
          </cell>
          <cell r="G40">
            <v>7012.6597876914402</v>
          </cell>
          <cell r="H40">
            <v>7012.6597876914402</v>
          </cell>
          <cell r="I40">
            <v>7012.6597876914402</v>
          </cell>
          <cell r="J40">
            <v>7012.6597876914402</v>
          </cell>
          <cell r="K40">
            <v>7012.6597876914402</v>
          </cell>
          <cell r="L40">
            <v>7012.6597876914402</v>
          </cell>
          <cell r="M40">
            <v>7012.6597876914402</v>
          </cell>
          <cell r="N40">
            <v>7363.290424617122</v>
          </cell>
          <cell r="O40">
            <v>7363.290424617122</v>
          </cell>
          <cell r="P40">
            <v>7363.290424617122</v>
          </cell>
          <cell r="Q40">
            <v>7363.290424617122</v>
          </cell>
          <cell r="T40">
            <v>0</v>
          </cell>
        </row>
        <row r="41">
          <cell r="B41">
            <v>2021</v>
          </cell>
          <cell r="D41" t="str">
            <v>Space on KPRC communication tower for current voice radio system.</v>
          </cell>
          <cell r="F41">
            <v>3420.8102123085591</v>
          </cell>
          <cell r="G41">
            <v>3420.8102123085591</v>
          </cell>
          <cell r="H41">
            <v>3420.8102123085591</v>
          </cell>
          <cell r="I41">
            <v>3420.8102123085591</v>
          </cell>
          <cell r="J41">
            <v>3420.8102123085591</v>
          </cell>
          <cell r="K41">
            <v>3420.8102123085591</v>
          </cell>
          <cell r="L41">
            <v>3420.8102123085591</v>
          </cell>
          <cell r="M41">
            <v>3420.8102123085591</v>
          </cell>
          <cell r="N41">
            <v>3591.8495753828774</v>
          </cell>
          <cell r="O41">
            <v>3591.8495753828774</v>
          </cell>
          <cell r="P41">
            <v>3591.8495753828774</v>
          </cell>
          <cell r="Q41">
            <v>3591.8495753828774</v>
          </cell>
          <cell r="T41">
            <v>0</v>
          </cell>
        </row>
        <row r="42">
          <cell r="B42">
            <v>2021</v>
          </cell>
          <cell r="D42" t="str">
            <v>American Tower Corp.  Humble Lease</v>
          </cell>
          <cell r="F42">
            <v>4483.42</v>
          </cell>
          <cell r="G42">
            <v>4483.42</v>
          </cell>
          <cell r="H42">
            <v>4483.42</v>
          </cell>
          <cell r="I42">
            <v>4483.42</v>
          </cell>
          <cell r="J42">
            <v>4483.42</v>
          </cell>
          <cell r="K42">
            <v>4483.42</v>
          </cell>
          <cell r="L42">
            <v>4483.42</v>
          </cell>
          <cell r="M42">
            <v>4483.42</v>
          </cell>
          <cell r="N42">
            <v>4483.42</v>
          </cell>
          <cell r="O42">
            <v>4483.42</v>
          </cell>
          <cell r="P42">
            <v>4483.42</v>
          </cell>
          <cell r="Q42">
            <v>4483.42</v>
          </cell>
          <cell r="T42">
            <v>0</v>
          </cell>
        </row>
        <row r="43">
          <cell r="B43">
            <v>2021</v>
          </cell>
          <cell r="D43" t="str">
            <v>OC Industrial</v>
          </cell>
          <cell r="F43">
            <v>18419.349999999999</v>
          </cell>
          <cell r="G43">
            <v>18419.349999999999</v>
          </cell>
          <cell r="H43">
            <v>18419.349999999999</v>
          </cell>
          <cell r="I43">
            <v>18419.349999999999</v>
          </cell>
          <cell r="J43">
            <v>18419.349999999999</v>
          </cell>
          <cell r="K43">
            <v>18419.349999999999</v>
          </cell>
          <cell r="L43">
            <v>18419.349999999999</v>
          </cell>
          <cell r="M43">
            <v>18419.349999999999</v>
          </cell>
          <cell r="N43">
            <v>18419.349999999999</v>
          </cell>
          <cell r="O43">
            <v>18419.349999999999</v>
          </cell>
          <cell r="P43">
            <v>18419.349999999999</v>
          </cell>
          <cell r="Q43">
            <v>18919.349999999999</v>
          </cell>
          <cell r="T43">
            <v>0</v>
          </cell>
        </row>
        <row r="44">
          <cell r="B44" t="str">
            <v>Total</v>
          </cell>
          <cell r="F44">
            <v>770099.21000000008</v>
          </cell>
          <cell r="G44">
            <v>760205.1100000001</v>
          </cell>
          <cell r="H44">
            <v>779993.2300000001</v>
          </cell>
          <cell r="I44">
            <v>770099.21000000008</v>
          </cell>
          <cell r="J44">
            <v>899186.61</v>
          </cell>
          <cell r="K44">
            <v>1001011.63</v>
          </cell>
          <cell r="L44">
            <v>770099.21000000008</v>
          </cell>
          <cell r="M44">
            <v>770099.21000000008</v>
          </cell>
          <cell r="N44">
            <v>770620.88000000012</v>
          </cell>
          <cell r="O44">
            <v>835497.96000000008</v>
          </cell>
          <cell r="P44">
            <v>825773.86</v>
          </cell>
          <cell r="Q44">
            <v>347049.92999999988</v>
          </cell>
          <cell r="T44">
            <v>0</v>
          </cell>
        </row>
        <row r="45">
          <cell r="B45" t="str">
            <v/>
          </cell>
          <cell r="F45" t="str">
            <v/>
          </cell>
          <cell r="G45" t="str">
            <v/>
          </cell>
          <cell r="H45" t="str">
            <v/>
          </cell>
          <cell r="I45" t="str">
            <v/>
          </cell>
          <cell r="J45" t="str">
            <v/>
          </cell>
          <cell r="K45" t="str">
            <v/>
          </cell>
          <cell r="L45" t="str">
            <v/>
          </cell>
          <cell r="M45" t="str">
            <v/>
          </cell>
          <cell r="N45" t="str">
            <v/>
          </cell>
          <cell r="O45" t="str">
            <v/>
          </cell>
          <cell r="P45" t="str">
            <v/>
          </cell>
          <cell r="Q45" t="str">
            <v/>
          </cell>
          <cell r="T45" t="str">
            <v/>
          </cell>
        </row>
        <row r="46">
          <cell r="B46">
            <v>2020</v>
          </cell>
        </row>
        <row r="47">
          <cell r="B47">
            <v>2020</v>
          </cell>
          <cell r="D47" t="str">
            <v>CNP-Tower and ECDC</v>
          </cell>
          <cell r="F47">
            <v>848635.91999999993</v>
          </cell>
          <cell r="G47">
            <v>848635.91999999993</v>
          </cell>
          <cell r="H47">
            <v>848635.91999999993</v>
          </cell>
          <cell r="I47">
            <v>848635.91999999993</v>
          </cell>
          <cell r="J47">
            <v>848635.91999999993</v>
          </cell>
          <cell r="K47">
            <v>848635.91999999993</v>
          </cell>
          <cell r="L47">
            <v>848635.91999999993</v>
          </cell>
          <cell r="M47">
            <v>848635.91999999993</v>
          </cell>
          <cell r="N47">
            <v>848635.91999999993</v>
          </cell>
          <cell r="O47">
            <v>848635.91999999993</v>
          </cell>
          <cell r="P47">
            <v>848635.91999999993</v>
          </cell>
          <cell r="Q47">
            <v>1089601.1399999999</v>
          </cell>
          <cell r="T47">
            <v>0</v>
          </cell>
        </row>
        <row r="48">
          <cell r="B48">
            <v>2020</v>
          </cell>
          <cell r="D48" t="str">
            <v>Entex rent of Service Center space</v>
          </cell>
          <cell r="F48">
            <v>-10828.58</v>
          </cell>
          <cell r="G48">
            <v>-16730.239999999998</v>
          </cell>
          <cell r="H48">
            <v>-23806.67</v>
          </cell>
          <cell r="I48">
            <v>-17121.830000000002</v>
          </cell>
          <cell r="J48">
            <v>-17121.830000000002</v>
          </cell>
          <cell r="K48">
            <v>-17121.830000000002</v>
          </cell>
          <cell r="L48">
            <v>-62038.520000000004</v>
          </cell>
          <cell r="M48">
            <v>-23538.5</v>
          </cell>
          <cell r="N48">
            <v>-23538.5</v>
          </cell>
          <cell r="O48">
            <v>-23538.5</v>
          </cell>
          <cell r="P48">
            <v>-23538.5</v>
          </cell>
          <cell r="Q48">
            <v>-23538.5</v>
          </cell>
          <cell r="T48">
            <v>0</v>
          </cell>
        </row>
        <row r="49">
          <cell r="B49">
            <v>2020</v>
          </cell>
          <cell r="D49" t="str">
            <v>Service Company rent of Service Center space</v>
          </cell>
          <cell r="F49">
            <v>0</v>
          </cell>
          <cell r="G49">
            <v>-258175.16</v>
          </cell>
          <cell r="H49">
            <v>-129087.58</v>
          </cell>
          <cell r="I49">
            <v>-129087.58</v>
          </cell>
          <cell r="J49">
            <v>-129087.58</v>
          </cell>
          <cell r="K49">
            <v>-129087.58</v>
          </cell>
          <cell r="L49">
            <v>-129087.58</v>
          </cell>
          <cell r="M49">
            <v>-129087.58</v>
          </cell>
          <cell r="N49">
            <v>-129087.58</v>
          </cell>
          <cell r="O49">
            <v>-129087.58</v>
          </cell>
          <cell r="P49">
            <v>-129087.58</v>
          </cell>
          <cell r="Q49">
            <v>-129087.58</v>
          </cell>
          <cell r="T49">
            <v>0</v>
          </cell>
        </row>
        <row r="50">
          <cell r="B50">
            <v>2020</v>
          </cell>
          <cell r="D50" t="str">
            <v>West Columbia Laydown Yard</v>
          </cell>
          <cell r="F50">
            <v>0</v>
          </cell>
          <cell r="G50">
            <v>0</v>
          </cell>
          <cell r="H50">
            <v>0</v>
          </cell>
          <cell r="I50">
            <v>0</v>
          </cell>
          <cell r="J50">
            <v>0</v>
          </cell>
          <cell r="K50">
            <v>0</v>
          </cell>
          <cell r="L50">
            <v>0</v>
          </cell>
          <cell r="M50">
            <v>0</v>
          </cell>
          <cell r="N50">
            <v>0</v>
          </cell>
          <cell r="O50">
            <v>0</v>
          </cell>
          <cell r="P50">
            <v>0</v>
          </cell>
          <cell r="Q50">
            <v>6000</v>
          </cell>
          <cell r="T50">
            <v>0</v>
          </cell>
        </row>
        <row r="51">
          <cell r="B51">
            <v>2020</v>
          </cell>
          <cell r="D51" t="str">
            <v>Port of Houston Laydown Yard</v>
          </cell>
          <cell r="F51">
            <v>9980.14</v>
          </cell>
          <cell r="G51">
            <v>0</v>
          </cell>
          <cell r="H51">
            <v>19788.04</v>
          </cell>
          <cell r="I51">
            <v>9894.02</v>
          </cell>
          <cell r="J51">
            <v>9894.02</v>
          </cell>
          <cell r="K51">
            <v>9894.02</v>
          </cell>
          <cell r="L51">
            <v>9894.02</v>
          </cell>
          <cell r="M51">
            <v>9894.02</v>
          </cell>
          <cell r="N51">
            <v>9894.02</v>
          </cell>
          <cell r="O51">
            <v>9894.02</v>
          </cell>
          <cell r="P51">
            <v>9894.02</v>
          </cell>
          <cell r="Q51">
            <v>9894.2000000000007</v>
          </cell>
          <cell r="T51">
            <v>0</v>
          </cell>
        </row>
        <row r="52">
          <cell r="B52">
            <v>2020</v>
          </cell>
          <cell r="D52" t="str">
            <v>City of Conroe-MCHD Lease</v>
          </cell>
          <cell r="F52">
            <v>0</v>
          </cell>
          <cell r="G52">
            <v>5659.47</v>
          </cell>
          <cell r="H52">
            <v>5499.29</v>
          </cell>
          <cell r="I52">
            <v>5499.29</v>
          </cell>
          <cell r="J52">
            <v>5499.29</v>
          </cell>
          <cell r="K52">
            <v>5499.29</v>
          </cell>
          <cell r="L52">
            <v>5080.18</v>
          </cell>
          <cell r="M52">
            <v>5080.18</v>
          </cell>
          <cell r="N52">
            <v>5499.29</v>
          </cell>
          <cell r="O52">
            <v>5499.29</v>
          </cell>
          <cell r="P52">
            <v>5664.28</v>
          </cell>
          <cell r="Q52">
            <v>5664.28</v>
          </cell>
          <cell r="T52">
            <v>0</v>
          </cell>
        </row>
        <row r="53">
          <cell r="B53">
            <v>2020</v>
          </cell>
          <cell r="D53" t="str">
            <v>Space on KPRC communication tower for current voice radio system</v>
          </cell>
          <cell r="F53">
            <v>5064.79</v>
          </cell>
          <cell r="G53">
            <v>5064.79</v>
          </cell>
          <cell r="H53">
            <v>5064.79</v>
          </cell>
          <cell r="I53">
            <v>5064.79</v>
          </cell>
          <cell r="J53">
            <v>5064.79</v>
          </cell>
          <cell r="K53">
            <v>5064.79</v>
          </cell>
          <cell r="L53">
            <v>5064.79</v>
          </cell>
          <cell r="M53">
            <v>5064.79</v>
          </cell>
          <cell r="N53">
            <v>0</v>
          </cell>
          <cell r="O53">
            <v>10433.469999999999</v>
          </cell>
          <cell r="P53">
            <v>5216.7349999999997</v>
          </cell>
          <cell r="Q53">
            <v>5216.7349999999997</v>
          </cell>
          <cell r="T53">
            <v>0</v>
          </cell>
        </row>
        <row r="54">
          <cell r="B54">
            <v>2020</v>
          </cell>
          <cell r="D54" t="str">
            <v>Space on KPRC communication tower for current voice radio system.</v>
          </cell>
          <cell r="F54">
            <v>5064.79</v>
          </cell>
          <cell r="G54">
            <v>5064.79</v>
          </cell>
          <cell r="H54">
            <v>5064.79</v>
          </cell>
          <cell r="I54">
            <v>5064.79</v>
          </cell>
          <cell r="J54">
            <v>5064.79</v>
          </cell>
          <cell r="K54">
            <v>5064.79</v>
          </cell>
          <cell r="L54">
            <v>5064.79</v>
          </cell>
          <cell r="M54">
            <v>5064.79</v>
          </cell>
          <cell r="N54">
            <v>0</v>
          </cell>
          <cell r="O54">
            <v>10433.469999999999</v>
          </cell>
          <cell r="P54">
            <v>5216.7349999999997</v>
          </cell>
          <cell r="Q54">
            <v>5216.7349999999997</v>
          </cell>
          <cell r="T54">
            <v>0</v>
          </cell>
        </row>
        <row r="55">
          <cell r="B55">
            <v>2020</v>
          </cell>
          <cell r="D55" t="str">
            <v>American Tower Corp.  Humble Lease</v>
          </cell>
          <cell r="F55">
            <v>0</v>
          </cell>
          <cell r="G55">
            <v>0</v>
          </cell>
          <cell r="H55">
            <v>0</v>
          </cell>
          <cell r="I55">
            <v>18666.59</v>
          </cell>
          <cell r="J55">
            <v>2888.3599999999988</v>
          </cell>
          <cell r="K55">
            <v>4310.99</v>
          </cell>
          <cell r="L55">
            <v>4310.99</v>
          </cell>
          <cell r="M55">
            <v>4310.99</v>
          </cell>
          <cell r="N55">
            <v>4310.99</v>
          </cell>
          <cell r="O55">
            <v>4310.99</v>
          </cell>
          <cell r="P55">
            <v>4310.99</v>
          </cell>
          <cell r="Q55">
            <v>1224.4699999999998</v>
          </cell>
          <cell r="T55">
            <v>0</v>
          </cell>
        </row>
        <row r="56">
          <cell r="B56">
            <v>2020</v>
          </cell>
          <cell r="D56" t="str">
            <v>OC Industrial</v>
          </cell>
          <cell r="F56">
            <v>0</v>
          </cell>
          <cell r="G56">
            <v>0</v>
          </cell>
          <cell r="H56">
            <v>0</v>
          </cell>
          <cell r="I56">
            <v>0</v>
          </cell>
          <cell r="J56">
            <v>0</v>
          </cell>
          <cell r="K56">
            <v>0</v>
          </cell>
          <cell r="L56">
            <v>0</v>
          </cell>
          <cell r="M56">
            <v>0</v>
          </cell>
          <cell r="N56">
            <v>0</v>
          </cell>
          <cell r="O56">
            <v>0</v>
          </cell>
          <cell r="P56">
            <v>0</v>
          </cell>
          <cell r="Q56">
            <v>18419.349999999999</v>
          </cell>
          <cell r="T56">
            <v>0</v>
          </cell>
        </row>
        <row r="57">
          <cell r="B57" t="str">
            <v>Total</v>
          </cell>
          <cell r="F57">
            <v>857917.06</v>
          </cell>
          <cell r="G57">
            <v>589519.56999999995</v>
          </cell>
          <cell r="H57">
            <v>731158.58000000007</v>
          </cell>
          <cell r="I57">
            <v>746615.99000000011</v>
          </cell>
          <cell r="J57">
            <v>730837.76000000013</v>
          </cell>
          <cell r="K57">
            <v>732260.39000000013</v>
          </cell>
          <cell r="L57">
            <v>686924.59000000008</v>
          </cell>
          <cell r="M57">
            <v>725424.6100000001</v>
          </cell>
          <cell r="N57">
            <v>715714.14</v>
          </cell>
          <cell r="O57">
            <v>736581.08</v>
          </cell>
          <cell r="P57">
            <v>726312.6</v>
          </cell>
          <cell r="Q57">
            <v>988610.82999999984</v>
          </cell>
          <cell r="T57">
            <v>0</v>
          </cell>
        </row>
        <row r="58">
          <cell r="B58" t="str">
            <v>Grand Total</v>
          </cell>
          <cell r="F58">
            <v>4360833.75</v>
          </cell>
          <cell r="G58">
            <v>3237882.4499999997</v>
          </cell>
          <cell r="H58">
            <v>2264521.87</v>
          </cell>
          <cell r="I58">
            <v>3265250.6</v>
          </cell>
          <cell r="J58">
            <v>3499746.12</v>
          </cell>
          <cell r="K58">
            <v>3558544.91</v>
          </cell>
          <cell r="L58">
            <v>3277633.9299999997</v>
          </cell>
          <cell r="M58">
            <v>3325917.45</v>
          </cell>
          <cell r="N58">
            <v>3281134.27</v>
          </cell>
          <cell r="O58">
            <v>3359321.34</v>
          </cell>
          <cell r="P58">
            <v>3474818.73</v>
          </cell>
          <cell r="Q58">
            <v>3314544.58</v>
          </cell>
          <cell r="T58">
            <v>0</v>
          </cell>
        </row>
      </sheetData>
      <sheetData sheetId="48" refreshError="1">
        <row r="2">
          <cell r="B2">
            <v>2023</v>
          </cell>
        </row>
        <row r="3">
          <cell r="B3">
            <v>2023</v>
          </cell>
          <cell r="D3">
            <v>890339</v>
          </cell>
        </row>
        <row r="4">
          <cell r="B4">
            <v>2023</v>
          </cell>
          <cell r="D4">
            <v>-33735.160000000003</v>
          </cell>
        </row>
        <row r="5">
          <cell r="B5">
            <v>2023</v>
          </cell>
          <cell r="D5">
            <v>-64210.5</v>
          </cell>
        </row>
      </sheetData>
      <sheetData sheetId="49" refreshError="1">
        <row r="2">
          <cell r="B2" t="str">
            <v>0003</v>
          </cell>
          <cell r="D2" t="str">
            <v>Forklift</v>
          </cell>
        </row>
        <row r="3">
          <cell r="B3" t="str">
            <v>0003</v>
          </cell>
          <cell r="D3" t="str">
            <v>Forklift</v>
          </cell>
        </row>
        <row r="4">
          <cell r="B4" t="str">
            <v>0003</v>
          </cell>
          <cell r="D4" t="str">
            <v>Forklift</v>
          </cell>
        </row>
        <row r="5">
          <cell r="B5" t="str">
            <v>0003</v>
          </cell>
          <cell r="D5" t="str">
            <v>Forklift</v>
          </cell>
        </row>
      </sheetData>
      <sheetData sheetId="50" refreshError="1">
        <row r="2">
          <cell r="D2">
            <v>572051</v>
          </cell>
        </row>
        <row r="3">
          <cell r="B3" t="str">
            <v>CNP-Tower and ECDC</v>
          </cell>
          <cell r="D3">
            <v>572051</v>
          </cell>
        </row>
        <row r="4">
          <cell r="B4" t="str">
            <v>Danevange 345kV Transmission Corrodor</v>
          </cell>
          <cell r="D4">
            <v>572051</v>
          </cell>
        </row>
        <row r="5">
          <cell r="D5">
            <v>572051</v>
          </cell>
        </row>
      </sheetData>
      <sheetData sheetId="51">
        <row r="2">
          <cell r="B2" t="str">
            <v>Transmission Expense</v>
          </cell>
        </row>
        <row r="4">
          <cell r="B4" t="str">
            <v>5600</v>
          </cell>
          <cell r="D4">
            <v>4577855.68</v>
          </cell>
          <cell r="G4">
            <v>150475.64487966534</v>
          </cell>
        </row>
        <row r="5">
          <cell r="B5" t="str">
            <v>5611</v>
          </cell>
          <cell r="D5">
            <v>36156.620000000003</v>
          </cell>
          <cell r="G5">
            <v>2525.5462745578625</v>
          </cell>
        </row>
        <row r="6">
          <cell r="D6">
            <v>2720480.81</v>
          </cell>
          <cell r="G6">
            <v>17581.712722042736</v>
          </cell>
        </row>
        <row r="7">
          <cell r="D7">
            <v>106261.08</v>
          </cell>
          <cell r="G7">
            <v>6171.4319788951389</v>
          </cell>
        </row>
        <row r="8">
          <cell r="D8">
            <v>778414.7</v>
          </cell>
          <cell r="G8">
            <v>-1776.5631362209297</v>
          </cell>
        </row>
        <row r="9">
          <cell r="D9">
            <v>1284456.1000000001</v>
          </cell>
          <cell r="G9">
            <v>-19367.077304369152</v>
          </cell>
        </row>
        <row r="10">
          <cell r="D10">
            <v>614326.80000000005</v>
          </cell>
          <cell r="G10">
            <v>-16382.010571531957</v>
          </cell>
        </row>
        <row r="11">
          <cell r="D11">
            <v>1199554.03</v>
          </cell>
          <cell r="G11">
            <v>100386.91561975644</v>
          </cell>
        </row>
        <row r="12">
          <cell r="D12">
            <v>1608205.27</v>
          </cell>
          <cell r="G12">
            <v>80099.244270793992</v>
          </cell>
        </row>
        <row r="13">
          <cell r="D13">
            <v>0</v>
          </cell>
          <cell r="G13">
            <v>0</v>
          </cell>
        </row>
        <row r="14">
          <cell r="D14">
            <v>4190122.35</v>
          </cell>
          <cell r="G14">
            <v>161014.46353256778</v>
          </cell>
        </row>
        <row r="18">
          <cell r="D18">
            <v>2082163.58</v>
          </cell>
          <cell r="G18">
            <v>138022.14357430511</v>
          </cell>
        </row>
        <row r="19">
          <cell r="D19">
            <v>6266713.7800000003</v>
          </cell>
          <cell r="G19">
            <v>427267.47227904684</v>
          </cell>
        </row>
        <row r="20">
          <cell r="D20">
            <v>3752317.42</v>
          </cell>
          <cell r="G20">
            <v>187504.64394916533</v>
          </cell>
        </row>
        <row r="21">
          <cell r="D21">
            <v>0</v>
          </cell>
          <cell r="G21">
            <v>0</v>
          </cell>
        </row>
        <row r="22">
          <cell r="D22">
            <v>200404.38</v>
          </cell>
          <cell r="G22">
            <v>-2879.7973341248526</v>
          </cell>
        </row>
        <row r="30">
          <cell r="D30">
            <v>2256829.42</v>
          </cell>
          <cell r="G30">
            <v>66097.393675849438</v>
          </cell>
        </row>
        <row r="31">
          <cell r="D31">
            <v>4530123.13</v>
          </cell>
          <cell r="G31">
            <v>356013.01460612036</v>
          </cell>
        </row>
        <row r="32">
          <cell r="D32">
            <v>10594083.91</v>
          </cell>
          <cell r="G32">
            <v>941984.62770426355</v>
          </cell>
        </row>
        <row r="33">
          <cell r="D33">
            <v>12285267.07</v>
          </cell>
          <cell r="G33">
            <v>1123941.6045567272</v>
          </cell>
        </row>
        <row r="34">
          <cell r="D34">
            <v>225954.37</v>
          </cell>
          <cell r="G34">
            <v>-6559.364634699421</v>
          </cell>
        </row>
        <row r="35">
          <cell r="D35">
            <v>17463654.32</v>
          </cell>
          <cell r="G35">
            <v>1277818.2448133333</v>
          </cell>
        </row>
        <row r="36">
          <cell r="D36">
            <v>3341812.18</v>
          </cell>
          <cell r="G36">
            <v>277732.80839668895</v>
          </cell>
        </row>
        <row r="40">
          <cell r="D40">
            <v>15444512.66</v>
          </cell>
          <cell r="G40">
            <v>989585.30908615456</v>
          </cell>
        </row>
        <row r="41">
          <cell r="D41">
            <v>10822621.48</v>
          </cell>
          <cell r="G41">
            <v>411364.48508662911</v>
          </cell>
        </row>
        <row r="48">
          <cell r="D48">
            <v>510208.14</v>
          </cell>
          <cell r="G48">
            <v>10624.8509615393</v>
          </cell>
        </row>
        <row r="49">
          <cell r="D49">
            <v>8322511.6299999999</v>
          </cell>
          <cell r="G49">
            <v>463145.52952672925</v>
          </cell>
        </row>
        <row r="50">
          <cell r="D50">
            <v>23394936.129999999</v>
          </cell>
          <cell r="G50">
            <v>1981514.7471911814</v>
          </cell>
        </row>
        <row r="51">
          <cell r="D51">
            <v>5273101.95</v>
          </cell>
          <cell r="G51">
            <v>293734.99005446717</v>
          </cell>
        </row>
        <row r="52">
          <cell r="D52">
            <v>1889297.17</v>
          </cell>
          <cell r="G52">
            <v>83062.444359106928</v>
          </cell>
        </row>
        <row r="53">
          <cell r="D53">
            <v>-37.43</v>
          </cell>
          <cell r="G53">
            <v>0</v>
          </cell>
        </row>
        <row r="54">
          <cell r="D54">
            <v>5499.86</v>
          </cell>
          <cell r="G54">
            <v>103.46583931927753</v>
          </cell>
        </row>
        <row r="58">
          <cell r="D58">
            <v>5114732.16</v>
          </cell>
          <cell r="G58">
            <v>-15710.863880182427</v>
          </cell>
        </row>
        <row r="69">
          <cell r="D69">
            <v>0</v>
          </cell>
          <cell r="G69">
            <v>-1.3088131874612266E-14</v>
          </cell>
        </row>
        <row r="70">
          <cell r="D70">
            <v>5942882.4699999997</v>
          </cell>
          <cell r="G70">
            <v>188277.51677091542</v>
          </cell>
        </row>
        <row r="74">
          <cell r="D74">
            <v>0</v>
          </cell>
          <cell r="G74">
            <v>0</v>
          </cell>
        </row>
        <row r="75">
          <cell r="D75">
            <v>0</v>
          </cell>
          <cell r="G75">
            <v>0</v>
          </cell>
        </row>
        <row r="76">
          <cell r="D76">
            <v>0</v>
          </cell>
          <cell r="G76">
            <v>0</v>
          </cell>
        </row>
        <row r="81">
          <cell r="D81">
            <v>0</v>
          </cell>
          <cell r="G81">
            <v>0</v>
          </cell>
        </row>
        <row r="82">
          <cell r="D82">
            <v>2039878.41</v>
          </cell>
          <cell r="G82">
            <v>279651.55394840846</v>
          </cell>
        </row>
        <row r="83">
          <cell r="D83">
            <v>93623.22</v>
          </cell>
          <cell r="G83">
            <v>-1113.0142654510105</v>
          </cell>
        </row>
        <row r="87">
          <cell r="D87">
            <v>17033.060000000001</v>
          </cell>
          <cell r="G87">
            <v>0</v>
          </cell>
        </row>
        <row r="88">
          <cell r="D88">
            <v>0</v>
          </cell>
          <cell r="G88">
            <v>0</v>
          </cell>
        </row>
        <row r="99">
          <cell r="D99">
            <v>0</v>
          </cell>
          <cell r="G99">
            <v>0</v>
          </cell>
        </row>
        <row r="100">
          <cell r="D100">
            <v>0</v>
          </cell>
          <cell r="G100">
            <v>0</v>
          </cell>
        </row>
        <row r="101">
          <cell r="D101">
            <v>0</v>
          </cell>
          <cell r="G101">
            <v>0</v>
          </cell>
        </row>
        <row r="102">
          <cell r="D102">
            <v>0</v>
          </cell>
          <cell r="G102">
            <v>0</v>
          </cell>
        </row>
        <row r="103">
          <cell r="D103">
            <v>0</v>
          </cell>
          <cell r="G103">
            <v>0</v>
          </cell>
        </row>
        <row r="113">
          <cell r="D113">
            <v>719313.99</v>
          </cell>
          <cell r="G113">
            <v>30239.88126647325</v>
          </cell>
        </row>
        <row r="114">
          <cell r="D114">
            <v>1864317.64</v>
          </cell>
          <cell r="G114">
            <v>38137.951142261183</v>
          </cell>
        </row>
        <row r="115">
          <cell r="D115">
            <v>0</v>
          </cell>
          <cell r="G115">
            <v>654000.90789354465</v>
          </cell>
        </row>
        <row r="116">
          <cell r="D116">
            <v>776378.07</v>
          </cell>
          <cell r="G116">
            <v>-286460.46892878367</v>
          </cell>
        </row>
      </sheetData>
      <sheetData sheetId="52">
        <row r="2">
          <cell r="B2" t="str">
            <v>NA</v>
          </cell>
          <cell r="D2" t="str">
            <v>Sal&amp;Wages Exp-STI-Exempt</v>
          </cell>
        </row>
        <row r="3">
          <cell r="B3" t="str">
            <v>NA</v>
          </cell>
          <cell r="D3" t="str">
            <v>Sal&amp;Wages Exp-STI-Non-Exempt</v>
          </cell>
        </row>
        <row r="4">
          <cell r="B4" t="str">
            <v>NA</v>
          </cell>
          <cell r="D4" t="str">
            <v>Sal&amp;Wages Exp-STI-Union</v>
          </cell>
        </row>
        <row r="5">
          <cell r="B5" t="str">
            <v>NA</v>
          </cell>
          <cell r="D5" t="str">
            <v>Sal&amp;Wages Exp-Regular Exempt Non-prod</v>
          </cell>
        </row>
        <row r="5605">
          <cell r="H5605">
            <v>168223750.43973273</v>
          </cell>
          <cell r="AD5605">
            <v>178611581.82563829</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2">
          <cell r="D2" t="str">
            <v>Distribution</v>
          </cell>
        </row>
        <row r="3">
          <cell r="C3">
            <v>4915200.5437057177</v>
          </cell>
          <cell r="D3">
            <v>12504450.992293639</v>
          </cell>
          <cell r="E3">
            <v>2301916.6443604422</v>
          </cell>
          <cell r="F3">
            <v>1119498.0896402013</v>
          </cell>
          <cell r="H3">
            <v>1016190.6294039865</v>
          </cell>
          <cell r="I3">
            <v>7098636.4025990311</v>
          </cell>
          <cell r="J3">
            <v>1124770.9475358566</v>
          </cell>
          <cell r="K3">
            <v>260462.9604611274</v>
          </cell>
          <cell r="M3">
            <v>0</v>
          </cell>
          <cell r="N3">
            <v>0</v>
          </cell>
          <cell r="O3">
            <v>0</v>
          </cell>
          <cell r="P3">
            <v>0</v>
          </cell>
          <cell r="R3">
            <v>65678.413910217001</v>
          </cell>
          <cell r="S3">
            <v>1474323.4574162024</v>
          </cell>
          <cell r="T3">
            <v>172547.83312867468</v>
          </cell>
          <cell r="U3">
            <v>112007.86554490564</v>
          </cell>
        </row>
        <row r="4">
          <cell r="C4">
            <v>4212495.4766660249</v>
          </cell>
          <cell r="D4">
            <v>12404892.873935431</v>
          </cell>
          <cell r="E4">
            <v>2083611.8632762218</v>
          </cell>
          <cell r="F4">
            <v>1035830.9161223134</v>
          </cell>
          <cell r="H4">
            <v>1057443.5566726178</v>
          </cell>
          <cell r="I4">
            <v>4254401.3603988132</v>
          </cell>
          <cell r="J4">
            <v>620834.75540313753</v>
          </cell>
          <cell r="K4">
            <v>147143.11752543214</v>
          </cell>
          <cell r="M4">
            <v>0</v>
          </cell>
          <cell r="N4">
            <v>0</v>
          </cell>
          <cell r="O4">
            <v>0</v>
          </cell>
          <cell r="P4">
            <v>0</v>
          </cell>
          <cell r="R4">
            <v>742919.4515683481</v>
          </cell>
          <cell r="S4">
            <v>970287.05681894638</v>
          </cell>
          <cell r="T4">
            <v>154427.80562173761</v>
          </cell>
          <cell r="U4">
            <v>41293.055990968751</v>
          </cell>
        </row>
        <row r="5">
          <cell r="C5">
            <v>4784638.5273039434</v>
          </cell>
          <cell r="D5">
            <v>13983086.451201186</v>
          </cell>
          <cell r="E5">
            <v>2342336.3439268041</v>
          </cell>
          <cell r="F5">
            <v>1185396.2875680733</v>
          </cell>
          <cell r="H5">
            <v>1260708.0143707073</v>
          </cell>
          <cell r="I5">
            <v>4794897.0937780626</v>
          </cell>
          <cell r="J5">
            <v>857751.30987345369</v>
          </cell>
          <cell r="K5">
            <v>173602.76197777444</v>
          </cell>
          <cell r="M5">
            <v>0</v>
          </cell>
          <cell r="N5">
            <v>0</v>
          </cell>
          <cell r="O5">
            <v>0</v>
          </cell>
          <cell r="P5">
            <v>0</v>
          </cell>
          <cell r="R5">
            <v>269976.51412014547</v>
          </cell>
          <cell r="S5">
            <v>511051.14707799692</v>
          </cell>
          <cell r="T5">
            <v>-39848.984383621835</v>
          </cell>
          <cell r="U5">
            <v>-200647.33681451977</v>
          </cell>
        </row>
        <row r="6">
          <cell r="C6">
            <v>4879048.3162781065</v>
          </cell>
          <cell r="D6">
            <v>12656031.2231075</v>
          </cell>
          <cell r="E6">
            <v>2266011.3592522908</v>
          </cell>
          <cell r="F6">
            <v>1115781.4013620995</v>
          </cell>
          <cell r="H6">
            <v>1020171.2107436724</v>
          </cell>
          <cell r="I6">
            <v>4092927.0705891787</v>
          </cell>
          <cell r="J6">
            <v>604137.8567476708</v>
          </cell>
          <cell r="K6">
            <v>147589.32191947955</v>
          </cell>
          <cell r="M6">
            <v>0</v>
          </cell>
          <cell r="N6">
            <v>0</v>
          </cell>
          <cell r="O6">
            <v>0</v>
          </cell>
          <cell r="P6">
            <v>0</v>
          </cell>
          <cell r="R6">
            <v>475322.80652612261</v>
          </cell>
          <cell r="S6">
            <v>1293453.6861398818</v>
          </cell>
          <cell r="T6">
            <v>194259.38621920644</v>
          </cell>
          <cell r="U6">
            <v>133723.20111478938</v>
          </cell>
        </row>
        <row r="7">
          <cell r="C7">
            <v>5376794.7914295057</v>
          </cell>
          <cell r="D7">
            <v>13583636.820965301</v>
          </cell>
          <cell r="E7">
            <v>2551194.2293540537</v>
          </cell>
          <cell r="F7">
            <v>1197951.4682511357</v>
          </cell>
          <cell r="H7">
            <v>1136114.3360398109</v>
          </cell>
          <cell r="I7">
            <v>5977025.7341668885</v>
          </cell>
          <cell r="J7">
            <v>1156946.5614144208</v>
          </cell>
          <cell r="K7">
            <v>239275.9983788812</v>
          </cell>
          <cell r="M7">
            <v>0</v>
          </cell>
          <cell r="N7">
            <v>0</v>
          </cell>
          <cell r="O7">
            <v>0</v>
          </cell>
          <cell r="P7">
            <v>0</v>
          </cell>
          <cell r="R7">
            <v>470699.35851820686</v>
          </cell>
          <cell r="S7">
            <v>1378985.75431953</v>
          </cell>
          <cell r="T7">
            <v>214479.3561177376</v>
          </cell>
          <cell r="U7">
            <v>138390.51104452519</v>
          </cell>
        </row>
        <row r="8">
          <cell r="C8">
            <v>5151930.701664269</v>
          </cell>
          <cell r="D8">
            <v>13169974.471363086</v>
          </cell>
          <cell r="E8">
            <v>2465599.6572600966</v>
          </cell>
          <cell r="F8">
            <v>1137768.5097125454</v>
          </cell>
          <cell r="H8">
            <v>629925.41660088685</v>
          </cell>
          <cell r="I8">
            <v>7124088.2886394728</v>
          </cell>
          <cell r="J8">
            <v>1411878.4522954319</v>
          </cell>
          <cell r="K8">
            <v>296289.19246421062</v>
          </cell>
          <cell r="M8">
            <v>0</v>
          </cell>
          <cell r="N8">
            <v>0</v>
          </cell>
          <cell r="O8">
            <v>0</v>
          </cell>
          <cell r="P8">
            <v>0</v>
          </cell>
          <cell r="R8">
            <v>511434.8634335149</v>
          </cell>
          <cell r="S8">
            <v>-643005.93199901818</v>
          </cell>
          <cell r="T8">
            <v>-83573.653619624485</v>
          </cell>
          <cell r="U8">
            <v>28066.962185127777</v>
          </cell>
        </row>
        <row r="9">
          <cell r="C9">
            <v>5223445.1095315255</v>
          </cell>
          <cell r="D9">
            <v>13189535.502881357</v>
          </cell>
          <cell r="E9">
            <v>2408880.888739299</v>
          </cell>
          <cell r="F9">
            <v>1177124.7988478199</v>
          </cell>
          <cell r="H9">
            <v>1215340.1486442257</v>
          </cell>
          <cell r="I9">
            <v>3508926.3032400552</v>
          </cell>
          <cell r="J9">
            <v>581516.07194344362</v>
          </cell>
          <cell r="K9">
            <v>118156.90617227519</v>
          </cell>
          <cell r="M9">
            <v>0</v>
          </cell>
          <cell r="N9">
            <v>0</v>
          </cell>
          <cell r="O9">
            <v>0</v>
          </cell>
          <cell r="P9">
            <v>0</v>
          </cell>
          <cell r="R9">
            <v>491586.7290783645</v>
          </cell>
          <cell r="S9">
            <v>3609427.2379969526</v>
          </cell>
          <cell r="T9">
            <v>514427.38754831016</v>
          </cell>
          <cell r="U9">
            <v>242959.8153763712</v>
          </cell>
        </row>
        <row r="10">
          <cell r="C10">
            <v>5431947.1925323755</v>
          </cell>
          <cell r="D10">
            <v>14153327.767103106</v>
          </cell>
          <cell r="E10">
            <v>2582372.4961168487</v>
          </cell>
          <cell r="F10">
            <v>1193753.8542476683</v>
          </cell>
          <cell r="H10">
            <v>1321343.1510333307</v>
          </cell>
          <cell r="I10">
            <v>4783649.5907283621</v>
          </cell>
          <cell r="J10">
            <v>683198.00151681306</v>
          </cell>
          <cell r="K10">
            <v>150062.14672149281</v>
          </cell>
          <cell r="M10">
            <v>0</v>
          </cell>
          <cell r="N10">
            <v>0</v>
          </cell>
          <cell r="O10">
            <v>0</v>
          </cell>
          <cell r="P10">
            <v>0</v>
          </cell>
          <cell r="R10">
            <v>971363.43178431399</v>
          </cell>
          <cell r="S10">
            <v>2333569.8905844074</v>
          </cell>
          <cell r="T10">
            <v>370723.3172767238</v>
          </cell>
          <cell r="U10">
            <v>254592.29035455489</v>
          </cell>
        </row>
        <row r="11">
          <cell r="C11">
            <v>5035071.9030210543</v>
          </cell>
          <cell r="D11">
            <v>13002583.585268855</v>
          </cell>
          <cell r="E11">
            <v>2381626.807263514</v>
          </cell>
          <cell r="F11">
            <v>1138659.6844465751</v>
          </cell>
          <cell r="H11">
            <v>1040379.8526144041</v>
          </cell>
          <cell r="I11">
            <v>4332169.093148727</v>
          </cell>
          <cell r="J11">
            <v>677475.19654285675</v>
          </cell>
          <cell r="K11">
            <v>142530.40769401056</v>
          </cell>
          <cell r="M11">
            <v>0</v>
          </cell>
          <cell r="N11">
            <v>0</v>
          </cell>
          <cell r="O11">
            <v>0</v>
          </cell>
          <cell r="P11">
            <v>0</v>
          </cell>
          <cell r="R11">
            <v>1679541.5635336153</v>
          </cell>
          <cell r="S11">
            <v>5215720.2250186848</v>
          </cell>
          <cell r="T11">
            <v>907849.06223236863</v>
          </cell>
          <cell r="U11">
            <v>515653.05921532866</v>
          </cell>
        </row>
        <row r="12">
          <cell r="C12">
            <v>5309918.3475934565</v>
          </cell>
          <cell r="D12">
            <v>13635186.662414854</v>
          </cell>
          <cell r="E12">
            <v>2490388.5704482123</v>
          </cell>
          <cell r="F12">
            <v>1180846.569543473</v>
          </cell>
          <cell r="H12">
            <v>1176778.6552147362</v>
          </cell>
          <cell r="I12">
            <v>3687103.8889486031</v>
          </cell>
          <cell r="J12">
            <v>598329.44671141403</v>
          </cell>
          <cell r="K12">
            <v>120372.50912524704</v>
          </cell>
          <cell r="M12">
            <v>0</v>
          </cell>
          <cell r="N12">
            <v>0</v>
          </cell>
          <cell r="O12">
            <v>0</v>
          </cell>
          <cell r="P12">
            <v>0</v>
          </cell>
          <cell r="R12">
            <v>1369395.2964581214</v>
          </cell>
          <cell r="S12">
            <v>2712024.1604591799</v>
          </cell>
          <cell r="T12">
            <v>308281.95888214139</v>
          </cell>
          <cell r="U12">
            <v>239238.09420055759</v>
          </cell>
        </row>
        <row r="13">
          <cell r="C13">
            <v>5838481.9555324474</v>
          </cell>
          <cell r="D13">
            <v>15083892.918545859</v>
          </cell>
          <cell r="E13">
            <v>2772811.1273866827</v>
          </cell>
          <cell r="F13">
            <v>1341553.1085350101</v>
          </cell>
          <cell r="H13">
            <v>1389637.9800742771</v>
          </cell>
          <cell r="I13">
            <v>4789032.5308797956</v>
          </cell>
          <cell r="J13">
            <v>734013.94514124247</v>
          </cell>
          <cell r="K13">
            <v>132487.36390468397</v>
          </cell>
          <cell r="M13">
            <v>0</v>
          </cell>
          <cell r="N13">
            <v>0</v>
          </cell>
          <cell r="O13">
            <v>0</v>
          </cell>
          <cell r="P13">
            <v>0</v>
          </cell>
          <cell r="R13">
            <v>620390.79136582406</v>
          </cell>
          <cell r="S13">
            <v>1471598.0773973877</v>
          </cell>
          <cell r="T13">
            <v>212229.04948848765</v>
          </cell>
          <cell r="U13">
            <v>270316.9217483016</v>
          </cell>
        </row>
        <row r="14">
          <cell r="C14">
            <v>5383342.5281812306</v>
          </cell>
          <cell r="D14">
            <v>13834592.913924804</v>
          </cell>
          <cell r="E14">
            <v>2522655.2863439154</v>
          </cell>
          <cell r="F14">
            <v>1249506.2815500505</v>
          </cell>
          <cell r="H14">
            <v>1148529.8386019843</v>
          </cell>
          <cell r="I14">
            <v>4164326.5615198915</v>
          </cell>
          <cell r="J14">
            <v>655112.98485221248</v>
          </cell>
          <cell r="K14">
            <v>150545.18502591259</v>
          </cell>
          <cell r="M14">
            <v>0</v>
          </cell>
          <cell r="N14">
            <v>0</v>
          </cell>
          <cell r="O14">
            <v>0</v>
          </cell>
          <cell r="P14">
            <v>0</v>
          </cell>
          <cell r="R14">
            <v>658583.18679712107</v>
          </cell>
          <cell r="S14">
            <v>1551817.9031325697</v>
          </cell>
          <cell r="T14">
            <v>173781.99214118661</v>
          </cell>
          <cell r="U14">
            <v>189461.81792912324</v>
          </cell>
        </row>
      </sheetData>
      <sheetData sheetId="62">
        <row r="2">
          <cell r="D2" t="str">
            <v>Distribution</v>
          </cell>
        </row>
        <row r="3">
          <cell r="B3" t="str">
            <v>Jan - 2023</v>
          </cell>
          <cell r="C3">
            <v>2065988.1803100214</v>
          </cell>
          <cell r="D3">
            <v>6585994.9415747272</v>
          </cell>
          <cell r="E3">
            <v>1323775.0096720457</v>
          </cell>
          <cell r="F3">
            <v>172275.78844320413</v>
          </cell>
          <cell r="H3">
            <v>2626348.6239841497</v>
          </cell>
          <cell r="I3">
            <v>5298255.7846210664</v>
          </cell>
          <cell r="J3">
            <v>766249.67312418623</v>
          </cell>
          <cell r="K3">
            <v>758876.70827059704</v>
          </cell>
          <cell r="M3">
            <v>222863.73941154697</v>
          </cell>
          <cell r="N3">
            <v>620200.26609784248</v>
          </cell>
          <cell r="O3">
            <v>211891.96156421024</v>
          </cell>
          <cell r="P3">
            <v>188345.59292640042</v>
          </cell>
        </row>
        <row r="4">
          <cell r="B4" t="str">
            <v>Feb - 2023</v>
          </cell>
          <cell r="C4">
            <v>1923541.0855368457</v>
          </cell>
          <cell r="D4">
            <v>6531541.2186008161</v>
          </cell>
          <cell r="E4">
            <v>1269305.7431239844</v>
          </cell>
          <cell r="F4">
            <v>170733.01273835462</v>
          </cell>
          <cell r="H4">
            <v>2163128.8842936172</v>
          </cell>
          <cell r="I4">
            <v>5160518.0153245311</v>
          </cell>
          <cell r="J4">
            <v>638930.04302735114</v>
          </cell>
          <cell r="K4">
            <v>689195.02735449921</v>
          </cell>
          <cell r="M4">
            <v>125825.50683556183</v>
          </cell>
          <cell r="N4">
            <v>712833.64001009264</v>
          </cell>
          <cell r="O4">
            <v>175376.07712488639</v>
          </cell>
          <cell r="P4">
            <v>175902.87602945941</v>
          </cell>
        </row>
        <row r="5">
          <cell r="B5" t="str">
            <v>Mar - 2023</v>
          </cell>
          <cell r="C5">
            <v>2184659.9594280641</v>
          </cell>
          <cell r="D5">
            <v>7411179.4083154192</v>
          </cell>
          <cell r="E5">
            <v>1462368.6567117223</v>
          </cell>
          <cell r="F5">
            <v>199593.33554479416</v>
          </cell>
          <cell r="H5">
            <v>2461620.4817541474</v>
          </cell>
          <cell r="I5">
            <v>5797573.1718010157</v>
          </cell>
          <cell r="J5">
            <v>691307.89223464101</v>
          </cell>
          <cell r="K5">
            <v>798318.77421019657</v>
          </cell>
          <cell r="M5">
            <v>138358.08612173266</v>
          </cell>
          <cell r="N5">
            <v>774333.87108474353</v>
          </cell>
          <cell r="O5">
            <v>188659.7949804411</v>
          </cell>
          <cell r="P5">
            <v>187484.17781308256</v>
          </cell>
        </row>
        <row r="6">
          <cell r="C6">
            <v>1900205.7239359361</v>
          </cell>
          <cell r="D6">
            <v>6481565.5312707303</v>
          </cell>
          <cell r="E6">
            <v>1296554.8084151626</v>
          </cell>
          <cell r="F6">
            <v>173988.65637816946</v>
          </cell>
          <cell r="H6">
            <v>2740399.1141533572</v>
          </cell>
          <cell r="I6">
            <v>5527372.0656150347</v>
          </cell>
          <cell r="J6">
            <v>774658.25489001838</v>
          </cell>
          <cell r="K6">
            <v>768699.7053415901</v>
          </cell>
          <cell r="M6">
            <v>238443.47818881355</v>
          </cell>
          <cell r="N6">
            <v>647093.62622173678</v>
          </cell>
          <cell r="O6">
            <v>194798.2959471097</v>
          </cell>
          <cell r="P6">
            <v>173093.03964234007</v>
          </cell>
        </row>
        <row r="7">
          <cell r="C7">
            <v>2258041.1702803206</v>
          </cell>
          <cell r="D7">
            <v>7217748.5195810059</v>
          </cell>
          <cell r="E7">
            <v>1494176.8969549318</v>
          </cell>
          <cell r="F7">
            <v>188147.50318374141</v>
          </cell>
          <cell r="H7">
            <v>2867388.8253720729</v>
          </cell>
          <cell r="I7">
            <v>5704654.2678395333</v>
          </cell>
          <cell r="J7">
            <v>822718.08020964591</v>
          </cell>
          <cell r="K7">
            <v>809078.48657874647</v>
          </cell>
          <cell r="M7">
            <v>251364.79577711155</v>
          </cell>
          <cell r="N7">
            <v>661234.03354476485</v>
          </cell>
          <cell r="O7">
            <v>234299.25218947569</v>
          </cell>
          <cell r="P7">
            <v>200725.47848864799</v>
          </cell>
        </row>
        <row r="8">
          <cell r="C8">
            <v>2122037.9273856189</v>
          </cell>
          <cell r="D8">
            <v>6903320.4242564244</v>
          </cell>
          <cell r="E8">
            <v>1447285.2534913016</v>
          </cell>
          <cell r="F8">
            <v>184519.83486665756</v>
          </cell>
          <cell r="H8">
            <v>2763161.3024999998</v>
          </cell>
          <cell r="I8">
            <v>5543435.6808650559</v>
          </cell>
          <cell r="J8">
            <v>797712.95453346521</v>
          </cell>
          <cell r="K8">
            <v>762294.92210148042</v>
          </cell>
          <cell r="M8">
            <v>266731.47177865391</v>
          </cell>
          <cell r="N8">
            <v>723218.36624160898</v>
          </cell>
          <cell r="O8">
            <v>220601.44923532955</v>
          </cell>
          <cell r="P8">
            <v>190953.75274440754</v>
          </cell>
        </row>
        <row r="9">
          <cell r="C9">
            <v>2066222.5264953051</v>
          </cell>
          <cell r="D9">
            <v>6656413.9929709341</v>
          </cell>
          <cell r="E9">
            <v>1339466.3084450867</v>
          </cell>
          <cell r="F9">
            <v>177218.4120886724</v>
          </cell>
          <cell r="H9">
            <v>2881641.9204892726</v>
          </cell>
          <cell r="I9">
            <v>5777584.5028675767</v>
          </cell>
          <cell r="J9">
            <v>840213.84594372602</v>
          </cell>
          <cell r="K9">
            <v>797027.31069942389</v>
          </cell>
          <cell r="M9">
            <v>275580.66254694725</v>
          </cell>
          <cell r="N9">
            <v>755537.00704284292</v>
          </cell>
          <cell r="O9">
            <v>229200.73435048657</v>
          </cell>
          <cell r="P9">
            <v>202879.07605972348</v>
          </cell>
        </row>
        <row r="10">
          <cell r="C10">
            <v>2352406.3341140924</v>
          </cell>
          <cell r="D10">
            <v>7700567.4195877826</v>
          </cell>
          <cell r="E10">
            <v>1546625.245079011</v>
          </cell>
          <cell r="F10">
            <v>209323.56121911368</v>
          </cell>
          <cell r="H10">
            <v>2824126.7400294486</v>
          </cell>
          <cell r="I10">
            <v>5744760.3694059988</v>
          </cell>
          <cell r="J10">
            <v>808618.20599978243</v>
          </cell>
          <cell r="K10">
            <v>783025.54456476995</v>
          </cell>
          <cell r="M10">
            <v>255414.1183888352</v>
          </cell>
          <cell r="N10">
            <v>707999.97810932435</v>
          </cell>
          <cell r="O10">
            <v>227129.04503805572</v>
          </cell>
          <cell r="P10">
            <v>201404.74846378464</v>
          </cell>
        </row>
        <row r="11">
          <cell r="C11">
            <v>2036235.4614815973</v>
          </cell>
          <cell r="D11">
            <v>6776683.6757973535</v>
          </cell>
          <cell r="E11">
            <v>1364559.1574659585</v>
          </cell>
          <cell r="F11">
            <v>182588.67525508988</v>
          </cell>
          <cell r="H11">
            <v>2742831.3745556837</v>
          </cell>
          <cell r="I11">
            <v>5575018.6308028232</v>
          </cell>
          <cell r="J11">
            <v>801294.72055879387</v>
          </cell>
          <cell r="K11">
            <v>763219.2340827001</v>
          </cell>
          <cell r="M11">
            <v>256005.06698377366</v>
          </cell>
          <cell r="N11">
            <v>650881.2786686793</v>
          </cell>
          <cell r="O11">
            <v>215772.92923876157</v>
          </cell>
          <cell r="P11">
            <v>192851.77510878525</v>
          </cell>
        </row>
        <row r="12">
          <cell r="C12">
            <v>2204916.7530439696</v>
          </cell>
          <cell r="D12">
            <v>7197896.8891241746</v>
          </cell>
          <cell r="E12">
            <v>1442444.0801682759</v>
          </cell>
          <cell r="F12">
            <v>193938.52766357965</v>
          </cell>
          <cell r="H12">
            <v>2847533.4998050197</v>
          </cell>
          <cell r="I12">
            <v>5759384.3665448502</v>
          </cell>
          <cell r="J12">
            <v>824450.92814720736</v>
          </cell>
          <cell r="K12">
            <v>786730.02550292155</v>
          </cell>
          <cell r="M12">
            <v>257468.0947444675</v>
          </cell>
          <cell r="N12">
            <v>677905.40674583125</v>
          </cell>
          <cell r="O12">
            <v>223493.56213272925</v>
          </cell>
          <cell r="P12">
            <v>200178.01637697197</v>
          </cell>
        </row>
        <row r="13">
          <cell r="C13">
            <v>2428755.2125822925</v>
          </cell>
          <cell r="D13">
            <v>7860961.5222760011</v>
          </cell>
          <cell r="E13">
            <v>1578367.4221406586</v>
          </cell>
          <cell r="F13">
            <v>209132.32300104879</v>
          </cell>
          <cell r="H13">
            <v>3094165.9846436111</v>
          </cell>
          <cell r="I13">
            <v>6393337.0796169229</v>
          </cell>
          <cell r="J13">
            <v>920147.0358570508</v>
          </cell>
          <cell r="K13">
            <v>886597.37988241401</v>
          </cell>
          <cell r="M13">
            <v>315560.75830654305</v>
          </cell>
          <cell r="N13">
            <v>829594.31665293581</v>
          </cell>
          <cell r="O13">
            <v>274296.66938897414</v>
          </cell>
          <cell r="P13">
            <v>245823.40565154701</v>
          </cell>
        </row>
        <row r="14">
          <cell r="C14">
            <v>2161189.2608049619</v>
          </cell>
          <cell r="D14">
            <v>7147034.4313061703</v>
          </cell>
          <cell r="E14">
            <v>1470411.0383897973</v>
          </cell>
          <cell r="F14">
            <v>188643.31949907093</v>
          </cell>
          <cell r="H14">
            <v>2975217.5124193034</v>
          </cell>
          <cell r="I14">
            <v>6016357.713779036</v>
          </cell>
          <cell r="J14">
            <v>840612.75463927863</v>
          </cell>
          <cell r="K14">
            <v>868794.50916238269</v>
          </cell>
          <cell r="M14">
            <v>246935.75495696513</v>
          </cell>
          <cell r="N14">
            <v>671200.76883959863</v>
          </cell>
          <cell r="O14">
            <v>211631.49331483923</v>
          </cell>
          <cell r="P14">
            <v>192068.45288859698</v>
          </cell>
        </row>
      </sheetData>
      <sheetData sheetId="63">
        <row r="2">
          <cell r="B2" t="str">
            <v>Month</v>
          </cell>
        </row>
        <row r="3">
          <cell r="D3" t="str">
            <v>Distribution</v>
          </cell>
        </row>
        <row r="4">
          <cell r="B4" t="str">
            <v>Jan - 2023</v>
          </cell>
          <cell r="C4">
            <v>2462747.15</v>
          </cell>
          <cell r="D4">
            <v>9842633.6099999994</v>
          </cell>
          <cell r="E4">
            <v>1662173.41</v>
          </cell>
          <cell r="F4">
            <v>747068.56</v>
          </cell>
          <cell r="H4">
            <v>2463189.63</v>
          </cell>
          <cell r="I4">
            <v>9866770.0199999996</v>
          </cell>
          <cell r="J4">
            <v>1665858.28</v>
          </cell>
          <cell r="K4">
            <v>748596.98</v>
          </cell>
          <cell r="M4">
            <v>1070504.55</v>
          </cell>
          <cell r="N4">
            <v>1365477.86</v>
          </cell>
          <cell r="O4">
            <v>270664.71000000002</v>
          </cell>
          <cell r="P4">
            <v>0</v>
          </cell>
        </row>
        <row r="5">
          <cell r="B5" t="str">
            <v>Feb - 2023</v>
          </cell>
          <cell r="C5">
            <v>2640114.4900000002</v>
          </cell>
          <cell r="D5">
            <v>8269586.7199999997</v>
          </cell>
          <cell r="E5">
            <v>1326551.23</v>
          </cell>
          <cell r="F5">
            <v>599852.56999999995</v>
          </cell>
          <cell r="H5">
            <v>2726039.96</v>
          </cell>
          <cell r="I5">
            <v>8537011.3499999996</v>
          </cell>
          <cell r="J5">
            <v>1368939.08</v>
          </cell>
          <cell r="K5">
            <v>618986.85</v>
          </cell>
          <cell r="M5">
            <v>648041.88</v>
          </cell>
          <cell r="N5">
            <v>826607.27</v>
          </cell>
          <cell r="O5">
            <v>163849.91</v>
          </cell>
          <cell r="P5">
            <v>0</v>
          </cell>
        </row>
        <row r="6">
          <cell r="C6">
            <v>2357931.66</v>
          </cell>
          <cell r="D6">
            <v>7752129.25</v>
          </cell>
          <cell r="E6">
            <v>1256808.5</v>
          </cell>
          <cell r="F6">
            <v>478646.98</v>
          </cell>
          <cell r="H6">
            <v>3229573.22</v>
          </cell>
          <cell r="I6">
            <v>10618345.76</v>
          </cell>
          <cell r="J6">
            <v>1720533.29</v>
          </cell>
          <cell r="K6">
            <v>654071.73</v>
          </cell>
          <cell r="M6">
            <v>733633.56</v>
          </cell>
          <cell r="N6">
            <v>935783.4</v>
          </cell>
          <cell r="O6">
            <v>185490.77</v>
          </cell>
          <cell r="P6">
            <v>0</v>
          </cell>
        </row>
        <row r="7">
          <cell r="C7">
            <v>2459973.4300000002</v>
          </cell>
          <cell r="D7">
            <v>7691845.6100000003</v>
          </cell>
          <cell r="E7">
            <v>1289292.99</v>
          </cell>
          <cell r="F7">
            <v>644059.66</v>
          </cell>
          <cell r="H7">
            <v>2892640.55</v>
          </cell>
          <cell r="I7">
            <v>9044698.2200000007</v>
          </cell>
          <cell r="J7">
            <v>1516054.34</v>
          </cell>
          <cell r="K7">
            <v>757339.01</v>
          </cell>
          <cell r="M7">
            <v>1021424.16</v>
          </cell>
          <cell r="N7">
            <v>1302873.56</v>
          </cell>
          <cell r="O7">
            <v>258255.3</v>
          </cell>
          <cell r="P7">
            <v>0</v>
          </cell>
        </row>
        <row r="8">
          <cell r="C8">
            <v>2825878.27</v>
          </cell>
          <cell r="D8">
            <v>9420444.7300000004</v>
          </cell>
          <cell r="E8">
            <v>1756635.5</v>
          </cell>
          <cell r="F8">
            <v>763842.39</v>
          </cell>
          <cell r="H8">
            <v>3018574.78</v>
          </cell>
          <cell r="I8">
            <v>10063922.99</v>
          </cell>
          <cell r="J8">
            <v>1877376.98</v>
          </cell>
          <cell r="K8">
            <v>816136.25</v>
          </cell>
          <cell r="M8">
            <v>1138546.3799999999</v>
          </cell>
          <cell r="N8">
            <v>1452268.35</v>
          </cell>
          <cell r="O8">
            <v>287868.3</v>
          </cell>
          <cell r="P8">
            <v>0</v>
          </cell>
        </row>
        <row r="9">
          <cell r="C9">
            <v>2406069.06</v>
          </cell>
          <cell r="D9">
            <v>8417629.3599999994</v>
          </cell>
          <cell r="E9">
            <v>1617308.29</v>
          </cell>
          <cell r="F9">
            <v>675210.02</v>
          </cell>
          <cell r="H9">
            <v>2805513.94</v>
          </cell>
          <cell r="I9">
            <v>9852807.3300000001</v>
          </cell>
          <cell r="J9">
            <v>1903418.51</v>
          </cell>
          <cell r="K9">
            <v>791020.48</v>
          </cell>
          <cell r="M9">
            <v>1080294.53</v>
          </cell>
          <cell r="N9">
            <v>1377965.43</v>
          </cell>
          <cell r="O9">
            <v>273140</v>
          </cell>
          <cell r="P9">
            <v>0</v>
          </cell>
        </row>
        <row r="10">
          <cell r="C10">
            <v>2983074.47</v>
          </cell>
          <cell r="D10">
            <v>9670075.5899999999</v>
          </cell>
          <cell r="E10">
            <v>1650541.21</v>
          </cell>
          <cell r="F10">
            <v>789263.55</v>
          </cell>
          <cell r="H10">
            <v>2848858.46</v>
          </cell>
          <cell r="I10">
            <v>9234294.4600000009</v>
          </cell>
          <cell r="J10">
            <v>1575979.94</v>
          </cell>
          <cell r="K10">
            <v>753927.45</v>
          </cell>
          <cell r="M10">
            <v>1097662.07</v>
          </cell>
          <cell r="N10">
            <v>1400118.52</v>
          </cell>
          <cell r="O10">
            <v>277531.18</v>
          </cell>
          <cell r="P10">
            <v>0</v>
          </cell>
        </row>
        <row r="11">
          <cell r="C11">
            <v>3053379.09</v>
          </cell>
          <cell r="D11">
            <v>9207887.0600000005</v>
          </cell>
          <cell r="E11">
            <v>1554915.33</v>
          </cell>
          <cell r="F11">
            <v>746556.85</v>
          </cell>
          <cell r="H11">
            <v>3503418.32</v>
          </cell>
          <cell r="I11">
            <v>10570125.119999999</v>
          </cell>
          <cell r="J11">
            <v>1785210.22</v>
          </cell>
          <cell r="K11">
            <v>856862.83</v>
          </cell>
          <cell r="M11">
            <v>1167365.29</v>
          </cell>
          <cell r="N11">
            <v>1489028.19</v>
          </cell>
          <cell r="O11">
            <v>295154.83</v>
          </cell>
          <cell r="P11">
            <v>0</v>
          </cell>
        </row>
        <row r="12">
          <cell r="C12">
            <v>2474792.4</v>
          </cell>
          <cell r="D12">
            <v>7924288.9000000004</v>
          </cell>
          <cell r="E12">
            <v>1381510.22</v>
          </cell>
          <cell r="F12">
            <v>685948.24</v>
          </cell>
          <cell r="H12">
            <v>4071670.49</v>
          </cell>
          <cell r="I12">
            <v>13078564.92</v>
          </cell>
          <cell r="J12">
            <v>2276924.48</v>
          </cell>
          <cell r="K12">
            <v>1116634.6200000001</v>
          </cell>
          <cell r="M12">
            <v>1209834.25</v>
          </cell>
          <cell r="N12">
            <v>1543199.31</v>
          </cell>
          <cell r="O12">
            <v>305892.62</v>
          </cell>
          <cell r="P12">
            <v>0</v>
          </cell>
        </row>
        <row r="13">
          <cell r="C13">
            <v>3013728.78</v>
          </cell>
          <cell r="D13">
            <v>8478205.1300000008</v>
          </cell>
          <cell r="E13">
            <v>1419938.45</v>
          </cell>
          <cell r="F13">
            <v>707718.61</v>
          </cell>
          <cell r="H13">
            <v>3599828.11</v>
          </cell>
          <cell r="I13">
            <v>9971438.5800000001</v>
          </cell>
          <cell r="J13">
            <v>1664113.91</v>
          </cell>
          <cell r="K13">
            <v>837449.72</v>
          </cell>
          <cell r="M13">
            <v>1240097.32</v>
          </cell>
          <cell r="N13">
            <v>1581801.25</v>
          </cell>
          <cell r="O13">
            <v>313544.28999999998</v>
          </cell>
          <cell r="P13">
            <v>0</v>
          </cell>
        </row>
        <row r="14">
          <cell r="C14">
            <v>3309166.84</v>
          </cell>
          <cell r="D14">
            <v>9845284.9600000009</v>
          </cell>
          <cell r="E14">
            <v>1697274.44</v>
          </cell>
          <cell r="F14">
            <v>868646.33</v>
          </cell>
          <cell r="H14">
            <v>3355444.03</v>
          </cell>
          <cell r="I14">
            <v>9986294.4000000004</v>
          </cell>
          <cell r="J14">
            <v>1721597.72</v>
          </cell>
          <cell r="K14">
            <v>880742.29</v>
          </cell>
          <cell r="M14">
            <v>1183362.24</v>
          </cell>
          <cell r="N14">
            <v>1509433.04</v>
          </cell>
          <cell r="O14">
            <v>299199.48</v>
          </cell>
          <cell r="P14">
            <v>0</v>
          </cell>
        </row>
        <row r="15">
          <cell r="C15">
            <v>2433204.37</v>
          </cell>
          <cell r="D15">
            <v>7225262.8700000001</v>
          </cell>
          <cell r="E15">
            <v>1222020.1599999999</v>
          </cell>
          <cell r="F15">
            <v>638850.29</v>
          </cell>
          <cell r="H15">
            <v>3643049.48</v>
          </cell>
          <cell r="I15">
            <v>10901936.9</v>
          </cell>
          <cell r="J15">
            <v>1847211.52</v>
          </cell>
          <cell r="K15">
            <v>955204.02</v>
          </cell>
          <cell r="M15">
            <v>1113563.57</v>
          </cell>
          <cell r="N15">
            <v>1420401.62</v>
          </cell>
          <cell r="O15">
            <v>281551.69</v>
          </cell>
          <cell r="P15">
            <v>0</v>
          </cell>
        </row>
      </sheetData>
      <sheetData sheetId="64">
        <row r="2">
          <cell r="B2" t="str">
            <v>Jan - 2023</v>
          </cell>
          <cell r="C2">
            <v>2732</v>
          </cell>
          <cell r="D2">
            <v>0</v>
          </cell>
          <cell r="E2">
            <v>10</v>
          </cell>
          <cell r="F2">
            <v>2742</v>
          </cell>
        </row>
        <row r="3">
          <cell r="B3" t="str">
            <v>Feb - 2023</v>
          </cell>
          <cell r="C3">
            <v>2727</v>
          </cell>
          <cell r="D3">
            <v>0</v>
          </cell>
          <cell r="E3">
            <v>9</v>
          </cell>
          <cell r="F3">
            <v>2736</v>
          </cell>
        </row>
        <row r="4">
          <cell r="B4" t="str">
            <v>Mar - 2023</v>
          </cell>
          <cell r="C4">
            <v>2723</v>
          </cell>
          <cell r="D4">
            <v>0</v>
          </cell>
          <cell r="E4">
            <v>9</v>
          </cell>
          <cell r="F4">
            <v>2732</v>
          </cell>
        </row>
        <row r="5">
          <cell r="B5" t="str">
            <v>Apr - 2023</v>
          </cell>
          <cell r="C5">
            <v>2755</v>
          </cell>
          <cell r="D5">
            <v>0</v>
          </cell>
          <cell r="E5">
            <v>8</v>
          </cell>
          <cell r="F5">
            <v>2763</v>
          </cell>
        </row>
        <row r="6">
          <cell r="C6">
            <v>2756</v>
          </cell>
          <cell r="D6">
            <v>0</v>
          </cell>
          <cell r="E6">
            <v>14</v>
          </cell>
          <cell r="F6">
            <v>2770</v>
          </cell>
        </row>
        <row r="7">
          <cell r="C7">
            <v>2777</v>
          </cell>
          <cell r="D7">
            <v>0</v>
          </cell>
          <cell r="E7">
            <v>39</v>
          </cell>
          <cell r="F7">
            <v>2816</v>
          </cell>
        </row>
        <row r="8">
          <cell r="C8">
            <v>2766</v>
          </cell>
          <cell r="D8">
            <v>0</v>
          </cell>
          <cell r="E8">
            <v>38</v>
          </cell>
          <cell r="F8">
            <v>2804</v>
          </cell>
        </row>
        <row r="9">
          <cell r="C9">
            <v>2765</v>
          </cell>
          <cell r="D9">
            <v>0</v>
          </cell>
          <cell r="E9">
            <v>22</v>
          </cell>
          <cell r="F9">
            <v>2787</v>
          </cell>
        </row>
        <row r="10">
          <cell r="C10">
            <v>2764</v>
          </cell>
          <cell r="D10">
            <v>0</v>
          </cell>
          <cell r="E10">
            <v>17</v>
          </cell>
          <cell r="F10">
            <v>2781</v>
          </cell>
        </row>
        <row r="11">
          <cell r="C11">
            <v>2760</v>
          </cell>
          <cell r="D11">
            <v>0</v>
          </cell>
          <cell r="E11">
            <v>17</v>
          </cell>
          <cell r="F11">
            <v>2777</v>
          </cell>
        </row>
        <row r="12">
          <cell r="C12">
            <v>2766</v>
          </cell>
          <cell r="D12">
            <v>0</v>
          </cell>
          <cell r="E12">
            <v>17</v>
          </cell>
          <cell r="F12">
            <v>2783</v>
          </cell>
        </row>
        <row r="13">
          <cell r="C13">
            <v>2767</v>
          </cell>
          <cell r="D13">
            <v>0</v>
          </cell>
          <cell r="E13">
            <v>14</v>
          </cell>
          <cell r="F13">
            <v>2781</v>
          </cell>
        </row>
        <row r="17">
          <cell r="C17">
            <v>0</v>
          </cell>
          <cell r="D17">
            <v>0</v>
          </cell>
        </row>
        <row r="18">
          <cell r="C18">
            <v>0</v>
          </cell>
          <cell r="D18">
            <v>0</v>
          </cell>
        </row>
        <row r="21">
          <cell r="C21">
            <v>2666</v>
          </cell>
          <cell r="D21">
            <v>1</v>
          </cell>
          <cell r="E21">
            <v>14</v>
          </cell>
          <cell r="F21">
            <v>2681</v>
          </cell>
        </row>
        <row r="22">
          <cell r="C22">
            <v>2684</v>
          </cell>
          <cell r="D22">
            <v>1</v>
          </cell>
          <cell r="E22">
            <v>9</v>
          </cell>
          <cell r="F22">
            <v>2694</v>
          </cell>
        </row>
        <row r="23">
          <cell r="C23">
            <v>2684</v>
          </cell>
          <cell r="D23">
            <v>3</v>
          </cell>
          <cell r="E23">
            <v>10</v>
          </cell>
          <cell r="F23">
            <v>2697</v>
          </cell>
        </row>
      </sheetData>
      <sheetData sheetId="65">
        <row r="2">
          <cell r="D2" t="str">
            <v>Distribution</v>
          </cell>
        </row>
        <row r="3">
          <cell r="B3" t="str">
            <v>Jan - 2023</v>
          </cell>
          <cell r="C3">
            <v>361941.89480188582</v>
          </cell>
          <cell r="D3">
            <v>858596.41159527318</v>
          </cell>
          <cell r="E3">
            <v>130550.40390805459</v>
          </cell>
          <cell r="F3">
            <v>97756.539694786654</v>
          </cell>
          <cell r="H3">
            <v>0</v>
          </cell>
          <cell r="I3">
            <v>0</v>
          </cell>
          <cell r="J3">
            <v>0</v>
          </cell>
          <cell r="K3">
            <v>0</v>
          </cell>
          <cell r="M3">
            <v>-296263.48089166876</v>
          </cell>
          <cell r="N3">
            <v>615727.04582092899</v>
          </cell>
          <cell r="O3">
            <v>41997.429220620099</v>
          </cell>
          <cell r="P3">
            <v>14251.325850118987</v>
          </cell>
        </row>
        <row r="4">
          <cell r="B4" t="str">
            <v>Feb - 2023</v>
          </cell>
          <cell r="C4">
            <v>82337.505075126042</v>
          </cell>
          <cell r="D4">
            <v>91681.96046383983</v>
          </cell>
          <cell r="E4">
            <v>-12822.075760765591</v>
          </cell>
          <cell r="F4">
            <v>-90105.31977820053</v>
          </cell>
          <cell r="H4">
            <v>0</v>
          </cell>
          <cell r="I4">
            <v>0</v>
          </cell>
          <cell r="J4">
            <v>0</v>
          </cell>
          <cell r="K4">
            <v>0</v>
          </cell>
          <cell r="M4">
            <v>660581.94649322191</v>
          </cell>
          <cell r="N4">
            <v>878605.09635510587</v>
          </cell>
          <cell r="O4">
            <v>167249.8813825032</v>
          </cell>
          <cell r="P4">
            <v>131398.37576916927</v>
          </cell>
        </row>
        <row r="5">
          <cell r="B5" t="str">
            <v>Mar - 2023</v>
          </cell>
          <cell r="C5">
            <v>160345.46809972124</v>
          </cell>
          <cell r="D5">
            <v>-160362.5866812497</v>
          </cell>
          <cell r="E5">
            <v>-130321.90343847641</v>
          </cell>
          <cell r="F5">
            <v>-233899.67797999608</v>
          </cell>
          <cell r="H5">
            <v>0</v>
          </cell>
          <cell r="I5">
            <v>0</v>
          </cell>
          <cell r="J5">
            <v>0</v>
          </cell>
          <cell r="K5">
            <v>0</v>
          </cell>
          <cell r="M5">
            <v>109631.04602042415</v>
          </cell>
          <cell r="N5">
            <v>671413.73375924502</v>
          </cell>
          <cell r="O5">
            <v>90472.919054854559</v>
          </cell>
          <cell r="P5">
            <v>33252.341165476319</v>
          </cell>
        </row>
        <row r="6">
          <cell r="C6">
            <v>390803.42650868959</v>
          </cell>
          <cell r="D6">
            <v>885145.71928554866</v>
          </cell>
          <cell r="E6">
            <v>131960.17587571935</v>
          </cell>
          <cell r="F6">
            <v>99358.448330042476</v>
          </cell>
          <cell r="H6">
            <v>0</v>
          </cell>
          <cell r="I6">
            <v>0</v>
          </cell>
          <cell r="J6">
            <v>0</v>
          </cell>
          <cell r="K6">
            <v>0</v>
          </cell>
          <cell r="M6">
            <v>84519.380017432981</v>
          </cell>
          <cell r="N6">
            <v>408307.96685433312</v>
          </cell>
          <cell r="O6">
            <v>62299.210343487073</v>
          </cell>
          <cell r="P6">
            <v>34364.752784746903</v>
          </cell>
        </row>
        <row r="7">
          <cell r="C7">
            <v>409555.18080887152</v>
          </cell>
          <cell r="D7">
            <v>947338.48681468284</v>
          </cell>
          <cell r="E7">
            <v>142065.25570007812</v>
          </cell>
          <cell r="F7">
            <v>114276.22667636779</v>
          </cell>
          <cell r="H7">
            <v>0</v>
          </cell>
          <cell r="I7">
            <v>0</v>
          </cell>
          <cell r="J7">
            <v>0</v>
          </cell>
          <cell r="K7">
            <v>0</v>
          </cell>
          <cell r="M7">
            <v>61144.177709335221</v>
          </cell>
          <cell r="N7">
            <v>431647.2675048479</v>
          </cell>
          <cell r="O7">
            <v>72414.100417659458</v>
          </cell>
          <cell r="P7">
            <v>24114.284368157416</v>
          </cell>
        </row>
        <row r="8">
          <cell r="C8">
            <v>610605.02333427267</v>
          </cell>
          <cell r="D8">
            <v>1409019.0598570618</v>
          </cell>
          <cell r="E8">
            <v>211603.61702143861</v>
          </cell>
          <cell r="F8">
            <v>146097.15978722699</v>
          </cell>
          <cell r="H8">
            <v>0</v>
          </cell>
          <cell r="I8">
            <v>0</v>
          </cell>
          <cell r="J8">
            <v>0</v>
          </cell>
          <cell r="K8">
            <v>0</v>
          </cell>
          <cell r="M8">
            <v>-99170.159900757688</v>
          </cell>
          <cell r="N8">
            <v>-2052024.99185608</v>
          </cell>
          <cell r="O8">
            <v>-295177.27064106311</v>
          </cell>
          <cell r="P8">
            <v>-118030.19760209922</v>
          </cell>
        </row>
        <row r="9">
          <cell r="C9">
            <v>428921.80127280409</v>
          </cell>
          <cell r="D9">
            <v>996664.71148473618</v>
          </cell>
          <cell r="E9">
            <v>147538.83188538806</v>
          </cell>
          <cell r="F9">
            <v>115234.89535707173</v>
          </cell>
          <cell r="H9">
            <v>12840.225633929906</v>
          </cell>
          <cell r="I9">
            <v>41964.561882314876</v>
          </cell>
          <cell r="J9">
            <v>7250.3145062279045</v>
          </cell>
          <cell r="K9">
            <v>10217.89797752732</v>
          </cell>
          <cell r="M9">
            <v>49824.702171630503</v>
          </cell>
          <cell r="N9">
            <v>2570797.9646299039</v>
          </cell>
          <cell r="O9">
            <v>359638.24115669413</v>
          </cell>
          <cell r="P9">
            <v>117507.02204177217</v>
          </cell>
        </row>
        <row r="10">
          <cell r="C10">
            <v>869728.55124942004</v>
          </cell>
          <cell r="D10">
            <v>2038810.2461921491</v>
          </cell>
          <cell r="E10">
            <v>298867.60409558471</v>
          </cell>
          <cell r="F10">
            <v>224182.78846284567</v>
          </cell>
          <cell r="H10">
            <v>5.3298848673487631E-3</v>
          </cell>
          <cell r="I10">
            <v>1.7419186369314214E-2</v>
          </cell>
          <cell r="J10">
            <v>3.009553155214771E-3</v>
          </cell>
          <cell r="K10">
            <v>4.2413756081222534E-3</v>
          </cell>
          <cell r="M10">
            <v>101634.8752050089</v>
          </cell>
          <cell r="N10">
            <v>294759.6269730716</v>
          </cell>
          <cell r="O10">
            <v>71855.710171585917</v>
          </cell>
          <cell r="P10">
            <v>30409.497650333615</v>
          </cell>
        </row>
        <row r="11">
          <cell r="C11">
            <v>1549990.8452315317</v>
          </cell>
          <cell r="D11">
            <v>4581151.1411621468</v>
          </cell>
          <cell r="E11">
            <v>813104.40378076956</v>
          </cell>
          <cell r="F11">
            <v>478577.66982555087</v>
          </cell>
          <cell r="H11">
            <v>0</v>
          </cell>
          <cell r="I11">
            <v>0</v>
          </cell>
          <cell r="J11">
            <v>0</v>
          </cell>
          <cell r="K11">
            <v>0</v>
          </cell>
          <cell r="M11">
            <v>129550.71830208357</v>
          </cell>
          <cell r="N11">
            <v>634569.08385653922</v>
          </cell>
          <cell r="O11">
            <v>94744.658451599113</v>
          </cell>
          <cell r="P11">
            <v>37075.389389777818</v>
          </cell>
        </row>
        <row r="12">
          <cell r="C12">
            <v>-105347.29271250078</v>
          </cell>
          <cell r="D12">
            <v>-2371055.8946019118</v>
          </cell>
          <cell r="E12">
            <v>-680142.5152653252</v>
          </cell>
          <cell r="F12">
            <v>93532.652579739341</v>
          </cell>
          <cell r="H12">
            <v>0</v>
          </cell>
          <cell r="I12">
            <v>0</v>
          </cell>
          <cell r="J12">
            <v>0</v>
          </cell>
          <cell r="K12">
            <v>0</v>
          </cell>
          <cell r="M12">
            <v>1474742.5891706219</v>
          </cell>
          <cell r="N12">
            <v>5083080.0550610945</v>
          </cell>
          <cell r="O12">
            <v>988424.47414746648</v>
          </cell>
          <cell r="P12">
            <v>145705.44162081831</v>
          </cell>
        </row>
        <row r="13">
          <cell r="C13">
            <v>518122.25906580267</v>
          </cell>
          <cell r="D13">
            <v>1122950.82553632</v>
          </cell>
          <cell r="E13">
            <v>144762.17492879057</v>
          </cell>
          <cell r="F13">
            <v>233106.80046908706</v>
          </cell>
          <cell r="H13">
            <v>0</v>
          </cell>
          <cell r="I13">
            <v>0</v>
          </cell>
          <cell r="J13">
            <v>0</v>
          </cell>
          <cell r="K13">
            <v>0</v>
          </cell>
          <cell r="M13">
            <v>102268.53230002151</v>
          </cell>
          <cell r="N13">
            <v>348647.25186106702</v>
          </cell>
          <cell r="O13">
            <v>67466.874559697069</v>
          </cell>
          <cell r="P13">
            <v>37210.121279214552</v>
          </cell>
        </row>
        <row r="14">
          <cell r="C14">
            <v>578593.62631644309</v>
          </cell>
          <cell r="D14">
            <v>1131600.2621535044</v>
          </cell>
          <cell r="E14">
            <v>125830.7053150826</v>
          </cell>
          <cell r="F14">
            <v>168752.78621496964</v>
          </cell>
          <cell r="H14">
            <v>0</v>
          </cell>
          <cell r="I14">
            <v>0</v>
          </cell>
          <cell r="J14">
            <v>0</v>
          </cell>
          <cell r="K14">
            <v>0</v>
          </cell>
          <cell r="M14">
            <v>79989.560480678032</v>
          </cell>
          <cell r="N14">
            <v>420217.6409790641</v>
          </cell>
          <cell r="O14">
            <v>47951.286826104013</v>
          </cell>
          <cell r="P14">
            <v>20709.031714153582</v>
          </cell>
        </row>
      </sheetData>
      <sheetData sheetId="66" refreshError="1">
        <row r="2">
          <cell r="D2" t="str">
            <v>Capital Project Delivery</v>
          </cell>
        </row>
        <row r="3">
          <cell r="B3" t="str">
            <v>Weighting</v>
          </cell>
          <cell r="C3">
            <v>7.4999999999999997E-2</v>
          </cell>
          <cell r="D3">
            <v>0.2</v>
          </cell>
          <cell r="E3">
            <v>7.4999999999999997E-2</v>
          </cell>
          <cell r="F3">
            <v>7.4999999999999997E-2</v>
          </cell>
          <cell r="G3">
            <v>7.4999999999999997E-2</v>
          </cell>
          <cell r="H3">
            <v>0</v>
          </cell>
          <cell r="I3">
            <v>0.3</v>
          </cell>
          <cell r="J3">
            <v>2.5000000000000001E-2</v>
          </cell>
          <cell r="K3">
            <v>2.5000000000000001E-2</v>
          </cell>
          <cell r="L3">
            <v>0.05</v>
          </cell>
          <cell r="M3">
            <v>0.05</v>
          </cell>
          <cell r="N3">
            <v>0.05</v>
          </cell>
        </row>
        <row r="4">
          <cell r="B4" t="str">
            <v>Achievement Level</v>
          </cell>
          <cell r="C4">
            <v>1.25</v>
          </cell>
          <cell r="D4">
            <v>1.83</v>
          </cell>
          <cell r="E4">
            <v>0</v>
          </cell>
          <cell r="F4">
            <v>0.5</v>
          </cell>
          <cell r="G4">
            <v>0.75</v>
          </cell>
          <cell r="H4">
            <v>0</v>
          </cell>
          <cell r="I4">
            <v>0.75</v>
          </cell>
          <cell r="J4">
            <v>1.5</v>
          </cell>
          <cell r="K4">
            <v>1.5</v>
          </cell>
          <cell r="L4">
            <v>1</v>
          </cell>
          <cell r="M4">
            <v>0</v>
          </cell>
          <cell r="N4">
            <v>1.25</v>
          </cell>
        </row>
        <row r="5">
          <cell r="B5" t="str">
            <v>% of Goal Funding (Weighted Achievement Level)</v>
          </cell>
          <cell r="D5">
            <v>0.36600000000000005</v>
          </cell>
          <cell r="H5">
            <v>0.78400000000000003</v>
          </cell>
        </row>
        <row r="8">
          <cell r="C8">
            <v>1357893.5544642862</v>
          </cell>
          <cell r="D8">
            <v>5301216.4366285736</v>
          </cell>
          <cell r="E8">
            <v>0</v>
          </cell>
          <cell r="F8">
            <v>543157.42178571445</v>
          </cell>
          <cell r="G8">
            <v>814736.13267857162</v>
          </cell>
          <cell r="H8">
            <v>11355611.164800005</v>
          </cell>
          <cell r="I8">
            <v>3258944.5307142865</v>
          </cell>
          <cell r="J8">
            <v>543157.42178571457</v>
          </cell>
          <cell r="K8">
            <v>543157.42178571457</v>
          </cell>
          <cell r="L8">
            <v>724209.89571428602</v>
          </cell>
          <cell r="M8">
            <v>0</v>
          </cell>
          <cell r="N8">
            <v>905262.36964285758</v>
          </cell>
        </row>
        <row r="9">
          <cell r="C9">
            <v>561750.74999999988</v>
          </cell>
          <cell r="D9">
            <v>2193074.9279999998</v>
          </cell>
          <cell r="E9">
            <v>0</v>
          </cell>
          <cell r="F9">
            <v>224700.29999999996</v>
          </cell>
          <cell r="G9">
            <v>337050.4499999999</v>
          </cell>
          <cell r="H9">
            <v>4697734.2719999999</v>
          </cell>
          <cell r="I9">
            <v>1348201.7999999996</v>
          </cell>
          <cell r="J9">
            <v>224700.3</v>
          </cell>
          <cell r="K9">
            <v>224700.3</v>
          </cell>
          <cell r="L9">
            <v>299600.39999999997</v>
          </cell>
          <cell r="M9">
            <v>0</v>
          </cell>
          <cell r="N9">
            <v>374500.5</v>
          </cell>
          <cell r="O9">
            <v>10486014</v>
          </cell>
        </row>
      </sheetData>
      <sheetData sheetId="67" refreshError="1">
        <row r="2">
          <cell r="B2" t="str">
            <v>1/1/2023</v>
          </cell>
          <cell r="D2" t="str">
            <v>259043</v>
          </cell>
        </row>
        <row r="3">
          <cell r="B3" t="str">
            <v>1/3/2023</v>
          </cell>
          <cell r="D3" t="str">
            <v>240035</v>
          </cell>
        </row>
        <row r="4">
          <cell r="B4" t="str">
            <v>1/3/2023</v>
          </cell>
          <cell r="D4" t="str">
            <v>240035</v>
          </cell>
        </row>
        <row r="5">
          <cell r="B5" t="str">
            <v>1/3/2023</v>
          </cell>
          <cell r="D5" t="str">
            <v>240035</v>
          </cell>
        </row>
      </sheetData>
      <sheetData sheetId="68" refreshError="1"/>
      <sheetData sheetId="69">
        <row r="2">
          <cell r="B2" t="str">
            <v>240035</v>
          </cell>
          <cell r="C2">
            <v>1844554.04</v>
          </cell>
          <cell r="D2">
            <v>1270253.8199999998</v>
          </cell>
          <cell r="E2">
            <v>1070164.28</v>
          </cell>
          <cell r="F2">
            <v>2047951.56</v>
          </cell>
          <cell r="G2">
            <v>1235664.94</v>
          </cell>
          <cell r="H2">
            <v>1397013.1899999997</v>
          </cell>
          <cell r="I2">
            <v>1742630.8299999998</v>
          </cell>
          <cell r="J2">
            <v>1059749.49</v>
          </cell>
          <cell r="K2">
            <v>1390649.1600000001</v>
          </cell>
          <cell r="L2">
            <v>1534029.33</v>
          </cell>
          <cell r="M2">
            <v>1200001.2599999998</v>
          </cell>
          <cell r="N2">
            <v>1562697.2200000002</v>
          </cell>
        </row>
        <row r="3">
          <cell r="C3">
            <v>5139.380000000001</v>
          </cell>
          <cell r="D3">
            <v>3456.9900000000002</v>
          </cell>
          <cell r="E3">
            <v>2782.12</v>
          </cell>
          <cell r="F3">
            <v>3131.69</v>
          </cell>
          <cell r="G3">
            <v>3805.9199999999996</v>
          </cell>
          <cell r="H3">
            <v>3725.4099999999994</v>
          </cell>
          <cell r="I3">
            <v>2985.6600000000003</v>
          </cell>
          <cell r="J3">
            <v>3717.51</v>
          </cell>
          <cell r="K3">
            <v>3840.69</v>
          </cell>
          <cell r="L3">
            <v>3901.8300000000004</v>
          </cell>
          <cell r="M3">
            <v>3846.17</v>
          </cell>
          <cell r="N3">
            <v>7759.7500000000009</v>
          </cell>
        </row>
        <row r="4">
          <cell r="C4">
            <v>49348.17</v>
          </cell>
          <cell r="D4">
            <v>42136.950000000004</v>
          </cell>
          <cell r="E4">
            <v>74393.14</v>
          </cell>
          <cell r="F4">
            <v>57117.419999999991</v>
          </cell>
          <cell r="G4">
            <v>39257.879999999997</v>
          </cell>
          <cell r="H4">
            <v>39389.57</v>
          </cell>
          <cell r="I4">
            <v>56966.460000000006</v>
          </cell>
          <cell r="J4">
            <v>101267.86</v>
          </cell>
          <cell r="K4">
            <v>96486.66</v>
          </cell>
          <cell r="L4">
            <v>56265.64</v>
          </cell>
          <cell r="M4">
            <v>34915.200000000004</v>
          </cell>
          <cell r="N4">
            <v>64150.48</v>
          </cell>
        </row>
      </sheetData>
      <sheetData sheetId="70">
        <row r="2">
          <cell r="B2" t="str">
            <v>240035</v>
          </cell>
          <cell r="C2">
            <v>3323411.97</v>
          </cell>
          <cell r="D2">
            <v>3357391.66</v>
          </cell>
          <cell r="E2">
            <v>3356724.34</v>
          </cell>
          <cell r="F2">
            <v>3346082.0400000005</v>
          </cell>
          <cell r="G2">
            <v>3391413.8700000006</v>
          </cell>
          <cell r="H2">
            <v>3367187.96</v>
          </cell>
          <cell r="I2">
            <v>3334913.9099999997</v>
          </cell>
          <cell r="J2">
            <v>3308838.3299999991</v>
          </cell>
          <cell r="K2">
            <v>3337673.72</v>
          </cell>
          <cell r="L2">
            <v>3293721.8799999994</v>
          </cell>
          <cell r="M2">
            <v>3308284.01</v>
          </cell>
          <cell r="N2">
            <v>3500673.66</v>
          </cell>
        </row>
        <row r="3">
          <cell r="B3" t="str">
            <v>259042</v>
          </cell>
          <cell r="C3">
            <v>15629.28</v>
          </cell>
          <cell r="D3">
            <v>9962.34</v>
          </cell>
          <cell r="E3">
            <v>9955.15</v>
          </cell>
          <cell r="F3">
            <v>9970.3700000000008</v>
          </cell>
          <cell r="G3">
            <v>9970.369999999999</v>
          </cell>
          <cell r="H3">
            <v>9955.15</v>
          </cell>
          <cell r="I3">
            <v>9977.5600000000013</v>
          </cell>
          <cell r="J3">
            <v>9977.56</v>
          </cell>
          <cell r="K3">
            <v>9970.3700000000008</v>
          </cell>
          <cell r="L3">
            <v>9539</v>
          </cell>
          <cell r="M3">
            <v>5799.12</v>
          </cell>
          <cell r="N3">
            <v>13988.460000000001</v>
          </cell>
        </row>
        <row r="4">
          <cell r="B4" t="str">
            <v>259043</v>
          </cell>
          <cell r="C4">
            <v>68213.489999999991</v>
          </cell>
          <cell r="D4">
            <v>46857.65</v>
          </cell>
          <cell r="E4">
            <v>44942.750000000007</v>
          </cell>
          <cell r="F4">
            <v>53554.380000000005</v>
          </cell>
          <cell r="G4">
            <v>60326.569999999992</v>
          </cell>
          <cell r="H4">
            <v>51851.329999999994</v>
          </cell>
          <cell r="I4">
            <v>52666.35</v>
          </cell>
          <cell r="J4">
            <v>41141.090000000004</v>
          </cell>
          <cell r="K4">
            <v>62705.380000000005</v>
          </cell>
          <cell r="L4">
            <v>56553.59</v>
          </cell>
          <cell r="M4">
            <v>56589.98</v>
          </cell>
          <cell r="N4">
            <v>60574.3</v>
          </cell>
        </row>
        <row r="5">
          <cell r="B5" t="str">
            <v>Grand Total</v>
          </cell>
          <cell r="D5">
            <v>3414211.65</v>
          </cell>
        </row>
      </sheetData>
      <sheetData sheetId="71">
        <row r="2">
          <cell r="B2" t="str">
            <v>9260</v>
          </cell>
          <cell r="D2">
            <v>14457795.239999998</v>
          </cell>
          <cell r="E2">
            <v>1127102.42</v>
          </cell>
          <cell r="F2">
            <v>1194917.1299999999</v>
          </cell>
          <cell r="G2">
            <v>1399090.78</v>
          </cell>
          <cell r="H2">
            <v>1177755.76</v>
          </cell>
          <cell r="I2">
            <v>1209923.6299999999</v>
          </cell>
          <cell r="J2">
            <v>1142712.4099999999</v>
          </cell>
          <cell r="K2">
            <v>1190104.47</v>
          </cell>
          <cell r="L2">
            <v>1217264.3500000001</v>
          </cell>
          <cell r="M2">
            <v>1178772.24</v>
          </cell>
          <cell r="N2">
            <v>1191984.44</v>
          </cell>
          <cell r="O2">
            <v>1200643.57</v>
          </cell>
          <cell r="P2">
            <v>1227524.04</v>
          </cell>
          <cell r="Q2">
            <v>14457795.239999998</v>
          </cell>
          <cell r="R2">
            <v>-7424700.7046362571</v>
          </cell>
          <cell r="W2">
            <v>-2579048.0719345752</v>
          </cell>
        </row>
        <row r="3">
          <cell r="B3" t="str">
            <v>9260</v>
          </cell>
          <cell r="D3">
            <v>21450897.949999999</v>
          </cell>
          <cell r="E3">
            <v>2484930.71</v>
          </cell>
          <cell r="F3">
            <v>1705021.01</v>
          </cell>
          <cell r="G3">
            <v>1921171.04</v>
          </cell>
          <cell r="H3">
            <v>1704570.3399999999</v>
          </cell>
          <cell r="I3">
            <v>1721767.69</v>
          </cell>
          <cell r="J3">
            <v>1681833.1099999999</v>
          </cell>
          <cell r="K3">
            <v>1694773.77</v>
          </cell>
          <cell r="L3">
            <v>1723159.08</v>
          </cell>
          <cell r="M3">
            <v>1695837.6400000001</v>
          </cell>
          <cell r="N3">
            <v>1692629.81</v>
          </cell>
          <cell r="O3">
            <v>1716134.65</v>
          </cell>
          <cell r="P3">
            <v>1709069.1</v>
          </cell>
          <cell r="Q3">
            <v>21450897.949999999</v>
          </cell>
          <cell r="R3">
            <v>-9083962.5343953669</v>
          </cell>
          <cell r="W3">
            <v>-7467483.7038966054</v>
          </cell>
        </row>
        <row r="4">
          <cell r="B4" t="str">
            <v>9260</v>
          </cell>
          <cell r="D4">
            <v>36000</v>
          </cell>
          <cell r="E4">
            <v>3000</v>
          </cell>
          <cell r="F4">
            <v>3000</v>
          </cell>
          <cell r="G4">
            <v>3000</v>
          </cell>
          <cell r="H4">
            <v>3000</v>
          </cell>
          <cell r="I4">
            <v>3000</v>
          </cell>
          <cell r="J4">
            <v>3000</v>
          </cell>
          <cell r="K4">
            <v>3000</v>
          </cell>
          <cell r="L4">
            <v>3000</v>
          </cell>
          <cell r="M4">
            <v>3000</v>
          </cell>
          <cell r="N4">
            <v>3000</v>
          </cell>
          <cell r="O4">
            <v>3000</v>
          </cell>
          <cell r="P4">
            <v>3000</v>
          </cell>
          <cell r="Q4">
            <v>36000</v>
          </cell>
          <cell r="R4">
            <v>-22100.588352506889</v>
          </cell>
          <cell r="W4">
            <v>-11175.82838734074</v>
          </cell>
        </row>
        <row r="5">
          <cell r="B5" t="str">
            <v>9260</v>
          </cell>
          <cell r="D5">
            <v>387996</v>
          </cell>
          <cell r="E5">
            <v>32333</v>
          </cell>
          <cell r="F5">
            <v>32333</v>
          </cell>
          <cell r="G5">
            <v>32333</v>
          </cell>
          <cell r="H5">
            <v>32333</v>
          </cell>
          <cell r="I5">
            <v>32333</v>
          </cell>
          <cell r="J5">
            <v>32333</v>
          </cell>
          <cell r="K5">
            <v>32333</v>
          </cell>
          <cell r="L5">
            <v>32333</v>
          </cell>
          <cell r="M5">
            <v>32333</v>
          </cell>
          <cell r="N5">
            <v>32333</v>
          </cell>
          <cell r="O5">
            <v>32333</v>
          </cell>
          <cell r="P5">
            <v>32333</v>
          </cell>
          <cell r="Q5">
            <v>387996</v>
          </cell>
          <cell r="R5">
            <v>-252911.36518200694</v>
          </cell>
          <cell r="W5">
            <v>13110.259284987604</v>
          </cell>
        </row>
        <row r="6">
          <cell r="E6">
            <v>907071.68000000017</v>
          </cell>
          <cell r="F6">
            <v>1771187.48</v>
          </cell>
          <cell r="G6">
            <v>1577478.5699999996</v>
          </cell>
          <cell r="H6">
            <v>2522520.3600000003</v>
          </cell>
          <cell r="I6">
            <v>1946217.89</v>
          </cell>
          <cell r="J6">
            <v>2443238.16</v>
          </cell>
          <cell r="K6">
            <v>1870892.3899999997</v>
          </cell>
          <cell r="L6">
            <v>1873529.2999999998</v>
          </cell>
          <cell r="M6">
            <v>2200195.5199999996</v>
          </cell>
          <cell r="N6">
            <v>1997466.4099999997</v>
          </cell>
          <cell r="O6">
            <v>2632739.7799999993</v>
          </cell>
          <cell r="P6">
            <v>1452303.1300000004</v>
          </cell>
          <cell r="Q6">
            <v>23194840.669999998</v>
          </cell>
          <cell r="R6">
            <v>-13584852.499045985</v>
          </cell>
          <cell r="W6">
            <v>554445.99711984862</v>
          </cell>
        </row>
        <row r="7">
          <cell r="E7">
            <v>0</v>
          </cell>
          <cell r="F7">
            <v>0</v>
          </cell>
          <cell r="G7">
            <v>0</v>
          </cell>
          <cell r="H7">
            <v>0</v>
          </cell>
          <cell r="I7">
            <v>0</v>
          </cell>
          <cell r="J7">
            <v>0</v>
          </cell>
          <cell r="K7">
            <v>0</v>
          </cell>
          <cell r="L7">
            <v>0</v>
          </cell>
          <cell r="M7">
            <v>0</v>
          </cell>
          <cell r="N7">
            <v>0</v>
          </cell>
          <cell r="O7">
            <v>0</v>
          </cell>
          <cell r="P7">
            <v>0</v>
          </cell>
          <cell r="Q7">
            <v>0</v>
          </cell>
          <cell r="R7">
            <v>0</v>
          </cell>
          <cell r="W7">
            <v>0</v>
          </cell>
        </row>
        <row r="8">
          <cell r="E8">
            <v>0</v>
          </cell>
          <cell r="F8">
            <v>0</v>
          </cell>
          <cell r="G8">
            <v>0</v>
          </cell>
          <cell r="H8">
            <v>0</v>
          </cell>
          <cell r="I8">
            <v>0</v>
          </cell>
          <cell r="J8">
            <v>0</v>
          </cell>
          <cell r="K8">
            <v>0</v>
          </cell>
          <cell r="L8">
            <v>0</v>
          </cell>
          <cell r="M8">
            <v>0</v>
          </cell>
          <cell r="N8">
            <v>0</v>
          </cell>
          <cell r="O8">
            <v>0</v>
          </cell>
          <cell r="P8">
            <v>0</v>
          </cell>
          <cell r="Q8">
            <v>0</v>
          </cell>
          <cell r="R8">
            <v>0</v>
          </cell>
          <cell r="W8">
            <v>0</v>
          </cell>
        </row>
        <row r="9">
          <cell r="E9">
            <v>3347376.4</v>
          </cell>
          <cell r="F9">
            <v>3420189.54</v>
          </cell>
          <cell r="G9">
            <v>3430599.66</v>
          </cell>
          <cell r="H9">
            <v>3429141.21</v>
          </cell>
          <cell r="I9">
            <v>3424523.07</v>
          </cell>
          <cell r="J9">
            <v>3940122.71</v>
          </cell>
          <cell r="K9">
            <v>3438051.37</v>
          </cell>
          <cell r="L9">
            <v>3416808.44</v>
          </cell>
          <cell r="M9">
            <v>3393468.39</v>
          </cell>
          <cell r="N9">
            <v>2681289.29</v>
          </cell>
          <cell r="O9">
            <v>2835733.85</v>
          </cell>
          <cell r="P9">
            <v>3401413.5</v>
          </cell>
          <cell r="Q9">
            <v>40158717.430000007</v>
          </cell>
          <cell r="R9">
            <v>-28630370.244335301</v>
          </cell>
          <cell r="W9">
            <v>-209814.12608586284</v>
          </cell>
        </row>
        <row r="10">
          <cell r="E10">
            <v>321407.27999999997</v>
          </cell>
          <cell r="F10">
            <v>362395.30000000005</v>
          </cell>
          <cell r="G10">
            <v>396927.49</v>
          </cell>
          <cell r="H10">
            <v>340570.38</v>
          </cell>
          <cell r="I10">
            <v>350835.38</v>
          </cell>
          <cell r="J10">
            <v>331318.46999999997</v>
          </cell>
          <cell r="K10">
            <v>345492.83999999997</v>
          </cell>
          <cell r="L10">
            <v>352558.24</v>
          </cell>
          <cell r="M10">
            <v>337451.69999999995</v>
          </cell>
          <cell r="N10">
            <v>345118.29000000004</v>
          </cell>
          <cell r="O10">
            <v>344959.25</v>
          </cell>
          <cell r="P10">
            <v>354500.35</v>
          </cell>
          <cell r="Q10">
            <v>4183534.97</v>
          </cell>
          <cell r="R10">
            <v>-2615372.1742801918</v>
          </cell>
          <cell r="W10">
            <v>-3989.6350005259883</v>
          </cell>
        </row>
        <row r="11">
          <cell r="E11">
            <v>-465385.31</v>
          </cell>
          <cell r="F11">
            <v>-504437.35</v>
          </cell>
          <cell r="G11">
            <v>-502963.43</v>
          </cell>
          <cell r="H11">
            <v>-512499.15</v>
          </cell>
          <cell r="I11">
            <v>-522336.18</v>
          </cell>
          <cell r="J11">
            <v>-506713.38</v>
          </cell>
          <cell r="K11">
            <v>-512931.18</v>
          </cell>
          <cell r="L11">
            <v>-526669.09</v>
          </cell>
          <cell r="M11">
            <v>-514495.75</v>
          </cell>
          <cell r="N11">
            <v>-513174.32</v>
          </cell>
          <cell r="O11">
            <v>-524785.77</v>
          </cell>
          <cell r="P11">
            <v>-521638.78</v>
          </cell>
          <cell r="Q11">
            <v>-6128029.6900000004</v>
          </cell>
          <cell r="R11">
            <v>4788328.8816513708</v>
          </cell>
          <cell r="W11">
            <v>-2016547.9650597929</v>
          </cell>
        </row>
        <row r="12">
          <cell r="E12">
            <v>104557.94</v>
          </cell>
          <cell r="F12">
            <v>84691.82</v>
          </cell>
          <cell r="G12">
            <v>147884.01</v>
          </cell>
          <cell r="H12">
            <v>109296.22</v>
          </cell>
          <cell r="I12">
            <v>118054.92</v>
          </cell>
          <cell r="J12">
            <v>89620.48000000001</v>
          </cell>
          <cell r="K12">
            <v>116428.29999999999</v>
          </cell>
          <cell r="L12">
            <v>138313.99</v>
          </cell>
          <cell r="M12">
            <v>149883.87</v>
          </cell>
          <cell r="N12">
            <v>108868.32999999999</v>
          </cell>
          <cell r="O12">
            <v>97418.66</v>
          </cell>
          <cell r="P12">
            <v>-746475.2300000001</v>
          </cell>
          <cell r="Q12">
            <v>518543.30999999971</v>
          </cell>
          <cell r="R12">
            <v>-860830.58142375515</v>
          </cell>
          <cell r="W12">
            <v>604746.65762284212</v>
          </cell>
        </row>
      </sheetData>
      <sheetData sheetId="72">
        <row r="2">
          <cell r="B2" t="str">
            <v>FERC Account</v>
          </cell>
          <cell r="D2" t="str">
            <v>Description of Benefits</v>
          </cell>
        </row>
        <row r="3">
          <cell r="B3" t="str">
            <v>Detail components of 9260:</v>
          </cell>
        </row>
        <row r="4">
          <cell r="B4" t="str">
            <v>9260</v>
          </cell>
          <cell r="D4" t="str">
            <v>Pension - Service Cost</v>
          </cell>
        </row>
        <row r="5">
          <cell r="B5" t="str">
            <v>9260</v>
          </cell>
          <cell r="D5" t="str">
            <v>Pension - Non-Service Cost</v>
          </cell>
        </row>
        <row r="22">
          <cell r="F22">
            <v>-1244943.3600000001</v>
          </cell>
        </row>
        <row r="24">
          <cell r="F24">
            <v>-16712004</v>
          </cell>
        </row>
        <row r="25">
          <cell r="F25">
            <v>820807</v>
          </cell>
        </row>
        <row r="26">
          <cell r="F26">
            <v>-24267520</v>
          </cell>
        </row>
        <row r="29">
          <cell r="F29">
            <v>17355359.120000001</v>
          </cell>
        </row>
        <row r="30">
          <cell r="F30">
            <v>3701453.54</v>
          </cell>
        </row>
        <row r="31">
          <cell r="F31">
            <v>9295528.8500000052</v>
          </cell>
        </row>
        <row r="32">
          <cell r="F32">
            <v>1263422.27</v>
          </cell>
        </row>
        <row r="33">
          <cell r="F33">
            <v>-16703492.319999998</v>
          </cell>
        </row>
        <row r="37">
          <cell r="F37">
            <v>24267520</v>
          </cell>
        </row>
        <row r="45">
          <cell r="F45">
            <v>-30483203</v>
          </cell>
        </row>
        <row r="47">
          <cell r="F47">
            <v>-1721004</v>
          </cell>
        </row>
        <row r="48">
          <cell r="F48">
            <v>8925000</v>
          </cell>
        </row>
        <row r="49">
          <cell r="F49">
            <v>-1848045</v>
          </cell>
        </row>
        <row r="50">
          <cell r="F50">
            <v>-3411456</v>
          </cell>
        </row>
        <row r="54">
          <cell r="F54">
            <v>-8925000</v>
          </cell>
        </row>
        <row r="55">
          <cell r="F55">
            <v>-9999</v>
          </cell>
        </row>
        <row r="56">
          <cell r="F56">
            <v>5109000</v>
          </cell>
        </row>
        <row r="59">
          <cell r="F59">
            <v>48093.119999999995</v>
          </cell>
        </row>
        <row r="60">
          <cell r="F60">
            <v>124694.73000000001</v>
          </cell>
        </row>
        <row r="61">
          <cell r="F61">
            <v>9359.3700000000044</v>
          </cell>
        </row>
        <row r="62">
          <cell r="F62">
            <v>441562.07999999984</v>
          </cell>
        </row>
        <row r="63">
          <cell r="F63">
            <v>-167901.48</v>
          </cell>
        </row>
        <row r="66">
          <cell r="F66">
            <v>3411456</v>
          </cell>
        </row>
        <row r="67">
          <cell r="F67">
            <v>1848045</v>
          </cell>
        </row>
        <row r="69">
          <cell r="F69">
            <v>-140602</v>
          </cell>
        </row>
        <row r="77">
          <cell r="F77">
            <v>-2722005</v>
          </cell>
        </row>
        <row r="79">
          <cell r="F79">
            <v>-438208</v>
          </cell>
        </row>
        <row r="80">
          <cell r="F80">
            <v>956751</v>
          </cell>
        </row>
        <row r="84">
          <cell r="F84">
            <v>711695.42999999993</v>
          </cell>
        </row>
        <row r="85">
          <cell r="F85">
            <v>37343.589999999997</v>
          </cell>
        </row>
        <row r="86">
          <cell r="F86">
            <v>618633.27</v>
          </cell>
        </row>
        <row r="87">
          <cell r="F87">
            <v>17207.919999999998</v>
          </cell>
        </row>
        <row r="88">
          <cell r="F88">
            <v>-175979.06999999998</v>
          </cell>
        </row>
        <row r="91">
          <cell r="F91">
            <v>-449641.37</v>
          </cell>
        </row>
        <row r="92">
          <cell r="F92">
            <v>-7000</v>
          </cell>
        </row>
        <row r="93">
          <cell r="F93">
            <v>354587.56</v>
          </cell>
        </row>
        <row r="94">
          <cell r="F94">
            <v>-474926</v>
          </cell>
        </row>
      </sheetData>
      <sheetData sheetId="73" refreshError="1">
        <row r="2">
          <cell r="B2" t="str">
            <v>Schedule A</v>
          </cell>
          <cell r="D2" t="str">
            <v>Beginning Balance</v>
          </cell>
        </row>
        <row r="3">
          <cell r="B3" t="str">
            <v/>
          </cell>
          <cell r="D3" t="str">
            <v/>
          </cell>
        </row>
        <row r="5">
          <cell r="B5" t="str">
            <v/>
          </cell>
          <cell r="D5" t="str">
            <v>Admin Fee</v>
          </cell>
        </row>
      </sheetData>
      <sheetData sheetId="74" refreshError="1"/>
      <sheetData sheetId="75">
        <row r="3">
          <cell r="D3" t="str">
            <v>Benefit Restoration Plan</v>
          </cell>
        </row>
        <row r="4">
          <cell r="E4">
            <v>424000</v>
          </cell>
        </row>
        <row r="5">
          <cell r="E5">
            <v>303818</v>
          </cell>
        </row>
        <row r="6">
          <cell r="E6">
            <v>996000</v>
          </cell>
        </row>
        <row r="9">
          <cell r="E9">
            <v>24451000</v>
          </cell>
        </row>
        <row r="10">
          <cell r="E10">
            <v>18370799</v>
          </cell>
        </row>
        <row r="11">
          <cell r="E11">
            <v>10639000</v>
          </cell>
        </row>
        <row r="18">
          <cell r="E18">
            <v>18674617</v>
          </cell>
        </row>
        <row r="20">
          <cell r="E20">
            <v>17411151</v>
          </cell>
        </row>
        <row r="22">
          <cell r="E22">
            <v>-9638396</v>
          </cell>
        </row>
        <row r="24">
          <cell r="E24">
            <v>26447372</v>
          </cell>
        </row>
        <row r="26">
          <cell r="E26">
            <v>11635000</v>
          </cell>
        </row>
        <row r="32">
          <cell r="E32">
            <v>436000</v>
          </cell>
        </row>
        <row r="33">
          <cell r="E33">
            <v>303818</v>
          </cell>
        </row>
        <row r="34">
          <cell r="E34">
            <v>805000</v>
          </cell>
        </row>
        <row r="37">
          <cell r="E37">
            <v>60457000</v>
          </cell>
        </row>
        <row r="38">
          <cell r="E38">
            <v>18370799</v>
          </cell>
        </row>
        <row r="39">
          <cell r="E39">
            <v>12295000</v>
          </cell>
        </row>
        <row r="48">
          <cell r="E48">
            <v>32823568</v>
          </cell>
        </row>
        <row r="50">
          <cell r="E50">
            <v>7277440</v>
          </cell>
        </row>
      </sheetData>
      <sheetData sheetId="76">
        <row r="3">
          <cell r="D3" t="str">
            <v>Retiree Welfare Plan</v>
          </cell>
        </row>
        <row r="4">
          <cell r="B4" t="str">
            <v>2023</v>
          </cell>
          <cell r="D4" t="str">
            <v>OPEB Cost*</v>
          </cell>
          <cell r="E4">
            <v>-7204000</v>
          </cell>
        </row>
        <row r="5">
          <cell r="B5" t="str">
            <v>2023</v>
          </cell>
          <cell r="D5" t="str">
            <v>OPEB Expense</v>
          </cell>
          <cell r="E5">
            <v>441562</v>
          </cell>
        </row>
        <row r="6">
          <cell r="E6">
            <v>455000</v>
          </cell>
        </row>
        <row r="9">
          <cell r="E9">
            <v>-391000</v>
          </cell>
        </row>
        <row r="10">
          <cell r="E10">
            <v>815121</v>
          </cell>
        </row>
        <row r="11">
          <cell r="E11">
            <v>759000</v>
          </cell>
        </row>
        <row r="18">
          <cell r="E18">
            <v>1256683</v>
          </cell>
        </row>
        <row r="20">
          <cell r="E20">
            <v>-2692007</v>
          </cell>
        </row>
        <row r="22">
          <cell r="E22">
            <v>-2795425</v>
          </cell>
        </row>
        <row r="24">
          <cell r="E24">
            <v>-4230749</v>
          </cell>
        </row>
        <row r="26">
          <cell r="E26">
            <v>1214000</v>
          </cell>
        </row>
        <row r="30">
          <cell r="E30">
            <v>-6172000</v>
          </cell>
        </row>
        <row r="31">
          <cell r="E31">
            <v>441562</v>
          </cell>
        </row>
        <row r="32">
          <cell r="E32">
            <v>929000</v>
          </cell>
        </row>
        <row r="35">
          <cell r="E35">
            <v>767000</v>
          </cell>
        </row>
        <row r="36">
          <cell r="E36">
            <v>815121</v>
          </cell>
        </row>
        <row r="37">
          <cell r="E37">
            <v>991000</v>
          </cell>
        </row>
        <row r="44">
          <cell r="E44">
            <v>1256683</v>
          </cell>
        </row>
        <row r="46">
          <cell r="E46">
            <v>-563236</v>
          </cell>
        </row>
        <row r="48">
          <cell r="E48">
            <v>-2612536</v>
          </cell>
        </row>
        <row r="50">
          <cell r="E50">
            <v>-1919089</v>
          </cell>
        </row>
        <row r="52">
          <cell r="E52">
            <v>1920000</v>
          </cell>
        </row>
      </sheetData>
      <sheetData sheetId="77" refreshError="1">
        <row r="2">
          <cell r="B2" t="str">
            <v>BCBS Tx Fees</v>
          </cell>
          <cell r="D2">
            <v>58057.04</v>
          </cell>
          <cell r="E2">
            <v>946.91</v>
          </cell>
          <cell r="F2">
            <v>131.32</v>
          </cell>
        </row>
        <row r="3">
          <cell r="B3" t="str">
            <v/>
          </cell>
          <cell r="D3">
            <v>14928.24</v>
          </cell>
          <cell r="E3">
            <v>130.41</v>
          </cell>
          <cell r="F3">
            <v>-10.77</v>
          </cell>
        </row>
        <row r="4">
          <cell r="B4" t="str">
            <v/>
          </cell>
          <cell r="D4">
            <v>57200.04</v>
          </cell>
          <cell r="E4">
            <v>821.83</v>
          </cell>
          <cell r="F4">
            <v>96.27</v>
          </cell>
        </row>
        <row r="5">
          <cell r="B5" t="str">
            <v/>
          </cell>
          <cell r="D5">
            <v>58601.77</v>
          </cell>
          <cell r="E5">
            <v>842.23</v>
          </cell>
          <cell r="F5">
            <v>94.03</v>
          </cell>
        </row>
        <row r="6">
          <cell r="D6">
            <v>60910.95</v>
          </cell>
          <cell r="E6">
            <v>877.13</v>
          </cell>
          <cell r="F6">
            <v>94.01</v>
          </cell>
        </row>
        <row r="7">
          <cell r="D7">
            <v>51868.11</v>
          </cell>
          <cell r="E7">
            <v>806.69</v>
          </cell>
          <cell r="F7">
            <v>91.09</v>
          </cell>
        </row>
        <row r="8">
          <cell r="D8">
            <v>63490.34</v>
          </cell>
          <cell r="E8">
            <v>902.71</v>
          </cell>
          <cell r="F8">
            <v>132.72999999999999</v>
          </cell>
        </row>
        <row r="9">
          <cell r="D9">
            <v>59875.360000000001</v>
          </cell>
          <cell r="E9">
            <v>883.87</v>
          </cell>
          <cell r="F9">
            <v>99.84</v>
          </cell>
        </row>
        <row r="10">
          <cell r="D10">
            <v>58557.84</v>
          </cell>
          <cell r="E10">
            <v>874.22</v>
          </cell>
          <cell r="F10">
            <v>85.58</v>
          </cell>
        </row>
        <row r="11">
          <cell r="D11">
            <v>60481.04</v>
          </cell>
          <cell r="E11">
            <v>902.76</v>
          </cell>
          <cell r="F11">
            <v>89.68</v>
          </cell>
        </row>
        <row r="12">
          <cell r="D12">
            <v>58746.079999999994</v>
          </cell>
          <cell r="E12">
            <v>883.95</v>
          </cell>
          <cell r="F12">
            <v>1441.82</v>
          </cell>
        </row>
        <row r="13">
          <cell r="D13">
            <v>61402.64</v>
          </cell>
          <cell r="E13">
            <v>880.09</v>
          </cell>
          <cell r="F13">
            <v>92.05</v>
          </cell>
        </row>
        <row r="16">
          <cell r="D16">
            <v>24085.96</v>
          </cell>
          <cell r="E16">
            <v>495.93</v>
          </cell>
          <cell r="F16">
            <v>587.7700000000001</v>
          </cell>
        </row>
        <row r="17">
          <cell r="D17">
            <v>36888.07</v>
          </cell>
          <cell r="E17">
            <v>684.17</v>
          </cell>
          <cell r="F17">
            <v>74.36</v>
          </cell>
        </row>
        <row r="18">
          <cell r="D18">
            <v>22373.74</v>
          </cell>
          <cell r="E18">
            <v>504.53</v>
          </cell>
          <cell r="F18">
            <v>522.23</v>
          </cell>
        </row>
        <row r="19">
          <cell r="D19">
            <v>21120.09</v>
          </cell>
          <cell r="E19">
            <v>468.33</v>
          </cell>
          <cell r="F19">
            <v>20778.87</v>
          </cell>
        </row>
        <row r="20">
          <cell r="D20">
            <v>23391.97</v>
          </cell>
          <cell r="E20">
            <v>412.16</v>
          </cell>
          <cell r="F20">
            <v>-19765.469999999998</v>
          </cell>
        </row>
        <row r="21">
          <cell r="D21">
            <v>0</v>
          </cell>
          <cell r="E21">
            <v>0</v>
          </cell>
          <cell r="F21">
            <v>0</v>
          </cell>
        </row>
        <row r="22">
          <cell r="D22">
            <v>49530.67</v>
          </cell>
          <cell r="E22">
            <v>1050.8699999999999</v>
          </cell>
          <cell r="F22">
            <v>1142.9299999999998</v>
          </cell>
        </row>
        <row r="23">
          <cell r="D23">
            <v>0</v>
          </cell>
          <cell r="E23">
            <v>0</v>
          </cell>
          <cell r="F23">
            <v>0</v>
          </cell>
        </row>
        <row r="24">
          <cell r="D24">
            <v>0</v>
          </cell>
          <cell r="E24">
            <v>0</v>
          </cell>
          <cell r="F24">
            <v>0</v>
          </cell>
        </row>
        <row r="25">
          <cell r="D25">
            <v>25361.550000000003</v>
          </cell>
          <cell r="E25">
            <v>522.64</v>
          </cell>
          <cell r="F25">
            <v>581.80999999999995</v>
          </cell>
        </row>
        <row r="26">
          <cell r="D26">
            <v>48831.519999999997</v>
          </cell>
          <cell r="E26">
            <v>1025.57</v>
          </cell>
          <cell r="F26">
            <v>1108.9100000000001</v>
          </cell>
        </row>
        <row r="27">
          <cell r="D27">
            <v>47381.42</v>
          </cell>
          <cell r="E27">
            <v>833.36</v>
          </cell>
          <cell r="F27">
            <v>791.94999999999993</v>
          </cell>
        </row>
        <row r="30">
          <cell r="D30">
            <v>-28685.42</v>
          </cell>
          <cell r="E30">
            <v>-496.91</v>
          </cell>
          <cell r="F30">
            <v>-98.559999999999988</v>
          </cell>
        </row>
        <row r="31">
          <cell r="D31">
            <v>1121.26</v>
          </cell>
          <cell r="E31">
            <v>0.38</v>
          </cell>
          <cell r="F31">
            <v>1.6900000000000002</v>
          </cell>
        </row>
        <row r="32">
          <cell r="D32">
            <v>13280.68</v>
          </cell>
          <cell r="E32">
            <v>122.59</v>
          </cell>
          <cell r="F32">
            <v>28.09</v>
          </cell>
        </row>
        <row r="33">
          <cell r="D33">
            <v>11861.050000000001</v>
          </cell>
          <cell r="E33">
            <v>486.6</v>
          </cell>
          <cell r="F33">
            <v>15.050000000000004</v>
          </cell>
        </row>
        <row r="34">
          <cell r="D34">
            <v>8442.42</v>
          </cell>
          <cell r="E34">
            <v>23.18</v>
          </cell>
          <cell r="F34">
            <v>15.11</v>
          </cell>
        </row>
        <row r="35">
          <cell r="D35">
            <v>-16562.669999999998</v>
          </cell>
          <cell r="E35">
            <v>-332.02</v>
          </cell>
          <cell r="F35">
            <v>-68.48</v>
          </cell>
        </row>
        <row r="36">
          <cell r="D36">
            <v>561.83000000000004</v>
          </cell>
          <cell r="E36">
            <v>48.37</v>
          </cell>
          <cell r="F36">
            <v>6.53</v>
          </cell>
        </row>
        <row r="37">
          <cell r="D37">
            <v>2475.5100000000002</v>
          </cell>
          <cell r="E37">
            <v>48.73</v>
          </cell>
          <cell r="F37">
            <v>2.89</v>
          </cell>
        </row>
        <row r="38">
          <cell r="D38">
            <v>-216.38</v>
          </cell>
          <cell r="E38">
            <v>12.36</v>
          </cell>
          <cell r="F38">
            <v>25.310000000000002</v>
          </cell>
        </row>
        <row r="39">
          <cell r="D39">
            <v>842.18999999999983</v>
          </cell>
          <cell r="E39">
            <v>21.18</v>
          </cell>
          <cell r="F39">
            <v>-386.95</v>
          </cell>
        </row>
        <row r="40">
          <cell r="D40">
            <v>3527.7</v>
          </cell>
          <cell r="E40">
            <v>-121.45</v>
          </cell>
          <cell r="F40">
            <v>-22.560000000000002</v>
          </cell>
        </row>
        <row r="41">
          <cell r="D41">
            <v>257.45</v>
          </cell>
          <cell r="E41">
            <v>21.53</v>
          </cell>
          <cell r="F41">
            <v>-1.0799999999999996</v>
          </cell>
        </row>
        <row r="44">
          <cell r="D44">
            <v>3993.5</v>
          </cell>
          <cell r="E44">
            <v>91</v>
          </cell>
          <cell r="F44">
            <v>150.5</v>
          </cell>
        </row>
        <row r="45">
          <cell r="D45">
            <v>4004</v>
          </cell>
          <cell r="E45">
            <v>105</v>
          </cell>
          <cell r="F45">
            <v>140</v>
          </cell>
        </row>
        <row r="46">
          <cell r="D46">
            <v>4032</v>
          </cell>
          <cell r="E46">
            <v>101.5</v>
          </cell>
          <cell r="F46">
            <v>140</v>
          </cell>
        </row>
        <row r="47">
          <cell r="D47">
            <v>4039</v>
          </cell>
          <cell r="E47">
            <v>101.5</v>
          </cell>
          <cell r="F47">
            <v>140</v>
          </cell>
        </row>
        <row r="48">
          <cell r="D48">
            <v>4070.5</v>
          </cell>
          <cell r="E48">
            <v>105</v>
          </cell>
          <cell r="F48">
            <v>143.5</v>
          </cell>
        </row>
        <row r="49">
          <cell r="D49">
            <v>4102</v>
          </cell>
          <cell r="E49">
            <v>108.5</v>
          </cell>
          <cell r="F49">
            <v>143.5</v>
          </cell>
        </row>
        <row r="50">
          <cell r="D50">
            <v>4126.5</v>
          </cell>
          <cell r="E50">
            <v>119</v>
          </cell>
          <cell r="F50">
            <v>140</v>
          </cell>
        </row>
        <row r="51">
          <cell r="D51">
            <v>0</v>
          </cell>
          <cell r="E51">
            <v>0</v>
          </cell>
          <cell r="F51">
            <v>0</v>
          </cell>
        </row>
        <row r="52">
          <cell r="D52">
            <v>8172.5</v>
          </cell>
          <cell r="E52">
            <v>224</v>
          </cell>
          <cell r="F52">
            <v>280</v>
          </cell>
        </row>
        <row r="53">
          <cell r="D53">
            <v>4102</v>
          </cell>
          <cell r="E53">
            <v>108.5</v>
          </cell>
          <cell r="F53">
            <v>143.5</v>
          </cell>
        </row>
        <row r="54">
          <cell r="D54">
            <v>4119.5</v>
          </cell>
          <cell r="E54">
            <v>101.5</v>
          </cell>
          <cell r="F54">
            <v>150.5</v>
          </cell>
        </row>
        <row r="55">
          <cell r="D55">
            <v>4088</v>
          </cell>
          <cell r="E55">
            <v>98</v>
          </cell>
          <cell r="F55">
            <v>154</v>
          </cell>
        </row>
        <row r="58">
          <cell r="D58">
            <v>3164.7599999999998</v>
          </cell>
          <cell r="E58">
            <v>31.86</v>
          </cell>
          <cell r="F58">
            <v>0</v>
          </cell>
        </row>
        <row r="59">
          <cell r="D59">
            <v>3240.2799999999997</v>
          </cell>
          <cell r="E59">
            <v>29.5</v>
          </cell>
          <cell r="F59">
            <v>0</v>
          </cell>
        </row>
        <row r="60">
          <cell r="D60">
            <v>5156.42</v>
          </cell>
          <cell r="E60">
            <v>43.28</v>
          </cell>
          <cell r="F60">
            <v>0</v>
          </cell>
        </row>
        <row r="61">
          <cell r="D61">
            <v>3230.84</v>
          </cell>
          <cell r="E61">
            <v>28.32</v>
          </cell>
          <cell r="F61">
            <v>0</v>
          </cell>
        </row>
        <row r="62">
          <cell r="D62">
            <v>3269.7799999999997</v>
          </cell>
          <cell r="E62">
            <v>28.32</v>
          </cell>
          <cell r="F62">
            <v>0</v>
          </cell>
        </row>
        <row r="63">
          <cell r="D63">
            <v>3269.7799999999997</v>
          </cell>
          <cell r="E63">
            <v>27.14</v>
          </cell>
          <cell r="F63">
            <v>0</v>
          </cell>
        </row>
        <row r="64">
          <cell r="D64">
            <v>3295.74</v>
          </cell>
          <cell r="E64">
            <v>28.32</v>
          </cell>
          <cell r="F64">
            <v>0</v>
          </cell>
        </row>
        <row r="65">
          <cell r="D65">
            <v>3281.58</v>
          </cell>
          <cell r="E65">
            <v>28.32</v>
          </cell>
          <cell r="F65">
            <v>0</v>
          </cell>
        </row>
        <row r="66">
          <cell r="D66">
            <v>3279.2200000000003</v>
          </cell>
          <cell r="E66">
            <v>28.32</v>
          </cell>
          <cell r="F66">
            <v>0</v>
          </cell>
        </row>
        <row r="67">
          <cell r="D67">
            <v>3274.5</v>
          </cell>
          <cell r="E67">
            <v>29.5</v>
          </cell>
          <cell r="F67">
            <v>0</v>
          </cell>
        </row>
        <row r="68">
          <cell r="D68">
            <v>3267.42</v>
          </cell>
          <cell r="E68">
            <v>28.32</v>
          </cell>
          <cell r="F68">
            <v>0</v>
          </cell>
        </row>
        <row r="69">
          <cell r="D69">
            <v>3276.86</v>
          </cell>
          <cell r="E69">
            <v>28.32</v>
          </cell>
          <cell r="F69">
            <v>0</v>
          </cell>
        </row>
        <row r="72">
          <cell r="D72">
            <v>170.5</v>
          </cell>
          <cell r="E72">
            <v>0</v>
          </cell>
          <cell r="F72">
            <v>0</v>
          </cell>
        </row>
        <row r="73">
          <cell r="D73">
            <v>0</v>
          </cell>
          <cell r="E73">
            <v>0</v>
          </cell>
          <cell r="F73">
            <v>0</v>
          </cell>
        </row>
        <row r="74">
          <cell r="D74">
            <v>176.5</v>
          </cell>
          <cell r="E74">
            <v>0</v>
          </cell>
          <cell r="F74">
            <v>0</v>
          </cell>
        </row>
        <row r="75">
          <cell r="D75">
            <v>0</v>
          </cell>
          <cell r="E75">
            <v>0</v>
          </cell>
          <cell r="F75">
            <v>0</v>
          </cell>
        </row>
        <row r="76">
          <cell r="D76">
            <v>362.5</v>
          </cell>
          <cell r="E76">
            <v>0</v>
          </cell>
          <cell r="F76">
            <v>0</v>
          </cell>
        </row>
        <row r="77">
          <cell r="D77">
            <v>184</v>
          </cell>
          <cell r="E77">
            <v>0</v>
          </cell>
          <cell r="F77">
            <v>0</v>
          </cell>
        </row>
        <row r="78">
          <cell r="D78">
            <v>187.5</v>
          </cell>
          <cell r="E78">
            <v>0</v>
          </cell>
          <cell r="F78">
            <v>0</v>
          </cell>
        </row>
        <row r="79">
          <cell r="D79">
            <v>187.5</v>
          </cell>
          <cell r="E79">
            <v>0</v>
          </cell>
          <cell r="F79">
            <v>0</v>
          </cell>
        </row>
        <row r="80">
          <cell r="D80">
            <v>0</v>
          </cell>
          <cell r="E80">
            <v>0</v>
          </cell>
          <cell r="F80">
            <v>0</v>
          </cell>
        </row>
        <row r="81">
          <cell r="D81">
            <v>0</v>
          </cell>
          <cell r="E81">
            <v>0</v>
          </cell>
          <cell r="F81">
            <v>0</v>
          </cell>
        </row>
        <row r="82">
          <cell r="D82">
            <v>377</v>
          </cell>
          <cell r="E82">
            <v>0</v>
          </cell>
          <cell r="F82">
            <v>0</v>
          </cell>
        </row>
        <row r="83">
          <cell r="D83">
            <v>566</v>
          </cell>
          <cell r="E83">
            <v>0</v>
          </cell>
          <cell r="F83">
            <v>0</v>
          </cell>
        </row>
        <row r="86">
          <cell r="D86">
            <v>17227.55</v>
          </cell>
          <cell r="E86">
            <v>0</v>
          </cell>
          <cell r="F86">
            <v>0</v>
          </cell>
        </row>
        <row r="87">
          <cell r="D87">
            <v>17068.8</v>
          </cell>
          <cell r="E87">
            <v>0</v>
          </cell>
          <cell r="F87">
            <v>0</v>
          </cell>
        </row>
        <row r="88">
          <cell r="D88">
            <v>0</v>
          </cell>
          <cell r="E88">
            <v>0</v>
          </cell>
          <cell r="F88">
            <v>0</v>
          </cell>
        </row>
        <row r="89">
          <cell r="D89">
            <v>34830.479999999996</v>
          </cell>
          <cell r="E89">
            <v>0</v>
          </cell>
          <cell r="F89">
            <v>0</v>
          </cell>
        </row>
        <row r="90">
          <cell r="D90">
            <v>0</v>
          </cell>
          <cell r="E90">
            <v>0</v>
          </cell>
          <cell r="F90">
            <v>0</v>
          </cell>
        </row>
        <row r="91">
          <cell r="D91">
            <v>17379.95</v>
          </cell>
          <cell r="E91">
            <v>0</v>
          </cell>
          <cell r="F91">
            <v>0</v>
          </cell>
        </row>
        <row r="92">
          <cell r="D92">
            <v>0</v>
          </cell>
          <cell r="E92">
            <v>0</v>
          </cell>
          <cell r="F92">
            <v>0</v>
          </cell>
        </row>
        <row r="93">
          <cell r="D93">
            <v>0</v>
          </cell>
          <cell r="E93">
            <v>0</v>
          </cell>
          <cell r="F93">
            <v>0</v>
          </cell>
        </row>
        <row r="94">
          <cell r="D94">
            <v>35720.25</v>
          </cell>
          <cell r="E94">
            <v>0</v>
          </cell>
          <cell r="F94">
            <v>0</v>
          </cell>
        </row>
        <row r="95">
          <cell r="D95">
            <v>53408.75</v>
          </cell>
          <cell r="E95">
            <v>0</v>
          </cell>
          <cell r="F95">
            <v>0</v>
          </cell>
        </row>
        <row r="96">
          <cell r="D96">
            <v>17658.32</v>
          </cell>
          <cell r="E96">
            <v>0</v>
          </cell>
          <cell r="F96">
            <v>0</v>
          </cell>
        </row>
        <row r="97">
          <cell r="D97">
            <v>18069.93</v>
          </cell>
          <cell r="E97">
            <v>0</v>
          </cell>
          <cell r="F97">
            <v>0</v>
          </cell>
        </row>
      </sheetData>
      <sheetData sheetId="78">
        <row r="2">
          <cell r="B2" t="str">
            <v>9302</v>
          </cell>
          <cell r="D2" t="str">
            <v>WP II-D-2.7</v>
          </cell>
          <cell r="H2">
            <v>-168621.53000000003</v>
          </cell>
        </row>
        <row r="3">
          <cell r="B3" t="str">
            <v>9302</v>
          </cell>
          <cell r="D3" t="str">
            <v>WP II-D-2.6</v>
          </cell>
          <cell r="H3">
            <v>0</v>
          </cell>
        </row>
        <row r="4">
          <cell r="B4" t="str">
            <v>9302</v>
          </cell>
          <cell r="D4" t="str">
            <v>WP II-D-2.6</v>
          </cell>
          <cell r="H4">
            <v>-460</v>
          </cell>
        </row>
        <row r="5">
          <cell r="B5" t="str">
            <v/>
          </cell>
          <cell r="D5" t="str">
            <v/>
          </cell>
        </row>
      </sheetData>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able of Contents"/>
      <sheetName val="WP II-B-1"/>
      <sheetName val="WP II-B-1 Adj 3"/>
      <sheetName val="WP II-B-1.1"/>
      <sheetName val="WP II-B-2"/>
      <sheetName val="WP II-B-3"/>
      <sheetName val="WP II-B-4"/>
      <sheetName val="WP II-B-5"/>
      <sheetName val="WP II-B-5 Adj 1"/>
      <sheetName val="WP II-B-6"/>
      <sheetName val="WP II-B-6 Adj 1"/>
      <sheetName val="WP II-B-7"/>
      <sheetName val="WP II-B-7.1"/>
      <sheetName val="WP II-B-7.1a"/>
      <sheetName val="WP II-B-7 Adj 1-2 "/>
      <sheetName val="WP II-B-7 Adj 3"/>
      <sheetName val="WP II-B-8"/>
      <sheetName val="WP  II-B-8 Adj 2"/>
      <sheetName val="WP II-B-9"/>
      <sheetName val="WP II-B-9a"/>
      <sheetName val="WP II-B-9b"/>
      <sheetName val="WP II-B-9c"/>
      <sheetName val="WP II-B-9d"/>
      <sheetName val="WP II-B-9e"/>
      <sheetName val="WP II-B-9e.1"/>
      <sheetName val="WP II-B-9e.2"/>
      <sheetName val="WP II-B-9e3"/>
      <sheetName val="WP II-B-10"/>
      <sheetName val="WP II B-10 Adj 1"/>
      <sheetName val="WP II B-10 Adj 2"/>
      <sheetName val="WP II-B-10 Adj 3"/>
      <sheetName val="WP II-B-11"/>
      <sheetName val="WP II-B-11 Adj 2"/>
      <sheetName val="WP II-B-11 Adj 8"/>
      <sheetName val="WP II-B-12"/>
      <sheetName val="WP II-B-12.1"/>
      <sheetName val="WP II-B-12.2"/>
      <sheetName val="WP II-B-12.3"/>
      <sheetName val="WP II-B-14"/>
      <sheetName val="WP II-B-14.1"/>
      <sheetName val="WP II-B-14.2"/>
      <sheetName val="WP II-B-14.3"/>
      <sheetName val="WP II-B-14.4"/>
      <sheetName val="WP II-B-15a "/>
      <sheetName val="WP II-B-15a.1"/>
      <sheetName val="WP II-B-15a.2"/>
      <sheetName val="WP II-B-15a.3"/>
      <sheetName val="WP II-B-15a.4"/>
      <sheetName val="WP II-B-15a.5"/>
      <sheetName val="WP II-B-15a.6"/>
      <sheetName val="WP II-B-15a.7"/>
      <sheetName val="WP II-B-15a.8"/>
      <sheetName val="WP II-B-15a.9"/>
      <sheetName val="WP II-B-15a.10"/>
      <sheetName val="WP II-B-15a.11"/>
      <sheetName val="WP II-B-15a.12"/>
      <sheetName val="WP II-B-15b "/>
      <sheetName val="WP II-B-15b.1"/>
      <sheetName val="WP II-B-15b.2"/>
      <sheetName val="WP II-B-15b.3"/>
      <sheetName val="WP II-B-15b.4"/>
      <sheetName val="WP II-B-15b.5"/>
      <sheetName val="WP II-B-15b.6"/>
      <sheetName val="WP III-B-9"/>
      <sheetName val="CEHE RFP Workpapers B (redacted"/>
    </sheetNames>
    <definedNames>
      <definedName name="WP_II_B_12_H_Description" refersTo="='WP II-B-12'!$D$2:$D$42"/>
      <definedName name="WP_II_B_12_Total_Known_Changes" refersTo="='WP II-B-12'!$R$2:$R$42"/>
    </definedNames>
    <sheetDataSet>
      <sheetData sheetId="0"/>
      <sheetData sheetId="1">
        <row r="3">
          <cell r="D3">
            <v>36348183.079999998</v>
          </cell>
          <cell r="H3">
            <v>0</v>
          </cell>
        </row>
        <row r="4">
          <cell r="D4">
            <v>45384488.74000001</v>
          </cell>
          <cell r="H4">
            <v>0</v>
          </cell>
        </row>
        <row r="5">
          <cell r="D5">
            <v>29554348.120000001</v>
          </cell>
          <cell r="H5">
            <v>0</v>
          </cell>
        </row>
        <row r="6">
          <cell r="D6">
            <v>251796581.11000001</v>
          </cell>
          <cell r="H6">
            <v>0</v>
          </cell>
        </row>
        <row r="7">
          <cell r="D7">
            <v>138568355.75999999</v>
          </cell>
          <cell r="H7">
            <v>0</v>
          </cell>
        </row>
        <row r="8">
          <cell r="D8" t="str">
            <v/>
          </cell>
        </row>
        <row r="9">
          <cell r="D9">
            <v>501651956.81</v>
          </cell>
        </row>
        <row r="10">
          <cell r="D10" t="str">
            <v/>
          </cell>
        </row>
        <row r="12">
          <cell r="D12">
            <v>62420686.439999998</v>
          </cell>
          <cell r="H12">
            <v>-1408.4788773454932</v>
          </cell>
        </row>
        <row r="13">
          <cell r="D13">
            <v>156064253.08000001</v>
          </cell>
          <cell r="H13">
            <v>-2867.5540616113381</v>
          </cell>
        </row>
        <row r="14">
          <cell r="D14">
            <v>241905202.03999996</v>
          </cell>
          <cell r="H14">
            <v>-65241.361908433217</v>
          </cell>
        </row>
        <row r="15">
          <cell r="D15">
            <v>1415971496.28</v>
          </cell>
          <cell r="H15">
            <v>-269279.48660864041</v>
          </cell>
        </row>
        <row r="16">
          <cell r="D16">
            <v>1711085724.3600004</v>
          </cell>
          <cell r="H16">
            <v>-263729.51656503807</v>
          </cell>
        </row>
        <row r="17">
          <cell r="D17">
            <v>186913450.00999999</v>
          </cell>
          <cell r="H17">
            <v>-34610.018671952435</v>
          </cell>
        </row>
        <row r="18">
          <cell r="D18">
            <v>1210802267.97</v>
          </cell>
          <cell r="H18">
            <v>-126340.58794091456</v>
          </cell>
        </row>
        <row r="19">
          <cell r="D19">
            <v>38232024.840000004</v>
          </cell>
          <cell r="H19">
            <v>0</v>
          </cell>
        </row>
        <row r="20">
          <cell r="D20">
            <v>16481347.029999996</v>
          </cell>
          <cell r="H20">
            <v>-5845.2186986921106</v>
          </cell>
        </row>
        <row r="21">
          <cell r="D21">
            <v>565883307.76999998</v>
          </cell>
          <cell r="H21">
            <v>-327144.03667760477</v>
          </cell>
        </row>
        <row r="22">
          <cell r="D22" t="str">
            <v/>
          </cell>
        </row>
        <row r="23">
          <cell r="D23">
            <v>5605759759.8199997</v>
          </cell>
        </row>
        <row r="24">
          <cell r="D24" t="str">
            <v/>
          </cell>
        </row>
        <row r="26">
          <cell r="D26">
            <v>145258314.84999999</v>
          </cell>
          <cell r="H26">
            <v>-44744.166897437906</v>
          </cell>
        </row>
        <row r="27">
          <cell r="D27">
            <v>1359745.4000000001</v>
          </cell>
          <cell r="H27">
            <v>-350.23107028050504</v>
          </cell>
        </row>
        <row r="28">
          <cell r="D28">
            <v>164543057.55999997</v>
          </cell>
          <cell r="H28">
            <v>-41543.913601965665</v>
          </cell>
        </row>
        <row r="29">
          <cell r="D29">
            <v>1543533769.22</v>
          </cell>
          <cell r="H29">
            <v>-284934.49990094872</v>
          </cell>
        </row>
        <row r="30">
          <cell r="D30">
            <v>1397970176.4199998</v>
          </cell>
          <cell r="H30">
            <v>-488763.43400314066</v>
          </cell>
        </row>
        <row r="31">
          <cell r="D31">
            <v>1454568543</v>
          </cell>
          <cell r="H31">
            <v>-365007.41658953379</v>
          </cell>
        </row>
        <row r="32">
          <cell r="D32">
            <v>787427197.47000015</v>
          </cell>
          <cell r="H32">
            <v>-109473.29622795049</v>
          </cell>
        </row>
        <row r="33">
          <cell r="D33">
            <v>1468449995.4099996</v>
          </cell>
          <cell r="H33">
            <v>-253611.11479389446</v>
          </cell>
        </row>
        <row r="34">
          <cell r="D34">
            <v>1999539465.3700004</v>
          </cell>
          <cell r="H34">
            <v>-620515.08591810183</v>
          </cell>
        </row>
        <row r="35">
          <cell r="D35">
            <v>256120152.17999998</v>
          </cell>
          <cell r="H35">
            <v>-37536.171245693113</v>
          </cell>
        </row>
        <row r="36">
          <cell r="D36">
            <v>81476042.219999999</v>
          </cell>
          <cell r="H36">
            <v>-5893.5250540781444</v>
          </cell>
        </row>
        <row r="37">
          <cell r="D37">
            <v>256502384.41999999</v>
          </cell>
          <cell r="H37">
            <v>-61802.345973703064</v>
          </cell>
        </row>
        <row r="38">
          <cell r="D38">
            <v>0.01</v>
          </cell>
          <cell r="H38">
            <v>0</v>
          </cell>
        </row>
        <row r="39">
          <cell r="D39">
            <v>770277087.13999999</v>
          </cell>
          <cell r="H39">
            <v>-86491.310178418658</v>
          </cell>
        </row>
        <row r="40">
          <cell r="D40">
            <v>14830396.340000002</v>
          </cell>
          <cell r="H40">
            <v>-1687.4895147909288</v>
          </cell>
        </row>
        <row r="41">
          <cell r="D41">
            <v>290.39</v>
          </cell>
          <cell r="H41">
            <v>-290.39</v>
          </cell>
        </row>
        <row r="42">
          <cell r="D42">
            <v>17812109.93</v>
          </cell>
          <cell r="H42">
            <v>-17812109.93</v>
          </cell>
        </row>
      </sheetData>
      <sheetData sheetId="2"/>
      <sheetData sheetId="3">
        <row r="2">
          <cell r="D2" t="str">
            <v>CCN Docket No.</v>
          </cell>
        </row>
        <row r="3">
          <cell r="B3" t="str">
            <v>Bailey - Jones Creek</v>
          </cell>
          <cell r="C3">
            <v>1115</v>
          </cell>
          <cell r="D3">
            <v>48629</v>
          </cell>
          <cell r="E3">
            <v>350.01</v>
          </cell>
          <cell r="H3">
            <v>12331512.01</v>
          </cell>
        </row>
        <row r="4">
          <cell r="B4" t="str">
            <v xml:space="preserve">Bailey - Jones Creek </v>
          </cell>
          <cell r="C4">
            <v>1115</v>
          </cell>
          <cell r="D4">
            <v>48629</v>
          </cell>
          <cell r="E4">
            <v>350.02</v>
          </cell>
          <cell r="H4">
            <v>49705220.490000002</v>
          </cell>
        </row>
        <row r="5">
          <cell r="B5" t="str">
            <v xml:space="preserve">Bailey - Jones Creek </v>
          </cell>
          <cell r="C5">
            <v>1115</v>
          </cell>
          <cell r="D5">
            <v>48629</v>
          </cell>
          <cell r="E5">
            <v>352.01</v>
          </cell>
          <cell r="H5">
            <v>615290.95000000007</v>
          </cell>
        </row>
        <row r="6">
          <cell r="B6" t="str">
            <v xml:space="preserve">Bailey - Jones Creek </v>
          </cell>
          <cell r="C6">
            <v>1115</v>
          </cell>
          <cell r="D6">
            <v>48629</v>
          </cell>
          <cell r="E6">
            <v>353.01</v>
          </cell>
          <cell r="H6">
            <v>15909976.420000007</v>
          </cell>
        </row>
        <row r="7">
          <cell r="B7" t="str">
            <v xml:space="preserve">Bailey - Jones Creek </v>
          </cell>
          <cell r="C7">
            <v>1115</v>
          </cell>
          <cell r="D7">
            <v>48629</v>
          </cell>
          <cell r="E7">
            <v>354.01</v>
          </cell>
          <cell r="H7">
            <v>240890185.36999997</v>
          </cell>
        </row>
        <row r="8">
          <cell r="B8" t="str">
            <v xml:space="preserve">Bailey - Jones Creek </v>
          </cell>
          <cell r="C8">
            <v>1115</v>
          </cell>
          <cell r="D8">
            <v>48629</v>
          </cell>
          <cell r="E8">
            <v>355.01</v>
          </cell>
          <cell r="H8">
            <v>176972.58</v>
          </cell>
        </row>
        <row r="9">
          <cell r="B9" t="str">
            <v xml:space="preserve">Bailey - Jones Creek </v>
          </cell>
          <cell r="C9">
            <v>1115</v>
          </cell>
          <cell r="D9">
            <v>48629</v>
          </cell>
          <cell r="E9">
            <v>356.01</v>
          </cell>
          <cell r="H9">
            <v>65667910.910000205</v>
          </cell>
        </row>
        <row r="10">
          <cell r="B10" t="str">
            <v xml:space="preserve">Bailey - Jones Creek </v>
          </cell>
          <cell r="C10">
            <v>1115</v>
          </cell>
          <cell r="D10">
            <v>48629</v>
          </cell>
          <cell r="E10">
            <v>359.01</v>
          </cell>
          <cell r="H10">
            <v>136623518.84999999</v>
          </cell>
        </row>
        <row r="11">
          <cell r="D11">
            <v>48629</v>
          </cell>
        </row>
      </sheetData>
      <sheetData sheetId="4">
        <row r="4">
          <cell r="D4">
            <v>28848684.120000001</v>
          </cell>
          <cell r="H4">
            <v>0</v>
          </cell>
        </row>
        <row r="5">
          <cell r="D5">
            <v>1021979.9099999999</v>
          </cell>
          <cell r="H5">
            <v>0</v>
          </cell>
        </row>
        <row r="6">
          <cell r="D6">
            <v>348826577.63</v>
          </cell>
          <cell r="H6">
            <v>-18216.262781587098</v>
          </cell>
        </row>
        <row r="7">
          <cell r="D7">
            <v>15084158.370000001</v>
          </cell>
          <cell r="H7">
            <v>-930.97729119371365</v>
          </cell>
        </row>
        <row r="8">
          <cell r="D8">
            <v>184252805.80999997</v>
          </cell>
          <cell r="H8">
            <v>-46066.651555995319</v>
          </cell>
        </row>
        <row r="9">
          <cell r="D9">
            <v>1053132.1399999999</v>
          </cell>
          <cell r="H9">
            <v>-487.84129861861715</v>
          </cell>
        </row>
        <row r="10">
          <cell r="D10">
            <v>29405853.830000002</v>
          </cell>
          <cell r="H10">
            <v>-8775.5116101475287</v>
          </cell>
        </row>
        <row r="11">
          <cell r="D11">
            <v>24359515.039999995</v>
          </cell>
          <cell r="H11">
            <v>-3517152.783254914</v>
          </cell>
        </row>
        <row r="12">
          <cell r="D12">
            <v>35176485.910000004</v>
          </cell>
          <cell r="H12">
            <v>-11486.977862538806</v>
          </cell>
        </row>
        <row r="13">
          <cell r="D13" t="str">
            <v/>
          </cell>
        </row>
        <row r="14">
          <cell r="D14">
            <v>668029192.75999987</v>
          </cell>
        </row>
        <row r="15">
          <cell r="D15" t="str">
            <v/>
          </cell>
        </row>
        <row r="17">
          <cell r="D17">
            <v>18459721.420000017</v>
          </cell>
          <cell r="H17">
            <v>-4931.7866765574472</v>
          </cell>
        </row>
        <row r="18">
          <cell r="D18">
            <v>9366197.5800000001</v>
          </cell>
          <cell r="H18">
            <v>-9366197.5800000001</v>
          </cell>
        </row>
        <row r="19">
          <cell r="D19" t="str">
            <v/>
          </cell>
        </row>
        <row r="20">
          <cell r="D20">
            <v>27825919.000000015</v>
          </cell>
        </row>
        <row r="21">
          <cell r="D21" t="str">
            <v/>
          </cell>
        </row>
        <row r="22">
          <cell r="D22">
            <v>695855111.75999987</v>
          </cell>
        </row>
      </sheetData>
      <sheetData sheetId="5">
        <row r="3">
          <cell r="D3">
            <v>496938661.9799999</v>
          </cell>
          <cell r="G3">
            <v>-54650.587235476407</v>
          </cell>
        </row>
        <row r="4">
          <cell r="D4">
            <v>172802801.17999998</v>
          </cell>
          <cell r="G4">
            <v>-3170735.7294528009</v>
          </cell>
        </row>
        <row r="5">
          <cell r="D5" t="str">
            <v/>
          </cell>
        </row>
        <row r="6">
          <cell r="D6">
            <v>669741463.15999985</v>
          </cell>
        </row>
      </sheetData>
      <sheetData sheetId="6">
        <row r="3">
          <cell r="D3" t="str">
            <v>Constr Work in Prog</v>
          </cell>
          <cell r="E3">
            <v>1067127699.4899992</v>
          </cell>
          <cell r="G3">
            <v>-1067127699.4899992</v>
          </cell>
        </row>
        <row r="5">
          <cell r="D5" t="str">
            <v>Total</v>
          </cell>
        </row>
      </sheetData>
      <sheetData sheetId="7">
        <row r="2">
          <cell r="D2" t="str">
            <v/>
          </cell>
        </row>
        <row r="3">
          <cell r="D3" t="str">
            <v/>
          </cell>
        </row>
        <row r="4">
          <cell r="D4">
            <v>-88963.09</v>
          </cell>
          <cell r="K4">
            <v>0</v>
          </cell>
        </row>
        <row r="5">
          <cell r="D5">
            <v>24465303.799999997</v>
          </cell>
          <cell r="K5">
            <v>0</v>
          </cell>
        </row>
        <row r="6">
          <cell r="D6">
            <v>11153158.809999999</v>
          </cell>
          <cell r="K6">
            <v>0</v>
          </cell>
        </row>
        <row r="7">
          <cell r="D7">
            <v>14001395.690000001</v>
          </cell>
          <cell r="K7">
            <v>0</v>
          </cell>
        </row>
        <row r="8">
          <cell r="D8">
            <v>131632044.88000001</v>
          </cell>
          <cell r="K8">
            <v>0</v>
          </cell>
        </row>
        <row r="9">
          <cell r="D9">
            <v>36732471.200000003</v>
          </cell>
          <cell r="K9">
            <v>0</v>
          </cell>
        </row>
        <row r="10">
          <cell r="D10" t="str">
            <v/>
          </cell>
        </row>
        <row r="11">
          <cell r="D11">
            <v>217895411.29000002</v>
          </cell>
        </row>
        <row r="12">
          <cell r="D12" t="str">
            <v/>
          </cell>
        </row>
        <row r="13">
          <cell r="D13" t="str">
            <v/>
          </cell>
        </row>
        <row r="14">
          <cell r="D14" t="str">
            <v/>
          </cell>
        </row>
        <row r="15">
          <cell r="D15">
            <v>-0.13</v>
          </cell>
          <cell r="K15">
            <v>0</v>
          </cell>
        </row>
        <row r="16">
          <cell r="D16">
            <v>0.05</v>
          </cell>
          <cell r="K16">
            <v>0</v>
          </cell>
        </row>
        <row r="17">
          <cell r="D17">
            <v>27042707.969999999</v>
          </cell>
          <cell r="K17">
            <v>0</v>
          </cell>
        </row>
        <row r="18">
          <cell r="D18">
            <v>29318069.900000006</v>
          </cell>
          <cell r="K18">
            <v>0</v>
          </cell>
        </row>
        <row r="19">
          <cell r="D19">
            <v>207025110.01999998</v>
          </cell>
          <cell r="K19">
            <v>0</v>
          </cell>
        </row>
        <row r="20">
          <cell r="D20">
            <v>259331353.45000008</v>
          </cell>
          <cell r="K20">
            <v>0</v>
          </cell>
        </row>
        <row r="21">
          <cell r="D21">
            <v>-2954921.5800000057</v>
          </cell>
          <cell r="K21">
            <v>0</v>
          </cell>
        </row>
        <row r="22">
          <cell r="D22">
            <v>251726099.63999999</v>
          </cell>
          <cell r="K22">
            <v>0</v>
          </cell>
        </row>
        <row r="23">
          <cell r="D23">
            <v>10081398.770000001</v>
          </cell>
          <cell r="K23">
            <v>0</v>
          </cell>
        </row>
        <row r="24">
          <cell r="D24">
            <v>3145324.67</v>
          </cell>
          <cell r="K24">
            <v>0</v>
          </cell>
        </row>
        <row r="25">
          <cell r="D25">
            <v>20093410.489999995</v>
          </cell>
          <cell r="K25">
            <v>0</v>
          </cell>
        </row>
        <row r="26">
          <cell r="D26" t="str">
            <v/>
          </cell>
        </row>
        <row r="27">
          <cell r="D27">
            <v>804808553.25000012</v>
          </cell>
        </row>
        <row r="28">
          <cell r="D28" t="str">
            <v/>
          </cell>
        </row>
        <row r="30">
          <cell r="D30" t="str">
            <v/>
          </cell>
        </row>
        <row r="31">
          <cell r="D31">
            <v>0</v>
          </cell>
        </row>
        <row r="32">
          <cell r="D32">
            <v>739783.76</v>
          </cell>
          <cell r="K32">
            <v>0</v>
          </cell>
        </row>
        <row r="33">
          <cell r="D33">
            <v>40392714.109999999</v>
          </cell>
          <cell r="K33">
            <v>0</v>
          </cell>
        </row>
        <row r="34">
          <cell r="D34">
            <v>406583457.92999995</v>
          </cell>
          <cell r="K34">
            <v>0</v>
          </cell>
        </row>
        <row r="35">
          <cell r="D35">
            <v>380599353.72000003</v>
          </cell>
          <cell r="K35">
            <v>0</v>
          </cell>
        </row>
        <row r="36">
          <cell r="D36">
            <v>391170963.57000005</v>
          </cell>
          <cell r="K36">
            <v>0</v>
          </cell>
        </row>
        <row r="37">
          <cell r="D37">
            <v>267659773.74000001</v>
          </cell>
          <cell r="K37">
            <v>0</v>
          </cell>
        </row>
        <row r="38">
          <cell r="D38">
            <v>501534376.60000002</v>
          </cell>
          <cell r="K38">
            <v>0</v>
          </cell>
        </row>
        <row r="39">
          <cell r="D39">
            <v>544983761.49000001</v>
          </cell>
          <cell r="K39">
            <v>0</v>
          </cell>
        </row>
        <row r="40">
          <cell r="D40">
            <v>119146810.16</v>
          </cell>
          <cell r="K40">
            <v>0</v>
          </cell>
        </row>
        <row r="41">
          <cell r="D41">
            <v>66043087.960000001</v>
          </cell>
          <cell r="K41">
            <v>0</v>
          </cell>
        </row>
        <row r="42">
          <cell r="D42">
            <v>0</v>
          </cell>
          <cell r="K42">
            <v>0</v>
          </cell>
        </row>
        <row r="43">
          <cell r="D43">
            <v>69869273.120000005</v>
          </cell>
          <cell r="K43">
            <v>0</v>
          </cell>
        </row>
        <row r="44">
          <cell r="D44">
            <v>285376433.79000002</v>
          </cell>
          <cell r="K44">
            <v>0</v>
          </cell>
        </row>
        <row r="45">
          <cell r="D45">
            <v>6675467.8599999994</v>
          </cell>
          <cell r="K45">
            <v>-2675508.63</v>
          </cell>
        </row>
        <row r="46">
          <cell r="D46">
            <v>-2675508.63</v>
          </cell>
          <cell r="K46">
            <v>2675508.63</v>
          </cell>
        </row>
        <row r="47">
          <cell r="D47">
            <v>14694257.060000001</v>
          </cell>
          <cell r="K47">
            <v>-14694257.060000001</v>
          </cell>
        </row>
        <row r="53">
          <cell r="D53">
            <v>0</v>
          </cell>
          <cell r="K53">
            <v>0</v>
          </cell>
        </row>
        <row r="54">
          <cell r="D54">
            <v>135225.85</v>
          </cell>
          <cell r="K54">
            <v>0</v>
          </cell>
        </row>
        <row r="55">
          <cell r="D55">
            <v>108848367.15000001</v>
          </cell>
          <cell r="K55">
            <v>0</v>
          </cell>
        </row>
        <row r="56">
          <cell r="D56">
            <v>5718410.6600000001</v>
          </cell>
          <cell r="K56">
            <v>0</v>
          </cell>
        </row>
        <row r="57">
          <cell r="D57">
            <v>68318802.980000034</v>
          </cell>
          <cell r="K57">
            <v>0</v>
          </cell>
        </row>
        <row r="58">
          <cell r="D58">
            <v>128998.17</v>
          </cell>
          <cell r="K58">
            <v>0</v>
          </cell>
        </row>
        <row r="59">
          <cell r="D59">
            <v>7357506.79</v>
          </cell>
          <cell r="K59">
            <v>-3958.83</v>
          </cell>
        </row>
        <row r="60">
          <cell r="D60">
            <v>10467405.479999997</v>
          </cell>
          <cell r="K60">
            <v>-3515472.88</v>
          </cell>
        </row>
        <row r="61">
          <cell r="D61">
            <v>10414052.079999998</v>
          </cell>
          <cell r="K61">
            <v>0</v>
          </cell>
        </row>
        <row r="65">
          <cell r="D65">
            <v>175672341.33999997</v>
          </cell>
          <cell r="K65">
            <v>0</v>
          </cell>
        </row>
        <row r="66">
          <cell r="D66">
            <v>69536019.170000002</v>
          </cell>
          <cell r="K66">
            <v>-3083523.05</v>
          </cell>
        </row>
        <row r="67">
          <cell r="D67">
            <v>5645152.3899999997</v>
          </cell>
          <cell r="K67">
            <v>0</v>
          </cell>
        </row>
        <row r="68">
          <cell r="D68">
            <v>1417156.6099999999</v>
          </cell>
          <cell r="K68">
            <v>-1417156.6099999999</v>
          </cell>
        </row>
        <row r="72">
          <cell r="D72">
            <v>-152000023.19000003</v>
          </cell>
          <cell r="K72">
            <v>0</v>
          </cell>
        </row>
      </sheetData>
      <sheetData sheetId="8">
        <row r="2">
          <cell r="D2" t="str">
            <v/>
          </cell>
        </row>
        <row r="4">
          <cell r="D4">
            <v>0</v>
          </cell>
          <cell r="E4">
            <v>0</v>
          </cell>
        </row>
        <row r="5">
          <cell r="D5">
            <v>0</v>
          </cell>
          <cell r="E5">
            <v>0</v>
          </cell>
        </row>
        <row r="6">
          <cell r="D6">
            <v>-3958.83</v>
          </cell>
          <cell r="E6">
            <v>-3958.83</v>
          </cell>
        </row>
        <row r="7">
          <cell r="D7">
            <v>-3515472.88</v>
          </cell>
          <cell r="E7">
            <v>-3515472.88</v>
          </cell>
        </row>
        <row r="8">
          <cell r="D8">
            <v>-3083523.05</v>
          </cell>
          <cell r="E8">
            <v>-3083523.05</v>
          </cell>
        </row>
        <row r="9">
          <cell r="D9">
            <v>0</v>
          </cell>
        </row>
        <row r="10">
          <cell r="D10">
            <v>-6602954.7599999998</v>
          </cell>
        </row>
        <row r="11">
          <cell r="D11" t="str">
            <v/>
          </cell>
        </row>
        <row r="12">
          <cell r="D12" t="str">
            <v/>
          </cell>
        </row>
      </sheetData>
      <sheetData sheetId="9">
        <row r="5">
          <cell r="D5">
            <v>10452077.640000001</v>
          </cell>
          <cell r="F5">
            <v>-4192437.8600000003</v>
          </cell>
        </row>
        <row r="6">
          <cell r="D6" t="str">
            <v/>
          </cell>
        </row>
        <row r="8">
          <cell r="D8" t="str">
            <v/>
          </cell>
        </row>
        <row r="10">
          <cell r="D10">
            <v>7861786.9100000001</v>
          </cell>
          <cell r="F10">
            <v>-4136048.4800000004</v>
          </cell>
        </row>
        <row r="11">
          <cell r="D11">
            <v>2316766.69</v>
          </cell>
          <cell r="F11">
            <v>0</v>
          </cell>
        </row>
        <row r="12">
          <cell r="D12" t="str">
            <v/>
          </cell>
        </row>
        <row r="13">
          <cell r="D13">
            <v>10178553.6</v>
          </cell>
        </row>
        <row r="14">
          <cell r="D14" t="str">
            <v/>
          </cell>
        </row>
        <row r="16">
          <cell r="D16">
            <v>223976.95</v>
          </cell>
          <cell r="F16">
            <v>-6842.29</v>
          </cell>
        </row>
        <row r="17">
          <cell r="D17" t="str">
            <v/>
          </cell>
        </row>
        <row r="18">
          <cell r="D18">
            <v>223976.95</v>
          </cell>
        </row>
        <row r="19">
          <cell r="D19" t="str">
            <v/>
          </cell>
        </row>
        <row r="21">
          <cell r="D21">
            <v>49547.09</v>
          </cell>
          <cell r="F21">
            <v>-49547.09</v>
          </cell>
        </row>
        <row r="22">
          <cell r="D22" t="str">
            <v/>
          </cell>
        </row>
        <row r="23">
          <cell r="D23">
            <v>49547.09</v>
          </cell>
        </row>
        <row r="24">
          <cell r="D24" t="str">
            <v/>
          </cell>
        </row>
        <row r="25">
          <cell r="D25">
            <v>10452077.639999999</v>
          </cell>
        </row>
      </sheetData>
      <sheetData sheetId="10"/>
      <sheetData sheetId="11">
        <row r="1">
          <cell r="B1" t="str">
            <v>FERC Account</v>
          </cell>
          <cell r="E1" t="str">
            <v>Total Company</v>
          </cell>
          <cell r="J1" t="str">
            <v>Total Known Changes</v>
          </cell>
        </row>
        <row r="2">
          <cell r="B2" t="str">
            <v>Other Rate Base Items</v>
          </cell>
        </row>
        <row r="3">
          <cell r="B3" t="str">
            <v/>
          </cell>
        </row>
        <row r="4">
          <cell r="B4" t="str">
            <v>Other Accumulated Provisions - Property Insurance &amp; Damages</v>
          </cell>
        </row>
        <row r="5">
          <cell r="B5" t="str">
            <v>1823</v>
          </cell>
          <cell r="D5" t="str">
            <v>Regulatory Assets-Storm Reserve</v>
          </cell>
          <cell r="E5">
            <v>42017815.030000001</v>
          </cell>
          <cell r="J5">
            <v>0</v>
          </cell>
        </row>
        <row r="6">
          <cell r="B6" t="str">
            <v>2281</v>
          </cell>
          <cell r="D6" t="str">
            <v>Regulatory Assets-Property Insurance Reserve</v>
          </cell>
          <cell r="E6">
            <v>0</v>
          </cell>
          <cell r="J6">
            <v>0</v>
          </cell>
        </row>
        <row r="7">
          <cell r="B7" t="str">
            <v>2282</v>
          </cell>
          <cell r="D7" t="str">
            <v>Injuries &amp; Damages-Auto Liability</v>
          </cell>
          <cell r="E7">
            <v>-3046306.29</v>
          </cell>
          <cell r="J7">
            <v>0</v>
          </cell>
        </row>
        <row r="8">
          <cell r="B8" t="str">
            <v>2282</v>
          </cell>
          <cell r="D8" t="str">
            <v>Injuries &amp; Damages-Gen Liability</v>
          </cell>
          <cell r="E8">
            <v>-16290423.180000002</v>
          </cell>
          <cell r="J8">
            <v>11161630.859999999</v>
          </cell>
        </row>
        <row r="9">
          <cell r="B9" t="str">
            <v>2282</v>
          </cell>
          <cell r="D9" t="str">
            <v>Injuries &amp; Damages-Workers' Comp</v>
          </cell>
          <cell r="E9">
            <v>-4130595.4699999997</v>
          </cell>
          <cell r="J9">
            <v>0</v>
          </cell>
        </row>
        <row r="10">
          <cell r="B10" t="str">
            <v>2283</v>
          </cell>
          <cell r="D10" t="str">
            <v>Benefit Restoration</v>
          </cell>
          <cell r="E10">
            <v>0</v>
          </cell>
          <cell r="J10">
            <v>-5278000</v>
          </cell>
        </row>
        <row r="11">
          <cell r="D11" t="str">
            <v>Subtotal</v>
          </cell>
          <cell r="E11">
            <v>18550490.090000004</v>
          </cell>
          <cell r="J11">
            <v>5883630.8599999994</v>
          </cell>
        </row>
        <row r="12">
          <cell r="B12" t="str">
            <v/>
          </cell>
          <cell r="E12" t="str">
            <v/>
          </cell>
          <cell r="J12" t="str">
            <v/>
          </cell>
        </row>
        <row r="13">
          <cell r="B13" t="str">
            <v>Accumulated Deferred Income Taxes</v>
          </cell>
        </row>
        <row r="14">
          <cell r="B14" t="str">
            <v>1900</v>
          </cell>
          <cell r="D14" t="str">
            <v>Deferred  Income Tax-Federal</v>
          </cell>
          <cell r="E14">
            <v>294063829.30000001</v>
          </cell>
          <cell r="J14">
            <v>-10149978</v>
          </cell>
        </row>
        <row r="15">
          <cell r="B15" t="str">
            <v>1900</v>
          </cell>
          <cell r="D15" t="str">
            <v>Deferred Income Tax-State/Local</v>
          </cell>
          <cell r="E15">
            <v>6784472.6600000001</v>
          </cell>
          <cell r="J15">
            <v>0</v>
          </cell>
        </row>
        <row r="16">
          <cell r="B16" t="str">
            <v>2820</v>
          </cell>
          <cell r="D16" t="str">
            <v>Def Inc Taxes-Fed-Accel Depr</v>
          </cell>
          <cell r="E16">
            <v>-1484359106</v>
          </cell>
          <cell r="J16">
            <v>20854994</v>
          </cell>
        </row>
        <row r="17">
          <cell r="B17" t="str">
            <v>2830</v>
          </cell>
          <cell r="D17" t="str">
            <v>Def Inc Taxes-Federal-Other</v>
          </cell>
          <cell r="E17">
            <v>-224106891.81</v>
          </cell>
          <cell r="J17">
            <v>139608626.3599999</v>
          </cell>
        </row>
        <row r="18">
          <cell r="B18" t="str">
            <v>2830</v>
          </cell>
          <cell r="D18" t="str">
            <v>Def Inc Taxes-Federal-TBC</v>
          </cell>
          <cell r="E18">
            <v>0</v>
          </cell>
          <cell r="J18">
            <v>0</v>
          </cell>
        </row>
        <row r="19">
          <cell r="B19" t="str">
            <v>2830</v>
          </cell>
          <cell r="D19" t="str">
            <v>Def Inc Taxes-Federal-Stranded</v>
          </cell>
          <cell r="E19">
            <v>0</v>
          </cell>
          <cell r="J19">
            <v>0</v>
          </cell>
        </row>
        <row r="20">
          <cell r="B20" t="str">
            <v>2830</v>
          </cell>
          <cell r="D20" t="str">
            <v>Def Inc Taxes-Federal-CTC</v>
          </cell>
          <cell r="E20">
            <v>0</v>
          </cell>
          <cell r="J20">
            <v>0</v>
          </cell>
        </row>
        <row r="21">
          <cell r="B21" t="str">
            <v>2830</v>
          </cell>
          <cell r="D21" t="str">
            <v>Def Inc Taxes-Federal-Other Stranded</v>
          </cell>
          <cell r="E21">
            <v>0</v>
          </cell>
          <cell r="J21">
            <v>0</v>
          </cell>
        </row>
        <row r="22">
          <cell r="B22" t="str">
            <v>2830</v>
          </cell>
          <cell r="D22" t="str">
            <v>Def Inc Taxes-Fed-Other-Below Line</v>
          </cell>
          <cell r="E22">
            <v>0</v>
          </cell>
          <cell r="J22">
            <v>0</v>
          </cell>
        </row>
        <row r="23">
          <cell r="B23" t="str">
            <v>2830</v>
          </cell>
          <cell r="D23" t="str">
            <v>Def Inc Taxes-Fed-Restoration</v>
          </cell>
          <cell r="E23">
            <v>1236295</v>
          </cell>
          <cell r="J23">
            <v>0</v>
          </cell>
        </row>
        <row r="24">
          <cell r="B24" t="str">
            <v>2830</v>
          </cell>
          <cell r="D24" t="str">
            <v>Def Inc Taxes-Fed-CEHE True Up</v>
          </cell>
          <cell r="E24">
            <v>-15504113</v>
          </cell>
          <cell r="J24">
            <v>0</v>
          </cell>
        </row>
        <row r="25">
          <cell r="B25" t="str">
            <v>2830</v>
          </cell>
          <cell r="D25" t="str">
            <v>Def Inc Taxes-State/Local-Other</v>
          </cell>
          <cell r="E25">
            <v>-7045851.0199999996</v>
          </cell>
          <cell r="J25">
            <v>0</v>
          </cell>
        </row>
        <row r="26">
          <cell r="B26" t="str">
            <v/>
          </cell>
          <cell r="E26" t="str">
            <v/>
          </cell>
          <cell r="J26" t="str">
            <v/>
          </cell>
        </row>
        <row r="27">
          <cell r="D27" t="str">
            <v>Subtotal</v>
          </cell>
          <cell r="E27">
            <v>-1428931364.8699999</v>
          </cell>
          <cell r="J27">
            <v>150313642.3599999</v>
          </cell>
        </row>
        <row r="28">
          <cell r="B28" t="str">
            <v/>
          </cell>
          <cell r="E28" t="str">
            <v/>
          </cell>
          <cell r="J28" t="str">
            <v/>
          </cell>
        </row>
        <row r="29">
          <cell r="B29" t="str">
            <v>TOTAL ACCUMULATED PROVISIONS</v>
          </cell>
          <cell r="E29">
            <v>-1410380874.78</v>
          </cell>
          <cell r="J29">
            <v>156197273.21999991</v>
          </cell>
        </row>
        <row r="31">
          <cell r="B31" t="str">
            <v>Adjustment Description</v>
          </cell>
        </row>
        <row r="32">
          <cell r="B32" t="str">
            <v>Adjustment</v>
          </cell>
        </row>
        <row r="33">
          <cell r="B33" t="str">
            <v>WP II-B-7 Adj 1 Non-Distribution Items</v>
          </cell>
        </row>
        <row r="34">
          <cell r="B34" t="str">
            <v>WP II-B-7 Adj 2 Pension BRP &amp; Postretirement</v>
          </cell>
        </row>
        <row r="35">
          <cell r="B35" t="str">
            <v>WP II-B-7 Adj 3 Harvey &amp; Uri Reserve</v>
          </cell>
        </row>
        <row r="36">
          <cell r="B36" t="str">
            <v>WP II-B-7 Adj 4 ADIT</v>
          </cell>
        </row>
      </sheetData>
      <sheetData sheetId="12">
        <row r="3">
          <cell r="D3" t="str">
            <v>Total Company</v>
          </cell>
        </row>
        <row r="8">
          <cell r="D8">
            <v>42017815.020000026</v>
          </cell>
        </row>
        <row r="9">
          <cell r="D9">
            <v>21407119.510000002</v>
          </cell>
        </row>
        <row r="10">
          <cell r="D10">
            <v>17341895.630000021</v>
          </cell>
        </row>
        <row r="11">
          <cell r="D11">
            <v>14597657.290000023</v>
          </cell>
        </row>
        <row r="12">
          <cell r="D12">
            <v>13280870.090000026</v>
          </cell>
        </row>
        <row r="13">
          <cell r="D13">
            <v>5829611.4100000151</v>
          </cell>
        </row>
        <row r="14">
          <cell r="D14">
            <v>1083077.7300000079</v>
          </cell>
        </row>
        <row r="15">
          <cell r="D15">
            <v>678709.33000000799</v>
          </cell>
        </row>
        <row r="16">
          <cell r="D16">
            <v>-2679685.9199999887</v>
          </cell>
        </row>
        <row r="17">
          <cell r="D17">
            <v>-9184158.9800000004</v>
          </cell>
        </row>
        <row r="18">
          <cell r="D18">
            <v>-9736501.4200000018</v>
          </cell>
        </row>
        <row r="19">
          <cell r="D19">
            <v>-6863898.2500000009</v>
          </cell>
        </row>
        <row r="21">
          <cell r="D21">
            <v>87772511.440000147</v>
          </cell>
        </row>
      </sheetData>
      <sheetData sheetId="13"/>
      <sheetData sheetId="14"/>
      <sheetData sheetId="15"/>
      <sheetData sheetId="16">
        <row r="3">
          <cell r="D3">
            <v>433536326</v>
          </cell>
          <cell r="F3">
            <v>-30323753.07</v>
          </cell>
        </row>
        <row r="4">
          <cell r="D4">
            <v>445500928.37000006</v>
          </cell>
          <cell r="F4">
            <v>-57542140.840000004</v>
          </cell>
        </row>
        <row r="5">
          <cell r="D5">
            <v>444068947.54000008</v>
          </cell>
          <cell r="F5">
            <v>-59783110.909999996</v>
          </cell>
        </row>
        <row r="6">
          <cell r="D6">
            <v>462856381.51000005</v>
          </cell>
          <cell r="F6">
            <v>-48107618.659999996</v>
          </cell>
        </row>
        <row r="7">
          <cell r="D7">
            <v>473808111.55000013</v>
          </cell>
          <cell r="F7">
            <v>-51422392.009999998</v>
          </cell>
        </row>
        <row r="8">
          <cell r="D8">
            <v>457431550.06999987</v>
          </cell>
          <cell r="F8">
            <v>-88518616.849999994</v>
          </cell>
        </row>
        <row r="9">
          <cell r="D9">
            <v>440224573.67000002</v>
          </cell>
          <cell r="F9">
            <v>-70922812.989999995</v>
          </cell>
        </row>
        <row r="10">
          <cell r="D10">
            <v>442735675.8900001</v>
          </cell>
          <cell r="F10">
            <v>-53783789.420000002</v>
          </cell>
        </row>
        <row r="11">
          <cell r="D11">
            <v>439489424.89000005</v>
          </cell>
          <cell r="F11">
            <v>-63500616.409999996</v>
          </cell>
        </row>
        <row r="12">
          <cell r="D12">
            <v>451551370.26999998</v>
          </cell>
          <cell r="F12">
            <v>-44283414.219999999</v>
          </cell>
        </row>
        <row r="13">
          <cell r="D13">
            <v>465722086</v>
          </cell>
          <cell r="F13">
            <v>-41938759.520000003</v>
          </cell>
        </row>
        <row r="14">
          <cell r="D14">
            <v>483923906.96999997</v>
          </cell>
          <cell r="F14">
            <v>-44173164.810000002</v>
          </cell>
        </row>
        <row r="15">
          <cell r="D15">
            <v>399897198.22000009</v>
          </cell>
          <cell r="F15">
            <v>0</v>
          </cell>
        </row>
        <row r="16">
          <cell r="D16">
            <v>449288190.84230775</v>
          </cell>
        </row>
        <row r="17">
          <cell r="D17" t="str">
            <v/>
          </cell>
        </row>
        <row r="18">
          <cell r="D18">
            <v>0</v>
          </cell>
        </row>
        <row r="19">
          <cell r="D19">
            <v>0</v>
          </cell>
        </row>
        <row r="20">
          <cell r="D20">
            <v>0</v>
          </cell>
        </row>
        <row r="21">
          <cell r="D21" t="str">
            <v/>
          </cell>
        </row>
        <row r="23">
          <cell r="D23">
            <v>-737.55000000025029</v>
          </cell>
        </row>
        <row r="24">
          <cell r="D24">
            <v>-990313.11999999988</v>
          </cell>
        </row>
        <row r="25">
          <cell r="D25">
            <v>3821411.7399999993</v>
          </cell>
        </row>
        <row r="26">
          <cell r="D26">
            <v>4113675.3800000004</v>
          </cell>
        </row>
        <row r="27">
          <cell r="D27">
            <v>4858466.18</v>
          </cell>
        </row>
        <row r="28">
          <cell r="D28">
            <v>3615256.0799999996</v>
          </cell>
        </row>
        <row r="29">
          <cell r="D29">
            <v>4672007.9499999993</v>
          </cell>
        </row>
        <row r="30">
          <cell r="D30">
            <v>955069.63000000024</v>
          </cell>
        </row>
        <row r="31">
          <cell r="D31">
            <v>-1577419.83</v>
          </cell>
        </row>
        <row r="32">
          <cell r="D32">
            <v>357514.61000000004</v>
          </cell>
        </row>
        <row r="33">
          <cell r="D33">
            <v>718095.03000000026</v>
          </cell>
        </row>
        <row r="34">
          <cell r="D34">
            <v>127522.72000000003</v>
          </cell>
        </row>
        <row r="35">
          <cell r="D35">
            <v>-18849561.589999996</v>
          </cell>
        </row>
        <row r="36">
          <cell r="D36">
            <v>140075.94076923051</v>
          </cell>
        </row>
        <row r="37">
          <cell r="D37" t="str">
            <v/>
          </cell>
        </row>
        <row r="38">
          <cell r="D38">
            <v>0</v>
          </cell>
        </row>
        <row r="39">
          <cell r="D39">
            <v>0</v>
          </cell>
        </row>
        <row r="40">
          <cell r="D40">
            <v>0</v>
          </cell>
        </row>
      </sheetData>
      <sheetData sheetId="17"/>
      <sheetData sheetId="18">
        <row r="2">
          <cell r="D2">
            <v>0</v>
          </cell>
        </row>
        <row r="3">
          <cell r="C3">
            <v>27995426.069999997</v>
          </cell>
          <cell r="D3">
            <v>0</v>
          </cell>
        </row>
        <row r="4">
          <cell r="D4">
            <v>0</v>
          </cell>
        </row>
        <row r="5">
          <cell r="D5">
            <v>0</v>
          </cell>
        </row>
        <row r="6">
          <cell r="D6">
            <v>0</v>
          </cell>
        </row>
        <row r="7">
          <cell r="D7">
            <v>0</v>
          </cell>
        </row>
        <row r="8">
          <cell r="D8" t="str">
            <v/>
          </cell>
        </row>
        <row r="10">
          <cell r="D10">
            <v>0</v>
          </cell>
        </row>
        <row r="11">
          <cell r="D11">
            <v>0</v>
          </cell>
        </row>
        <row r="12">
          <cell r="D12">
            <v>0</v>
          </cell>
        </row>
        <row r="13">
          <cell r="D13" t="str">
            <v/>
          </cell>
        </row>
        <row r="15">
          <cell r="D15">
            <v>0</v>
          </cell>
        </row>
        <row r="16">
          <cell r="D16">
            <v>0</v>
          </cell>
        </row>
        <row r="17">
          <cell r="D17">
            <v>0</v>
          </cell>
        </row>
        <row r="18">
          <cell r="D18">
            <v>0</v>
          </cell>
        </row>
        <row r="19">
          <cell r="D19">
            <v>0</v>
          </cell>
        </row>
        <row r="20">
          <cell r="D20" t="str">
            <v/>
          </cell>
        </row>
        <row r="21">
          <cell r="D21">
            <v>0</v>
          </cell>
        </row>
        <row r="22">
          <cell r="D22" t="str">
            <v/>
          </cell>
        </row>
        <row r="23">
          <cell r="D23">
            <v>0</v>
          </cell>
        </row>
        <row r="24">
          <cell r="D24" t="str">
            <v/>
          </cell>
        </row>
        <row r="25">
          <cell r="D25">
            <v>0</v>
          </cell>
        </row>
        <row r="26">
          <cell r="D26" t="str">
            <v/>
          </cell>
        </row>
        <row r="27">
          <cell r="D27">
            <v>0</v>
          </cell>
        </row>
        <row r="28">
          <cell r="D28">
            <v>0</v>
          </cell>
        </row>
        <row r="29">
          <cell r="D29" t="str">
            <v/>
          </cell>
        </row>
        <row r="30">
          <cell r="D30" t="str">
            <v/>
          </cell>
          <cell r="K30">
            <v>12226037.943861391</v>
          </cell>
        </row>
      </sheetData>
      <sheetData sheetId="19"/>
      <sheetData sheetId="20"/>
      <sheetData sheetId="21">
        <row r="11">
          <cell r="D11" t="str">
            <v>Amount</v>
          </cell>
        </row>
        <row r="12">
          <cell r="D12">
            <v>-20906.609999999986</v>
          </cell>
        </row>
        <row r="13">
          <cell r="D13">
            <v>1705.6399999999999</v>
          </cell>
        </row>
        <row r="14">
          <cell r="D14">
            <v>14214.74</v>
          </cell>
        </row>
        <row r="15">
          <cell r="D15">
            <v>3221.73</v>
          </cell>
        </row>
        <row r="16">
          <cell r="D16">
            <v>13806.77</v>
          </cell>
        </row>
        <row r="17">
          <cell r="D17">
            <v>729.72</v>
          </cell>
        </row>
        <row r="18">
          <cell r="D18">
            <v>488.07</v>
          </cell>
        </row>
        <row r="19">
          <cell r="D19">
            <v>8106.74</v>
          </cell>
        </row>
        <row r="20">
          <cell r="D20">
            <v>79956.929999999993</v>
          </cell>
        </row>
        <row r="21">
          <cell r="D21">
            <v>-31.68</v>
          </cell>
        </row>
        <row r="22">
          <cell r="D22">
            <v>-276633.37000000011</v>
          </cell>
        </row>
        <row r="23">
          <cell r="D23">
            <v>11310.339999999998</v>
          </cell>
        </row>
        <row r="24">
          <cell r="D24">
            <v>1314002.560000001</v>
          </cell>
        </row>
        <row r="25">
          <cell r="D25">
            <v>297430.43999999959</v>
          </cell>
        </row>
        <row r="26">
          <cell r="D26">
            <v>579.67000000000007</v>
          </cell>
        </row>
        <row r="27">
          <cell r="D27">
            <v>-37465.87999999991</v>
          </cell>
        </row>
        <row r="28">
          <cell r="D28">
            <v>14805.24</v>
          </cell>
        </row>
        <row r="29">
          <cell r="D29">
            <v>29260.989999999991</v>
          </cell>
        </row>
        <row r="30">
          <cell r="D30">
            <v>301144.03999999992</v>
          </cell>
        </row>
        <row r="31">
          <cell r="D31">
            <v>120297.82000000002</v>
          </cell>
        </row>
        <row r="32">
          <cell r="D32">
            <v>231.88000000000002</v>
          </cell>
        </row>
        <row r="33">
          <cell r="D33">
            <v>443912.39000000019</v>
          </cell>
        </row>
        <row r="34">
          <cell r="D34">
            <v>79611.940000000031</v>
          </cell>
        </row>
        <row r="35">
          <cell r="D35">
            <v>-886318.99000000092</v>
          </cell>
        </row>
        <row r="36">
          <cell r="D36">
            <v>-689485.32999999984</v>
          </cell>
        </row>
        <row r="37">
          <cell r="D37">
            <v>870.48</v>
          </cell>
        </row>
        <row r="38">
          <cell r="D38">
            <v>1053179.4599999997</v>
          </cell>
        </row>
        <row r="39">
          <cell r="D39">
            <v>1294723.3799999997</v>
          </cell>
        </row>
        <row r="40">
          <cell r="D40">
            <v>675025.31000000134</v>
          </cell>
        </row>
        <row r="41">
          <cell r="D41">
            <v>145934.28</v>
          </cell>
        </row>
        <row r="42">
          <cell r="D42">
            <v>514376.55999999947</v>
          </cell>
        </row>
        <row r="56">
          <cell r="D56">
            <v>10686669.290000001</v>
          </cell>
        </row>
      </sheetData>
      <sheetData sheetId="22"/>
      <sheetData sheetId="23"/>
      <sheetData sheetId="24"/>
      <sheetData sheetId="25"/>
      <sheetData sheetId="26"/>
      <sheetData sheetId="27">
        <row r="2">
          <cell r="D2" t="str">
            <v>Prepay-Insurance</v>
          </cell>
        </row>
        <row r="3">
          <cell r="D3" t="str">
            <v>Dec - 2022</v>
          </cell>
          <cell r="F3">
            <v>11597262.85</v>
          </cell>
          <cell r="K3">
            <v>0</v>
          </cell>
        </row>
        <row r="4">
          <cell r="D4" t="str">
            <v>Jan - 2023</v>
          </cell>
          <cell r="F4">
            <v>10587592.66</v>
          </cell>
          <cell r="K4">
            <v>0</v>
          </cell>
        </row>
        <row r="5">
          <cell r="D5" t="str">
            <v>Feb - 2023</v>
          </cell>
          <cell r="F5">
            <v>9062335.5099999998</v>
          </cell>
          <cell r="K5">
            <v>0</v>
          </cell>
        </row>
        <row r="6">
          <cell r="D6" t="str">
            <v>Mar - 2023</v>
          </cell>
          <cell r="F6">
            <v>7537078.3600000003</v>
          </cell>
          <cell r="K6">
            <v>0</v>
          </cell>
        </row>
        <row r="7">
          <cell r="D7" t="str">
            <v>Apr - 2023</v>
          </cell>
          <cell r="F7">
            <v>6011821.21</v>
          </cell>
          <cell r="K7">
            <v>0</v>
          </cell>
        </row>
        <row r="8">
          <cell r="D8" t="str">
            <v>May - 2023</v>
          </cell>
          <cell r="F8">
            <v>4689327.91</v>
          </cell>
          <cell r="K8">
            <v>0</v>
          </cell>
        </row>
        <row r="9">
          <cell r="D9" t="str">
            <v>Jun - 2023</v>
          </cell>
          <cell r="F9">
            <v>8340733.3700000001</v>
          </cell>
          <cell r="K9">
            <v>0</v>
          </cell>
        </row>
        <row r="10">
          <cell r="D10" t="str">
            <v>Jul - 2023</v>
          </cell>
          <cell r="F10">
            <v>6718198.6299999999</v>
          </cell>
          <cell r="K10">
            <v>0</v>
          </cell>
        </row>
        <row r="11">
          <cell r="D11" t="str">
            <v>Aug - 2023</v>
          </cell>
          <cell r="F11">
            <v>5095663.8899999997</v>
          </cell>
          <cell r="K11">
            <v>0</v>
          </cell>
        </row>
        <row r="12">
          <cell r="D12" t="str">
            <v>Sep - 2023</v>
          </cell>
          <cell r="F12">
            <v>3640617.87</v>
          </cell>
          <cell r="K12">
            <v>0</v>
          </cell>
        </row>
        <row r="13">
          <cell r="D13" t="str">
            <v>Oct - 2023</v>
          </cell>
          <cell r="F13">
            <v>17699242.16</v>
          </cell>
          <cell r="K13">
            <v>0</v>
          </cell>
        </row>
        <row r="14">
          <cell r="D14" t="str">
            <v>Nov - 2023</v>
          </cell>
          <cell r="F14">
            <v>16523824.439999999</v>
          </cell>
          <cell r="K14">
            <v>0</v>
          </cell>
        </row>
        <row r="15">
          <cell r="D15" t="str">
            <v>Dec - 2023</v>
          </cell>
          <cell r="F15">
            <v>14647672.390000001</v>
          </cell>
          <cell r="K15">
            <v>0</v>
          </cell>
        </row>
        <row r="17">
          <cell r="D17" t="str">
            <v>13-Month Average Balance</v>
          </cell>
        </row>
        <row r="19">
          <cell r="D19" t="str">
            <v>Jan - 2024</v>
          </cell>
          <cell r="F19">
            <v>0</v>
          </cell>
          <cell r="K19">
            <v>0</v>
          </cell>
        </row>
        <row r="20">
          <cell r="D20" t="str">
            <v>Feb - 2024</v>
          </cell>
          <cell r="F20">
            <v>0</v>
          </cell>
          <cell r="K20">
            <v>0</v>
          </cell>
        </row>
        <row r="21">
          <cell r="D21" t="str">
            <v>Mar - 2024</v>
          </cell>
          <cell r="F21">
            <v>0</v>
          </cell>
          <cell r="K21">
            <v>0</v>
          </cell>
        </row>
        <row r="23">
          <cell r="D23" t="str">
            <v>Other Taxes</v>
          </cell>
        </row>
        <row r="24">
          <cell r="D24" t="str">
            <v>Dec - 2022</v>
          </cell>
          <cell r="F24">
            <v>11757700.380000003</v>
          </cell>
          <cell r="K24">
            <v>0</v>
          </cell>
        </row>
        <row r="25">
          <cell r="D25" t="str">
            <v>Jan - 2023</v>
          </cell>
          <cell r="F25">
            <v>0</v>
          </cell>
          <cell r="K25">
            <v>0</v>
          </cell>
        </row>
        <row r="26">
          <cell r="D26" t="str">
            <v>Feb - 2023</v>
          </cell>
          <cell r="F26">
            <v>0</v>
          </cell>
          <cell r="K26">
            <v>0</v>
          </cell>
        </row>
        <row r="27">
          <cell r="D27" t="str">
            <v>Mar - 2023</v>
          </cell>
          <cell r="F27">
            <v>11534083.140000001</v>
          </cell>
          <cell r="K27">
            <v>0</v>
          </cell>
        </row>
        <row r="28">
          <cell r="D28" t="str">
            <v>Apr - 2023</v>
          </cell>
          <cell r="F28">
            <v>0</v>
          </cell>
          <cell r="K28">
            <v>0</v>
          </cell>
        </row>
        <row r="29">
          <cell r="D29" t="str">
            <v>May - 2023</v>
          </cell>
          <cell r="F29">
            <v>0</v>
          </cell>
          <cell r="K29">
            <v>0</v>
          </cell>
        </row>
        <row r="30">
          <cell r="D30" t="str">
            <v>Jun - 2023</v>
          </cell>
          <cell r="F30">
            <v>12009346.27</v>
          </cell>
          <cell r="K30">
            <v>0</v>
          </cell>
        </row>
        <row r="31">
          <cell r="D31" t="str">
            <v>Jul - 2023</v>
          </cell>
          <cell r="F31">
            <v>0</v>
          </cell>
          <cell r="K31">
            <v>0</v>
          </cell>
        </row>
        <row r="32">
          <cell r="D32" t="str">
            <v>Aug - 2023</v>
          </cell>
          <cell r="F32">
            <v>0</v>
          </cell>
          <cell r="K32">
            <v>0</v>
          </cell>
        </row>
        <row r="33">
          <cell r="D33" t="str">
            <v>Sep - 2023</v>
          </cell>
          <cell r="F33">
            <v>12016362.310000001</v>
          </cell>
          <cell r="K33">
            <v>0</v>
          </cell>
        </row>
        <row r="34">
          <cell r="D34" t="str">
            <v>Oct - 2023</v>
          </cell>
          <cell r="F34">
            <v>0</v>
          </cell>
          <cell r="K34">
            <v>0</v>
          </cell>
        </row>
        <row r="35">
          <cell r="D35" t="str">
            <v>Nov - 2023</v>
          </cell>
          <cell r="F35">
            <v>0</v>
          </cell>
          <cell r="K35">
            <v>0</v>
          </cell>
        </row>
        <row r="36">
          <cell r="D36" t="str">
            <v>Dec - 2023</v>
          </cell>
          <cell r="F36">
            <v>12005359.34</v>
          </cell>
          <cell r="K36">
            <v>0</v>
          </cell>
        </row>
        <row r="38">
          <cell r="D38" t="str">
            <v>13-Month Average Balance</v>
          </cell>
        </row>
        <row r="40">
          <cell r="D40" t="str">
            <v>Jan - 2024</v>
          </cell>
          <cell r="F40">
            <v>0</v>
          </cell>
          <cell r="K40">
            <v>0</v>
          </cell>
        </row>
        <row r="41">
          <cell r="D41" t="str">
            <v>Feb - 2024</v>
          </cell>
          <cell r="F41">
            <v>0</v>
          </cell>
          <cell r="K41">
            <v>0</v>
          </cell>
        </row>
        <row r="42">
          <cell r="D42" t="str">
            <v>Mar - 2024</v>
          </cell>
          <cell r="F42">
            <v>0</v>
          </cell>
          <cell r="K42">
            <v>0</v>
          </cell>
        </row>
        <row r="45">
          <cell r="F45">
            <v>17773875.5</v>
          </cell>
          <cell r="K45">
            <v>-15813320.1</v>
          </cell>
        </row>
        <row r="46">
          <cell r="F46">
            <v>17591084.550000001</v>
          </cell>
          <cell r="K46">
            <v>-15795238.017096877</v>
          </cell>
        </row>
        <row r="47">
          <cell r="F47">
            <v>19167922.34</v>
          </cell>
          <cell r="K47">
            <v>-15777155.942815343</v>
          </cell>
        </row>
        <row r="48">
          <cell r="F48">
            <v>20326507.510000002</v>
          </cell>
          <cell r="K48">
            <v>-15759073.868533809</v>
          </cell>
        </row>
        <row r="49">
          <cell r="F49">
            <v>20377713.190000001</v>
          </cell>
          <cell r="K49">
            <v>-15740991.794252275</v>
          </cell>
        </row>
        <row r="50">
          <cell r="F50">
            <v>19752602.469999999</v>
          </cell>
          <cell r="K50">
            <v>-15722909.71997074</v>
          </cell>
        </row>
        <row r="51">
          <cell r="F51">
            <v>19167078.780000001</v>
          </cell>
          <cell r="K51">
            <v>-15704827.645689204</v>
          </cell>
        </row>
        <row r="52">
          <cell r="F52">
            <v>19918706.120000001</v>
          </cell>
          <cell r="K52">
            <v>-15686745.57140767</v>
          </cell>
        </row>
        <row r="53">
          <cell r="F53">
            <v>19222943.23</v>
          </cell>
          <cell r="K53">
            <v>-15668663.497126136</v>
          </cell>
        </row>
        <row r="54">
          <cell r="F54">
            <v>18583693.739999998</v>
          </cell>
          <cell r="K54">
            <v>-15650581.422844602</v>
          </cell>
        </row>
        <row r="55">
          <cell r="F55">
            <v>18245449.16</v>
          </cell>
          <cell r="K55">
            <v>-15632499.348563068</v>
          </cell>
        </row>
        <row r="56">
          <cell r="F56">
            <v>19417300.140000001</v>
          </cell>
          <cell r="K56">
            <v>-15614417.274281533</v>
          </cell>
        </row>
        <row r="57">
          <cell r="F57">
            <v>20118122.379999999</v>
          </cell>
          <cell r="K57">
            <v>-15596335.199999999</v>
          </cell>
        </row>
        <row r="61">
          <cell r="F61">
            <v>0</v>
          </cell>
          <cell r="K61">
            <v>0</v>
          </cell>
        </row>
        <row r="62">
          <cell r="F62">
            <v>0</v>
          </cell>
          <cell r="K62">
            <v>0</v>
          </cell>
        </row>
        <row r="63">
          <cell r="F63">
            <v>0</v>
          </cell>
          <cell r="K63">
            <v>0</v>
          </cell>
        </row>
        <row r="67">
          <cell r="F67">
            <v>3706381.0899999915</v>
          </cell>
          <cell r="K67">
            <v>-3706381.0899999915</v>
          </cell>
        </row>
        <row r="68">
          <cell r="F68">
            <v>3228472.26</v>
          </cell>
          <cell r="K68">
            <v>-3228472.26</v>
          </cell>
        </row>
        <row r="69">
          <cell r="F69">
            <v>2796812.6899999995</v>
          </cell>
          <cell r="K69">
            <v>-2796812.6899999995</v>
          </cell>
        </row>
        <row r="70">
          <cell r="F70">
            <v>2291424.58</v>
          </cell>
          <cell r="K70">
            <v>-2291424.58</v>
          </cell>
        </row>
        <row r="71">
          <cell r="F71">
            <v>1833589.620000001</v>
          </cell>
          <cell r="K71">
            <v>-1833589.620000001</v>
          </cell>
        </row>
        <row r="72">
          <cell r="F72">
            <v>1360493.540000001</v>
          </cell>
          <cell r="K72">
            <v>-1360493.540000001</v>
          </cell>
        </row>
        <row r="73">
          <cell r="F73">
            <v>910876.41999999993</v>
          </cell>
          <cell r="K73">
            <v>-910876.41999999993</v>
          </cell>
        </row>
        <row r="74">
          <cell r="F74">
            <v>2258388.1800000016</v>
          </cell>
          <cell r="K74">
            <v>-2258388.1800000016</v>
          </cell>
        </row>
        <row r="75">
          <cell r="F75">
            <v>1592817.8899999987</v>
          </cell>
          <cell r="K75">
            <v>-1592817.8899999987</v>
          </cell>
        </row>
        <row r="76">
          <cell r="F76">
            <v>1633617.7100000009</v>
          </cell>
          <cell r="K76">
            <v>-1633617.7100000009</v>
          </cell>
        </row>
        <row r="77">
          <cell r="F77">
            <v>1102306.5600000005</v>
          </cell>
          <cell r="K77">
            <v>-1102306.5600000005</v>
          </cell>
        </row>
        <row r="78">
          <cell r="F78">
            <v>4285327.0199999996</v>
          </cell>
          <cell r="K78">
            <v>-4285327.0199999996</v>
          </cell>
        </row>
        <row r="79">
          <cell r="F79">
            <v>3786984.379999999</v>
          </cell>
          <cell r="K79">
            <v>-3786984.379999999</v>
          </cell>
        </row>
        <row r="83">
          <cell r="F83">
            <v>0</v>
          </cell>
          <cell r="K83">
            <v>0</v>
          </cell>
        </row>
        <row r="84">
          <cell r="F84">
            <v>0</v>
          </cell>
          <cell r="K84">
            <v>0</v>
          </cell>
        </row>
        <row r="85">
          <cell r="F85">
            <v>0</v>
          </cell>
          <cell r="K85">
            <v>0</v>
          </cell>
        </row>
        <row r="88">
          <cell r="F88">
            <v>0</v>
          </cell>
          <cell r="K88">
            <v>59192340</v>
          </cell>
        </row>
        <row r="89">
          <cell r="F89">
            <v>0</v>
          </cell>
          <cell r="K89">
            <v>56744055.271334872</v>
          </cell>
        </row>
        <row r="90">
          <cell r="F90">
            <v>0</v>
          </cell>
          <cell r="K90">
            <v>55831077.647048146</v>
          </cell>
        </row>
        <row r="91">
          <cell r="F91">
            <v>0</v>
          </cell>
          <cell r="K91">
            <v>54918100.022761405</v>
          </cell>
        </row>
        <row r="92">
          <cell r="F92">
            <v>0</v>
          </cell>
          <cell r="K92">
            <v>54005122.398474678</v>
          </cell>
        </row>
        <row r="93">
          <cell r="F93">
            <v>0</v>
          </cell>
          <cell r="K93">
            <v>53092144.774187952</v>
          </cell>
        </row>
        <row r="94">
          <cell r="F94">
            <v>0</v>
          </cell>
          <cell r="K94">
            <v>52179167.149901219</v>
          </cell>
        </row>
        <row r="95">
          <cell r="F95">
            <v>0</v>
          </cell>
          <cell r="K95">
            <v>51266189.525614485</v>
          </cell>
        </row>
        <row r="96">
          <cell r="F96">
            <v>0</v>
          </cell>
          <cell r="K96">
            <v>50353211.901327759</v>
          </cell>
        </row>
        <row r="97">
          <cell r="F97">
            <v>0</v>
          </cell>
          <cell r="K97">
            <v>49440234.277041025</v>
          </cell>
        </row>
        <row r="98">
          <cell r="F98">
            <v>0</v>
          </cell>
          <cell r="K98">
            <v>48527256.652754292</v>
          </cell>
        </row>
        <row r="99">
          <cell r="F99">
            <v>0</v>
          </cell>
          <cell r="K99">
            <v>52381281.98136989</v>
          </cell>
        </row>
        <row r="100">
          <cell r="F100">
            <v>0</v>
          </cell>
          <cell r="K100">
            <v>51468304.357083157</v>
          </cell>
        </row>
        <row r="104">
          <cell r="F104">
            <v>0</v>
          </cell>
          <cell r="K104">
            <v>0</v>
          </cell>
        </row>
        <row r="105">
          <cell r="F105">
            <v>0</v>
          </cell>
          <cell r="K105">
            <v>0</v>
          </cell>
        </row>
        <row r="106">
          <cell r="F106">
            <v>0</v>
          </cell>
          <cell r="K106">
            <v>0</v>
          </cell>
        </row>
      </sheetData>
      <sheetData sheetId="28"/>
      <sheetData sheetId="29"/>
      <sheetData sheetId="30"/>
      <sheetData sheetId="31">
        <row r="2">
          <cell r="D2" t="str">
            <v>Customer Deposits-Miscellaneous</v>
          </cell>
          <cell r="E2">
            <v>-85984.38</v>
          </cell>
          <cell r="Q2">
            <v>85984.38</v>
          </cell>
          <cell r="R2">
            <v>0</v>
          </cell>
        </row>
        <row r="3">
          <cell r="D3" t="str">
            <v>Customer Deposits</v>
          </cell>
          <cell r="E3">
            <v>-6973.5599999999977</v>
          </cell>
          <cell r="Q3">
            <v>6973.5599999999977</v>
          </cell>
          <cell r="R3">
            <v>0</v>
          </cell>
        </row>
        <row r="4">
          <cell r="D4" t="str">
            <v>Customer Deposits-ROW Damage</v>
          </cell>
          <cell r="E4">
            <v>-340165.75</v>
          </cell>
          <cell r="Q4">
            <v>0</v>
          </cell>
          <cell r="R4">
            <v>-340165.75</v>
          </cell>
        </row>
        <row r="5">
          <cell r="D5" t="str">
            <v>Cust Adv Constr-Oth Jobs-Refund</v>
          </cell>
          <cell r="E5">
            <v>-37013212.07</v>
          </cell>
          <cell r="Q5">
            <v>37013212.07</v>
          </cell>
          <cell r="R5">
            <v>0</v>
          </cell>
        </row>
        <row r="6">
          <cell r="R6" t="str">
            <v/>
          </cell>
        </row>
        <row r="7">
          <cell r="D7" t="str">
            <v xml:space="preserve">Subtotal Customer Deposits &amp; Advances </v>
          </cell>
          <cell r="R7">
            <v>-340165.75</v>
          </cell>
        </row>
        <row r="8">
          <cell r="R8" t="str">
            <v/>
          </cell>
        </row>
        <row r="9">
          <cell r="D9" t="str">
            <v>Current  Regulatory Liability</v>
          </cell>
          <cell r="E9">
            <v>95172.39999999688</v>
          </cell>
          <cell r="Q9">
            <v>-95172.39999999688</v>
          </cell>
          <cell r="R9">
            <v>0</v>
          </cell>
        </row>
        <row r="10">
          <cell r="D10" t="str">
            <v>Reg Liability TCRF</v>
          </cell>
          <cell r="E10">
            <v>-78683830.969999999</v>
          </cell>
          <cell r="Q10">
            <v>78683830.969999999</v>
          </cell>
          <cell r="R10">
            <v>0</v>
          </cell>
        </row>
        <row r="11">
          <cell r="D11" t="str">
            <v>Reg Liability - Other</v>
          </cell>
          <cell r="E11">
            <v>-1652163.2</v>
          </cell>
          <cell r="Q11">
            <v>0</v>
          </cell>
          <cell r="R11">
            <v>-1652163.2</v>
          </cell>
        </row>
        <row r="12">
          <cell r="D12" t="str">
            <v>Reg Liability Pension Deferral</v>
          </cell>
          <cell r="E12">
            <v>-70062252.459999993</v>
          </cell>
          <cell r="Q12">
            <v>0</v>
          </cell>
          <cell r="R12">
            <v>-70062252.459999993</v>
          </cell>
        </row>
        <row r="13">
          <cell r="D13" t="str">
            <v>Reg Liab(Tax)-Interest Rate Hedge</v>
          </cell>
          <cell r="E13">
            <v>-5990773.7200000007</v>
          </cell>
          <cell r="Q13">
            <v>5990773.7200000007</v>
          </cell>
          <cell r="R13">
            <v>0</v>
          </cell>
        </row>
        <row r="14">
          <cell r="D14" t="str">
            <v>Regulatory Liability Ben Plans AOCI Offset</v>
          </cell>
          <cell r="E14">
            <v>-82208845.640000001</v>
          </cell>
          <cell r="Q14">
            <v>82208845.640000001</v>
          </cell>
          <cell r="R14">
            <v>0</v>
          </cell>
        </row>
        <row r="15">
          <cell r="R15" t="str">
            <v/>
          </cell>
        </row>
        <row r="16">
          <cell r="D16" t="str">
            <v xml:space="preserve">Subtotal Non-Tax Regulatory Liabilities </v>
          </cell>
          <cell r="R16">
            <v>-71714415.659999996</v>
          </cell>
        </row>
        <row r="17">
          <cell r="R17" t="str">
            <v/>
          </cell>
        </row>
        <row r="18">
          <cell r="D18" t="str">
            <v>OCI ASC 815 Effect</v>
          </cell>
          <cell r="Q18">
            <v>0</v>
          </cell>
          <cell r="R18">
            <v>0</v>
          </cell>
        </row>
        <row r="19">
          <cell r="D19" t="str">
            <v>Reg NC Liab EDIT - Plant</v>
          </cell>
          <cell r="E19">
            <v>-656607520.82000005</v>
          </cell>
          <cell r="Q19">
            <v>443044.35162452573</v>
          </cell>
          <cell r="R19">
            <v>-656164476.46837556</v>
          </cell>
        </row>
        <row r="20">
          <cell r="D20" t="str">
            <v>REG NC LIAB EDIT - ARAM AMORT</v>
          </cell>
          <cell r="E20">
            <v>-38586966.020000003</v>
          </cell>
          <cell r="Q20">
            <v>0</v>
          </cell>
          <cell r="R20">
            <v>-38586966.020000003</v>
          </cell>
        </row>
        <row r="21">
          <cell r="R21" t="str">
            <v/>
          </cell>
        </row>
        <row r="22">
          <cell r="D22" t="str">
            <v xml:space="preserve">Subtotal Tax Regulatory Liabilities </v>
          </cell>
          <cell r="R22">
            <v>-694751442.48837554</v>
          </cell>
        </row>
        <row r="23">
          <cell r="R23" t="str">
            <v/>
          </cell>
        </row>
        <row r="24">
          <cell r="R24">
            <v>-766806023.89837551</v>
          </cell>
        </row>
      </sheetData>
      <sheetData sheetId="32"/>
      <sheetData sheetId="33"/>
      <sheetData sheetId="34">
        <row r="5">
          <cell r="R5" t="str">
            <v/>
          </cell>
        </row>
        <row r="7">
          <cell r="D7" t="str">
            <v>Regulatory Assets-TEEEF Other</v>
          </cell>
          <cell r="E7">
            <v>-9526573.0099999998</v>
          </cell>
          <cell r="R7">
            <v>9526573.0099999998</v>
          </cell>
        </row>
        <row r="8">
          <cell r="D8" t="str">
            <v>Regulatory Assets - EECRF OU</v>
          </cell>
          <cell r="E8">
            <v>9420810.379999999</v>
          </cell>
          <cell r="R8">
            <v>-9420810.379999999</v>
          </cell>
        </row>
        <row r="9">
          <cell r="D9" t="str">
            <v>Regulatory Assets-Bad Debt</v>
          </cell>
          <cell r="E9">
            <v>8304940</v>
          </cell>
          <cell r="R9">
            <v>-277498.20000000013</v>
          </cell>
        </row>
        <row r="10">
          <cell r="D10" t="str">
            <v>Reg Asset Relief Prog Incremental Costs</v>
          </cell>
          <cell r="E10">
            <v>8104605.1799999997</v>
          </cell>
          <cell r="R10">
            <v>0</v>
          </cell>
        </row>
        <row r="11">
          <cell r="D11" t="str">
            <v xml:space="preserve">Regulatory Assets-Hurricane Harvey </v>
          </cell>
          <cell r="E11">
            <v>26498321.989999998</v>
          </cell>
          <cell r="R11">
            <v>11440133.620358896</v>
          </cell>
        </row>
        <row r="12">
          <cell r="D12" t="str">
            <v>Regulatory Assets-Expedited Switch</v>
          </cell>
          <cell r="E12">
            <v>303943</v>
          </cell>
          <cell r="R12">
            <v>0</v>
          </cell>
        </row>
        <row r="13">
          <cell r="D13" t="str">
            <v>Regulatory Assets-Rate Case Expense</v>
          </cell>
          <cell r="E13">
            <v>2853304.04</v>
          </cell>
          <cell r="R13">
            <v>-2853304.04</v>
          </cell>
        </row>
        <row r="14">
          <cell r="D14" t="str">
            <v>Reg Assets - SMT</v>
          </cell>
          <cell r="E14">
            <v>7215579.4199999999</v>
          </cell>
          <cell r="R14">
            <v>0</v>
          </cell>
        </row>
        <row r="15">
          <cell r="D15" t="str">
            <v>Regulatory Assets-Load Management Program</v>
          </cell>
          <cell r="E15">
            <v>2984848.32</v>
          </cell>
          <cell r="R15">
            <v>0</v>
          </cell>
        </row>
        <row r="16">
          <cell r="D16" t="str">
            <v>Regulatory Assets-Long Lead Time Facilities</v>
          </cell>
          <cell r="E16">
            <v>7593554.04</v>
          </cell>
          <cell r="R16">
            <v>0</v>
          </cell>
        </row>
        <row r="17">
          <cell r="D17" t="str">
            <v>Regulatory Assets-Emergency Generation</v>
          </cell>
          <cell r="E17">
            <v>106061927.59999999</v>
          </cell>
          <cell r="R17">
            <v>-106061927.59999999</v>
          </cell>
        </row>
        <row r="18">
          <cell r="D18" t="str">
            <v>Regulatory Assets-Emergency Generation LT</v>
          </cell>
          <cell r="E18">
            <v>598925930.91999996</v>
          </cell>
          <cell r="R18">
            <v>-598925930.91999996</v>
          </cell>
        </row>
        <row r="19">
          <cell r="D19" t="str">
            <v>2021 Hurricane Nicholas</v>
          </cell>
          <cell r="E19">
            <v>50527266.810000002</v>
          </cell>
          <cell r="R19">
            <v>0</v>
          </cell>
        </row>
        <row r="20">
          <cell r="D20" t="str">
            <v>2021 Winter Storm Uri</v>
          </cell>
          <cell r="E20">
            <v>17313260.120000001</v>
          </cell>
          <cell r="R20">
            <v>0</v>
          </cell>
        </row>
        <row r="21">
          <cell r="D21" t="str">
            <v>Regulatory Assets - Storm Costs Other</v>
          </cell>
          <cell r="E21">
            <v>45045934.68</v>
          </cell>
          <cell r="R21">
            <v>0</v>
          </cell>
        </row>
        <row r="22">
          <cell r="D22" t="str">
            <v>Regulatory Assets-2007 Securitization</v>
          </cell>
          <cell r="E22">
            <v>28653.200000000001</v>
          </cell>
          <cell r="R22">
            <v>-28653.200000000001</v>
          </cell>
        </row>
        <row r="23">
          <cell r="D23" t="str">
            <v>Regulatory Assets-Asset Retire Oblig</v>
          </cell>
          <cell r="E23">
            <v>29009600.939999998</v>
          </cell>
          <cell r="R23">
            <v>-29009600.939999998</v>
          </cell>
        </row>
        <row r="24">
          <cell r="R24" t="str">
            <v/>
          </cell>
        </row>
        <row r="25">
          <cell r="D25" t="str">
            <v>Subtotal Non-Tax Regulatory Assets</v>
          </cell>
          <cell r="R25">
            <v>-725611018.64964104</v>
          </cell>
        </row>
        <row r="26">
          <cell r="R26" t="str">
            <v/>
          </cell>
        </row>
        <row r="28">
          <cell r="D28" t="str">
            <v>Regulatory Assets-Docket</v>
          </cell>
          <cell r="E28">
            <v>25814065.98</v>
          </cell>
          <cell r="R28">
            <v>-25814065.98</v>
          </cell>
        </row>
        <row r="29">
          <cell r="D29" t="str">
            <v>Reg Asset-Postretirement (RDS)</v>
          </cell>
          <cell r="E29">
            <v>10979172.550000001</v>
          </cell>
          <cell r="R29">
            <v>0</v>
          </cell>
        </row>
        <row r="30">
          <cell r="D30" t="str">
            <v>109DR-Eq AFUDC Close (Reg Tax Assets)</v>
          </cell>
          <cell r="E30">
            <v>60622951.43</v>
          </cell>
          <cell r="R30">
            <v>-60622951.43</v>
          </cell>
        </row>
        <row r="31">
          <cell r="D31" t="str">
            <v>Amrt 109DR-Eq AFUDC (Reg Tax Assets)</v>
          </cell>
          <cell r="E31">
            <v>-19439655.899999999</v>
          </cell>
          <cell r="R31">
            <v>19439655.899999999</v>
          </cell>
        </row>
        <row r="32">
          <cell r="D32" t="str">
            <v>109DR-Net Tx Debt AFD (Reg Tax Assets)</v>
          </cell>
          <cell r="E32">
            <v>2435348</v>
          </cell>
          <cell r="R32">
            <v>-2435348</v>
          </cell>
        </row>
        <row r="33">
          <cell r="D33" t="str">
            <v>Amt 109DR-Net Tx AFD (Reg Tax Assets)</v>
          </cell>
          <cell r="E33">
            <v>-2369695.92</v>
          </cell>
          <cell r="R33">
            <v>2369695.92</v>
          </cell>
        </row>
        <row r="34">
          <cell r="D34" t="str">
            <v>109CR-Prot Exc DFIT (Reg Tax Assets)</v>
          </cell>
          <cell r="E34">
            <v>-42974936</v>
          </cell>
          <cell r="R34">
            <v>0</v>
          </cell>
        </row>
        <row r="35">
          <cell r="D35" t="str">
            <v>Amt 109CR-Prt Xc DFIT (Reg Tax Assets)</v>
          </cell>
          <cell r="E35">
            <v>42182030.460000001</v>
          </cell>
          <cell r="R35">
            <v>0</v>
          </cell>
        </row>
        <row r="36">
          <cell r="D36" t="str">
            <v>109CR- Invest Tax CR (Reg Tax Assets)</v>
          </cell>
          <cell r="E36">
            <v>2135247</v>
          </cell>
          <cell r="R36">
            <v>-2135247</v>
          </cell>
        </row>
        <row r="37">
          <cell r="D37" t="str">
            <v>Amrt 109CR- ITC (Reg Tax Assets)</v>
          </cell>
          <cell r="E37">
            <v>-1821867.98</v>
          </cell>
          <cell r="R37">
            <v>1821867.98</v>
          </cell>
        </row>
        <row r="38">
          <cell r="D38" t="str">
            <v>Non-Current Excess Acumm. Deferred Taxes &amp; Other</v>
          </cell>
          <cell r="E38">
            <v>46696773.710000001</v>
          </cell>
          <cell r="R38">
            <v>0</v>
          </cell>
        </row>
        <row r="39">
          <cell r="R39" t="str">
            <v/>
          </cell>
        </row>
        <row r="40">
          <cell r="D40" t="str">
            <v>Subtotal Tax Regulatory Assets</v>
          </cell>
          <cell r="R40">
            <v>-67376392.609999985</v>
          </cell>
        </row>
        <row r="41">
          <cell r="R41" t="str">
            <v/>
          </cell>
        </row>
        <row r="42">
          <cell r="R42">
            <v>-792987411.25964105</v>
          </cell>
        </row>
      </sheetData>
      <sheetData sheetId="35"/>
      <sheetData sheetId="36"/>
      <sheetData sheetId="37"/>
      <sheetData sheetId="38">
        <row r="3">
          <cell r="C3">
            <v>0</v>
          </cell>
          <cell r="D3">
            <v>0</v>
          </cell>
          <cell r="E3">
            <v>0</v>
          </cell>
          <cell r="F3">
            <v>0</v>
          </cell>
          <cell r="G3">
            <v>0</v>
          </cell>
          <cell r="H3">
            <v>-60642125.619999997</v>
          </cell>
          <cell r="I3">
            <v>-60642125.619999997</v>
          </cell>
        </row>
        <row r="5">
          <cell r="C5">
            <v>50278041.859999999</v>
          </cell>
          <cell r="D5">
            <v>23293301</v>
          </cell>
          <cell r="E5">
            <v>39806503</v>
          </cell>
          <cell r="F5">
            <v>-12821762.140000002</v>
          </cell>
          <cell r="G5">
            <v>-12821762.140000002</v>
          </cell>
          <cell r="H5">
            <v>0</v>
          </cell>
          <cell r="I5">
            <v>-73463887.760000005</v>
          </cell>
        </row>
        <row r="6">
          <cell r="C6">
            <v>0</v>
          </cell>
          <cell r="D6">
            <v>0</v>
          </cell>
          <cell r="E6">
            <v>0</v>
          </cell>
          <cell r="F6">
            <v>0</v>
          </cell>
          <cell r="G6">
            <v>0</v>
          </cell>
          <cell r="H6">
            <v>0</v>
          </cell>
          <cell r="I6">
            <v>0</v>
          </cell>
        </row>
        <row r="7">
          <cell r="C7">
            <v>22091524.85111111</v>
          </cell>
          <cell r="D7">
            <v>10597988</v>
          </cell>
          <cell r="E7">
            <v>30657032.111111112</v>
          </cell>
          <cell r="F7">
            <v>-19163495.260000002</v>
          </cell>
          <cell r="G7">
            <v>-31985257.400000006</v>
          </cell>
          <cell r="H7">
            <v>0</v>
          </cell>
          <cell r="I7">
            <v>-84272245.660000011</v>
          </cell>
        </row>
        <row r="8">
          <cell r="C8">
            <v>0</v>
          </cell>
          <cell r="D8">
            <v>0</v>
          </cell>
          <cell r="E8">
            <v>0</v>
          </cell>
          <cell r="F8">
            <v>0</v>
          </cell>
          <cell r="G8">
            <v>0</v>
          </cell>
          <cell r="H8">
            <v>8355137.3599999994</v>
          </cell>
          <cell r="I8">
            <v>0</v>
          </cell>
        </row>
        <row r="9">
          <cell r="C9">
            <v>36199290.43</v>
          </cell>
          <cell r="D9">
            <v>18792500</v>
          </cell>
          <cell r="E9">
            <v>26525013</v>
          </cell>
          <cell r="F9">
            <v>-9118222.5700000022</v>
          </cell>
          <cell r="G9">
            <v>-41103479.970000006</v>
          </cell>
          <cell r="H9">
            <v>0</v>
          </cell>
          <cell r="I9">
            <v>-81262043.030000016</v>
          </cell>
        </row>
        <row r="10">
          <cell r="C10">
            <v>0</v>
          </cell>
          <cell r="D10">
            <v>0</v>
          </cell>
          <cell r="E10">
            <v>0</v>
          </cell>
          <cell r="F10">
            <v>0</v>
          </cell>
          <cell r="G10">
            <v>0</v>
          </cell>
          <cell r="H10">
            <v>12128425.199999999</v>
          </cell>
          <cell r="I10">
            <v>0</v>
          </cell>
        </row>
        <row r="11">
          <cell r="C11">
            <v>62685212.100000001</v>
          </cell>
          <cell r="D11">
            <v>32260332</v>
          </cell>
          <cell r="E11">
            <v>26525013</v>
          </cell>
          <cell r="F11">
            <v>3899867.0999999987</v>
          </cell>
          <cell r="G11">
            <v>-37203612.870000005</v>
          </cell>
          <cell r="H11">
            <v>0</v>
          </cell>
          <cell r="I11">
            <v>-65233750.730000019</v>
          </cell>
        </row>
        <row r="12">
          <cell r="C12">
            <v>0</v>
          </cell>
          <cell r="D12">
            <v>0</v>
          </cell>
          <cell r="E12">
            <v>0</v>
          </cell>
          <cell r="F12">
            <v>0</v>
          </cell>
          <cell r="G12">
            <v>0</v>
          </cell>
          <cell r="H12">
            <v>12128425.199999999</v>
          </cell>
          <cell r="I12">
            <v>0</v>
          </cell>
        </row>
        <row r="13">
          <cell r="C13">
            <v>24287230.070000004</v>
          </cell>
          <cell r="D13">
            <v>14719144</v>
          </cell>
          <cell r="E13">
            <v>26525013</v>
          </cell>
          <cell r="F13">
            <v>-16956926.929999996</v>
          </cell>
          <cell r="G13">
            <v>-54160539.799999997</v>
          </cell>
          <cell r="H13">
            <v>0</v>
          </cell>
          <cell r="I13">
            <v>-70062252.460000008</v>
          </cell>
        </row>
        <row r="14">
          <cell r="C14">
            <v>0</v>
          </cell>
          <cell r="D14">
            <v>0</v>
          </cell>
          <cell r="E14">
            <v>0</v>
          </cell>
          <cell r="F14">
            <v>0</v>
          </cell>
          <cell r="G14">
            <v>0</v>
          </cell>
          <cell r="H14">
            <v>12128425.199999999</v>
          </cell>
          <cell r="I14">
            <v>0</v>
          </cell>
        </row>
      </sheetData>
      <sheetData sheetId="39">
        <row r="3">
          <cell r="D3" t="str">
            <v>Actual Costs</v>
          </cell>
        </row>
        <row r="4">
          <cell r="D4">
            <v>14988996</v>
          </cell>
        </row>
        <row r="5">
          <cell r="D5">
            <v>15000</v>
          </cell>
        </row>
        <row r="6">
          <cell r="D6">
            <v>3581904</v>
          </cell>
        </row>
        <row r="7">
          <cell r="D7">
            <v>1399635</v>
          </cell>
        </row>
        <row r="8">
          <cell r="D8">
            <v>24677004</v>
          </cell>
        </row>
        <row r="9">
          <cell r="D9">
            <v>641004</v>
          </cell>
        </row>
        <row r="10">
          <cell r="D10">
            <v>-2944000</v>
          </cell>
        </row>
        <row r="11">
          <cell r="D11">
            <v>42359543</v>
          </cell>
        </row>
        <row r="13">
          <cell r="D13">
            <v>15395004</v>
          </cell>
        </row>
        <row r="14">
          <cell r="D14">
            <v>6533</v>
          </cell>
        </row>
        <row r="15">
          <cell r="D15">
            <v>3617452</v>
          </cell>
        </row>
        <row r="16">
          <cell r="D16">
            <v>1301028</v>
          </cell>
        </row>
        <row r="17">
          <cell r="D17">
            <v>2600004</v>
          </cell>
        </row>
        <row r="18">
          <cell r="D18">
            <v>169243</v>
          </cell>
        </row>
        <row r="19">
          <cell r="D19">
            <v>-4221996</v>
          </cell>
        </row>
        <row r="20">
          <cell r="D20">
            <v>18867268</v>
          </cell>
        </row>
        <row r="22">
          <cell r="D22">
            <v>14892336</v>
          </cell>
        </row>
        <row r="23">
          <cell r="D23">
            <v>3838276</v>
          </cell>
        </row>
        <row r="24">
          <cell r="D24">
            <v>561267</v>
          </cell>
        </row>
        <row r="25">
          <cell r="D25">
            <v>18639096</v>
          </cell>
        </row>
        <row r="26">
          <cell r="D26">
            <v>-4542000</v>
          </cell>
        </row>
        <row r="27">
          <cell r="D27">
            <v>33388975</v>
          </cell>
        </row>
        <row r="29">
          <cell r="D29">
            <v>12232379</v>
          </cell>
        </row>
        <row r="30">
          <cell r="D30">
            <v>3882971</v>
          </cell>
        </row>
        <row r="31">
          <cell r="D31">
            <v>806806</v>
          </cell>
        </row>
        <row r="32">
          <cell r="D32">
            <v>46239428</v>
          </cell>
        </row>
        <row r="33">
          <cell r="D33">
            <v>-6608865</v>
          </cell>
        </row>
        <row r="34">
          <cell r="D34">
            <v>56552719</v>
          </cell>
        </row>
        <row r="36">
          <cell r="D36">
            <v>11009004</v>
          </cell>
        </row>
        <row r="37">
          <cell r="D37">
            <v>3672456</v>
          </cell>
        </row>
        <row r="38">
          <cell r="D38">
            <v>-438208</v>
          </cell>
        </row>
        <row r="39">
          <cell r="D39">
            <v>15134550</v>
          </cell>
        </row>
        <row r="40">
          <cell r="D40">
            <v>-7464996</v>
          </cell>
        </row>
        <row r="41">
          <cell r="D41">
            <v>21912806</v>
          </cell>
        </row>
      </sheetData>
      <sheetData sheetId="40"/>
      <sheetData sheetId="41"/>
      <sheetData sheetId="42"/>
      <sheetData sheetId="43">
        <row r="7">
          <cell r="E7">
            <v>167104056.53</v>
          </cell>
          <cell r="K7">
            <v>-167104056.53</v>
          </cell>
        </row>
        <row r="26">
          <cell r="D26">
            <v>-11419324.550000001</v>
          </cell>
          <cell r="J26">
            <v>0</v>
          </cell>
        </row>
        <row r="27">
          <cell r="D27">
            <v>1194992.04</v>
          </cell>
          <cell r="J27">
            <v>0</v>
          </cell>
        </row>
        <row r="28">
          <cell r="D28">
            <v>542420.65</v>
          </cell>
          <cell r="J28">
            <v>0</v>
          </cell>
        </row>
        <row r="29">
          <cell r="D29">
            <v>12309653.459999999</v>
          </cell>
          <cell r="J29">
            <v>0</v>
          </cell>
        </row>
        <row r="30">
          <cell r="D30">
            <v>8108154</v>
          </cell>
          <cell r="J30">
            <v>0</v>
          </cell>
        </row>
        <row r="35">
          <cell r="D35">
            <v>65428.46</v>
          </cell>
          <cell r="J35">
            <v>0</v>
          </cell>
        </row>
        <row r="36">
          <cell r="D36">
            <v>231822.1</v>
          </cell>
          <cell r="J36">
            <v>0</v>
          </cell>
        </row>
        <row r="37">
          <cell r="D37">
            <v>2418237.0699999998</v>
          </cell>
          <cell r="J37">
            <v>0</v>
          </cell>
        </row>
        <row r="38">
          <cell r="D38">
            <v>15254388.76</v>
          </cell>
          <cell r="J38">
            <v>0</v>
          </cell>
        </row>
        <row r="39">
          <cell r="D39">
            <v>22853914.349999998</v>
          </cell>
          <cell r="J39">
            <v>0</v>
          </cell>
        </row>
        <row r="40">
          <cell r="D40">
            <v>2196267.9699999997</v>
          </cell>
          <cell r="J40">
            <v>0</v>
          </cell>
        </row>
        <row r="41">
          <cell r="D41">
            <v>16234512.190000001</v>
          </cell>
          <cell r="J41">
            <v>0</v>
          </cell>
        </row>
        <row r="42">
          <cell r="D42">
            <v>11005.49</v>
          </cell>
          <cell r="J42">
            <v>0</v>
          </cell>
        </row>
        <row r="43">
          <cell r="D43">
            <v>373687.35</v>
          </cell>
          <cell r="J43">
            <v>0</v>
          </cell>
        </row>
        <row r="44">
          <cell r="D44">
            <v>21483666.800000004</v>
          </cell>
          <cell r="J44">
            <v>0</v>
          </cell>
        </row>
        <row r="49">
          <cell r="D49">
            <v>47591.909999999996</v>
          </cell>
          <cell r="J49">
            <v>0</v>
          </cell>
        </row>
        <row r="50">
          <cell r="D50">
            <v>0</v>
          </cell>
          <cell r="J50">
            <v>0</v>
          </cell>
        </row>
        <row r="51">
          <cell r="D51">
            <v>2081902.3599999999</v>
          </cell>
          <cell r="J51">
            <v>0</v>
          </cell>
        </row>
        <row r="52">
          <cell r="D52">
            <v>12185557.82</v>
          </cell>
          <cell r="J52">
            <v>0</v>
          </cell>
        </row>
        <row r="53">
          <cell r="D53">
            <v>2215190.06</v>
          </cell>
          <cell r="J53">
            <v>0</v>
          </cell>
        </row>
        <row r="54">
          <cell r="D54">
            <v>1791091.59</v>
          </cell>
          <cell r="J54">
            <v>0</v>
          </cell>
        </row>
        <row r="55">
          <cell r="D55">
            <v>2972354.09</v>
          </cell>
          <cell r="J55">
            <v>0</v>
          </cell>
        </row>
        <row r="56">
          <cell r="D56">
            <v>3184699.12</v>
          </cell>
          <cell r="J56">
            <v>0</v>
          </cell>
        </row>
        <row r="57">
          <cell r="D57">
            <v>1492596.3199999998</v>
          </cell>
          <cell r="J57">
            <v>0</v>
          </cell>
        </row>
        <row r="58">
          <cell r="D58">
            <v>8883.91</v>
          </cell>
          <cell r="J58">
            <v>0</v>
          </cell>
        </row>
        <row r="59">
          <cell r="D59">
            <v>0</v>
          </cell>
          <cell r="J59">
            <v>0</v>
          </cell>
        </row>
        <row r="60">
          <cell r="D60">
            <v>0</v>
          </cell>
          <cell r="J60">
            <v>0</v>
          </cell>
        </row>
        <row r="61">
          <cell r="D61">
            <v>1248164.02</v>
          </cell>
          <cell r="J61">
            <v>0</v>
          </cell>
        </row>
        <row r="62">
          <cell r="D62">
            <v>4232.57</v>
          </cell>
          <cell r="J62">
            <v>0</v>
          </cell>
        </row>
        <row r="63">
          <cell r="D63">
            <v>0</v>
          </cell>
          <cell r="J63">
            <v>0</v>
          </cell>
        </row>
        <row r="83">
          <cell r="D83">
            <v>0</v>
          </cell>
          <cell r="J83">
            <v>0</v>
          </cell>
        </row>
        <row r="84">
          <cell r="D84">
            <v>0</v>
          </cell>
          <cell r="J84">
            <v>0</v>
          </cell>
        </row>
        <row r="85">
          <cell r="D85">
            <v>-18762.89</v>
          </cell>
          <cell r="J85">
            <v>0</v>
          </cell>
        </row>
        <row r="86">
          <cell r="D86">
            <v>755.57</v>
          </cell>
          <cell r="J86">
            <v>0</v>
          </cell>
        </row>
        <row r="87">
          <cell r="D87">
            <v>522002.85000000003</v>
          </cell>
          <cell r="J87">
            <v>0</v>
          </cell>
        </row>
        <row r="88">
          <cell r="D88">
            <v>0</v>
          </cell>
          <cell r="J88">
            <v>0</v>
          </cell>
        </row>
        <row r="89">
          <cell r="D89">
            <v>4308.99</v>
          </cell>
          <cell r="J89">
            <v>0</v>
          </cell>
        </row>
        <row r="90">
          <cell r="D90">
            <v>1703.88</v>
          </cell>
          <cell r="J90">
            <v>0</v>
          </cell>
        </row>
        <row r="91">
          <cell r="D91">
            <v>2045.33</v>
          </cell>
          <cell r="J91">
            <v>0</v>
          </cell>
        </row>
        <row r="96">
          <cell r="D96">
            <v>44952.1</v>
          </cell>
          <cell r="J96">
            <v>0</v>
          </cell>
        </row>
        <row r="97">
          <cell r="D97">
            <v>0</v>
          </cell>
          <cell r="J97">
            <v>0</v>
          </cell>
        </row>
        <row r="116">
          <cell r="D116">
            <v>2912358.38</v>
          </cell>
          <cell r="J116">
            <v>0</v>
          </cell>
        </row>
        <row r="117">
          <cell r="D117">
            <v>390958.51</v>
          </cell>
          <cell r="J117">
            <v>0</v>
          </cell>
        </row>
      </sheetData>
      <sheetData sheetId="44">
        <row r="4">
          <cell r="D4" t="str">
            <v>Description</v>
          </cell>
        </row>
        <row r="7">
          <cell r="D7" t="str">
            <v>AFUDC incurred/generated</v>
          </cell>
          <cell r="E7">
            <v>23610506.91</v>
          </cell>
        </row>
        <row r="10">
          <cell r="D10" t="str">
            <v>Subtotal</v>
          </cell>
        </row>
        <row r="13">
          <cell r="D13" t="str">
            <v>Description</v>
          </cell>
        </row>
        <row r="14">
          <cell r="D14" t="str">
            <v>Adjustment due to CWIP excluded in total</v>
          </cell>
        </row>
        <row r="23">
          <cell r="D23" t="str">
            <v>Total Company</v>
          </cell>
        </row>
        <row r="26">
          <cell r="D26">
            <v>6315283.9199999999</v>
          </cell>
        </row>
        <row r="27">
          <cell r="D27">
            <v>0</v>
          </cell>
        </row>
        <row r="28">
          <cell r="D28">
            <v>0</v>
          </cell>
        </row>
        <row r="29">
          <cell r="D29">
            <v>0</v>
          </cell>
        </row>
        <row r="30">
          <cell r="D30">
            <v>0</v>
          </cell>
        </row>
        <row r="32">
          <cell r="D32">
            <v>6315283.9199999999</v>
          </cell>
        </row>
        <row r="35">
          <cell r="D35">
            <v>0</v>
          </cell>
        </row>
        <row r="36">
          <cell r="D36">
            <v>0</v>
          </cell>
        </row>
        <row r="37">
          <cell r="D37">
            <v>-110261.45000000003</v>
          </cell>
        </row>
        <row r="38">
          <cell r="D38">
            <v>2750313.99</v>
          </cell>
        </row>
        <row r="39">
          <cell r="D39">
            <v>4778727.3400000008</v>
          </cell>
        </row>
        <row r="40">
          <cell r="D40">
            <v>256933.44</v>
          </cell>
        </row>
        <row r="41">
          <cell r="D41">
            <v>1113230.45</v>
          </cell>
        </row>
        <row r="42">
          <cell r="D42">
            <v>11005.49</v>
          </cell>
        </row>
        <row r="121">
          <cell r="D121">
            <v>20849912.990000002</v>
          </cell>
        </row>
      </sheetData>
      <sheetData sheetId="45">
        <row r="3">
          <cell r="D3" t="str">
            <v>Description</v>
          </cell>
        </row>
        <row r="6">
          <cell r="D6" t="str">
            <v>AFUDC incurred/generated</v>
          </cell>
          <cell r="E6">
            <v>22079980.149999999</v>
          </cell>
        </row>
        <row r="9">
          <cell r="D9" t="str">
            <v>Subtotal</v>
          </cell>
        </row>
        <row r="12">
          <cell r="D12" t="str">
            <v>Description</v>
          </cell>
        </row>
        <row r="13">
          <cell r="D13" t="str">
            <v>Adjustment due to CWIP excluded in total</v>
          </cell>
        </row>
        <row r="22">
          <cell r="D22" t="str">
            <v>Total Company</v>
          </cell>
        </row>
        <row r="25">
          <cell r="D25">
            <v>-16322664.529999999</v>
          </cell>
        </row>
        <row r="26">
          <cell r="D26">
            <v>141613.25</v>
          </cell>
        </row>
        <row r="27">
          <cell r="D27">
            <v>302029.5</v>
          </cell>
        </row>
        <row r="28">
          <cell r="D28">
            <v>9296324.6199999992</v>
          </cell>
        </row>
        <row r="29">
          <cell r="D29">
            <v>7226578.1500000004</v>
          </cell>
        </row>
        <row r="31">
          <cell r="D31">
            <v>643880.99000000022</v>
          </cell>
        </row>
        <row r="34">
          <cell r="D34">
            <v>2484.9299999999998</v>
          </cell>
        </row>
        <row r="35">
          <cell r="D35">
            <v>13054.92</v>
          </cell>
        </row>
        <row r="36">
          <cell r="D36">
            <v>65710.489999999991</v>
          </cell>
        </row>
        <row r="37">
          <cell r="D37">
            <v>2485240.7799999998</v>
          </cell>
        </row>
        <row r="38">
          <cell r="D38">
            <v>1326503.23</v>
          </cell>
        </row>
        <row r="39">
          <cell r="D39">
            <v>102866.84</v>
          </cell>
        </row>
        <row r="40">
          <cell r="D40">
            <v>1043429.01</v>
          </cell>
        </row>
        <row r="41">
          <cell r="D41">
            <v>0</v>
          </cell>
        </row>
        <row r="42">
          <cell r="D42">
            <v>52.35</v>
          </cell>
        </row>
        <row r="120">
          <cell r="D120">
            <v>13791029.779999999</v>
          </cell>
        </row>
      </sheetData>
      <sheetData sheetId="46">
        <row r="3">
          <cell r="D3" t="str">
            <v>Description</v>
          </cell>
        </row>
        <row r="6">
          <cell r="D6" t="str">
            <v>AFUDC incurred/generated</v>
          </cell>
          <cell r="E6">
            <v>33201484.02</v>
          </cell>
        </row>
        <row r="9">
          <cell r="D9" t="str">
            <v>Subtotal</v>
          </cell>
        </row>
        <row r="12">
          <cell r="D12" t="str">
            <v>Description</v>
          </cell>
        </row>
        <row r="13">
          <cell r="D13" t="str">
            <v>Adjustment due to CWIP excluded in total</v>
          </cell>
        </row>
        <row r="22">
          <cell r="D22" t="str">
            <v>Total Company</v>
          </cell>
        </row>
        <row r="25">
          <cell r="D25">
            <v>-674030.96</v>
          </cell>
        </row>
        <row r="26">
          <cell r="D26">
            <v>72563.27</v>
          </cell>
        </row>
        <row r="27">
          <cell r="D27">
            <v>24388.02</v>
          </cell>
        </row>
        <row r="28">
          <cell r="D28">
            <v>1240586.1399999999</v>
          </cell>
        </row>
        <row r="29">
          <cell r="D29">
            <v>853151.38</v>
          </cell>
        </row>
        <row r="31">
          <cell r="D31">
            <v>1516657.85</v>
          </cell>
        </row>
        <row r="34">
          <cell r="D34">
            <v>38459.18</v>
          </cell>
        </row>
        <row r="35">
          <cell r="D35">
            <v>184161.99</v>
          </cell>
        </row>
        <row r="36">
          <cell r="D36">
            <v>892826.04999999993</v>
          </cell>
        </row>
        <row r="37">
          <cell r="D37">
            <v>2971034.45</v>
          </cell>
        </row>
        <row r="38">
          <cell r="D38">
            <v>8427853.7699999996</v>
          </cell>
        </row>
        <row r="39">
          <cell r="D39">
            <v>568427.22</v>
          </cell>
        </row>
        <row r="40">
          <cell r="D40">
            <v>2945323.21</v>
          </cell>
        </row>
        <row r="41">
          <cell r="D41">
            <v>0</v>
          </cell>
        </row>
        <row r="42">
          <cell r="D42">
            <v>0</v>
          </cell>
        </row>
        <row r="120">
          <cell r="D120">
            <v>28612474.080000006</v>
          </cell>
        </row>
      </sheetData>
      <sheetData sheetId="47">
        <row r="3">
          <cell r="D3" t="str">
            <v>Description</v>
          </cell>
        </row>
        <row r="6">
          <cell r="D6" t="str">
            <v>AFUDC incurred/generated</v>
          </cell>
          <cell r="E6">
            <v>38432702.130000003</v>
          </cell>
        </row>
        <row r="9">
          <cell r="D9" t="str">
            <v>Subtotal</v>
          </cell>
        </row>
        <row r="12">
          <cell r="D12" t="str">
            <v>Description</v>
          </cell>
        </row>
        <row r="13">
          <cell r="D13" t="str">
            <v>Adjustment due to CWIP excluded in total</v>
          </cell>
        </row>
        <row r="22">
          <cell r="D22" t="str">
            <v>Total Company</v>
          </cell>
        </row>
        <row r="25">
          <cell r="D25">
            <v>-466141.67</v>
          </cell>
        </row>
        <row r="26">
          <cell r="D26">
            <v>555541.43000000005</v>
          </cell>
        </row>
        <row r="27">
          <cell r="D27">
            <v>4080.1</v>
          </cell>
        </row>
        <row r="28">
          <cell r="D28">
            <v>205329.35</v>
          </cell>
        </row>
        <row r="29">
          <cell r="D29">
            <v>28423.84</v>
          </cell>
        </row>
        <row r="31">
          <cell r="D31">
            <v>327233.0500000001</v>
          </cell>
        </row>
        <row r="34">
          <cell r="D34">
            <v>0</v>
          </cell>
        </row>
        <row r="35">
          <cell r="D35">
            <v>19444.93</v>
          </cell>
        </row>
        <row r="36">
          <cell r="D36">
            <v>727719.52</v>
          </cell>
        </row>
        <row r="37">
          <cell r="D37">
            <v>2307224.71</v>
          </cell>
        </row>
        <row r="38">
          <cell r="D38">
            <v>4102532.49</v>
          </cell>
        </row>
        <row r="39">
          <cell r="D39">
            <v>849824.72</v>
          </cell>
        </row>
        <row r="40">
          <cell r="D40">
            <v>4719463.4800000004</v>
          </cell>
        </row>
        <row r="41">
          <cell r="D41">
            <v>0</v>
          </cell>
        </row>
        <row r="42">
          <cell r="D42">
            <v>0</v>
          </cell>
        </row>
        <row r="120">
          <cell r="D120">
            <v>24806231.740000006</v>
          </cell>
        </row>
      </sheetData>
      <sheetData sheetId="48">
        <row r="3">
          <cell r="D3" t="str">
            <v>Description</v>
          </cell>
        </row>
        <row r="6">
          <cell r="D6" t="str">
            <v>AFUDC incurred/generated</v>
          </cell>
          <cell r="E6">
            <v>49779383.32</v>
          </cell>
        </row>
        <row r="9">
          <cell r="D9" t="str">
            <v>Subtotal</v>
          </cell>
        </row>
        <row r="12">
          <cell r="D12" t="str">
            <v>Description</v>
          </cell>
        </row>
        <row r="13">
          <cell r="D13" t="str">
            <v>Adjustment due to CWIP excluded in total</v>
          </cell>
        </row>
        <row r="22">
          <cell r="D22" t="str">
            <v>Total Company</v>
          </cell>
        </row>
        <row r="25">
          <cell r="D25">
            <v>-271771.31</v>
          </cell>
        </row>
        <row r="26">
          <cell r="D26">
            <v>425274.09</v>
          </cell>
        </row>
        <row r="27">
          <cell r="D27">
            <v>211923.03</v>
          </cell>
        </row>
        <row r="28">
          <cell r="D28">
            <v>1567413.3499999999</v>
          </cell>
        </row>
        <row r="29">
          <cell r="D29">
            <v>0.63</v>
          </cell>
        </row>
        <row r="31">
          <cell r="D31">
            <v>1932839.7899999998</v>
          </cell>
        </row>
        <row r="34">
          <cell r="D34">
            <v>24484.35</v>
          </cell>
        </row>
        <row r="35">
          <cell r="D35">
            <v>15160.26</v>
          </cell>
        </row>
        <row r="36">
          <cell r="D36">
            <v>842242.46</v>
          </cell>
        </row>
        <row r="37">
          <cell r="D37">
            <v>4740574.83</v>
          </cell>
        </row>
        <row r="38">
          <cell r="D38">
            <v>4218297.5199999996</v>
          </cell>
        </row>
        <row r="39">
          <cell r="D39">
            <v>418215.75</v>
          </cell>
        </row>
        <row r="40">
          <cell r="D40">
            <v>6413066.04</v>
          </cell>
        </row>
        <row r="42">
          <cell r="D42">
            <v>373635</v>
          </cell>
        </row>
        <row r="120">
          <cell r="D120">
            <v>34891764.040000007</v>
          </cell>
        </row>
      </sheetData>
      <sheetData sheetId="49">
        <row r="2">
          <cell r="C2">
            <v>7.0000000000000007E-2</v>
          </cell>
        </row>
        <row r="4">
          <cell r="C4">
            <v>6.5000000000000002E-2</v>
          </cell>
        </row>
        <row r="5">
          <cell r="C5">
            <v>5.7500000000000002E-2</v>
          </cell>
        </row>
        <row r="6">
          <cell r="C6">
            <v>5.7500000000000002E-2</v>
          </cell>
        </row>
        <row r="7">
          <cell r="C7">
            <v>6.5000000000000002E-2</v>
          </cell>
        </row>
      </sheetData>
      <sheetData sheetId="50">
        <row r="7">
          <cell r="D7" t="str">
            <v>CONSTRUCTION</v>
          </cell>
        </row>
        <row r="8">
          <cell r="D8" t="str">
            <v>WORK IN</v>
          </cell>
        </row>
        <row r="9">
          <cell r="D9" t="str">
            <v>PROGRESS</v>
          </cell>
        </row>
        <row r="10">
          <cell r="D10">
            <v>427251</v>
          </cell>
        </row>
        <row r="11">
          <cell r="D11">
            <v>441220</v>
          </cell>
        </row>
        <row r="12">
          <cell r="D12">
            <v>458800</v>
          </cell>
        </row>
        <row r="13">
          <cell r="D13">
            <v>466639</v>
          </cell>
        </row>
        <row r="14">
          <cell r="D14">
            <v>479829</v>
          </cell>
        </row>
        <row r="15">
          <cell r="D15">
            <v>492946</v>
          </cell>
        </row>
        <row r="16">
          <cell r="D16">
            <v>472806</v>
          </cell>
        </row>
        <row r="17">
          <cell r="D17">
            <v>484171</v>
          </cell>
        </row>
        <row r="18">
          <cell r="D18">
            <v>494790</v>
          </cell>
        </row>
        <row r="19">
          <cell r="D19">
            <v>497845</v>
          </cell>
        </row>
        <row r="20">
          <cell r="D20">
            <v>506553</v>
          </cell>
        </row>
        <row r="21">
          <cell r="D21">
            <v>513833</v>
          </cell>
        </row>
        <row r="22">
          <cell r="D22">
            <v>520210</v>
          </cell>
        </row>
        <row r="24">
          <cell r="D24">
            <v>6256893</v>
          </cell>
        </row>
        <row r="28">
          <cell r="D28">
            <v>481299</v>
          </cell>
        </row>
      </sheetData>
      <sheetData sheetId="51"/>
      <sheetData sheetId="52"/>
      <sheetData sheetId="53"/>
      <sheetData sheetId="54"/>
      <sheetData sheetId="55"/>
      <sheetData sheetId="56">
        <row r="6">
          <cell r="E6">
            <v>842034134.11000013</v>
          </cell>
          <cell r="K6">
            <v>-842034134.11000013</v>
          </cell>
        </row>
        <row r="25">
          <cell r="D25">
            <v>144308.33999999985</v>
          </cell>
          <cell r="J25">
            <v>0</v>
          </cell>
        </row>
        <row r="26">
          <cell r="D26">
            <v>11851.71</v>
          </cell>
          <cell r="J26">
            <v>0</v>
          </cell>
        </row>
        <row r="27">
          <cell r="D27">
            <v>0</v>
          </cell>
          <cell r="J27">
            <v>0</v>
          </cell>
        </row>
        <row r="28">
          <cell r="D28">
            <v>8737841.7699999996</v>
          </cell>
          <cell r="J28">
            <v>0</v>
          </cell>
        </row>
        <row r="29">
          <cell r="D29">
            <v>0</v>
          </cell>
          <cell r="J29">
            <v>0</v>
          </cell>
        </row>
        <row r="34">
          <cell r="D34">
            <v>193714.53999999998</v>
          </cell>
          <cell r="J34">
            <v>0</v>
          </cell>
        </row>
        <row r="35">
          <cell r="D35">
            <v>678641.23</v>
          </cell>
          <cell r="J35">
            <v>0</v>
          </cell>
        </row>
        <row r="36">
          <cell r="D36">
            <v>1158325.7799999998</v>
          </cell>
          <cell r="J36">
            <v>0</v>
          </cell>
        </row>
        <row r="37">
          <cell r="D37">
            <v>18124492.940000001</v>
          </cell>
          <cell r="J37">
            <v>0</v>
          </cell>
        </row>
        <row r="38">
          <cell r="D38">
            <v>56601572.469999999</v>
          </cell>
          <cell r="J38">
            <v>0</v>
          </cell>
        </row>
        <row r="39">
          <cell r="D39">
            <v>4663549.59</v>
          </cell>
          <cell r="J39">
            <v>0</v>
          </cell>
        </row>
        <row r="40">
          <cell r="D40">
            <v>42335823.799999997</v>
          </cell>
          <cell r="J40">
            <v>0</v>
          </cell>
        </row>
        <row r="41">
          <cell r="D41">
            <v>9046.4699999999993</v>
          </cell>
          <cell r="J41">
            <v>0</v>
          </cell>
        </row>
        <row r="42">
          <cell r="D42">
            <v>323615.27</v>
          </cell>
          <cell r="J42">
            <v>0</v>
          </cell>
        </row>
        <row r="43">
          <cell r="D43">
            <v>32324148.969999999</v>
          </cell>
          <cell r="J43">
            <v>0</v>
          </cell>
        </row>
        <row r="48">
          <cell r="D48">
            <v>6394562.9299999997</v>
          </cell>
          <cell r="J48">
            <v>0</v>
          </cell>
        </row>
        <row r="49">
          <cell r="D49">
            <v>0</v>
          </cell>
          <cell r="J49">
            <v>0</v>
          </cell>
        </row>
        <row r="50">
          <cell r="D50">
            <v>4018036.51</v>
          </cell>
          <cell r="J50">
            <v>0</v>
          </cell>
        </row>
        <row r="51">
          <cell r="D51">
            <v>17616655.470000003</v>
          </cell>
          <cell r="J51">
            <v>0</v>
          </cell>
        </row>
        <row r="52">
          <cell r="D52">
            <v>82447571.340000004</v>
          </cell>
          <cell r="J52">
            <v>0</v>
          </cell>
        </row>
        <row r="53">
          <cell r="D53">
            <v>64580458.870000005</v>
          </cell>
          <cell r="J53">
            <v>0</v>
          </cell>
        </row>
        <row r="54">
          <cell r="D54">
            <v>30063327.610000003</v>
          </cell>
          <cell r="J54">
            <v>0</v>
          </cell>
        </row>
        <row r="55">
          <cell r="D55">
            <v>54598165.579999998</v>
          </cell>
          <cell r="J55">
            <v>0</v>
          </cell>
        </row>
        <row r="56">
          <cell r="D56">
            <v>76699069.689999998</v>
          </cell>
          <cell r="J56">
            <v>0</v>
          </cell>
        </row>
        <row r="57">
          <cell r="D57">
            <v>7984407.9299999997</v>
          </cell>
          <cell r="J57">
            <v>0</v>
          </cell>
        </row>
        <row r="58">
          <cell r="D58">
            <v>65604.479999999996</v>
          </cell>
          <cell r="J58">
            <v>0</v>
          </cell>
        </row>
        <row r="59">
          <cell r="D59">
            <v>13497462.140000001</v>
          </cell>
          <cell r="J59">
            <v>0</v>
          </cell>
        </row>
        <row r="60">
          <cell r="D60">
            <v>25309197.040000003</v>
          </cell>
          <cell r="J60">
            <v>0</v>
          </cell>
        </row>
        <row r="61">
          <cell r="D61">
            <v>331338.83999999997</v>
          </cell>
          <cell r="J61">
            <v>0</v>
          </cell>
        </row>
        <row r="62">
          <cell r="D62">
            <v>0</v>
          </cell>
          <cell r="J62">
            <v>0</v>
          </cell>
        </row>
        <row r="82">
          <cell r="D82">
            <v>0</v>
          </cell>
          <cell r="J82">
            <v>0</v>
          </cell>
        </row>
        <row r="83">
          <cell r="D83">
            <v>0</v>
          </cell>
          <cell r="J83">
            <v>0</v>
          </cell>
        </row>
        <row r="84">
          <cell r="D84">
            <v>21224.2</v>
          </cell>
          <cell r="J84">
            <v>0</v>
          </cell>
        </row>
        <row r="85">
          <cell r="D85">
            <v>14377.920000000002</v>
          </cell>
          <cell r="J85">
            <v>0</v>
          </cell>
        </row>
        <row r="86">
          <cell r="D86">
            <v>-103357.64999999991</v>
          </cell>
          <cell r="J86">
            <v>0</v>
          </cell>
        </row>
        <row r="87">
          <cell r="D87">
            <v>386.24</v>
          </cell>
          <cell r="J87">
            <v>0</v>
          </cell>
        </row>
        <row r="88">
          <cell r="D88">
            <v>76363.180000000008</v>
          </cell>
          <cell r="J88">
            <v>0</v>
          </cell>
        </row>
        <row r="89">
          <cell r="D89">
            <v>8714.7000000000007</v>
          </cell>
          <cell r="J89">
            <v>0</v>
          </cell>
        </row>
        <row r="90">
          <cell r="D90">
            <v>169762.84</v>
          </cell>
          <cell r="J90">
            <v>0</v>
          </cell>
        </row>
        <row r="95">
          <cell r="D95">
            <v>50196.91</v>
          </cell>
          <cell r="J95">
            <v>0</v>
          </cell>
        </row>
        <row r="96">
          <cell r="D96">
            <v>0</v>
          </cell>
          <cell r="J96">
            <v>0</v>
          </cell>
        </row>
        <row r="115">
          <cell r="D115">
            <v>5597907.3700000001</v>
          </cell>
          <cell r="J115">
            <v>0</v>
          </cell>
        </row>
        <row r="116">
          <cell r="D116">
            <v>-1614712.96</v>
          </cell>
          <cell r="J116">
            <v>0</v>
          </cell>
        </row>
      </sheetData>
      <sheetData sheetId="57">
        <row r="3">
          <cell r="D3" t="str">
            <v>Description</v>
          </cell>
        </row>
        <row r="6">
          <cell r="D6" t="str">
            <v>COH incurred/generated</v>
          </cell>
          <cell r="E6">
            <v>58720129.649999999</v>
          </cell>
        </row>
        <row r="9">
          <cell r="D9" t="str">
            <v>Subtotal</v>
          </cell>
        </row>
        <row r="12">
          <cell r="D12" t="str">
            <v>Description</v>
          </cell>
        </row>
        <row r="13">
          <cell r="D13" t="str">
            <v>Adjustment due to CWIP excluded in total</v>
          </cell>
        </row>
        <row r="22">
          <cell r="D22" t="str">
            <v>Total Company</v>
          </cell>
        </row>
        <row r="25">
          <cell r="D25">
            <v>128268</v>
          </cell>
        </row>
        <row r="31">
          <cell r="D31">
            <v>128268</v>
          </cell>
        </row>
        <row r="35">
          <cell r="D35">
            <v>26.14</v>
          </cell>
        </row>
        <row r="36">
          <cell r="D36">
            <v>-2156898.19</v>
          </cell>
        </row>
        <row r="37">
          <cell r="D37">
            <v>4400887.07</v>
          </cell>
        </row>
        <row r="38">
          <cell r="D38">
            <v>12296046.49</v>
          </cell>
        </row>
        <row r="39">
          <cell r="D39">
            <v>554951.51</v>
          </cell>
        </row>
        <row r="40">
          <cell r="D40">
            <v>2464783.6</v>
          </cell>
        </row>
        <row r="41">
          <cell r="D41">
            <v>9046.4699999999993</v>
          </cell>
        </row>
        <row r="120">
          <cell r="D120">
            <v>78402199.429999992</v>
          </cell>
        </row>
      </sheetData>
      <sheetData sheetId="58">
        <row r="3">
          <cell r="D3" t="str">
            <v>Description</v>
          </cell>
        </row>
        <row r="6">
          <cell r="D6" t="str">
            <v>COH incurred/generated</v>
          </cell>
          <cell r="E6">
            <v>124564621.91</v>
          </cell>
        </row>
        <row r="9">
          <cell r="D9" t="str">
            <v>Subtotal</v>
          </cell>
        </row>
        <row r="12">
          <cell r="D12" t="str">
            <v>Description</v>
          </cell>
        </row>
        <row r="13">
          <cell r="D13" t="str">
            <v>Adjustment due to CWIP excluded in total</v>
          </cell>
        </row>
        <row r="22">
          <cell r="D22" t="str">
            <v>Total Company</v>
          </cell>
        </row>
        <row r="25">
          <cell r="D25">
            <v>-2672793.66</v>
          </cell>
        </row>
        <row r="27">
          <cell r="D27">
            <v>-6301111.5999999996</v>
          </cell>
        </row>
        <row r="28">
          <cell r="D28">
            <v>8737841.7699999996</v>
          </cell>
        </row>
        <row r="31">
          <cell r="D31">
            <v>-236063.49000000022</v>
          </cell>
        </row>
        <row r="34">
          <cell r="D34">
            <v>39661.56</v>
          </cell>
        </row>
        <row r="35">
          <cell r="D35">
            <v>84629.99</v>
          </cell>
        </row>
        <row r="36">
          <cell r="D36">
            <v>-190725.39</v>
          </cell>
        </row>
        <row r="37">
          <cell r="D37">
            <v>2131473.88</v>
          </cell>
        </row>
        <row r="38">
          <cell r="D38">
            <v>4512431.8900000006</v>
          </cell>
        </row>
        <row r="39">
          <cell r="D39">
            <v>480119.95</v>
          </cell>
        </row>
        <row r="40">
          <cell r="D40">
            <v>2841861.78</v>
          </cell>
        </row>
        <row r="42">
          <cell r="D42">
            <v>30127</v>
          </cell>
        </row>
        <row r="120">
          <cell r="D120">
            <v>63724188.960000001</v>
          </cell>
        </row>
      </sheetData>
      <sheetData sheetId="59">
        <row r="3">
          <cell r="D3" t="str">
            <v>Description</v>
          </cell>
        </row>
        <row r="6">
          <cell r="D6" t="str">
            <v>COH incurred/generated</v>
          </cell>
          <cell r="E6">
            <v>159564840.66999999</v>
          </cell>
        </row>
        <row r="9">
          <cell r="D9" t="str">
            <v>Subtotal</v>
          </cell>
        </row>
        <row r="12">
          <cell r="D12" t="str">
            <v>Description</v>
          </cell>
        </row>
        <row r="13">
          <cell r="D13" t="str">
            <v>Adjustment due to CWIP excluded in total</v>
          </cell>
        </row>
        <row r="22">
          <cell r="D22" t="str">
            <v>Total Company</v>
          </cell>
        </row>
        <row r="25">
          <cell r="D25">
            <v>2688834</v>
          </cell>
        </row>
        <row r="26">
          <cell r="D26">
            <v>6956.3</v>
          </cell>
        </row>
        <row r="31">
          <cell r="D31">
            <v>2695790.3</v>
          </cell>
        </row>
        <row r="34">
          <cell r="D34">
            <v>118482.55</v>
          </cell>
        </row>
        <row r="35">
          <cell r="D35">
            <v>541364.04999999993</v>
          </cell>
        </row>
        <row r="36">
          <cell r="D36">
            <v>1134030.02</v>
          </cell>
        </row>
        <row r="37">
          <cell r="D37">
            <v>1482495.4399999997</v>
          </cell>
        </row>
        <row r="38">
          <cell r="D38">
            <v>18715029.25</v>
          </cell>
        </row>
        <row r="39">
          <cell r="D39">
            <v>694559.52</v>
          </cell>
        </row>
        <row r="40">
          <cell r="D40">
            <v>6179899.96</v>
          </cell>
        </row>
        <row r="120">
          <cell r="D120">
            <v>105448148.33</v>
          </cell>
        </row>
      </sheetData>
      <sheetData sheetId="60">
        <row r="3">
          <cell r="D3" t="str">
            <v>Description</v>
          </cell>
        </row>
        <row r="6">
          <cell r="D6" t="str">
            <v>COH incurred/generated</v>
          </cell>
          <cell r="E6">
            <v>235852143.93000001</v>
          </cell>
        </row>
        <row r="9">
          <cell r="D9" t="str">
            <v>Subtotal</v>
          </cell>
        </row>
        <row r="12">
          <cell r="D12" t="str">
            <v>Description</v>
          </cell>
        </row>
        <row r="13">
          <cell r="D13" t="str">
            <v>Adjustment due to CWIP excluded in total</v>
          </cell>
        </row>
        <row r="22">
          <cell r="D22" t="str">
            <v>Total Company</v>
          </cell>
        </row>
        <row r="26">
          <cell r="D26">
            <v>1587.71</v>
          </cell>
        </row>
        <row r="31">
          <cell r="D31">
            <v>1587.71</v>
          </cell>
        </row>
        <row r="35">
          <cell r="D35">
            <v>38938.99</v>
          </cell>
        </row>
        <row r="36">
          <cell r="D36">
            <v>1361653.15</v>
          </cell>
        </row>
        <row r="37">
          <cell r="D37">
            <v>3781164.62</v>
          </cell>
        </row>
        <row r="38">
          <cell r="D38">
            <v>11671714.01</v>
          </cell>
        </row>
        <row r="39">
          <cell r="D39">
            <v>2054066.51</v>
          </cell>
        </row>
        <row r="40">
          <cell r="D40">
            <v>15054905.700000001</v>
          </cell>
        </row>
        <row r="120">
          <cell r="D120">
            <v>152496650.18999997</v>
          </cell>
        </row>
      </sheetData>
      <sheetData sheetId="61">
        <row r="3">
          <cell r="D3" t="str">
            <v>Description</v>
          </cell>
        </row>
        <row r="6">
          <cell r="D6" t="str">
            <v>COH incurred/generated</v>
          </cell>
          <cell r="E6">
            <v>263332397.94999999</v>
          </cell>
        </row>
        <row r="9">
          <cell r="D9" t="str">
            <v>Subtotal</v>
          </cell>
        </row>
        <row r="12">
          <cell r="D12" t="str">
            <v>Description</v>
          </cell>
        </row>
        <row r="13">
          <cell r="D13" t="str">
            <v>Adjustment due to CWIP excluded in total</v>
          </cell>
        </row>
        <row r="22">
          <cell r="D22" t="str">
            <v>Total Company</v>
          </cell>
        </row>
        <row r="26">
          <cell r="D26">
            <v>3307.7</v>
          </cell>
        </row>
        <row r="27">
          <cell r="D27">
            <v>6301111.5999999996</v>
          </cell>
        </row>
        <row r="31">
          <cell r="D31">
            <v>6304419.2999999998</v>
          </cell>
        </row>
        <row r="34">
          <cell r="D34">
            <v>35570.43</v>
          </cell>
        </row>
        <row r="35">
          <cell r="D35">
            <v>13682.060000000001</v>
          </cell>
        </row>
        <row r="36">
          <cell r="D36">
            <v>1010266.19</v>
          </cell>
        </row>
        <row r="37">
          <cell r="D37">
            <v>6328471.9300000006</v>
          </cell>
        </row>
        <row r="38">
          <cell r="D38">
            <v>9406350.8300000001</v>
          </cell>
        </row>
        <row r="39">
          <cell r="D39">
            <v>879852.10000000009</v>
          </cell>
        </row>
        <row r="40">
          <cell r="D40">
            <v>15794372.76</v>
          </cell>
        </row>
        <row r="42">
          <cell r="D42">
            <v>293488.27</v>
          </cell>
        </row>
        <row r="120">
          <cell r="D120">
            <v>153062467.15000004</v>
          </cell>
        </row>
      </sheetData>
      <sheetData sheetId="62"/>
      <sheetData sheetId="63">
        <row r="30">
          <cell r="K30">
            <v>-16955003.826928448</v>
          </cell>
        </row>
      </sheetData>
      <sheetData sheetId="6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able of Contents"/>
      <sheetName val="WP II-C-2.1.1"/>
      <sheetName val="WP II-C-2.1.1a"/>
      <sheetName val="WP II-C-2.4a"/>
      <sheetName val="WP II-C-2.4.1"/>
      <sheetName val="WP II-C-2.4.1a"/>
      <sheetName val="WP II-C-2.4.4"/>
      <sheetName val="WP II-C-2.5"/>
      <sheetName val="WP II-C-2.5a"/>
      <sheetName val="WP II-C-2.6.1"/>
      <sheetName val="WP II-C-2.6.2"/>
      <sheetName val="WP II-C-2.7.1"/>
      <sheetName val="WP II-C-2.7.2"/>
      <sheetName val="WP II-C-2.7.3"/>
      <sheetName val="WP II-C-2.7.4"/>
      <sheetName val="WP II-C-2.7.5"/>
      <sheetName val="WP II-C-2.7.6"/>
      <sheetName val="WP II-C-2.7.7"/>
      <sheetName val="WP II-C-2.7.8"/>
      <sheetName val="II-C-2.7.9"/>
      <sheetName val="WP II-C-2.7.10"/>
      <sheetName val="WP II-C-2.7.11"/>
      <sheetName val="WP II-C-2.8"/>
      <sheetName val="CEHE RFP Workpapers C (redacted"/>
    </sheetNames>
    <sheetDataSet>
      <sheetData sheetId="0"/>
      <sheetData sheetId="1"/>
      <sheetData sheetId="2">
        <row r="2">
          <cell r="C2">
            <v>5990929790.1700039</v>
          </cell>
          <cell r="E2">
            <v>0.104</v>
          </cell>
        </row>
        <row r="5">
          <cell r="C5">
            <v>7351041104.9700003</v>
          </cell>
          <cell r="F5">
            <v>2.3617220260335796E-2</v>
          </cell>
        </row>
      </sheetData>
      <sheetData sheetId="3">
        <row r="4">
          <cell r="C4">
            <v>-36527891</v>
          </cell>
        </row>
        <row r="11">
          <cell r="C11">
            <v>-3200085</v>
          </cell>
        </row>
        <row r="13">
          <cell r="C13">
            <v>-2093572</v>
          </cell>
        </row>
      </sheetData>
      <sheetData sheetId="4">
        <row r="3">
          <cell r="E3">
            <v>6.9500000000000006E-2</v>
          </cell>
          <cell r="F3">
            <v>312275000</v>
          </cell>
          <cell r="G3">
            <v>-1789336</v>
          </cell>
          <cell r="H3">
            <v>3059030.95</v>
          </cell>
          <cell r="I3">
            <v>-14375168</v>
          </cell>
          <cell r="J3">
            <v>293051465.05000001</v>
          </cell>
          <cell r="K3">
            <v>0.93844036522296059</v>
          </cell>
          <cell r="L3">
            <v>312275000</v>
          </cell>
          <cell r="M3">
            <v>293051465.05000001</v>
          </cell>
          <cell r="N3">
            <v>4.0132835597473382E-2</v>
          </cell>
          <cell r="O3">
            <v>7.4669874778038506E-2</v>
          </cell>
        </row>
        <row r="4">
          <cell r="E4">
            <v>3.5499999999999997E-2</v>
          </cell>
          <cell r="F4">
            <v>500000000</v>
          </cell>
          <cell r="G4">
            <v>-1280000</v>
          </cell>
          <cell r="H4">
            <v>5036616.3099999996</v>
          </cell>
          <cell r="I4">
            <v>-48139079</v>
          </cell>
          <cell r="J4">
            <v>445544304.69</v>
          </cell>
          <cell r="K4">
            <v>0.89108860938000001</v>
          </cell>
          <cell r="L4">
            <v>500000000</v>
          </cell>
          <cell r="M4">
            <v>445544304.69</v>
          </cell>
          <cell r="N4">
            <v>6.1016437261160038E-2</v>
          </cell>
          <cell r="O4">
            <v>4.1912214668510812E-2</v>
          </cell>
        </row>
        <row r="5">
          <cell r="E5">
            <v>4.4999999999999998E-2</v>
          </cell>
          <cell r="F5">
            <v>600000000</v>
          </cell>
          <cell r="G5">
            <v>-6450000</v>
          </cell>
          <cell r="H5">
            <v>6389578.5599999996</v>
          </cell>
          <cell r="I5">
            <v>0</v>
          </cell>
          <cell r="J5">
            <v>587160421.44000006</v>
          </cell>
          <cell r="K5">
            <v>0.97860070240000008</v>
          </cell>
          <cell r="L5">
            <v>600000000</v>
          </cell>
          <cell r="M5">
            <v>587160421.44000006</v>
          </cell>
          <cell r="N5">
            <v>8.0410492604001085E-2</v>
          </cell>
          <cell r="O5">
            <v>4.6325579066921987E-2</v>
          </cell>
        </row>
        <row r="6">
          <cell r="E6">
            <v>2.4E-2</v>
          </cell>
          <cell r="F6">
            <v>300000000</v>
          </cell>
          <cell r="G6">
            <v>715539</v>
          </cell>
          <cell r="H6">
            <v>2616008</v>
          </cell>
          <cell r="I6">
            <v>0</v>
          </cell>
          <cell r="J6">
            <v>298099531</v>
          </cell>
          <cell r="K6">
            <v>0.99366510333333335</v>
          </cell>
          <cell r="L6">
            <v>300000000</v>
          </cell>
          <cell r="M6">
            <v>298099531</v>
          </cell>
          <cell r="N6">
            <v>4.0824158539066548E-2</v>
          </cell>
          <cell r="O6">
            <v>2.4713629289001737E-2</v>
          </cell>
        </row>
        <row r="7">
          <cell r="E7">
            <v>0.03</v>
          </cell>
          <cell r="F7">
            <v>300000000</v>
          </cell>
          <cell r="G7">
            <v>-2525980</v>
          </cell>
          <cell r="H7">
            <v>2617660.83</v>
          </cell>
          <cell r="I7">
            <v>0</v>
          </cell>
          <cell r="J7">
            <v>294856359.17000002</v>
          </cell>
          <cell r="K7">
            <v>0.98285453056666672</v>
          </cell>
          <cell r="L7">
            <v>300000000</v>
          </cell>
          <cell r="M7">
            <v>294856359.17000002</v>
          </cell>
          <cell r="N7">
            <v>4.0380012382535517E-2</v>
          </cell>
          <cell r="O7">
            <v>3.2002911511038186E-2</v>
          </cell>
        </row>
        <row r="8">
          <cell r="E8">
            <v>3.95E-2</v>
          </cell>
          <cell r="F8">
            <v>400000000</v>
          </cell>
          <cell r="G8">
            <v>3466602</v>
          </cell>
          <cell r="H8">
            <v>4405678.76</v>
          </cell>
          <cell r="I8">
            <v>0</v>
          </cell>
          <cell r="J8">
            <v>399060923.24000001</v>
          </cell>
          <cell r="K8">
            <v>0.99765230810000005</v>
          </cell>
          <cell r="L8">
            <v>400000000</v>
          </cell>
          <cell r="M8">
            <v>399060923.24000001</v>
          </cell>
          <cell r="N8">
            <v>5.4650627401007311E-2</v>
          </cell>
          <cell r="O8">
            <v>3.9634283784072806E-2</v>
          </cell>
        </row>
        <row r="9">
          <cell r="E9">
            <v>4.2500000000000003E-2</v>
          </cell>
          <cell r="F9">
            <v>700000000</v>
          </cell>
          <cell r="G9">
            <v>-29108667</v>
          </cell>
          <cell r="H9">
            <v>7649479.0099999998</v>
          </cell>
          <cell r="I9">
            <v>0</v>
          </cell>
          <cell r="J9">
            <v>663241853.99000001</v>
          </cell>
          <cell r="K9">
            <v>0.9474883628428572</v>
          </cell>
          <cell r="L9">
            <v>700000000</v>
          </cell>
          <cell r="M9">
            <v>663241853.99000001</v>
          </cell>
          <cell r="N9">
            <v>9.0829698745927209E-2</v>
          </cell>
          <cell r="O9">
            <v>4.5730261873459049E-2</v>
          </cell>
        </row>
        <row r="10">
          <cell r="E10">
            <v>2.9000000000000001E-2</v>
          </cell>
          <cell r="F10">
            <v>300000000</v>
          </cell>
          <cell r="G10">
            <v>-603000</v>
          </cell>
          <cell r="H10">
            <v>3496632.3</v>
          </cell>
          <cell r="I10">
            <v>0</v>
          </cell>
          <cell r="J10">
            <v>295900367.69999999</v>
          </cell>
          <cell r="K10">
            <v>0.986334559</v>
          </cell>
          <cell r="L10">
            <v>300000000</v>
          </cell>
          <cell r="M10">
            <v>295900367.69999999</v>
          </cell>
          <cell r="N10">
            <v>4.0522987346641906E-2</v>
          </cell>
          <cell r="O10">
            <v>2.9690033296184214E-2</v>
          </cell>
        </row>
        <row r="11">
          <cell r="E11">
            <v>2.35E-2</v>
          </cell>
          <cell r="F11">
            <v>400000000</v>
          </cell>
          <cell r="G11">
            <v>-1708000</v>
          </cell>
          <cell r="H11">
            <v>3497024</v>
          </cell>
          <cell r="I11">
            <v>0</v>
          </cell>
          <cell r="J11">
            <v>394794976</v>
          </cell>
          <cell r="K11">
            <v>0.98698744000000005</v>
          </cell>
          <cell r="L11">
            <v>400000000</v>
          </cell>
          <cell r="M11">
            <v>394794976</v>
          </cell>
          <cell r="N11">
            <v>5.4066414115394812E-2</v>
          </cell>
          <cell r="O11">
            <v>2.4967705449759302E-2</v>
          </cell>
        </row>
        <row r="12">
          <cell r="E12">
            <v>3.3500000000000002E-2</v>
          </cell>
          <cell r="F12">
            <v>700000000</v>
          </cell>
          <cell r="G12">
            <v>-2779000</v>
          </cell>
          <cell r="H12">
            <v>7718220</v>
          </cell>
          <cell r="I12">
            <v>0</v>
          </cell>
          <cell r="J12">
            <v>689502780</v>
          </cell>
          <cell r="K12">
            <v>0.98500397142857143</v>
          </cell>
          <cell r="L12">
            <v>700000000</v>
          </cell>
          <cell r="M12">
            <v>689502780</v>
          </cell>
          <cell r="N12">
            <v>9.4426082152565094E-2</v>
          </cell>
          <cell r="O12">
            <v>3.4303065852593996E-2</v>
          </cell>
        </row>
        <row r="13">
          <cell r="E13">
            <v>0.03</v>
          </cell>
          <cell r="F13">
            <v>300000000</v>
          </cell>
          <cell r="G13">
            <v>-1389000</v>
          </cell>
          <cell r="H13">
            <v>2669007.9900000002</v>
          </cell>
          <cell r="I13">
            <v>0</v>
          </cell>
          <cell r="J13">
            <v>295941992.00999999</v>
          </cell>
          <cell r="K13">
            <v>0.9864733067</v>
          </cell>
          <cell r="L13">
            <v>300000000</v>
          </cell>
          <cell r="M13">
            <v>295941992.00999999</v>
          </cell>
          <cell r="N13">
            <v>4.0528687715994445E-2</v>
          </cell>
          <cell r="O13">
            <v>3.1576783519368955E-2</v>
          </cell>
        </row>
        <row r="14">
          <cell r="E14">
            <v>3.5999999999999997E-2</v>
          </cell>
          <cell r="F14">
            <v>500000000</v>
          </cell>
          <cell r="G14">
            <v>-6515000</v>
          </cell>
          <cell r="H14">
            <v>5573346.6500000004</v>
          </cell>
          <cell r="I14">
            <v>0</v>
          </cell>
          <cell r="J14">
            <v>487911653.35000002</v>
          </cell>
          <cell r="K14">
            <v>0.97582330670000006</v>
          </cell>
          <cell r="L14">
            <v>500000000</v>
          </cell>
          <cell r="M14">
            <v>487911653.35000002</v>
          </cell>
          <cell r="N14">
            <v>6.6818564331852251E-2</v>
          </cell>
          <cell r="O14">
            <v>3.7344640414302008E-2</v>
          </cell>
        </row>
        <row r="15">
          <cell r="E15">
            <v>4.4499999999999998E-2</v>
          </cell>
          <cell r="F15">
            <v>500000000</v>
          </cell>
          <cell r="G15">
            <v>-1775000</v>
          </cell>
          <cell r="H15">
            <v>4482827.24</v>
          </cell>
          <cell r="I15">
            <v>0</v>
          </cell>
          <cell r="J15">
            <v>493742172.75999999</v>
          </cell>
          <cell r="K15">
            <v>0.98748434551999997</v>
          </cell>
          <cell r="L15">
            <v>500000000</v>
          </cell>
          <cell r="M15">
            <v>493742172.75999999</v>
          </cell>
          <cell r="N15">
            <v>6.7617042772795996E-2</v>
          </cell>
          <cell r="O15">
            <v>4.6065662619383406E-2</v>
          </cell>
        </row>
        <row r="16">
          <cell r="E16">
            <v>4.8500000000000001E-2</v>
          </cell>
          <cell r="F16">
            <v>300000000</v>
          </cell>
          <cell r="G16">
            <v>-1653000</v>
          </cell>
          <cell r="H16">
            <v>3364696.34</v>
          </cell>
          <cell r="I16">
            <v>-2315407.87</v>
          </cell>
          <cell r="J16">
            <v>292666895.79000002</v>
          </cell>
          <cell r="K16">
            <v>0.97555631930000009</v>
          </cell>
          <cell r="L16">
            <v>300000000</v>
          </cell>
          <cell r="M16">
            <v>292666895.79000002</v>
          </cell>
          <cell r="N16">
            <v>4.0080169575534924E-2</v>
          </cell>
          <cell r="O16">
            <v>5.0081228543947288E-2</v>
          </cell>
        </row>
        <row r="17">
          <cell r="E17">
            <v>4.9500000000000002E-2</v>
          </cell>
          <cell r="F17">
            <v>600000000</v>
          </cell>
          <cell r="G17">
            <v>-8180039</v>
          </cell>
          <cell r="H17">
            <v>5445218.2800000003</v>
          </cell>
          <cell r="I17">
            <v>0</v>
          </cell>
          <cell r="J17">
            <v>586374742.72000003</v>
          </cell>
          <cell r="K17">
            <v>0.97729123786666672</v>
          </cell>
          <cell r="L17">
            <v>600000000</v>
          </cell>
          <cell r="M17">
            <v>586374742.72000003</v>
          </cell>
          <cell r="N17">
            <v>8.0302895411484707E-2</v>
          </cell>
          <cell r="O17">
            <v>5.2428332315179349E-2</v>
          </cell>
        </row>
        <row r="18">
          <cell r="E18">
            <v>5.2999999999999999E-2</v>
          </cell>
          <cell r="F18">
            <v>300000000</v>
          </cell>
          <cell r="G18">
            <v>-7408818</v>
          </cell>
          <cell r="H18">
            <v>3397609.14</v>
          </cell>
          <cell r="I18">
            <v>0</v>
          </cell>
          <cell r="J18">
            <v>289193572.86000001</v>
          </cell>
          <cell r="K18">
            <v>0.96397857620000005</v>
          </cell>
          <cell r="L18">
            <v>300000000</v>
          </cell>
          <cell r="M18">
            <v>289193572.86000001</v>
          </cell>
          <cell r="N18">
            <v>3.9604504667656568E-2</v>
          </cell>
          <cell r="O18">
            <v>5.5475568367537732E-2</v>
          </cell>
        </row>
        <row r="19">
          <cell r="E19">
            <v>5.1999999999999998E-2</v>
          </cell>
          <cell r="F19">
            <v>500000000</v>
          </cell>
          <cell r="G19">
            <v>-560000</v>
          </cell>
          <cell r="H19">
            <v>4446647.92</v>
          </cell>
          <cell r="I19">
            <v>0</v>
          </cell>
          <cell r="J19">
            <v>494993352.07999998</v>
          </cell>
          <cell r="K19">
            <v>0.98998670416000001</v>
          </cell>
          <cell r="L19">
            <v>500000000</v>
          </cell>
          <cell r="M19">
            <v>494993352.07999998</v>
          </cell>
          <cell r="N19">
            <v>6.7788389378908173E-2</v>
          </cell>
          <cell r="O19">
            <v>5.4280469383937595E-2</v>
          </cell>
        </row>
        <row r="24">
          <cell r="H24">
            <v>3827300</v>
          </cell>
        </row>
        <row r="33">
          <cell r="L33">
            <v>-28099779.149999999</v>
          </cell>
        </row>
        <row r="34">
          <cell r="L34">
            <v>-29241540</v>
          </cell>
        </row>
        <row r="35">
          <cell r="L35">
            <v>60810308.300000004</v>
          </cell>
        </row>
        <row r="36">
          <cell r="L36">
            <v>-43082267.579999998</v>
          </cell>
        </row>
      </sheetData>
      <sheetData sheetId="5">
        <row r="6">
          <cell r="C6">
            <v>-43082267.579999998</v>
          </cell>
        </row>
      </sheetData>
      <sheetData sheetId="6"/>
      <sheetData sheetId="7">
        <row r="2">
          <cell r="C2">
            <v>0</v>
          </cell>
          <cell r="D2">
            <v>0</v>
          </cell>
          <cell r="E2">
            <v>0</v>
          </cell>
          <cell r="F2">
            <v>0</v>
          </cell>
          <cell r="H2">
            <v>0</v>
          </cell>
        </row>
        <row r="3">
          <cell r="C3">
            <v>7571391.1799999997</v>
          </cell>
          <cell r="D3">
            <v>511862023.41000003</v>
          </cell>
          <cell r="E3">
            <v>641971744.57999992</v>
          </cell>
          <cell r="F3">
            <v>0</v>
          </cell>
          <cell r="H3">
            <v>5.3114000000000001E-2</v>
          </cell>
        </row>
      </sheetData>
      <sheetData sheetId="8">
        <row r="2">
          <cell r="C2">
            <v>641971744.58000004</v>
          </cell>
          <cell r="D2">
            <v>4.9570000000000003E-2</v>
          </cell>
        </row>
        <row r="3">
          <cell r="C3">
            <v>641971744.58000004</v>
          </cell>
          <cell r="D3">
            <v>4.9570000000000003E-2</v>
          </cell>
        </row>
        <row r="4">
          <cell r="C4">
            <v>634689452.51999998</v>
          </cell>
          <cell r="D4">
            <v>4.9570000000000003E-2</v>
          </cell>
        </row>
        <row r="5">
          <cell r="C5">
            <v>621631527.74000001</v>
          </cell>
          <cell r="D5">
            <v>4.9681000000000003E-2</v>
          </cell>
        </row>
        <row r="6">
          <cell r="C6">
            <v>651047669.50999999</v>
          </cell>
          <cell r="D6">
            <v>4.9687000000000002E-2</v>
          </cell>
        </row>
        <row r="7">
          <cell r="C7">
            <v>665673744.74000001</v>
          </cell>
          <cell r="D7">
            <v>4.9846000000000001E-2</v>
          </cell>
        </row>
        <row r="8">
          <cell r="C8">
            <v>665673744.74000001</v>
          </cell>
          <cell r="D8">
            <v>4.9926999999999999E-2</v>
          </cell>
        </row>
        <row r="9">
          <cell r="C9">
            <v>665673744.74000001</v>
          </cell>
          <cell r="D9">
            <v>4.9926999999999999E-2</v>
          </cell>
        </row>
        <row r="10">
          <cell r="C10">
            <v>26953910.77</v>
          </cell>
          <cell r="D10">
            <v>4.9926999999999999E-2</v>
          </cell>
        </row>
        <row r="11">
          <cell r="C11">
            <v>20072523.68</v>
          </cell>
          <cell r="D11">
            <v>5.0044999999999999E-2</v>
          </cell>
        </row>
        <row r="12">
          <cell r="C12">
            <v>13409461.449999999</v>
          </cell>
          <cell r="D12">
            <v>5.0098999999999998E-2</v>
          </cell>
        </row>
        <row r="13">
          <cell r="C13">
            <v>149057872.86000001</v>
          </cell>
          <cell r="D13">
            <v>5.0159000000000002E-2</v>
          </cell>
        </row>
        <row r="14">
          <cell r="C14">
            <v>171693610.09</v>
          </cell>
          <cell r="D14">
            <v>5.0098999999999998E-2</v>
          </cell>
        </row>
        <row r="15">
          <cell r="C15">
            <v>171693610.09</v>
          </cell>
          <cell r="D15">
            <v>5.0236000000000003E-2</v>
          </cell>
        </row>
        <row r="16">
          <cell r="C16">
            <v>171693610.09</v>
          </cell>
          <cell r="D16">
            <v>5.0236000000000003E-2</v>
          </cell>
        </row>
        <row r="17">
          <cell r="C17">
            <v>171693610.09</v>
          </cell>
          <cell r="D17">
            <v>5.0236000000000003E-2</v>
          </cell>
        </row>
        <row r="18">
          <cell r="C18">
            <v>160716039.63999999</v>
          </cell>
          <cell r="D18">
            <v>5.0236000000000003E-2</v>
          </cell>
        </row>
        <row r="19">
          <cell r="C19">
            <v>155352316.53</v>
          </cell>
          <cell r="D19">
            <v>5.0279999999999998E-2</v>
          </cell>
        </row>
        <row r="20">
          <cell r="C20">
            <v>155848927.03999999</v>
          </cell>
          <cell r="D20">
            <v>5.0316E-2</v>
          </cell>
        </row>
        <row r="21">
          <cell r="C21">
            <v>182239037.37</v>
          </cell>
          <cell r="D21">
            <v>5.0278999999999997E-2</v>
          </cell>
        </row>
        <row r="22">
          <cell r="C22">
            <v>182239037.37</v>
          </cell>
          <cell r="D22">
            <v>5.0251999999999998E-2</v>
          </cell>
        </row>
        <row r="23">
          <cell r="C23">
            <v>182239037.37</v>
          </cell>
          <cell r="D23">
            <v>5.0251999999999998E-2</v>
          </cell>
        </row>
        <row r="24">
          <cell r="C24">
            <v>192181772.52000001</v>
          </cell>
          <cell r="D24">
            <v>5.0251999999999998E-2</v>
          </cell>
        </row>
        <row r="25">
          <cell r="C25">
            <v>193215010.18000001</v>
          </cell>
          <cell r="D25">
            <v>5.0312999999999997E-2</v>
          </cell>
        </row>
        <row r="26">
          <cell r="C26">
            <v>202158593.05000001</v>
          </cell>
          <cell r="D26">
            <v>5.0423000000000003E-2</v>
          </cell>
        </row>
        <row r="27">
          <cell r="C27">
            <v>206224928.09</v>
          </cell>
          <cell r="D27">
            <v>5.04E-2</v>
          </cell>
        </row>
        <row r="28">
          <cell r="C28">
            <v>222534576.34</v>
          </cell>
          <cell r="D28">
            <v>5.0437000000000003E-2</v>
          </cell>
        </row>
        <row r="29">
          <cell r="C29">
            <v>222534576.34</v>
          </cell>
          <cell r="D29">
            <v>5.0334999999999998E-2</v>
          </cell>
        </row>
        <row r="30">
          <cell r="C30">
            <v>222534576.34</v>
          </cell>
          <cell r="D30">
            <v>5.0334999999999998E-2</v>
          </cell>
        </row>
        <row r="31">
          <cell r="C31">
            <v>224791092.21000001</v>
          </cell>
          <cell r="D31">
            <v>5.0334999999999998E-2</v>
          </cell>
        </row>
        <row r="32">
          <cell r="C32">
            <v>219246372.34999999</v>
          </cell>
          <cell r="D32">
            <v>5.0384999999999999E-2</v>
          </cell>
        </row>
        <row r="33">
          <cell r="C33">
            <v>253564734.87</v>
          </cell>
          <cell r="D33">
            <v>5.0070000000000003E-2</v>
          </cell>
        </row>
        <row r="34">
          <cell r="C34">
            <v>245844441.74000001</v>
          </cell>
          <cell r="D34">
            <v>4.9994999999999998E-2</v>
          </cell>
        </row>
        <row r="35">
          <cell r="C35">
            <v>268500744.39999998</v>
          </cell>
          <cell r="D35">
            <v>5.0602000000000001E-2</v>
          </cell>
        </row>
        <row r="36">
          <cell r="C36">
            <v>268500744.39999998</v>
          </cell>
          <cell r="D36">
            <v>5.0576999999999997E-2</v>
          </cell>
        </row>
        <row r="37">
          <cell r="C37">
            <v>268500744.39999998</v>
          </cell>
          <cell r="D37">
            <v>5.0576999999999997E-2</v>
          </cell>
        </row>
        <row r="38">
          <cell r="C38">
            <v>300349636.61000001</v>
          </cell>
          <cell r="D38">
            <v>5.0576999999999997E-2</v>
          </cell>
        </row>
        <row r="39">
          <cell r="C39">
            <v>292830345.06</v>
          </cell>
          <cell r="D39">
            <v>5.0581000000000001E-2</v>
          </cell>
        </row>
        <row r="40">
          <cell r="C40">
            <v>300291832.86000001</v>
          </cell>
          <cell r="D40">
            <v>5.0646999999999998E-2</v>
          </cell>
        </row>
        <row r="41">
          <cell r="C41">
            <v>291738938.70999998</v>
          </cell>
          <cell r="D41">
            <v>5.0666000000000003E-2</v>
          </cell>
        </row>
        <row r="42">
          <cell r="C42">
            <v>290959194.79000002</v>
          </cell>
          <cell r="D42">
            <v>5.0674999999999998E-2</v>
          </cell>
        </row>
        <row r="43">
          <cell r="C43">
            <v>290959194.79000002</v>
          </cell>
          <cell r="D43">
            <v>5.0677E-2</v>
          </cell>
        </row>
        <row r="44">
          <cell r="C44">
            <v>290959194.79000002</v>
          </cell>
          <cell r="D44">
            <v>5.0677E-2</v>
          </cell>
        </row>
        <row r="45">
          <cell r="C45">
            <v>298036270.32999998</v>
          </cell>
          <cell r="D45">
            <v>5.0677E-2</v>
          </cell>
        </row>
        <row r="46">
          <cell r="C46">
            <v>298001469.13</v>
          </cell>
          <cell r="D46">
            <v>5.0689999999999999E-2</v>
          </cell>
        </row>
        <row r="47">
          <cell r="C47">
            <v>289837799.22000003</v>
          </cell>
          <cell r="D47">
            <v>5.0745999999999999E-2</v>
          </cell>
        </row>
        <row r="48">
          <cell r="C48">
            <v>284727012.06999999</v>
          </cell>
          <cell r="D48">
            <v>5.0754000000000001E-2</v>
          </cell>
        </row>
        <row r="49">
          <cell r="C49">
            <v>296811068.56</v>
          </cell>
          <cell r="D49">
            <v>5.0756000000000003E-2</v>
          </cell>
        </row>
        <row r="50">
          <cell r="C50">
            <v>296811068.56</v>
          </cell>
          <cell r="D50">
            <v>5.0765999999999999E-2</v>
          </cell>
        </row>
        <row r="51">
          <cell r="C51">
            <v>296811068.56</v>
          </cell>
          <cell r="D51">
            <v>5.0765999999999999E-2</v>
          </cell>
        </row>
        <row r="52">
          <cell r="C52">
            <v>296811068.56</v>
          </cell>
          <cell r="D52">
            <v>5.0765999999999999E-2</v>
          </cell>
        </row>
        <row r="53">
          <cell r="C53">
            <v>292973837.30000001</v>
          </cell>
          <cell r="D53">
            <v>5.0765999999999999E-2</v>
          </cell>
        </row>
        <row r="54">
          <cell r="C54">
            <v>324859699.62</v>
          </cell>
          <cell r="D54">
            <v>5.0784999999999997E-2</v>
          </cell>
        </row>
        <row r="55">
          <cell r="C55">
            <v>326768292.36000001</v>
          </cell>
          <cell r="D55">
            <v>5.0786999999999999E-2</v>
          </cell>
        </row>
        <row r="56">
          <cell r="C56">
            <v>332179450.00999999</v>
          </cell>
          <cell r="D56">
            <v>5.1001999999999999E-2</v>
          </cell>
        </row>
        <row r="57">
          <cell r="C57">
            <v>332179450.00999999</v>
          </cell>
          <cell r="D57">
            <v>5.0965999999999997E-2</v>
          </cell>
        </row>
        <row r="58">
          <cell r="C58">
            <v>332179450.00999999</v>
          </cell>
          <cell r="D58">
            <v>5.0965999999999997E-2</v>
          </cell>
        </row>
        <row r="59">
          <cell r="C59">
            <v>326226120.37</v>
          </cell>
          <cell r="D59">
            <v>5.0965999999999997E-2</v>
          </cell>
        </row>
        <row r="60">
          <cell r="C60">
            <v>318274927.68000001</v>
          </cell>
          <cell r="D60">
            <v>5.0913E-2</v>
          </cell>
        </row>
        <row r="61">
          <cell r="C61">
            <v>350806695.72000003</v>
          </cell>
          <cell r="D61">
            <v>5.1258999999999999E-2</v>
          </cell>
        </row>
        <row r="62">
          <cell r="C62">
            <v>354817917.27999997</v>
          </cell>
          <cell r="D62">
            <v>5.1278999999999998E-2</v>
          </cell>
        </row>
        <row r="63">
          <cell r="C63">
            <v>392940298.79000002</v>
          </cell>
          <cell r="D63">
            <v>5.1214999999999997E-2</v>
          </cell>
        </row>
        <row r="64">
          <cell r="C64">
            <v>392940298.79000002</v>
          </cell>
          <cell r="D64">
            <v>5.1230999999999999E-2</v>
          </cell>
        </row>
        <row r="65">
          <cell r="C65">
            <v>392940298.79000002</v>
          </cell>
          <cell r="D65">
            <v>5.1230999999999999E-2</v>
          </cell>
        </row>
        <row r="66">
          <cell r="C66">
            <v>412081098.76999998</v>
          </cell>
          <cell r="D66">
            <v>5.1230999999999999E-2</v>
          </cell>
        </row>
        <row r="67">
          <cell r="C67">
            <v>434220845.35000002</v>
          </cell>
          <cell r="D67">
            <v>5.1214999999999997E-2</v>
          </cell>
        </row>
        <row r="68">
          <cell r="C68">
            <v>444159675.63</v>
          </cell>
          <cell r="D68">
            <v>5.1336E-2</v>
          </cell>
        </row>
        <row r="69">
          <cell r="C69">
            <v>455843412.88</v>
          </cell>
          <cell r="D69">
            <v>5.1320999999999999E-2</v>
          </cell>
        </row>
        <row r="70">
          <cell r="C70">
            <v>460139716.69</v>
          </cell>
          <cell r="D70">
            <v>5.1297000000000002E-2</v>
          </cell>
        </row>
        <row r="71">
          <cell r="C71">
            <v>460139716.69</v>
          </cell>
          <cell r="D71">
            <v>5.1332000000000003E-2</v>
          </cell>
        </row>
        <row r="72">
          <cell r="C72">
            <v>460139716.69</v>
          </cell>
          <cell r="D72">
            <v>5.1332000000000003E-2</v>
          </cell>
        </row>
        <row r="73">
          <cell r="C73">
            <v>458710336.04000002</v>
          </cell>
          <cell r="D73">
            <v>5.1332000000000003E-2</v>
          </cell>
        </row>
        <row r="74">
          <cell r="C74">
            <v>456812190.41000003</v>
          </cell>
          <cell r="D74">
            <v>5.1373000000000002E-2</v>
          </cell>
        </row>
        <row r="75">
          <cell r="C75">
            <v>459656462.48000002</v>
          </cell>
          <cell r="D75">
            <v>5.1388000000000003E-2</v>
          </cell>
        </row>
        <row r="76">
          <cell r="C76">
            <v>455200821.97000003</v>
          </cell>
          <cell r="D76">
            <v>5.2062999999999998E-2</v>
          </cell>
        </row>
        <row r="77">
          <cell r="C77">
            <v>480119131.88</v>
          </cell>
          <cell r="D77">
            <v>5.3782999999999997E-2</v>
          </cell>
        </row>
        <row r="78">
          <cell r="C78">
            <v>480119131.88</v>
          </cell>
          <cell r="D78">
            <v>5.4399999999999997E-2</v>
          </cell>
        </row>
        <row r="79">
          <cell r="C79">
            <v>480119131.88</v>
          </cell>
          <cell r="D79">
            <v>5.4399999999999997E-2</v>
          </cell>
        </row>
        <row r="80">
          <cell r="C80">
            <v>511507237.39999998</v>
          </cell>
          <cell r="D80">
            <v>5.4399999999999997E-2</v>
          </cell>
        </row>
        <row r="81">
          <cell r="C81">
            <v>506273374.06999999</v>
          </cell>
          <cell r="D81">
            <v>5.5458E-2</v>
          </cell>
        </row>
        <row r="82">
          <cell r="C82">
            <v>492528931.31999999</v>
          </cell>
          <cell r="D82">
            <v>5.5161000000000002E-2</v>
          </cell>
        </row>
        <row r="83">
          <cell r="C83">
            <v>0</v>
          </cell>
          <cell r="D83">
            <v>0</v>
          </cell>
        </row>
        <row r="84">
          <cell r="C84">
            <v>0</v>
          </cell>
          <cell r="D84">
            <v>0</v>
          </cell>
        </row>
        <row r="85">
          <cell r="C85">
            <v>0</v>
          </cell>
          <cell r="D85">
            <v>0</v>
          </cell>
        </row>
        <row r="86">
          <cell r="C86">
            <v>0</v>
          </cell>
          <cell r="D86">
            <v>0</v>
          </cell>
        </row>
        <row r="87">
          <cell r="C87">
            <v>0</v>
          </cell>
          <cell r="D87">
            <v>0</v>
          </cell>
        </row>
        <row r="88">
          <cell r="C88">
            <v>0</v>
          </cell>
          <cell r="D88">
            <v>0</v>
          </cell>
        </row>
        <row r="89">
          <cell r="C89">
            <v>0</v>
          </cell>
          <cell r="D89">
            <v>0</v>
          </cell>
        </row>
        <row r="90">
          <cell r="C90">
            <v>0</v>
          </cell>
          <cell r="D90">
            <v>0</v>
          </cell>
        </row>
        <row r="91">
          <cell r="C91">
            <v>0</v>
          </cell>
          <cell r="D91">
            <v>0</v>
          </cell>
        </row>
        <row r="92">
          <cell r="C92">
            <v>0</v>
          </cell>
          <cell r="D92">
            <v>0</v>
          </cell>
        </row>
        <row r="93">
          <cell r="C93">
            <v>0</v>
          </cell>
          <cell r="D93">
            <v>0</v>
          </cell>
        </row>
        <row r="94">
          <cell r="C94">
            <v>0</v>
          </cell>
          <cell r="D94">
            <v>0</v>
          </cell>
        </row>
        <row r="95">
          <cell r="C95">
            <v>0</v>
          </cell>
          <cell r="D95">
            <v>0</v>
          </cell>
        </row>
        <row r="96">
          <cell r="C96">
            <v>0</v>
          </cell>
          <cell r="D96">
            <v>0</v>
          </cell>
        </row>
        <row r="97">
          <cell r="C97">
            <v>0</v>
          </cell>
          <cell r="D97">
            <v>0</v>
          </cell>
        </row>
        <row r="98">
          <cell r="C98">
            <v>0</v>
          </cell>
          <cell r="D98">
            <v>0</v>
          </cell>
        </row>
        <row r="99">
          <cell r="C99">
            <v>0</v>
          </cell>
          <cell r="D99">
            <v>0</v>
          </cell>
        </row>
        <row r="100">
          <cell r="C100">
            <v>0</v>
          </cell>
          <cell r="D100">
            <v>0</v>
          </cell>
        </row>
        <row r="101">
          <cell r="C101">
            <v>0</v>
          </cell>
          <cell r="D101">
            <v>0</v>
          </cell>
        </row>
        <row r="102">
          <cell r="C102">
            <v>0</v>
          </cell>
          <cell r="D102">
            <v>0</v>
          </cell>
        </row>
        <row r="103">
          <cell r="C103">
            <v>0</v>
          </cell>
          <cell r="D103">
            <v>0</v>
          </cell>
        </row>
        <row r="104">
          <cell r="C104">
            <v>0</v>
          </cell>
          <cell r="D104">
            <v>0</v>
          </cell>
        </row>
        <row r="105">
          <cell r="C105">
            <v>0</v>
          </cell>
          <cell r="D105">
            <v>0</v>
          </cell>
        </row>
        <row r="106">
          <cell r="C106">
            <v>0</v>
          </cell>
          <cell r="D106">
            <v>0</v>
          </cell>
        </row>
        <row r="107">
          <cell r="C107">
            <v>0</v>
          </cell>
          <cell r="D107">
            <v>0</v>
          </cell>
        </row>
        <row r="108">
          <cell r="C108">
            <v>0</v>
          </cell>
          <cell r="D108">
            <v>0</v>
          </cell>
        </row>
        <row r="109">
          <cell r="C109">
            <v>0</v>
          </cell>
          <cell r="D109">
            <v>0</v>
          </cell>
        </row>
        <row r="110">
          <cell r="C110">
            <v>0</v>
          </cell>
          <cell r="D110">
            <v>0</v>
          </cell>
        </row>
        <row r="111">
          <cell r="C111">
            <v>0</v>
          </cell>
          <cell r="D111">
            <v>0</v>
          </cell>
        </row>
        <row r="112">
          <cell r="C112">
            <v>0</v>
          </cell>
          <cell r="D112">
            <v>0</v>
          </cell>
        </row>
        <row r="113">
          <cell r="C113">
            <v>0</v>
          </cell>
          <cell r="D113">
            <v>0</v>
          </cell>
        </row>
        <row r="114">
          <cell r="C114">
            <v>0</v>
          </cell>
          <cell r="D114">
            <v>0</v>
          </cell>
        </row>
        <row r="115">
          <cell r="C115">
            <v>0</v>
          </cell>
          <cell r="D115">
            <v>0</v>
          </cell>
        </row>
        <row r="116">
          <cell r="C116">
            <v>0</v>
          </cell>
          <cell r="D116">
            <v>0</v>
          </cell>
        </row>
        <row r="117">
          <cell r="C117">
            <v>0</v>
          </cell>
          <cell r="D117">
            <v>0</v>
          </cell>
        </row>
        <row r="118">
          <cell r="C118">
            <v>0</v>
          </cell>
          <cell r="D118">
            <v>0</v>
          </cell>
        </row>
        <row r="119">
          <cell r="C119">
            <v>0</v>
          </cell>
          <cell r="D119">
            <v>0</v>
          </cell>
        </row>
        <row r="120">
          <cell r="C120">
            <v>0</v>
          </cell>
          <cell r="D120">
            <v>0</v>
          </cell>
        </row>
        <row r="121">
          <cell r="C121">
            <v>0</v>
          </cell>
          <cell r="D121">
            <v>0</v>
          </cell>
        </row>
        <row r="122">
          <cell r="C122">
            <v>0</v>
          </cell>
          <cell r="D122">
            <v>0</v>
          </cell>
        </row>
        <row r="123">
          <cell r="C123">
            <v>0</v>
          </cell>
          <cell r="D123">
            <v>0</v>
          </cell>
        </row>
        <row r="124">
          <cell r="C124">
            <v>0</v>
          </cell>
          <cell r="D124">
            <v>0</v>
          </cell>
        </row>
        <row r="125">
          <cell r="C125">
            <v>0</v>
          </cell>
          <cell r="D125">
            <v>0</v>
          </cell>
        </row>
        <row r="126">
          <cell r="C126">
            <v>0</v>
          </cell>
          <cell r="D126">
            <v>0</v>
          </cell>
        </row>
        <row r="127">
          <cell r="C127">
            <v>0</v>
          </cell>
          <cell r="D127">
            <v>0</v>
          </cell>
        </row>
        <row r="128">
          <cell r="C128">
            <v>0</v>
          </cell>
          <cell r="D128">
            <v>0</v>
          </cell>
        </row>
        <row r="129">
          <cell r="C129">
            <v>0</v>
          </cell>
          <cell r="D129">
            <v>0</v>
          </cell>
        </row>
        <row r="130">
          <cell r="C130">
            <v>0</v>
          </cell>
          <cell r="D130">
            <v>0</v>
          </cell>
        </row>
        <row r="131">
          <cell r="C131">
            <v>0</v>
          </cell>
          <cell r="D131">
            <v>0</v>
          </cell>
        </row>
        <row r="132">
          <cell r="C132">
            <v>0</v>
          </cell>
          <cell r="D132">
            <v>0</v>
          </cell>
        </row>
        <row r="133">
          <cell r="C133">
            <v>0</v>
          </cell>
          <cell r="D133">
            <v>0</v>
          </cell>
        </row>
        <row r="134">
          <cell r="C134">
            <v>0</v>
          </cell>
          <cell r="D134">
            <v>0</v>
          </cell>
        </row>
        <row r="135">
          <cell r="C135">
            <v>0</v>
          </cell>
          <cell r="D135">
            <v>0</v>
          </cell>
        </row>
        <row r="136">
          <cell r="C136">
            <v>0</v>
          </cell>
          <cell r="D136">
            <v>0</v>
          </cell>
        </row>
        <row r="137">
          <cell r="C137">
            <v>0</v>
          </cell>
          <cell r="D137">
            <v>0</v>
          </cell>
        </row>
        <row r="138">
          <cell r="C138">
            <v>0</v>
          </cell>
          <cell r="D138">
            <v>0</v>
          </cell>
        </row>
        <row r="139">
          <cell r="C139">
            <v>0</v>
          </cell>
          <cell r="D139">
            <v>0</v>
          </cell>
        </row>
        <row r="140">
          <cell r="C140">
            <v>0</v>
          </cell>
          <cell r="D140">
            <v>0</v>
          </cell>
        </row>
        <row r="141">
          <cell r="C141">
            <v>0</v>
          </cell>
          <cell r="D141">
            <v>0</v>
          </cell>
        </row>
        <row r="142">
          <cell r="C142">
            <v>0</v>
          </cell>
          <cell r="D142">
            <v>0</v>
          </cell>
        </row>
        <row r="143">
          <cell r="C143">
            <v>0</v>
          </cell>
          <cell r="D143">
            <v>0</v>
          </cell>
        </row>
        <row r="144">
          <cell r="C144">
            <v>0</v>
          </cell>
          <cell r="D144">
            <v>0</v>
          </cell>
        </row>
        <row r="145">
          <cell r="C145">
            <v>0</v>
          </cell>
          <cell r="D145">
            <v>0</v>
          </cell>
        </row>
        <row r="146">
          <cell r="C146">
            <v>0</v>
          </cell>
          <cell r="D146">
            <v>0</v>
          </cell>
        </row>
        <row r="147">
          <cell r="C147">
            <v>0</v>
          </cell>
          <cell r="D147">
            <v>0</v>
          </cell>
        </row>
        <row r="148">
          <cell r="C148">
            <v>0</v>
          </cell>
          <cell r="D148">
            <v>0</v>
          </cell>
        </row>
        <row r="149">
          <cell r="C149">
            <v>0</v>
          </cell>
          <cell r="D149">
            <v>0</v>
          </cell>
        </row>
        <row r="150">
          <cell r="C150">
            <v>0</v>
          </cell>
          <cell r="D150">
            <v>0</v>
          </cell>
        </row>
        <row r="151">
          <cell r="C151">
            <v>0</v>
          </cell>
          <cell r="D151">
            <v>0</v>
          </cell>
        </row>
        <row r="152">
          <cell r="C152">
            <v>0</v>
          </cell>
          <cell r="D152">
            <v>0</v>
          </cell>
        </row>
        <row r="153">
          <cell r="C153">
            <v>0</v>
          </cell>
          <cell r="D153">
            <v>0</v>
          </cell>
        </row>
        <row r="154">
          <cell r="C154">
            <v>0</v>
          </cell>
          <cell r="D154">
            <v>0</v>
          </cell>
        </row>
        <row r="155">
          <cell r="C155">
            <v>0</v>
          </cell>
          <cell r="D155">
            <v>0</v>
          </cell>
        </row>
        <row r="156">
          <cell r="C156">
            <v>0</v>
          </cell>
          <cell r="D156">
            <v>0</v>
          </cell>
        </row>
        <row r="157">
          <cell r="C157">
            <v>0</v>
          </cell>
          <cell r="D157">
            <v>0</v>
          </cell>
        </row>
        <row r="158">
          <cell r="C158">
            <v>0</v>
          </cell>
          <cell r="D158">
            <v>0</v>
          </cell>
        </row>
        <row r="159">
          <cell r="C159">
            <v>0</v>
          </cell>
          <cell r="D159">
            <v>0</v>
          </cell>
        </row>
        <row r="160">
          <cell r="C160">
            <v>0</v>
          </cell>
          <cell r="D160">
            <v>0</v>
          </cell>
        </row>
        <row r="161">
          <cell r="C161">
            <v>0</v>
          </cell>
          <cell r="D161">
            <v>0</v>
          </cell>
        </row>
        <row r="162">
          <cell r="C162">
            <v>0</v>
          </cell>
          <cell r="D162">
            <v>0</v>
          </cell>
        </row>
        <row r="163">
          <cell r="C163">
            <v>0</v>
          </cell>
          <cell r="D163">
            <v>0</v>
          </cell>
        </row>
        <row r="164">
          <cell r="C164">
            <v>0</v>
          </cell>
          <cell r="D164">
            <v>0</v>
          </cell>
        </row>
        <row r="165">
          <cell r="C165">
            <v>0</v>
          </cell>
          <cell r="D165">
            <v>0</v>
          </cell>
        </row>
        <row r="166">
          <cell r="C166">
            <v>0</v>
          </cell>
          <cell r="D166">
            <v>0</v>
          </cell>
        </row>
        <row r="167">
          <cell r="C167">
            <v>0</v>
          </cell>
          <cell r="D167">
            <v>0</v>
          </cell>
        </row>
        <row r="168">
          <cell r="C168">
            <v>0</v>
          </cell>
          <cell r="D168">
            <v>0</v>
          </cell>
        </row>
        <row r="169">
          <cell r="C169">
            <v>0</v>
          </cell>
          <cell r="D169">
            <v>0</v>
          </cell>
        </row>
        <row r="170">
          <cell r="C170">
            <v>0</v>
          </cell>
          <cell r="D170">
            <v>0</v>
          </cell>
        </row>
        <row r="171">
          <cell r="C171">
            <v>0</v>
          </cell>
          <cell r="D171">
            <v>0</v>
          </cell>
        </row>
        <row r="172">
          <cell r="C172">
            <v>0</v>
          </cell>
          <cell r="D172">
            <v>0</v>
          </cell>
        </row>
        <row r="173">
          <cell r="C173">
            <v>0</v>
          </cell>
          <cell r="D173">
            <v>0</v>
          </cell>
        </row>
        <row r="174">
          <cell r="C174">
            <v>0</v>
          </cell>
          <cell r="D174">
            <v>0</v>
          </cell>
        </row>
        <row r="175">
          <cell r="C175">
            <v>0</v>
          </cell>
          <cell r="D175">
            <v>0</v>
          </cell>
        </row>
        <row r="176">
          <cell r="C176">
            <v>0</v>
          </cell>
          <cell r="D176">
            <v>0</v>
          </cell>
        </row>
        <row r="177">
          <cell r="C177">
            <v>0</v>
          </cell>
          <cell r="D177">
            <v>0</v>
          </cell>
        </row>
        <row r="178">
          <cell r="C178">
            <v>0</v>
          </cell>
          <cell r="D178">
            <v>0</v>
          </cell>
        </row>
        <row r="179">
          <cell r="C179">
            <v>0</v>
          </cell>
          <cell r="D179">
            <v>0</v>
          </cell>
        </row>
        <row r="180">
          <cell r="C180">
            <v>0</v>
          </cell>
          <cell r="D180">
            <v>0</v>
          </cell>
        </row>
        <row r="181">
          <cell r="C181">
            <v>88836457.469999999</v>
          </cell>
          <cell r="D181">
            <v>5.6689999999999997E-2</v>
          </cell>
        </row>
        <row r="182">
          <cell r="C182">
            <v>109871920.95999999</v>
          </cell>
          <cell r="D182">
            <v>5.6973000000000003E-2</v>
          </cell>
        </row>
        <row r="183">
          <cell r="C183">
            <v>109871920.95999999</v>
          </cell>
          <cell r="D183">
            <v>5.5518999999999999E-2</v>
          </cell>
        </row>
        <row r="184">
          <cell r="C184">
            <v>109871920.95999999</v>
          </cell>
          <cell r="D184">
            <v>5.5518999999999999E-2</v>
          </cell>
        </row>
        <row r="185">
          <cell r="C185">
            <v>114772013.38</v>
          </cell>
          <cell r="D185">
            <v>5.5518999999999999E-2</v>
          </cell>
        </row>
        <row r="186">
          <cell r="C186">
            <v>114772013.38</v>
          </cell>
          <cell r="D186">
            <v>5.5692999999999999E-2</v>
          </cell>
        </row>
        <row r="187">
          <cell r="C187">
            <v>125416537.34999999</v>
          </cell>
          <cell r="D187">
            <v>5.5692999999999999E-2</v>
          </cell>
        </row>
        <row r="188">
          <cell r="C188">
            <v>116513556.94</v>
          </cell>
          <cell r="D188">
            <v>5.5606000000000003E-2</v>
          </cell>
        </row>
        <row r="189">
          <cell r="C189">
            <v>128877160.37</v>
          </cell>
          <cell r="D189">
            <v>5.5539999999999999E-2</v>
          </cell>
        </row>
        <row r="190">
          <cell r="C190">
            <v>128877160.37</v>
          </cell>
          <cell r="D190">
            <v>5.5486000000000001E-2</v>
          </cell>
        </row>
        <row r="191">
          <cell r="C191">
            <v>128877160.37</v>
          </cell>
          <cell r="D191">
            <v>5.5486000000000001E-2</v>
          </cell>
        </row>
        <row r="192">
          <cell r="C192">
            <v>129494216.76000001</v>
          </cell>
          <cell r="D192">
            <v>5.5486000000000001E-2</v>
          </cell>
        </row>
        <row r="193">
          <cell r="C193">
            <v>122666927.95999999</v>
          </cell>
          <cell r="D193">
            <v>5.5475999999999998E-2</v>
          </cell>
        </row>
        <row r="194">
          <cell r="C194">
            <v>118953505.67</v>
          </cell>
          <cell r="D194">
            <v>5.5481999999999997E-2</v>
          </cell>
        </row>
        <row r="195">
          <cell r="C195">
            <v>110433647.81999999</v>
          </cell>
          <cell r="D195">
            <v>5.5470999999999999E-2</v>
          </cell>
        </row>
        <row r="196">
          <cell r="C196">
            <v>140589034.38</v>
          </cell>
          <cell r="D196">
            <v>5.5400999999999999E-2</v>
          </cell>
        </row>
        <row r="197">
          <cell r="C197">
            <v>140589034.38</v>
          </cell>
          <cell r="D197">
            <v>5.5427999999999998E-2</v>
          </cell>
        </row>
        <row r="198">
          <cell r="C198">
            <v>140589034.38</v>
          </cell>
          <cell r="D198">
            <v>5.5427999999999998E-2</v>
          </cell>
        </row>
        <row r="199">
          <cell r="C199">
            <v>134624866.63999999</v>
          </cell>
          <cell r="D199">
            <v>5.5427999999999998E-2</v>
          </cell>
        </row>
        <row r="200">
          <cell r="C200">
            <v>192038661.81</v>
          </cell>
          <cell r="D200">
            <v>5.5403000000000001E-2</v>
          </cell>
        </row>
        <row r="201">
          <cell r="C201">
            <v>182954101.41999999</v>
          </cell>
          <cell r="D201">
            <v>5.5370000000000003E-2</v>
          </cell>
        </row>
        <row r="202">
          <cell r="C202">
            <v>178060014.75</v>
          </cell>
          <cell r="D202">
            <v>5.5329000000000003E-2</v>
          </cell>
        </row>
        <row r="203">
          <cell r="C203">
            <v>183173804.46000001</v>
          </cell>
          <cell r="D203">
            <v>5.5384999999999997E-2</v>
          </cell>
        </row>
        <row r="204">
          <cell r="C204">
            <v>183173804.46000001</v>
          </cell>
          <cell r="D204">
            <v>5.5371999999999998E-2</v>
          </cell>
        </row>
        <row r="205">
          <cell r="C205">
            <v>183173804.46000001</v>
          </cell>
          <cell r="D205">
            <v>5.5371999999999998E-2</v>
          </cell>
        </row>
        <row r="206">
          <cell r="C206">
            <v>182537011.55000001</v>
          </cell>
          <cell r="D206">
            <v>5.5371999999999998E-2</v>
          </cell>
        </row>
        <row r="207">
          <cell r="C207">
            <v>173250761.53999999</v>
          </cell>
          <cell r="D207">
            <v>5.5334000000000001E-2</v>
          </cell>
        </row>
        <row r="208">
          <cell r="C208">
            <v>171770310.41</v>
          </cell>
          <cell r="D208">
            <v>5.5389000000000001E-2</v>
          </cell>
        </row>
        <row r="209">
          <cell r="C209">
            <v>174145761.33000001</v>
          </cell>
          <cell r="D209">
            <v>5.5396000000000001E-2</v>
          </cell>
        </row>
        <row r="210">
          <cell r="C210">
            <v>179723077</v>
          </cell>
          <cell r="D210">
            <v>5.6089E-2</v>
          </cell>
        </row>
        <row r="211">
          <cell r="C211">
            <v>179723077</v>
          </cell>
          <cell r="D211">
            <v>5.6085000000000003E-2</v>
          </cell>
        </row>
        <row r="212">
          <cell r="C212">
            <v>179723077</v>
          </cell>
          <cell r="D212">
            <v>5.6085000000000003E-2</v>
          </cell>
        </row>
        <row r="213">
          <cell r="C213">
            <v>174611180.5</v>
          </cell>
          <cell r="D213">
            <v>5.6085000000000003E-2</v>
          </cell>
        </row>
        <row r="214">
          <cell r="C214">
            <v>202055925.99000001</v>
          </cell>
          <cell r="D214">
            <v>5.7755000000000001E-2</v>
          </cell>
        </row>
        <row r="215">
          <cell r="C215">
            <v>193847755.44</v>
          </cell>
          <cell r="D215">
            <v>5.7730999999999998E-2</v>
          </cell>
        </row>
        <row r="216">
          <cell r="C216">
            <v>224389166.53999999</v>
          </cell>
          <cell r="D216">
            <v>5.7630000000000001E-2</v>
          </cell>
        </row>
        <row r="217">
          <cell r="C217">
            <v>226353865.75999999</v>
          </cell>
          <cell r="D217">
            <v>5.7590000000000002E-2</v>
          </cell>
        </row>
        <row r="218">
          <cell r="C218">
            <v>226353865.75999999</v>
          </cell>
          <cell r="D218">
            <v>5.7849999999999999E-2</v>
          </cell>
        </row>
        <row r="219">
          <cell r="C219">
            <v>226353865.75999999</v>
          </cell>
          <cell r="D219">
            <v>5.7849999999999999E-2</v>
          </cell>
        </row>
        <row r="220">
          <cell r="C220">
            <v>220675894.62</v>
          </cell>
          <cell r="D220">
            <v>5.7849999999999999E-2</v>
          </cell>
        </row>
        <row r="221">
          <cell r="C221">
            <v>217659153.33000001</v>
          </cell>
          <cell r="D221">
            <v>5.7824E-2</v>
          </cell>
        </row>
        <row r="222">
          <cell r="C222">
            <v>212919204.94999999</v>
          </cell>
          <cell r="D222">
            <v>5.7803E-2</v>
          </cell>
        </row>
        <row r="223">
          <cell r="C223">
            <v>204188083.63</v>
          </cell>
          <cell r="D223">
            <v>5.7792999999999997E-2</v>
          </cell>
        </row>
        <row r="224">
          <cell r="C224">
            <v>206275685.16999999</v>
          </cell>
          <cell r="D224">
            <v>5.7813000000000003E-2</v>
          </cell>
        </row>
        <row r="225">
          <cell r="C225">
            <v>206275685.16999999</v>
          </cell>
          <cell r="D225">
            <v>5.7813000000000003E-2</v>
          </cell>
        </row>
        <row r="226">
          <cell r="C226">
            <v>206275685.16999999</v>
          </cell>
          <cell r="D226">
            <v>5.7813000000000003E-2</v>
          </cell>
        </row>
        <row r="227">
          <cell r="C227">
            <v>218718301.56999999</v>
          </cell>
          <cell r="D227">
            <v>5.7813000000000003E-2</v>
          </cell>
        </row>
        <row r="228">
          <cell r="C228">
            <v>212626185.88999999</v>
          </cell>
          <cell r="D228">
            <v>5.7786999999999998E-2</v>
          </cell>
        </row>
        <row r="229">
          <cell r="C229">
            <v>199471654.90000001</v>
          </cell>
          <cell r="D229">
            <v>5.7771999999999997E-2</v>
          </cell>
        </row>
        <row r="230">
          <cell r="C230">
            <v>189840096.63999999</v>
          </cell>
          <cell r="D230">
            <v>5.7791000000000002E-2</v>
          </cell>
        </row>
        <row r="231">
          <cell r="C231">
            <v>184433690.37</v>
          </cell>
          <cell r="D231">
            <v>5.7863999999999999E-2</v>
          </cell>
        </row>
        <row r="232">
          <cell r="C232">
            <v>184433690.37</v>
          </cell>
          <cell r="D232">
            <v>5.7863999999999999E-2</v>
          </cell>
        </row>
        <row r="233">
          <cell r="C233">
            <v>184433690.37</v>
          </cell>
          <cell r="D233">
            <v>5.7863999999999999E-2</v>
          </cell>
        </row>
        <row r="234">
          <cell r="C234">
            <v>179901821.53</v>
          </cell>
          <cell r="D234">
            <v>5.7863999999999999E-2</v>
          </cell>
        </row>
        <row r="235">
          <cell r="C235">
            <v>172039504.47</v>
          </cell>
          <cell r="D235">
            <v>5.7896999999999997E-2</v>
          </cell>
        </row>
        <row r="236">
          <cell r="C236">
            <v>164346682.63999999</v>
          </cell>
          <cell r="D236">
            <v>5.7986000000000003E-2</v>
          </cell>
        </row>
        <row r="237">
          <cell r="C237">
            <v>162807548.31</v>
          </cell>
          <cell r="D237">
            <v>5.7946999999999999E-2</v>
          </cell>
        </row>
        <row r="238">
          <cell r="C238">
            <v>221925000.00999999</v>
          </cell>
          <cell r="D238">
            <v>5.8008999999999998E-2</v>
          </cell>
        </row>
        <row r="239">
          <cell r="C239">
            <v>221925000.00999999</v>
          </cell>
          <cell r="D239">
            <v>5.7877999999999999E-2</v>
          </cell>
        </row>
        <row r="240">
          <cell r="C240">
            <v>221925000.00999999</v>
          </cell>
          <cell r="D240">
            <v>5.7877999999999999E-2</v>
          </cell>
        </row>
        <row r="241">
          <cell r="C241">
            <v>216790086.43000001</v>
          </cell>
          <cell r="D241">
            <v>5.7877999999999999E-2</v>
          </cell>
        </row>
        <row r="242">
          <cell r="C242">
            <v>207709217.94999999</v>
          </cell>
          <cell r="D242">
            <v>5.8009999999999999E-2</v>
          </cell>
        </row>
        <row r="243">
          <cell r="C243">
            <v>196163656.83000001</v>
          </cell>
          <cell r="D243">
            <v>5.7835999999999999E-2</v>
          </cell>
        </row>
        <row r="244">
          <cell r="C244">
            <v>184982216.41999999</v>
          </cell>
          <cell r="D244">
            <v>5.772E-2</v>
          </cell>
        </row>
        <row r="245">
          <cell r="C245">
            <v>221171269.34999999</v>
          </cell>
          <cell r="D245">
            <v>5.679E-2</v>
          </cell>
        </row>
        <row r="246">
          <cell r="C246">
            <v>221171269.34999999</v>
          </cell>
          <cell r="D246">
            <v>5.6758000000000003E-2</v>
          </cell>
        </row>
        <row r="247">
          <cell r="C247">
            <v>221171269.34999999</v>
          </cell>
          <cell r="D247">
            <v>5.6758000000000003E-2</v>
          </cell>
        </row>
        <row r="248">
          <cell r="C248">
            <v>221171269.34999999</v>
          </cell>
          <cell r="D248">
            <v>5.6758000000000003E-2</v>
          </cell>
        </row>
        <row r="249">
          <cell r="C249">
            <v>206282781.78999999</v>
          </cell>
          <cell r="D249">
            <v>5.6758000000000003E-2</v>
          </cell>
        </row>
        <row r="250">
          <cell r="C250">
            <v>246020178.31</v>
          </cell>
          <cell r="D250">
            <v>5.6710000000000003E-2</v>
          </cell>
        </row>
        <row r="251">
          <cell r="C251">
            <v>232833702.16</v>
          </cell>
          <cell r="D251">
            <v>5.672E-2</v>
          </cell>
        </row>
        <row r="252">
          <cell r="C252">
            <v>235376481.19999999</v>
          </cell>
          <cell r="D252">
            <v>5.672E-2</v>
          </cell>
        </row>
        <row r="253">
          <cell r="C253">
            <v>235376481.19999999</v>
          </cell>
          <cell r="D253">
            <v>5.6714000000000001E-2</v>
          </cell>
        </row>
        <row r="254">
          <cell r="C254">
            <v>235376481.19999999</v>
          </cell>
          <cell r="D254">
            <v>5.6714000000000001E-2</v>
          </cell>
        </row>
        <row r="255">
          <cell r="C255">
            <v>226967866.28</v>
          </cell>
          <cell r="D255">
            <v>5.6714000000000001E-2</v>
          </cell>
        </row>
        <row r="256">
          <cell r="C256">
            <v>212461709.78999999</v>
          </cell>
          <cell r="D256">
            <v>5.6714000000000001E-2</v>
          </cell>
        </row>
        <row r="257">
          <cell r="C257">
            <v>200799595.33000001</v>
          </cell>
          <cell r="D257">
            <v>5.6787999999999998E-2</v>
          </cell>
        </row>
        <row r="258">
          <cell r="C258">
            <v>247542483.16999999</v>
          </cell>
          <cell r="D258">
            <v>5.6794999999999998E-2</v>
          </cell>
        </row>
        <row r="259">
          <cell r="C259">
            <v>256695901.77000001</v>
          </cell>
          <cell r="D259">
            <v>5.6834999999999997E-2</v>
          </cell>
        </row>
        <row r="260">
          <cell r="C260">
            <v>256695901.77000001</v>
          </cell>
          <cell r="D260">
            <v>5.6812000000000001E-2</v>
          </cell>
        </row>
        <row r="261">
          <cell r="C261">
            <v>256695901.77000001</v>
          </cell>
          <cell r="D261">
            <v>5.6812000000000001E-2</v>
          </cell>
        </row>
        <row r="262">
          <cell r="C262">
            <v>0</v>
          </cell>
          <cell r="D262">
            <v>0</v>
          </cell>
        </row>
        <row r="263">
          <cell r="C263">
            <v>0</v>
          </cell>
          <cell r="D263">
            <v>0</v>
          </cell>
        </row>
        <row r="264">
          <cell r="C264">
            <v>0</v>
          </cell>
          <cell r="D264">
            <v>0</v>
          </cell>
        </row>
        <row r="265">
          <cell r="C265">
            <v>0</v>
          </cell>
          <cell r="D265">
            <v>0</v>
          </cell>
        </row>
        <row r="266">
          <cell r="C266">
            <v>0</v>
          </cell>
          <cell r="D266">
            <v>0</v>
          </cell>
        </row>
        <row r="267">
          <cell r="C267">
            <v>0</v>
          </cell>
          <cell r="D267">
            <v>0</v>
          </cell>
        </row>
        <row r="268">
          <cell r="C268">
            <v>0</v>
          </cell>
          <cell r="D268">
            <v>0</v>
          </cell>
        </row>
        <row r="269">
          <cell r="C269">
            <v>0</v>
          </cell>
          <cell r="D269">
            <v>0</v>
          </cell>
        </row>
        <row r="270">
          <cell r="C270">
            <v>0</v>
          </cell>
          <cell r="D270">
            <v>0</v>
          </cell>
        </row>
        <row r="271">
          <cell r="C271">
            <v>0</v>
          </cell>
          <cell r="D271">
            <v>0</v>
          </cell>
        </row>
        <row r="272">
          <cell r="C272">
            <v>0</v>
          </cell>
          <cell r="D272">
            <v>0</v>
          </cell>
        </row>
        <row r="273">
          <cell r="C273">
            <v>0</v>
          </cell>
          <cell r="D273">
            <v>0</v>
          </cell>
        </row>
        <row r="274">
          <cell r="C274">
            <v>0</v>
          </cell>
          <cell r="D274">
            <v>0</v>
          </cell>
        </row>
        <row r="275">
          <cell r="C275">
            <v>0</v>
          </cell>
          <cell r="D275">
            <v>0</v>
          </cell>
        </row>
        <row r="276">
          <cell r="C276">
            <v>0</v>
          </cell>
          <cell r="D276">
            <v>0</v>
          </cell>
        </row>
        <row r="277">
          <cell r="C277">
            <v>0</v>
          </cell>
          <cell r="D277">
            <v>0</v>
          </cell>
        </row>
        <row r="278">
          <cell r="C278">
            <v>0</v>
          </cell>
          <cell r="D278">
            <v>0</v>
          </cell>
        </row>
        <row r="279">
          <cell r="C279">
            <v>0</v>
          </cell>
          <cell r="D279">
            <v>0</v>
          </cell>
        </row>
        <row r="280">
          <cell r="C280">
            <v>0</v>
          </cell>
          <cell r="D280">
            <v>0</v>
          </cell>
        </row>
        <row r="281">
          <cell r="C281">
            <v>0</v>
          </cell>
          <cell r="D281">
            <v>0</v>
          </cell>
        </row>
        <row r="282">
          <cell r="C282">
            <v>0</v>
          </cell>
          <cell r="D282">
            <v>0</v>
          </cell>
        </row>
        <row r="283">
          <cell r="C283">
            <v>0</v>
          </cell>
          <cell r="D283">
            <v>0</v>
          </cell>
        </row>
        <row r="284">
          <cell r="C284">
            <v>0</v>
          </cell>
          <cell r="D284">
            <v>0</v>
          </cell>
        </row>
        <row r="285">
          <cell r="C285">
            <v>0</v>
          </cell>
          <cell r="D285">
            <v>0</v>
          </cell>
        </row>
        <row r="286">
          <cell r="C286">
            <v>0</v>
          </cell>
          <cell r="D286">
            <v>0</v>
          </cell>
        </row>
        <row r="287">
          <cell r="C287">
            <v>0</v>
          </cell>
          <cell r="D287">
            <v>0</v>
          </cell>
        </row>
        <row r="288">
          <cell r="C288">
            <v>0</v>
          </cell>
          <cell r="D288">
            <v>0</v>
          </cell>
        </row>
        <row r="289">
          <cell r="C289">
            <v>0</v>
          </cell>
          <cell r="D289">
            <v>0</v>
          </cell>
        </row>
        <row r="290">
          <cell r="C290">
            <v>0</v>
          </cell>
          <cell r="D290">
            <v>0</v>
          </cell>
        </row>
        <row r="291">
          <cell r="C291">
            <v>0</v>
          </cell>
          <cell r="D291">
            <v>0</v>
          </cell>
        </row>
        <row r="292">
          <cell r="C292">
            <v>0</v>
          </cell>
          <cell r="D292">
            <v>0</v>
          </cell>
        </row>
        <row r="293">
          <cell r="C293">
            <v>0</v>
          </cell>
          <cell r="D293">
            <v>0</v>
          </cell>
        </row>
        <row r="294">
          <cell r="C294">
            <v>0</v>
          </cell>
          <cell r="D294">
            <v>0</v>
          </cell>
        </row>
        <row r="295">
          <cell r="C295">
            <v>0</v>
          </cell>
          <cell r="D295">
            <v>0</v>
          </cell>
        </row>
        <row r="296">
          <cell r="C296">
            <v>0</v>
          </cell>
          <cell r="D296">
            <v>0</v>
          </cell>
        </row>
        <row r="297">
          <cell r="C297">
            <v>0</v>
          </cell>
          <cell r="D297">
            <v>0</v>
          </cell>
        </row>
        <row r="298">
          <cell r="C298">
            <v>0</v>
          </cell>
          <cell r="D298">
            <v>0</v>
          </cell>
        </row>
        <row r="299">
          <cell r="C299">
            <v>0</v>
          </cell>
          <cell r="D299">
            <v>0</v>
          </cell>
        </row>
        <row r="300">
          <cell r="C300">
            <v>0</v>
          </cell>
          <cell r="D300">
            <v>0</v>
          </cell>
        </row>
        <row r="301">
          <cell r="C301">
            <v>0</v>
          </cell>
          <cell r="D301">
            <v>0</v>
          </cell>
        </row>
        <row r="302">
          <cell r="C302">
            <v>0</v>
          </cell>
          <cell r="D302">
            <v>0</v>
          </cell>
        </row>
        <row r="303">
          <cell r="C303">
            <v>0</v>
          </cell>
          <cell r="D303">
            <v>0</v>
          </cell>
        </row>
        <row r="304">
          <cell r="C304">
            <v>0</v>
          </cell>
          <cell r="D304">
            <v>0</v>
          </cell>
        </row>
        <row r="305">
          <cell r="C305">
            <v>0</v>
          </cell>
          <cell r="D305">
            <v>0</v>
          </cell>
        </row>
        <row r="306">
          <cell r="C306">
            <v>0</v>
          </cell>
          <cell r="D306">
            <v>0</v>
          </cell>
        </row>
        <row r="307">
          <cell r="C307">
            <v>0</v>
          </cell>
          <cell r="D307">
            <v>0</v>
          </cell>
        </row>
        <row r="308">
          <cell r="C308">
            <v>0</v>
          </cell>
          <cell r="D308">
            <v>0</v>
          </cell>
        </row>
        <row r="309">
          <cell r="C309">
            <v>0</v>
          </cell>
          <cell r="D309">
            <v>0</v>
          </cell>
        </row>
        <row r="310">
          <cell r="C310">
            <v>0</v>
          </cell>
          <cell r="D310">
            <v>0</v>
          </cell>
        </row>
        <row r="311">
          <cell r="C311">
            <v>0</v>
          </cell>
          <cell r="D311">
            <v>0</v>
          </cell>
        </row>
        <row r="312">
          <cell r="C312">
            <v>0</v>
          </cell>
          <cell r="D312">
            <v>0</v>
          </cell>
        </row>
        <row r="313">
          <cell r="C313">
            <v>0</v>
          </cell>
          <cell r="D313">
            <v>0</v>
          </cell>
        </row>
        <row r="314">
          <cell r="C314">
            <v>0</v>
          </cell>
          <cell r="D314">
            <v>0</v>
          </cell>
        </row>
        <row r="315">
          <cell r="C315">
            <v>0</v>
          </cell>
          <cell r="D315">
            <v>0</v>
          </cell>
        </row>
        <row r="316">
          <cell r="C316">
            <v>0</v>
          </cell>
          <cell r="D316">
            <v>0</v>
          </cell>
        </row>
        <row r="317">
          <cell r="C317">
            <v>0</v>
          </cell>
          <cell r="D317">
            <v>0</v>
          </cell>
        </row>
        <row r="318">
          <cell r="C318">
            <v>0</v>
          </cell>
          <cell r="D318">
            <v>0</v>
          </cell>
        </row>
        <row r="319">
          <cell r="C319">
            <v>0</v>
          </cell>
          <cell r="D319">
            <v>0</v>
          </cell>
        </row>
        <row r="320">
          <cell r="C320">
            <v>0</v>
          </cell>
          <cell r="D320">
            <v>0</v>
          </cell>
        </row>
        <row r="321">
          <cell r="C321">
            <v>0</v>
          </cell>
          <cell r="D321">
            <v>0</v>
          </cell>
        </row>
        <row r="322">
          <cell r="C322">
            <v>0</v>
          </cell>
          <cell r="D322">
            <v>0</v>
          </cell>
        </row>
        <row r="323">
          <cell r="C323">
            <v>0</v>
          </cell>
          <cell r="D323">
            <v>0</v>
          </cell>
        </row>
        <row r="324">
          <cell r="C324">
            <v>0</v>
          </cell>
          <cell r="D324">
            <v>0</v>
          </cell>
        </row>
        <row r="325">
          <cell r="C325">
            <v>0</v>
          </cell>
          <cell r="D325">
            <v>0</v>
          </cell>
        </row>
        <row r="326">
          <cell r="C326">
            <v>0</v>
          </cell>
          <cell r="D326">
            <v>0</v>
          </cell>
        </row>
        <row r="327">
          <cell r="C327">
            <v>0</v>
          </cell>
          <cell r="D327">
            <v>0</v>
          </cell>
        </row>
        <row r="328">
          <cell r="C328">
            <v>0</v>
          </cell>
          <cell r="D328">
            <v>0</v>
          </cell>
        </row>
        <row r="329">
          <cell r="C329">
            <v>0</v>
          </cell>
          <cell r="D329">
            <v>0</v>
          </cell>
        </row>
        <row r="330">
          <cell r="C330">
            <v>0</v>
          </cell>
          <cell r="D330">
            <v>0</v>
          </cell>
        </row>
        <row r="331">
          <cell r="C331">
            <v>0</v>
          </cell>
          <cell r="D331">
            <v>0</v>
          </cell>
        </row>
        <row r="332">
          <cell r="C332">
            <v>0</v>
          </cell>
          <cell r="D332">
            <v>0</v>
          </cell>
        </row>
        <row r="333">
          <cell r="C333">
            <v>0</v>
          </cell>
          <cell r="D333">
            <v>0</v>
          </cell>
        </row>
        <row r="334">
          <cell r="C334">
            <v>0</v>
          </cell>
          <cell r="D334">
            <v>0</v>
          </cell>
        </row>
        <row r="335">
          <cell r="C335">
            <v>0</v>
          </cell>
          <cell r="D335">
            <v>0</v>
          </cell>
        </row>
        <row r="336">
          <cell r="C336">
            <v>0</v>
          </cell>
          <cell r="D336">
            <v>0</v>
          </cell>
        </row>
        <row r="337">
          <cell r="C337">
            <v>0</v>
          </cell>
          <cell r="D337">
            <v>0</v>
          </cell>
        </row>
        <row r="338">
          <cell r="C338">
            <v>0</v>
          </cell>
          <cell r="D338">
            <v>0</v>
          </cell>
        </row>
        <row r="339">
          <cell r="C339">
            <v>0</v>
          </cell>
          <cell r="D339">
            <v>0</v>
          </cell>
        </row>
        <row r="340">
          <cell r="C340">
            <v>0</v>
          </cell>
          <cell r="D340">
            <v>0</v>
          </cell>
        </row>
        <row r="341">
          <cell r="C341">
            <v>0</v>
          </cell>
          <cell r="D341">
            <v>0</v>
          </cell>
        </row>
        <row r="342">
          <cell r="C342">
            <v>0</v>
          </cell>
          <cell r="D342">
            <v>0</v>
          </cell>
        </row>
        <row r="343">
          <cell r="C343">
            <v>0</v>
          </cell>
          <cell r="D343">
            <v>0</v>
          </cell>
        </row>
        <row r="344">
          <cell r="C344">
            <v>0</v>
          </cell>
          <cell r="D344">
            <v>0</v>
          </cell>
        </row>
        <row r="345">
          <cell r="C345">
            <v>0</v>
          </cell>
          <cell r="D345">
            <v>0</v>
          </cell>
        </row>
        <row r="346">
          <cell r="C346">
            <v>0</v>
          </cell>
          <cell r="D346">
            <v>0</v>
          </cell>
        </row>
        <row r="347">
          <cell r="C347">
            <v>0</v>
          </cell>
          <cell r="D347">
            <v>0</v>
          </cell>
        </row>
        <row r="348">
          <cell r="C348">
            <v>0</v>
          </cell>
          <cell r="D348">
            <v>0</v>
          </cell>
        </row>
        <row r="349">
          <cell r="C349">
            <v>0</v>
          </cell>
          <cell r="D349">
            <v>0</v>
          </cell>
        </row>
        <row r="350">
          <cell r="C350">
            <v>0</v>
          </cell>
          <cell r="D350">
            <v>0</v>
          </cell>
        </row>
        <row r="351">
          <cell r="C351">
            <v>0</v>
          </cell>
          <cell r="D351">
            <v>0</v>
          </cell>
        </row>
        <row r="352">
          <cell r="C352">
            <v>0</v>
          </cell>
          <cell r="D352">
            <v>0</v>
          </cell>
        </row>
        <row r="353">
          <cell r="C353">
            <v>0</v>
          </cell>
          <cell r="D353">
            <v>0</v>
          </cell>
        </row>
        <row r="354">
          <cell r="C354">
            <v>0</v>
          </cell>
          <cell r="D354">
            <v>0</v>
          </cell>
        </row>
        <row r="355">
          <cell r="C355">
            <v>0</v>
          </cell>
          <cell r="D355">
            <v>0</v>
          </cell>
        </row>
        <row r="356">
          <cell r="C356">
            <v>0</v>
          </cell>
          <cell r="D356">
            <v>0</v>
          </cell>
        </row>
        <row r="357">
          <cell r="C357">
            <v>0</v>
          </cell>
          <cell r="D357">
            <v>0</v>
          </cell>
        </row>
        <row r="358">
          <cell r="C358">
            <v>0</v>
          </cell>
          <cell r="D358">
            <v>0</v>
          </cell>
        </row>
        <row r="359">
          <cell r="C359">
            <v>0</v>
          </cell>
          <cell r="D359">
            <v>0</v>
          </cell>
        </row>
        <row r="360">
          <cell r="C360">
            <v>0</v>
          </cell>
          <cell r="D360">
            <v>0</v>
          </cell>
        </row>
        <row r="361">
          <cell r="C361">
            <v>0</v>
          </cell>
          <cell r="D361">
            <v>0</v>
          </cell>
        </row>
        <row r="362">
          <cell r="C362">
            <v>0</v>
          </cell>
          <cell r="D362">
            <v>0</v>
          </cell>
        </row>
        <row r="363">
          <cell r="C363">
            <v>0</v>
          </cell>
          <cell r="D363">
            <v>0</v>
          </cell>
        </row>
        <row r="364">
          <cell r="C364">
            <v>0</v>
          </cell>
          <cell r="D364">
            <v>0</v>
          </cell>
        </row>
        <row r="365">
          <cell r="C365">
            <v>0</v>
          </cell>
          <cell r="D365">
            <v>0</v>
          </cell>
        </row>
        <row r="366">
          <cell r="C366">
            <v>0</v>
          </cell>
          <cell r="D366">
            <v>0</v>
          </cell>
        </row>
        <row r="367">
          <cell r="D367" t="str">
            <v/>
          </cell>
        </row>
      </sheetData>
      <sheetData sheetId="9">
        <row r="68">
          <cell r="D68">
            <v>6796085621.237958</v>
          </cell>
        </row>
      </sheetData>
      <sheetData sheetId="10"/>
      <sheetData sheetId="11">
        <row r="14">
          <cell r="D14">
            <v>805124.89800429123</v>
          </cell>
          <cell r="E14">
            <v>567314.60045568587</v>
          </cell>
          <cell r="F14">
            <v>986483.39532848762</v>
          </cell>
          <cell r="G14">
            <v>931671.35044081951</v>
          </cell>
        </row>
        <row r="16">
          <cell r="D16">
            <v>1235924.3829057089</v>
          </cell>
          <cell r="E16">
            <v>1062202.4815326466</v>
          </cell>
          <cell r="F16">
            <v>1321027.3331198979</v>
          </cell>
          <cell r="G16">
            <v>1470819.2356867327</v>
          </cell>
        </row>
        <row r="18">
          <cell r="D18">
            <v>199262.85823999997</v>
          </cell>
          <cell r="E18">
            <v>247936.04538</v>
          </cell>
          <cell r="F18">
            <v>261567.33878019996</v>
          </cell>
          <cell r="G18">
            <v>231335.36454579997</v>
          </cell>
        </row>
        <row r="20">
          <cell r="D20">
            <v>20937.611999999997</v>
          </cell>
        </row>
        <row r="22">
          <cell r="D22">
            <v>17983.516739999999</v>
          </cell>
          <cell r="E22">
            <v>17464</v>
          </cell>
          <cell r="F22">
            <v>29153.692614770465</v>
          </cell>
          <cell r="G22">
            <v>29153.692614770465</v>
          </cell>
        </row>
        <row r="29">
          <cell r="D29">
            <v>1244646.3891199999</v>
          </cell>
          <cell r="E29">
            <v>1307595.6181598001</v>
          </cell>
          <cell r="F29">
            <v>1554052.7349763932</v>
          </cell>
          <cell r="G29">
            <v>1737766.0716445108</v>
          </cell>
        </row>
        <row r="32">
          <cell r="D32">
            <v>1384452.86072</v>
          </cell>
          <cell r="E32">
            <v>600000</v>
          </cell>
          <cell r="F32">
            <v>742500</v>
          </cell>
          <cell r="G32">
            <v>984000</v>
          </cell>
        </row>
        <row r="35">
          <cell r="D35">
            <v>517600</v>
          </cell>
          <cell r="E35">
            <v>-84998.594971545797</v>
          </cell>
          <cell r="F35">
            <v>-85165.080987610665</v>
          </cell>
          <cell r="G35">
            <v>79829.564235998419</v>
          </cell>
        </row>
        <row r="37">
          <cell r="D37">
            <v>-879813.25482999999</v>
          </cell>
          <cell r="E37">
            <v>72320.104180078197</v>
          </cell>
          <cell r="F37">
            <v>386844.10585457372</v>
          </cell>
          <cell r="G37">
            <v>-138615.9925923867</v>
          </cell>
        </row>
        <row r="39">
          <cell r="D39">
            <v>13801.459109999691</v>
          </cell>
        </row>
        <row r="41">
          <cell r="D41">
            <v>-1454.1792399999999</v>
          </cell>
        </row>
      </sheetData>
      <sheetData sheetId="12"/>
      <sheetData sheetId="13"/>
      <sheetData sheetId="14"/>
      <sheetData sheetId="15"/>
      <sheetData sheetId="16"/>
      <sheetData sheetId="17"/>
      <sheetData sheetId="18"/>
      <sheetData sheetId="19"/>
      <sheetData sheetId="20"/>
      <sheetData sheetId="21"/>
      <sheetData sheetId="22">
        <row r="24">
          <cell r="C24">
            <v>0.54599975078984753</v>
          </cell>
          <cell r="D24">
            <v>0.57476484529404903</v>
          </cell>
          <cell r="E24">
            <v>0.59855768239094143</v>
          </cell>
          <cell r="F24">
            <v>0.57497870209522695</v>
          </cell>
          <cell r="G24">
            <v>0.55100589093221186</v>
          </cell>
        </row>
        <row r="36">
          <cell r="C36">
            <v>5.3136630109344649E-2</v>
          </cell>
          <cell r="D36">
            <v>5.727840039455135E-2</v>
          </cell>
          <cell r="E36">
            <v>6.7790812050327401E-2</v>
          </cell>
          <cell r="F36">
            <v>9.212265010878988E-2</v>
          </cell>
          <cell r="G36">
            <v>7.9603605726183871E-2</v>
          </cell>
        </row>
        <row r="51">
          <cell r="C51">
            <v>0.15493848140899585</v>
          </cell>
          <cell r="D51">
            <v>0.13798389845751324</v>
          </cell>
          <cell r="E51">
            <v>0.21356826024288536</v>
          </cell>
          <cell r="F51">
            <v>0.22524755177019357</v>
          </cell>
          <cell r="G51">
            <v>0.17947770671804519</v>
          </cell>
        </row>
        <row r="67">
          <cell r="C67">
            <v>3.6162718225716382</v>
          </cell>
          <cell r="D67">
            <v>3.2325105540703039</v>
          </cell>
          <cell r="E67">
            <v>3.3713348588383445</v>
          </cell>
          <cell r="F67">
            <v>4.1066123143722164</v>
          </cell>
          <cell r="G67">
            <v>4.1821413727699657</v>
          </cell>
        </row>
        <row r="85">
          <cell r="C85">
            <v>0.17761935454945699</v>
          </cell>
          <cell r="D85">
            <v>0.16305272124949957</v>
          </cell>
          <cell r="E85">
            <v>0.15756284448478761</v>
          </cell>
          <cell r="F85">
            <v>0.1546957188260227</v>
          </cell>
          <cell r="G85">
            <v>0.18115513787479248</v>
          </cell>
        </row>
        <row r="105">
          <cell r="C105">
            <v>3.8050164939068951</v>
          </cell>
          <cell r="D105">
            <v>3.4024462665892865</v>
          </cell>
          <cell r="E105">
            <v>3.5894955809960405</v>
          </cell>
          <cell r="F105">
            <v>4.3411350075632278</v>
          </cell>
          <cell r="G105">
            <v>4.4236422146286518</v>
          </cell>
        </row>
        <row r="126">
          <cell r="C126">
            <v>3.8050164939068951</v>
          </cell>
          <cell r="D126">
            <v>3.4024462665892865</v>
          </cell>
          <cell r="E126">
            <v>3.5894955809960405</v>
          </cell>
          <cell r="F126">
            <v>4.3411350075632278</v>
          </cell>
          <cell r="G126">
            <v>4.4236422146286518</v>
          </cell>
        </row>
        <row r="140">
          <cell r="C140">
            <v>5.6786731261287784</v>
          </cell>
          <cell r="D140">
            <v>5.0836607030575669</v>
          </cell>
          <cell r="E140">
            <v>5.6059051044553714</v>
          </cell>
          <cell r="F140">
            <v>6.077081679196521</v>
          </cell>
          <cell r="G140">
            <v>6.1756257036090636</v>
          </cell>
        </row>
        <row r="155">
          <cell r="C155">
            <v>0.31474868312668469</v>
          </cell>
          <cell r="D155">
            <v>0.13530141161766146</v>
          </cell>
          <cell r="E155">
            <v>0.48773888797352016</v>
          </cell>
          <cell r="F155">
            <v>0.30581667741835444</v>
          </cell>
          <cell r="G155">
            <v>0.43260183945012154</v>
          </cell>
        </row>
        <row r="169">
          <cell r="C169">
            <v>1.8463525467304627</v>
          </cell>
          <cell r="D169">
            <v>1.2454837883218308</v>
          </cell>
          <cell r="E169">
            <v>0</v>
          </cell>
          <cell r="F169">
            <v>3.2372094995886078</v>
          </cell>
          <cell r="G169">
            <v>3.625111198992923</v>
          </cell>
        </row>
        <row r="182">
          <cell r="C182">
            <v>0.12016831540702472</v>
          </cell>
          <cell r="D182">
            <v>0.10488956932790179</v>
          </cell>
          <cell r="E182">
            <v>0.1132318423235541</v>
          </cell>
          <cell r="F182">
            <v>0.12300471496100208</v>
          </cell>
          <cell r="G182">
            <v>0.10750047640025374</v>
          </cell>
        </row>
      </sheetData>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WP II-E-1"/>
      <sheetName val="WP II-E-1 Adj 1"/>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s>
    <sheetDataSet>
      <sheetData sheetId="0">
        <row r="1">
          <cell r="B1" t="str">
            <v>FERC Account</v>
          </cell>
          <cell r="F1" t="str">
            <v>Company Adjusted Total</v>
          </cell>
          <cell r="M1" t="str">
            <v>Total Known Changes</v>
          </cell>
        </row>
        <row r="2">
          <cell r="B2" t="str">
            <v/>
          </cell>
        </row>
        <row r="3">
          <cell r="B3" t="str">
            <v>Depreciation and Amortization Expense</v>
          </cell>
        </row>
        <row r="4">
          <cell r="B4" t="str">
            <v/>
          </cell>
          <cell r="M4" t="str">
            <v/>
          </cell>
        </row>
        <row r="5">
          <cell r="B5" t="str">
            <v>Intangible Plant</v>
          </cell>
        </row>
        <row r="6">
          <cell r="B6" t="str">
            <v>30302</v>
          </cell>
          <cell r="F6">
            <v>7461374.0199999996</v>
          </cell>
          <cell r="M6">
            <v>-191737.40399999917</v>
          </cell>
        </row>
        <row r="7">
          <cell r="B7" t="str">
            <v>30302-5</v>
          </cell>
          <cell r="F7">
            <v>6779777.5200000014</v>
          </cell>
          <cell r="M7">
            <v>2297120.2279999983</v>
          </cell>
        </row>
        <row r="8">
          <cell r="B8" t="str">
            <v>30302-7</v>
          </cell>
          <cell r="F8">
            <v>3236324.01</v>
          </cell>
          <cell r="M8">
            <v>985725.7214285722</v>
          </cell>
        </row>
        <row r="9">
          <cell r="B9" t="str">
            <v>30302-10</v>
          </cell>
          <cell r="F9">
            <v>22847884.289999999</v>
          </cell>
          <cell r="M9">
            <v>2331773.8210000023</v>
          </cell>
        </row>
        <row r="10">
          <cell r="B10" t="str">
            <v>30302-15</v>
          </cell>
          <cell r="F10">
            <v>9237812.0800000019</v>
          </cell>
          <cell r="M10">
            <v>4697.2491920012981</v>
          </cell>
        </row>
        <row r="11">
          <cell r="B11" t="str">
            <v/>
          </cell>
          <cell r="M11" t="str">
            <v/>
          </cell>
        </row>
        <row r="12">
          <cell r="F12">
            <v>49563171.920000002</v>
          </cell>
          <cell r="M12">
            <v>5427579.6156205749</v>
          </cell>
        </row>
        <row r="13">
          <cell r="B13" t="str">
            <v/>
          </cell>
          <cell r="M13" t="str">
            <v/>
          </cell>
        </row>
        <row r="14">
          <cell r="B14" t="str">
            <v>Transmission Plant</v>
          </cell>
        </row>
        <row r="15">
          <cell r="B15" t="str">
            <v>35001</v>
          </cell>
          <cell r="F15">
            <v>0</v>
          </cell>
          <cell r="M15">
            <v>0</v>
          </cell>
        </row>
        <row r="16">
          <cell r="B16" t="str">
            <v>35002</v>
          </cell>
          <cell r="F16">
            <v>2062534.8199999998</v>
          </cell>
          <cell r="M16">
            <v>-18130.669610206969</v>
          </cell>
        </row>
        <row r="17">
          <cell r="B17" t="str">
            <v>35201</v>
          </cell>
          <cell r="F17">
            <v>4097163.13</v>
          </cell>
          <cell r="M17">
            <v>110852.18579879217</v>
          </cell>
        </row>
        <row r="18">
          <cell r="B18" t="str">
            <v>35301</v>
          </cell>
          <cell r="F18">
            <v>27872367.890000001</v>
          </cell>
          <cell r="M18">
            <v>1149527.5542645194</v>
          </cell>
        </row>
        <row r="19">
          <cell r="B19" t="str">
            <v>35401</v>
          </cell>
          <cell r="F19">
            <v>37626195.940000005</v>
          </cell>
          <cell r="M19">
            <v>-1056717.8808661476</v>
          </cell>
        </row>
        <row r="20">
          <cell r="B20" t="str">
            <v>35501</v>
          </cell>
          <cell r="F20">
            <v>4929613.8500000006</v>
          </cell>
          <cell r="M20">
            <v>-313706.50221419707</v>
          </cell>
        </row>
        <row r="21">
          <cell r="B21" t="str">
            <v>35601</v>
          </cell>
          <cell r="F21">
            <v>32105537.729999997</v>
          </cell>
          <cell r="M21">
            <v>2979372.0789640918</v>
          </cell>
        </row>
        <row r="22">
          <cell r="B22" t="str">
            <v>35701</v>
          </cell>
          <cell r="F22">
            <v>661031.63999999978</v>
          </cell>
          <cell r="M22">
            <v>382.38973200006876</v>
          </cell>
        </row>
        <row r="23">
          <cell r="B23" t="str">
            <v>35801</v>
          </cell>
          <cell r="F23">
            <v>368552.04</v>
          </cell>
          <cell r="M23">
            <v>18622.252565580653</v>
          </cell>
        </row>
        <row r="24">
          <cell r="B24" t="str">
            <v>35901</v>
          </cell>
          <cell r="F24">
            <v>9425389.8299999982</v>
          </cell>
          <cell r="M24">
            <v>1320177.2809331249</v>
          </cell>
        </row>
        <row r="25">
          <cell r="B25" t="str">
            <v/>
          </cell>
          <cell r="M25" t="str">
            <v/>
          </cell>
        </row>
        <row r="26">
          <cell r="B26" t="str">
            <v>Subtotal</v>
          </cell>
          <cell r="F26">
            <v>119148386.86999999</v>
          </cell>
          <cell r="M26">
            <v>4190378.6895675575</v>
          </cell>
        </row>
        <row r="27">
          <cell r="B27" t="str">
            <v/>
          </cell>
          <cell r="M27" t="str">
            <v/>
          </cell>
        </row>
        <row r="28">
          <cell r="B28" t="str">
            <v>Distribution</v>
          </cell>
        </row>
        <row r="29">
          <cell r="B29" t="str">
            <v/>
          </cell>
          <cell r="M29" t="str">
            <v/>
          </cell>
        </row>
        <row r="30">
          <cell r="B30" t="str">
            <v>36002</v>
          </cell>
          <cell r="F30">
            <v>20153.199999999997</v>
          </cell>
          <cell r="M30">
            <v>917.42511841065425</v>
          </cell>
        </row>
        <row r="31">
          <cell r="B31" t="str">
            <v>36101</v>
          </cell>
          <cell r="F31">
            <v>2626359.8899999997</v>
          </cell>
          <cell r="M31">
            <v>137265.53925948683</v>
          </cell>
        </row>
        <row r="32">
          <cell r="B32" t="str">
            <v>36201</v>
          </cell>
          <cell r="F32">
            <v>31987350.440000001</v>
          </cell>
          <cell r="M32">
            <v>1038174.6230101138</v>
          </cell>
        </row>
        <row r="33">
          <cell r="B33" t="str">
            <v>36401</v>
          </cell>
          <cell r="F33">
            <v>49413329.000000007</v>
          </cell>
          <cell r="M33">
            <v>4249957.2586622685</v>
          </cell>
        </row>
        <row r="34">
          <cell r="B34" t="str">
            <v>36501</v>
          </cell>
          <cell r="F34">
            <v>44628001.049999997</v>
          </cell>
          <cell r="M34">
            <v>2488193.5029025003</v>
          </cell>
        </row>
        <row r="35">
          <cell r="B35" t="str">
            <v>36601</v>
          </cell>
          <cell r="F35">
            <v>14839121.9</v>
          </cell>
          <cell r="M35">
            <v>592305.49380593374</v>
          </cell>
        </row>
        <row r="36">
          <cell r="B36" t="str">
            <v>36701</v>
          </cell>
          <cell r="F36">
            <v>47085253.710000008</v>
          </cell>
          <cell r="M36">
            <v>1952505.5254598707</v>
          </cell>
        </row>
        <row r="37">
          <cell r="B37" t="str">
            <v>36801</v>
          </cell>
          <cell r="F37">
            <v>66346290.239999995</v>
          </cell>
          <cell r="M37">
            <v>7813602.8155394495</v>
          </cell>
        </row>
        <row r="38">
          <cell r="B38" t="str">
            <v>36901</v>
          </cell>
          <cell r="F38">
            <v>9351658.5800000001</v>
          </cell>
          <cell r="M38">
            <v>277047.7819291614</v>
          </cell>
        </row>
        <row r="39">
          <cell r="B39" t="str">
            <v>37001</v>
          </cell>
          <cell r="F39">
            <v>2642275.66</v>
          </cell>
          <cell r="M39">
            <v>62533.276672204491</v>
          </cell>
        </row>
        <row r="40">
          <cell r="B40" t="str">
            <v>37002</v>
          </cell>
          <cell r="F40">
            <v>0</v>
          </cell>
          <cell r="M40">
            <v>0</v>
          </cell>
        </row>
        <row r="41">
          <cell r="B41" t="str">
            <v>37003</v>
          </cell>
          <cell r="F41">
            <v>8789820.629999999</v>
          </cell>
          <cell r="M41">
            <v>3442395.1349310521</v>
          </cell>
        </row>
        <row r="42">
          <cell r="B42" t="str">
            <v>37301</v>
          </cell>
          <cell r="F42">
            <v>23493023.400000002</v>
          </cell>
          <cell r="M42">
            <v>318673.51462149248</v>
          </cell>
        </row>
        <row r="43">
          <cell r="B43" t="str">
            <v>37302</v>
          </cell>
          <cell r="F43">
            <v>445386.61</v>
          </cell>
          <cell r="M43">
            <v>12.68</v>
          </cell>
        </row>
        <row r="44">
          <cell r="B44" t="str">
            <v>37401</v>
          </cell>
          <cell r="F44">
            <v>12.68</v>
          </cell>
          <cell r="M44">
            <v>-12.68</v>
          </cell>
        </row>
        <row r="45">
          <cell r="B45" t="str">
            <v/>
          </cell>
          <cell r="M45" t="str">
            <v/>
          </cell>
        </row>
        <row r="46">
          <cell r="F46">
            <v>301668036.99000001</v>
          </cell>
          <cell r="M46">
            <v>22373571.891911943</v>
          </cell>
        </row>
        <row r="47">
          <cell r="B47" t="str">
            <v/>
          </cell>
          <cell r="M47" t="str">
            <v/>
          </cell>
        </row>
        <row r="48">
          <cell r="B48" t="str">
            <v>General Plant</v>
          </cell>
        </row>
        <row r="49">
          <cell r="B49" t="str">
            <v>38901</v>
          </cell>
          <cell r="F49">
            <v>0</v>
          </cell>
          <cell r="M49">
            <v>0</v>
          </cell>
        </row>
        <row r="50">
          <cell r="B50" t="str">
            <v>38902</v>
          </cell>
          <cell r="F50">
            <v>18387.360000000004</v>
          </cell>
          <cell r="M50">
            <v>8.2783799999997427</v>
          </cell>
        </row>
        <row r="51">
          <cell r="B51" t="str">
            <v>39001</v>
          </cell>
          <cell r="F51">
            <v>5873505.54</v>
          </cell>
          <cell r="M51">
            <v>1277065.8680279786</v>
          </cell>
        </row>
        <row r="52">
          <cell r="B52" t="str">
            <v>39101</v>
          </cell>
          <cell r="F52">
            <v>1766244.7999999998</v>
          </cell>
          <cell r="M52">
            <v>-1137274.2177240427</v>
          </cell>
        </row>
        <row r="53">
          <cell r="B53" t="str">
            <v>39201</v>
          </cell>
          <cell r="F53">
            <v>0</v>
          </cell>
          <cell r="M53">
            <v>0</v>
          </cell>
        </row>
        <row r="54">
          <cell r="B54" t="str">
            <v>39301</v>
          </cell>
          <cell r="F54">
            <v>28595.179999999993</v>
          </cell>
          <cell r="M54">
            <v>26773.910111692669</v>
          </cell>
        </row>
        <row r="55">
          <cell r="B55" t="str">
            <v>39401</v>
          </cell>
          <cell r="F55">
            <v>1523442.6</v>
          </cell>
          <cell r="M55">
            <v>111034.95450247545</v>
          </cell>
        </row>
        <row r="56">
          <cell r="B56" t="str">
            <v>39501</v>
          </cell>
          <cell r="F56">
            <v>983615.94</v>
          </cell>
          <cell r="M56">
            <v>-149921.44973019662</v>
          </cell>
        </row>
        <row r="57">
          <cell r="B57" t="str">
            <v>39601</v>
          </cell>
          <cell r="F57">
            <v>0</v>
          </cell>
          <cell r="M57">
            <v>0</v>
          </cell>
        </row>
        <row r="58">
          <cell r="B58" t="str">
            <v>39701</v>
          </cell>
          <cell r="F58">
            <v>20876302.200000007</v>
          </cell>
          <cell r="M58">
            <v>4365405.578752432</v>
          </cell>
        </row>
        <row r="59">
          <cell r="B59" t="str">
            <v>39702</v>
          </cell>
          <cell r="F59">
            <v>20078332.370000001</v>
          </cell>
          <cell r="M59">
            <v>1125675.8113183975</v>
          </cell>
        </row>
        <row r="60">
          <cell r="B60" t="str">
            <v>39801</v>
          </cell>
          <cell r="F60">
            <v>829807.32</v>
          </cell>
          <cell r="M60">
            <v>92932.161666173139</v>
          </cell>
        </row>
        <row r="61">
          <cell r="B61" t="str">
            <v/>
          </cell>
          <cell r="M61" t="str">
            <v/>
          </cell>
        </row>
        <row r="62">
          <cell r="F62">
            <v>51978233.31000001</v>
          </cell>
          <cell r="M62">
            <v>5711700.8953049108</v>
          </cell>
        </row>
        <row r="63">
          <cell r="B63" t="str">
            <v/>
          </cell>
          <cell r="F63" t="str">
            <v/>
          </cell>
          <cell r="M63" t="str">
            <v/>
          </cell>
        </row>
        <row r="64">
          <cell r="B64" t="str">
            <v>TOTAL DEPRECIATION &amp; AMORTIZATION</v>
          </cell>
          <cell r="F64">
            <v>522357829.08999997</v>
          </cell>
          <cell r="M64">
            <v>37703231.092404984</v>
          </cell>
        </row>
        <row r="65">
          <cell r="B65" t="str">
            <v/>
          </cell>
          <cell r="M65" t="str">
            <v/>
          </cell>
        </row>
        <row r="66">
          <cell r="B66" t="str">
            <v>(A) Remove depreciation for Transportation Equipment and Power Operated</v>
          </cell>
        </row>
        <row r="67">
          <cell r="B67" t="str">
            <v>Equipment from Company Total as they are accounted for in Schedule D-1</v>
          </cell>
        </row>
        <row r="69">
          <cell r="B69" t="str">
            <v>Adjustment Description</v>
          </cell>
        </row>
        <row r="70">
          <cell r="B70" t="str">
            <v>Adjustment</v>
          </cell>
        </row>
        <row r="71">
          <cell r="B71" t="str">
            <v>WP II-E-1 Adj 1</v>
          </cell>
        </row>
        <row r="72">
          <cell r="B72" t="str">
            <v>WP II-E-1 Adj 2</v>
          </cell>
        </row>
        <row r="73">
          <cell r="B73" t="str">
            <v>WP II-E-1 Adj 3</v>
          </cell>
        </row>
        <row r="74">
          <cell r="B74" t="str">
            <v>WP II-E-1 Adj 4</v>
          </cell>
        </row>
        <row r="75">
          <cell r="B75" t="str">
            <v>WP II-E-1 Adj 5</v>
          </cell>
        </row>
        <row r="76">
          <cell r="B76" t="str">
            <v>WP II-E-1 Adj 6</v>
          </cell>
        </row>
        <row r="77">
          <cell r="B77" t="str">
            <v xml:space="preserve">WP II-E-1 Adj 7 </v>
          </cell>
        </row>
      </sheetData>
      <sheetData sheetId="1"/>
      <sheetData sheetId="2">
        <row r="6">
          <cell r="D6">
            <v>11555603.019999973</v>
          </cell>
          <cell r="K6">
            <v>147527.62356744078</v>
          </cell>
        </row>
        <row r="7">
          <cell r="D7">
            <v>271878.93000000005</v>
          </cell>
          <cell r="K7">
            <v>0</v>
          </cell>
        </row>
        <row r="12">
          <cell r="D12">
            <v>109041724.95999999</v>
          </cell>
          <cell r="K12">
            <v>17807914.652893469</v>
          </cell>
        </row>
        <row r="17">
          <cell r="D17">
            <v>8439.76</v>
          </cell>
          <cell r="K17">
            <v>-8439.76</v>
          </cell>
        </row>
        <row r="21">
          <cell r="D21">
            <v>27505544.52</v>
          </cell>
          <cell r="K21">
            <v>0</v>
          </cell>
        </row>
        <row r="22">
          <cell r="D22">
            <v>152901434.57999998</v>
          </cell>
          <cell r="K22">
            <v>4914983.3300000131</v>
          </cell>
        </row>
        <row r="23">
          <cell r="D23">
            <v>5434810</v>
          </cell>
          <cell r="K23">
            <v>0</v>
          </cell>
        </row>
      </sheetData>
      <sheetData sheetId="3"/>
      <sheetData sheetId="4"/>
      <sheetData sheetId="5"/>
      <sheetData sheetId="6">
        <row r="2772">
          <cell r="G2772">
            <v>874351.78247480525</v>
          </cell>
          <cell r="H2772">
            <v>311695.11502290762</v>
          </cell>
        </row>
        <row r="2774">
          <cell r="G2774">
            <v>610286</v>
          </cell>
          <cell r="H2774">
            <v>142610</v>
          </cell>
        </row>
      </sheetData>
      <sheetData sheetId="7"/>
      <sheetData sheetId="8">
        <row r="107">
          <cell r="E107">
            <v>15956025162.569998</v>
          </cell>
          <cell r="F107">
            <v>14264822917.739998</v>
          </cell>
          <cell r="G107">
            <v>12869434883.730001</v>
          </cell>
          <cell r="H107">
            <v>12155160206.620001</v>
          </cell>
        </row>
      </sheetData>
      <sheetData sheetId="9">
        <row r="50">
          <cell r="B50">
            <v>5562364257</v>
          </cell>
          <cell r="C50">
            <v>4910110745</v>
          </cell>
          <cell r="D50">
            <v>4250162771</v>
          </cell>
          <cell r="E50">
            <v>3958421790</v>
          </cell>
        </row>
      </sheetData>
      <sheetData sheetId="10">
        <row r="8">
          <cell r="C8">
            <v>112896150.04000001</v>
          </cell>
        </row>
        <row r="9">
          <cell r="C9">
            <v>113275221</v>
          </cell>
        </row>
        <row r="10">
          <cell r="C10">
            <v>99737674</v>
          </cell>
        </row>
        <row r="11">
          <cell r="C11">
            <v>97057221.170000002</v>
          </cell>
        </row>
      </sheetData>
      <sheetData sheetId="11">
        <row r="9">
          <cell r="J9">
            <v>112317211.90000013</v>
          </cell>
        </row>
        <row r="10">
          <cell r="J10">
            <v>101583967.47999999</v>
          </cell>
        </row>
        <row r="11">
          <cell r="J11">
            <v>96207396.590000004</v>
          </cell>
        </row>
        <row r="12">
          <cell r="J12">
            <v>92295204.529999956</v>
          </cell>
        </row>
        <row r="15">
          <cell r="F15">
            <v>96244495.720000014</v>
          </cell>
          <cell r="G15">
            <v>101563106.50999998</v>
          </cell>
          <cell r="H15">
            <v>110848097.62000012</v>
          </cell>
          <cell r="I15">
            <v>113871589.8</v>
          </cell>
        </row>
      </sheetData>
      <sheetData sheetId="12">
        <row r="4">
          <cell r="D4">
            <v>10083333.33</v>
          </cell>
          <cell r="E4">
            <v>7262430.3300000001</v>
          </cell>
          <cell r="F4">
            <v>9084487.3300000001</v>
          </cell>
          <cell r="G4">
            <v>9459606.3300000001</v>
          </cell>
          <cell r="H4">
            <v>10083333.33</v>
          </cell>
          <cell r="I4">
            <v>10478438.33</v>
          </cell>
          <cell r="J4">
            <v>10083333.33</v>
          </cell>
          <cell r="K4">
            <v>10083333.33</v>
          </cell>
          <cell r="L4">
            <v>9864325.3300000001</v>
          </cell>
          <cell r="M4">
            <v>10083333.33</v>
          </cell>
          <cell r="N4">
            <v>10083333.33</v>
          </cell>
          <cell r="O4">
            <v>2392437.33</v>
          </cell>
          <cell r="Q4">
            <v>0</v>
          </cell>
          <cell r="R4">
            <v>0</v>
          </cell>
        </row>
      </sheetData>
      <sheetData sheetId="13">
        <row r="6">
          <cell r="D6">
            <v>-12304849.470000003</v>
          </cell>
          <cell r="F6">
            <v>14571976.399999999</v>
          </cell>
        </row>
      </sheetData>
      <sheetData sheetId="14"/>
      <sheetData sheetId="15">
        <row r="2">
          <cell r="D2">
            <v>0</v>
          </cell>
          <cell r="S2">
            <v>1620921.0359999998</v>
          </cell>
        </row>
        <row r="3">
          <cell r="D3">
            <v>102258</v>
          </cell>
          <cell r="S3">
            <v>-75443.69</v>
          </cell>
        </row>
        <row r="4">
          <cell r="D4">
            <v>231820.79999999999</v>
          </cell>
          <cell r="S4">
            <v>-171032.234</v>
          </cell>
        </row>
        <row r="5">
          <cell r="D5">
            <v>12881228.640000001</v>
          </cell>
          <cell r="S5">
            <v>-9044988.9102238417</v>
          </cell>
        </row>
        <row r="6">
          <cell r="D6">
            <v>0</v>
          </cell>
          <cell r="S6">
            <v>3751451.4850956202</v>
          </cell>
        </row>
        <row r="7">
          <cell r="D7">
            <v>0</v>
          </cell>
          <cell r="S7">
            <v>9009186.9360000007</v>
          </cell>
        </row>
        <row r="8">
          <cell r="D8">
            <v>0</v>
          </cell>
          <cell r="S8">
            <v>10105453.362</v>
          </cell>
        </row>
        <row r="9">
          <cell r="D9">
            <v>0</v>
          </cell>
          <cell r="S9">
            <v>596969.66399999999</v>
          </cell>
        </row>
        <row r="10">
          <cell r="D10">
            <v>0</v>
          </cell>
          <cell r="S10">
            <v>1518710.808</v>
          </cell>
        </row>
        <row r="11">
          <cell r="D11">
            <v>0</v>
          </cell>
          <cell r="S11">
            <v>1079196.8799999994</v>
          </cell>
        </row>
        <row r="12">
          <cell r="D12">
            <v>1387826.4</v>
          </cell>
          <cell r="S12">
            <v>-1023907.4779999999</v>
          </cell>
        </row>
        <row r="13">
          <cell r="D13">
            <v>0</v>
          </cell>
          <cell r="S13">
            <v>3462652.0239999951</v>
          </cell>
        </row>
        <row r="14">
          <cell r="D14">
            <v>0</v>
          </cell>
          <cell r="S14">
            <v>-119035.66018150235</v>
          </cell>
        </row>
        <row r="15">
          <cell r="D15">
            <v>-806174.76</v>
          </cell>
          <cell r="S15">
            <v>594777.78200000001</v>
          </cell>
        </row>
        <row r="16">
          <cell r="D16">
            <v>0</v>
          </cell>
          <cell r="S16">
            <v>-10832107.959999999</v>
          </cell>
        </row>
        <row r="17">
          <cell r="D17">
            <v>-12128425.199999999</v>
          </cell>
          <cell r="S17">
            <v>8948082.5920000002</v>
          </cell>
        </row>
        <row r="18">
          <cell r="D18">
            <v>56741072.049999997</v>
          </cell>
          <cell r="S18">
            <v>-56741072.049999997</v>
          </cell>
        </row>
        <row r="22">
          <cell r="D22">
            <v>0</v>
          </cell>
          <cell r="S22">
            <v>1578674.0500000003</v>
          </cell>
        </row>
        <row r="27">
          <cell r="D27">
            <v>51860</v>
          </cell>
          <cell r="S27">
            <v>-51860</v>
          </cell>
        </row>
        <row r="28">
          <cell r="D28">
            <v>0</v>
          </cell>
        </row>
        <row r="29">
          <cell r="D29">
            <v>0</v>
          </cell>
        </row>
        <row r="30">
          <cell r="D30">
            <v>0</v>
          </cell>
        </row>
        <row r="31">
          <cell r="D31">
            <v>0</v>
          </cell>
        </row>
        <row r="32">
          <cell r="D32">
            <v>0</v>
          </cell>
        </row>
      </sheetData>
      <sheetData sheetId="16"/>
      <sheetData sheetId="17"/>
      <sheetData sheetId="18">
        <row r="2">
          <cell r="D2" t="str">
            <v>Request in this docket</v>
          </cell>
          <cell r="E2">
            <v>8104605.1799999997</v>
          </cell>
          <cell r="F2" t="str">
            <v>2020-2022</v>
          </cell>
          <cell r="G2">
            <v>5</v>
          </cell>
          <cell r="H2" t="str">
            <v>As approved in this docket</v>
          </cell>
          <cell r="I2">
            <v>0</v>
          </cell>
          <cell r="J2">
            <v>0</v>
          </cell>
          <cell r="K2">
            <v>1620921.0359999998</v>
          </cell>
          <cell r="L2">
            <v>8104605.1799999997</v>
          </cell>
          <cell r="M2" t="str">
            <v>Pending approval in this docket</v>
          </cell>
          <cell r="N2" t="str">
            <v/>
          </cell>
          <cell r="O2">
            <v>5</v>
          </cell>
          <cell r="P2">
            <v>1620921.0359999998</v>
          </cell>
          <cell r="Q2" t="str">
            <v>II-E-1</v>
          </cell>
          <cell r="R2" t="str">
            <v>II-B-12</v>
          </cell>
        </row>
        <row r="3">
          <cell r="D3" t="str">
            <v>Docket No. 49421</v>
          </cell>
          <cell r="E3">
            <v>511289.95</v>
          </cell>
          <cell r="F3" t="str">
            <v>2011-2018</v>
          </cell>
          <cell r="G3">
            <v>5</v>
          </cell>
          <cell r="H3" t="str">
            <v>April 23, 2020</v>
          </cell>
          <cell r="I3">
            <v>274960.40000000002</v>
          </cell>
          <cell r="J3">
            <v>102258</v>
          </cell>
          <cell r="K3">
            <v>26814.309999999998</v>
          </cell>
          <cell r="L3">
            <v>134071.54999999999</v>
          </cell>
          <cell r="M3">
            <v>1.31</v>
          </cell>
          <cell r="N3" t="str">
            <v/>
          </cell>
          <cell r="O3">
            <v>5</v>
          </cell>
          <cell r="P3">
            <v>-75443.69</v>
          </cell>
          <cell r="Q3" t="str">
            <v>II-D-1</v>
          </cell>
          <cell r="R3" t="str">
            <v>II-B-12</v>
          </cell>
        </row>
        <row r="4">
          <cell r="E4">
            <v>1159104</v>
          </cell>
          <cell r="F4" t="str">
            <v>2010-2014</v>
          </cell>
          <cell r="G4">
            <v>5</v>
          </cell>
          <cell r="H4" t="str">
            <v>April 23, 2020</v>
          </cell>
          <cell r="I4">
            <v>623340.37</v>
          </cell>
          <cell r="J4">
            <v>231820.79999999999</v>
          </cell>
          <cell r="K4">
            <v>60788.566000000006</v>
          </cell>
          <cell r="L4">
            <v>303942.83</v>
          </cell>
          <cell r="M4">
            <v>1.31</v>
          </cell>
          <cell r="N4" t="str">
            <v/>
          </cell>
          <cell r="O4">
            <v>5</v>
          </cell>
          <cell r="P4">
            <v>-171032.234</v>
          </cell>
          <cell r="Q4" t="str">
            <v>II-E-1</v>
          </cell>
          <cell r="R4" t="str">
            <v>II-B-12</v>
          </cell>
        </row>
        <row r="5">
          <cell r="D5" t="str">
            <v>Docket No. 49421</v>
          </cell>
          <cell r="E5">
            <v>73148639.49573186</v>
          </cell>
          <cell r="F5">
            <v>2017</v>
          </cell>
          <cell r="G5">
            <v>5</v>
          </cell>
          <cell r="H5" t="str">
            <v>April 23, 2020</v>
          </cell>
          <cell r="I5">
            <v>41086212.206851065</v>
          </cell>
          <cell r="J5">
            <v>12881228.640000001</v>
          </cell>
          <cell r="K5">
            <v>3836239.7297761589</v>
          </cell>
          <cell r="L5">
            <v>19181198.648880795</v>
          </cell>
          <cell r="M5">
            <v>1.31</v>
          </cell>
          <cell r="N5" t="str">
            <v/>
          </cell>
          <cell r="O5">
            <v>5</v>
          </cell>
          <cell r="P5">
            <v>-9044988.9102238417</v>
          </cell>
          <cell r="Q5" t="str">
            <v>II-E-1</v>
          </cell>
          <cell r="R5" t="str">
            <v>II-B-12</v>
          </cell>
        </row>
        <row r="6">
          <cell r="D6" t="str">
            <v>Request in this docket</v>
          </cell>
          <cell r="E6">
            <v>18757257.425478101</v>
          </cell>
          <cell r="F6" t="str">
            <v>2017-2023</v>
          </cell>
          <cell r="G6">
            <v>5</v>
          </cell>
          <cell r="H6" t="str">
            <v>As approved in this docket</v>
          </cell>
          <cell r="I6">
            <v>0</v>
          </cell>
          <cell r="J6">
            <v>0</v>
          </cell>
          <cell r="K6">
            <v>3751451.4850956202</v>
          </cell>
          <cell r="L6">
            <v>18757257.425478101</v>
          </cell>
          <cell r="M6" t="str">
            <v>Pending approval in this docket</v>
          </cell>
          <cell r="N6" t="str">
            <v/>
          </cell>
          <cell r="O6">
            <v>5</v>
          </cell>
          <cell r="P6">
            <v>3751451.4850956202</v>
          </cell>
          <cell r="Q6" t="str">
            <v>II-E-1</v>
          </cell>
          <cell r="R6" t="str">
            <v>II-B-12</v>
          </cell>
        </row>
        <row r="7">
          <cell r="D7" t="str">
            <v>Request in this docket</v>
          </cell>
          <cell r="E7">
            <v>45045934.68</v>
          </cell>
          <cell r="F7" t="str">
            <v>2020-2023</v>
          </cell>
          <cell r="G7">
            <v>5</v>
          </cell>
          <cell r="H7" t="str">
            <v>As approved in this docket</v>
          </cell>
          <cell r="I7">
            <v>0</v>
          </cell>
          <cell r="J7">
            <v>0</v>
          </cell>
          <cell r="K7">
            <v>9009186.9360000007</v>
          </cell>
          <cell r="L7">
            <v>45045934.68</v>
          </cell>
          <cell r="M7" t="str">
            <v>Pending approval in this docket</v>
          </cell>
          <cell r="N7" t="str">
            <v/>
          </cell>
          <cell r="O7">
            <v>5</v>
          </cell>
          <cell r="P7">
            <v>9009186.9360000007</v>
          </cell>
          <cell r="Q7" t="str">
            <v>II-E-1</v>
          </cell>
          <cell r="R7" t="str">
            <v>II-B-12</v>
          </cell>
        </row>
        <row r="8">
          <cell r="D8" t="str">
            <v>Request in this docket</v>
          </cell>
          <cell r="E8">
            <v>50527266.810000002</v>
          </cell>
          <cell r="F8" t="str">
            <v>2021-2023</v>
          </cell>
          <cell r="G8">
            <v>5</v>
          </cell>
          <cell r="H8" t="str">
            <v>As approved in this docket</v>
          </cell>
          <cell r="I8">
            <v>0</v>
          </cell>
          <cell r="J8">
            <v>0</v>
          </cell>
          <cell r="K8">
            <v>10105453.362</v>
          </cell>
          <cell r="L8">
            <v>50527266.810000002</v>
          </cell>
          <cell r="M8" t="str">
            <v>Pending approval in this docket</v>
          </cell>
          <cell r="N8" t="str">
            <v/>
          </cell>
          <cell r="O8">
            <v>5</v>
          </cell>
          <cell r="P8">
            <v>10105453.362</v>
          </cell>
          <cell r="Q8" t="str">
            <v>II-E-1</v>
          </cell>
          <cell r="R8" t="str">
            <v>II-B-12</v>
          </cell>
        </row>
        <row r="9">
          <cell r="D9" t="str">
            <v>Request in this docket</v>
          </cell>
          <cell r="E9">
            <v>2984848.32</v>
          </cell>
          <cell r="F9">
            <v>2022</v>
          </cell>
          <cell r="G9">
            <v>5</v>
          </cell>
          <cell r="H9" t="str">
            <v>As approved in this docket</v>
          </cell>
          <cell r="I9">
            <v>0</v>
          </cell>
          <cell r="J9">
            <v>0</v>
          </cell>
          <cell r="K9">
            <v>596969.66399999999</v>
          </cell>
          <cell r="L9">
            <v>2984848.32</v>
          </cell>
          <cell r="M9" t="str">
            <v>Pending approval in this docket</v>
          </cell>
          <cell r="N9" t="str">
            <v/>
          </cell>
          <cell r="O9">
            <v>5</v>
          </cell>
          <cell r="P9">
            <v>596969.66399999999</v>
          </cell>
          <cell r="Q9" t="str">
            <v>II-E-1</v>
          </cell>
          <cell r="R9" t="str">
            <v>II-B-12</v>
          </cell>
        </row>
        <row r="10">
          <cell r="D10" t="str">
            <v>Request in this docket</v>
          </cell>
          <cell r="E10">
            <v>7593554.04</v>
          </cell>
          <cell r="F10" t="str">
            <v>2021-2023</v>
          </cell>
          <cell r="G10">
            <v>5</v>
          </cell>
          <cell r="H10" t="str">
            <v>As approved in this docket</v>
          </cell>
          <cell r="I10">
            <v>0</v>
          </cell>
          <cell r="J10">
            <v>0</v>
          </cell>
          <cell r="K10">
            <v>1518710.808</v>
          </cell>
          <cell r="L10">
            <v>7593554.04</v>
          </cell>
          <cell r="M10" t="str">
            <v>Pending approval in this docket</v>
          </cell>
          <cell r="N10" t="str">
            <v/>
          </cell>
          <cell r="O10">
            <v>5</v>
          </cell>
          <cell r="P10">
            <v>1518710.808</v>
          </cell>
          <cell r="Q10" t="str">
            <v>II-E-1</v>
          </cell>
          <cell r="R10" t="str">
            <v>II-B-12</v>
          </cell>
        </row>
        <row r="11">
          <cell r="E11">
            <v>5395984.3999999966</v>
          </cell>
          <cell r="F11" t="str">
            <v>2019-2020</v>
          </cell>
          <cell r="G11">
            <v>5</v>
          </cell>
          <cell r="H11" t="str">
            <v>As approved in this docket</v>
          </cell>
          <cell r="I11">
            <v>0</v>
          </cell>
          <cell r="J11">
            <v>0</v>
          </cell>
          <cell r="K11">
            <v>1079196.8799999994</v>
          </cell>
          <cell r="L11">
            <v>5395984.3999999966</v>
          </cell>
          <cell r="M11" t="str">
            <v>Pending approval in this docket</v>
          </cell>
          <cell r="N11" t="str">
            <v/>
          </cell>
          <cell r="O11">
            <v>5</v>
          </cell>
          <cell r="P11">
            <v>1079196.8799999994</v>
          </cell>
          <cell r="Q11" t="str">
            <v>II-D-1</v>
          </cell>
          <cell r="R11" t="str">
            <v>II-B-12</v>
          </cell>
        </row>
        <row r="12">
          <cell r="D12" t="str">
            <v>Docket No. 49421</v>
          </cell>
          <cell r="E12">
            <v>6939132</v>
          </cell>
          <cell r="F12" t="str">
            <v>3/1/2017 - 12/2017</v>
          </cell>
          <cell r="G12">
            <v>5</v>
          </cell>
          <cell r="H12" t="str">
            <v>April 23, 2020</v>
          </cell>
          <cell r="I12">
            <v>3731710.99</v>
          </cell>
          <cell r="J12">
            <v>1387826.4</v>
          </cell>
          <cell r="K12">
            <v>363918.92199999996</v>
          </cell>
          <cell r="L12">
            <v>1819594.6099999999</v>
          </cell>
          <cell r="M12">
            <v>1.31</v>
          </cell>
          <cell r="N12" t="str">
            <v/>
          </cell>
          <cell r="O12">
            <v>5</v>
          </cell>
          <cell r="P12">
            <v>-1023907.4779999999</v>
          </cell>
          <cell r="Q12" t="str">
            <v>II-D-1</v>
          </cell>
          <cell r="R12" t="str">
            <v>II-B-12</v>
          </cell>
        </row>
        <row r="13">
          <cell r="D13" t="str">
            <v>Request in this docket</v>
          </cell>
          <cell r="E13">
            <v>17313260.119999975</v>
          </cell>
          <cell r="F13" t="str">
            <v>2021-2023</v>
          </cell>
          <cell r="G13">
            <v>5</v>
          </cell>
          <cell r="H13" t="str">
            <v>As approved in this docket</v>
          </cell>
          <cell r="I13">
            <v>0</v>
          </cell>
          <cell r="J13">
            <v>0</v>
          </cell>
          <cell r="K13">
            <v>3462652.0239999951</v>
          </cell>
          <cell r="L13">
            <v>17313260.119999975</v>
          </cell>
          <cell r="M13" t="str">
            <v>Pending approval in this docket</v>
          </cell>
          <cell r="N13" t="str">
            <v/>
          </cell>
          <cell r="O13">
            <v>5</v>
          </cell>
          <cell r="P13">
            <v>3462652.0239999951</v>
          </cell>
          <cell r="Q13" t="str">
            <v>II-E-1</v>
          </cell>
          <cell r="R13" t="str">
            <v>II-B-12</v>
          </cell>
        </row>
        <row r="14">
          <cell r="D14" t="str">
            <v>Request in this docket</v>
          </cell>
          <cell r="E14">
            <v>-595178.30090751173</v>
          </cell>
          <cell r="F14" t="str">
            <v>2019-2020</v>
          </cell>
          <cell r="G14">
            <v>5</v>
          </cell>
          <cell r="H14" t="str">
            <v>As approved in this docket</v>
          </cell>
          <cell r="I14">
            <v>0</v>
          </cell>
          <cell r="J14">
            <v>0</v>
          </cell>
          <cell r="K14">
            <v>-119035.66018150235</v>
          </cell>
          <cell r="L14">
            <v>-595178.30090751173</v>
          </cell>
          <cell r="M14" t="str">
            <v>Pending approval in this docket</v>
          </cell>
          <cell r="N14" t="str">
            <v/>
          </cell>
          <cell r="O14">
            <v>5</v>
          </cell>
          <cell r="P14">
            <v>-119035.66018150235</v>
          </cell>
          <cell r="Q14" t="str">
            <v>II-E-1</v>
          </cell>
          <cell r="R14" t="str">
            <v>II-B-12</v>
          </cell>
        </row>
        <row r="15">
          <cell r="D15" t="str">
            <v>Docket No. 49421</v>
          </cell>
          <cell r="E15">
            <v>-4030874</v>
          </cell>
          <cell r="F15">
            <v>2017</v>
          </cell>
          <cell r="G15">
            <v>5</v>
          </cell>
          <cell r="H15" t="str">
            <v>April 23, 2020</v>
          </cell>
          <cell r="I15">
            <v>-2167714.35</v>
          </cell>
          <cell r="J15">
            <v>-806174.76</v>
          </cell>
          <cell r="K15">
            <v>-211396.97799999997</v>
          </cell>
          <cell r="L15">
            <v>-1056984.8899999999</v>
          </cell>
          <cell r="M15">
            <v>1.31</v>
          </cell>
          <cell r="N15" t="str">
            <v/>
          </cell>
          <cell r="O15">
            <v>5</v>
          </cell>
          <cell r="P15">
            <v>594777.78200000001</v>
          </cell>
          <cell r="Q15" t="str">
            <v>II-E-1</v>
          </cell>
          <cell r="R15" t="str">
            <v>II-B-12</v>
          </cell>
        </row>
        <row r="16">
          <cell r="D16" t="str">
            <v>Request in this docket</v>
          </cell>
          <cell r="E16">
            <v>-54160539.799999997</v>
          </cell>
          <cell r="F16" t="str">
            <v>2019-2023</v>
          </cell>
          <cell r="G16">
            <v>5</v>
          </cell>
          <cell r="H16" t="str">
            <v>As approved in this docket</v>
          </cell>
          <cell r="I16">
            <v>0</v>
          </cell>
          <cell r="J16">
            <v>0</v>
          </cell>
          <cell r="K16">
            <v>-10832107.959999999</v>
          </cell>
          <cell r="L16">
            <v>-54160539.799999997</v>
          </cell>
          <cell r="M16" t="str">
            <v>Pending approval in this docket</v>
          </cell>
          <cell r="N16" t="str">
            <v/>
          </cell>
          <cell r="O16">
            <v>5</v>
          </cell>
          <cell r="P16">
            <v>-10832107.959999999</v>
          </cell>
          <cell r="Q16" t="str">
            <v>II-E-1</v>
          </cell>
          <cell r="R16" t="str">
            <v>II-B-11, II-B-14</v>
          </cell>
        </row>
        <row r="17">
          <cell r="D17" t="str">
            <v>Docket No. 49421</v>
          </cell>
          <cell r="E17">
            <v>-60642126</v>
          </cell>
          <cell r="F17" t="str">
            <v>2011-2018</v>
          </cell>
          <cell r="G17">
            <v>5</v>
          </cell>
          <cell r="H17" t="str">
            <v>April 23, 2020</v>
          </cell>
          <cell r="I17">
            <v>-32611987.760000002</v>
          </cell>
          <cell r="J17">
            <v>-12128425.199999999</v>
          </cell>
          <cell r="K17">
            <v>-3180342.608</v>
          </cell>
          <cell r="L17">
            <v>-15901713.039999999</v>
          </cell>
          <cell r="M17">
            <v>1.31</v>
          </cell>
          <cell r="N17" t="str">
            <v/>
          </cell>
          <cell r="O17">
            <v>5</v>
          </cell>
          <cell r="P17">
            <v>8948082.5920000002</v>
          </cell>
          <cell r="Q17" t="str">
            <v>II-E-1</v>
          </cell>
          <cell r="R17" t="str">
            <v>II-B-11, II-B-14</v>
          </cell>
        </row>
        <row r="18">
          <cell r="J18">
            <v>56741072.049999997</v>
          </cell>
          <cell r="P18">
            <v>-56741072.049999997</v>
          </cell>
        </row>
        <row r="22">
          <cell r="E22">
            <v>7893370.2500000009</v>
          </cell>
          <cell r="F22" t="str">
            <v>2019-2023</v>
          </cell>
          <cell r="G22">
            <v>5</v>
          </cell>
          <cell r="H22" t="str">
            <v>As approved in this docket</v>
          </cell>
          <cell r="I22">
            <v>0</v>
          </cell>
          <cell r="J22">
            <v>0</v>
          </cell>
          <cell r="K22">
            <v>1578674.0500000003</v>
          </cell>
          <cell r="L22">
            <v>7893370.2500000009</v>
          </cell>
          <cell r="M22" t="str">
            <v>Pending approval in this docket</v>
          </cell>
          <cell r="N22" t="str">
            <v/>
          </cell>
          <cell r="O22" t="str">
            <v>5</v>
          </cell>
          <cell r="P22">
            <v>1578674.0500000003</v>
          </cell>
          <cell r="Q22" t="str">
            <v>II-D-1</v>
          </cell>
          <cell r="R22" t="str">
            <v>II-B-12</v>
          </cell>
        </row>
        <row r="27">
          <cell r="E27">
            <v>51860</v>
          </cell>
          <cell r="I27">
            <v>0</v>
          </cell>
          <cell r="J27">
            <v>51860</v>
          </cell>
          <cell r="K27">
            <v>0</v>
          </cell>
          <cell r="L27">
            <v>0</v>
          </cell>
          <cell r="O27" t="str">
            <v>1</v>
          </cell>
          <cell r="P27">
            <v>-51860</v>
          </cell>
        </row>
        <row r="28">
          <cell r="E28">
            <v>1191194.53</v>
          </cell>
          <cell r="F28">
            <v>2022</v>
          </cell>
          <cell r="H28" t="str">
            <v>As approved in this docket</v>
          </cell>
          <cell r="I28">
            <v>0</v>
          </cell>
          <cell r="J28">
            <v>0</v>
          </cell>
          <cell r="K28">
            <v>0</v>
          </cell>
          <cell r="L28">
            <v>1191194.53</v>
          </cell>
          <cell r="M28" t="str">
            <v>Rider RCE</v>
          </cell>
          <cell r="N28" t="str">
            <v/>
          </cell>
          <cell r="Q28" t="str">
            <v>Rider RCE</v>
          </cell>
          <cell r="R28" t="str">
            <v>Rider RCE</v>
          </cell>
        </row>
        <row r="29">
          <cell r="E29">
            <v>310819</v>
          </cell>
          <cell r="F29">
            <v>2023</v>
          </cell>
          <cell r="H29" t="str">
            <v>As approved in this docket</v>
          </cell>
          <cell r="I29">
            <v>0</v>
          </cell>
          <cell r="J29">
            <v>0</v>
          </cell>
          <cell r="K29">
            <v>0</v>
          </cell>
          <cell r="L29">
            <v>310819</v>
          </cell>
          <cell r="M29" t="str">
            <v>Rider RCE</v>
          </cell>
          <cell r="N29" t="str">
            <v/>
          </cell>
          <cell r="Q29" t="str">
            <v>Rider RCE</v>
          </cell>
          <cell r="R29" t="str">
            <v>Rider RCE</v>
          </cell>
        </row>
        <row r="30">
          <cell r="E30">
            <v>0</v>
          </cell>
          <cell r="F30">
            <v>2023</v>
          </cell>
          <cell r="H30" t="str">
            <v>As approved in this docket</v>
          </cell>
          <cell r="I30">
            <v>0</v>
          </cell>
          <cell r="J30">
            <v>0</v>
          </cell>
          <cell r="K30">
            <v>0</v>
          </cell>
          <cell r="L30">
            <v>0</v>
          </cell>
          <cell r="M30" t="str">
            <v>Rider RCE</v>
          </cell>
          <cell r="N30" t="str">
            <v/>
          </cell>
          <cell r="Q30" t="str">
            <v>Rider RCE</v>
          </cell>
          <cell r="R30" t="str">
            <v>Rider RCE</v>
          </cell>
        </row>
        <row r="31">
          <cell r="E31">
            <v>0</v>
          </cell>
          <cell r="F31">
            <v>2023</v>
          </cell>
          <cell r="H31" t="str">
            <v>As approved in this docket</v>
          </cell>
          <cell r="I31">
            <v>0</v>
          </cell>
          <cell r="J31">
            <v>0</v>
          </cell>
          <cell r="K31">
            <v>0</v>
          </cell>
          <cell r="L31">
            <v>0</v>
          </cell>
          <cell r="M31" t="str">
            <v>Rider RCE</v>
          </cell>
          <cell r="N31" t="str">
            <v/>
          </cell>
          <cell r="Q31" t="str">
            <v>Rider RCE</v>
          </cell>
          <cell r="R31" t="str">
            <v>Rider RCE</v>
          </cell>
        </row>
        <row r="32">
          <cell r="E32">
            <v>278642.11</v>
          </cell>
          <cell r="F32">
            <v>2023</v>
          </cell>
          <cell r="H32" t="str">
            <v>As approved in this docket</v>
          </cell>
          <cell r="I32">
            <v>0</v>
          </cell>
          <cell r="J32">
            <v>0</v>
          </cell>
          <cell r="K32">
            <v>0</v>
          </cell>
          <cell r="L32">
            <v>278642.11</v>
          </cell>
          <cell r="M32" t="str">
            <v>Rider RCE</v>
          </cell>
          <cell r="N32" t="str">
            <v/>
          </cell>
          <cell r="Q32" t="str">
            <v>Rider RCE</v>
          </cell>
          <cell r="R32" t="str">
            <v>Rider RCE</v>
          </cell>
        </row>
        <row r="33">
          <cell r="E33">
            <v>7246608.8099999996</v>
          </cell>
          <cell r="F33">
            <v>2023</v>
          </cell>
          <cell r="H33" t="str">
            <v>As approved in this docket</v>
          </cell>
          <cell r="I33">
            <v>0</v>
          </cell>
          <cell r="J33">
            <v>0</v>
          </cell>
          <cell r="K33">
            <v>0</v>
          </cell>
          <cell r="L33">
            <v>7246608.8099999996</v>
          </cell>
          <cell r="M33" t="str">
            <v>Rider RCE</v>
          </cell>
          <cell r="Q33" t="str">
            <v>Rider RCE</v>
          </cell>
          <cell r="R33" t="str">
            <v>Rider RCE</v>
          </cell>
        </row>
      </sheetData>
      <sheetData sheetId="19"/>
      <sheetData sheetId="20"/>
      <sheetData sheetId="21"/>
      <sheetData sheetId="22"/>
      <sheetData sheetId="23"/>
      <sheetData sheetId="24"/>
      <sheetData sheetId="25"/>
      <sheetData sheetId="26"/>
      <sheetData sheetId="27"/>
      <sheetData sheetId="28"/>
      <sheetData sheetId="29"/>
      <sheetData sheetId="30">
        <row r="1">
          <cell r="B1" t="str">
            <v>FERC Account</v>
          </cell>
          <cell r="D1" t="str">
            <v>Total Company</v>
          </cell>
        </row>
        <row r="2">
          <cell r="B2" t="str">
            <v/>
          </cell>
          <cell r="D2" t="str">
            <v/>
          </cell>
        </row>
        <row r="4">
          <cell r="B4" t="str">
            <v>4171</v>
          </cell>
          <cell r="D4">
            <v>0</v>
          </cell>
          <cell r="E4">
            <v>0</v>
          </cell>
        </row>
        <row r="5">
          <cell r="B5" t="str">
            <v>4190</v>
          </cell>
          <cell r="D5">
            <v>-9812638.9399999995</v>
          </cell>
          <cell r="E5">
            <v>0</v>
          </cell>
        </row>
        <row r="6">
          <cell r="B6" t="str">
            <v>4210</v>
          </cell>
          <cell r="D6">
            <v>-1104081.22</v>
          </cell>
          <cell r="E6">
            <v>0</v>
          </cell>
        </row>
        <row r="8">
          <cell r="B8" t="str">
            <v>4261</v>
          </cell>
          <cell r="D8">
            <v>3417823.5300000003</v>
          </cell>
          <cell r="E8">
            <v>0</v>
          </cell>
        </row>
        <row r="9">
          <cell r="B9" t="str">
            <v>4262</v>
          </cell>
          <cell r="D9">
            <v>5926698.080000001</v>
          </cell>
          <cell r="E9">
            <v>0</v>
          </cell>
        </row>
        <row r="10">
          <cell r="B10" t="str">
            <v>4263</v>
          </cell>
          <cell r="D10">
            <v>3000</v>
          </cell>
          <cell r="E10">
            <v>0</v>
          </cell>
        </row>
        <row r="11">
          <cell r="B11" t="str">
            <v>4264</v>
          </cell>
          <cell r="D11">
            <v>4793755.0800000019</v>
          </cell>
          <cell r="E11">
            <v>0</v>
          </cell>
        </row>
        <row r="12">
          <cell r="B12" t="str">
            <v>4265</v>
          </cell>
          <cell r="D12">
            <v>547883.48</v>
          </cell>
          <cell r="E12">
            <v>0</v>
          </cell>
        </row>
        <row r="13">
          <cell r="B13" t="str">
            <v/>
          </cell>
          <cell r="D13" t="str">
            <v/>
          </cell>
        </row>
        <row r="14">
          <cell r="B14" t="str">
            <v>TOTAL</v>
          </cell>
          <cell r="D14">
            <v>3772440.010000003</v>
          </cell>
        </row>
      </sheetData>
      <sheetData sheetId="31">
        <row r="6">
          <cell r="C6">
            <v>-2390139.6748335194</v>
          </cell>
          <cell r="E6">
            <v>2390139.6748335194</v>
          </cell>
        </row>
      </sheetData>
      <sheetData sheetId="32">
        <row r="3">
          <cell r="E3">
            <v>51860</v>
          </cell>
          <cell r="H3">
            <v>-51860</v>
          </cell>
        </row>
      </sheetData>
      <sheetData sheetId="33">
        <row r="3">
          <cell r="D3">
            <v>0</v>
          </cell>
        </row>
        <row r="4">
          <cell r="D4">
            <v>0</v>
          </cell>
        </row>
        <row r="5">
          <cell r="D5">
            <v>645205</v>
          </cell>
          <cell r="E5">
            <v>6400000</v>
          </cell>
        </row>
        <row r="6">
          <cell r="D6">
            <v>188118.69798880001</v>
          </cell>
          <cell r="E6">
            <v>-39105</v>
          </cell>
        </row>
        <row r="10">
          <cell r="D10">
            <v>5812.9400000000005</v>
          </cell>
          <cell r="E10">
            <v>-2495</v>
          </cell>
        </row>
        <row r="11">
          <cell r="D11">
            <v>49072.369999999995</v>
          </cell>
        </row>
        <row r="15">
          <cell r="D15">
            <v>0</v>
          </cell>
        </row>
      </sheetData>
      <sheetData sheetId="34"/>
      <sheetData sheetId="35">
        <row r="4">
          <cell r="D4">
            <v>0</v>
          </cell>
          <cell r="Q4">
            <v>0</v>
          </cell>
        </row>
        <row r="5">
          <cell r="D5">
            <v>418271.03</v>
          </cell>
          <cell r="Q5">
            <v>0</v>
          </cell>
        </row>
        <row r="6">
          <cell r="D6">
            <v>28895868.289999995</v>
          </cell>
          <cell r="Q6">
            <v>3396885.15</v>
          </cell>
        </row>
        <row r="7">
          <cell r="D7">
            <v>33402053.280000001</v>
          </cell>
          <cell r="Q7">
            <v>1457885.2399999998</v>
          </cell>
        </row>
        <row r="8">
          <cell r="D8">
            <v>61379945.179999992</v>
          </cell>
          <cell r="Q8">
            <v>-56697675.300000004</v>
          </cell>
        </row>
        <row r="9">
          <cell r="D9">
            <v>426716952.13000011</v>
          </cell>
          <cell r="Q9">
            <v>-425693414.60000014</v>
          </cell>
        </row>
      </sheetData>
      <sheetData sheetId="36"/>
      <sheetData sheetId="37"/>
      <sheetData sheetId="3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b"/>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s>
    <sheetDataSet>
      <sheetData sheetId="0">
        <row r="14">
          <cell r="C14">
            <v>652250043</v>
          </cell>
          <cell r="D14">
            <v>596433917</v>
          </cell>
        </row>
        <row r="16">
          <cell r="C16">
            <v>-128794427</v>
          </cell>
          <cell r="D16">
            <v>33222983</v>
          </cell>
        </row>
        <row r="18">
          <cell r="C18">
            <v>113059833</v>
          </cell>
          <cell r="D18">
            <v>89921344</v>
          </cell>
        </row>
        <row r="21">
          <cell r="C21">
            <v>-23994834</v>
          </cell>
          <cell r="D21">
            <v>-31870916</v>
          </cell>
        </row>
        <row r="22">
          <cell r="C22">
            <v>4445</v>
          </cell>
          <cell r="D22">
            <v>17024</v>
          </cell>
        </row>
        <row r="23">
          <cell r="C23">
            <v>580286</v>
          </cell>
          <cell r="D23">
            <v>580286</v>
          </cell>
        </row>
        <row r="24">
          <cell r="C24">
            <v>-9858735</v>
          </cell>
          <cell r="D24">
            <v>-7129948</v>
          </cell>
        </row>
        <row r="25">
          <cell r="C25">
            <v>2117427</v>
          </cell>
          <cell r="D25">
            <v>2227393</v>
          </cell>
        </row>
        <row r="26">
          <cell r="C26">
            <v>58808</v>
          </cell>
          <cell r="D26">
            <v>427757</v>
          </cell>
        </row>
        <row r="27">
          <cell r="C27">
            <v>218000</v>
          </cell>
          <cell r="D27">
            <v>3000</v>
          </cell>
        </row>
        <row r="28">
          <cell r="C28">
            <v>46748</v>
          </cell>
          <cell r="D28">
            <v>-1298210</v>
          </cell>
        </row>
        <row r="29">
          <cell r="C29">
            <v>13550</v>
          </cell>
          <cell r="D29">
            <v>13550</v>
          </cell>
        </row>
        <row r="30">
          <cell r="C30">
            <v>5867940</v>
          </cell>
          <cell r="D30">
            <v>5867940</v>
          </cell>
        </row>
        <row r="35">
          <cell r="C35">
            <v>9779238</v>
          </cell>
          <cell r="D35">
            <v>11070790</v>
          </cell>
        </row>
        <row r="36">
          <cell r="C36">
            <v>-59556521</v>
          </cell>
          <cell r="D36">
            <v>-90740763</v>
          </cell>
        </row>
        <row r="37">
          <cell r="C37">
            <v>-156797374</v>
          </cell>
          <cell r="D37">
            <v>-159734747</v>
          </cell>
        </row>
        <row r="38">
          <cell r="C38">
            <v>-16936375</v>
          </cell>
          <cell r="D38">
            <v>-14648606</v>
          </cell>
        </row>
        <row r="39">
          <cell r="C39">
            <v>-187293611</v>
          </cell>
          <cell r="D39">
            <v>-218118787</v>
          </cell>
        </row>
        <row r="40">
          <cell r="C40">
            <v>-248787032</v>
          </cell>
          <cell r="D40">
            <v>-287353122</v>
          </cell>
        </row>
        <row r="41">
          <cell r="C41">
            <v>-5697</v>
          </cell>
          <cell r="D41">
            <v>1363</v>
          </cell>
        </row>
        <row r="42">
          <cell r="C42">
            <v>3494277</v>
          </cell>
          <cell r="D42">
            <v>2616159</v>
          </cell>
        </row>
        <row r="43">
          <cell r="C43">
            <v>-95619</v>
          </cell>
          <cell r="D43">
            <v>-308760</v>
          </cell>
        </row>
        <row r="45">
          <cell r="C45">
            <v>1900565</v>
          </cell>
          <cell r="D45">
            <v>791941</v>
          </cell>
        </row>
        <row r="46">
          <cell r="C46">
            <v>4122134</v>
          </cell>
          <cell r="D46">
            <v>6670573</v>
          </cell>
        </row>
        <row r="47">
          <cell r="C47">
            <v>-69462</v>
          </cell>
          <cell r="D47">
            <v>0</v>
          </cell>
        </row>
        <row r="48">
          <cell r="C48">
            <v>78289565</v>
          </cell>
          <cell r="D48">
            <v>59483290</v>
          </cell>
        </row>
        <row r="49">
          <cell r="C49">
            <v>-1903061</v>
          </cell>
          <cell r="D49">
            <v>-1092071</v>
          </cell>
        </row>
        <row r="50">
          <cell r="C50">
            <v>3883493</v>
          </cell>
          <cell r="D50">
            <v>-7155530</v>
          </cell>
        </row>
        <row r="51">
          <cell r="C51">
            <v>-1656678</v>
          </cell>
        </row>
        <row r="52">
          <cell r="C52">
            <v>-894743</v>
          </cell>
        </row>
        <row r="53">
          <cell r="C53">
            <v>-6448308</v>
          </cell>
        </row>
        <row r="54">
          <cell r="C54">
            <v>28059351</v>
          </cell>
          <cell r="D54">
            <v>-6076813</v>
          </cell>
        </row>
        <row r="55">
          <cell r="D55">
            <v>-362015</v>
          </cell>
        </row>
        <row r="56">
          <cell r="C56">
            <v>-41991930</v>
          </cell>
          <cell r="D56">
            <v>-37286964</v>
          </cell>
        </row>
        <row r="57">
          <cell r="C57">
            <v>354847</v>
          </cell>
          <cell r="D57">
            <v>542842</v>
          </cell>
        </row>
        <row r="58">
          <cell r="C58">
            <v>-31292824</v>
          </cell>
          <cell r="D58">
            <v>-31292824</v>
          </cell>
        </row>
        <row r="59">
          <cell r="C59">
            <v>-54338483</v>
          </cell>
          <cell r="D59">
            <v>-16751175</v>
          </cell>
        </row>
        <row r="60">
          <cell r="C60">
            <v>1366188</v>
          </cell>
          <cell r="D60">
            <v>40711272</v>
          </cell>
        </row>
        <row r="61">
          <cell r="C61">
            <v>-320078</v>
          </cell>
          <cell r="D61">
            <v>-2324212</v>
          </cell>
        </row>
        <row r="62">
          <cell r="C62">
            <v>-922850</v>
          </cell>
          <cell r="D62">
            <v>-1279162</v>
          </cell>
        </row>
        <row r="63">
          <cell r="C63">
            <v>-444867808</v>
          </cell>
          <cell r="D63">
            <v>-106360592</v>
          </cell>
        </row>
        <row r="64">
          <cell r="C64">
            <v>98381422</v>
          </cell>
          <cell r="D64">
            <v>-38905344</v>
          </cell>
        </row>
        <row r="65">
          <cell r="C65">
            <v>-35764015</v>
          </cell>
          <cell r="D65">
            <v>7641697</v>
          </cell>
        </row>
      </sheetData>
      <sheetData sheetId="1"/>
      <sheetData sheetId="2"/>
      <sheetData sheetId="3"/>
      <sheetData sheetId="4">
        <row r="8">
          <cell r="C8">
            <v>402530.66</v>
          </cell>
          <cell r="D8">
            <v>3167618.53</v>
          </cell>
          <cell r="E8">
            <v>33483482.300000001</v>
          </cell>
          <cell r="F8">
            <v>37782237.32</v>
          </cell>
          <cell r="G8">
            <v>48906993.849999994</v>
          </cell>
        </row>
        <row r="9">
          <cell r="C9">
            <v>-6196181.1100000003</v>
          </cell>
          <cell r="D9">
            <v>9657532</v>
          </cell>
          <cell r="E9">
            <v>18187290.199999999</v>
          </cell>
          <cell r="F9">
            <v>83879647.25</v>
          </cell>
          <cell r="G9">
            <v>0</v>
          </cell>
        </row>
        <row r="10">
          <cell r="C10">
            <v>43168.05</v>
          </cell>
          <cell r="D10">
            <v>28550404.399999999</v>
          </cell>
          <cell r="E10">
            <v>24005178.549999997</v>
          </cell>
          <cell r="F10">
            <v>970080.08</v>
          </cell>
          <cell r="G10">
            <v>0</v>
          </cell>
        </row>
        <row r="11">
          <cell r="C11">
            <v>250136468.62</v>
          </cell>
          <cell r="D11">
            <v>195700354</v>
          </cell>
          <cell r="E11">
            <v>538897988.20000005</v>
          </cell>
          <cell r="F11">
            <v>563420050.63999999</v>
          </cell>
          <cell r="G11">
            <v>683814914.82934856</v>
          </cell>
        </row>
        <row r="12">
          <cell r="C12">
            <v>1608002.4</v>
          </cell>
          <cell r="D12">
            <v>388452931</v>
          </cell>
          <cell r="E12">
            <v>452897399.19999999</v>
          </cell>
          <cell r="F12">
            <v>595771200.90999997</v>
          </cell>
          <cell r="G12">
            <v>659506503.72692466</v>
          </cell>
        </row>
        <row r="13">
          <cell r="C13">
            <v>34503315.609999999</v>
          </cell>
          <cell r="D13">
            <v>34456987.5</v>
          </cell>
          <cell r="E13">
            <v>44015558.229999997</v>
          </cell>
          <cell r="F13">
            <v>39515423.920000002</v>
          </cell>
          <cell r="G13">
            <v>47617014.299999997</v>
          </cell>
        </row>
        <row r="14">
          <cell r="C14">
            <v>13548718.300000001</v>
          </cell>
          <cell r="D14">
            <v>25605652.100000001</v>
          </cell>
          <cell r="E14">
            <v>34050341.239999995</v>
          </cell>
          <cell r="F14">
            <v>39002290.530000001</v>
          </cell>
          <cell r="G14">
            <v>40696484.590000004</v>
          </cell>
        </row>
        <row r="15">
          <cell r="C15">
            <v>13548718.300000001</v>
          </cell>
          <cell r="D15">
            <v>25605652.100000001</v>
          </cell>
          <cell r="E15">
            <v>34050341.239999995</v>
          </cell>
          <cell r="F15">
            <v>39002290.530000001</v>
          </cell>
          <cell r="G15">
            <v>40696484.590000004</v>
          </cell>
        </row>
        <row r="16">
          <cell r="C16">
            <v>10129920.18</v>
          </cell>
          <cell r="D16">
            <v>8114346.3499999996</v>
          </cell>
          <cell r="E16">
            <v>2574895.48</v>
          </cell>
          <cell r="F16">
            <v>4180662.88</v>
          </cell>
          <cell r="G16">
            <v>38797820.579999998</v>
          </cell>
        </row>
        <row r="17">
          <cell r="C17">
            <v>43231096.859999999</v>
          </cell>
          <cell r="D17">
            <v>32979764</v>
          </cell>
          <cell r="E17">
            <v>22951582.719999999</v>
          </cell>
          <cell r="F17">
            <v>64293768.689999998</v>
          </cell>
          <cell r="G17">
            <v>-33776271.399999999</v>
          </cell>
        </row>
        <row r="18">
          <cell r="C18">
            <v>20786825.710000001</v>
          </cell>
          <cell r="D18">
            <v>20347770</v>
          </cell>
          <cell r="E18">
            <v>4642838.1400000006</v>
          </cell>
          <cell r="F18">
            <v>19615308.739999998</v>
          </cell>
          <cell r="G18">
            <v>24246256.870000001</v>
          </cell>
        </row>
        <row r="19">
          <cell r="C19">
            <v>10323522.65</v>
          </cell>
          <cell r="D19">
            <v>11885557.199999999</v>
          </cell>
          <cell r="E19">
            <v>2384644.25</v>
          </cell>
          <cell r="F19">
            <v>13854852.539999999</v>
          </cell>
          <cell r="G19">
            <v>38390415.280000001</v>
          </cell>
        </row>
        <row r="20">
          <cell r="C20">
            <v>0</v>
          </cell>
          <cell r="D20">
            <v>6420185.3399999999</v>
          </cell>
          <cell r="E20">
            <v>5681754.7400000002</v>
          </cell>
          <cell r="F20">
            <v>8856041.3800000008</v>
          </cell>
          <cell r="G20">
            <v>58217382.119999997</v>
          </cell>
        </row>
        <row r="21">
          <cell r="C21">
            <v>1826850.79</v>
          </cell>
          <cell r="D21">
            <v>894037.71</v>
          </cell>
          <cell r="E21">
            <v>203859.41</v>
          </cell>
          <cell r="F21">
            <v>289454.49</v>
          </cell>
          <cell r="G21">
            <v>0</v>
          </cell>
        </row>
        <row r="22">
          <cell r="C22">
            <v>402530.66</v>
          </cell>
          <cell r="D22">
            <v>3167618.53</v>
          </cell>
          <cell r="E22">
            <v>33483482.300000001</v>
          </cell>
          <cell r="F22">
            <v>37782237.32</v>
          </cell>
          <cell r="G22">
            <v>48906993.849999994</v>
          </cell>
        </row>
        <row r="23">
          <cell r="C23">
            <v>1608002.4</v>
          </cell>
          <cell r="D23">
            <v>388452931</v>
          </cell>
          <cell r="E23">
            <v>452897399.19999999</v>
          </cell>
          <cell r="F23">
            <v>595771200.90999997</v>
          </cell>
          <cell r="G23">
            <v>659506503.72692466</v>
          </cell>
        </row>
        <row r="24">
          <cell r="C24">
            <v>250136468.62</v>
          </cell>
          <cell r="D24">
            <v>195700354</v>
          </cell>
          <cell r="E24">
            <v>538897988.20000005</v>
          </cell>
          <cell r="F24">
            <v>563420050.63999999</v>
          </cell>
          <cell r="G24">
            <v>683814914.82934856</v>
          </cell>
        </row>
        <row r="25">
          <cell r="C25">
            <v>13548718.300000001</v>
          </cell>
          <cell r="D25">
            <v>25605652.100000001</v>
          </cell>
          <cell r="E25">
            <v>34050341.239999995</v>
          </cell>
          <cell r="F25">
            <v>39002290.530000001</v>
          </cell>
          <cell r="G25">
            <v>40696484.590000004</v>
          </cell>
        </row>
        <row r="26">
          <cell r="C26">
            <v>13548718.300000001</v>
          </cell>
          <cell r="D26">
            <v>25605652.100000001</v>
          </cell>
          <cell r="E26">
            <v>34050341.239999995</v>
          </cell>
          <cell r="F26">
            <v>39002290.530000001</v>
          </cell>
          <cell r="G26">
            <v>40696484.590000004</v>
          </cell>
        </row>
        <row r="27">
          <cell r="C27">
            <v>10323522.65</v>
          </cell>
          <cell r="D27">
            <v>11885557.199999999</v>
          </cell>
          <cell r="E27">
            <v>4642838.1400000006</v>
          </cell>
          <cell r="F27">
            <v>13854852.539999999</v>
          </cell>
          <cell r="G27">
            <v>38390415.280000001</v>
          </cell>
        </row>
        <row r="28">
          <cell r="C28">
            <v>43231096.859999999</v>
          </cell>
          <cell r="D28">
            <v>32979764</v>
          </cell>
          <cell r="E28">
            <v>22951582.719999999</v>
          </cell>
          <cell r="F28">
            <v>64293768.689999998</v>
          </cell>
          <cell r="G28">
            <v>-33776271.399999999</v>
          </cell>
        </row>
        <row r="29">
          <cell r="C29">
            <v>20786825.710000001</v>
          </cell>
          <cell r="D29">
            <v>20347770</v>
          </cell>
          <cell r="E29">
            <v>4642838.1400000006</v>
          </cell>
          <cell r="F29">
            <v>19615308.739999998</v>
          </cell>
          <cell r="G29">
            <v>24246256.870000001</v>
          </cell>
        </row>
        <row r="30">
          <cell r="C30">
            <v>0</v>
          </cell>
          <cell r="D30">
            <v>6420185.3399999999</v>
          </cell>
          <cell r="E30">
            <v>5681754.7400000002</v>
          </cell>
          <cell r="F30">
            <v>8856041.3800000008</v>
          </cell>
          <cell r="G30">
            <v>58217382.119999997</v>
          </cell>
        </row>
        <row r="31">
          <cell r="C31">
            <v>34503315.609999999</v>
          </cell>
          <cell r="D31">
            <v>34456987.5</v>
          </cell>
          <cell r="E31">
            <v>44015558.229999997</v>
          </cell>
          <cell r="F31">
            <v>39515423.920000002</v>
          </cell>
          <cell r="G31">
            <v>47617014.299999997</v>
          </cell>
        </row>
        <row r="33">
          <cell r="J33">
            <v>476773035</v>
          </cell>
          <cell r="K33">
            <v>417442626</v>
          </cell>
          <cell r="L33">
            <v>364697219</v>
          </cell>
        </row>
      </sheetData>
      <sheetData sheetId="5"/>
      <sheetData sheetId="6"/>
      <sheetData sheetId="7"/>
      <sheetData sheetId="8"/>
      <sheetData sheetId="9"/>
      <sheetData sheetId="10"/>
      <sheetData sheetId="11"/>
      <sheetData sheetId="12">
        <row r="269">
          <cell r="E269">
            <v>17346550</v>
          </cell>
          <cell r="F269">
            <v>0</v>
          </cell>
        </row>
        <row r="270">
          <cell r="E270">
            <v>16608130</v>
          </cell>
          <cell r="F270">
            <v>-1236294</v>
          </cell>
        </row>
        <row r="271">
          <cell r="E271">
            <v>4846307</v>
          </cell>
          <cell r="F271">
            <v>0</v>
          </cell>
        </row>
        <row r="272">
          <cell r="E272">
            <v>30624</v>
          </cell>
          <cell r="F272">
            <v>0</v>
          </cell>
        </row>
        <row r="273">
          <cell r="E273">
            <v>2592</v>
          </cell>
          <cell r="F273">
            <v>0</v>
          </cell>
        </row>
        <row r="274">
          <cell r="E274">
            <v>238899</v>
          </cell>
          <cell r="F274">
            <v>0</v>
          </cell>
        </row>
        <row r="275">
          <cell r="E275">
            <v>6474078</v>
          </cell>
          <cell r="F275">
            <v>-6474078</v>
          </cell>
        </row>
        <row r="276">
          <cell r="E276">
            <v>4928138</v>
          </cell>
          <cell r="F276">
            <v>-2343942</v>
          </cell>
        </row>
        <row r="277">
          <cell r="E277">
            <v>367500</v>
          </cell>
          <cell r="F277">
            <v>0</v>
          </cell>
        </row>
        <row r="278">
          <cell r="E278">
            <v>20079</v>
          </cell>
          <cell r="F278">
            <v>0</v>
          </cell>
        </row>
        <row r="279">
          <cell r="E279">
            <v>0</v>
          </cell>
          <cell r="F279">
            <v>0</v>
          </cell>
        </row>
        <row r="280">
          <cell r="E280">
            <v>0</v>
          </cell>
          <cell r="F280">
            <v>0</v>
          </cell>
        </row>
        <row r="281">
          <cell r="E281">
            <v>0</v>
          </cell>
          <cell r="F281">
            <v>0</v>
          </cell>
        </row>
        <row r="282">
          <cell r="E282">
            <v>2323403</v>
          </cell>
          <cell r="F282">
            <v>0</v>
          </cell>
        </row>
        <row r="283">
          <cell r="E283">
            <v>1283192</v>
          </cell>
          <cell r="F283">
            <v>0</v>
          </cell>
        </row>
        <row r="284">
          <cell r="E284">
            <v>169425732</v>
          </cell>
          <cell r="F284">
            <v>-95664</v>
          </cell>
        </row>
        <row r="285">
          <cell r="E285">
            <v>5990775</v>
          </cell>
          <cell r="F285">
            <v>0</v>
          </cell>
        </row>
        <row r="286">
          <cell r="E286">
            <v>64790368</v>
          </cell>
          <cell r="F286">
            <v>0</v>
          </cell>
        </row>
        <row r="291">
          <cell r="E291">
            <v>0</v>
          </cell>
        </row>
        <row r="300">
          <cell r="E300">
            <v>-977462803</v>
          </cell>
          <cell r="F300">
            <v>-97805064</v>
          </cell>
        </row>
        <row r="301">
          <cell r="E301">
            <v>-32667730</v>
          </cell>
          <cell r="F301">
            <v>32667730</v>
          </cell>
        </row>
        <row r="302">
          <cell r="E302">
            <v>-365908</v>
          </cell>
          <cell r="F302">
            <v>365908</v>
          </cell>
        </row>
        <row r="303">
          <cell r="E303">
            <v>-115087019</v>
          </cell>
          <cell r="F303">
            <v>14060875</v>
          </cell>
        </row>
        <row r="304">
          <cell r="E304">
            <v>-272031841</v>
          </cell>
          <cell r="F304">
            <v>28912972</v>
          </cell>
        </row>
        <row r="305">
          <cell r="E305">
            <v>-18260759</v>
          </cell>
          <cell r="F305">
            <v>4177828</v>
          </cell>
        </row>
        <row r="306">
          <cell r="E306">
            <v>-18060154</v>
          </cell>
          <cell r="F306">
            <v>30404394</v>
          </cell>
        </row>
        <row r="307">
          <cell r="E307">
            <v>-204228738</v>
          </cell>
          <cell r="F307">
            <v>7516940</v>
          </cell>
        </row>
        <row r="308">
          <cell r="E308">
            <v>-21330017</v>
          </cell>
          <cell r="F308">
            <v>21330017</v>
          </cell>
        </row>
        <row r="309">
          <cell r="E309">
            <v>1863484</v>
          </cell>
          <cell r="F309">
            <v>-1863484</v>
          </cell>
        </row>
        <row r="314">
          <cell r="E314">
            <v>14042474</v>
          </cell>
          <cell r="F314">
            <v>-120691</v>
          </cell>
        </row>
        <row r="315">
          <cell r="E315">
            <v>145858232</v>
          </cell>
          <cell r="F315">
            <v>-18792431</v>
          </cell>
        </row>
        <row r="324">
          <cell r="E324">
            <v>-8728089</v>
          </cell>
          <cell r="F324">
            <v>8728089</v>
          </cell>
        </row>
        <row r="325">
          <cell r="E325">
            <v>-1744037</v>
          </cell>
          <cell r="F325">
            <v>0</v>
          </cell>
        </row>
        <row r="326">
          <cell r="E326">
            <v>-10206922</v>
          </cell>
          <cell r="F326">
            <v>10206922</v>
          </cell>
        </row>
        <row r="327">
          <cell r="E327">
            <v>-47052956</v>
          </cell>
          <cell r="F327">
            <v>12001416</v>
          </cell>
        </row>
        <row r="328">
          <cell r="E328">
            <v>-14248066</v>
          </cell>
          <cell r="F328">
            <v>-3132349</v>
          </cell>
        </row>
        <row r="329">
          <cell r="E329">
            <v>14951932</v>
          </cell>
          <cell r="F329">
            <v>-14951932</v>
          </cell>
        </row>
        <row r="330">
          <cell r="E330">
            <v>-6108171</v>
          </cell>
          <cell r="F330">
            <v>6108171</v>
          </cell>
        </row>
        <row r="331">
          <cell r="E331">
            <v>-3635785</v>
          </cell>
          <cell r="F331">
            <v>0</v>
          </cell>
        </row>
        <row r="332">
          <cell r="E332">
            <v>-32062924</v>
          </cell>
          <cell r="F332">
            <v>0</v>
          </cell>
        </row>
        <row r="333">
          <cell r="E333">
            <v>6731141</v>
          </cell>
          <cell r="F333">
            <v>0</v>
          </cell>
        </row>
        <row r="334">
          <cell r="E334">
            <v>530846</v>
          </cell>
          <cell r="F334">
            <v>0</v>
          </cell>
        </row>
        <row r="335">
          <cell r="E335">
            <v>0</v>
          </cell>
          <cell r="F335">
            <v>0</v>
          </cell>
        </row>
        <row r="336">
          <cell r="E336">
            <v>0</v>
          </cell>
          <cell r="F336">
            <v>0</v>
          </cell>
        </row>
        <row r="337">
          <cell r="E337">
            <v>2789136</v>
          </cell>
          <cell r="F337">
            <v>0</v>
          </cell>
        </row>
        <row r="338">
          <cell r="E338">
            <v>-120086</v>
          </cell>
          <cell r="F338">
            <v>0</v>
          </cell>
        </row>
        <row r="339">
          <cell r="E339">
            <v>5968451</v>
          </cell>
          <cell r="F339">
            <v>0</v>
          </cell>
        </row>
        <row r="340">
          <cell r="E340">
            <v>-1078509</v>
          </cell>
          <cell r="F340">
            <v>0</v>
          </cell>
        </row>
        <row r="341">
          <cell r="E341">
            <v>0</v>
          </cell>
          <cell r="F341">
            <v>0</v>
          </cell>
        </row>
        <row r="342">
          <cell r="E342">
            <v>-119023992</v>
          </cell>
          <cell r="F342">
            <v>119023992</v>
          </cell>
        </row>
        <row r="343">
          <cell r="E343">
            <v>-16486237.359999895</v>
          </cell>
          <cell r="F343">
            <v>16486237.359999895</v>
          </cell>
        </row>
        <row r="344">
          <cell r="E344">
            <v>0</v>
          </cell>
          <cell r="F344">
            <v>-11136437</v>
          </cell>
        </row>
        <row r="349">
          <cell r="E349">
            <v>3725483</v>
          </cell>
          <cell r="F349">
            <v>-3725483</v>
          </cell>
        </row>
        <row r="350">
          <cell r="E350">
            <v>-78168</v>
          </cell>
          <cell r="F350">
            <v>0</v>
          </cell>
        </row>
      </sheetData>
      <sheetData sheetId="13">
        <row r="71">
          <cell r="B71" t="str">
            <v>Excess DFIT - Gross Up - Fed (FERC 190)</v>
          </cell>
          <cell r="H71">
            <v>170525316</v>
          </cell>
        </row>
        <row r="72">
          <cell r="B72" t="str">
            <v>Accretion Expenses</v>
          </cell>
          <cell r="H72">
            <v>6474078</v>
          </cell>
        </row>
        <row r="73">
          <cell r="B73" t="str">
            <v>Partnership K-1 Income</v>
          </cell>
          <cell r="H73">
            <v>3680.3101187567177</v>
          </cell>
        </row>
        <row r="74">
          <cell r="B74" t="str">
            <v>R&amp;D Amortization costs</v>
          </cell>
          <cell r="H74">
            <v>1492929.6117200803</v>
          </cell>
        </row>
        <row r="75">
          <cell r="B75" t="str">
            <v>Benefit Equalization &amp; Savings Plan</v>
          </cell>
          <cell r="H75">
            <v>103024.88396980808</v>
          </cell>
        </row>
        <row r="76">
          <cell r="B76" t="str">
            <v>Amort. of Savings Restoration</v>
          </cell>
          <cell r="H76">
            <v>0</v>
          </cell>
        </row>
        <row r="77">
          <cell r="B77" t="str">
            <v>Restricted Stock Accrual/(Deduction)</v>
          </cell>
          <cell r="H77">
            <v>2218772.1376706394</v>
          </cell>
        </row>
        <row r="78">
          <cell r="B78" t="str">
            <v>Severance Pay</v>
          </cell>
          <cell r="H78">
            <v>14587</v>
          </cell>
        </row>
        <row r="79">
          <cell r="B79" t="str">
            <v>Injuries and Damages Accruals</v>
          </cell>
          <cell r="H79">
            <v>7077253.3201903133</v>
          </cell>
        </row>
        <row r="80">
          <cell r="B80" t="str">
            <v>Other Reserves</v>
          </cell>
          <cell r="H80">
            <v>367500</v>
          </cell>
        </row>
        <row r="81">
          <cell r="B81" t="str">
            <v>Accrued Bonuses</v>
          </cell>
          <cell r="H81">
            <v>229974</v>
          </cell>
        </row>
        <row r="82">
          <cell r="B82" t="str">
            <v>Debt Issuance Cost - Noncurrent</v>
          </cell>
          <cell r="H82">
            <v>20079</v>
          </cell>
        </row>
        <row r="83">
          <cell r="B83" t="str">
            <v>Bad Debt Expense</v>
          </cell>
          <cell r="H83">
            <v>238899</v>
          </cell>
        </row>
        <row r="84">
          <cell r="B84" t="str">
            <v>Deferred Revenue</v>
          </cell>
          <cell r="H84">
            <v>0</v>
          </cell>
        </row>
        <row r="85">
          <cell r="B85" t="str">
            <v>Regulatory Liabilities (Sales)</v>
          </cell>
          <cell r="H85">
            <v>17261367.686068323</v>
          </cell>
        </row>
        <row r="86">
          <cell r="B86" t="str">
            <v>Regulatory Liabilities (Expense)</v>
          </cell>
          <cell r="H86">
            <v>16695488.534106443</v>
          </cell>
        </row>
        <row r="90">
          <cell r="B90" t="str">
            <v>AFUDC - Debt</v>
          </cell>
          <cell r="H90">
            <v>10970354.18558551</v>
          </cell>
        </row>
        <row r="91">
          <cell r="B91" t="str">
            <v>Book/Tax Depreciation</v>
          </cell>
          <cell r="H91">
            <v>-948695605.5549438</v>
          </cell>
        </row>
        <row r="92">
          <cell r="B92" t="str">
            <v>Cost of Removal</v>
          </cell>
          <cell r="H92">
            <v>48411592</v>
          </cell>
        </row>
        <row r="93">
          <cell r="B93" t="str">
            <v>PP&amp;E Permanent Difference</v>
          </cell>
          <cell r="H93">
            <v>-27335940</v>
          </cell>
        </row>
        <row r="94">
          <cell r="B94" t="str">
            <v>Book/Tax Gain/Loss Difference</v>
          </cell>
          <cell r="H94">
            <v>-36680220.275595434</v>
          </cell>
        </row>
        <row r="95">
          <cell r="B95" t="str">
            <v>Capitalized Costs</v>
          </cell>
          <cell r="H95">
            <v>1863484</v>
          </cell>
        </row>
        <row r="96">
          <cell r="B96" t="str">
            <v>Mixed Service Cost</v>
          </cell>
          <cell r="H96">
            <v>-129453937.37916389</v>
          </cell>
        </row>
        <row r="97">
          <cell r="B97" t="str">
            <v>ARO</v>
          </cell>
          <cell r="H97">
            <v>-365908</v>
          </cell>
        </row>
        <row r="98">
          <cell r="B98" t="str">
            <v>Casualty Loss</v>
          </cell>
          <cell r="H98">
            <v>-115087019</v>
          </cell>
        </row>
        <row r="99">
          <cell r="B99" t="str">
            <v>Deductible Repairs &amp; Maintenance</v>
          </cell>
          <cell r="H99">
            <v>-195652981.38706821</v>
          </cell>
        </row>
        <row r="100">
          <cell r="B100" t="str">
            <v>Self Developed Software</v>
          </cell>
          <cell r="H100">
            <v>-20806836.685505845</v>
          </cell>
        </row>
        <row r="101">
          <cell r="B101" t="str">
            <v>Include CIAC In Income</v>
          </cell>
          <cell r="H101">
            <v>125386643.01685998</v>
          </cell>
        </row>
        <row r="106">
          <cell r="H106">
            <v>-32062924</v>
          </cell>
        </row>
        <row r="107">
          <cell r="H107">
            <v>1743210</v>
          </cell>
        </row>
        <row r="109">
          <cell r="H109">
            <v>-60043</v>
          </cell>
        </row>
        <row r="110">
          <cell r="H110">
            <v>22507582.273324519</v>
          </cell>
        </row>
        <row r="111">
          <cell r="H111">
            <v>6155844.22875119</v>
          </cell>
        </row>
        <row r="112">
          <cell r="H112">
            <v>903804.79443954246</v>
          </cell>
        </row>
        <row r="113">
          <cell r="H113">
            <v>-7324185</v>
          </cell>
        </row>
        <row r="114">
          <cell r="H114">
            <v>14876173.336423233</v>
          </cell>
        </row>
        <row r="115">
          <cell r="H115">
            <v>-1886092.8621345698</v>
          </cell>
        </row>
        <row r="116">
          <cell r="H116">
            <v>-32524116.864471808</v>
          </cell>
        </row>
        <row r="117">
          <cell r="H117">
            <v>-37947365.854029797</v>
          </cell>
        </row>
        <row r="118">
          <cell r="H118">
            <v>-22905461.388946909</v>
          </cell>
        </row>
        <row r="119">
          <cell r="H119">
            <v>14392436.381320449</v>
          </cell>
        </row>
        <row r="120">
          <cell r="H120">
            <v>-6108171</v>
          </cell>
        </row>
        <row r="121">
          <cell r="H121">
            <v>-3294188.3031641017</v>
          </cell>
        </row>
        <row r="125">
          <cell r="H125">
            <v>6580408</v>
          </cell>
        </row>
        <row r="126">
          <cell r="H126">
            <v>-7621024.0159102632</v>
          </cell>
        </row>
      </sheetData>
      <sheetData sheetId="14">
        <row r="30">
          <cell r="H30">
            <v>48411592</v>
          </cell>
        </row>
        <row r="31">
          <cell r="H31">
            <v>-27335940</v>
          </cell>
        </row>
        <row r="35">
          <cell r="H35">
            <v>-365908</v>
          </cell>
        </row>
        <row r="36">
          <cell r="H36">
            <v>-115087019</v>
          </cell>
        </row>
        <row r="38">
          <cell r="H38">
            <v>-21654466</v>
          </cell>
        </row>
        <row r="71">
          <cell r="B71" t="str">
            <v>Excess DFIT - Gross Up - Fed (FERC 190)</v>
          </cell>
          <cell r="H71">
            <v>169425732</v>
          </cell>
        </row>
        <row r="72">
          <cell r="B72" t="str">
            <v>Accretion Expenses</v>
          </cell>
          <cell r="H72">
            <v>6474078</v>
          </cell>
        </row>
        <row r="73">
          <cell r="B73" t="str">
            <v>Partnership K-1 Income</v>
          </cell>
          <cell r="H73">
            <v>3907.6104184878536</v>
          </cell>
        </row>
        <row r="74">
          <cell r="B74" t="str">
            <v>R&amp;D Amortization costs</v>
          </cell>
          <cell r="H74">
            <v>2037593.8875152955</v>
          </cell>
        </row>
        <row r="75">
          <cell r="B75" t="str">
            <v>Benefit Equalization &amp; Savings Plan</v>
          </cell>
          <cell r="H75">
            <v>87066.17761106258</v>
          </cell>
        </row>
        <row r="76">
          <cell r="B76" t="str">
            <v>Amort. of Savings Restoration</v>
          </cell>
          <cell r="H76">
            <v>0</v>
          </cell>
        </row>
        <row r="77">
          <cell r="B77" t="str">
            <v>Restricted Stock Accrual/(Deduction)</v>
          </cell>
          <cell r="H77">
            <v>2156568.3561138981</v>
          </cell>
        </row>
        <row r="78">
          <cell r="B78" t="str">
            <v>Severance Pay</v>
          </cell>
          <cell r="H78">
            <v>14587</v>
          </cell>
        </row>
        <row r="79">
          <cell r="B79" t="str">
            <v>Injuries and Damages Accruals</v>
          </cell>
          <cell r="H79">
            <v>5712788.6950553292</v>
          </cell>
        </row>
        <row r="80">
          <cell r="B80" t="str">
            <v>Other Reserves</v>
          </cell>
          <cell r="H80">
            <v>367500</v>
          </cell>
        </row>
        <row r="81">
          <cell r="B81" t="str">
            <v>Accrued Bonuses</v>
          </cell>
          <cell r="H81">
            <v>229974</v>
          </cell>
        </row>
        <row r="82">
          <cell r="B82" t="str">
            <v>Debt Issuance Cost - Noncurrent</v>
          </cell>
          <cell r="H82">
            <v>20079</v>
          </cell>
        </row>
        <row r="83">
          <cell r="B83" t="str">
            <v>Bad Debt Expense</v>
          </cell>
          <cell r="H83">
            <v>238899</v>
          </cell>
        </row>
        <row r="84">
          <cell r="B84" t="str">
            <v>Deferred Revenue</v>
          </cell>
          <cell r="H84">
            <v>0</v>
          </cell>
        </row>
        <row r="85">
          <cell r="B85" t="str">
            <v>Regulatory Liabilities (Sales)</v>
          </cell>
          <cell r="H85">
            <v>17089048.548501663</v>
          </cell>
        </row>
        <row r="86">
          <cell r="B86" t="str">
            <v>Regulatory Liabilities (Expense)</v>
          </cell>
          <cell r="H86">
            <v>14043361.279942784</v>
          </cell>
        </row>
        <row r="90">
          <cell r="H90">
            <v>12547579.838831766</v>
          </cell>
        </row>
        <row r="91">
          <cell r="H91">
            <v>-963777970.30202723</v>
          </cell>
        </row>
        <row r="94">
          <cell r="H94">
            <v>-64703048.993829548</v>
          </cell>
        </row>
        <row r="95">
          <cell r="H95">
            <v>1863484</v>
          </cell>
        </row>
        <row r="96">
          <cell r="H96">
            <v>-142662614.50282279</v>
          </cell>
        </row>
        <row r="99">
          <cell r="H99">
            <v>-241812302.09419173</v>
          </cell>
        </row>
        <row r="101">
          <cell r="H101">
            <v>136171909.5148015</v>
          </cell>
        </row>
        <row r="106">
          <cell r="H106">
            <v>-32062924</v>
          </cell>
        </row>
        <row r="107">
          <cell r="H107">
            <v>2091852</v>
          </cell>
        </row>
        <row r="108">
          <cell r="H108">
            <v>0</v>
          </cell>
        </row>
        <row r="109">
          <cell r="H109">
            <v>-120086</v>
          </cell>
        </row>
        <row r="110">
          <cell r="H110">
            <v>22286473.919870324</v>
          </cell>
        </row>
        <row r="111">
          <cell r="H111">
            <v>6867523.056721963</v>
          </cell>
        </row>
        <row r="112">
          <cell r="H112">
            <v>586186.00532957586</v>
          </cell>
        </row>
        <row r="113">
          <cell r="H113">
            <v>-7324185</v>
          </cell>
        </row>
        <row r="114">
          <cell r="H114">
            <v>8716568.5522106905</v>
          </cell>
        </row>
        <row r="115">
          <cell r="H115">
            <v>-1826869.2127102171</v>
          </cell>
        </row>
        <row r="116">
          <cell r="H116">
            <v>-37746852.279090911</v>
          </cell>
        </row>
        <row r="117">
          <cell r="H117">
            <v>-39795363.181582533</v>
          </cell>
        </row>
        <row r="118">
          <cell r="H118">
            <v>-22677446.603308577</v>
          </cell>
        </row>
        <row r="119">
          <cell r="H119">
            <v>14339016.042345876</v>
          </cell>
        </row>
        <row r="120">
          <cell r="H120">
            <v>-6108171</v>
          </cell>
        </row>
        <row r="121">
          <cell r="H121">
            <v>-3423887.2865134808</v>
          </cell>
        </row>
        <row r="125">
          <cell r="H125">
            <v>6364414</v>
          </cell>
        </row>
        <row r="126">
          <cell r="H126">
            <v>-23605030.28384798</v>
          </cell>
        </row>
      </sheetData>
      <sheetData sheetId="15">
        <row r="24">
          <cell r="I24">
            <v>13867171</v>
          </cell>
        </row>
        <row r="71">
          <cell r="I71">
            <v>168326148</v>
          </cell>
        </row>
        <row r="72">
          <cell r="I72">
            <v>6474078</v>
          </cell>
        </row>
        <row r="73">
          <cell r="I73">
            <v>4055.9442836783937</v>
          </cell>
        </row>
        <row r="74">
          <cell r="I74">
            <v>2759409.7896605721</v>
          </cell>
        </row>
        <row r="75">
          <cell r="I75">
            <v>-9191.664479531406</v>
          </cell>
        </row>
        <row r="77">
          <cell r="I77">
            <v>2118853.9798995419</v>
          </cell>
        </row>
        <row r="78">
          <cell r="I78">
            <v>14587</v>
          </cell>
        </row>
        <row r="79">
          <cell r="I79">
            <v>6835796.8479117667</v>
          </cell>
        </row>
        <row r="80">
          <cell r="I80">
            <v>367500</v>
          </cell>
        </row>
        <row r="81">
          <cell r="I81">
            <v>5510602.1422394095</v>
          </cell>
        </row>
        <row r="82">
          <cell r="I82">
            <v>20079</v>
          </cell>
        </row>
        <row r="83">
          <cell r="I83">
            <v>238899</v>
          </cell>
        </row>
        <row r="85">
          <cell r="I85">
            <v>8568358.337907128</v>
          </cell>
        </row>
        <row r="90">
          <cell r="I90">
            <v>13641598.855710825</v>
          </cell>
        </row>
        <row r="91">
          <cell r="I91">
            <v>-978619681.32361901</v>
          </cell>
        </row>
        <row r="92">
          <cell r="I92">
            <v>48411592</v>
          </cell>
        </row>
        <row r="93">
          <cell r="I93">
            <v>-27335940</v>
          </cell>
        </row>
        <row r="94">
          <cell r="I94">
            <v>-79511266.547692373</v>
          </cell>
        </row>
        <row r="95">
          <cell r="I95">
            <v>1863484</v>
          </cell>
        </row>
        <row r="96">
          <cell r="I96">
            <v>-172560494.67375368</v>
          </cell>
        </row>
        <row r="97">
          <cell r="I97">
            <v>-365908</v>
          </cell>
        </row>
        <row r="98">
          <cell r="I98">
            <v>-115087019</v>
          </cell>
        </row>
        <row r="99">
          <cell r="I99">
            <v>-266469186.69001484</v>
          </cell>
        </row>
        <row r="100">
          <cell r="I100">
            <v>-21654466</v>
          </cell>
        </row>
        <row r="101">
          <cell r="I101">
            <v>144085857.06861332</v>
          </cell>
        </row>
        <row r="106">
          <cell r="I106">
            <v>-32062924</v>
          </cell>
        </row>
        <row r="107">
          <cell r="I107">
            <v>1859424.0000000002</v>
          </cell>
        </row>
        <row r="108">
          <cell r="I108">
            <v>0</v>
          </cell>
        </row>
        <row r="109">
          <cell r="I109">
            <v>-80057.333333333328</v>
          </cell>
        </row>
        <row r="110">
          <cell r="I110">
            <v>22402826</v>
          </cell>
        </row>
        <row r="111">
          <cell r="I111">
            <v>7368627.3812041245</v>
          </cell>
        </row>
        <row r="112">
          <cell r="I112">
            <v>614561.65143895836</v>
          </cell>
        </row>
        <row r="113">
          <cell r="I113">
            <v>-7324185</v>
          </cell>
        </row>
        <row r="114">
          <cell r="I114">
            <v>4060678.2722786367</v>
          </cell>
        </row>
        <row r="115">
          <cell r="I115">
            <v>-1796274.7163483799</v>
          </cell>
        </row>
        <row r="116">
          <cell r="I116">
            <v>-41155156.323715307</v>
          </cell>
        </row>
        <row r="117">
          <cell r="I117">
            <v>-34324753.847535141</v>
          </cell>
        </row>
        <row r="118">
          <cell r="I118">
            <v>-22802452.739412408</v>
          </cell>
        </row>
        <row r="119">
          <cell r="I119">
            <v>12604972.68102655</v>
          </cell>
        </row>
        <row r="120">
          <cell r="I120">
            <v>-6108171</v>
          </cell>
        </row>
        <row r="121">
          <cell r="I121">
            <v>-3570250.5877426006</v>
          </cell>
        </row>
        <row r="125">
          <cell r="I125">
            <v>6276848</v>
          </cell>
        </row>
        <row r="126">
          <cell r="I126">
            <v>-33280642.870885707</v>
          </cell>
        </row>
      </sheetData>
      <sheetData sheetId="16"/>
      <sheetData sheetId="17"/>
      <sheetData sheetId="18">
        <row r="8">
          <cell r="C8">
            <v>6746781</v>
          </cell>
          <cell r="D8">
            <v>18961443</v>
          </cell>
          <cell r="E8">
            <v>70979783</v>
          </cell>
          <cell r="F8">
            <v>105727392</v>
          </cell>
          <cell r="G8">
            <v>94076627</v>
          </cell>
        </row>
        <row r="9">
          <cell r="C9">
            <v>1420444</v>
          </cell>
          <cell r="D9">
            <v>1752381</v>
          </cell>
          <cell r="E9">
            <v>1411185</v>
          </cell>
          <cell r="F9">
            <v>-71657</v>
          </cell>
          <cell r="G9">
            <v>804620</v>
          </cell>
        </row>
        <row r="10">
          <cell r="C10">
            <v>0</v>
          </cell>
          <cell r="D10">
            <v>0</v>
          </cell>
          <cell r="E10">
            <v>0</v>
          </cell>
          <cell r="F10">
            <v>0</v>
          </cell>
          <cell r="G10">
            <v>0</v>
          </cell>
        </row>
        <row r="11">
          <cell r="C11">
            <v>0</v>
          </cell>
          <cell r="D11">
            <v>0</v>
          </cell>
          <cell r="E11">
            <v>13379775</v>
          </cell>
          <cell r="F11">
            <v>0</v>
          </cell>
          <cell r="G11">
            <v>0</v>
          </cell>
        </row>
        <row r="12">
          <cell r="C12">
            <v>0</v>
          </cell>
          <cell r="D12">
            <v>0</v>
          </cell>
          <cell r="E12">
            <v>0</v>
          </cell>
          <cell r="F12">
            <v>0</v>
          </cell>
          <cell r="G12">
            <v>0</v>
          </cell>
        </row>
        <row r="13">
          <cell r="C13">
            <v>4387683</v>
          </cell>
          <cell r="D13">
            <v>28911879</v>
          </cell>
          <cell r="E13">
            <v>45599747</v>
          </cell>
          <cell r="F13">
            <v>80590773</v>
          </cell>
          <cell r="G13">
            <v>126395718</v>
          </cell>
        </row>
        <row r="14">
          <cell r="C14">
            <v>0</v>
          </cell>
          <cell r="D14">
            <v>0</v>
          </cell>
          <cell r="E14">
            <v>0</v>
          </cell>
          <cell r="F14">
            <v>0</v>
          </cell>
          <cell r="G14">
            <v>0</v>
          </cell>
        </row>
        <row r="15">
          <cell r="C15">
            <v>-813790</v>
          </cell>
          <cell r="D15">
            <v>-1528706</v>
          </cell>
          <cell r="E15">
            <v>-3799924</v>
          </cell>
          <cell r="F15">
            <v>-4910318</v>
          </cell>
          <cell r="G15">
            <v>-4910318</v>
          </cell>
        </row>
        <row r="16">
          <cell r="C16">
            <v>0</v>
          </cell>
          <cell r="D16">
            <v>0</v>
          </cell>
          <cell r="E16">
            <v>0</v>
          </cell>
          <cell r="F16">
            <v>0</v>
          </cell>
          <cell r="G16">
            <v>0</v>
          </cell>
        </row>
        <row r="17">
          <cell r="C17">
            <v>0</v>
          </cell>
          <cell r="D17">
            <v>0</v>
          </cell>
          <cell r="E17">
            <v>0</v>
          </cell>
          <cell r="F17">
            <v>0</v>
          </cell>
          <cell r="G17">
            <v>0</v>
          </cell>
        </row>
        <row r="18">
          <cell r="C18">
            <v>0</v>
          </cell>
          <cell r="D18">
            <v>0</v>
          </cell>
          <cell r="E18">
            <v>0</v>
          </cell>
          <cell r="F18">
            <v>0</v>
          </cell>
          <cell r="G18">
            <v>0</v>
          </cell>
        </row>
        <row r="19">
          <cell r="C19">
            <v>1796246</v>
          </cell>
          <cell r="D19">
            <v>3940616</v>
          </cell>
          <cell r="E19">
            <v>9285824</v>
          </cell>
          <cell r="F19">
            <v>12047063</v>
          </cell>
          <cell r="G19">
            <v>18708107</v>
          </cell>
        </row>
        <row r="20">
          <cell r="C20">
            <v>0</v>
          </cell>
          <cell r="D20">
            <v>0</v>
          </cell>
          <cell r="E20">
            <v>0</v>
          </cell>
          <cell r="F20">
            <v>0</v>
          </cell>
          <cell r="G20">
            <v>0</v>
          </cell>
        </row>
        <row r="21">
          <cell r="C21">
            <v>21316101</v>
          </cell>
          <cell r="D21">
            <v>29087308</v>
          </cell>
          <cell r="E21">
            <v>58148976</v>
          </cell>
          <cell r="F21">
            <v>102910534</v>
          </cell>
          <cell r="G21">
            <v>163254690</v>
          </cell>
        </row>
        <row r="22">
          <cell r="C22">
            <v>-15332791</v>
          </cell>
          <cell r="D22">
            <v>-27283494</v>
          </cell>
          <cell r="E22">
            <v>-38082.266000000003</v>
          </cell>
          <cell r="F22">
            <v>-50693506</v>
          </cell>
          <cell r="G22">
            <v>-63184997</v>
          </cell>
        </row>
      </sheetData>
      <sheetData sheetId="19"/>
      <sheetData sheetId="20"/>
      <sheetData sheetId="21"/>
      <sheetData sheetId="22"/>
      <sheetData sheetId="23"/>
      <sheetData sheetId="24"/>
      <sheetData sheetId="25">
        <row r="26">
          <cell r="D26">
            <v>-31870916</v>
          </cell>
          <cell r="F26">
            <v>0</v>
          </cell>
        </row>
        <row r="27">
          <cell r="D27">
            <v>17024</v>
          </cell>
          <cell r="F27">
            <v>0</v>
          </cell>
        </row>
        <row r="28">
          <cell r="D28">
            <v>580286</v>
          </cell>
          <cell r="F28">
            <v>580286</v>
          </cell>
        </row>
        <row r="29">
          <cell r="D29">
            <v>-7129948</v>
          </cell>
          <cell r="F29">
            <v>0</v>
          </cell>
        </row>
        <row r="30">
          <cell r="D30">
            <v>2227393</v>
          </cell>
          <cell r="F30">
            <v>0</v>
          </cell>
        </row>
        <row r="31">
          <cell r="D31">
            <v>427757</v>
          </cell>
          <cell r="F31">
            <v>427757</v>
          </cell>
        </row>
        <row r="32">
          <cell r="D32">
            <v>3000</v>
          </cell>
          <cell r="F32">
            <v>0</v>
          </cell>
        </row>
        <row r="33">
          <cell r="D33">
            <v>-1298210</v>
          </cell>
          <cell r="F33">
            <v>0</v>
          </cell>
        </row>
        <row r="34">
          <cell r="D34">
            <v>13550</v>
          </cell>
          <cell r="F34">
            <v>13550</v>
          </cell>
        </row>
        <row r="35">
          <cell r="D35">
            <v>5867940</v>
          </cell>
          <cell r="F35">
            <v>5867940</v>
          </cell>
        </row>
        <row r="40">
          <cell r="D40">
            <v>11070790</v>
          </cell>
          <cell r="F40">
            <v>11070790</v>
          </cell>
        </row>
        <row r="41">
          <cell r="D41">
            <v>-90740763</v>
          </cell>
          <cell r="F41">
            <v>-90740763</v>
          </cell>
        </row>
        <row r="42">
          <cell r="D42">
            <v>-159734747</v>
          </cell>
          <cell r="F42">
            <v>-159734747</v>
          </cell>
        </row>
        <row r="43">
          <cell r="D43">
            <v>-14648606</v>
          </cell>
          <cell r="F43">
            <v>-14648606</v>
          </cell>
        </row>
        <row r="44">
          <cell r="D44">
            <v>-218118787</v>
          </cell>
          <cell r="F44">
            <v>-218118787</v>
          </cell>
        </row>
        <row r="45">
          <cell r="D45">
            <v>-287353122</v>
          </cell>
          <cell r="F45">
            <v>-287353122</v>
          </cell>
        </row>
        <row r="46">
          <cell r="D46">
            <v>1363</v>
          </cell>
          <cell r="F46">
            <v>1363</v>
          </cell>
        </row>
        <row r="47">
          <cell r="D47">
            <v>2616159</v>
          </cell>
          <cell r="F47">
            <v>2616159</v>
          </cell>
        </row>
        <row r="48">
          <cell r="D48">
            <v>-308760</v>
          </cell>
          <cell r="F48">
            <v>-308760</v>
          </cell>
        </row>
        <row r="50">
          <cell r="D50">
            <v>791941</v>
          </cell>
          <cell r="F50">
            <v>791941</v>
          </cell>
        </row>
        <row r="51">
          <cell r="D51">
            <v>6670573</v>
          </cell>
          <cell r="F51">
            <v>6670573</v>
          </cell>
        </row>
        <row r="52">
          <cell r="D52">
            <v>0</v>
          </cell>
          <cell r="F52">
            <v>0</v>
          </cell>
        </row>
        <row r="53">
          <cell r="D53">
            <v>59483290</v>
          </cell>
          <cell r="F53">
            <v>59483290</v>
          </cell>
        </row>
        <row r="54">
          <cell r="D54">
            <v>-1092071</v>
          </cell>
          <cell r="F54">
            <v>-1092071</v>
          </cell>
        </row>
        <row r="55">
          <cell r="D55">
            <v>-7155530</v>
          </cell>
          <cell r="F55">
            <v>-7155530</v>
          </cell>
        </row>
        <row r="56">
          <cell r="D56">
            <v>0</v>
          </cell>
          <cell r="F56">
            <v>0</v>
          </cell>
        </row>
        <row r="57">
          <cell r="D57">
            <v>0</v>
          </cell>
          <cell r="F57">
            <v>0</v>
          </cell>
        </row>
        <row r="58">
          <cell r="D58">
            <v>0</v>
          </cell>
          <cell r="F58">
            <v>0</v>
          </cell>
        </row>
        <row r="59">
          <cell r="D59">
            <v>-6076813</v>
          </cell>
          <cell r="F59">
            <v>-6076813</v>
          </cell>
        </row>
        <row r="60">
          <cell r="D60">
            <v>-362015</v>
          </cell>
          <cell r="F60">
            <v>-362015</v>
          </cell>
        </row>
        <row r="61">
          <cell r="D61">
            <v>-37286964</v>
          </cell>
        </row>
        <row r="62">
          <cell r="D62">
            <v>542842</v>
          </cell>
          <cell r="F62">
            <v>542842</v>
          </cell>
        </row>
        <row r="63">
          <cell r="D63">
            <v>-31292824</v>
          </cell>
        </row>
        <row r="64">
          <cell r="D64">
            <v>-16751175</v>
          </cell>
          <cell r="F64">
            <v>-16751175</v>
          </cell>
        </row>
        <row r="65">
          <cell r="D65">
            <v>40711272</v>
          </cell>
          <cell r="F65">
            <v>40711272</v>
          </cell>
        </row>
        <row r="66">
          <cell r="D66">
            <v>-2324212</v>
          </cell>
          <cell r="F66">
            <v>-2324212</v>
          </cell>
        </row>
        <row r="67">
          <cell r="D67">
            <v>-1279162</v>
          </cell>
          <cell r="F67">
            <v>-1279162</v>
          </cell>
        </row>
        <row r="68">
          <cell r="D68">
            <v>-106360592</v>
          </cell>
          <cell r="F68">
            <v>-106360592</v>
          </cell>
        </row>
        <row r="69">
          <cell r="D69">
            <v>-38905344</v>
          </cell>
          <cell r="F69">
            <v>-38905344</v>
          </cell>
        </row>
        <row r="70">
          <cell r="D70">
            <v>7641697</v>
          </cell>
          <cell r="F70">
            <v>7641697</v>
          </cell>
        </row>
        <row r="82">
          <cell r="D82">
            <v>0</v>
          </cell>
          <cell r="F82">
            <v>0</v>
          </cell>
        </row>
        <row r="83">
          <cell r="D83">
            <v>-88304464</v>
          </cell>
        </row>
        <row r="84">
          <cell r="D84">
            <v>-791968</v>
          </cell>
          <cell r="F84">
            <v>-791968</v>
          </cell>
        </row>
        <row r="85">
          <cell r="D85">
            <v>-824912</v>
          </cell>
          <cell r="F85">
            <v>-824912</v>
          </cell>
        </row>
        <row r="86">
          <cell r="D86">
            <v>0</v>
          </cell>
          <cell r="F86">
            <v>0</v>
          </cell>
        </row>
        <row r="90">
          <cell r="D90">
            <v>-261876</v>
          </cell>
        </row>
        <row r="91">
          <cell r="D91">
            <v>0</v>
          </cell>
        </row>
        <row r="92">
          <cell r="D92">
            <v>-42387542</v>
          </cell>
        </row>
        <row r="95">
          <cell r="D95">
            <v>5246215</v>
          </cell>
          <cell r="F95">
            <v>1734712</v>
          </cell>
        </row>
        <row r="96">
          <cell r="D96">
            <v>-16546518</v>
          </cell>
          <cell r="F96">
            <v>-16893192</v>
          </cell>
        </row>
        <row r="97">
          <cell r="F97">
            <v>1271739.3999999999</v>
          </cell>
        </row>
        <row r="98">
          <cell r="D98">
            <v>88002933</v>
          </cell>
          <cell r="F98">
            <v>0</v>
          </cell>
        </row>
      </sheetData>
      <sheetData sheetId="26"/>
      <sheetData sheetId="27"/>
      <sheetData sheetId="28"/>
      <sheetData sheetId="29">
        <row r="13">
          <cell r="C13">
            <v>1271739.3999999999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ummary WP II-F 2"/>
      <sheetName val="61 RWIP"/>
      <sheetName val="61 RWIP support"/>
      <sheetName val="62 DIT_190"/>
      <sheetName val="63 DIT_282"/>
      <sheetName val="64 DIT_283"/>
      <sheetName val="65 MAT_SUP"/>
      <sheetName val="69 COMMISH_928"/>
      <sheetName val="70 GEN_AD 9301"/>
      <sheetName val="71 COVID"/>
      <sheetName val="72 LAURA"/>
      <sheetName val="78 NICHOLAS"/>
      <sheetName val="79 URI"/>
      <sheetName val="MISC REV"/>
      <sheetName val="81 OS SRV_9230"/>
      <sheetName val="WP VI-L.1"/>
      <sheetName val="WP VI-L.2"/>
      <sheetName val="WP VI-L.3"/>
      <sheetName val="WP VI-L.4"/>
      <sheetName val="WP VI-L.5"/>
    </sheetNames>
    <sheetDataSet>
      <sheetData sheetId="0" refreshError="1"/>
      <sheetData sheetId="1">
        <row r="19">
          <cell r="C19">
            <v>-136537118</v>
          </cell>
        </row>
        <row r="40">
          <cell r="C40">
            <v>-15462905</v>
          </cell>
        </row>
      </sheetData>
      <sheetData sheetId="2" refreshError="1"/>
      <sheetData sheetId="3">
        <row r="6">
          <cell r="B6">
            <v>64694.990808190239</v>
          </cell>
          <cell r="C6">
            <v>109295.52057209826</v>
          </cell>
          <cell r="D6">
            <v>7265.5597701113938</v>
          </cell>
          <cell r="E6">
            <v>2882.7328496001264</v>
          </cell>
        </row>
      </sheetData>
      <sheetData sheetId="4">
        <row r="6">
          <cell r="B6">
            <v>-411594.2747236779</v>
          </cell>
          <cell r="C6">
            <v>-644863.7097061231</v>
          </cell>
          <cell r="D6">
            <v>-37312.506839825051</v>
          </cell>
          <cell r="E6">
            <v>-14084.205730374262</v>
          </cell>
        </row>
      </sheetData>
      <sheetData sheetId="5">
        <row r="6">
          <cell r="B6">
            <v>-3495.851264467165</v>
          </cell>
          <cell r="C6">
            <v>-25732.805167631359</v>
          </cell>
          <cell r="D6">
            <v>-3367.797227429598</v>
          </cell>
          <cell r="E6">
            <v>-3303.1073404718809</v>
          </cell>
        </row>
      </sheetData>
      <sheetData sheetId="6">
        <row r="21">
          <cell r="BH21">
            <v>250696462.22689626</v>
          </cell>
          <cell r="BI21">
            <v>194289584.91566044</v>
          </cell>
          <cell r="BJ21">
            <v>4302143.6997510428</v>
          </cell>
        </row>
        <row r="36">
          <cell r="BH36">
            <v>78160.395732003046</v>
          </cell>
          <cell r="BI36">
            <v>60574.252658860831</v>
          </cell>
          <cell r="BJ36">
            <v>1341.2923783669114</v>
          </cell>
        </row>
      </sheetData>
      <sheetData sheetId="7" refreshError="1"/>
      <sheetData sheetId="8" refreshError="1"/>
      <sheetData sheetId="9">
        <row r="18">
          <cell r="F18">
            <v>1037645.3497776113</v>
          </cell>
          <cell r="G18">
            <v>6344078.501340352</v>
          </cell>
          <cell r="H18">
            <v>484501.92978741217</v>
          </cell>
          <cell r="I18">
            <v>238379.42909462343</v>
          </cell>
        </row>
      </sheetData>
      <sheetData sheetId="10">
        <row r="25">
          <cell r="E25">
            <v>1309448.603790679</v>
          </cell>
          <cell r="G25">
            <v>43736486.076209329</v>
          </cell>
        </row>
      </sheetData>
      <sheetData sheetId="11">
        <row r="65">
          <cell r="D65">
            <v>0</v>
          </cell>
          <cell r="E65">
            <v>50527266.810000002</v>
          </cell>
          <cell r="F65">
            <v>0</v>
          </cell>
          <cell r="G65">
            <v>0</v>
          </cell>
        </row>
      </sheetData>
      <sheetData sheetId="12">
        <row r="154">
          <cell r="E154">
            <v>558486.13977692078</v>
          </cell>
          <cell r="F154">
            <v>16754773.98022308</v>
          </cell>
          <cell r="G154">
            <v>0</v>
          </cell>
          <cell r="H154">
            <v>0</v>
          </cell>
        </row>
      </sheetData>
      <sheetData sheetId="13">
        <row r="15">
          <cell r="L15">
            <v>0</v>
          </cell>
          <cell r="M15">
            <v>418271.03</v>
          </cell>
          <cell r="N15">
            <v>0</v>
          </cell>
          <cell r="O15">
            <v>0</v>
          </cell>
        </row>
        <row r="29">
          <cell r="L29">
            <v>2204433.09</v>
          </cell>
          <cell r="M29">
            <v>30058747.809999999</v>
          </cell>
          <cell r="N29">
            <v>29572.539999999997</v>
          </cell>
          <cell r="O29">
            <v>0</v>
          </cell>
        </row>
        <row r="42">
          <cell r="L42">
            <v>24092817.620000001</v>
          </cell>
          <cell r="M42">
            <v>10767117.900000012</v>
          </cell>
          <cell r="N42">
            <v>0</v>
          </cell>
          <cell r="O42">
            <v>0</v>
          </cell>
        </row>
        <row r="55">
          <cell r="L55">
            <v>4682269.96</v>
          </cell>
          <cell r="M55">
            <v>0</v>
          </cell>
          <cell r="N55">
            <v>0</v>
          </cell>
          <cell r="O55">
            <v>0</v>
          </cell>
        </row>
      </sheetData>
      <sheetData sheetId="14">
        <row r="6">
          <cell r="D6">
            <v>3078914.9771479168</v>
          </cell>
          <cell r="E6">
            <v>9797289.4906065017</v>
          </cell>
          <cell r="F6">
            <v>1627885.6478413052</v>
          </cell>
          <cell r="G6">
            <v>3378131.2544042692</v>
          </cell>
        </row>
      </sheetData>
      <sheetData sheetId="15" refreshError="1"/>
      <sheetData sheetId="16">
        <row r="38">
          <cell r="H38" t="e">
            <v>#VALUE!</v>
          </cell>
          <cell r="I38" t="e">
            <v>#VALUE!</v>
          </cell>
          <cell r="J38" t="e">
            <v>#VALUE!</v>
          </cell>
          <cell r="L38" t="e">
            <v>#VALUE!</v>
          </cell>
        </row>
        <row r="39">
          <cell r="H39" t="e">
            <v>#VALUE!</v>
          </cell>
          <cell r="I39" t="e">
            <v>#VALUE!</v>
          </cell>
          <cell r="J39" t="e">
            <v>#VALUE!</v>
          </cell>
          <cell r="L39" t="e">
            <v>#VALUE!</v>
          </cell>
        </row>
        <row r="40">
          <cell r="H40" t="e">
            <v>#VALUE!</v>
          </cell>
          <cell r="I40" t="e">
            <v>#VALUE!</v>
          </cell>
          <cell r="J40" t="e">
            <v>#VALUE!</v>
          </cell>
          <cell r="L40" t="e">
            <v>#VALUE!</v>
          </cell>
        </row>
        <row r="41">
          <cell r="H41" t="e">
            <v>#VALUE!</v>
          </cell>
          <cell r="I41" t="e">
            <v>#VALUE!</v>
          </cell>
          <cell r="J41" t="e">
            <v>#VALUE!</v>
          </cell>
          <cell r="L41" t="e">
            <v>#VALUE!</v>
          </cell>
        </row>
        <row r="42">
          <cell r="H42" t="e">
            <v>#VALUE!</v>
          </cell>
          <cell r="I42" t="e">
            <v>#VALUE!</v>
          </cell>
          <cell r="J42" t="e">
            <v>#VALUE!</v>
          </cell>
          <cell r="L42" t="e">
            <v>#VALUE!</v>
          </cell>
        </row>
      </sheetData>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able of Contents"/>
      <sheetName val="TCOS Calculation"/>
    </sheetNames>
    <sheetDataSet>
      <sheetData sheetId="0"/>
      <sheetData sheetId="1">
        <row r="5">
          <cell r="D5">
            <v>1407129978.9224775</v>
          </cell>
        </row>
        <row r="13">
          <cell r="D13">
            <v>83556845.920000002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G"/>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customProperty" Target="../customProperty56.bin"/><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70.bin"/><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71.bin"/><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72.bin"/><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73.bin"/><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74.bin"/><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75.bin"/><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customProperty" Target="../customProperty76.bin"/><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customProperty" Target="../customProperty77.bin"/><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customProperty" Target="../customProperty78.bin"/><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customProperty" Target="../customProperty79.bin"/><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customProperty" Target="../customProperty80.bin"/><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customProperty" Target="../customProperty81.bin"/><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customProperty" Target="../customProperty82.bin"/><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customProperty" Target="../customProperty83.bin"/><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customProperty" Target="../customProperty84.bin"/><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customProperty" Target="../customProperty85.bin"/><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customProperty" Target="../customProperty86.bin"/><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customProperty" Target="../customProperty87.bin"/><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customProperty" Target="../customProperty88.bin"/><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customProperty" Target="../customProperty89.bin"/><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customProperty" Target="../customProperty90.bin"/><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customProperty" Target="../customProperty91.bin"/><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customProperty" Target="../customProperty92.bin"/><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customProperty" Target="../customProperty93.bin"/><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customProperty" Target="../customProperty94.bin"/><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customProperty" Target="../customProperty95.bin"/><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customProperty" Target="../customProperty96.bin"/><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customProperty" Target="../customProperty97.bin"/><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customProperty" Target="../customProperty98.bin"/><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customProperty" Target="../customProperty99.bin"/><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customProperty" Target="../customProperty100.bin"/><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customProperty" Target="../customProperty101.bin"/><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customProperty" Target="../customProperty102.bin"/><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customProperty" Target="../customProperty103.bin"/><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customProperty" Target="../customProperty104.bin"/><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customProperty" Target="../customProperty105.bin"/><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customProperty" Target="../customProperty106.bin"/><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customProperty" Target="../customProperty107.bin"/><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customProperty" Target="../customProperty108.bin"/><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customProperty" Target="../customProperty109.bin"/><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customProperty" Target="../customProperty110.bin"/><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customProperty" Target="../customProperty111.bin"/><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customProperty" Target="../customProperty112.bin"/><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customProperty" Target="../customProperty113.bin"/><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customProperty" Target="../customProperty114.bin"/><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customProperty" Target="../customProperty115.bin"/><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customProperty" Target="../customProperty116.bin"/><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customProperty" Target="../customProperty117.bin"/><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customProperty" Target="../customProperty118.bin"/><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customProperty" Target="../customProperty119.bin"/><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customProperty" Target="../customProperty120.bin"/><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customProperty" Target="../customProperty121.bin"/><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customProperty" Target="../customProperty122.bin"/><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2" Type="http://schemas.openxmlformats.org/officeDocument/2006/relationships/customProperty" Target="../customProperty123.bin"/><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2" Type="http://schemas.openxmlformats.org/officeDocument/2006/relationships/customProperty" Target="../customProperty124.bin"/><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2" Type="http://schemas.openxmlformats.org/officeDocument/2006/relationships/customProperty" Target="../customProperty125.bin"/><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2" Type="http://schemas.openxmlformats.org/officeDocument/2006/relationships/customProperty" Target="../customProperty126.bin"/><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2" Type="http://schemas.openxmlformats.org/officeDocument/2006/relationships/customProperty" Target="../customProperty127.bin"/><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customProperty" Target="../customProperty128.bin"/><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customProperty" Target="../customProperty129.bin"/><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2" Type="http://schemas.openxmlformats.org/officeDocument/2006/relationships/customProperty" Target="../customProperty130.bin"/><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2" Type="http://schemas.openxmlformats.org/officeDocument/2006/relationships/customProperty" Target="../customProperty131.bin"/><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customProperty" Target="../customProperty132.bin"/><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customProperty" Target="../customProperty133.bin"/><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2" Type="http://schemas.openxmlformats.org/officeDocument/2006/relationships/customProperty" Target="../customProperty134.bin"/><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customProperty" Target="../customProperty135.bin"/><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2" Type="http://schemas.openxmlformats.org/officeDocument/2006/relationships/customProperty" Target="../customProperty136.bin"/><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customProperty" Target="../customProperty137.bin"/><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2" Type="http://schemas.openxmlformats.org/officeDocument/2006/relationships/customProperty" Target="../customProperty138.bin"/><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customProperty" Target="../customProperty139.bin"/><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customProperty" Target="../customProperty140.bin"/><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customProperty" Target="../customProperty141.bin"/><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2" Type="http://schemas.openxmlformats.org/officeDocument/2006/relationships/customProperty" Target="../customProperty142.bin"/><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customProperty" Target="../customProperty143.bin"/><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customProperty" Target="../customProperty144.bin"/><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customProperty" Target="../customProperty145.bin"/><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customProperty" Target="../customProperty146.bin"/><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customProperty" Target="../customProperty147.bin"/><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2" Type="http://schemas.openxmlformats.org/officeDocument/2006/relationships/customProperty" Target="../customProperty148.bin"/><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customProperty" Target="../customProperty149.bin"/><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customProperty" Target="../customProperty150.bin"/><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customProperty" Target="../customProperty151.bin"/><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2" Type="http://schemas.openxmlformats.org/officeDocument/2006/relationships/customProperty" Target="../customProperty152.bin"/><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2" Type="http://schemas.openxmlformats.org/officeDocument/2006/relationships/customProperty" Target="../customProperty153.bin"/><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2" Type="http://schemas.openxmlformats.org/officeDocument/2006/relationships/customProperty" Target="../customProperty154.bin"/><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2" Type="http://schemas.openxmlformats.org/officeDocument/2006/relationships/customProperty" Target="../customProperty155.bin"/><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2" Type="http://schemas.openxmlformats.org/officeDocument/2006/relationships/customProperty" Target="../customProperty156.bin"/><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2" Type="http://schemas.openxmlformats.org/officeDocument/2006/relationships/customProperty" Target="../customProperty157.bin"/><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2" Type="http://schemas.openxmlformats.org/officeDocument/2006/relationships/customProperty" Target="../customProperty158.bin"/><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2" Type="http://schemas.openxmlformats.org/officeDocument/2006/relationships/customProperty" Target="../customProperty159.bin"/><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2" Type="http://schemas.openxmlformats.org/officeDocument/2006/relationships/customProperty" Target="../customProperty160.bin"/><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2" Type="http://schemas.openxmlformats.org/officeDocument/2006/relationships/customProperty" Target="../customProperty161.bin"/><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2" Type="http://schemas.openxmlformats.org/officeDocument/2006/relationships/customProperty" Target="../customProperty162.bin"/><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2" Type="http://schemas.openxmlformats.org/officeDocument/2006/relationships/customProperty" Target="../customProperty163.bin"/><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2" Type="http://schemas.openxmlformats.org/officeDocument/2006/relationships/customProperty" Target="../customProperty164.bin"/><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2" Type="http://schemas.openxmlformats.org/officeDocument/2006/relationships/customProperty" Target="../customProperty165.bin"/><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2" Type="http://schemas.openxmlformats.org/officeDocument/2006/relationships/customProperty" Target="../customProperty166.bin"/><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2" Type="http://schemas.openxmlformats.org/officeDocument/2006/relationships/customProperty" Target="../customProperty167.bin"/><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2" Type="http://schemas.openxmlformats.org/officeDocument/2006/relationships/customProperty" Target="../customProperty168.bin"/><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2" Type="http://schemas.openxmlformats.org/officeDocument/2006/relationships/customProperty" Target="../customProperty169.bin"/><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2" Type="http://schemas.openxmlformats.org/officeDocument/2006/relationships/customProperty" Target="../customProperty170.bin"/><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2" Type="http://schemas.openxmlformats.org/officeDocument/2006/relationships/customProperty" Target="../customProperty171.bin"/><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2" Type="http://schemas.openxmlformats.org/officeDocument/2006/relationships/customProperty" Target="../customProperty172.bin"/><Relationship Id="rId1" Type="http://schemas.openxmlformats.org/officeDocument/2006/relationships/printerSettings" Target="../printerSettings/printerSettings1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99"/>
  <sheetViews>
    <sheetView tabSelected="1" zoomScaleNormal="100" workbookViewId="0">
      <pane ySplit="7" topLeftCell="A178" activePane="bottomLeft" state="frozen"/>
      <selection pane="bottomLeft" activeCell="E200" sqref="E200"/>
    </sheetView>
  </sheetViews>
  <sheetFormatPr defaultColWidth="9" defaultRowHeight="11.25"/>
  <cols>
    <col min="1" max="1" width="5.85546875" style="19" customWidth="1"/>
    <col min="2" max="2" width="71.42578125" style="19" bestFit="1" customWidth="1"/>
    <col min="3" max="3" width="15.42578125" style="19" customWidth="1"/>
    <col min="4" max="4" width="17.42578125" style="19" bestFit="1" customWidth="1"/>
    <col min="5" max="5" width="16.42578125" style="19" bestFit="1" customWidth="1"/>
    <col min="6" max="6" width="20.42578125" style="19" bestFit="1" customWidth="1"/>
    <col min="7" max="16384" width="9" style="19"/>
  </cols>
  <sheetData>
    <row r="1" spans="1:6">
      <c r="A1" s="20" t="s">
        <v>0</v>
      </c>
    </row>
    <row r="2" spans="1:6">
      <c r="A2" s="20" t="s">
        <v>1</v>
      </c>
    </row>
    <row r="3" spans="1:6">
      <c r="A3" s="20" t="s">
        <v>2</v>
      </c>
    </row>
    <row r="4" spans="1:6">
      <c r="A4" s="20" t="s">
        <v>3</v>
      </c>
    </row>
    <row r="7" spans="1:6" s="91" customFormat="1" ht="21.75" thickBot="1">
      <c r="B7" s="716" t="s">
        <v>4</v>
      </c>
      <c r="C7" s="717" t="s">
        <v>5</v>
      </c>
      <c r="D7" s="718" t="s">
        <v>6</v>
      </c>
      <c r="E7" s="718" t="s">
        <v>7</v>
      </c>
      <c r="F7" s="717" t="s">
        <v>8</v>
      </c>
    </row>
    <row r="9" spans="1:6">
      <c r="B9" s="715" t="s">
        <v>9</v>
      </c>
    </row>
    <row r="10" spans="1:6">
      <c r="A10" s="60">
        <v>1</v>
      </c>
      <c r="B10" s="707" t="s">
        <v>10</v>
      </c>
      <c r="F10" s="19" t="s">
        <v>11</v>
      </c>
    </row>
    <row r="11" spans="1:6">
      <c r="A11" s="60">
        <f>A10+1</f>
        <v>2</v>
      </c>
      <c r="B11" s="707" t="s">
        <v>12</v>
      </c>
      <c r="F11" s="19" t="s">
        <v>13</v>
      </c>
    </row>
    <row r="12" spans="1:6">
      <c r="A12" s="60">
        <f t="shared" ref="A12:A83" si="0">A11+1</f>
        <v>3</v>
      </c>
      <c r="B12" s="707" t="s">
        <v>14</v>
      </c>
      <c r="F12" s="19" t="s">
        <v>13</v>
      </c>
    </row>
    <row r="13" spans="1:6">
      <c r="A13" s="60"/>
      <c r="B13" s="706"/>
    </row>
    <row r="14" spans="1:6">
      <c r="A14" s="60"/>
      <c r="B14" s="715" t="s">
        <v>15</v>
      </c>
    </row>
    <row r="15" spans="1:6">
      <c r="A15" s="60">
        <f>A12+1</f>
        <v>4</v>
      </c>
      <c r="B15" s="707" t="s">
        <v>16</v>
      </c>
      <c r="F15" s="19" t="s">
        <v>13</v>
      </c>
    </row>
    <row r="16" spans="1:6">
      <c r="A16" s="60">
        <f t="shared" si="0"/>
        <v>5</v>
      </c>
      <c r="B16" s="707" t="s">
        <v>17</v>
      </c>
      <c r="F16" s="19" t="s">
        <v>13</v>
      </c>
    </row>
    <row r="17" spans="1:6">
      <c r="A17" s="60">
        <f t="shared" si="0"/>
        <v>6</v>
      </c>
      <c r="B17" s="707" t="s">
        <v>18</v>
      </c>
      <c r="F17" s="60" t="s">
        <v>19</v>
      </c>
    </row>
    <row r="18" spans="1:6">
      <c r="A18" s="60">
        <f t="shared" si="0"/>
        <v>7</v>
      </c>
      <c r="B18" s="707" t="s">
        <v>20</v>
      </c>
      <c r="F18" s="19" t="s">
        <v>13</v>
      </c>
    </row>
    <row r="19" spans="1:6">
      <c r="A19" s="60">
        <f t="shared" si="0"/>
        <v>8</v>
      </c>
      <c r="B19" s="707" t="s">
        <v>21</v>
      </c>
      <c r="F19" s="19" t="s">
        <v>13</v>
      </c>
    </row>
    <row r="20" spans="1:6">
      <c r="A20" s="60">
        <f t="shared" si="0"/>
        <v>9</v>
      </c>
      <c r="B20" s="707" t="s">
        <v>22</v>
      </c>
      <c r="F20" s="19" t="s">
        <v>13</v>
      </c>
    </row>
    <row r="21" spans="1:6">
      <c r="A21" s="60">
        <f t="shared" si="0"/>
        <v>10</v>
      </c>
      <c r="B21" s="707" t="s">
        <v>23</v>
      </c>
      <c r="F21" s="60" t="s">
        <v>24</v>
      </c>
    </row>
    <row r="22" spans="1:6">
      <c r="A22" s="60">
        <f t="shared" si="0"/>
        <v>11</v>
      </c>
      <c r="B22" s="707" t="s">
        <v>25</v>
      </c>
      <c r="F22" s="60" t="s">
        <v>24</v>
      </c>
    </row>
    <row r="23" spans="1:6">
      <c r="A23" s="60">
        <f t="shared" si="0"/>
        <v>12</v>
      </c>
      <c r="B23" s="707" t="s">
        <v>26</v>
      </c>
      <c r="F23" s="60" t="s">
        <v>27</v>
      </c>
    </row>
    <row r="24" spans="1:6">
      <c r="A24" s="60">
        <f t="shared" si="0"/>
        <v>13</v>
      </c>
      <c r="B24" s="707" t="s">
        <v>28</v>
      </c>
      <c r="F24" s="60" t="s">
        <v>29</v>
      </c>
    </row>
    <row r="25" spans="1:6">
      <c r="A25" s="60">
        <f t="shared" si="0"/>
        <v>14</v>
      </c>
      <c r="B25" s="707" t="s">
        <v>30</v>
      </c>
      <c r="D25" s="708" t="s">
        <v>6</v>
      </c>
      <c r="E25" s="709"/>
      <c r="F25" s="19" t="s">
        <v>13</v>
      </c>
    </row>
    <row r="26" spans="1:6">
      <c r="A26" s="60">
        <f t="shared" si="0"/>
        <v>15</v>
      </c>
      <c r="B26" s="707" t="s">
        <v>31</v>
      </c>
      <c r="C26" s="710" t="s">
        <v>32</v>
      </c>
      <c r="D26" s="708" t="s">
        <v>6</v>
      </c>
      <c r="E26" s="708" t="s">
        <v>7</v>
      </c>
      <c r="F26" s="19" t="s">
        <v>13</v>
      </c>
    </row>
    <row r="27" spans="1:6">
      <c r="A27" s="60">
        <f t="shared" si="0"/>
        <v>16</v>
      </c>
      <c r="B27" s="707" t="s">
        <v>33</v>
      </c>
      <c r="D27" s="711"/>
      <c r="E27" s="709"/>
      <c r="F27" s="60" t="s">
        <v>34</v>
      </c>
    </row>
    <row r="28" spans="1:6">
      <c r="A28" s="60">
        <f t="shared" si="0"/>
        <v>17</v>
      </c>
      <c r="B28" s="707" t="s">
        <v>35</v>
      </c>
      <c r="D28" s="711"/>
      <c r="E28" s="709"/>
      <c r="F28" s="60" t="s">
        <v>34</v>
      </c>
    </row>
    <row r="29" spans="1:6">
      <c r="A29" s="60">
        <f t="shared" si="0"/>
        <v>18</v>
      </c>
      <c r="B29" s="707" t="s">
        <v>36</v>
      </c>
      <c r="C29" s="710" t="s">
        <v>32</v>
      </c>
      <c r="D29" s="708" t="s">
        <v>6</v>
      </c>
      <c r="E29" s="708" t="s">
        <v>7</v>
      </c>
      <c r="F29" s="60" t="s">
        <v>37</v>
      </c>
    </row>
    <row r="30" spans="1:6">
      <c r="A30" s="60">
        <f t="shared" si="0"/>
        <v>19</v>
      </c>
      <c r="B30" s="707" t="s">
        <v>38</v>
      </c>
      <c r="D30" s="711"/>
      <c r="E30" s="709"/>
      <c r="F30" s="19" t="s">
        <v>13</v>
      </c>
    </row>
    <row r="31" spans="1:6">
      <c r="A31" s="60">
        <f t="shared" si="0"/>
        <v>20</v>
      </c>
      <c r="B31" s="707" t="s">
        <v>39</v>
      </c>
      <c r="D31" s="711"/>
      <c r="E31" s="709"/>
      <c r="F31" s="19" t="s">
        <v>13</v>
      </c>
    </row>
    <row r="32" spans="1:6">
      <c r="A32" s="60">
        <f t="shared" si="0"/>
        <v>21</v>
      </c>
      <c r="B32" s="707" t="s">
        <v>40</v>
      </c>
      <c r="D32" s="711"/>
      <c r="E32" s="709"/>
      <c r="F32" s="19" t="s">
        <v>13</v>
      </c>
    </row>
    <row r="33" spans="1:6">
      <c r="A33" s="60">
        <f t="shared" si="0"/>
        <v>22</v>
      </c>
      <c r="B33" s="707" t="s">
        <v>41</v>
      </c>
      <c r="D33" s="711"/>
      <c r="E33" s="709"/>
      <c r="F33" s="19" t="s">
        <v>13</v>
      </c>
    </row>
    <row r="34" spans="1:6">
      <c r="A34" s="60">
        <f t="shared" si="0"/>
        <v>23</v>
      </c>
      <c r="B34" s="707" t="s">
        <v>42</v>
      </c>
      <c r="D34" s="708" t="s">
        <v>6</v>
      </c>
      <c r="E34" s="709"/>
      <c r="F34" s="19" t="s">
        <v>13</v>
      </c>
    </row>
    <row r="35" spans="1:6">
      <c r="A35" s="60">
        <f t="shared" si="0"/>
        <v>24</v>
      </c>
      <c r="B35" s="707" t="s">
        <v>43</v>
      </c>
      <c r="D35" s="708"/>
      <c r="E35" s="709"/>
      <c r="F35" s="19" t="s">
        <v>13</v>
      </c>
    </row>
    <row r="36" spans="1:6">
      <c r="A36" s="60">
        <f t="shared" si="0"/>
        <v>25</v>
      </c>
      <c r="B36" s="707" t="s">
        <v>44</v>
      </c>
      <c r="D36" s="708"/>
      <c r="E36" s="709"/>
      <c r="F36" s="19" t="s">
        <v>13</v>
      </c>
    </row>
    <row r="37" spans="1:6">
      <c r="A37" s="60"/>
      <c r="B37" s="706"/>
      <c r="D37" s="708"/>
      <c r="E37" s="709"/>
    </row>
    <row r="38" spans="1:6">
      <c r="A38" s="60"/>
      <c r="B38" s="715" t="s">
        <v>45</v>
      </c>
      <c r="D38" s="708"/>
      <c r="E38" s="709"/>
    </row>
    <row r="39" spans="1:6">
      <c r="A39" s="60">
        <f>A36+1</f>
        <v>26</v>
      </c>
      <c r="B39" s="707" t="s">
        <v>46</v>
      </c>
      <c r="F39" s="19" t="s">
        <v>13</v>
      </c>
    </row>
    <row r="40" spans="1:6">
      <c r="A40" s="60">
        <f t="shared" si="0"/>
        <v>27</v>
      </c>
      <c r="B40" s="707" t="s">
        <v>47</v>
      </c>
      <c r="F40" s="19" t="s">
        <v>13</v>
      </c>
    </row>
    <row r="41" spans="1:6">
      <c r="A41" s="60">
        <f t="shared" si="0"/>
        <v>28</v>
      </c>
      <c r="B41" s="707" t="s">
        <v>48</v>
      </c>
      <c r="F41" s="19" t="s">
        <v>13</v>
      </c>
    </row>
    <row r="42" spans="1:6">
      <c r="A42" s="60">
        <f t="shared" si="0"/>
        <v>29</v>
      </c>
      <c r="B42" s="707" t="s">
        <v>49</v>
      </c>
      <c r="F42" s="60" t="s">
        <v>50</v>
      </c>
    </row>
    <row r="43" spans="1:6">
      <c r="A43" s="60">
        <f t="shared" si="0"/>
        <v>30</v>
      </c>
      <c r="B43" s="707" t="s">
        <v>51</v>
      </c>
      <c r="F43" s="60" t="s">
        <v>50</v>
      </c>
    </row>
    <row r="44" spans="1:6">
      <c r="A44" s="60">
        <f t="shared" si="0"/>
        <v>31</v>
      </c>
      <c r="B44" s="707" t="s">
        <v>52</v>
      </c>
      <c r="F44" s="60" t="s">
        <v>50</v>
      </c>
    </row>
    <row r="45" spans="1:6">
      <c r="A45" s="60">
        <f t="shared" si="0"/>
        <v>32</v>
      </c>
      <c r="B45" s="707" t="s">
        <v>53</v>
      </c>
      <c r="F45" s="60" t="s">
        <v>50</v>
      </c>
    </row>
    <row r="46" spans="1:6">
      <c r="A46" s="60">
        <f t="shared" si="0"/>
        <v>33</v>
      </c>
      <c r="B46" s="707" t="s">
        <v>54</v>
      </c>
      <c r="D46" s="708" t="s">
        <v>6</v>
      </c>
      <c r="F46" s="60" t="s">
        <v>50</v>
      </c>
    </row>
    <row r="47" spans="1:6">
      <c r="A47" s="60">
        <f t="shared" si="0"/>
        <v>34</v>
      </c>
      <c r="B47" s="707" t="s">
        <v>55</v>
      </c>
      <c r="F47" s="60" t="s">
        <v>50</v>
      </c>
    </row>
    <row r="48" spans="1:6">
      <c r="A48" s="60">
        <f t="shared" si="0"/>
        <v>35</v>
      </c>
      <c r="B48" s="707" t="s">
        <v>56</v>
      </c>
      <c r="D48" s="708" t="s">
        <v>6</v>
      </c>
      <c r="F48" s="60" t="s">
        <v>50</v>
      </c>
    </row>
    <row r="49" spans="1:6">
      <c r="A49" s="60">
        <f t="shared" si="0"/>
        <v>36</v>
      </c>
      <c r="B49" s="707" t="s">
        <v>57</v>
      </c>
      <c r="F49" s="60" t="s">
        <v>50</v>
      </c>
    </row>
    <row r="50" spans="1:6">
      <c r="A50" s="60">
        <f t="shared" si="0"/>
        <v>37</v>
      </c>
      <c r="B50" s="707" t="s">
        <v>58</v>
      </c>
      <c r="D50" s="708" t="s">
        <v>6</v>
      </c>
      <c r="F50" s="656" t="s">
        <v>59</v>
      </c>
    </row>
    <row r="51" spans="1:6">
      <c r="A51" s="60">
        <f t="shared" si="0"/>
        <v>38</v>
      </c>
      <c r="B51" s="707" t="s">
        <v>60</v>
      </c>
      <c r="F51" s="60" t="s">
        <v>61</v>
      </c>
    </row>
    <row r="52" spans="1:6">
      <c r="A52" s="60">
        <f t="shared" si="0"/>
        <v>39</v>
      </c>
      <c r="B52" s="707" t="s">
        <v>62</v>
      </c>
      <c r="F52" s="60" t="s">
        <v>61</v>
      </c>
    </row>
    <row r="53" spans="1:6">
      <c r="A53" s="60">
        <f t="shared" si="0"/>
        <v>40</v>
      </c>
      <c r="B53" s="707" t="s">
        <v>63</v>
      </c>
      <c r="D53" s="708" t="s">
        <v>6</v>
      </c>
      <c r="F53" s="60" t="s">
        <v>13</v>
      </c>
    </row>
    <row r="54" spans="1:6">
      <c r="A54" s="60">
        <f t="shared" si="0"/>
        <v>41</v>
      </c>
      <c r="B54" s="707" t="s">
        <v>64</v>
      </c>
      <c r="D54" s="708" t="s">
        <v>6</v>
      </c>
      <c r="F54" s="60" t="s">
        <v>13</v>
      </c>
    </row>
    <row r="55" spans="1:6">
      <c r="A55" s="60">
        <f t="shared" si="0"/>
        <v>42</v>
      </c>
      <c r="B55" s="707" t="s">
        <v>65</v>
      </c>
      <c r="F55" s="60" t="s">
        <v>59</v>
      </c>
    </row>
    <row r="56" spans="1:6">
      <c r="A56" s="60">
        <f t="shared" si="0"/>
        <v>43</v>
      </c>
      <c r="B56" s="707" t="s">
        <v>66</v>
      </c>
      <c r="F56" s="60" t="s">
        <v>67</v>
      </c>
    </row>
    <row r="57" spans="1:6">
      <c r="A57" s="60">
        <f t="shared" si="0"/>
        <v>44</v>
      </c>
      <c r="B57" s="707" t="s">
        <v>68</v>
      </c>
      <c r="F57" s="60" t="s">
        <v>69</v>
      </c>
    </row>
    <row r="58" spans="1:6">
      <c r="A58" s="60"/>
      <c r="B58" s="706"/>
      <c r="F58" s="60"/>
    </row>
    <row r="59" spans="1:6">
      <c r="A59" s="60"/>
      <c r="B59" s="715" t="s">
        <v>70</v>
      </c>
      <c r="F59" s="60"/>
    </row>
    <row r="60" spans="1:6">
      <c r="A60" s="60">
        <f>A57+1</f>
        <v>45</v>
      </c>
      <c r="B60" s="707" t="s">
        <v>71</v>
      </c>
      <c r="F60" s="60" t="s">
        <v>13</v>
      </c>
    </row>
    <row r="61" spans="1:6">
      <c r="A61" s="60">
        <f t="shared" si="0"/>
        <v>46</v>
      </c>
      <c r="B61" s="707" t="s">
        <v>72</v>
      </c>
      <c r="D61" s="708" t="s">
        <v>6</v>
      </c>
      <c r="F61" s="60" t="s">
        <v>13</v>
      </c>
    </row>
    <row r="62" spans="1:6" ht="22.5">
      <c r="A62" s="60">
        <f t="shared" si="0"/>
        <v>47</v>
      </c>
      <c r="B62" s="707" t="s">
        <v>73</v>
      </c>
      <c r="E62" s="710" t="s">
        <v>7</v>
      </c>
      <c r="F62" s="60" t="s">
        <v>13</v>
      </c>
    </row>
    <row r="63" spans="1:6">
      <c r="A63" s="60">
        <f t="shared" si="0"/>
        <v>48</v>
      </c>
      <c r="B63" s="707" t="s">
        <v>74</v>
      </c>
      <c r="F63" s="60" t="s">
        <v>13</v>
      </c>
    </row>
    <row r="64" spans="1:6">
      <c r="A64" s="60">
        <f t="shared" si="0"/>
        <v>49</v>
      </c>
      <c r="B64" s="707" t="s">
        <v>75</v>
      </c>
      <c r="F64" s="60" t="s">
        <v>13</v>
      </c>
    </row>
    <row r="65" spans="1:6">
      <c r="A65" s="60">
        <f t="shared" si="0"/>
        <v>50</v>
      </c>
      <c r="B65" s="707" t="s">
        <v>76</v>
      </c>
      <c r="F65" s="60" t="s">
        <v>13</v>
      </c>
    </row>
    <row r="66" spans="1:6">
      <c r="A66" s="60">
        <f t="shared" si="0"/>
        <v>51</v>
      </c>
      <c r="B66" s="707" t="s">
        <v>77</v>
      </c>
      <c r="F66" s="60" t="s">
        <v>13</v>
      </c>
    </row>
    <row r="67" spans="1:6">
      <c r="A67" s="60">
        <f t="shared" si="0"/>
        <v>52</v>
      </c>
      <c r="B67" s="707" t="s">
        <v>78</v>
      </c>
      <c r="F67" s="60" t="s">
        <v>13</v>
      </c>
    </row>
    <row r="68" spans="1:6">
      <c r="A68" s="60">
        <f t="shared" si="0"/>
        <v>53</v>
      </c>
      <c r="B68" s="707" t="s">
        <v>79</v>
      </c>
      <c r="D68" s="708" t="s">
        <v>6</v>
      </c>
      <c r="F68" s="60" t="s">
        <v>13</v>
      </c>
    </row>
    <row r="69" spans="1:6">
      <c r="A69" s="60">
        <f t="shared" si="0"/>
        <v>54</v>
      </c>
      <c r="B69" s="707" t="s">
        <v>80</v>
      </c>
      <c r="F69" s="60" t="s">
        <v>13</v>
      </c>
    </row>
    <row r="70" spans="1:6">
      <c r="A70" s="60">
        <f t="shared" si="0"/>
        <v>55</v>
      </c>
      <c r="B70" s="707" t="s">
        <v>81</v>
      </c>
      <c r="F70" s="60" t="s">
        <v>13</v>
      </c>
    </row>
    <row r="71" spans="1:6">
      <c r="A71" s="60">
        <f t="shared" si="0"/>
        <v>56</v>
      </c>
      <c r="B71" s="707" t="s">
        <v>82</v>
      </c>
      <c r="F71" s="60" t="s">
        <v>13</v>
      </c>
    </row>
    <row r="72" spans="1:6">
      <c r="A72" s="60">
        <f t="shared" si="0"/>
        <v>57</v>
      </c>
      <c r="B72" s="707" t="s">
        <v>83</v>
      </c>
      <c r="F72" s="60" t="s">
        <v>13</v>
      </c>
    </row>
    <row r="73" spans="1:6">
      <c r="A73" s="60">
        <f t="shared" si="0"/>
        <v>58</v>
      </c>
      <c r="B73" s="707" t="s">
        <v>84</v>
      </c>
      <c r="F73" s="60" t="s">
        <v>13</v>
      </c>
    </row>
    <row r="74" spans="1:6">
      <c r="A74" s="60">
        <f t="shared" si="0"/>
        <v>59</v>
      </c>
      <c r="B74" s="707" t="s">
        <v>85</v>
      </c>
      <c r="F74" s="60" t="s">
        <v>13</v>
      </c>
    </row>
    <row r="75" spans="1:6">
      <c r="A75" s="60">
        <f t="shared" si="0"/>
        <v>60</v>
      </c>
      <c r="B75" s="707" t="s">
        <v>86</v>
      </c>
      <c r="F75" s="60" t="s">
        <v>13</v>
      </c>
    </row>
    <row r="76" spans="1:6">
      <c r="A76" s="60">
        <f t="shared" si="0"/>
        <v>61</v>
      </c>
      <c r="B76" s="707" t="s">
        <v>87</v>
      </c>
      <c r="D76" s="708" t="s">
        <v>6</v>
      </c>
      <c r="F76" s="60" t="s">
        <v>13</v>
      </c>
    </row>
    <row r="77" spans="1:6">
      <c r="A77" s="60">
        <f t="shared" si="0"/>
        <v>62</v>
      </c>
      <c r="B77" s="707" t="s">
        <v>88</v>
      </c>
      <c r="D77" s="708" t="s">
        <v>6</v>
      </c>
      <c r="F77" s="60" t="s">
        <v>13</v>
      </c>
    </row>
    <row r="78" spans="1:6">
      <c r="A78" s="60">
        <f t="shared" si="0"/>
        <v>63</v>
      </c>
      <c r="B78" s="707" t="s">
        <v>89</v>
      </c>
      <c r="D78" s="708" t="s">
        <v>6</v>
      </c>
      <c r="F78" s="60" t="s">
        <v>13</v>
      </c>
    </row>
    <row r="79" spans="1:6">
      <c r="A79" s="60">
        <f t="shared" si="0"/>
        <v>64</v>
      </c>
      <c r="B79" s="707" t="s">
        <v>90</v>
      </c>
      <c r="F79" s="60" t="s">
        <v>13</v>
      </c>
    </row>
    <row r="80" spans="1:6">
      <c r="A80" s="60">
        <f t="shared" si="0"/>
        <v>65</v>
      </c>
      <c r="B80" s="707" t="s">
        <v>91</v>
      </c>
      <c r="F80" s="60" t="s">
        <v>13</v>
      </c>
    </row>
    <row r="81" spans="1:6">
      <c r="A81" s="60">
        <f t="shared" si="0"/>
        <v>66</v>
      </c>
      <c r="B81" s="707" t="s">
        <v>92</v>
      </c>
      <c r="F81" s="60" t="s">
        <v>13</v>
      </c>
    </row>
    <row r="82" spans="1:6">
      <c r="A82" s="60">
        <f t="shared" si="0"/>
        <v>67</v>
      </c>
      <c r="B82" s="707" t="s">
        <v>93</v>
      </c>
      <c r="F82" s="60" t="s">
        <v>13</v>
      </c>
    </row>
    <row r="83" spans="1:6">
      <c r="A83" s="60">
        <f t="shared" si="0"/>
        <v>68</v>
      </c>
      <c r="B83" s="707" t="s">
        <v>94</v>
      </c>
      <c r="F83" s="60" t="s">
        <v>13</v>
      </c>
    </row>
    <row r="84" spans="1:6">
      <c r="A84" s="60">
        <f>A82+1</f>
        <v>68</v>
      </c>
      <c r="B84" s="707" t="s">
        <v>95</v>
      </c>
      <c r="F84" s="60" t="s">
        <v>13</v>
      </c>
    </row>
    <row r="85" spans="1:6">
      <c r="A85" s="60">
        <f t="shared" ref="A85:A150" si="1">A84+1</f>
        <v>69</v>
      </c>
      <c r="B85" s="707" t="s">
        <v>96</v>
      </c>
      <c r="F85" s="60" t="s">
        <v>13</v>
      </c>
    </row>
    <row r="86" spans="1:6">
      <c r="A86" s="60">
        <f t="shared" si="1"/>
        <v>70</v>
      </c>
      <c r="B86" s="707" t="s">
        <v>97</v>
      </c>
      <c r="F86" s="60" t="s">
        <v>13</v>
      </c>
    </row>
    <row r="87" spans="1:6">
      <c r="A87" s="60">
        <f t="shared" si="1"/>
        <v>71</v>
      </c>
      <c r="B87" s="707" t="s">
        <v>98</v>
      </c>
      <c r="F87" s="60" t="s">
        <v>13</v>
      </c>
    </row>
    <row r="88" spans="1:6">
      <c r="A88" s="60">
        <f t="shared" si="1"/>
        <v>72</v>
      </c>
      <c r="B88" s="707" t="s">
        <v>99</v>
      </c>
      <c r="D88" s="708" t="s">
        <v>6</v>
      </c>
      <c r="F88" s="60" t="s">
        <v>13</v>
      </c>
    </row>
    <row r="89" spans="1:6">
      <c r="A89" s="60">
        <f t="shared" si="1"/>
        <v>73</v>
      </c>
      <c r="B89" s="707" t="s">
        <v>100</v>
      </c>
      <c r="D89" s="708" t="s">
        <v>6</v>
      </c>
      <c r="F89" s="60" t="s">
        <v>13</v>
      </c>
    </row>
    <row r="90" spans="1:6">
      <c r="A90" s="60">
        <f t="shared" si="1"/>
        <v>74</v>
      </c>
      <c r="B90" s="707" t="s">
        <v>101</v>
      </c>
      <c r="D90" s="708" t="s">
        <v>6</v>
      </c>
      <c r="F90" s="60" t="s">
        <v>13</v>
      </c>
    </row>
    <row r="91" spans="1:6">
      <c r="A91" s="60">
        <f t="shared" si="1"/>
        <v>75</v>
      </c>
      <c r="B91" s="707" t="s">
        <v>102</v>
      </c>
      <c r="F91" s="60" t="s">
        <v>13</v>
      </c>
    </row>
    <row r="92" spans="1:6">
      <c r="A92" s="60">
        <f t="shared" si="1"/>
        <v>76</v>
      </c>
      <c r="B92" s="707" t="s">
        <v>103</v>
      </c>
      <c r="C92" s="710" t="s">
        <v>32</v>
      </c>
      <c r="F92" s="60" t="s">
        <v>13</v>
      </c>
    </row>
    <row r="93" spans="1:6">
      <c r="A93" s="60">
        <f t="shared" si="1"/>
        <v>77</v>
      </c>
      <c r="B93" s="707" t="s">
        <v>104</v>
      </c>
      <c r="F93" s="60" t="s">
        <v>13</v>
      </c>
    </row>
    <row r="94" spans="1:6" ht="22.5">
      <c r="A94" s="60">
        <f t="shared" si="1"/>
        <v>78</v>
      </c>
      <c r="B94" s="707" t="s">
        <v>105</v>
      </c>
      <c r="D94" s="712"/>
      <c r="E94" s="713" t="s">
        <v>7</v>
      </c>
      <c r="F94" s="60" t="s">
        <v>13</v>
      </c>
    </row>
    <row r="95" spans="1:6" ht="22.5">
      <c r="A95" s="60">
        <f t="shared" si="1"/>
        <v>79</v>
      </c>
      <c r="B95" s="707" t="s">
        <v>106</v>
      </c>
      <c r="D95" s="712" t="s">
        <v>6</v>
      </c>
      <c r="E95" s="713" t="s">
        <v>7</v>
      </c>
      <c r="F95" s="60" t="s">
        <v>13</v>
      </c>
    </row>
    <row r="96" spans="1:6" ht="22.5">
      <c r="A96" s="60">
        <f t="shared" si="1"/>
        <v>80</v>
      </c>
      <c r="B96" s="707" t="s">
        <v>107</v>
      </c>
      <c r="D96" s="712" t="s">
        <v>6</v>
      </c>
      <c r="E96" s="713" t="s">
        <v>7</v>
      </c>
      <c r="F96" s="60" t="s">
        <v>13</v>
      </c>
    </row>
    <row r="97" spans="1:6" ht="22.5">
      <c r="A97" s="60">
        <f t="shared" si="1"/>
        <v>81</v>
      </c>
      <c r="B97" s="707" t="s">
        <v>108</v>
      </c>
      <c r="D97" s="712" t="s">
        <v>6</v>
      </c>
      <c r="E97" s="713" t="s">
        <v>7</v>
      </c>
      <c r="F97" s="60" t="s">
        <v>13</v>
      </c>
    </row>
    <row r="98" spans="1:6" ht="22.5">
      <c r="A98" s="60">
        <f t="shared" si="1"/>
        <v>82</v>
      </c>
      <c r="B98" s="707" t="s">
        <v>109</v>
      </c>
      <c r="D98" s="712" t="s">
        <v>6</v>
      </c>
      <c r="E98" s="713" t="s">
        <v>7</v>
      </c>
      <c r="F98" s="60" t="s">
        <v>13</v>
      </c>
    </row>
    <row r="99" spans="1:6">
      <c r="A99" s="60">
        <f t="shared" si="1"/>
        <v>83</v>
      </c>
      <c r="B99" s="707" t="s">
        <v>110</v>
      </c>
      <c r="F99" s="60" t="s">
        <v>13</v>
      </c>
    </row>
    <row r="100" spans="1:6">
      <c r="A100" s="60">
        <f t="shared" si="1"/>
        <v>84</v>
      </c>
      <c r="B100" s="707" t="s">
        <v>111</v>
      </c>
      <c r="F100" s="60" t="s">
        <v>13</v>
      </c>
    </row>
    <row r="101" spans="1:6" ht="22.5">
      <c r="A101" s="60">
        <f t="shared" si="1"/>
        <v>85</v>
      </c>
      <c r="B101" s="707" t="s">
        <v>112</v>
      </c>
      <c r="C101" s="710" t="s">
        <v>32</v>
      </c>
      <c r="D101" s="708" t="s">
        <v>6</v>
      </c>
      <c r="E101" s="710" t="s">
        <v>7</v>
      </c>
      <c r="F101" s="60" t="s">
        <v>13</v>
      </c>
    </row>
    <row r="102" spans="1:6" ht="22.5">
      <c r="A102" s="60">
        <f t="shared" si="1"/>
        <v>86</v>
      </c>
      <c r="B102" s="707" t="s">
        <v>113</v>
      </c>
      <c r="C102" s="710" t="s">
        <v>32</v>
      </c>
      <c r="D102" s="708" t="s">
        <v>6</v>
      </c>
      <c r="E102" s="710" t="s">
        <v>7</v>
      </c>
      <c r="F102" s="60" t="s">
        <v>13</v>
      </c>
    </row>
    <row r="103" spans="1:6" ht="22.5">
      <c r="A103" s="60">
        <f t="shared" si="1"/>
        <v>87</v>
      </c>
      <c r="B103" s="707" t="s">
        <v>114</v>
      </c>
      <c r="C103" s="710" t="s">
        <v>32</v>
      </c>
      <c r="D103" s="708" t="s">
        <v>6</v>
      </c>
      <c r="E103" s="710" t="s">
        <v>7</v>
      </c>
      <c r="F103" s="60" t="s">
        <v>13</v>
      </c>
    </row>
    <row r="104" spans="1:6" ht="22.5">
      <c r="A104" s="60">
        <f t="shared" si="1"/>
        <v>88</v>
      </c>
      <c r="B104" s="707" t="s">
        <v>115</v>
      </c>
      <c r="C104" s="710" t="s">
        <v>32</v>
      </c>
      <c r="D104" s="708" t="s">
        <v>6</v>
      </c>
      <c r="E104" s="710" t="s">
        <v>7</v>
      </c>
      <c r="F104" s="60" t="s">
        <v>116</v>
      </c>
    </row>
    <row r="105" spans="1:6">
      <c r="A105" s="60">
        <f t="shared" si="1"/>
        <v>89</v>
      </c>
      <c r="B105" s="707" t="s">
        <v>117</v>
      </c>
      <c r="C105" s="710"/>
      <c r="D105" s="708"/>
      <c r="E105" s="710"/>
      <c r="F105" s="60" t="s">
        <v>116</v>
      </c>
    </row>
    <row r="106" spans="1:6">
      <c r="A106" s="60">
        <f t="shared" si="1"/>
        <v>90</v>
      </c>
      <c r="B106" s="707" t="s">
        <v>118</v>
      </c>
      <c r="C106" s="710"/>
      <c r="D106" s="708"/>
      <c r="E106" s="710"/>
      <c r="F106" s="60" t="s">
        <v>116</v>
      </c>
    </row>
    <row r="107" spans="1:6" ht="22.5">
      <c r="A107" s="60">
        <f t="shared" si="1"/>
        <v>91</v>
      </c>
      <c r="B107" s="707" t="s">
        <v>119</v>
      </c>
      <c r="C107" s="710" t="s">
        <v>32</v>
      </c>
      <c r="D107" s="708" t="s">
        <v>6</v>
      </c>
      <c r="E107" s="710" t="s">
        <v>7</v>
      </c>
      <c r="F107" s="60" t="s">
        <v>120</v>
      </c>
    </row>
    <row r="108" spans="1:6">
      <c r="A108" s="60">
        <f t="shared" si="1"/>
        <v>92</v>
      </c>
      <c r="B108" s="707" t="s">
        <v>121</v>
      </c>
      <c r="C108" s="710"/>
      <c r="D108" s="708"/>
      <c r="E108" s="710"/>
      <c r="F108" s="60" t="s">
        <v>120</v>
      </c>
    </row>
    <row r="109" spans="1:6" ht="22.5">
      <c r="A109" s="60">
        <f t="shared" si="1"/>
        <v>93</v>
      </c>
      <c r="B109" s="707" t="s">
        <v>122</v>
      </c>
      <c r="C109" s="710" t="s">
        <v>32</v>
      </c>
      <c r="D109" s="708" t="s">
        <v>6</v>
      </c>
      <c r="E109" s="710" t="s">
        <v>7</v>
      </c>
      <c r="F109" s="60" t="s">
        <v>120</v>
      </c>
    </row>
    <row r="110" spans="1:6" ht="22.5">
      <c r="A110" s="60">
        <f t="shared" si="1"/>
        <v>94</v>
      </c>
      <c r="B110" s="707" t="s">
        <v>123</v>
      </c>
      <c r="C110" s="710" t="s">
        <v>32</v>
      </c>
      <c r="D110" s="708" t="s">
        <v>6</v>
      </c>
      <c r="E110" s="710" t="s">
        <v>7</v>
      </c>
      <c r="F110" s="60" t="s">
        <v>120</v>
      </c>
    </row>
    <row r="111" spans="1:6" ht="22.5">
      <c r="A111" s="60">
        <f t="shared" si="1"/>
        <v>95</v>
      </c>
      <c r="B111" s="707" t="s">
        <v>124</v>
      </c>
      <c r="C111" s="710" t="s">
        <v>32</v>
      </c>
      <c r="D111" s="714"/>
      <c r="E111" s="710" t="s">
        <v>7</v>
      </c>
      <c r="F111" s="60" t="s">
        <v>120</v>
      </c>
    </row>
    <row r="112" spans="1:6" ht="22.5">
      <c r="A112" s="60">
        <f t="shared" si="1"/>
        <v>96</v>
      </c>
      <c r="B112" s="707" t="s">
        <v>125</v>
      </c>
      <c r="C112" s="710" t="s">
        <v>32</v>
      </c>
      <c r="D112" s="714"/>
      <c r="E112" s="710" t="s">
        <v>7</v>
      </c>
      <c r="F112" s="60" t="s">
        <v>120</v>
      </c>
    </row>
    <row r="113" spans="1:6" ht="22.5">
      <c r="A113" s="60">
        <f t="shared" si="1"/>
        <v>97</v>
      </c>
      <c r="B113" s="707" t="s">
        <v>126</v>
      </c>
      <c r="C113" s="710" t="s">
        <v>32</v>
      </c>
      <c r="D113" s="714"/>
      <c r="E113" s="710" t="s">
        <v>7</v>
      </c>
      <c r="F113" s="60" t="s">
        <v>120</v>
      </c>
    </row>
    <row r="114" spans="1:6">
      <c r="A114" s="60">
        <f t="shared" si="1"/>
        <v>98</v>
      </c>
      <c r="B114" s="707" t="s">
        <v>127</v>
      </c>
      <c r="C114" s="710"/>
      <c r="D114" s="714"/>
      <c r="E114" s="710"/>
      <c r="F114" s="60" t="s">
        <v>120</v>
      </c>
    </row>
    <row r="115" spans="1:6" ht="22.5">
      <c r="A115" s="60">
        <f t="shared" si="1"/>
        <v>99</v>
      </c>
      <c r="B115" s="707" t="s">
        <v>128</v>
      </c>
      <c r="C115" s="710" t="s">
        <v>32</v>
      </c>
      <c r="D115" s="714"/>
      <c r="E115" s="710" t="s">
        <v>7</v>
      </c>
      <c r="F115" s="60" t="s">
        <v>120</v>
      </c>
    </row>
    <row r="116" spans="1:6" ht="22.5">
      <c r="A116" s="60">
        <f t="shared" si="1"/>
        <v>100</v>
      </c>
      <c r="B116" s="707" t="s">
        <v>129</v>
      </c>
      <c r="C116" s="710" t="s">
        <v>32</v>
      </c>
      <c r="D116" s="714"/>
      <c r="E116" s="710" t="s">
        <v>7</v>
      </c>
      <c r="F116" s="60" t="s">
        <v>120</v>
      </c>
    </row>
    <row r="117" spans="1:6">
      <c r="A117" s="60">
        <f t="shared" si="1"/>
        <v>101</v>
      </c>
      <c r="B117" s="707" t="s">
        <v>130</v>
      </c>
      <c r="C117" s="710" t="s">
        <v>32</v>
      </c>
      <c r="D117" s="714"/>
      <c r="E117" s="710"/>
      <c r="F117" s="60" t="s">
        <v>120</v>
      </c>
    </row>
    <row r="118" spans="1:6">
      <c r="A118" s="60">
        <f t="shared" si="1"/>
        <v>102</v>
      </c>
      <c r="B118" s="707" t="s">
        <v>131</v>
      </c>
      <c r="C118" s="710" t="s">
        <v>32</v>
      </c>
      <c r="D118" s="714"/>
      <c r="E118" s="710"/>
      <c r="F118" s="60" t="s">
        <v>120</v>
      </c>
    </row>
    <row r="119" spans="1:6">
      <c r="A119" s="60">
        <f t="shared" si="1"/>
        <v>103</v>
      </c>
      <c r="B119" s="707" t="s">
        <v>132</v>
      </c>
      <c r="C119" s="710"/>
      <c r="D119" s="714"/>
      <c r="E119" s="710"/>
      <c r="F119" s="60" t="s">
        <v>120</v>
      </c>
    </row>
    <row r="120" spans="1:6">
      <c r="A120" s="60">
        <f t="shared" si="1"/>
        <v>104</v>
      </c>
      <c r="B120" s="707" t="s">
        <v>133</v>
      </c>
      <c r="C120" s="710"/>
      <c r="D120" s="708" t="s">
        <v>6</v>
      </c>
      <c r="E120" s="710"/>
      <c r="F120" s="60" t="s">
        <v>120</v>
      </c>
    </row>
    <row r="121" spans="1:6">
      <c r="A121" s="60">
        <f t="shared" si="1"/>
        <v>105</v>
      </c>
      <c r="B121" s="707" t="s">
        <v>134</v>
      </c>
      <c r="C121" s="710" t="s">
        <v>32</v>
      </c>
      <c r="D121" s="714"/>
      <c r="E121" s="710"/>
      <c r="F121" s="60" t="s">
        <v>120</v>
      </c>
    </row>
    <row r="122" spans="1:6">
      <c r="A122" s="60">
        <f t="shared" si="1"/>
        <v>106</v>
      </c>
      <c r="B122" s="707" t="s">
        <v>135</v>
      </c>
      <c r="C122" s="710" t="s">
        <v>32</v>
      </c>
      <c r="D122" s="714"/>
      <c r="E122" s="710"/>
      <c r="F122" s="60" t="s">
        <v>120</v>
      </c>
    </row>
    <row r="123" spans="1:6">
      <c r="A123" s="60">
        <f t="shared" si="1"/>
        <v>107</v>
      </c>
      <c r="B123" s="707" t="s">
        <v>136</v>
      </c>
      <c r="C123" s="710"/>
      <c r="D123" s="714"/>
      <c r="E123" s="710"/>
      <c r="F123" s="60" t="s">
        <v>120</v>
      </c>
    </row>
    <row r="124" spans="1:6">
      <c r="A124" s="60">
        <f t="shared" si="1"/>
        <v>108</v>
      </c>
      <c r="B124" s="707" t="s">
        <v>137</v>
      </c>
      <c r="C124" s="710"/>
      <c r="D124" s="708" t="s">
        <v>6</v>
      </c>
      <c r="E124" s="710"/>
      <c r="F124" s="60" t="s">
        <v>120</v>
      </c>
    </row>
    <row r="125" spans="1:6">
      <c r="A125" s="60">
        <f t="shared" si="1"/>
        <v>109</v>
      </c>
      <c r="B125" s="707" t="s">
        <v>138</v>
      </c>
      <c r="C125" s="710" t="s">
        <v>32</v>
      </c>
      <c r="D125" s="714"/>
      <c r="E125" s="710"/>
      <c r="F125" s="60" t="s">
        <v>120</v>
      </c>
    </row>
    <row r="126" spans="1:6">
      <c r="A126" s="60">
        <f t="shared" si="1"/>
        <v>110</v>
      </c>
      <c r="B126" s="707" t="s">
        <v>139</v>
      </c>
      <c r="C126" s="710"/>
      <c r="D126" s="714"/>
      <c r="E126" s="710"/>
      <c r="F126" s="60" t="s">
        <v>120</v>
      </c>
    </row>
    <row r="127" spans="1:6" ht="22.5">
      <c r="A127" s="60">
        <f t="shared" si="1"/>
        <v>111</v>
      </c>
      <c r="B127" s="707" t="s">
        <v>140</v>
      </c>
      <c r="C127" s="710" t="s">
        <v>32</v>
      </c>
      <c r="D127" s="714"/>
      <c r="E127" s="710" t="s">
        <v>7</v>
      </c>
      <c r="F127" s="60" t="s">
        <v>120</v>
      </c>
    </row>
    <row r="128" spans="1:6">
      <c r="A128" s="60">
        <f t="shared" si="1"/>
        <v>112</v>
      </c>
      <c r="B128" s="707" t="s">
        <v>141</v>
      </c>
      <c r="C128" s="710" t="s">
        <v>32</v>
      </c>
      <c r="D128" s="714"/>
      <c r="E128" s="710"/>
      <c r="F128" s="60" t="s">
        <v>120</v>
      </c>
    </row>
    <row r="129" spans="1:6">
      <c r="A129" s="60">
        <f t="shared" si="1"/>
        <v>113</v>
      </c>
      <c r="B129" s="707" t="s">
        <v>142</v>
      </c>
      <c r="F129" s="60" t="s">
        <v>120</v>
      </c>
    </row>
    <row r="130" spans="1:6">
      <c r="A130" s="60">
        <f t="shared" si="1"/>
        <v>114</v>
      </c>
      <c r="B130" s="707" t="s">
        <v>143</v>
      </c>
      <c r="F130" s="60" t="s">
        <v>13</v>
      </c>
    </row>
    <row r="131" spans="1:6">
      <c r="A131" s="60"/>
      <c r="B131" s="706"/>
      <c r="F131" s="60"/>
    </row>
    <row r="132" spans="1:6">
      <c r="A132" s="60"/>
      <c r="B132" s="715" t="s">
        <v>144</v>
      </c>
      <c r="F132" s="60"/>
    </row>
    <row r="133" spans="1:6">
      <c r="A133" s="60">
        <f>A130+1</f>
        <v>115</v>
      </c>
      <c r="B133" s="707" t="s">
        <v>145</v>
      </c>
      <c r="F133" s="60" t="s">
        <v>13</v>
      </c>
    </row>
    <row r="134" spans="1:6">
      <c r="A134" s="60">
        <f t="shared" si="1"/>
        <v>116</v>
      </c>
      <c r="B134" s="707" t="s">
        <v>146</v>
      </c>
      <c r="F134" s="60" t="s">
        <v>29</v>
      </c>
    </row>
    <row r="135" spans="1:6">
      <c r="A135" s="60">
        <f t="shared" si="1"/>
        <v>117</v>
      </c>
      <c r="B135" s="707" t="s">
        <v>147</v>
      </c>
      <c r="D135" s="708" t="s">
        <v>6</v>
      </c>
      <c r="F135" s="60" t="s">
        <v>29</v>
      </c>
    </row>
    <row r="136" spans="1:6">
      <c r="A136" s="60">
        <f t="shared" si="1"/>
        <v>118</v>
      </c>
      <c r="B136" s="707" t="s">
        <v>148</v>
      </c>
      <c r="F136" s="60" t="s">
        <v>149</v>
      </c>
    </row>
    <row r="137" spans="1:6">
      <c r="A137" s="60">
        <f t="shared" si="1"/>
        <v>119</v>
      </c>
      <c r="B137" s="707" t="s">
        <v>150</v>
      </c>
      <c r="F137" s="60" t="s">
        <v>151</v>
      </c>
    </row>
    <row r="138" spans="1:6">
      <c r="A138" s="60">
        <f t="shared" si="1"/>
        <v>120</v>
      </c>
      <c r="B138" s="707" t="s">
        <v>152</v>
      </c>
      <c r="F138" s="60" t="s">
        <v>151</v>
      </c>
    </row>
    <row r="139" spans="1:6">
      <c r="A139" s="60">
        <f>A140+1</f>
        <v>122</v>
      </c>
      <c r="B139" s="707" t="s">
        <v>153</v>
      </c>
      <c r="F139" s="60" t="s">
        <v>151</v>
      </c>
    </row>
    <row r="140" spans="1:6">
      <c r="A140" s="60">
        <f>A138+1</f>
        <v>121</v>
      </c>
      <c r="B140" s="707" t="s">
        <v>154</v>
      </c>
      <c r="F140" s="60" t="s">
        <v>151</v>
      </c>
    </row>
    <row r="141" spans="1:6">
      <c r="A141" s="60">
        <f>A139+1</f>
        <v>123</v>
      </c>
      <c r="B141" s="707" t="s">
        <v>155</v>
      </c>
      <c r="F141" s="60" t="s">
        <v>151</v>
      </c>
    </row>
    <row r="142" spans="1:6">
      <c r="A142" s="60">
        <f t="shared" si="1"/>
        <v>124</v>
      </c>
      <c r="B142" s="707" t="s">
        <v>156</v>
      </c>
      <c r="F142" s="60" t="s">
        <v>151</v>
      </c>
    </row>
    <row r="143" spans="1:6">
      <c r="A143" s="60">
        <f t="shared" si="1"/>
        <v>125</v>
      </c>
      <c r="B143" s="707" t="s">
        <v>157</v>
      </c>
      <c r="F143" s="60" t="s">
        <v>151</v>
      </c>
    </row>
    <row r="144" spans="1:6">
      <c r="A144" s="60">
        <f t="shared" si="1"/>
        <v>126</v>
      </c>
      <c r="B144" s="707" t="s">
        <v>158</v>
      </c>
      <c r="F144" s="60" t="s">
        <v>151</v>
      </c>
    </row>
    <row r="145" spans="1:6">
      <c r="A145" s="60">
        <f t="shared" si="1"/>
        <v>127</v>
      </c>
      <c r="B145" s="707" t="s">
        <v>159</v>
      </c>
      <c r="F145" s="60" t="s">
        <v>151</v>
      </c>
    </row>
    <row r="146" spans="1:6">
      <c r="A146" s="60">
        <f t="shared" si="1"/>
        <v>128</v>
      </c>
      <c r="B146" s="707" t="s">
        <v>160</v>
      </c>
      <c r="F146" s="60" t="s">
        <v>151</v>
      </c>
    </row>
    <row r="147" spans="1:6">
      <c r="A147" s="60">
        <f t="shared" si="1"/>
        <v>129</v>
      </c>
      <c r="B147" s="707" t="s">
        <v>161</v>
      </c>
      <c r="F147" s="60" t="s">
        <v>151</v>
      </c>
    </row>
    <row r="148" spans="1:6">
      <c r="A148" s="60">
        <f t="shared" si="1"/>
        <v>130</v>
      </c>
      <c r="B148" s="707" t="s">
        <v>162</v>
      </c>
      <c r="F148" s="60" t="s">
        <v>151</v>
      </c>
    </row>
    <row r="149" spans="1:6">
      <c r="A149" s="60">
        <f t="shared" si="1"/>
        <v>131</v>
      </c>
      <c r="B149" s="707" t="s">
        <v>163</v>
      </c>
      <c r="D149" s="708" t="s">
        <v>6</v>
      </c>
      <c r="F149" s="60" t="s">
        <v>151</v>
      </c>
    </row>
    <row r="150" spans="1:6">
      <c r="A150" s="60">
        <f t="shared" si="1"/>
        <v>132</v>
      </c>
      <c r="B150" s="707" t="s">
        <v>164</v>
      </c>
      <c r="F150" s="60" t="s">
        <v>151</v>
      </c>
    </row>
    <row r="151" spans="1:6">
      <c r="A151" s="60">
        <f t="shared" ref="A151:A196" si="2">A150+1</f>
        <v>133</v>
      </c>
      <c r="B151" s="707" t="s">
        <v>165</v>
      </c>
      <c r="F151" s="60" t="s">
        <v>151</v>
      </c>
    </row>
    <row r="152" spans="1:6">
      <c r="A152" s="60">
        <f t="shared" si="2"/>
        <v>134</v>
      </c>
      <c r="B152" s="707" t="s">
        <v>166</v>
      </c>
      <c r="F152" s="60" t="s">
        <v>151</v>
      </c>
    </row>
    <row r="153" spans="1:6">
      <c r="A153" s="60">
        <f t="shared" si="2"/>
        <v>135</v>
      </c>
      <c r="B153" s="707" t="s">
        <v>167</v>
      </c>
      <c r="F153" s="60" t="s">
        <v>151</v>
      </c>
    </row>
    <row r="154" spans="1:6">
      <c r="A154" s="60">
        <f t="shared" si="2"/>
        <v>136</v>
      </c>
      <c r="B154" s="707" t="s">
        <v>168</v>
      </c>
      <c r="F154" s="60" t="s">
        <v>151</v>
      </c>
    </row>
    <row r="155" spans="1:6">
      <c r="A155" s="60">
        <f t="shared" si="2"/>
        <v>137</v>
      </c>
      <c r="B155" s="707" t="s">
        <v>169</v>
      </c>
      <c r="F155" s="60" t="s">
        <v>151</v>
      </c>
    </row>
    <row r="156" spans="1:6">
      <c r="A156" s="60">
        <f t="shared" si="2"/>
        <v>138</v>
      </c>
      <c r="B156" s="707" t="s">
        <v>170</v>
      </c>
      <c r="F156" s="60" t="s">
        <v>151</v>
      </c>
    </row>
    <row r="157" spans="1:6">
      <c r="A157" s="60">
        <f t="shared" si="2"/>
        <v>139</v>
      </c>
      <c r="B157" s="707" t="s">
        <v>171</v>
      </c>
      <c r="F157" s="60" t="s">
        <v>151</v>
      </c>
    </row>
    <row r="158" spans="1:6">
      <c r="A158" s="60">
        <f t="shared" si="2"/>
        <v>140</v>
      </c>
      <c r="B158" s="707" t="s">
        <v>172</v>
      </c>
      <c r="F158" s="60" t="s">
        <v>151</v>
      </c>
    </row>
    <row r="159" spans="1:6">
      <c r="A159" s="60">
        <f t="shared" si="2"/>
        <v>141</v>
      </c>
      <c r="B159" s="707" t="s">
        <v>173</v>
      </c>
      <c r="F159" s="60" t="s">
        <v>151</v>
      </c>
    </row>
    <row r="160" spans="1:6">
      <c r="A160" s="60">
        <f t="shared" si="2"/>
        <v>142</v>
      </c>
      <c r="B160" s="707" t="s">
        <v>174</v>
      </c>
      <c r="F160" s="60" t="s">
        <v>151</v>
      </c>
    </row>
    <row r="161" spans="1:6">
      <c r="A161" s="60">
        <f t="shared" si="2"/>
        <v>143</v>
      </c>
      <c r="B161" s="707" t="s">
        <v>175</v>
      </c>
      <c r="F161" s="60" t="s">
        <v>151</v>
      </c>
    </row>
    <row r="162" spans="1:6">
      <c r="A162" s="60">
        <f t="shared" si="2"/>
        <v>144</v>
      </c>
      <c r="B162" s="707" t="s">
        <v>176</v>
      </c>
      <c r="F162" s="60" t="s">
        <v>151</v>
      </c>
    </row>
    <row r="163" spans="1:6">
      <c r="A163" s="60">
        <f t="shared" si="2"/>
        <v>145</v>
      </c>
      <c r="B163" s="707" t="s">
        <v>177</v>
      </c>
      <c r="F163" s="60" t="s">
        <v>151</v>
      </c>
    </row>
    <row r="164" spans="1:6">
      <c r="A164" s="60">
        <f t="shared" si="2"/>
        <v>146</v>
      </c>
      <c r="B164" s="707" t="s">
        <v>178</v>
      </c>
      <c r="F164" s="60" t="s">
        <v>151</v>
      </c>
    </row>
    <row r="165" spans="1:6">
      <c r="A165" s="60">
        <f t="shared" si="2"/>
        <v>147</v>
      </c>
      <c r="B165" s="707" t="s">
        <v>179</v>
      </c>
      <c r="F165" s="60" t="s">
        <v>151</v>
      </c>
    </row>
    <row r="166" spans="1:6">
      <c r="A166" s="60">
        <f t="shared" si="2"/>
        <v>148</v>
      </c>
      <c r="B166" s="707" t="s">
        <v>180</v>
      </c>
      <c r="F166" s="60" t="s">
        <v>13</v>
      </c>
    </row>
    <row r="167" spans="1:6">
      <c r="A167" s="60">
        <f t="shared" si="2"/>
        <v>149</v>
      </c>
      <c r="B167" s="707" t="s">
        <v>181</v>
      </c>
      <c r="F167" s="60" t="s">
        <v>13</v>
      </c>
    </row>
    <row r="168" spans="1:6">
      <c r="A168" s="60">
        <f t="shared" ref="A168:A169" si="3">A167+1</f>
        <v>150</v>
      </c>
      <c r="B168" s="707" t="s">
        <v>182</v>
      </c>
      <c r="F168" s="60" t="s">
        <v>13</v>
      </c>
    </row>
    <row r="169" spans="1:6">
      <c r="A169" s="60">
        <f t="shared" si="3"/>
        <v>151</v>
      </c>
      <c r="B169" s="707" t="s">
        <v>183</v>
      </c>
      <c r="F169" s="60" t="s">
        <v>13</v>
      </c>
    </row>
    <row r="170" spans="1:6">
      <c r="A170" s="60">
        <f t="shared" si="2"/>
        <v>152</v>
      </c>
      <c r="B170" s="707" t="s">
        <v>184</v>
      </c>
      <c r="F170" s="60" t="s">
        <v>13</v>
      </c>
    </row>
    <row r="171" spans="1:6">
      <c r="A171" s="60">
        <f t="shared" si="2"/>
        <v>153</v>
      </c>
      <c r="B171" s="707" t="s">
        <v>185</v>
      </c>
      <c r="F171" s="60" t="s">
        <v>13</v>
      </c>
    </row>
    <row r="172" spans="1:6">
      <c r="A172" s="60">
        <f t="shared" si="2"/>
        <v>154</v>
      </c>
      <c r="B172" s="707" t="s">
        <v>186</v>
      </c>
      <c r="F172" s="60" t="s">
        <v>13</v>
      </c>
    </row>
    <row r="173" spans="1:6">
      <c r="A173" s="60">
        <f t="shared" si="2"/>
        <v>155</v>
      </c>
      <c r="B173" s="707" t="s">
        <v>187</v>
      </c>
      <c r="F173" s="60" t="s">
        <v>13</v>
      </c>
    </row>
    <row r="174" spans="1:6">
      <c r="A174" s="60">
        <f t="shared" si="2"/>
        <v>156</v>
      </c>
      <c r="B174" s="707" t="s">
        <v>188</v>
      </c>
      <c r="F174" s="60" t="s">
        <v>13</v>
      </c>
    </row>
    <row r="175" spans="1:6">
      <c r="A175" s="60"/>
      <c r="B175" s="706"/>
      <c r="F175" s="60"/>
    </row>
    <row r="176" spans="1:6">
      <c r="A176" s="60"/>
      <c r="B176" s="715" t="s">
        <v>189</v>
      </c>
      <c r="F176" s="60"/>
    </row>
    <row r="177" spans="1:6">
      <c r="A177" s="60">
        <f>A174+1</f>
        <v>157</v>
      </c>
      <c r="B177" s="707" t="s">
        <v>190</v>
      </c>
      <c r="F177" s="60" t="s">
        <v>13</v>
      </c>
    </row>
    <row r="178" spans="1:6">
      <c r="A178" s="60">
        <f t="shared" si="2"/>
        <v>158</v>
      </c>
      <c r="B178" s="707" t="s">
        <v>191</v>
      </c>
      <c r="F178" s="60" t="s">
        <v>13</v>
      </c>
    </row>
    <row r="179" spans="1:6">
      <c r="A179" s="60"/>
      <c r="B179" s="706"/>
      <c r="F179" s="60"/>
    </row>
    <row r="180" spans="1:6">
      <c r="A180" s="60"/>
      <c r="B180" s="715" t="s">
        <v>192</v>
      </c>
      <c r="F180" s="60"/>
    </row>
    <row r="181" spans="1:6">
      <c r="A181" s="60">
        <f>A178+1</f>
        <v>159</v>
      </c>
      <c r="B181" s="707" t="s">
        <v>193</v>
      </c>
      <c r="F181" s="60" t="s">
        <v>13</v>
      </c>
    </row>
    <row r="182" spans="1:6">
      <c r="A182" s="60"/>
      <c r="B182" s="706"/>
      <c r="F182" s="60"/>
    </row>
    <row r="183" spans="1:6">
      <c r="A183" s="60"/>
      <c r="B183" s="715" t="s">
        <v>194</v>
      </c>
      <c r="F183" s="60"/>
    </row>
    <row r="184" spans="1:6">
      <c r="A184" s="60">
        <f>A181+1</f>
        <v>160</v>
      </c>
      <c r="B184" s="707" t="s">
        <v>195</v>
      </c>
      <c r="F184" s="627" t="s">
        <v>196</v>
      </c>
    </row>
    <row r="185" spans="1:6">
      <c r="A185" s="60"/>
      <c r="B185" s="707"/>
      <c r="F185" s="627"/>
    </row>
    <row r="186" spans="1:6">
      <c r="A186" s="60"/>
      <c r="B186" s="715" t="s">
        <v>197</v>
      </c>
      <c r="F186" s="627"/>
    </row>
    <row r="187" spans="1:6">
      <c r="A187" s="60">
        <f>A184+1</f>
        <v>161</v>
      </c>
      <c r="B187" s="707" t="s">
        <v>198</v>
      </c>
      <c r="F187" s="60" t="s">
        <v>13</v>
      </c>
    </row>
    <row r="188" spans="1:6">
      <c r="A188" s="60">
        <f t="shared" si="2"/>
        <v>162</v>
      </c>
      <c r="B188" s="707" t="s">
        <v>199</v>
      </c>
      <c r="F188" s="60" t="s">
        <v>13</v>
      </c>
    </row>
    <row r="189" spans="1:6">
      <c r="A189" s="60">
        <f t="shared" si="2"/>
        <v>163</v>
      </c>
      <c r="B189" s="707" t="s">
        <v>200</v>
      </c>
      <c r="F189" s="60" t="s">
        <v>13</v>
      </c>
    </row>
    <row r="190" spans="1:6">
      <c r="A190" s="60">
        <f t="shared" si="2"/>
        <v>164</v>
      </c>
      <c r="B190" s="707" t="s">
        <v>201</v>
      </c>
      <c r="F190" s="60" t="s">
        <v>13</v>
      </c>
    </row>
    <row r="191" spans="1:6">
      <c r="A191" s="60">
        <f t="shared" si="2"/>
        <v>165</v>
      </c>
      <c r="B191" s="707" t="s">
        <v>202</v>
      </c>
      <c r="F191" s="60" t="s">
        <v>13</v>
      </c>
    </row>
    <row r="192" spans="1:6">
      <c r="A192" s="60">
        <f t="shared" si="2"/>
        <v>166</v>
      </c>
      <c r="B192" s="707" t="s">
        <v>203</v>
      </c>
      <c r="F192" s="60" t="s">
        <v>13</v>
      </c>
    </row>
    <row r="193" spans="1:6">
      <c r="A193" s="60">
        <f t="shared" si="2"/>
        <v>167</v>
      </c>
      <c r="B193" s="707" t="s">
        <v>204</v>
      </c>
      <c r="F193" s="60" t="s">
        <v>13</v>
      </c>
    </row>
    <row r="194" spans="1:6">
      <c r="A194" s="60">
        <f t="shared" si="2"/>
        <v>168</v>
      </c>
      <c r="B194" s="707" t="s">
        <v>205</v>
      </c>
      <c r="F194" s="60" t="s">
        <v>29</v>
      </c>
    </row>
    <row r="195" spans="1:6">
      <c r="A195" s="60">
        <f t="shared" si="2"/>
        <v>169</v>
      </c>
      <c r="B195" s="707" t="s">
        <v>206</v>
      </c>
      <c r="F195" s="60" t="s">
        <v>151</v>
      </c>
    </row>
    <row r="196" spans="1:6">
      <c r="A196" s="60">
        <f t="shared" si="2"/>
        <v>170</v>
      </c>
      <c r="B196" s="707" t="s">
        <v>207</v>
      </c>
      <c r="F196" s="60" t="s">
        <v>208</v>
      </c>
    </row>
    <row r="199" spans="1:6">
      <c r="F199" s="12"/>
    </row>
  </sheetData>
  <dataConsolidate/>
  <hyperlinks>
    <hyperlink ref="B10" location="'I-A'!A1" display="I-A COST OF SERVICE SUMMARY" xr:uid="{00000000-0004-0000-0000-000005000000}"/>
    <hyperlink ref="B11" location="'I-A-1'!A1" display="I-A-1 TOTAL COST OF SERVICE BY FUNCTION " xr:uid="{00000000-0004-0000-0000-000006000000}"/>
    <hyperlink ref="B12" location="'I-A-2'!A1" display="I-A-2 ADJUSTMENTS TO TEST YEAR" xr:uid="{00000000-0004-0000-0000-000007000000}"/>
    <hyperlink ref="B15" location="'II-B'!A1" display="II-B SUMMARY OF RATE BASE" xr:uid="{00000000-0004-0000-0000-000008000000}"/>
    <hyperlink ref="B16" location="'II-B-1'!A1" display="II-B-1 ORIGINAL COST OF UTILITY PLANT" xr:uid="{00000000-0004-0000-0000-000009000000}"/>
    <hyperlink ref="B17" location="'II-B-1.1'!A1" display="II-B-1.1 PLANT TRANSMISSION PROJECT COSTS" xr:uid="{00000000-0004-0000-0000-00000A000000}"/>
    <hyperlink ref="B18" location="'II-B-2'!A1" display="II-B-2 GENERAL PLANT" xr:uid="{00000000-0004-0000-0000-00000B000000}"/>
    <hyperlink ref="B19" location="'II-B-3'!A1" display="II-B-3 COMMUNICATION EQUIPMENT" xr:uid="{00000000-0004-0000-0000-00000C000000}"/>
    <hyperlink ref="B20" location="'II-B-4'!A1" display="II-B-4 CONSTRUCTION WORK IN PROGRESS" xr:uid="{00000000-0004-0000-0000-00000D000000}"/>
    <hyperlink ref="B21" location="'II-B-5'!A1" display="II-B-5 ACCUMULATED DEPRECIATION" xr:uid="{00000000-0004-0000-0000-00000E000000}"/>
    <hyperlink ref="B22" location="'II-B-5a'!A1" display="II-B-5a RESERVE REALLOCATION ADJUSTMENT" xr:uid="{00000000-0004-0000-0000-00000F000000}"/>
    <hyperlink ref="B23" location="'II-B-6'!A1" display="II-B-6 PLANT HELD FOR FUTURE USE" xr:uid="{00000000-0004-0000-0000-000010000000}"/>
    <hyperlink ref="B24" location="'II-B-7'!A1" display="II-B-7 ACCUMULATED PROVISIONS" xr:uid="{00000000-0004-0000-0000-000011000000}"/>
    <hyperlink ref="B25" location="INDEX!A1" display="II-B-7.1  ACCUMULATED PROVISIONS" xr:uid="{00000000-0004-0000-0000-000012000000}"/>
    <hyperlink ref="B26" location="'II-B-8'!A1" display="II-B-8  MATERIALS &amp; SUPPLIES" xr:uid="{00000000-0004-0000-0000-000013000000}"/>
    <hyperlink ref="B27" location="'II-B-9'!A1" display="II-B-9  CASH WORKING CAPITAL" xr:uid="{00000000-0004-0000-0000-000014000000}"/>
    <hyperlink ref="B28" location="'II-B-9.1'!A1" display="II-B-9.1 CASH WORKING CAPITAL" xr:uid="{00000000-0004-0000-0000-000015000000}"/>
    <hyperlink ref="B29" location="'II-B-10'!A1" display="II-B-10  PREPAYMENTS" xr:uid="{00000000-0004-0000-0000-000016000000}"/>
    <hyperlink ref="B30" location="'II-B-11'!A1" display="II-B-11 OTHER RATE CASE ITEMS" xr:uid="{00000000-0004-0000-0000-000017000000}"/>
    <hyperlink ref="B31" location="'II-B-12'!A1" display="II-B-12  REGULATORY ASSETS" xr:uid="{00000000-0004-0000-0000-000018000000}"/>
    <hyperlink ref="B32" location="'II-B-12a'!A1" display="II-B-12a  REGULATORY ASSETS - NARRATIVE" xr:uid="{00000000-0004-0000-0000-000019000000}"/>
    <hyperlink ref="B33" location="'II-B-13'!A1" display="II-B-13 GAIN OR LOSS ON SALE OF UTILITY ASSETS" xr:uid="{00000000-0004-0000-0000-00001A000000}"/>
    <hyperlink ref="B34" location="'II-B-14'!A1" display="II-B-14 FUNDED (UNFUNDED) PENSION AND OTHER POST-EMPLOYMENT BENEFITS BALANCE" xr:uid="{00000000-0004-0000-0000-00001B000000}"/>
    <hyperlink ref="B39" location="'II-C-1'!A1" display="II-C-1 RATE OF RETURN CALCULATION" xr:uid="{00000000-0004-0000-0000-00001C000000}"/>
    <hyperlink ref="B40" location="'II-C-1.1'!A1" display="II-C-1.1 RATE OF RETURN METHOD" xr:uid="{00000000-0004-0000-0000-00001D000000}"/>
    <hyperlink ref="B41" location="'II-C-2.1'!A1" display="II-C-2.1 WEIGHTED AVERAGE COST OF CAPITAL" xr:uid="{00000000-0004-0000-0000-00001E000000}"/>
    <hyperlink ref="B42" location="'II-C-2.2'!A1" display="II-C-2.2 WEIGHTED AVERAGE COST OF PREFERRED STOCK" xr:uid="{00000000-0004-0000-0000-00001F000000}"/>
    <hyperlink ref="B43" location="'II-C-2.2a'!A1" display="II-C-2.2a ADJUSTED COST OF PREFERRED STOCK" xr:uid="{00000000-0004-0000-0000-000020000000}"/>
    <hyperlink ref="B44" location="'II-C-2.3'!A1" display="II-C-2.3 WEIGHTED AVERAGE COST OF PREFERRED TRUST SECURITIES" xr:uid="{00000000-0004-0000-0000-000021000000}"/>
    <hyperlink ref="B45" location="'II-C-2.3a'!A1" display="II-C-2.3a ADJUSTED COST OF PREFERRED TRUST SECURITIES" xr:uid="{00000000-0004-0000-0000-000022000000}"/>
    <hyperlink ref="B46" location="'II-C-2.4'!A1" display="II-C-2.4 WEIGHTED AVERAGE COST OF LONG-TERM DEBT" xr:uid="{00000000-0004-0000-0000-000023000000}"/>
    <hyperlink ref="B47" location="'II-C-2.4a'!A1" display="II-C-2.4a ADJUSTED COST OF LONG-TERM DEBT" xr:uid="{00000000-0004-0000-0000-000024000000}"/>
    <hyperlink ref="B48" location="'II-C-2.5'!A1" display="II-C-2.5 WEIGHTED AVERAGE COST OF SHORT-TERM DEBT" xr:uid="{00000000-0004-0000-0000-000025000000}"/>
    <hyperlink ref="B49" location="'II-C-2.5a'!A1" display="II-C-2.5a WEIGHTED AVERAGE COST OF SHORT-TERM DEBT- DAILY" xr:uid="{00000000-0004-0000-0000-000026000000}"/>
    <hyperlink ref="B50" location="'II-C.2.6'!A1" display="II-C-2.6 SECURITY ISSUANCE RESTRICTIONS" xr:uid="{00000000-0004-0000-0000-000027000000}"/>
    <hyperlink ref="B51" location="'II-C-2.7'!A1" display="II-C-2.7 CAPITAL REQUIREMENTS AND ACQUISITION PLAN" xr:uid="{00000000-0004-0000-0000-000028000000}"/>
    <hyperlink ref="B52" location="'II-C-2.7a'!A1" display="II-C-2.7a FUTURE CAPITAL REQUIREMENTS AND ACQUISITION PLAN" xr:uid="{00000000-0004-0000-0000-000029000000}"/>
    <hyperlink ref="B53" location="'II-C-2.8'!A1" display="II-C-2.8 FINANCIAL RATIOS" xr:uid="{00000000-0004-0000-0000-00002A000000}"/>
    <hyperlink ref="B54" location="'II-C-2.9'!A1" display="II-C-2.9 HISTORICAL GROWTH IN EARNINGS, DIVIDENDS, AND BOOK VALUE" xr:uid="{00000000-0004-0000-0000-00002B000000}"/>
    <hyperlink ref="B55" location="'II-C-2.10'!A1" display="II-C-2.10 RATING AGENCY REPORTS" xr:uid="{00000000-0004-0000-0000-00002C000000}"/>
    <hyperlink ref="B56" location="'II-C-3'!A1" display="II-C-3 INTERNAL/EXTERNAL AUDITS" xr:uid="{00000000-0004-0000-0000-00002D000000}"/>
    <hyperlink ref="B57" location="'II-C-4'!A1" display="II-C-4 BOARD OF DIRECTORS MEETINGS" xr:uid="{00000000-0004-0000-0000-00002E000000}"/>
    <hyperlink ref="B60" location="'II-D-1'!A1" display="II-D-1 OPERATION AND MAINTENANCE EXPENSES" xr:uid="{00000000-0004-0000-0000-00002F000000}"/>
    <hyperlink ref="B61" location="'II-D-1a'!A1" display="II-D-1a OPERATION AND MAINTENANCE EXPENSES - PRIOR THREE YEARS" xr:uid="{00000000-0004-0000-0000-000030000000}"/>
    <hyperlink ref="B62" location="'II-D-1.1'!A1" display="II-D-1.1 MONTHLY TOTAL O&amp;M EXPENSE" xr:uid="{00000000-0004-0000-0000-000031000000}"/>
    <hyperlink ref="B63" location="'II-D-1.1 OM TRAN BY MO'!A1" display="II-D-1.1 MONTHLY TOTAL O&amp;M EXPENSE- TRAN" xr:uid="{00000000-0004-0000-0000-000032000000}"/>
    <hyperlink ref="B64" location="'II-D-1.1 OM DIST BY MO'!A1" display="II-D-1.1 MONTHLY TOTAL O&amp;M EXPENSE- DIST" xr:uid="{00000000-0004-0000-0000-000033000000}"/>
    <hyperlink ref="B65" location="'II-D-1.1 OM MET BY MO'!A1" display="II-D-1.1 MONTHLY TOTAL O&amp;M EXPENSE- MET" xr:uid="{00000000-0004-0000-0000-000034000000}"/>
    <hyperlink ref="B66" location="'II-D-1.1 OM TDCS BY MO'!A1" display="II-D-1.1 MONTHLY TOTAL O&amp;M EXPENSE- TDCS" xr:uid="{00000000-0004-0000-0000-000035000000}"/>
    <hyperlink ref="B67" location="'II-D-2'!A1" display="II-D-2 ADMINISTRATIVE &amp; GENERAL EXPENSE" xr:uid="{00000000-0004-0000-0000-000036000000}"/>
    <hyperlink ref="B68" location="'II-D-2a'!A1" display="II-D-2a ADMINISTRATIVE &amp; GENERAL EXPENSE - PRIOR THREE YEARS" xr:uid="{00000000-0004-0000-0000-000037000000}"/>
    <hyperlink ref="B69" location="'II-D-2.1'!A1" display="II-D-2.1 MONTHLY ADMINISTRATIVE &amp; GENERAL EXPENSE" xr:uid="{00000000-0004-0000-0000-000038000000}"/>
    <hyperlink ref="B70" location="'II-D-2.1 AG TRAN BY MO'!A1" display="II-D-2.1 MONTHLY ADMINISRATIVE &amp; GENERAL EXPENSE - TRAN" xr:uid="{00000000-0004-0000-0000-000039000000}"/>
    <hyperlink ref="B71" location="'II-D-2.1 AG MET BY MO'!A1" display="II-D-2.1 MONTHLY ADMINISRATIVE &amp; GENERAL EXPENSE - MET" xr:uid="{00000000-0004-0000-0000-00003A000000}"/>
    <hyperlink ref="B72" location="'II-D-2.1 AG DIST BY MO'!A1" display="II-D-2.1 MONTHLY ADMINISRATIVE &amp; GENERAL EXPENSE - DIST" xr:uid="{00000000-0004-0000-0000-00003B000000}"/>
    <hyperlink ref="B73" location="'II-D-2.1 AG TDCS BY MO'!A1" display="II-D-2.1 MONTHLY ADMINISRATIVE &amp; GENERAL EXPENSE - TDCS" xr:uid="{00000000-0004-0000-0000-00003C000000}"/>
    <hyperlink ref="B74" location="'II-D-2.2.1'!A1" display="II-D-2.2.1 BAD DEBT EXPENSE - QUESTION 1" xr:uid="{00000000-0004-0000-0000-00003D000000}"/>
    <hyperlink ref="B75" location="'II-D-2.2.2'!A1" display="II-D-2.2.2 BAD DEBT EXPENSE - QUESTION 2" xr:uid="{00000000-0004-0000-0000-00003E000000}"/>
    <hyperlink ref="B76" location="'II-D-2.2.3'!A1" display="II-D-2.2.3 BAD DEBT EXPENSE - QUESTION 3" xr:uid="{00000000-0004-0000-0000-00003F000000}"/>
    <hyperlink ref="B77" location="'II-D-2.2a.1'!A1" display="II-D-2.2a.1 BAD DEBT EXPENSE PURSUANT TO SUBSTANTIVE RULE §25.107" xr:uid="{00000000-0004-0000-0000-000040000000}"/>
    <hyperlink ref="B78" location="'II-D-2.2a.2'!A1" display="II-D-2.2a.2 BAD DEBT EXPENSE PURSUANT TO SUBSTANTIVE RULE §25.107" xr:uid="{00000000-0004-0000-0000-000041000000}"/>
    <hyperlink ref="B79" location="'II-D-2.3'!A1" display="II-D-2.3 ADVERTISING, CONTRIBUTIONS, &amp; DUES SUMMARY" xr:uid="{00000000-0004-0000-0000-000042000000}"/>
    <hyperlink ref="B80" location="'II-D-2.4'!A1" display="II-D-2.4 SUMMARY OF ADVERTISING EXPENSE" xr:uid="{00000000-0004-0000-0000-000043000000}"/>
    <hyperlink ref="B81" location="'II-D-2.4a'!A1" display="II-D-2.4a CAPITALIZED ADVERTISING" xr:uid="{00000000-0004-0000-0000-000044000000}"/>
    <hyperlink ref="B82" location="'II-D-2.5'!A1" display="II-D-2.5 SUMMARY OF CONTRIBUTION AND DONATION EXPENSE" xr:uid="{00000000-0004-0000-0000-000045000000}"/>
    <hyperlink ref="B84" location="'II-D-2.6a'!A1" display="II-D-2.6a SUMMARY OF INDUSTRY ORGANIZATION DUES" xr:uid="{00000000-0004-0000-0000-000046000000}"/>
    <hyperlink ref="B85" location="'II-D-2.6b'!A1" display="II-D-2.6b SUMMARY OF BUSINESS/ECONOMIC DUES" xr:uid="{00000000-0004-0000-0000-000047000000}"/>
    <hyperlink ref="B86" location="'II-D-2.6c'!A1" display="II-D-2.6c SUMMARY OF PROFESSIONAL DUES" xr:uid="{00000000-0004-0000-0000-000048000000}"/>
    <hyperlink ref="B87" location="'II-D-2.7'!A1" display="II-D-2.7 OUTSIDE SERVICES EMPLOYED - FERC 900 SERIES EXPENSES - 2023" xr:uid="{00000000-0004-0000-0000-000049000000}"/>
    <hyperlink ref="B88" location="'II-D-2.7a'!A1" display="II-D-2.7a OUTSIDE SERVICES EMPLOYED - FERC 900 SERIES EXPENSES - 2022" xr:uid="{00000000-0004-0000-0000-00004A000000}"/>
    <hyperlink ref="B89" location="'II-D-2.7b'!A1" display="II-D-2.7b OUTSIDE SERVICES EMPLOYED - FERC 900 SERIES EXPENSES - 2021" xr:uid="{00000000-0004-0000-0000-00004B000000}"/>
    <hyperlink ref="B90" location="'II-D-2.7c'!A1" display="II-D-2.7c OUTSIDE SERVICES EMPLOYED - FERC 900 SERIES EXPENSES - 2020" xr:uid="{00000000-0004-0000-0000-00004C000000}"/>
    <hyperlink ref="B91" location="'II-D-2.7d'!A1" display="II-D-2.7d - ANNUAL VARIANCE IN EXCESS OF $100,000 OR 7% BY VENDOR" xr:uid="{00000000-0004-0000-0000-00004D000000}"/>
    <hyperlink ref="B92" location="'II-D-2.8'!A1" display="II-D-2.8 FACTORING OR SALE OF ACCOUNTS RECEIVABLE EXPENSE" xr:uid="{00000000-0004-0000-0000-00004E000000}"/>
    <hyperlink ref="B93" location="'II-D-2.9.1'!A1" display="II-D-2.9.1 RENTS AND LEASES " xr:uid="{00000000-0004-0000-0000-00004F000000}"/>
    <hyperlink ref="B94" location="'II-D-2.9.1 TRAN BY MO'!A1" display="II-D-2.9.1 RENTS AND LEASES - TRAN BY MONTH" xr:uid="{00000000-0004-0000-0000-000050000000}"/>
    <hyperlink ref="B95" location="'II-D-2.9.1 DIST BY MO'!A1" display="II-D-2.9.1 RENTS AND LEASES - DIST BY MONTH" xr:uid="{00000000-0004-0000-0000-000051000000}"/>
    <hyperlink ref="B96" location="'II-D-2.9.1 MET BY MO'!A1" display="II-D-2.9.1 RENTS AND LEASES - MET BY MONTH" xr:uid="{00000000-0004-0000-0000-000052000000}"/>
    <hyperlink ref="B97" location="'II-D-2.9.1 TDCS BY MO'!A1" display="II-D-2.9.1 RENTS AND LEASES - TDCS BY MONTH" xr:uid="{00000000-0004-0000-0000-000053000000}"/>
    <hyperlink ref="B98" location="'II-D-2.9.2'!A1" display="II-D-2.9.2 RENTS AND LEASES" xr:uid="{00000000-0004-0000-0000-000054000000}"/>
    <hyperlink ref="B99" location="'II-D-3'!A1" display="II-D-3 PAYROLL EXPENSES" xr:uid="{00000000-0004-0000-0000-000055000000}"/>
    <hyperlink ref="B100" location="'II-D-3.1'!A1" display="II-D-3.1 PAYROLL INFORMATION" xr:uid="{00000000-0004-0000-0000-000056000000}"/>
    <hyperlink ref="B101" location="'II-D-3.2'!A1" display="II-D-3.2 REGULAR AND OVERTIME PAYROLL BY FUNCTION" xr:uid="{00000000-0004-0000-0000-000057000000}"/>
    <hyperlink ref="B102" location="'II-D-3.3'!A1" display="II-D-3.3 FUNCTIONALIZED REGULAR PAYROLL BY CATEGORY" xr:uid="{00000000-0004-0000-0000-000058000000}"/>
    <hyperlink ref="B103" location="'II-D-3.4'!A1" display="II-D-3.4 PAYROLL CAPITALIZED VS. EXPENSED BY FUNCTION" xr:uid="{00000000-0004-0000-0000-000059000000}"/>
    <hyperlink ref="B104" location="'II-D-3.5'!A1" display="II-D-3.5 NUMBER OF EMPLOYEES" xr:uid="{00000000-0004-0000-0000-00005A000000}"/>
    <hyperlink ref="B105" location="'II-D-3.5.1'!A1" display="II-D-3.5.1 NUMBER OF EMPLOYEES - Question 1" xr:uid="{00000000-0004-0000-0000-00005B000000}"/>
    <hyperlink ref="B106" location="'II-D-3.5.2'!A1" display="II-D-3.5.2 NUMBER OF EMPLOYEES - Question 2" xr:uid="{00000000-0004-0000-0000-00005C000000}"/>
    <hyperlink ref="B107" location="'II-D-3.6.1'!A1" display="II-D-3.6.1 COMPENSATION OTHER THAN STANDARD COMPENSATION BY FUNCTION" xr:uid="{00000000-0004-0000-0000-00005D000000}"/>
    <hyperlink ref="B108" location="'II-D-3.6.1a'!A1" display="II-D-3.6.1a SHORT TERM INCENTIVE COMPENSATION BY GOALS" xr:uid="{00000000-0004-0000-0000-00005E000000}"/>
    <hyperlink ref="B109" location="'II-D-3.6.2'!A1" display="II-D-3.6.2 COMPENSATION OTHER THAN STANDARD COMPENSATION BY FUNCTION" xr:uid="{00000000-0004-0000-0000-00005F000000}"/>
    <hyperlink ref="B110" location="'II-D-3.6.3'!A1" display="II-D-3.6.3 COMPENSATION OTHER THAN STANDARD COMPENSATION BY FUNCTION" xr:uid="{00000000-0004-0000-0000-000060000000}"/>
    <hyperlink ref="B111" location="'II-D-3.7.1'!A1" display="II-D-3.7.1 GENERAL EMPLOYEE BENEFIT INFORMATION" xr:uid="{00000000-0004-0000-0000-000061000000}"/>
    <hyperlink ref="B112" location="'II-D-3.7.2'!A1" display="II-D-3.7.2 GENERAL EMPLOYEE BENEFIT INFORMATION" xr:uid="{00000000-0004-0000-0000-000062000000}"/>
    <hyperlink ref="B113" location="'II-D-3.7.3'!A1" display="II-D-3.7.3 GENERAL EMPLOYEE BENEFIT INFORMATION" xr:uid="{00000000-0004-0000-0000-000063000000}"/>
    <hyperlink ref="B114" location="'II-D-3.7.3.1'!A1" display="II-D-3.7.3.1 GENERAL EMPLOYEE BENEFIT INFORMATION - Question 3" xr:uid="{00000000-0004-0000-0000-000064000000}"/>
    <hyperlink ref="B115" location="'II-D-3.7.4'!A1" display="II-D-3.7.4 GENERAL EMPLOYEE BENEFIT INFORMATION" xr:uid="{00000000-0004-0000-0000-000065000000}"/>
    <hyperlink ref="B116" location="'II-D-3.7.5'!A1" display="II-D-3.7.5 GENERAL EMPLOYEE BENEFIT INFORMATION" xr:uid="{00000000-0004-0000-0000-000066000000}"/>
    <hyperlink ref="B117" location="'II-D-3.7.6'!A1" display="II-D-3.7.6 GENERAL EMPLOYEE BENEFIT INFORMATION" xr:uid="{00000000-0004-0000-0000-000067000000}"/>
    <hyperlink ref="B118" location="'II-D-3.7.7'!A1" display="II-D-3.7.7 GENERAL EMPLOYEE BENEFIT INFORMATION" xr:uid="{00000000-0004-0000-0000-000068000000}"/>
    <hyperlink ref="B119" location="'II-D-3.8.1'!A1" display="II-D-3.8.1 PENSION EXPENSE" xr:uid="{00000000-0004-0000-0000-000069000000}"/>
    <hyperlink ref="B120" location="'II-D-3.8.2'!A1" display="II-D-3.8.2 PENSION EXPENSE" xr:uid="{00000000-0004-0000-0000-00006A000000}"/>
    <hyperlink ref="B121" location="'II-D-3.8.3'!A1" display="II-D-3.8.3 PENSION EXPENSE" xr:uid="{00000000-0004-0000-0000-00006B000000}"/>
    <hyperlink ref="B122" location="'II-D-3.8.4'!A1" display="II-D-3.8.4 PENSION EXPENSE" xr:uid="{00000000-0004-0000-0000-00006C000000}"/>
    <hyperlink ref="B123" location="'II-D-3.9.1'!A1" display="II-D-3.9.1 POSTRETIREMENT BENEFITS OTHER THAN PENSION" xr:uid="{00000000-0004-0000-0000-00006D000000}"/>
    <hyperlink ref="B124" location="'II-D-3.9.2'!A1" display="II-D-3.9.2 POSTRETIREMENT BENEFITS OTHER THAN PENSION" xr:uid="{00000000-0004-0000-0000-00006E000000}"/>
    <hyperlink ref="B125" location="'II-D-3.9.3'!A1" display="II-D-3.9.3 POSTRETIREMENT BENEFITS OTHER THAN PENSION" xr:uid="{00000000-0004-0000-0000-00006F000000}"/>
    <hyperlink ref="B126" location="'II-D-3.9.4'!A1" display="II-D-3.9.4 POSTRETIREMENT BENEFITS OTHER THAN PENSION" xr:uid="{00000000-0004-0000-0000-000070000000}"/>
    <hyperlink ref="B127" location="'II-D-3.10.1'!A1" display="II-D-3.10.1 ADMINISTRATION FEES" xr:uid="{00000000-0004-0000-0000-000071000000}"/>
    <hyperlink ref="B128" location="'II-D-3.10.2'!A1" display="II-D-3.10.2 ADMINISTRATION FEES" xr:uid="{00000000-0004-0000-0000-000072000000}"/>
    <hyperlink ref="B129" location="'II-D-3.10.3'!A1" display="II-D-3.10.3 POSTRETIREMENT BENEFITS OTHER THAN PENSION" xr:uid="{00000000-0004-0000-0000-000073000000}"/>
    <hyperlink ref="B130" location="'II-D-4'!A1" display="II-D-4 SUMMARY OF EXCLUSIONS FROM TEST YEAR" xr:uid="{00000000-0004-0000-0000-000074000000}"/>
    <hyperlink ref="B133" location="'II-E-1'!A1" display="II-E-1 DEPRECIATION AND AMORTIZATON EXPENSE" xr:uid="{00000000-0004-0000-0000-000075000000}"/>
    <hyperlink ref="B134" location="'II-E-2'!A1" display="II-E-2 TAXES OTHER THAN FEDERAL INCOME TAXES" xr:uid="{00000000-0004-0000-0000-000076000000}"/>
    <hyperlink ref="B135" location="'II-E-2a'!A1" display="II-E-2a TAXES ON INCENTIVE COMPENSATION" xr:uid="{00000000-0004-0000-0000-000077000000}"/>
    <hyperlink ref="B136" location="'II-E-2.1'!A1" display="II-E-2.1 AD VALOREM TAXES AND PLANT BALANCES" xr:uid="{00000000-0004-0000-0000-000078000000}"/>
    <hyperlink ref="B137" location="'II-E-2.1.4'!A1" display="II-E-2.1.4 MONTHLY AD VALOREM TAXES AND PLANT BALANCES" xr:uid="{00000000-0004-0000-0000-000079000000}"/>
    <hyperlink ref="B138" location="'II-E-3'!A1" display="II-E-3 FEDERAL INCOMES TAXES" xr:uid="{00000000-0004-0000-0000-00007A000000}"/>
    <hyperlink ref="B140" location="'II-E-3-Attach'!A1" display="II-E-3 FEDERAL INCOME TAXES" xr:uid="{00000000-0004-0000-0000-00007B000000}"/>
    <hyperlink ref="B139" location="'II-E-3.1'!A1" display="II-E-3.1 RECONCILIATION OF TEST YEAR BOOK NET INCOME TO TAXABLE NET INCOME" xr:uid="{00000000-0004-0000-0000-00007C000000}"/>
    <hyperlink ref="B141" location="'II-E-3.2'!A1" display="II-E-3.2 RECONCILIATION OF TIMING DIFFERENCES" xr:uid="{00000000-0004-0000-0000-00007D000000}"/>
    <hyperlink ref="B142" location="'II-E-3.3'!A1" display="II-E-3.3 PLANT ADJUSTMENTS" xr:uid="{00000000-0004-0000-0000-00007E000000}"/>
    <hyperlink ref="B143" location="'II-E-3.4'!A1" display="II-E-3.4 CONSOLIDATION/INTER-CORPORATE TAX ALLOCATION" xr:uid="{00000000-0004-0000-0000-00007F000000}"/>
    <hyperlink ref="B144" location="'II-E-3.4a'!A1" display="II-E-3.4a CONSOLIDATION/INTER-CORPORATE TAX ALLOCATION" xr:uid="{00000000-0004-0000-0000-000080000000}"/>
    <hyperlink ref="B145" location="'II-E-3.5.1'!A1" display="II-E-3.5.1 ADFIT" xr:uid="{00000000-0004-0000-0000-000081000000}"/>
    <hyperlink ref="B146" location="'II-E-3.5.2'!A1" display="II-E-3.5.2 ADFIT - MONTHLY" xr:uid="{00000000-0004-0000-0000-000082000000}"/>
    <hyperlink ref="B147" location="'II-E-3.6'!A1" display="II-E-3.6 ADFIT - DESCRIPTION OF TIMING DIFFERENCES" xr:uid="{00000000-0004-0000-0000-000083000000}"/>
    <hyperlink ref="B148" location="'II-E-3.7'!A1" display="II-E-3.7 ADJUSTMENTS TO ADFIT" xr:uid="{00000000-0004-0000-0000-000084000000}"/>
    <hyperlink ref="B149" location="'II-E-3.8'!A1" display="II-E-3.8 ADFIT AND ITC - PLANT ADJ. AND ALLOCATIONS" xr:uid="{00000000-0004-0000-0000-000085000000}"/>
    <hyperlink ref="B150" location="'II-E-3.9'!A1" display="II-E-3.9 ANALYSIS OF ITCs" xr:uid="{00000000-0004-0000-0000-000086000000}"/>
    <hyperlink ref="B151" location="'II-E-3.10'!A1" display="II-E-3.10 UTILIZED" xr:uid="{00000000-0004-0000-0000-000087000000}"/>
    <hyperlink ref="B152" location="'II-E-3.11'!A1" display="II-E-3.11 GENERATED BUT NOT UTILIZED" xr:uid="{00000000-0004-0000-0000-000088000000}"/>
    <hyperlink ref="B153" location="'II-E-3.12'!A1" display="II-E-3.12 UTILIZED - STAND ALONE BASIS" xr:uid="{00000000-0004-0000-0000-000089000000}"/>
    <hyperlink ref="B154" location="'II-E-3.13'!A1" display="II-E-3.13 ITC ELECTION" xr:uid="{00000000-0004-0000-0000-00008A000000}"/>
    <hyperlink ref="B155" location="'II-E-3.14'!A1" display="II-E-3.14 FERC ACCOUNT 255 BALANCE" xr:uid="{00000000-0004-0000-0000-00008B000000}"/>
    <hyperlink ref="B156" location="'II-E-3.15'!A1" display="II-E-3.15 ANALYSIS OF FEDERAL INCOME TAX" xr:uid="{00000000-0004-0000-0000-00008C000000}"/>
    <hyperlink ref="B157" location="'II-E-3.16'!A1" display="II-E-3.16 ANALYSIS OF DEFERRED FEDERAL INCOME TAXES" xr:uid="{00000000-0004-0000-0000-00008D000000}"/>
    <hyperlink ref="B158" location="'II-E-3.17'!A1" display="II-E-3.17 ANALYSIS OF ADDITIONAL DEPRECIATION REQUESTED" xr:uid="{00000000-0004-0000-0000-00008E000000}"/>
    <hyperlink ref="B159" location="'II-E-3.18'!A1" display="II-E-3.18 AMORTIZATION OF PROTECTED AND UNPROTECTED EXCESS DEFERRED TAXES" xr:uid="{00000000-0004-0000-0000-00008F000000}"/>
    <hyperlink ref="B160" location="'II-E-3.19'!A1" display="II-E-3.19 ANALYSIS OF EXCESS DEFERRED TAXES BY TIMING DIFFERENCE" xr:uid="{00000000-0004-0000-0000-000090000000}"/>
    <hyperlink ref="B161" location="'II-E-3.20'!A1" display="II-E-3.20 EFFECTS OF POST TEST YEAR ADJUSTMENT" xr:uid="{00000000-0004-0000-0000-000091000000}"/>
    <hyperlink ref="B162" location="'II-E-3.21'!A1" display="II-E-3.21 LIST OF FIT TESTIMONY" xr:uid="{00000000-0004-0000-0000-000092000000}"/>
    <hyperlink ref="B163" location="'II-E-3.22'!A1" display="II-E-3.22 HISTORY OF TAX NORMALIZATION" xr:uid="{00000000-0004-0000-0000-000093000000}"/>
    <hyperlink ref="B164" location="'II-E-3.23'!A1" display="II-E-3.23 TAX ELECTIONS, IRS AUDIT STATUS AND PRIVATE LETTER RULINGS" xr:uid="{00000000-0004-0000-0000-000094000000}"/>
    <hyperlink ref="B165" location="'II-E-3.24'!A1" display="II-E-3.24 METHOD OF ACCOUNTING FOR ADFIT RELATED NOL CARRYFORWARD" xr:uid="{00000000-0004-0000-0000-000095000000}"/>
    <hyperlink ref="B166" location="'II-E-4'!A1" display="II-E-4 OTHER EXPENSES" xr:uid="{00000000-0004-0000-0000-000096000000}"/>
    <hyperlink ref="B169" location="'II-E-4.2'!A1" display="II-E-4.2 BELOW THE LINE EXPENSES" xr:uid="{00000000-0004-0000-0000-000097000000}"/>
    <hyperlink ref="B170" location="'II-E-4.3'!A1" display="II-E-4.3 NONRECURRING OR EXTRAORDINARY EXPENSES" xr:uid="{00000000-0004-0000-0000-000098000000}"/>
    <hyperlink ref="B171" location="'II-E-4.4'!A1" display="II-E-4.4 REGULATORY COMMISSION EXPENSES" xr:uid="{00000000-0004-0000-0000-000099000000}"/>
    <hyperlink ref="B172" location="'II-E-4.5'!A1" display="II-E-4.5 RATE CASE EXPENSE" xr:uid="{00000000-0004-0000-0000-00009A000000}"/>
    <hyperlink ref="B173" location="'II-E-4.6'!A1" display="II-E-4.6 EXPENSES PREVIOUSLY DENIED BY THE COMMISSION" xr:uid="{00000000-0004-0000-0000-00009B000000}"/>
    <hyperlink ref="B174" location="'II-E-5'!A1" display="II-E-5 OTHER REVENUE ITEMS" xr:uid="{00000000-0004-0000-0000-00009C000000}"/>
    <hyperlink ref="B177" location="'II-F Func Factors'!A1" display="II-F FUNCTIONALIZATION FACTORS" xr:uid="{00000000-0004-0000-0000-00009D000000}"/>
    <hyperlink ref="B178" location="'II-F-2'!A1" display="II-F FUNCTIONALIZATION FACTORS - DATA" xr:uid="{00000000-0004-0000-0000-00009E000000}"/>
    <hyperlink ref="B181" location="'II-G'!A1" display="II-G STATUS OF NUCLEAR DECOMMISSIONING FUNDS" xr:uid="{00000000-0004-0000-0000-00009F000000}"/>
    <hyperlink ref="B187" location="'III-A'!A1" display="III-A SUMMARY OF WHOLESALE TRANSMISSION COST OF SERVICE (TCOS)" xr:uid="{00000000-0004-0000-0000-0000A0000000}"/>
    <hyperlink ref="B188" location="'III-A-1'!A1" display="III-A-1 SUMMARY OF TOTAL COST OF SERVICE BY FUNCTION" xr:uid="{00000000-0004-0000-0000-0000A1000000}"/>
    <hyperlink ref="B189" location="'III-B'!A1" display="III-B RATE BASE BY FUNCTION" xr:uid="{00000000-0004-0000-0000-0000A2000000}"/>
    <hyperlink ref="B190" location="'III-B-9'!A1" display="III-B-9 CASH WORKING CAPITAL" xr:uid="{00000000-0004-0000-0000-0000A3000000}"/>
    <hyperlink ref="B191" location="'III-D-1'!A1" display="III-D-1 OPERATIONS AND MAINTENANCE EXPENSE" xr:uid="{00000000-0004-0000-0000-0000A4000000}"/>
    <hyperlink ref="B192" location="'III-D-2'!A1" display="III-D-2 ADMINISRATIVE &amp; GENERAL EXPENSE" xr:uid="{00000000-0004-0000-0000-0000A5000000}"/>
    <hyperlink ref="B193" location="'III-E-1'!A1" display="III-E-1  DEPRECIATION EXPENSE" xr:uid="{00000000-0004-0000-0000-0000A6000000}"/>
    <hyperlink ref="B194" location="'III-E-2'!A1" display="III-E-2 TAXES OTHER THAN FEDERAL INCOME TAXES" xr:uid="{00000000-0004-0000-0000-0000A7000000}"/>
    <hyperlink ref="B195" location="'III-E-3'!A1" display="III-E-3 FEDERAL INCOME TAXES" xr:uid="{00000000-0004-0000-0000-0000A8000000}"/>
    <hyperlink ref="B196" location="'III-E-5'!A1" display="III-E-5 REVENUE CREDITS" xr:uid="{00000000-0004-0000-0000-0000A9000000}"/>
    <hyperlink ref="B184" location="'VI-L'!A1" display="VI-L TRAN AND DIST UTILITY CUSTOMER SERVICES" xr:uid="{F5EA1E47-7C49-4412-9211-9E4048A4C25E}"/>
    <hyperlink ref="B35" location="'II-B-15a'!A1" display="II-B-15A: ALLOWANCE FOR FUNDS USED DURING CONSTRUCTION (AFUDC)" xr:uid="{A98DFABB-FFAD-4FB1-9233-8B293B4438FD}"/>
    <hyperlink ref="B36" location="'II-B-15b'!A1" display="II-B-15B: CONSTRUCTION OVERHEAD (COH)" xr:uid="{8F45504B-1699-4938-BCA6-8C6FECC0E6FD}"/>
    <hyperlink ref="B83" location="'II-D-2.6'!A1" display="II-D-2.6 SUMMARY OF MEMBERSHIP DUES EXPENSE" xr:uid="{A45782FC-E434-4645-8C68-677F3F5DB91B}"/>
    <hyperlink ref="B167" location="'II-E-4.1'!A1" display="II-E-4.1 DEFERRED EXPENSES FROM PRIOR DOCKETS" xr:uid="{7C0C0EF7-FB14-4A32-B7A1-B7C210598153}"/>
    <hyperlink ref="B168" location="'II-E-4.1.1'!A1" display="II-E-4.1.1 DEFERRED EXPENSES FROM PRIOR DOCKETS" xr:uid="{B3B1515F-27DD-4716-A308-ADC3AC5019AB}"/>
  </hyperlinks>
  <pageMargins left="1" right="1" top="1" bottom="1" header="0.5" footer="0.5"/>
  <pageSetup scale="73" fitToHeight="4" orientation="landscape" r:id="rId1"/>
  <headerFooter>
    <oddHeader>&amp;R&amp;"Times New Roman,Regular"&amp;8&amp;A
Page &amp;P of &amp;N</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F32"/>
  <sheetViews>
    <sheetView workbookViewId="0">
      <selection activeCell="G33" sqref="G33"/>
    </sheetView>
  </sheetViews>
  <sheetFormatPr defaultColWidth="9" defaultRowHeight="11.25"/>
  <cols>
    <col min="1" max="1" width="5.42578125" style="19" customWidth="1"/>
    <col min="2" max="2" width="41.7109375" style="19" customWidth="1"/>
    <col min="3" max="3" width="12.42578125" style="19" bestFit="1" customWidth="1"/>
    <col min="4" max="6" width="13.7109375" style="19" customWidth="1"/>
    <col min="7" max="16384" width="9" style="19"/>
  </cols>
  <sheetData>
    <row r="1" spans="1:6">
      <c r="A1" s="20" t="s">
        <v>0</v>
      </c>
    </row>
    <row r="2" spans="1:6">
      <c r="A2" s="20" t="s">
        <v>1</v>
      </c>
    </row>
    <row r="3" spans="1:6">
      <c r="A3" s="20" t="s">
        <v>10</v>
      </c>
    </row>
    <row r="4" spans="1:6">
      <c r="A4" s="20" t="s">
        <v>2</v>
      </c>
    </row>
    <row r="5" spans="1:6">
      <c r="A5" s="20" t="s">
        <v>3</v>
      </c>
    </row>
    <row r="6" spans="1:6">
      <c r="A6" s="20" t="s">
        <v>209</v>
      </c>
    </row>
    <row r="10" spans="1:6">
      <c r="A10" s="79"/>
      <c r="B10" s="79"/>
      <c r="C10" s="79"/>
      <c r="D10" s="79"/>
      <c r="E10" s="79"/>
      <c r="F10" s="79"/>
    </row>
    <row r="11" spans="1:6">
      <c r="D11" s="16" t="s">
        <v>210</v>
      </c>
      <c r="E11" s="16" t="s">
        <v>211</v>
      </c>
      <c r="F11" s="16" t="s">
        <v>212</v>
      </c>
    </row>
    <row r="12" spans="1:6">
      <c r="A12" s="79"/>
      <c r="B12" s="79"/>
      <c r="C12" s="79"/>
      <c r="D12" s="79"/>
      <c r="E12" s="79"/>
      <c r="F12" s="79"/>
    </row>
    <row r="13" spans="1:6" ht="22.5">
      <c r="A13" s="18" t="s">
        <v>213</v>
      </c>
      <c r="B13" s="18" t="s">
        <v>214</v>
      </c>
      <c r="C13" s="18" t="s">
        <v>215</v>
      </c>
      <c r="D13" s="18" t="s">
        <v>216</v>
      </c>
      <c r="E13" s="18" t="s">
        <v>217</v>
      </c>
      <c r="F13" s="18" t="s">
        <v>218</v>
      </c>
    </row>
    <row r="14" spans="1:6">
      <c r="A14" s="16" t="s">
        <v>219</v>
      </c>
      <c r="B14" s="62" t="s">
        <v>220</v>
      </c>
      <c r="C14" s="26" t="s">
        <v>220</v>
      </c>
      <c r="D14" s="32" t="s">
        <v>220</v>
      </c>
      <c r="E14" s="32" t="s">
        <v>220</v>
      </c>
      <c r="F14" s="32" t="s">
        <v>220</v>
      </c>
    </row>
    <row r="15" spans="1:6">
      <c r="A15" s="16" t="s">
        <v>221</v>
      </c>
      <c r="B15" s="62" t="s">
        <v>222</v>
      </c>
      <c r="C15" s="26" t="s">
        <v>223</v>
      </c>
      <c r="D15" s="32">
        <v>2085187669</v>
      </c>
      <c r="E15" s="32">
        <f>F15-D15</f>
        <v>280182760.82006168</v>
      </c>
      <c r="F15" s="32">
        <f>'I-A-1'!F30-'II-D-1'!P27</f>
        <v>2365370429.8200617</v>
      </c>
    </row>
    <row r="16" spans="1:6">
      <c r="A16" s="16" t="s">
        <v>224</v>
      </c>
      <c r="B16" s="62" t="s">
        <v>220</v>
      </c>
      <c r="C16" s="26" t="s">
        <v>220</v>
      </c>
      <c r="D16" s="32" t="s">
        <v>220</v>
      </c>
      <c r="E16" s="32" t="s">
        <v>220</v>
      </c>
      <c r="F16" s="32" t="s">
        <v>220</v>
      </c>
    </row>
    <row r="17" spans="1:6">
      <c r="A17" s="16" t="s">
        <v>225</v>
      </c>
      <c r="B17" s="62"/>
      <c r="C17" s="26"/>
      <c r="D17" s="32"/>
      <c r="E17" s="32"/>
      <c r="F17" s="32"/>
    </row>
    <row r="18" spans="1:6">
      <c r="A18" s="16" t="s">
        <v>226</v>
      </c>
      <c r="B18" s="62" t="s">
        <v>220</v>
      </c>
      <c r="C18" s="26" t="s">
        <v>220</v>
      </c>
      <c r="D18" s="32" t="s">
        <v>220</v>
      </c>
      <c r="E18" s="32" t="s">
        <v>220</v>
      </c>
      <c r="F18" s="32" t="s">
        <v>220</v>
      </c>
    </row>
    <row r="19" spans="1:6">
      <c r="A19" s="16" t="s">
        <v>227</v>
      </c>
      <c r="B19" s="62" t="s">
        <v>228</v>
      </c>
      <c r="C19" s="26"/>
      <c r="D19" s="32"/>
      <c r="E19" s="32"/>
      <c r="F19" s="32"/>
    </row>
    <row r="20" spans="1:6">
      <c r="A20" s="16" t="s">
        <v>229</v>
      </c>
      <c r="B20" s="62" t="s">
        <v>230</v>
      </c>
      <c r="C20" s="26" t="s">
        <v>231</v>
      </c>
      <c r="D20" s="32">
        <v>153345601.74999997</v>
      </c>
      <c r="E20" s="32">
        <v>0</v>
      </c>
      <c r="F20" s="32">
        <v>153345601.74999997</v>
      </c>
    </row>
    <row r="21" spans="1:6">
      <c r="A21" s="16" t="s">
        <v>232</v>
      </c>
      <c r="B21" s="62" t="s">
        <v>233</v>
      </c>
      <c r="C21" s="26" t="s">
        <v>231</v>
      </c>
      <c r="D21" s="32">
        <v>52327439</v>
      </c>
      <c r="E21" s="32">
        <v>0</v>
      </c>
      <c r="F21" s="32">
        <v>52327439</v>
      </c>
    </row>
    <row r="22" spans="1:6">
      <c r="A22" s="16" t="s">
        <v>234</v>
      </c>
      <c r="B22" s="62" t="s">
        <v>235</v>
      </c>
      <c r="C22" s="26" t="s">
        <v>231</v>
      </c>
      <c r="D22" s="32">
        <v>197708</v>
      </c>
      <c r="E22" s="32">
        <v>575584</v>
      </c>
      <c r="F22" s="32">
        <v>773292</v>
      </c>
    </row>
    <row r="23" spans="1:6">
      <c r="A23" s="16" t="s">
        <v>236</v>
      </c>
      <c r="B23" s="62" t="s">
        <v>237</v>
      </c>
      <c r="C23" s="26" t="s">
        <v>231</v>
      </c>
      <c r="D23" s="32">
        <v>220146407.49476442</v>
      </c>
      <c r="E23" s="32">
        <v>-220146407.49476442</v>
      </c>
      <c r="F23" s="32">
        <v>0</v>
      </c>
    </row>
    <row r="24" spans="1:6">
      <c r="A24" s="16" t="s">
        <v>238</v>
      </c>
      <c r="B24" s="62" t="s">
        <v>239</v>
      </c>
      <c r="C24" s="26" t="s">
        <v>231</v>
      </c>
      <c r="D24" s="32">
        <v>0</v>
      </c>
      <c r="E24" s="32">
        <v>0</v>
      </c>
      <c r="F24" s="32">
        <v>0</v>
      </c>
    </row>
    <row r="25" spans="1:6">
      <c r="A25" s="16" t="s">
        <v>240</v>
      </c>
      <c r="B25" s="62" t="s">
        <v>241</v>
      </c>
      <c r="C25" s="26" t="s">
        <v>231</v>
      </c>
      <c r="D25" s="32" t="s">
        <v>242</v>
      </c>
      <c r="E25" s="32"/>
      <c r="F25" s="32" t="s">
        <v>242</v>
      </c>
    </row>
    <row r="26" spans="1:6">
      <c r="A26" s="16" t="s">
        <v>243</v>
      </c>
      <c r="B26" s="62" t="s">
        <v>244</v>
      </c>
      <c r="C26" s="26" t="s">
        <v>231</v>
      </c>
      <c r="D26" s="32">
        <v>0</v>
      </c>
      <c r="E26" s="32">
        <v>3009088</v>
      </c>
      <c r="F26" s="32">
        <v>3009088</v>
      </c>
    </row>
    <row r="27" spans="1:6">
      <c r="A27" s="16" t="s">
        <v>245</v>
      </c>
      <c r="B27" s="62" t="s">
        <v>246</v>
      </c>
      <c r="C27" s="26" t="s">
        <v>231</v>
      </c>
      <c r="D27" s="32">
        <v>-3000588.84</v>
      </c>
      <c r="E27" s="32">
        <v>236425.81699392619</v>
      </c>
      <c r="F27" s="32">
        <v>-2764163.0230060737</v>
      </c>
    </row>
    <row r="28" spans="1:6">
      <c r="A28" s="16" t="s">
        <v>247</v>
      </c>
      <c r="B28" s="62" t="s">
        <v>248</v>
      </c>
      <c r="C28" s="26" t="s">
        <v>231</v>
      </c>
      <c r="D28" s="32">
        <v>139567297.60023063</v>
      </c>
      <c r="E28" s="32">
        <v>0</v>
      </c>
      <c r="F28" s="32">
        <v>139567297.60023063</v>
      </c>
    </row>
    <row r="29" spans="1:6">
      <c r="A29" s="16" t="s">
        <v>249</v>
      </c>
      <c r="B29" s="62" t="s">
        <v>250</v>
      </c>
      <c r="C29" s="26" t="s">
        <v>231</v>
      </c>
      <c r="D29" s="32">
        <v>0</v>
      </c>
      <c r="E29" s="32">
        <v>0</v>
      </c>
      <c r="F29" s="32">
        <v>0</v>
      </c>
    </row>
    <row r="30" spans="1:6">
      <c r="A30" s="16" t="s">
        <v>251</v>
      </c>
      <c r="B30" s="74" t="s">
        <v>252</v>
      </c>
      <c r="C30" s="78" t="s">
        <v>220</v>
      </c>
      <c r="D30" s="76">
        <f>SUM(D15:D29)</f>
        <v>2647771534.0049949</v>
      </c>
      <c r="E30" s="76">
        <f>SUM(E15:E29)</f>
        <v>63857451.142291196</v>
      </c>
      <c r="F30" s="76">
        <f>SUM(F15:F29)</f>
        <v>2711628985.1472864</v>
      </c>
    </row>
    <row r="32" spans="1:6">
      <c r="B32" s="19" t="s">
        <v>253</v>
      </c>
    </row>
  </sheetData>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pageSetUpPr fitToPage="1"/>
  </sheetPr>
  <dimension ref="A1:R33"/>
  <sheetViews>
    <sheetView zoomScaleNormal="100" workbookViewId="0">
      <selection activeCell="I7" sqref="I7"/>
    </sheetView>
  </sheetViews>
  <sheetFormatPr defaultColWidth="9" defaultRowHeight="11.25"/>
  <cols>
    <col min="1" max="1" width="5.42578125" style="19" customWidth="1"/>
    <col min="2" max="2" width="33.28515625" style="19" bestFit="1" customWidth="1"/>
    <col min="3" max="3" width="11.7109375" style="19" customWidth="1"/>
    <col min="4" max="4" width="12" style="19" bestFit="1" customWidth="1"/>
    <col min="5" max="5" width="11.28515625" style="19" bestFit="1" customWidth="1"/>
    <col min="6" max="6" width="12" style="19" bestFit="1" customWidth="1"/>
    <col min="7" max="7" width="10.85546875" style="19" customWidth="1"/>
    <col min="8" max="8" width="12" style="19" bestFit="1" customWidth="1"/>
    <col min="9" max="10" width="10.85546875" style="19" customWidth="1"/>
    <col min="11" max="11" width="12" style="19" bestFit="1" customWidth="1"/>
    <col min="12" max="12" width="7.42578125" style="19" customWidth="1"/>
    <col min="13" max="16384" width="9" style="19"/>
  </cols>
  <sheetData>
    <row r="1" spans="1:18">
      <c r="A1" s="20" t="s">
        <v>0</v>
      </c>
    </row>
    <row r="2" spans="1:18">
      <c r="A2" s="20" t="s">
        <v>1</v>
      </c>
    </row>
    <row r="3" spans="1:18">
      <c r="A3" s="20" t="s">
        <v>12</v>
      </c>
    </row>
    <row r="4" spans="1:18">
      <c r="A4" s="20" t="s">
        <v>2</v>
      </c>
    </row>
    <row r="5" spans="1:18">
      <c r="A5" s="20" t="s">
        <v>3</v>
      </c>
    </row>
    <row r="6" spans="1:18">
      <c r="A6" s="20" t="s">
        <v>254</v>
      </c>
    </row>
    <row r="10" spans="1:18">
      <c r="A10" s="79"/>
      <c r="B10" s="79"/>
      <c r="C10" s="79"/>
      <c r="D10" s="79"/>
      <c r="E10" s="79"/>
      <c r="F10" s="79"/>
      <c r="G10" s="79"/>
      <c r="H10" s="79"/>
      <c r="I10" s="79"/>
      <c r="J10" s="79"/>
      <c r="K10" s="79"/>
      <c r="L10" s="79"/>
    </row>
    <row r="11" spans="1:18">
      <c r="D11" s="16" t="s">
        <v>210</v>
      </c>
      <c r="E11" s="16" t="s">
        <v>211</v>
      </c>
      <c r="F11" s="16" t="s">
        <v>212</v>
      </c>
      <c r="G11" s="16" t="s">
        <v>255</v>
      </c>
      <c r="H11" s="16" t="s">
        <v>256</v>
      </c>
      <c r="I11" s="16" t="s">
        <v>257</v>
      </c>
      <c r="J11" s="16" t="s">
        <v>258</v>
      </c>
      <c r="K11" s="16" t="s">
        <v>259</v>
      </c>
      <c r="L11" s="16" t="s">
        <v>260</v>
      </c>
    </row>
    <row r="12" spans="1:18">
      <c r="A12" s="79"/>
      <c r="B12" s="79"/>
      <c r="C12" s="79"/>
      <c r="D12" s="79"/>
      <c r="E12" s="79"/>
      <c r="F12" s="79"/>
      <c r="G12" s="79"/>
      <c r="H12" s="79"/>
      <c r="I12" s="79"/>
      <c r="J12" s="79"/>
      <c r="K12" s="79"/>
      <c r="L12" s="79"/>
    </row>
    <row r="13" spans="1:18" ht="45">
      <c r="A13" s="18" t="s">
        <v>213</v>
      </c>
      <c r="B13" s="18" t="s">
        <v>214</v>
      </c>
      <c r="C13" s="18" t="s">
        <v>215</v>
      </c>
      <c r="D13" s="18" t="s">
        <v>261</v>
      </c>
      <c r="E13" s="18" t="s">
        <v>262</v>
      </c>
      <c r="F13" s="18" t="s">
        <v>263</v>
      </c>
      <c r="G13" s="18" t="s">
        <v>264</v>
      </c>
      <c r="H13" s="18" t="s">
        <v>265</v>
      </c>
      <c r="I13" s="18" t="s">
        <v>266</v>
      </c>
      <c r="J13" s="18" t="s">
        <v>267</v>
      </c>
      <c r="K13" s="18" t="s">
        <v>268</v>
      </c>
      <c r="L13" s="18" t="s">
        <v>269</v>
      </c>
    </row>
    <row r="14" spans="1:18">
      <c r="A14" s="16" t="s">
        <v>219</v>
      </c>
      <c r="B14" s="62" t="s">
        <v>220</v>
      </c>
      <c r="C14" s="26" t="s">
        <v>220</v>
      </c>
      <c r="D14" s="32" t="s">
        <v>220</v>
      </c>
      <c r="E14" s="32" t="s">
        <v>220</v>
      </c>
      <c r="F14" s="32" t="s">
        <v>220</v>
      </c>
      <c r="G14" s="32" t="s">
        <v>220</v>
      </c>
      <c r="H14" s="32" t="s">
        <v>220</v>
      </c>
      <c r="I14" s="32" t="s">
        <v>220</v>
      </c>
      <c r="J14" s="32" t="s">
        <v>220</v>
      </c>
      <c r="K14" s="32" t="s">
        <v>220</v>
      </c>
      <c r="L14" s="32" t="s">
        <v>220</v>
      </c>
    </row>
    <row r="15" spans="1:18">
      <c r="A15" s="16" t="s">
        <v>221</v>
      </c>
      <c r="B15" s="62" t="s">
        <v>270</v>
      </c>
      <c r="C15" s="26" t="s">
        <v>271</v>
      </c>
      <c r="D15" s="32">
        <f>'II-D-2'!E30</f>
        <v>1674846442.9899981</v>
      </c>
      <c r="E15" s="32">
        <f>'I-A-2'!E265</f>
        <v>274714728.71340156</v>
      </c>
      <c r="F15" s="32">
        <f>SUM(D15:E15)</f>
        <v>1949561171.7033997</v>
      </c>
      <c r="G15" s="32" t="e">
        <f>'II-D-2'!L30</f>
        <v>#VALUE!</v>
      </c>
      <c r="H15" s="32" t="e">
        <f>'II-D-2'!M30</f>
        <v>#VALUE!</v>
      </c>
      <c r="I15" s="32" t="e">
        <f>'II-D-2'!N30</f>
        <v>#VALUE!</v>
      </c>
      <c r="J15" s="32" t="e">
        <f>'II-D-2'!O30</f>
        <v>#VALUE!</v>
      </c>
      <c r="K15" s="32" t="e">
        <f>SUM(G15:J15)</f>
        <v>#VALUE!</v>
      </c>
      <c r="L15" s="32" t="e">
        <f>K15-F15</f>
        <v>#VALUE!</v>
      </c>
      <c r="Q15" s="15"/>
      <c r="R15" s="15"/>
    </row>
    <row r="16" spans="1:18">
      <c r="A16" s="16" t="s">
        <v>224</v>
      </c>
      <c r="B16" s="62" t="s">
        <v>272</v>
      </c>
      <c r="C16" s="26" t="s">
        <v>273</v>
      </c>
      <c r="D16" s="32">
        <f>'II-E-1'!E79</f>
        <v>568462585.54999995</v>
      </c>
      <c r="E16" s="32">
        <f>'I-A-2'!E384</f>
        <v>14955022.079095298</v>
      </c>
      <c r="F16" s="32">
        <f>SUM(D16:E16)</f>
        <v>583417607.6290952</v>
      </c>
      <c r="G16" s="32">
        <f>'II-E-1'!L79</f>
        <v>150082379.75167471</v>
      </c>
      <c r="H16" s="32">
        <f>'II-E-1'!M79</f>
        <v>376799213.35178673</v>
      </c>
      <c r="I16" s="32">
        <f>'II-E-1'!N79</f>
        <v>35353289.271331057</v>
      </c>
      <c r="J16" s="32">
        <f>'II-E-1'!O79</f>
        <v>21182725.254302755</v>
      </c>
      <c r="K16" s="32">
        <f>SUM(G16:J16)</f>
        <v>583417607.6290952</v>
      </c>
      <c r="L16" s="32">
        <f>K16-F16</f>
        <v>0</v>
      </c>
      <c r="Q16" s="15"/>
      <c r="R16" s="15"/>
    </row>
    <row r="17" spans="1:18">
      <c r="A17" s="16" t="s">
        <v>225</v>
      </c>
      <c r="B17" s="62" t="s">
        <v>274</v>
      </c>
      <c r="C17" s="26" t="s">
        <v>275</v>
      </c>
      <c r="D17" s="32">
        <f>'II-E-2'!E39</f>
        <v>306719435.76999998</v>
      </c>
      <c r="E17" s="32">
        <f>'I-A-2'!E425</f>
        <v>22861985.84646092</v>
      </c>
      <c r="F17" s="32">
        <f>SUM(D17:E17)</f>
        <v>329581421.61646092</v>
      </c>
      <c r="G17" s="32">
        <f>'II-E-2'!L39</f>
        <v>61299821.062186658</v>
      </c>
      <c r="H17" s="32">
        <f>'II-E-2'!M39</f>
        <v>261755196.59411705</v>
      </c>
      <c r="I17" s="32">
        <f>'II-E-2'!N39</f>
        <v>4806195.6258925386</v>
      </c>
      <c r="J17" s="32">
        <f>'II-E-2'!O39</f>
        <v>1720208.3342646081</v>
      </c>
      <c r="K17" s="32">
        <f>SUM(G17:J17)</f>
        <v>329581421.61646086</v>
      </c>
      <c r="L17" s="32">
        <f>K17-F17</f>
        <v>0</v>
      </c>
      <c r="Q17" s="15"/>
      <c r="R17" s="15"/>
    </row>
    <row r="18" spans="1:18">
      <c r="A18" s="16" t="s">
        <v>226</v>
      </c>
      <c r="B18" s="62" t="s">
        <v>276</v>
      </c>
      <c r="C18" s="26" t="s">
        <v>277</v>
      </c>
      <c r="D18" s="32">
        <f>+'II-E-3'!D56</f>
        <v>128905346.22576955</v>
      </c>
      <c r="E18" s="32">
        <f>+'I-A-2'!E436</f>
        <v>3503309.3422189057</v>
      </c>
      <c r="F18" s="32">
        <f>SUM(D18:E18)</f>
        <v>132408655.56798846</v>
      </c>
      <c r="G18" s="32">
        <f>+'II-E-3'!K56</f>
        <v>56090774.430291899</v>
      </c>
      <c r="H18" s="32">
        <f>+'II-E-3'!L56</f>
        <v>72098833.565918654</v>
      </c>
      <c r="I18" s="32">
        <f>+'II-E-3'!M56</f>
        <v>3036595.5105170282</v>
      </c>
      <c r="J18" s="32">
        <f>+'II-E-3'!N56</f>
        <v>1182452.0610738599</v>
      </c>
      <c r="K18" s="32">
        <f>SUM(G18:J18)</f>
        <v>132408655.56780143</v>
      </c>
      <c r="L18" s="32">
        <f>K18-F18</f>
        <v>-1.8702447414398193E-4</v>
      </c>
      <c r="Q18" s="15"/>
      <c r="R18" s="15"/>
    </row>
    <row r="19" spans="1:18">
      <c r="A19" s="16" t="s">
        <v>227</v>
      </c>
      <c r="B19" s="62" t="s">
        <v>220</v>
      </c>
      <c r="C19" s="26" t="s">
        <v>220</v>
      </c>
      <c r="D19" s="32" t="s">
        <v>220</v>
      </c>
      <c r="E19" s="32" t="s">
        <v>220</v>
      </c>
      <c r="F19" s="32" t="s">
        <v>220</v>
      </c>
      <c r="G19" s="32" t="s">
        <v>220</v>
      </c>
      <c r="H19" s="32" t="s">
        <v>220</v>
      </c>
      <c r="I19" s="32" t="s">
        <v>220</v>
      </c>
      <c r="J19" s="32" t="s">
        <v>220</v>
      </c>
      <c r="K19" s="32" t="s">
        <v>220</v>
      </c>
      <c r="L19" s="32" t="s">
        <v>220</v>
      </c>
      <c r="Q19" s="15"/>
      <c r="R19" s="15"/>
    </row>
    <row r="20" spans="1:18">
      <c r="A20" s="16" t="s">
        <v>229</v>
      </c>
      <c r="B20" s="62" t="s">
        <v>278</v>
      </c>
      <c r="C20" s="26" t="s">
        <v>279</v>
      </c>
      <c r="D20" s="32">
        <f>'II-B'!D44</f>
        <v>962237388.69505715</v>
      </c>
      <c r="E20" s="32">
        <f>'I-A-2'!E134</f>
        <v>-111429066.06946202</v>
      </c>
      <c r="F20" s="32">
        <f>SUM(D20:E20)</f>
        <v>850808322.62559509</v>
      </c>
      <c r="G20" s="32">
        <f>'II-B'!G44</f>
        <v>355460163.12548119</v>
      </c>
      <c r="H20" s="32">
        <f>'II-B'!H44</f>
        <v>467942160.98212689</v>
      </c>
      <c r="I20" s="32">
        <f>'II-B'!I44</f>
        <v>19751325.821257334</v>
      </c>
      <c r="J20" s="32">
        <f>'II-B'!J44</f>
        <v>7654672.6960262973</v>
      </c>
      <c r="K20" s="32">
        <f>SUM(G20:J20)</f>
        <v>850808322.62489176</v>
      </c>
      <c r="L20" s="32">
        <f>K20-F20</f>
        <v>-7.0333480834960938E-4</v>
      </c>
      <c r="Q20" s="15"/>
      <c r="R20" s="15"/>
    </row>
    <row r="21" spans="1:18">
      <c r="A21" s="16" t="s">
        <v>232</v>
      </c>
      <c r="B21" s="62" t="s">
        <v>220</v>
      </c>
      <c r="C21" s="26" t="s">
        <v>220</v>
      </c>
      <c r="D21" s="32" t="s">
        <v>220</v>
      </c>
      <c r="E21" s="32" t="s">
        <v>220</v>
      </c>
      <c r="F21" s="32" t="s">
        <v>220</v>
      </c>
      <c r="G21" s="32" t="s">
        <v>220</v>
      </c>
      <c r="H21" s="32" t="s">
        <v>220</v>
      </c>
      <c r="I21" s="32" t="s">
        <v>220</v>
      </c>
      <c r="J21" s="32" t="s">
        <v>220</v>
      </c>
      <c r="K21" s="32" t="s">
        <v>220</v>
      </c>
      <c r="L21" s="32" t="s">
        <v>220</v>
      </c>
      <c r="Q21" s="15"/>
      <c r="R21" s="15"/>
    </row>
    <row r="22" spans="1:18">
      <c r="A22" s="16" t="s">
        <v>234</v>
      </c>
      <c r="B22" s="1" t="s">
        <v>280</v>
      </c>
      <c r="C22" s="71" t="s">
        <v>220</v>
      </c>
      <c r="D22" s="71">
        <f t="shared" ref="D22:L22" si="0">SUM(D14:D21)</f>
        <v>3641171199.2308245</v>
      </c>
      <c r="E22" s="71">
        <f t="shared" si="0"/>
        <v>204605979.91171473</v>
      </c>
      <c r="F22" s="71">
        <f t="shared" si="0"/>
        <v>3845777179.142539</v>
      </c>
      <c r="G22" s="71" t="e">
        <f t="shared" si="0"/>
        <v>#VALUE!</v>
      </c>
      <c r="H22" s="71" t="e">
        <f t="shared" si="0"/>
        <v>#VALUE!</v>
      </c>
      <c r="I22" s="71" t="e">
        <f t="shared" si="0"/>
        <v>#VALUE!</v>
      </c>
      <c r="J22" s="71" t="e">
        <f t="shared" si="0"/>
        <v>#VALUE!</v>
      </c>
      <c r="K22" s="71" t="e">
        <f t="shared" si="0"/>
        <v>#VALUE!</v>
      </c>
      <c r="L22" s="71" t="e">
        <f t="shared" si="0"/>
        <v>#VALUE!</v>
      </c>
      <c r="Q22" s="15"/>
      <c r="R22" s="15"/>
    </row>
    <row r="23" spans="1:18">
      <c r="A23" s="16" t="s">
        <v>236</v>
      </c>
      <c r="B23" s="62" t="s">
        <v>220</v>
      </c>
      <c r="C23" s="26" t="s">
        <v>220</v>
      </c>
      <c r="D23" s="32" t="s">
        <v>220</v>
      </c>
      <c r="E23" s="32" t="s">
        <v>220</v>
      </c>
      <c r="F23" s="32" t="s">
        <v>220</v>
      </c>
      <c r="G23" s="32" t="s">
        <v>220</v>
      </c>
      <c r="H23" s="32" t="s">
        <v>220</v>
      </c>
      <c r="I23" s="32" t="s">
        <v>220</v>
      </c>
      <c r="J23" s="32" t="s">
        <v>220</v>
      </c>
      <c r="K23" s="32" t="s">
        <v>220</v>
      </c>
      <c r="L23" s="32" t="s">
        <v>220</v>
      </c>
      <c r="Q23" s="15"/>
      <c r="R23" s="15"/>
    </row>
    <row r="24" spans="1:18">
      <c r="A24" s="16" t="s">
        <v>238</v>
      </c>
      <c r="B24" s="62" t="s">
        <v>281</v>
      </c>
      <c r="C24" s="26" t="s">
        <v>282</v>
      </c>
      <c r="D24" s="32">
        <v>0</v>
      </c>
      <c r="E24" s="32">
        <v>0</v>
      </c>
      <c r="F24" s="32">
        <f>SUM(D24:E24)</f>
        <v>0</v>
      </c>
      <c r="G24" s="32">
        <v>0</v>
      </c>
      <c r="H24" s="32">
        <v>0</v>
      </c>
      <c r="I24" s="32">
        <v>0</v>
      </c>
      <c r="J24" s="32">
        <v>0</v>
      </c>
      <c r="K24" s="32">
        <f>SUM(G24:J24)</f>
        <v>0</v>
      </c>
      <c r="L24" s="32">
        <f>K24-F24</f>
        <v>0</v>
      </c>
      <c r="Q24" s="15"/>
      <c r="R24" s="15"/>
    </row>
    <row r="25" spans="1:18">
      <c r="A25" s="16" t="s">
        <v>240</v>
      </c>
      <c r="B25" s="62" t="s">
        <v>220</v>
      </c>
      <c r="C25" s="26" t="s">
        <v>220</v>
      </c>
      <c r="D25" s="32" t="s">
        <v>220</v>
      </c>
      <c r="E25" s="32" t="s">
        <v>220</v>
      </c>
      <c r="F25" s="32" t="s">
        <v>220</v>
      </c>
      <c r="G25" s="32" t="s">
        <v>220</v>
      </c>
      <c r="H25" s="32" t="s">
        <v>220</v>
      </c>
      <c r="I25" s="32" t="s">
        <v>220</v>
      </c>
      <c r="J25" s="32" t="s">
        <v>220</v>
      </c>
      <c r="K25" s="32" t="s">
        <v>220</v>
      </c>
      <c r="L25" s="32" t="s">
        <v>220</v>
      </c>
      <c r="Q25" s="15"/>
      <c r="R25" s="15"/>
    </row>
    <row r="26" spans="1:18">
      <c r="A26" s="16" t="s">
        <v>243</v>
      </c>
      <c r="B26" s="62" t="s">
        <v>283</v>
      </c>
      <c r="C26" s="26" t="s">
        <v>220</v>
      </c>
      <c r="D26" s="32">
        <v>0</v>
      </c>
      <c r="E26" s="32">
        <v>0</v>
      </c>
      <c r="F26" s="32">
        <f>SUM(D26:E26)</f>
        <v>0</v>
      </c>
      <c r="G26" s="32">
        <v>0</v>
      </c>
      <c r="H26" s="32">
        <v>0</v>
      </c>
      <c r="I26" s="32">
        <v>0</v>
      </c>
      <c r="J26" s="32">
        <v>0</v>
      </c>
      <c r="K26" s="32">
        <f>SUM(G26:J26)</f>
        <v>0</v>
      </c>
      <c r="L26" s="32">
        <f>K26-F26</f>
        <v>0</v>
      </c>
      <c r="Q26" s="15"/>
      <c r="R26" s="15"/>
    </row>
    <row r="27" spans="1:18">
      <c r="A27" s="16" t="s">
        <v>245</v>
      </c>
      <c r="B27" s="62" t="s">
        <v>220</v>
      </c>
      <c r="C27" s="26" t="s">
        <v>220</v>
      </c>
      <c r="D27" s="32" t="s">
        <v>220</v>
      </c>
      <c r="E27" s="32" t="s">
        <v>220</v>
      </c>
      <c r="F27" s="32" t="s">
        <v>220</v>
      </c>
      <c r="G27" s="32" t="s">
        <v>220</v>
      </c>
      <c r="H27" s="32" t="s">
        <v>220</v>
      </c>
      <c r="I27" s="32" t="s">
        <v>220</v>
      </c>
      <c r="J27" s="32" t="s">
        <v>220</v>
      </c>
      <c r="K27" s="32" t="s">
        <v>220</v>
      </c>
      <c r="L27" s="32" t="s">
        <v>220</v>
      </c>
      <c r="Q27" s="15"/>
      <c r="R27" s="15"/>
    </row>
    <row r="28" spans="1:18">
      <c r="A28" s="16" t="s">
        <v>247</v>
      </c>
      <c r="B28" s="62" t="s">
        <v>284</v>
      </c>
      <c r="C28" s="26" t="s">
        <v>285</v>
      </c>
      <c r="D28" s="32">
        <f>'II-E-5'!E25</f>
        <v>550813089.91000009</v>
      </c>
      <c r="E28" s="32">
        <f>'I-A-2'!E461</f>
        <v>-477536319.51000017</v>
      </c>
      <c r="F28" s="32">
        <f>SUM(D28:E28)</f>
        <v>73276770.399999917</v>
      </c>
      <c r="G28" s="32">
        <f>'II-E-5'!L25</f>
        <v>32003060.193396013</v>
      </c>
      <c r="H28" s="32">
        <f>'II-E-5'!M25</f>
        <v>41244137.666603953</v>
      </c>
      <c r="I28" s="32">
        <f>'II-E-5'!N25</f>
        <v>29572.539999999994</v>
      </c>
      <c r="J28" s="32">
        <f>'II-E-5'!O25</f>
        <v>0</v>
      </c>
      <c r="K28" s="32">
        <f>SUM(G28:J28)</f>
        <v>73276770.399999976</v>
      </c>
      <c r="L28" s="32">
        <f>K28-F28</f>
        <v>0</v>
      </c>
      <c r="Q28" s="15"/>
      <c r="R28" s="15"/>
    </row>
    <row r="29" spans="1:18">
      <c r="A29" s="16" t="s">
        <v>249</v>
      </c>
      <c r="B29" s="62" t="s">
        <v>220</v>
      </c>
      <c r="C29" s="26" t="s">
        <v>220</v>
      </c>
      <c r="D29" s="32" t="s">
        <v>220</v>
      </c>
      <c r="E29" s="32" t="s">
        <v>220</v>
      </c>
      <c r="F29" s="32" t="s">
        <v>220</v>
      </c>
      <c r="G29" s="32" t="s">
        <v>220</v>
      </c>
      <c r="H29" s="32" t="s">
        <v>220</v>
      </c>
      <c r="I29" s="32" t="s">
        <v>220</v>
      </c>
      <c r="J29" s="32" t="s">
        <v>220</v>
      </c>
      <c r="K29" s="32" t="s">
        <v>220</v>
      </c>
      <c r="L29" s="32" t="s">
        <v>220</v>
      </c>
      <c r="Q29" s="15"/>
      <c r="R29" s="15"/>
    </row>
    <row r="30" spans="1:18">
      <c r="A30" s="16" t="s">
        <v>251</v>
      </c>
      <c r="B30" s="74" t="s">
        <v>286</v>
      </c>
      <c r="C30" s="76" t="s">
        <v>220</v>
      </c>
      <c r="D30" s="76">
        <f t="shared" ref="D30:L30" si="1">D22+D24+D26-D28</f>
        <v>3090358109.3208246</v>
      </c>
      <c r="E30" s="76">
        <f t="shared" si="1"/>
        <v>682142299.4217149</v>
      </c>
      <c r="F30" s="76">
        <f t="shared" si="1"/>
        <v>3772500408.7425389</v>
      </c>
      <c r="G30" s="76" t="e">
        <f t="shared" si="1"/>
        <v>#VALUE!</v>
      </c>
      <c r="H30" s="76" t="e">
        <f t="shared" si="1"/>
        <v>#VALUE!</v>
      </c>
      <c r="I30" s="76" t="e">
        <f t="shared" si="1"/>
        <v>#VALUE!</v>
      </c>
      <c r="J30" s="76" t="e">
        <f t="shared" si="1"/>
        <v>#VALUE!</v>
      </c>
      <c r="K30" s="76" t="e">
        <f t="shared" si="1"/>
        <v>#VALUE!</v>
      </c>
      <c r="L30" s="76" t="e">
        <f t="shared" si="1"/>
        <v>#VALUE!</v>
      </c>
      <c r="Q30" s="15"/>
      <c r="R30" s="15"/>
    </row>
    <row r="32" spans="1:18">
      <c r="A32" s="685" t="s">
        <v>287</v>
      </c>
      <c r="B32" s="29" t="s">
        <v>288</v>
      </c>
    </row>
    <row r="33" spans="1:2">
      <c r="A33" s="685" t="s">
        <v>289</v>
      </c>
      <c r="B33" s="686" t="s">
        <v>290</v>
      </c>
    </row>
  </sheetData>
  <pageMargins left="1" right="1" top="1.25" bottom="1" header="0.5" footer="0.5"/>
  <pageSetup scale="80" fitToHeight="0" orientation="landscape" r:id="rId1"/>
  <headerFooter>
    <oddHeader>&amp;R&amp;"Times New Roman,Regular"&amp;8Schedule &amp;A
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G464"/>
  <sheetViews>
    <sheetView topLeftCell="A96" workbookViewId="0">
      <selection activeCell="E142" sqref="E142"/>
    </sheetView>
  </sheetViews>
  <sheetFormatPr defaultColWidth="9" defaultRowHeight="11.25"/>
  <cols>
    <col min="1" max="1" width="5.42578125" style="19" customWidth="1"/>
    <col min="2" max="2" width="70" style="19" bestFit="1" customWidth="1"/>
    <col min="3" max="3" width="14.140625" style="19" bestFit="1" customWidth="1"/>
    <col min="4" max="4" width="12.28515625" style="19" bestFit="1" customWidth="1"/>
    <col min="5" max="5" width="12.85546875" style="19" bestFit="1" customWidth="1"/>
    <col min="6" max="6" width="14.42578125" style="19" customWidth="1"/>
    <col min="7" max="16384" width="9" style="19"/>
  </cols>
  <sheetData>
    <row r="1" spans="1:6">
      <c r="A1" s="20" t="s">
        <v>0</v>
      </c>
    </row>
    <row r="2" spans="1:6">
      <c r="A2" s="20" t="s">
        <v>1</v>
      </c>
    </row>
    <row r="3" spans="1:6">
      <c r="A3" s="20" t="s">
        <v>14</v>
      </c>
    </row>
    <row r="4" spans="1:6">
      <c r="A4" s="20" t="s">
        <v>2</v>
      </c>
    </row>
    <row r="5" spans="1:6">
      <c r="A5" s="20" t="s">
        <v>3</v>
      </c>
    </row>
    <row r="6" spans="1:6">
      <c r="A6" s="20" t="s">
        <v>254</v>
      </c>
    </row>
    <row r="10" spans="1:6">
      <c r="A10" s="79"/>
      <c r="B10" s="79"/>
      <c r="C10" s="79"/>
      <c r="D10" s="79"/>
      <c r="E10" s="79"/>
      <c r="F10" s="79"/>
    </row>
    <row r="11" spans="1:6">
      <c r="D11" s="827" t="s">
        <v>210</v>
      </c>
      <c r="E11" s="827" t="s">
        <v>211</v>
      </c>
      <c r="F11" s="827" t="s">
        <v>212</v>
      </c>
    </row>
    <row r="12" spans="1:6">
      <c r="A12" s="79"/>
      <c r="B12" s="79"/>
      <c r="C12" s="79"/>
      <c r="D12" s="79"/>
      <c r="E12" s="79"/>
      <c r="F12" s="79"/>
    </row>
    <row r="13" spans="1:6" ht="22.5">
      <c r="A13" s="18" t="s">
        <v>213</v>
      </c>
      <c r="B13" s="18" t="s">
        <v>214</v>
      </c>
      <c r="C13" s="18" t="s">
        <v>291</v>
      </c>
      <c r="D13" s="18" t="s">
        <v>292</v>
      </c>
      <c r="E13" s="18" t="s">
        <v>293</v>
      </c>
      <c r="F13" s="18" t="s">
        <v>294</v>
      </c>
    </row>
    <row r="14" spans="1:6">
      <c r="A14" s="16" t="s">
        <v>219</v>
      </c>
      <c r="B14" s="74" t="s">
        <v>295</v>
      </c>
      <c r="C14" s="401" t="s">
        <v>220</v>
      </c>
      <c r="D14" s="401" t="s">
        <v>220</v>
      </c>
      <c r="E14" s="401" t="s">
        <v>220</v>
      </c>
      <c r="F14" s="401" t="s">
        <v>220</v>
      </c>
    </row>
    <row r="15" spans="1:6">
      <c r="A15" s="16">
        <f>A14+1</f>
        <v>2</v>
      </c>
      <c r="B15" s="62" t="s">
        <v>220</v>
      </c>
      <c r="C15" s="80" t="s">
        <v>220</v>
      </c>
      <c r="D15" s="80" t="s">
        <v>220</v>
      </c>
      <c r="E15" s="80" t="s">
        <v>220</v>
      </c>
      <c r="F15" s="80" t="s">
        <v>220</v>
      </c>
    </row>
    <row r="16" spans="1:6">
      <c r="A16" s="16">
        <f t="shared" ref="A16:A79" si="0">A15+1</f>
        <v>3</v>
      </c>
      <c r="B16" s="521" t="s">
        <v>296</v>
      </c>
      <c r="C16" s="522" t="s">
        <v>297</v>
      </c>
      <c r="D16" s="522" t="s">
        <v>298</v>
      </c>
      <c r="E16" s="508" t="s">
        <v>220</v>
      </c>
      <c r="F16" s="508" t="s">
        <v>220</v>
      </c>
    </row>
    <row r="17" spans="1:6">
      <c r="A17" s="16">
        <f t="shared" si="0"/>
        <v>4</v>
      </c>
      <c r="B17" s="61" t="s">
        <v>299</v>
      </c>
      <c r="C17" s="32" t="s">
        <v>220</v>
      </c>
      <c r="D17" s="32" t="s">
        <v>220</v>
      </c>
      <c r="E17" s="32">
        <f>'II-B-1'!H21</f>
        <v>501651956.81</v>
      </c>
      <c r="F17" s="80" t="s">
        <v>220</v>
      </c>
    </row>
    <row r="18" spans="1:6">
      <c r="A18" s="16">
        <f t="shared" si="0"/>
        <v>5</v>
      </c>
      <c r="B18" s="62" t="s">
        <v>300</v>
      </c>
      <c r="C18" s="32" t="s">
        <v>220</v>
      </c>
      <c r="D18" s="32" t="s">
        <v>220</v>
      </c>
      <c r="E18" s="32">
        <f>'II-B-1'!H35</f>
        <v>5604663293.5599899</v>
      </c>
      <c r="F18" s="80" t="s">
        <v>220</v>
      </c>
    </row>
    <row r="19" spans="1:6">
      <c r="A19" s="16">
        <f t="shared" si="0"/>
        <v>6</v>
      </c>
      <c r="B19" s="62" t="s">
        <v>301</v>
      </c>
      <c r="C19" s="32" t="s">
        <v>220</v>
      </c>
      <c r="D19" s="32" t="s">
        <v>220</v>
      </c>
      <c r="E19" s="32">
        <f>'II-B-1'!H56</f>
        <v>10339453973.009031</v>
      </c>
      <c r="F19" s="80" t="s">
        <v>220</v>
      </c>
    </row>
    <row r="20" spans="1:6">
      <c r="A20" s="16">
        <f t="shared" si="0"/>
        <v>7</v>
      </c>
      <c r="B20" s="62" t="s">
        <v>302</v>
      </c>
      <c r="C20" s="32" t="s">
        <v>220</v>
      </c>
      <c r="D20" s="32" t="s">
        <v>220</v>
      </c>
      <c r="E20" s="32">
        <f>'II-B-2'!H33</f>
        <v>682880865.38766849</v>
      </c>
      <c r="F20" s="80" t="s">
        <v>220</v>
      </c>
    </row>
    <row r="21" spans="1:6">
      <c r="A21" s="16">
        <f t="shared" si="0"/>
        <v>8</v>
      </c>
      <c r="B21" s="61" t="s">
        <v>303</v>
      </c>
      <c r="C21" s="80" t="s">
        <v>220</v>
      </c>
      <c r="D21" s="80" t="s">
        <v>220</v>
      </c>
      <c r="E21" s="80" t="s">
        <v>220</v>
      </c>
      <c r="F21" s="80" t="s">
        <v>220</v>
      </c>
    </row>
    <row r="22" spans="1:6">
      <c r="A22" s="16">
        <f t="shared" si="0"/>
        <v>9</v>
      </c>
      <c r="B22" s="62" t="s">
        <v>304</v>
      </c>
      <c r="C22" s="32" t="s">
        <v>220</v>
      </c>
      <c r="D22" s="32" t="s">
        <v>220</v>
      </c>
      <c r="E22" s="32">
        <f>'II-B-1'!E21</f>
        <v>501651956.81</v>
      </c>
      <c r="F22" s="80" t="s">
        <v>220</v>
      </c>
    </row>
    <row r="23" spans="1:6">
      <c r="A23" s="16">
        <f t="shared" si="0"/>
        <v>10</v>
      </c>
      <c r="B23" s="62" t="s">
        <v>305</v>
      </c>
      <c r="C23" s="32" t="s">
        <v>220</v>
      </c>
      <c r="D23" s="32" t="s">
        <v>220</v>
      </c>
      <c r="E23" s="32">
        <f>'II-B-1'!E35</f>
        <v>5605759759.8199997</v>
      </c>
      <c r="F23" s="80" t="s">
        <v>220</v>
      </c>
    </row>
    <row r="24" spans="1:6">
      <c r="A24" s="16">
        <f t="shared" si="0"/>
        <v>11</v>
      </c>
      <c r="B24" s="62" t="s">
        <v>306</v>
      </c>
      <c r="C24" s="32" t="s">
        <v>220</v>
      </c>
      <c r="D24" s="32" t="s">
        <v>220</v>
      </c>
      <c r="E24" s="32">
        <f>'II-B-1'!E56</f>
        <v>10359668727.33</v>
      </c>
      <c r="F24" s="80" t="s">
        <v>220</v>
      </c>
    </row>
    <row r="25" spans="1:6">
      <c r="A25" s="16">
        <f t="shared" si="0"/>
        <v>12</v>
      </c>
      <c r="B25" s="62" t="s">
        <v>307</v>
      </c>
      <c r="C25" s="32" t="s">
        <v>220</v>
      </c>
      <c r="D25" s="32" t="s">
        <v>220</v>
      </c>
      <c r="E25" s="32">
        <f>'II-B-2'!E33</f>
        <v>695855111.75999987</v>
      </c>
      <c r="F25" s="80" t="s">
        <v>220</v>
      </c>
    </row>
    <row r="26" spans="1:6">
      <c r="A26" s="16">
        <f t="shared" si="0"/>
        <v>13</v>
      </c>
      <c r="B26" s="61" t="s">
        <v>308</v>
      </c>
      <c r="C26" s="32" t="s">
        <v>220</v>
      </c>
      <c r="D26" s="32" t="s">
        <v>220</v>
      </c>
      <c r="E26" s="32">
        <f>E17-E22</f>
        <v>0</v>
      </c>
      <c r="F26" s="80" t="s">
        <v>220</v>
      </c>
    </row>
    <row r="27" spans="1:6">
      <c r="A27" s="16">
        <f t="shared" si="0"/>
        <v>14</v>
      </c>
      <c r="B27" s="61" t="s">
        <v>309</v>
      </c>
      <c r="C27" s="32" t="s">
        <v>220</v>
      </c>
      <c r="D27" s="32" t="s">
        <v>220</v>
      </c>
      <c r="E27" s="32">
        <f>E18-E23</f>
        <v>-1096466.2600097656</v>
      </c>
      <c r="F27" s="80" t="s">
        <v>220</v>
      </c>
    </row>
    <row r="28" spans="1:6">
      <c r="A28" s="16">
        <f t="shared" si="0"/>
        <v>15</v>
      </c>
      <c r="B28" s="61" t="s">
        <v>310</v>
      </c>
      <c r="C28" s="32" t="s">
        <v>220</v>
      </c>
      <c r="D28" s="32" t="s">
        <v>220</v>
      </c>
      <c r="E28" s="32">
        <f>E19-E24</f>
        <v>-20214754.320968628</v>
      </c>
      <c r="F28" s="80" t="s">
        <v>220</v>
      </c>
    </row>
    <row r="29" spans="1:6">
      <c r="A29" s="16">
        <f t="shared" si="0"/>
        <v>16</v>
      </c>
      <c r="B29" s="61" t="s">
        <v>311</v>
      </c>
      <c r="C29" s="32" t="s">
        <v>220</v>
      </c>
      <c r="D29" s="32" t="s">
        <v>220</v>
      </c>
      <c r="E29" s="32">
        <f>E20-E25</f>
        <v>-12974246.372331381</v>
      </c>
      <c r="F29" s="80" t="s">
        <v>220</v>
      </c>
    </row>
    <row r="30" spans="1:6">
      <c r="A30" s="16">
        <f t="shared" si="0"/>
        <v>17</v>
      </c>
      <c r="B30" s="1" t="s">
        <v>312</v>
      </c>
      <c r="C30" s="71" t="s">
        <v>220</v>
      </c>
      <c r="D30" s="71" t="s">
        <v>220</v>
      </c>
      <c r="E30" s="71">
        <f>SUM(E26:E29)</f>
        <v>-34285466.953309774</v>
      </c>
      <c r="F30" s="526" t="s">
        <v>313</v>
      </c>
    </row>
    <row r="31" spans="1:6">
      <c r="A31" s="16">
        <f t="shared" si="0"/>
        <v>18</v>
      </c>
      <c r="B31" s="62" t="s">
        <v>220</v>
      </c>
      <c r="C31" s="80" t="s">
        <v>220</v>
      </c>
      <c r="D31" s="80" t="s">
        <v>220</v>
      </c>
      <c r="E31" s="80" t="s">
        <v>220</v>
      </c>
      <c r="F31" s="80" t="s">
        <v>220</v>
      </c>
    </row>
    <row r="32" spans="1:6">
      <c r="A32" s="16">
        <f t="shared" si="0"/>
        <v>19</v>
      </c>
      <c r="B32" s="521" t="s">
        <v>314</v>
      </c>
      <c r="C32" s="522" t="s">
        <v>315</v>
      </c>
      <c r="D32" s="522" t="s">
        <v>298</v>
      </c>
      <c r="E32" s="508" t="s">
        <v>220</v>
      </c>
      <c r="F32" s="508" t="s">
        <v>220</v>
      </c>
    </row>
    <row r="33" spans="1:6">
      <c r="A33" s="16">
        <f t="shared" si="0"/>
        <v>20</v>
      </c>
      <c r="B33" s="62" t="s">
        <v>316</v>
      </c>
      <c r="C33" s="32" t="s">
        <v>220</v>
      </c>
      <c r="D33" s="32" t="s">
        <v>220</v>
      </c>
      <c r="E33" s="32">
        <f>'II-B-3'!H18</f>
        <v>666516076.84331167</v>
      </c>
      <c r="F33" s="80" t="s">
        <v>220</v>
      </c>
    </row>
    <row r="34" spans="1:6">
      <c r="A34" s="16">
        <f t="shared" si="0"/>
        <v>21</v>
      </c>
      <c r="B34" s="61" t="s">
        <v>303</v>
      </c>
      <c r="C34" s="80" t="s">
        <v>220</v>
      </c>
      <c r="D34" s="80" t="s">
        <v>220</v>
      </c>
      <c r="E34" s="80" t="s">
        <v>220</v>
      </c>
      <c r="F34" s="80" t="s">
        <v>220</v>
      </c>
    </row>
    <row r="35" spans="1:6">
      <c r="A35" s="16">
        <f t="shared" si="0"/>
        <v>22</v>
      </c>
      <c r="B35" s="62" t="s">
        <v>317</v>
      </c>
      <c r="C35" s="32" t="s">
        <v>220</v>
      </c>
      <c r="D35" s="32" t="s">
        <v>220</v>
      </c>
      <c r="E35" s="32">
        <f>'II-B-3'!E18</f>
        <v>669741463.15999985</v>
      </c>
      <c r="F35" s="80" t="s">
        <v>220</v>
      </c>
    </row>
    <row r="36" spans="1:6">
      <c r="A36" s="16">
        <f t="shared" si="0"/>
        <v>23</v>
      </c>
      <c r="B36" s="1" t="s">
        <v>318</v>
      </c>
      <c r="C36" s="71" t="s">
        <v>220</v>
      </c>
      <c r="D36" s="71" t="s">
        <v>220</v>
      </c>
      <c r="E36" s="71">
        <f>E33-E35</f>
        <v>-3225386.31668818</v>
      </c>
      <c r="F36" s="526" t="s">
        <v>313</v>
      </c>
    </row>
    <row r="37" spans="1:6">
      <c r="A37" s="16">
        <f t="shared" si="0"/>
        <v>24</v>
      </c>
      <c r="B37" s="62" t="s">
        <v>220</v>
      </c>
      <c r="C37" s="80" t="s">
        <v>220</v>
      </c>
      <c r="D37" s="80" t="s">
        <v>220</v>
      </c>
      <c r="E37" s="80" t="s">
        <v>220</v>
      </c>
      <c r="F37" s="80" t="s">
        <v>220</v>
      </c>
    </row>
    <row r="38" spans="1:6">
      <c r="A38" s="16">
        <f t="shared" si="0"/>
        <v>25</v>
      </c>
      <c r="B38" s="521" t="s">
        <v>319</v>
      </c>
      <c r="C38" s="522" t="s">
        <v>320</v>
      </c>
      <c r="D38" s="522" t="s">
        <v>298</v>
      </c>
      <c r="E38" s="508" t="s">
        <v>220</v>
      </c>
      <c r="F38" s="508" t="s">
        <v>220</v>
      </c>
    </row>
    <row r="39" spans="1:6">
      <c r="A39" s="16">
        <f t="shared" si="0"/>
        <v>26</v>
      </c>
      <c r="B39" s="62" t="s">
        <v>321</v>
      </c>
      <c r="C39" s="32" t="s">
        <v>220</v>
      </c>
      <c r="D39" s="32" t="s">
        <v>220</v>
      </c>
      <c r="E39" s="32">
        <f>'II-B-4'!H19</f>
        <v>0</v>
      </c>
      <c r="F39" s="80" t="s">
        <v>220</v>
      </c>
    </row>
    <row r="40" spans="1:6">
      <c r="A40" s="16">
        <f t="shared" si="0"/>
        <v>27</v>
      </c>
      <c r="B40" s="61" t="s">
        <v>303</v>
      </c>
      <c r="C40" s="80" t="s">
        <v>220</v>
      </c>
      <c r="D40" s="80" t="s">
        <v>220</v>
      </c>
      <c r="E40" s="80" t="s">
        <v>220</v>
      </c>
      <c r="F40" s="80" t="s">
        <v>220</v>
      </c>
    </row>
    <row r="41" spans="1:6">
      <c r="A41" s="16">
        <f t="shared" si="0"/>
        <v>28</v>
      </c>
      <c r="B41" s="62" t="s">
        <v>322</v>
      </c>
      <c r="C41" s="32" t="s">
        <v>220</v>
      </c>
      <c r="D41" s="32" t="s">
        <v>220</v>
      </c>
      <c r="E41" s="32">
        <f>'II-B-4'!E19</f>
        <v>1067127699.4899992</v>
      </c>
      <c r="F41" s="80" t="s">
        <v>220</v>
      </c>
    </row>
    <row r="42" spans="1:6">
      <c r="A42" s="16">
        <f t="shared" si="0"/>
        <v>29</v>
      </c>
      <c r="B42" s="1" t="s">
        <v>323</v>
      </c>
      <c r="C42" s="71" t="s">
        <v>220</v>
      </c>
      <c r="D42" s="71" t="s">
        <v>220</v>
      </c>
      <c r="E42" s="71">
        <f>E39-E41</f>
        <v>-1067127699.4899992</v>
      </c>
      <c r="F42" s="526" t="s">
        <v>313</v>
      </c>
    </row>
    <row r="43" spans="1:6">
      <c r="A43" s="16">
        <f t="shared" si="0"/>
        <v>30</v>
      </c>
      <c r="B43" s="62" t="s">
        <v>220</v>
      </c>
      <c r="C43" s="80" t="s">
        <v>220</v>
      </c>
      <c r="D43" s="80" t="s">
        <v>220</v>
      </c>
      <c r="E43" s="80" t="s">
        <v>220</v>
      </c>
      <c r="F43" s="80" t="s">
        <v>220</v>
      </c>
    </row>
    <row r="44" spans="1:6">
      <c r="A44" s="16">
        <f t="shared" si="0"/>
        <v>31</v>
      </c>
      <c r="B44" s="521" t="s">
        <v>324</v>
      </c>
      <c r="C44" s="522" t="s">
        <v>325</v>
      </c>
      <c r="D44" s="522" t="s">
        <v>298</v>
      </c>
      <c r="E44" s="508" t="s">
        <v>220</v>
      </c>
      <c r="F44" s="508" t="s">
        <v>220</v>
      </c>
    </row>
    <row r="45" spans="1:6">
      <c r="A45" s="16">
        <f t="shared" si="0"/>
        <v>32</v>
      </c>
      <c r="B45" s="62" t="s">
        <v>299</v>
      </c>
      <c r="C45" s="32" t="s">
        <v>220</v>
      </c>
      <c r="D45" s="32" t="s">
        <v>220</v>
      </c>
      <c r="E45" s="32">
        <f>'II-B-5'!H23</f>
        <v>217895411.29000002</v>
      </c>
      <c r="F45" s="80" t="s">
        <v>220</v>
      </c>
    </row>
    <row r="46" spans="1:6">
      <c r="A46" s="16">
        <f t="shared" si="0"/>
        <v>33</v>
      </c>
      <c r="B46" s="62" t="s">
        <v>300</v>
      </c>
      <c r="C46" s="32" t="s">
        <v>220</v>
      </c>
      <c r="D46" s="32" t="s">
        <v>220</v>
      </c>
      <c r="E46" s="32">
        <f>'II-B-5'!H39</f>
        <v>804808553.38</v>
      </c>
      <c r="F46" s="80" t="s">
        <v>220</v>
      </c>
    </row>
    <row r="47" spans="1:6">
      <c r="A47" s="16">
        <f t="shared" si="0"/>
        <v>34</v>
      </c>
      <c r="B47" s="62" t="s">
        <v>301</v>
      </c>
      <c r="C47" s="32" t="s">
        <v>220</v>
      </c>
      <c r="D47" s="32" t="s">
        <v>220</v>
      </c>
      <c r="E47" s="32">
        <f>'II-B-5'!H60</f>
        <v>3078099749.1799998</v>
      </c>
      <c r="F47" s="80" t="s">
        <v>220</v>
      </c>
    </row>
    <row r="48" spans="1:6">
      <c r="A48" s="16">
        <f t="shared" si="0"/>
        <v>35</v>
      </c>
      <c r="B48" s="62" t="s">
        <v>302</v>
      </c>
      <c r="C48" s="32" t="s">
        <v>220</v>
      </c>
      <c r="D48" s="32" t="s">
        <v>220</v>
      </c>
      <c r="E48" s="32">
        <f>'II-B-5'!H93</f>
        <v>303639304.11000001</v>
      </c>
      <c r="F48" s="80" t="s">
        <v>220</v>
      </c>
    </row>
    <row r="49" spans="1:6">
      <c r="A49" s="16">
        <f t="shared" si="0"/>
        <v>36</v>
      </c>
      <c r="B49" s="61" t="s">
        <v>303</v>
      </c>
      <c r="C49" s="80" t="s">
        <v>220</v>
      </c>
      <c r="D49" s="80" t="s">
        <v>220</v>
      </c>
      <c r="E49" s="80" t="s">
        <v>220</v>
      </c>
      <c r="F49" s="80" t="s">
        <v>220</v>
      </c>
    </row>
    <row r="50" spans="1:6">
      <c r="A50" s="16">
        <f t="shared" si="0"/>
        <v>37</v>
      </c>
      <c r="B50" s="62" t="s">
        <v>304</v>
      </c>
      <c r="C50" s="32" t="s">
        <v>220</v>
      </c>
      <c r="D50" s="32" t="s">
        <v>220</v>
      </c>
      <c r="E50" s="32">
        <f>'II-B-5'!E23</f>
        <v>217895411.29000002</v>
      </c>
      <c r="F50" s="80" t="s">
        <v>220</v>
      </c>
    </row>
    <row r="51" spans="1:6">
      <c r="A51" s="16">
        <f t="shared" si="0"/>
        <v>38</v>
      </c>
      <c r="B51" s="62" t="s">
        <v>305</v>
      </c>
      <c r="C51" s="32" t="s">
        <v>220</v>
      </c>
      <c r="D51" s="32" t="s">
        <v>220</v>
      </c>
      <c r="E51" s="32">
        <f>'II-B-5'!E39</f>
        <v>804808553.38</v>
      </c>
      <c r="F51" s="80" t="s">
        <v>220</v>
      </c>
    </row>
    <row r="52" spans="1:6">
      <c r="A52" s="16">
        <f t="shared" si="0"/>
        <v>39</v>
      </c>
      <c r="B52" s="62" t="s">
        <v>306</v>
      </c>
      <c r="C52" s="32" t="s">
        <v>220</v>
      </c>
      <c r="D52" s="32" t="s">
        <v>220</v>
      </c>
      <c r="E52" s="32">
        <f>'II-B-5'!E60</f>
        <v>3092794006.2399998</v>
      </c>
      <c r="F52" s="80" t="s">
        <v>220</v>
      </c>
    </row>
    <row r="53" spans="1:6">
      <c r="A53" s="16">
        <f t="shared" si="0"/>
        <v>40</v>
      </c>
      <c r="B53" s="62" t="s">
        <v>307</v>
      </c>
      <c r="C53" s="32" t="s">
        <v>220</v>
      </c>
      <c r="D53" s="32" t="s">
        <v>220</v>
      </c>
      <c r="E53" s="32">
        <f>'II-B-5'!E93</f>
        <v>311659415.48000002</v>
      </c>
      <c r="F53" s="80" t="s">
        <v>220</v>
      </c>
    </row>
    <row r="54" spans="1:6">
      <c r="A54" s="16">
        <f t="shared" si="0"/>
        <v>41</v>
      </c>
      <c r="B54" s="521" t="s">
        <v>308</v>
      </c>
      <c r="C54" s="387" t="s">
        <v>220</v>
      </c>
      <c r="D54" s="387" t="s">
        <v>220</v>
      </c>
      <c r="E54" s="387">
        <f>E45-E50</f>
        <v>0</v>
      </c>
      <c r="F54" s="508" t="s">
        <v>220</v>
      </c>
    </row>
    <row r="55" spans="1:6">
      <c r="A55" s="16">
        <f t="shared" si="0"/>
        <v>42</v>
      </c>
      <c r="B55" s="61" t="s">
        <v>309</v>
      </c>
      <c r="C55" s="32" t="s">
        <v>220</v>
      </c>
      <c r="D55" s="32" t="s">
        <v>220</v>
      </c>
      <c r="E55" s="32">
        <f>E46-E51</f>
        <v>0</v>
      </c>
      <c r="F55" s="80" t="s">
        <v>220</v>
      </c>
    </row>
    <row r="56" spans="1:6">
      <c r="A56" s="16">
        <f t="shared" si="0"/>
        <v>43</v>
      </c>
      <c r="B56" s="61" t="s">
        <v>310</v>
      </c>
      <c r="C56" s="32" t="s">
        <v>220</v>
      </c>
      <c r="D56" s="32" t="s">
        <v>220</v>
      </c>
      <c r="E56" s="32">
        <f>E47-E52</f>
        <v>-14694257.059999943</v>
      </c>
      <c r="F56" s="80" t="s">
        <v>220</v>
      </c>
    </row>
    <row r="57" spans="1:6">
      <c r="A57" s="16">
        <f t="shared" si="0"/>
        <v>44</v>
      </c>
      <c r="B57" s="61" t="s">
        <v>311</v>
      </c>
      <c r="C57" s="32" t="s">
        <v>220</v>
      </c>
      <c r="D57" s="32" t="s">
        <v>220</v>
      </c>
      <c r="E57" s="32">
        <f>E48-E53</f>
        <v>-8020111.3700000048</v>
      </c>
      <c r="F57" s="80" t="s">
        <v>220</v>
      </c>
    </row>
    <row r="58" spans="1:6">
      <c r="A58" s="16">
        <f t="shared" si="0"/>
        <v>45</v>
      </c>
      <c r="B58" s="1" t="s">
        <v>326</v>
      </c>
      <c r="C58" s="71" t="s">
        <v>220</v>
      </c>
      <c r="D58" s="71" t="s">
        <v>220</v>
      </c>
      <c r="E58" s="71">
        <f>SUM(E54:E57)</f>
        <v>-22714368.429999948</v>
      </c>
      <c r="F58" s="526" t="s">
        <v>327</v>
      </c>
    </row>
    <row r="59" spans="1:6">
      <c r="A59" s="16">
        <f t="shared" si="0"/>
        <v>46</v>
      </c>
      <c r="B59" s="62" t="s">
        <v>220</v>
      </c>
      <c r="C59" s="80" t="s">
        <v>220</v>
      </c>
      <c r="D59" s="80" t="s">
        <v>220</v>
      </c>
      <c r="E59" s="80" t="s">
        <v>220</v>
      </c>
      <c r="F59" s="80" t="s">
        <v>220</v>
      </c>
    </row>
    <row r="60" spans="1:6">
      <c r="A60" s="16">
        <f t="shared" si="0"/>
        <v>47</v>
      </c>
      <c r="B60" s="521" t="s">
        <v>328</v>
      </c>
      <c r="C60" s="522" t="s">
        <v>329</v>
      </c>
      <c r="D60" s="522" t="s">
        <v>298</v>
      </c>
      <c r="E60" s="508" t="s">
        <v>220</v>
      </c>
      <c r="F60" s="508" t="s">
        <v>220</v>
      </c>
    </row>
    <row r="61" spans="1:6">
      <c r="A61" s="16">
        <f t="shared" si="0"/>
        <v>48</v>
      </c>
      <c r="B61" s="62" t="s">
        <v>330</v>
      </c>
      <c r="C61" s="32" t="s">
        <v>220</v>
      </c>
      <c r="D61" s="32" t="s">
        <v>220</v>
      </c>
      <c r="E61" s="32">
        <f>'II-B-6'!H37</f>
        <v>6259639.7799999993</v>
      </c>
      <c r="F61" s="80" t="s">
        <v>220</v>
      </c>
    </row>
    <row r="62" spans="1:6">
      <c r="A62" s="16">
        <f t="shared" si="0"/>
        <v>49</v>
      </c>
      <c r="B62" s="61" t="s">
        <v>303</v>
      </c>
      <c r="C62" s="80" t="s">
        <v>220</v>
      </c>
      <c r="D62" s="80" t="s">
        <v>220</v>
      </c>
      <c r="E62" s="80" t="s">
        <v>220</v>
      </c>
      <c r="F62" s="80" t="s">
        <v>220</v>
      </c>
    </row>
    <row r="63" spans="1:6">
      <c r="A63" s="16">
        <f t="shared" si="0"/>
        <v>50</v>
      </c>
      <c r="B63" s="62" t="s">
        <v>331</v>
      </c>
      <c r="C63" s="32" t="s">
        <v>220</v>
      </c>
      <c r="D63" s="32" t="s">
        <v>220</v>
      </c>
      <c r="E63" s="32">
        <f>'II-B-6'!E37</f>
        <v>10452077.639999999</v>
      </c>
      <c r="F63" s="80" t="s">
        <v>220</v>
      </c>
    </row>
    <row r="64" spans="1:6">
      <c r="A64" s="16">
        <f t="shared" si="0"/>
        <v>51</v>
      </c>
      <c r="B64" s="1" t="s">
        <v>332</v>
      </c>
      <c r="C64" s="71" t="s">
        <v>220</v>
      </c>
      <c r="D64" s="71" t="s">
        <v>220</v>
      </c>
      <c r="E64" s="71">
        <f>E61-E63</f>
        <v>-4192437.8599999994</v>
      </c>
      <c r="F64" s="526" t="s">
        <v>333</v>
      </c>
    </row>
    <row r="65" spans="1:6">
      <c r="A65" s="16">
        <f t="shared" si="0"/>
        <v>52</v>
      </c>
      <c r="B65" s="62" t="s">
        <v>220</v>
      </c>
      <c r="C65" s="80" t="s">
        <v>220</v>
      </c>
      <c r="D65" s="80" t="s">
        <v>220</v>
      </c>
      <c r="E65" s="80" t="s">
        <v>220</v>
      </c>
      <c r="F65" s="80" t="s">
        <v>220</v>
      </c>
    </row>
    <row r="66" spans="1:6">
      <c r="A66" s="16">
        <f t="shared" si="0"/>
        <v>53</v>
      </c>
      <c r="B66" s="521" t="s">
        <v>334</v>
      </c>
      <c r="C66" s="522" t="s">
        <v>335</v>
      </c>
      <c r="D66" s="522" t="s">
        <v>298</v>
      </c>
      <c r="E66" s="508" t="s">
        <v>220</v>
      </c>
      <c r="F66" s="508" t="s">
        <v>220</v>
      </c>
    </row>
    <row r="67" spans="1:6">
      <c r="A67" s="16">
        <f t="shared" si="0"/>
        <v>54</v>
      </c>
      <c r="B67" s="62" t="s">
        <v>336</v>
      </c>
      <c r="C67" s="32" t="s">
        <v>220</v>
      </c>
      <c r="D67" s="32" t="s">
        <v>220</v>
      </c>
      <c r="E67" s="32">
        <f>'II-B-7'!H24</f>
        <v>24434120.950000003</v>
      </c>
      <c r="F67" s="80" t="s">
        <v>220</v>
      </c>
    </row>
    <row r="68" spans="1:6">
      <c r="A68" s="16">
        <f t="shared" si="0"/>
        <v>55</v>
      </c>
      <c r="B68" s="62" t="s">
        <v>337</v>
      </c>
      <c r="C68" s="32" t="s">
        <v>220</v>
      </c>
      <c r="D68" s="32" t="s">
        <v>220</v>
      </c>
      <c r="E68" s="32">
        <f>'II-B-7'!H31</f>
        <v>-1278617722.51</v>
      </c>
      <c r="F68" s="80" t="s">
        <v>220</v>
      </c>
    </row>
    <row r="69" spans="1:6">
      <c r="A69" s="16">
        <f t="shared" si="0"/>
        <v>56</v>
      </c>
      <c r="B69" s="61" t="s">
        <v>303</v>
      </c>
      <c r="C69" s="80" t="s">
        <v>220</v>
      </c>
      <c r="D69" s="80" t="s">
        <v>220</v>
      </c>
      <c r="E69" s="80" t="s">
        <v>220</v>
      </c>
      <c r="F69" s="80" t="s">
        <v>220</v>
      </c>
    </row>
    <row r="70" spans="1:6">
      <c r="A70" s="16">
        <f t="shared" si="0"/>
        <v>57</v>
      </c>
      <c r="B70" s="62" t="s">
        <v>338</v>
      </c>
      <c r="C70" s="32" t="s">
        <v>220</v>
      </c>
      <c r="D70" s="32" t="s">
        <v>220</v>
      </c>
      <c r="E70" s="32">
        <f>'II-B-7'!E24</f>
        <v>18550490.090000004</v>
      </c>
      <c r="F70" s="80" t="s">
        <v>220</v>
      </c>
    </row>
    <row r="71" spans="1:6">
      <c r="A71" s="16">
        <f t="shared" si="0"/>
        <v>58</v>
      </c>
      <c r="B71" s="62" t="s">
        <v>339</v>
      </c>
      <c r="C71" s="32" t="s">
        <v>220</v>
      </c>
      <c r="D71" s="32" t="s">
        <v>220</v>
      </c>
      <c r="E71" s="32">
        <f>'II-B-7'!E31</f>
        <v>-1428931364.8699999</v>
      </c>
      <c r="F71" s="80" t="s">
        <v>220</v>
      </c>
    </row>
    <row r="72" spans="1:6">
      <c r="A72" s="16">
        <f t="shared" si="0"/>
        <v>59</v>
      </c>
      <c r="B72" s="61" t="s">
        <v>340</v>
      </c>
      <c r="C72" s="32" t="s">
        <v>220</v>
      </c>
      <c r="D72" s="32" t="s">
        <v>220</v>
      </c>
      <c r="E72" s="32">
        <f>E67-E70</f>
        <v>5883630.8599999994</v>
      </c>
      <c r="F72" s="80" t="s">
        <v>220</v>
      </c>
    </row>
    <row r="73" spans="1:6">
      <c r="A73" s="16">
        <f t="shared" si="0"/>
        <v>60</v>
      </c>
      <c r="B73" s="61" t="s">
        <v>341</v>
      </c>
      <c r="C73" s="80" t="s">
        <v>220</v>
      </c>
      <c r="D73" s="80" t="s">
        <v>220</v>
      </c>
      <c r="E73" s="32">
        <f>E68-E71</f>
        <v>150313642.3599999</v>
      </c>
      <c r="F73" s="80" t="s">
        <v>220</v>
      </c>
    </row>
    <row r="74" spans="1:6">
      <c r="A74" s="16">
        <f t="shared" si="0"/>
        <v>61</v>
      </c>
      <c r="B74" s="1" t="s">
        <v>342</v>
      </c>
      <c r="C74" s="71" t="s">
        <v>220</v>
      </c>
      <c r="D74" s="71" t="s">
        <v>220</v>
      </c>
      <c r="E74" s="71">
        <f>SUM(E72:E73)</f>
        <v>156197273.21999991</v>
      </c>
      <c r="F74" s="526" t="s">
        <v>343</v>
      </c>
    </row>
    <row r="75" spans="1:6">
      <c r="A75" s="16">
        <f t="shared" si="0"/>
        <v>62</v>
      </c>
      <c r="B75" s="62" t="s">
        <v>220</v>
      </c>
      <c r="C75" s="80" t="s">
        <v>220</v>
      </c>
      <c r="D75" s="80" t="s">
        <v>220</v>
      </c>
      <c r="E75" s="80" t="s">
        <v>220</v>
      </c>
      <c r="F75" s="80" t="s">
        <v>220</v>
      </c>
    </row>
    <row r="76" spans="1:6">
      <c r="A76" s="16">
        <f t="shared" si="0"/>
        <v>63</v>
      </c>
      <c r="B76" s="521" t="s">
        <v>344</v>
      </c>
      <c r="C76" s="522" t="s">
        <v>345</v>
      </c>
      <c r="D76" s="522" t="s">
        <v>298</v>
      </c>
      <c r="E76" s="508" t="s">
        <v>220</v>
      </c>
      <c r="F76" s="508" t="s">
        <v>220</v>
      </c>
    </row>
    <row r="77" spans="1:6">
      <c r="A77" s="16">
        <f t="shared" si="0"/>
        <v>64</v>
      </c>
      <c r="B77" s="62" t="s">
        <v>346</v>
      </c>
      <c r="C77" s="32" t="s">
        <v>220</v>
      </c>
      <c r="D77" s="32" t="s">
        <v>220</v>
      </c>
      <c r="E77" s="32">
        <f>'II-B-8'!H33</f>
        <v>398957407.01846159</v>
      </c>
      <c r="F77" s="80" t="s">
        <v>220</v>
      </c>
    </row>
    <row r="78" spans="1:6">
      <c r="A78" s="16">
        <f t="shared" si="0"/>
        <v>65</v>
      </c>
      <c r="B78" s="62" t="s">
        <v>347</v>
      </c>
      <c r="C78" s="32" t="s">
        <v>220</v>
      </c>
      <c r="D78" s="32" t="s">
        <v>220</v>
      </c>
      <c r="E78" s="32">
        <f>'II-B-8'!H54</f>
        <v>140075.94076923051</v>
      </c>
      <c r="F78" s="80" t="s">
        <v>220</v>
      </c>
    </row>
    <row r="79" spans="1:6">
      <c r="A79" s="16">
        <f t="shared" si="0"/>
        <v>66</v>
      </c>
      <c r="B79" s="61" t="s">
        <v>303</v>
      </c>
      <c r="C79" s="80" t="s">
        <v>220</v>
      </c>
      <c r="D79" s="80" t="s">
        <v>220</v>
      </c>
      <c r="E79" s="80" t="s">
        <v>220</v>
      </c>
      <c r="F79" s="80" t="s">
        <v>220</v>
      </c>
    </row>
    <row r="80" spans="1:6">
      <c r="A80" s="16">
        <f t="shared" ref="A80:A143" si="1">A79+1</f>
        <v>67</v>
      </c>
      <c r="B80" s="62" t="s">
        <v>348</v>
      </c>
      <c r="C80" s="32" t="s">
        <v>220</v>
      </c>
      <c r="D80" s="32" t="s">
        <v>220</v>
      </c>
      <c r="E80" s="32">
        <f>'II-B-8'!E33</f>
        <v>449288190.84230775</v>
      </c>
      <c r="F80" s="80" t="s">
        <v>220</v>
      </c>
    </row>
    <row r="81" spans="1:6">
      <c r="A81" s="16">
        <f t="shared" si="1"/>
        <v>68</v>
      </c>
      <c r="B81" s="62" t="s">
        <v>349</v>
      </c>
      <c r="C81" s="32" t="s">
        <v>220</v>
      </c>
      <c r="D81" s="32" t="s">
        <v>220</v>
      </c>
      <c r="E81" s="32">
        <f>'II-B-8'!E54</f>
        <v>140075.94076923051</v>
      </c>
      <c r="F81" s="80" t="s">
        <v>220</v>
      </c>
    </row>
    <row r="82" spans="1:6">
      <c r="A82" s="16">
        <f t="shared" si="1"/>
        <v>69</v>
      </c>
      <c r="B82" s="61" t="s">
        <v>350</v>
      </c>
      <c r="C82" s="32" t="s">
        <v>220</v>
      </c>
      <c r="D82" s="32" t="s">
        <v>220</v>
      </c>
      <c r="E82" s="32">
        <f>E77-E80</f>
        <v>-50330783.823846161</v>
      </c>
      <c r="F82" s="80" t="s">
        <v>220</v>
      </c>
    </row>
    <row r="83" spans="1:6">
      <c r="A83" s="16">
        <f t="shared" si="1"/>
        <v>70</v>
      </c>
      <c r="B83" s="61" t="s">
        <v>351</v>
      </c>
      <c r="C83" s="32" t="s">
        <v>220</v>
      </c>
      <c r="D83" s="32" t="s">
        <v>220</v>
      </c>
      <c r="E83" s="32">
        <f>E78-E81</f>
        <v>0</v>
      </c>
      <c r="F83" s="80" t="s">
        <v>220</v>
      </c>
    </row>
    <row r="84" spans="1:6">
      <c r="A84" s="16">
        <f t="shared" si="1"/>
        <v>71</v>
      </c>
      <c r="B84" s="1" t="s">
        <v>352</v>
      </c>
      <c r="C84" s="71" t="s">
        <v>220</v>
      </c>
      <c r="D84" s="71" t="s">
        <v>220</v>
      </c>
      <c r="E84" s="71">
        <f>SUM(E82:E83)</f>
        <v>-50330783.823846161</v>
      </c>
      <c r="F84" s="526" t="s">
        <v>313</v>
      </c>
    </row>
    <row r="85" spans="1:6">
      <c r="A85" s="16">
        <f t="shared" si="1"/>
        <v>72</v>
      </c>
      <c r="B85" s="62" t="s">
        <v>220</v>
      </c>
      <c r="C85" s="80" t="s">
        <v>220</v>
      </c>
      <c r="D85" s="80" t="s">
        <v>220</v>
      </c>
      <c r="E85" s="80" t="s">
        <v>220</v>
      </c>
      <c r="F85" s="80" t="s">
        <v>220</v>
      </c>
    </row>
    <row r="86" spans="1:6">
      <c r="A86" s="16">
        <f t="shared" si="1"/>
        <v>73</v>
      </c>
      <c r="B86" s="521" t="s">
        <v>353</v>
      </c>
      <c r="C86" s="522" t="s">
        <v>354</v>
      </c>
      <c r="D86" s="522" t="s">
        <v>298</v>
      </c>
      <c r="E86" s="508" t="s">
        <v>220</v>
      </c>
      <c r="F86" s="508" t="s">
        <v>220</v>
      </c>
    </row>
    <row r="87" spans="1:6">
      <c r="A87" s="16">
        <f t="shared" si="1"/>
        <v>74</v>
      </c>
      <c r="B87" s="62" t="s">
        <v>355</v>
      </c>
      <c r="C87" s="32" t="s">
        <v>220</v>
      </c>
      <c r="D87" s="32" t="s">
        <v>220</v>
      </c>
      <c r="E87" s="32">
        <f>'II-B-9'!H26</f>
        <v>12226037.943861391</v>
      </c>
      <c r="F87" s="80" t="s">
        <v>220</v>
      </c>
    </row>
    <row r="88" spans="1:6">
      <c r="A88" s="16">
        <f t="shared" si="1"/>
        <v>75</v>
      </c>
      <c r="B88" s="61" t="s">
        <v>303</v>
      </c>
      <c r="C88" s="80" t="s">
        <v>220</v>
      </c>
      <c r="D88" s="80" t="s">
        <v>220</v>
      </c>
      <c r="E88" s="80" t="s">
        <v>220</v>
      </c>
      <c r="F88" s="80" t="s">
        <v>220</v>
      </c>
    </row>
    <row r="89" spans="1:6">
      <c r="A89" s="16">
        <f t="shared" si="1"/>
        <v>76</v>
      </c>
      <c r="B89" s="62" t="s">
        <v>356</v>
      </c>
      <c r="C89" s="32" t="s">
        <v>220</v>
      </c>
      <c r="D89" s="32" t="s">
        <v>220</v>
      </c>
      <c r="E89" s="32">
        <f>'II-B-9'!E26</f>
        <v>62968637.177615225</v>
      </c>
      <c r="F89" s="80" t="s">
        <v>220</v>
      </c>
    </row>
    <row r="90" spans="1:6">
      <c r="A90" s="16">
        <f t="shared" si="1"/>
        <v>77</v>
      </c>
      <c r="B90" s="1" t="s">
        <v>357</v>
      </c>
      <c r="C90" s="71" t="s">
        <v>220</v>
      </c>
      <c r="D90" s="71" t="s">
        <v>220</v>
      </c>
      <c r="E90" s="71">
        <f>E87-E89</f>
        <v>-50742599.23375383</v>
      </c>
      <c r="F90" s="526" t="s">
        <v>358</v>
      </c>
    </row>
    <row r="91" spans="1:6">
      <c r="A91" s="16">
        <f t="shared" si="1"/>
        <v>78</v>
      </c>
      <c r="B91" s="1"/>
      <c r="C91" s="71" t="s">
        <v>220</v>
      </c>
      <c r="D91" s="71" t="s">
        <v>220</v>
      </c>
      <c r="E91" s="71"/>
      <c r="F91" s="80" t="s">
        <v>220</v>
      </c>
    </row>
    <row r="92" spans="1:6">
      <c r="A92" s="16">
        <f t="shared" si="1"/>
        <v>79</v>
      </c>
      <c r="B92" s="62" t="s">
        <v>220</v>
      </c>
      <c r="C92" s="80" t="s">
        <v>220</v>
      </c>
      <c r="D92" s="80" t="s">
        <v>220</v>
      </c>
      <c r="E92" s="80" t="s">
        <v>220</v>
      </c>
      <c r="F92" s="80" t="s">
        <v>220</v>
      </c>
    </row>
    <row r="93" spans="1:6">
      <c r="A93" s="16">
        <f t="shared" si="1"/>
        <v>80</v>
      </c>
      <c r="B93" s="521" t="s">
        <v>359</v>
      </c>
      <c r="C93" s="522" t="s">
        <v>360</v>
      </c>
      <c r="D93" s="522" t="s">
        <v>298</v>
      </c>
      <c r="E93" s="508" t="s">
        <v>220</v>
      </c>
      <c r="F93" s="508" t="s">
        <v>220</v>
      </c>
    </row>
    <row r="94" spans="1:6">
      <c r="A94" s="16">
        <f t="shared" si="1"/>
        <v>81</v>
      </c>
      <c r="B94" s="62" t="s">
        <v>361</v>
      </c>
      <c r="C94" s="32" t="s">
        <v>220</v>
      </c>
      <c r="D94" s="32" t="s">
        <v>220</v>
      </c>
      <c r="E94" s="32">
        <f>'II-B-10'!H124</f>
        <v>70490226.79663983</v>
      </c>
      <c r="F94" s="80" t="s">
        <v>220</v>
      </c>
    </row>
    <row r="95" spans="1:6">
      <c r="A95" s="16">
        <f t="shared" si="1"/>
        <v>82</v>
      </c>
      <c r="B95" s="61" t="s">
        <v>303</v>
      </c>
      <c r="C95" s="80" t="s">
        <v>220</v>
      </c>
      <c r="D95" s="80" t="s">
        <v>220</v>
      </c>
      <c r="E95" s="80" t="s">
        <v>220</v>
      </c>
      <c r="F95" s="80" t="s">
        <v>220</v>
      </c>
    </row>
    <row r="96" spans="1:6">
      <c r="A96" s="16">
        <f t="shared" si="1"/>
        <v>83</v>
      </c>
      <c r="B96" s="62" t="s">
        <v>362</v>
      </c>
      <c r="C96" s="32" t="s">
        <v>220</v>
      </c>
      <c r="D96" s="32" t="s">
        <v>220</v>
      </c>
      <c r="E96" s="32">
        <f>'II-B-10'!E124</f>
        <v>35532670.287692308</v>
      </c>
      <c r="F96" s="80" t="s">
        <v>220</v>
      </c>
    </row>
    <row r="97" spans="1:6">
      <c r="A97" s="16">
        <f t="shared" si="1"/>
        <v>84</v>
      </c>
      <c r="B97" s="1" t="s">
        <v>363</v>
      </c>
      <c r="C97" s="71" t="s">
        <v>220</v>
      </c>
      <c r="D97" s="71" t="s">
        <v>220</v>
      </c>
      <c r="E97" s="71">
        <f>E94-E96</f>
        <v>34957556.508947521</v>
      </c>
      <c r="F97" s="526" t="s">
        <v>358</v>
      </c>
    </row>
    <row r="98" spans="1:6">
      <c r="A98" s="16">
        <f t="shared" si="1"/>
        <v>85</v>
      </c>
      <c r="B98" s="1"/>
      <c r="C98" s="71"/>
      <c r="D98" s="71"/>
      <c r="E98" s="71"/>
      <c r="F98" s="80" t="s">
        <v>220</v>
      </c>
    </row>
    <row r="99" spans="1:6">
      <c r="A99" s="16">
        <f t="shared" si="1"/>
        <v>86</v>
      </c>
      <c r="B99" s="62" t="s">
        <v>220</v>
      </c>
      <c r="C99" s="80" t="s">
        <v>220</v>
      </c>
      <c r="D99" s="80" t="s">
        <v>220</v>
      </c>
      <c r="E99" s="80" t="s">
        <v>220</v>
      </c>
      <c r="F99" s="80" t="s">
        <v>220</v>
      </c>
    </row>
    <row r="100" spans="1:6">
      <c r="A100" s="16">
        <f t="shared" si="1"/>
        <v>87</v>
      </c>
      <c r="B100" s="521" t="s">
        <v>364</v>
      </c>
      <c r="C100" s="522" t="s">
        <v>365</v>
      </c>
      <c r="D100" s="522" t="s">
        <v>298</v>
      </c>
      <c r="E100" s="508" t="s">
        <v>220</v>
      </c>
      <c r="F100" s="508" t="s">
        <v>220</v>
      </c>
    </row>
    <row r="101" spans="1:6">
      <c r="A101" s="16">
        <f t="shared" si="1"/>
        <v>88</v>
      </c>
      <c r="B101" s="62" t="s">
        <v>366</v>
      </c>
      <c r="C101" s="32" t="s">
        <v>220</v>
      </c>
      <c r="D101" s="32" t="s">
        <v>220</v>
      </c>
      <c r="E101" s="32">
        <f>'II-B-11'!H23</f>
        <v>-340165.75</v>
      </c>
      <c r="F101" s="80" t="s">
        <v>220</v>
      </c>
    </row>
    <row r="102" spans="1:6">
      <c r="A102" s="16">
        <f t="shared" si="1"/>
        <v>89</v>
      </c>
      <c r="B102" s="61" t="s">
        <v>303</v>
      </c>
      <c r="C102" s="80" t="s">
        <v>220</v>
      </c>
      <c r="D102" s="80" t="s">
        <v>220</v>
      </c>
      <c r="E102" s="80" t="s">
        <v>220</v>
      </c>
      <c r="F102" s="80" t="s">
        <v>220</v>
      </c>
    </row>
    <row r="103" spans="1:6">
      <c r="A103" s="16">
        <f t="shared" si="1"/>
        <v>90</v>
      </c>
      <c r="B103" s="62" t="s">
        <v>367</v>
      </c>
      <c r="C103" s="32" t="s">
        <v>220</v>
      </c>
      <c r="D103" s="32" t="s">
        <v>220</v>
      </c>
      <c r="E103" s="32">
        <f>'II-B-11'!E23</f>
        <v>-37446335.759999998</v>
      </c>
      <c r="F103" s="80" t="s">
        <v>220</v>
      </c>
    </row>
    <row r="104" spans="1:6">
      <c r="A104" s="16">
        <f t="shared" si="1"/>
        <v>91</v>
      </c>
      <c r="B104" s="1" t="s">
        <v>368</v>
      </c>
      <c r="C104" s="71" t="s">
        <v>220</v>
      </c>
      <c r="D104" s="71" t="s">
        <v>220</v>
      </c>
      <c r="E104" s="71">
        <f>E101-E103</f>
        <v>37106170.009999998</v>
      </c>
      <c r="F104" s="526" t="s">
        <v>313</v>
      </c>
    </row>
    <row r="105" spans="1:6">
      <c r="A105" s="16">
        <f t="shared" si="1"/>
        <v>92</v>
      </c>
      <c r="B105" s="62" t="s">
        <v>220</v>
      </c>
      <c r="C105" s="80" t="s">
        <v>220</v>
      </c>
      <c r="D105" s="80" t="s">
        <v>220</v>
      </c>
      <c r="E105" s="80" t="s">
        <v>220</v>
      </c>
      <c r="F105" s="80" t="s">
        <v>220</v>
      </c>
    </row>
    <row r="106" spans="1:6">
      <c r="A106" s="16">
        <f t="shared" si="1"/>
        <v>93</v>
      </c>
      <c r="B106" s="521" t="s">
        <v>369</v>
      </c>
      <c r="C106" s="522" t="s">
        <v>365</v>
      </c>
      <c r="D106" s="522" t="s">
        <v>298</v>
      </c>
      <c r="E106" s="508" t="s">
        <v>220</v>
      </c>
      <c r="F106" s="508" t="s">
        <v>220</v>
      </c>
    </row>
    <row r="107" spans="1:6">
      <c r="A107" s="16">
        <f t="shared" si="1"/>
        <v>94</v>
      </c>
      <c r="B107" s="62" t="s">
        <v>370</v>
      </c>
      <c r="C107" s="32" t="s">
        <v>220</v>
      </c>
      <c r="D107" s="32" t="s">
        <v>220</v>
      </c>
      <c r="E107" s="32">
        <f>'II-B-11'!H33</f>
        <v>-71714415.659999996</v>
      </c>
      <c r="F107" s="80" t="s">
        <v>220</v>
      </c>
    </row>
    <row r="108" spans="1:6">
      <c r="A108" s="16">
        <f t="shared" si="1"/>
        <v>95</v>
      </c>
      <c r="B108" s="61" t="s">
        <v>303</v>
      </c>
      <c r="C108" s="80" t="s">
        <v>220</v>
      </c>
      <c r="D108" s="80" t="s">
        <v>220</v>
      </c>
      <c r="E108" s="80" t="s">
        <v>220</v>
      </c>
      <c r="F108" s="80" t="s">
        <v>220</v>
      </c>
    </row>
    <row r="109" spans="1:6">
      <c r="A109" s="16">
        <f t="shared" si="1"/>
        <v>96</v>
      </c>
      <c r="B109" s="62" t="s">
        <v>371</v>
      </c>
      <c r="C109" s="32" t="s">
        <v>220</v>
      </c>
      <c r="D109" s="32" t="s">
        <v>220</v>
      </c>
      <c r="E109" s="32">
        <f>'II-B-11'!E33</f>
        <v>-238502693.59000003</v>
      </c>
      <c r="F109" s="80" t="s">
        <v>220</v>
      </c>
    </row>
    <row r="110" spans="1:6">
      <c r="A110" s="16">
        <f t="shared" si="1"/>
        <v>97</v>
      </c>
      <c r="B110" s="1" t="s">
        <v>372</v>
      </c>
      <c r="C110" s="71" t="s">
        <v>220</v>
      </c>
      <c r="D110" s="71" t="s">
        <v>220</v>
      </c>
      <c r="E110" s="71">
        <f>E107-E109</f>
        <v>166788277.93000004</v>
      </c>
      <c r="F110" s="526" t="s">
        <v>313</v>
      </c>
    </row>
    <row r="111" spans="1:6">
      <c r="A111" s="16">
        <f t="shared" si="1"/>
        <v>98</v>
      </c>
      <c r="B111" s="1"/>
      <c r="C111" s="71"/>
      <c r="D111" s="71"/>
      <c r="E111" s="71"/>
      <c r="F111" s="80" t="s">
        <v>220</v>
      </c>
    </row>
    <row r="112" spans="1:6">
      <c r="A112" s="16">
        <f t="shared" si="1"/>
        <v>99</v>
      </c>
      <c r="B112" s="62" t="s">
        <v>220</v>
      </c>
      <c r="C112" s="80" t="s">
        <v>220</v>
      </c>
      <c r="D112" s="80" t="s">
        <v>220</v>
      </c>
      <c r="E112" s="80" t="s">
        <v>220</v>
      </c>
      <c r="F112" s="80" t="s">
        <v>220</v>
      </c>
    </row>
    <row r="113" spans="1:6">
      <c r="A113" s="16">
        <f t="shared" si="1"/>
        <v>100</v>
      </c>
      <c r="B113" s="521" t="s">
        <v>373</v>
      </c>
      <c r="C113" s="522" t="s">
        <v>365</v>
      </c>
      <c r="D113" s="522" t="s">
        <v>298</v>
      </c>
      <c r="E113" s="508" t="s">
        <v>220</v>
      </c>
      <c r="F113" s="508" t="s">
        <v>220</v>
      </c>
    </row>
    <row r="114" spans="1:6">
      <c r="A114" s="16">
        <f t="shared" si="1"/>
        <v>101</v>
      </c>
      <c r="B114" s="62" t="s">
        <v>370</v>
      </c>
      <c r="C114" s="32" t="s">
        <v>220</v>
      </c>
      <c r="D114" s="32" t="s">
        <v>220</v>
      </c>
      <c r="E114" s="32">
        <f>'II-B-11'!H40</f>
        <v>-694751442.48837554</v>
      </c>
      <c r="F114" s="80" t="s">
        <v>220</v>
      </c>
    </row>
    <row r="115" spans="1:6">
      <c r="A115" s="16">
        <f t="shared" si="1"/>
        <v>102</v>
      </c>
      <c r="B115" s="61" t="s">
        <v>303</v>
      </c>
      <c r="C115" s="80" t="s">
        <v>220</v>
      </c>
      <c r="D115" s="80" t="s">
        <v>220</v>
      </c>
      <c r="E115" s="80" t="s">
        <v>220</v>
      </c>
      <c r="F115" s="80" t="s">
        <v>220</v>
      </c>
    </row>
    <row r="116" spans="1:6">
      <c r="A116" s="16">
        <f t="shared" si="1"/>
        <v>103</v>
      </c>
      <c r="B116" s="62" t="s">
        <v>371</v>
      </c>
      <c r="C116" s="32" t="s">
        <v>220</v>
      </c>
      <c r="D116" s="32" t="s">
        <v>220</v>
      </c>
      <c r="E116" s="32">
        <f>'II-B-11'!E40</f>
        <v>-695194486.84000003</v>
      </c>
      <c r="F116" s="80" t="s">
        <v>220</v>
      </c>
    </row>
    <row r="117" spans="1:6">
      <c r="A117" s="16">
        <f t="shared" si="1"/>
        <v>104</v>
      </c>
      <c r="B117" s="1" t="s">
        <v>374</v>
      </c>
      <c r="C117" s="71" t="s">
        <v>220</v>
      </c>
      <c r="D117" s="71" t="s">
        <v>220</v>
      </c>
      <c r="E117" s="71">
        <f>E114-E116</f>
        <v>443044.35162448883</v>
      </c>
      <c r="F117" s="526" t="s">
        <v>343</v>
      </c>
    </row>
    <row r="118" spans="1:6">
      <c r="A118" s="16">
        <f t="shared" si="1"/>
        <v>105</v>
      </c>
      <c r="B118" s="62" t="s">
        <v>220</v>
      </c>
      <c r="C118" s="80" t="s">
        <v>220</v>
      </c>
      <c r="D118" s="80" t="s">
        <v>220</v>
      </c>
      <c r="E118" s="80" t="s">
        <v>220</v>
      </c>
      <c r="F118" s="80" t="s">
        <v>220</v>
      </c>
    </row>
    <row r="119" spans="1:6">
      <c r="A119" s="16">
        <f t="shared" si="1"/>
        <v>106</v>
      </c>
      <c r="B119" s="521" t="s">
        <v>375</v>
      </c>
      <c r="C119" s="522" t="s">
        <v>376</v>
      </c>
      <c r="D119" s="522" t="s">
        <v>298</v>
      </c>
      <c r="E119" s="508" t="s">
        <v>220</v>
      </c>
      <c r="F119" s="508" t="s">
        <v>220</v>
      </c>
    </row>
    <row r="120" spans="1:6">
      <c r="A120" s="16">
        <f t="shared" si="1"/>
        <v>107</v>
      </c>
      <c r="B120" s="62" t="s">
        <v>377</v>
      </c>
      <c r="C120" s="32" t="s">
        <v>220</v>
      </c>
      <c r="D120" s="32" t="s">
        <v>220</v>
      </c>
      <c r="E120" s="32">
        <f>'II-B-12'!H38</f>
        <v>185054888.9803589</v>
      </c>
      <c r="F120" s="80" t="s">
        <v>220</v>
      </c>
    </row>
    <row r="121" spans="1:6">
      <c r="A121" s="16">
        <f t="shared" si="1"/>
        <v>108</v>
      </c>
      <c r="B121" s="61" t="s">
        <v>303</v>
      </c>
      <c r="C121" s="80" t="s">
        <v>220</v>
      </c>
      <c r="D121" s="80" t="s">
        <v>220</v>
      </c>
      <c r="E121" s="80" t="s">
        <v>220</v>
      </c>
      <c r="F121" s="80" t="s">
        <v>220</v>
      </c>
    </row>
    <row r="122" spans="1:6">
      <c r="A122" s="16">
        <f t="shared" si="1"/>
        <v>109</v>
      </c>
      <c r="B122" s="62" t="s">
        <v>378</v>
      </c>
      <c r="C122" s="32" t="s">
        <v>220</v>
      </c>
      <c r="D122" s="32" t="s">
        <v>220</v>
      </c>
      <c r="E122" s="32">
        <f>'II-B-12'!E38</f>
        <v>910665907.62999988</v>
      </c>
      <c r="F122" s="80" t="s">
        <v>220</v>
      </c>
    </row>
    <row r="123" spans="1:6">
      <c r="A123" s="16">
        <f t="shared" si="1"/>
        <v>110</v>
      </c>
      <c r="B123" s="1" t="s">
        <v>379</v>
      </c>
      <c r="C123" s="71" t="s">
        <v>220</v>
      </c>
      <c r="D123" s="71" t="s">
        <v>220</v>
      </c>
      <c r="E123" s="71">
        <f>E120-E122</f>
        <v>-725611018.64964104</v>
      </c>
      <c r="F123" s="526" t="s">
        <v>313</v>
      </c>
    </row>
    <row r="124" spans="1:6">
      <c r="A124" s="16">
        <f t="shared" si="1"/>
        <v>111</v>
      </c>
      <c r="B124" s="62" t="s">
        <v>220</v>
      </c>
      <c r="C124" s="80" t="s">
        <v>220</v>
      </c>
      <c r="D124" s="80" t="s">
        <v>220</v>
      </c>
      <c r="E124" s="80" t="s">
        <v>220</v>
      </c>
      <c r="F124" s="80" t="s">
        <v>220</v>
      </c>
    </row>
    <row r="125" spans="1:6">
      <c r="A125" s="16">
        <f t="shared" si="1"/>
        <v>112</v>
      </c>
      <c r="B125" s="521" t="s">
        <v>380</v>
      </c>
      <c r="C125" s="522" t="s">
        <v>376</v>
      </c>
      <c r="D125" s="522" t="s">
        <v>298</v>
      </c>
      <c r="E125" s="508" t="s">
        <v>220</v>
      </c>
      <c r="F125" s="508" t="s">
        <v>220</v>
      </c>
    </row>
    <row r="126" spans="1:6">
      <c r="A126" s="16">
        <f t="shared" si="1"/>
        <v>113</v>
      </c>
      <c r="B126" s="62" t="s">
        <v>377</v>
      </c>
      <c r="C126" s="32" t="s">
        <v>220</v>
      </c>
      <c r="D126" s="32" t="s">
        <v>220</v>
      </c>
      <c r="E126" s="32">
        <f>'II-B-12'!H54</f>
        <v>56883040.719999999</v>
      </c>
      <c r="F126" s="80" t="s">
        <v>220</v>
      </c>
    </row>
    <row r="127" spans="1:6">
      <c r="A127" s="16">
        <f t="shared" si="1"/>
        <v>114</v>
      </c>
      <c r="B127" s="61" t="s">
        <v>303</v>
      </c>
      <c r="C127" s="80" t="s">
        <v>220</v>
      </c>
      <c r="D127" s="80" t="s">
        <v>220</v>
      </c>
      <c r="E127" s="80" t="s">
        <v>220</v>
      </c>
      <c r="F127" s="80" t="s">
        <v>220</v>
      </c>
    </row>
    <row r="128" spans="1:6">
      <c r="A128" s="16">
        <f t="shared" si="1"/>
        <v>115</v>
      </c>
      <c r="B128" s="62" t="s">
        <v>378</v>
      </c>
      <c r="C128" s="32" t="s">
        <v>220</v>
      </c>
      <c r="D128" s="32" t="s">
        <v>220</v>
      </c>
      <c r="E128" s="32">
        <f>'II-B-12'!E54</f>
        <v>124259433.32999998</v>
      </c>
      <c r="F128" s="80" t="s">
        <v>220</v>
      </c>
    </row>
    <row r="129" spans="1:7">
      <c r="A129" s="16">
        <f t="shared" si="1"/>
        <v>116</v>
      </c>
      <c r="B129" s="1" t="s">
        <v>379</v>
      </c>
      <c r="C129" s="71" t="s">
        <v>220</v>
      </c>
      <c r="D129" s="71" t="s">
        <v>220</v>
      </c>
      <c r="E129" s="71">
        <f>E126-E128</f>
        <v>-67376392.609999985</v>
      </c>
      <c r="F129" s="526" t="s">
        <v>343</v>
      </c>
    </row>
    <row r="130" spans="1:7">
      <c r="A130" s="16">
        <f t="shared" si="1"/>
        <v>117</v>
      </c>
      <c r="B130" s="62" t="s">
        <v>220</v>
      </c>
      <c r="C130" s="80" t="s">
        <v>220</v>
      </c>
      <c r="D130" s="80" t="s">
        <v>220</v>
      </c>
      <c r="E130" s="80" t="s">
        <v>220</v>
      </c>
      <c r="F130" s="80" t="s">
        <v>220</v>
      </c>
    </row>
    <row r="131" spans="1:7">
      <c r="A131" s="16">
        <f t="shared" si="1"/>
        <v>118</v>
      </c>
      <c r="B131" s="521" t="s">
        <v>381</v>
      </c>
      <c r="C131" s="508" t="s">
        <v>220</v>
      </c>
      <c r="D131" s="508" t="s">
        <v>220</v>
      </c>
      <c r="E131" s="508" t="s">
        <v>220</v>
      </c>
      <c r="F131" s="508" t="s">
        <v>220</v>
      </c>
    </row>
    <row r="132" spans="1:7">
      <c r="A132" s="16">
        <f t="shared" si="1"/>
        <v>119</v>
      </c>
      <c r="B132" s="62" t="s">
        <v>382</v>
      </c>
      <c r="C132" s="32" t="s">
        <v>220</v>
      </c>
      <c r="D132" s="32" t="s">
        <v>220</v>
      </c>
      <c r="E132" s="32">
        <f>E30+E36+E42-E58+E64+E74+E84+E90+E97+E104+E110+E117+E123+E129</f>
        <v>-1584685094.486666</v>
      </c>
      <c r="F132" s="80" t="s">
        <v>220</v>
      </c>
    </row>
    <row r="133" spans="1:7">
      <c r="A133" s="16">
        <f t="shared" si="1"/>
        <v>120</v>
      </c>
      <c r="B133" s="62" t="s">
        <v>383</v>
      </c>
      <c r="C133" s="450" t="s">
        <v>220</v>
      </c>
      <c r="D133" s="450" t="s">
        <v>220</v>
      </c>
      <c r="E133" s="450">
        <f>'II-C-1.1'!F21</f>
        <v>7.0316220211282879E-2</v>
      </c>
      <c r="F133" s="80" t="s">
        <v>220</v>
      </c>
    </row>
    <row r="134" spans="1:7">
      <c r="A134" s="16">
        <f t="shared" si="1"/>
        <v>121</v>
      </c>
      <c r="B134" s="527" t="s">
        <v>384</v>
      </c>
      <c r="C134" s="528" t="s">
        <v>220</v>
      </c>
      <c r="D134" s="529" t="s">
        <v>298</v>
      </c>
      <c r="E134" s="528">
        <f>E132*E133</f>
        <v>-111429066.06946202</v>
      </c>
      <c r="F134" s="402" t="s">
        <v>220</v>
      </c>
      <c r="G134" s="15">
        <f>E134-'II-B'!E44</f>
        <v>1.4901161193847656E-7</v>
      </c>
    </row>
    <row r="135" spans="1:7">
      <c r="A135" s="16">
        <f t="shared" si="1"/>
        <v>122</v>
      </c>
      <c r="B135" s="62" t="s">
        <v>220</v>
      </c>
      <c r="C135" s="80" t="s">
        <v>220</v>
      </c>
      <c r="D135" s="80" t="s">
        <v>220</v>
      </c>
      <c r="E135" s="80" t="s">
        <v>220</v>
      </c>
      <c r="F135" s="80" t="s">
        <v>220</v>
      </c>
    </row>
    <row r="136" spans="1:7">
      <c r="A136" s="16">
        <f t="shared" si="1"/>
        <v>123</v>
      </c>
      <c r="B136" s="62" t="s">
        <v>220</v>
      </c>
      <c r="C136" s="80" t="s">
        <v>220</v>
      </c>
      <c r="D136" s="80" t="s">
        <v>220</v>
      </c>
      <c r="E136" s="80" t="s">
        <v>220</v>
      </c>
      <c r="F136" s="80" t="s">
        <v>220</v>
      </c>
    </row>
    <row r="137" spans="1:7">
      <c r="A137" s="16">
        <f t="shared" si="1"/>
        <v>124</v>
      </c>
      <c r="B137" s="74" t="s">
        <v>385</v>
      </c>
      <c r="C137" s="391" t="s">
        <v>220</v>
      </c>
      <c r="D137" s="391" t="s">
        <v>220</v>
      </c>
      <c r="E137" s="391"/>
      <c r="F137" s="401" t="s">
        <v>220</v>
      </c>
    </row>
    <row r="138" spans="1:7">
      <c r="A138" s="16">
        <f t="shared" si="1"/>
        <v>125</v>
      </c>
      <c r="B138" s="62" t="s">
        <v>220</v>
      </c>
      <c r="C138" s="80" t="s">
        <v>220</v>
      </c>
      <c r="D138" s="80" t="s">
        <v>220</v>
      </c>
      <c r="E138" s="80" t="s">
        <v>220</v>
      </c>
      <c r="F138" s="80" t="s">
        <v>220</v>
      </c>
    </row>
    <row r="139" spans="1:7">
      <c r="A139" s="16">
        <f t="shared" si="1"/>
        <v>126</v>
      </c>
      <c r="B139" s="521" t="s">
        <v>233</v>
      </c>
      <c r="C139" s="522" t="s">
        <v>386</v>
      </c>
      <c r="D139" s="522" t="s">
        <v>387</v>
      </c>
      <c r="E139" s="508" t="s">
        <v>220</v>
      </c>
      <c r="F139" s="508" t="s">
        <v>220</v>
      </c>
    </row>
    <row r="140" spans="1:7">
      <c r="A140" s="16">
        <f t="shared" si="1"/>
        <v>127</v>
      </c>
      <c r="B140" s="62" t="s">
        <v>388</v>
      </c>
      <c r="C140" s="32" t="s">
        <v>220</v>
      </c>
      <c r="D140" s="32" t="s">
        <v>220</v>
      </c>
      <c r="E140" s="32">
        <v>0</v>
      </c>
      <c r="F140" s="80" t="s">
        <v>220</v>
      </c>
    </row>
    <row r="141" spans="1:7">
      <c r="A141" s="16">
        <f t="shared" si="1"/>
        <v>128</v>
      </c>
      <c r="B141" s="61" t="s">
        <v>303</v>
      </c>
      <c r="C141" s="80" t="s">
        <v>220</v>
      </c>
      <c r="D141" s="80" t="s">
        <v>220</v>
      </c>
      <c r="E141" s="80" t="s">
        <v>220</v>
      </c>
      <c r="F141" s="80" t="s">
        <v>220</v>
      </c>
    </row>
    <row r="142" spans="1:7">
      <c r="A142" s="16">
        <f t="shared" si="1"/>
        <v>129</v>
      </c>
      <c r="B142" s="62" t="s">
        <v>389</v>
      </c>
      <c r="C142" s="32" t="s">
        <v>220</v>
      </c>
      <c r="D142" s="32" t="s">
        <v>220</v>
      </c>
      <c r="E142" s="32">
        <f>-'[1]WP II-D-1'!$E$105-'[1]WP II-D-2'!$E$16</f>
        <v>41366468.210000001</v>
      </c>
      <c r="F142" s="80" t="s">
        <v>220</v>
      </c>
    </row>
    <row r="143" spans="1:7">
      <c r="A143" s="16">
        <f t="shared" si="1"/>
        <v>130</v>
      </c>
      <c r="B143" s="1" t="s">
        <v>390</v>
      </c>
      <c r="C143" s="71" t="s">
        <v>220</v>
      </c>
      <c r="D143" s="71" t="s">
        <v>220</v>
      </c>
      <c r="E143" s="71">
        <f>E140-E142</f>
        <v>-41366468.210000001</v>
      </c>
      <c r="F143" s="526" t="s">
        <v>313</v>
      </c>
    </row>
    <row r="144" spans="1:7">
      <c r="A144" s="16">
        <f t="shared" ref="A144:A207" si="2">A143+1</f>
        <v>131</v>
      </c>
      <c r="B144" s="62" t="s">
        <v>220</v>
      </c>
      <c r="C144" s="80" t="s">
        <v>220</v>
      </c>
      <c r="D144" s="80" t="s">
        <v>220</v>
      </c>
      <c r="E144" s="80" t="s">
        <v>220</v>
      </c>
      <c r="F144" s="80" t="s">
        <v>220</v>
      </c>
    </row>
    <row r="145" spans="1:6">
      <c r="A145" s="16">
        <f t="shared" si="2"/>
        <v>132</v>
      </c>
      <c r="B145" s="521" t="s">
        <v>391</v>
      </c>
      <c r="C145" s="522" t="s">
        <v>386</v>
      </c>
      <c r="D145" s="522" t="s">
        <v>387</v>
      </c>
      <c r="E145" s="508" t="s">
        <v>220</v>
      </c>
      <c r="F145" s="508" t="s">
        <v>220</v>
      </c>
    </row>
    <row r="146" spans="1:6">
      <c r="A146" s="16">
        <f t="shared" si="2"/>
        <v>133</v>
      </c>
      <c r="B146" s="62" t="s">
        <v>388</v>
      </c>
      <c r="C146" s="32" t="s">
        <v>220</v>
      </c>
      <c r="D146" s="32" t="s">
        <v>220</v>
      </c>
      <c r="E146" s="32">
        <f>+'[1]WP II-D-1 Adj 2'!$G$53</f>
        <v>13282735.285264486</v>
      </c>
      <c r="F146" s="80" t="s">
        <v>220</v>
      </c>
    </row>
    <row r="147" spans="1:6">
      <c r="A147" s="16">
        <f t="shared" si="2"/>
        <v>134</v>
      </c>
      <c r="B147" s="61" t="s">
        <v>303</v>
      </c>
      <c r="C147" s="80" t="s">
        <v>220</v>
      </c>
      <c r="D147" s="80" t="s">
        <v>220</v>
      </c>
      <c r="E147" s="80" t="s">
        <v>220</v>
      </c>
      <c r="F147" s="80" t="s">
        <v>220</v>
      </c>
    </row>
    <row r="148" spans="1:6">
      <c r="A148" s="16">
        <f t="shared" si="2"/>
        <v>135</v>
      </c>
      <c r="B148" s="62" t="s">
        <v>389</v>
      </c>
      <c r="C148" s="32" t="s">
        <v>220</v>
      </c>
      <c r="D148" s="32" t="s">
        <v>220</v>
      </c>
      <c r="E148" s="32">
        <f>+'[1]WP II-D-1 Adj 2'!$D$53</f>
        <v>12607594.670000006</v>
      </c>
      <c r="F148" s="80" t="s">
        <v>220</v>
      </c>
    </row>
    <row r="149" spans="1:6">
      <c r="A149" s="16">
        <f t="shared" si="2"/>
        <v>136</v>
      </c>
      <c r="B149" s="1" t="s">
        <v>390</v>
      </c>
      <c r="C149" s="71" t="s">
        <v>220</v>
      </c>
      <c r="D149" s="71" t="s">
        <v>220</v>
      </c>
      <c r="E149" s="71">
        <f>E146-E148</f>
        <v>675140.61526448093</v>
      </c>
      <c r="F149" s="526" t="s">
        <v>313</v>
      </c>
    </row>
    <row r="150" spans="1:6">
      <c r="A150" s="16">
        <f t="shared" si="2"/>
        <v>137</v>
      </c>
      <c r="B150" s="62" t="s">
        <v>220</v>
      </c>
      <c r="C150" s="80" t="s">
        <v>220</v>
      </c>
      <c r="D150" s="80" t="s">
        <v>220</v>
      </c>
      <c r="E150" s="80" t="s">
        <v>220</v>
      </c>
      <c r="F150" s="80" t="s">
        <v>220</v>
      </c>
    </row>
    <row r="151" spans="1:6">
      <c r="A151" s="16">
        <f t="shared" si="2"/>
        <v>138</v>
      </c>
      <c r="B151" s="521" t="s">
        <v>392</v>
      </c>
      <c r="C151" s="522" t="s">
        <v>393</v>
      </c>
      <c r="D151" s="522" t="s">
        <v>387</v>
      </c>
      <c r="E151" s="508" t="s">
        <v>220</v>
      </c>
      <c r="F151" s="508" t="s">
        <v>220</v>
      </c>
    </row>
    <row r="152" spans="1:6">
      <c r="A152" s="16">
        <f t="shared" si="2"/>
        <v>139</v>
      </c>
      <c r="B152" s="62" t="s">
        <v>394</v>
      </c>
      <c r="C152" s="32" t="s">
        <v>220</v>
      </c>
      <c r="D152" s="32" t="s">
        <v>220</v>
      </c>
      <c r="E152" s="32">
        <f>'II-D-1'!H90</f>
        <v>1578674.0500000003</v>
      </c>
      <c r="F152" s="80" t="s">
        <v>220</v>
      </c>
    </row>
    <row r="153" spans="1:6">
      <c r="A153" s="16">
        <f t="shared" si="2"/>
        <v>140</v>
      </c>
      <c r="B153" s="61" t="s">
        <v>303</v>
      </c>
      <c r="C153" s="80" t="s">
        <v>220</v>
      </c>
      <c r="D153" s="80" t="s">
        <v>220</v>
      </c>
      <c r="E153" s="80" t="s">
        <v>220</v>
      </c>
      <c r="F153" s="80" t="s">
        <v>220</v>
      </c>
    </row>
    <row r="154" spans="1:6">
      <c r="A154" s="16">
        <f t="shared" si="2"/>
        <v>141</v>
      </c>
      <c r="B154" s="62" t="s">
        <v>395</v>
      </c>
      <c r="C154" s="32" t="s">
        <v>220</v>
      </c>
      <c r="D154" s="32" t="s">
        <v>220</v>
      </c>
      <c r="E154" s="32">
        <f>'II-D-1'!E90</f>
        <v>0</v>
      </c>
      <c r="F154" s="80" t="s">
        <v>220</v>
      </c>
    </row>
    <row r="155" spans="1:6">
      <c r="A155" s="16">
        <f t="shared" si="2"/>
        <v>142</v>
      </c>
      <c r="B155" s="1" t="s">
        <v>396</v>
      </c>
      <c r="C155" s="71" t="s">
        <v>220</v>
      </c>
      <c r="D155" s="71" t="s">
        <v>220</v>
      </c>
      <c r="E155" s="71">
        <f>E152-E154</f>
        <v>1578674.0500000003</v>
      </c>
      <c r="F155" s="526" t="s">
        <v>313</v>
      </c>
    </row>
    <row r="156" spans="1:6">
      <c r="A156" s="16">
        <f t="shared" si="2"/>
        <v>143</v>
      </c>
      <c r="B156" s="62" t="s">
        <v>220</v>
      </c>
      <c r="C156" s="16" t="s">
        <v>220</v>
      </c>
      <c r="D156" s="16" t="s">
        <v>220</v>
      </c>
      <c r="E156" s="16" t="s">
        <v>220</v>
      </c>
      <c r="F156" s="80" t="s">
        <v>220</v>
      </c>
    </row>
    <row r="157" spans="1:6">
      <c r="A157" s="16">
        <f t="shared" si="2"/>
        <v>144</v>
      </c>
      <c r="B157" s="521" t="s">
        <v>397</v>
      </c>
      <c r="C157" s="522" t="s">
        <v>386</v>
      </c>
      <c r="D157" s="522" t="s">
        <v>387</v>
      </c>
      <c r="E157" s="508" t="s">
        <v>220</v>
      </c>
      <c r="F157" s="508" t="s">
        <v>220</v>
      </c>
    </row>
    <row r="158" spans="1:6">
      <c r="A158" s="16">
        <f t="shared" si="2"/>
        <v>145</v>
      </c>
      <c r="B158" s="62" t="s">
        <v>388</v>
      </c>
      <c r="C158" s="32" t="s">
        <v>220</v>
      </c>
      <c r="D158" s="32" t="s">
        <v>220</v>
      </c>
      <c r="E158" s="32">
        <v>0</v>
      </c>
      <c r="F158" s="80" t="s">
        <v>220</v>
      </c>
    </row>
    <row r="159" spans="1:6">
      <c r="A159" s="16">
        <f t="shared" si="2"/>
        <v>146</v>
      </c>
      <c r="B159" s="61" t="s">
        <v>303</v>
      </c>
      <c r="C159" s="80" t="s">
        <v>220</v>
      </c>
      <c r="D159" s="80" t="s">
        <v>220</v>
      </c>
      <c r="E159" s="80" t="s">
        <v>220</v>
      </c>
      <c r="F159" s="80" t="s">
        <v>220</v>
      </c>
    </row>
    <row r="160" spans="1:6">
      <c r="A160" s="16">
        <f t="shared" si="2"/>
        <v>147</v>
      </c>
      <c r="B160" s="62" t="s">
        <v>389</v>
      </c>
      <c r="C160" s="32" t="s">
        <v>220</v>
      </c>
      <c r="D160" s="32" t="s">
        <v>220</v>
      </c>
      <c r="E160" s="32">
        <f>-'[1]WP II-D-1'!$H$105-'[1]WP II-D-2'!$H$16</f>
        <v>10604075.032702899</v>
      </c>
      <c r="F160" s="80" t="s">
        <v>220</v>
      </c>
    </row>
    <row r="161" spans="1:6">
      <c r="A161" s="16">
        <f t="shared" si="2"/>
        <v>148</v>
      </c>
      <c r="B161" s="1" t="s">
        <v>390</v>
      </c>
      <c r="C161" s="71" t="s">
        <v>220</v>
      </c>
      <c r="D161" s="71" t="s">
        <v>220</v>
      </c>
      <c r="E161" s="71">
        <f>E158-E160</f>
        <v>-10604075.032702899</v>
      </c>
      <c r="F161" s="526" t="s">
        <v>398</v>
      </c>
    </row>
    <row r="162" spans="1:6">
      <c r="A162" s="16">
        <f t="shared" si="2"/>
        <v>149</v>
      </c>
      <c r="B162" s="62" t="s">
        <v>220</v>
      </c>
      <c r="C162" s="80" t="s">
        <v>220</v>
      </c>
      <c r="D162" s="80" t="s">
        <v>220</v>
      </c>
      <c r="E162" s="80" t="s">
        <v>220</v>
      </c>
      <c r="F162" s="80" t="s">
        <v>220</v>
      </c>
    </row>
    <row r="163" spans="1:6">
      <c r="A163" s="16">
        <f t="shared" si="2"/>
        <v>150</v>
      </c>
      <c r="B163" s="521" t="s">
        <v>399</v>
      </c>
      <c r="C163" s="522" t="s">
        <v>386</v>
      </c>
      <c r="D163" s="522" t="s">
        <v>387</v>
      </c>
      <c r="E163" s="508" t="s">
        <v>220</v>
      </c>
      <c r="F163" s="508" t="s">
        <v>220</v>
      </c>
    </row>
    <row r="164" spans="1:6">
      <c r="A164" s="16">
        <f t="shared" si="2"/>
        <v>151</v>
      </c>
      <c r="B164" s="62" t="s">
        <v>388</v>
      </c>
      <c r="C164" s="32" t="s">
        <v>220</v>
      </c>
      <c r="D164" s="32" t="s">
        <v>220</v>
      </c>
      <c r="E164" s="32">
        <f>'[1]WP II D-3 Adj 2'!$AD$5605</f>
        <v>178611581.82563829</v>
      </c>
      <c r="F164" s="80" t="s">
        <v>220</v>
      </c>
    </row>
    <row r="165" spans="1:6">
      <c r="A165" s="16">
        <f t="shared" si="2"/>
        <v>152</v>
      </c>
      <c r="B165" s="61" t="s">
        <v>303</v>
      </c>
      <c r="C165" s="80" t="s">
        <v>220</v>
      </c>
      <c r="D165" s="80" t="s">
        <v>220</v>
      </c>
      <c r="E165" s="80" t="s">
        <v>220</v>
      </c>
      <c r="F165" s="80" t="s">
        <v>220</v>
      </c>
    </row>
    <row r="166" spans="1:6">
      <c r="A166" s="16">
        <f t="shared" si="2"/>
        <v>153</v>
      </c>
      <c r="B166" s="62" t="s">
        <v>389</v>
      </c>
      <c r="C166" s="32" t="s">
        <v>220</v>
      </c>
      <c r="D166" s="32" t="s">
        <v>220</v>
      </c>
      <c r="E166" s="32">
        <f>'[1]WP II D-3 Adj 2'!$H$5605</f>
        <v>168223750.43973273</v>
      </c>
      <c r="F166" s="80" t="s">
        <v>220</v>
      </c>
    </row>
    <row r="167" spans="1:6">
      <c r="A167" s="16">
        <f t="shared" si="2"/>
        <v>154</v>
      </c>
      <c r="B167" s="1" t="s">
        <v>390</v>
      </c>
      <c r="C167" s="71" t="s">
        <v>220</v>
      </c>
      <c r="D167" s="71" t="s">
        <v>220</v>
      </c>
      <c r="E167" s="71">
        <f>E164-E166</f>
        <v>10387831.385905564</v>
      </c>
      <c r="F167" s="526" t="s">
        <v>313</v>
      </c>
    </row>
    <row r="168" spans="1:6">
      <c r="A168" s="16">
        <f t="shared" si="2"/>
        <v>155</v>
      </c>
      <c r="B168" s="62" t="s">
        <v>220</v>
      </c>
      <c r="C168" s="80" t="s">
        <v>220</v>
      </c>
      <c r="D168" s="80" t="s">
        <v>220</v>
      </c>
      <c r="E168" s="80" t="s">
        <v>220</v>
      </c>
      <c r="F168" s="80" t="s">
        <v>220</v>
      </c>
    </row>
    <row r="169" spans="1:6">
      <c r="A169" s="16">
        <f t="shared" si="2"/>
        <v>156</v>
      </c>
      <c r="B169" s="521" t="s">
        <v>400</v>
      </c>
      <c r="C169" s="522" t="s">
        <v>393</v>
      </c>
      <c r="D169" s="522" t="s">
        <v>387</v>
      </c>
      <c r="E169" s="508" t="s">
        <v>220</v>
      </c>
      <c r="F169" s="508" t="s">
        <v>220</v>
      </c>
    </row>
    <row r="170" spans="1:6">
      <c r="A170" s="16">
        <f t="shared" si="2"/>
        <v>157</v>
      </c>
      <c r="B170" s="62" t="s">
        <v>401</v>
      </c>
      <c r="C170" s="32" t="s">
        <v>220</v>
      </c>
      <c r="D170" s="32" t="s">
        <v>220</v>
      </c>
      <c r="E170" s="32">
        <f>'II-D-1'!H27</f>
        <v>1407129978.9224775</v>
      </c>
      <c r="F170" s="80" t="s">
        <v>220</v>
      </c>
    </row>
    <row r="171" spans="1:6">
      <c r="A171" s="16">
        <f t="shared" si="2"/>
        <v>158</v>
      </c>
      <c r="B171" s="61" t="s">
        <v>303</v>
      </c>
      <c r="C171" s="80" t="s">
        <v>220</v>
      </c>
      <c r="D171" s="80" t="s">
        <v>220</v>
      </c>
      <c r="E171" s="80" t="s">
        <v>220</v>
      </c>
      <c r="F171" s="80" t="s">
        <v>220</v>
      </c>
    </row>
    <row r="172" spans="1:6">
      <c r="A172" s="16">
        <f t="shared" si="2"/>
        <v>159</v>
      </c>
      <c r="B172" s="62" t="s">
        <v>402</v>
      </c>
      <c r="C172" s="32" t="s">
        <v>220</v>
      </c>
      <c r="D172" s="32" t="s">
        <v>220</v>
      </c>
      <c r="E172" s="32">
        <f>'II-D-1'!E27</f>
        <v>1102891149.4899995</v>
      </c>
      <c r="F172" s="80" t="s">
        <v>220</v>
      </c>
    </row>
    <row r="173" spans="1:6">
      <c r="A173" s="16">
        <f t="shared" si="2"/>
        <v>160</v>
      </c>
      <c r="B173" s="1" t="s">
        <v>403</v>
      </c>
      <c r="C173" s="71" t="s">
        <v>220</v>
      </c>
      <c r="D173" s="71" t="s">
        <v>220</v>
      </c>
      <c r="E173" s="71">
        <f>E170-E172</f>
        <v>304238829.43247795</v>
      </c>
      <c r="F173" s="526" t="s">
        <v>313</v>
      </c>
    </row>
    <row r="174" spans="1:6">
      <c r="A174" s="16">
        <f t="shared" si="2"/>
        <v>161</v>
      </c>
      <c r="B174" s="62" t="s">
        <v>220</v>
      </c>
      <c r="C174" s="80" t="s">
        <v>220</v>
      </c>
      <c r="D174" s="80" t="s">
        <v>220</v>
      </c>
      <c r="E174" s="80" t="s">
        <v>220</v>
      </c>
      <c r="F174" s="80" t="s">
        <v>220</v>
      </c>
    </row>
    <row r="175" spans="1:6">
      <c r="A175" s="16">
        <f t="shared" si="2"/>
        <v>162</v>
      </c>
      <c r="B175" s="521" t="s">
        <v>404</v>
      </c>
      <c r="C175" s="522" t="s">
        <v>386</v>
      </c>
      <c r="D175" s="522" t="s">
        <v>387</v>
      </c>
      <c r="E175" s="508" t="s">
        <v>220</v>
      </c>
      <c r="F175" s="508" t="s">
        <v>220</v>
      </c>
    </row>
    <row r="176" spans="1:6">
      <c r="A176" s="16">
        <f t="shared" si="2"/>
        <v>163</v>
      </c>
      <c r="B176" s="62" t="s">
        <v>405</v>
      </c>
      <c r="C176" s="32" t="s">
        <v>220</v>
      </c>
      <c r="D176" s="32" t="s">
        <v>220</v>
      </c>
      <c r="E176" s="32">
        <v>0</v>
      </c>
      <c r="F176" s="80" t="s">
        <v>220</v>
      </c>
    </row>
    <row r="177" spans="1:6">
      <c r="A177" s="16">
        <f t="shared" si="2"/>
        <v>164</v>
      </c>
      <c r="B177" s="61" t="s">
        <v>303</v>
      </c>
      <c r="C177" s="80" t="s">
        <v>220</v>
      </c>
      <c r="D177" s="80" t="s">
        <v>220</v>
      </c>
      <c r="E177" s="80" t="s">
        <v>220</v>
      </c>
      <c r="F177" s="80" t="s">
        <v>220</v>
      </c>
    </row>
    <row r="178" spans="1:6">
      <c r="A178" s="16">
        <f t="shared" si="2"/>
        <v>165</v>
      </c>
      <c r="B178" s="62" t="s">
        <v>389</v>
      </c>
      <c r="C178" s="32" t="s">
        <v>220</v>
      </c>
      <c r="D178" s="32" t="s">
        <v>220</v>
      </c>
      <c r="E178" s="32">
        <f>-'[1]WP II-D-1'!$K$105-'[1]WP II-D-2'!$S$16</f>
        <v>-54722.430000000022</v>
      </c>
      <c r="F178" s="80" t="s">
        <v>220</v>
      </c>
    </row>
    <row r="179" spans="1:6">
      <c r="A179" s="16">
        <f t="shared" si="2"/>
        <v>166</v>
      </c>
      <c r="B179" s="1" t="s">
        <v>390</v>
      </c>
      <c r="C179" s="71" t="s">
        <v>220</v>
      </c>
      <c r="D179" s="71" t="s">
        <v>220</v>
      </c>
      <c r="E179" s="71">
        <f>E176-E178</f>
        <v>54722.430000000022</v>
      </c>
      <c r="F179" s="526" t="s">
        <v>398</v>
      </c>
    </row>
    <row r="180" spans="1:6">
      <c r="A180" s="16">
        <f t="shared" si="2"/>
        <v>167</v>
      </c>
      <c r="B180" s="62" t="s">
        <v>220</v>
      </c>
      <c r="C180" s="80" t="s">
        <v>220</v>
      </c>
      <c r="D180" s="80" t="s">
        <v>220</v>
      </c>
      <c r="E180" s="80" t="s">
        <v>220</v>
      </c>
      <c r="F180" s="80" t="s">
        <v>220</v>
      </c>
    </row>
    <row r="181" spans="1:6">
      <c r="A181" s="16">
        <f t="shared" si="2"/>
        <v>168</v>
      </c>
      <c r="B181" s="521" t="s">
        <v>406</v>
      </c>
      <c r="C181" s="522" t="s">
        <v>386</v>
      </c>
      <c r="D181" s="522" t="s">
        <v>387</v>
      </c>
      <c r="E181" s="508" t="s">
        <v>220</v>
      </c>
      <c r="F181" s="508" t="s">
        <v>220</v>
      </c>
    </row>
    <row r="182" spans="1:6">
      <c r="A182" s="16">
        <f t="shared" si="2"/>
        <v>169</v>
      </c>
      <c r="B182" s="62" t="s">
        <v>388</v>
      </c>
      <c r="C182" s="32" t="s">
        <v>220</v>
      </c>
      <c r="D182" s="32" t="s">
        <v>220</v>
      </c>
      <c r="E182" s="32">
        <f>'[1]WP II-D-1 Adj 8'!$D$70+'[1]WP II-D-1 Adj 8'!$H$70</f>
        <v>3445125.0099999993</v>
      </c>
      <c r="F182" s="80" t="s">
        <v>220</v>
      </c>
    </row>
    <row r="183" spans="1:6">
      <c r="A183" s="16">
        <f t="shared" si="2"/>
        <v>170</v>
      </c>
      <c r="B183" s="61" t="s">
        <v>303</v>
      </c>
      <c r="C183" s="80" t="s">
        <v>220</v>
      </c>
      <c r="D183" s="80" t="s">
        <v>220</v>
      </c>
      <c r="E183" s="80" t="s">
        <v>220</v>
      </c>
      <c r="F183" s="80" t="s">
        <v>220</v>
      </c>
    </row>
    <row r="184" spans="1:6">
      <c r="A184" s="16">
        <f t="shared" si="2"/>
        <v>171</v>
      </c>
      <c r="B184" s="62" t="s">
        <v>389</v>
      </c>
      <c r="C184" s="32" t="s">
        <v>220</v>
      </c>
      <c r="D184" s="32" t="s">
        <v>220</v>
      </c>
      <c r="E184" s="32">
        <f>'[1]WP II-D-1 Adj 8'!$D$70</f>
        <v>3608879.4799999995</v>
      </c>
      <c r="F184" s="80" t="s">
        <v>220</v>
      </c>
    </row>
    <row r="185" spans="1:6">
      <c r="A185" s="16">
        <f t="shared" si="2"/>
        <v>172</v>
      </c>
      <c r="B185" s="1" t="s">
        <v>390</v>
      </c>
      <c r="C185" s="71" t="s">
        <v>220</v>
      </c>
      <c r="D185" s="71" t="s">
        <v>220</v>
      </c>
      <c r="E185" s="71">
        <f>E182-E184</f>
        <v>-163754.4700000002</v>
      </c>
      <c r="F185" s="526" t="s">
        <v>313</v>
      </c>
    </row>
    <row r="186" spans="1:6">
      <c r="A186" s="16">
        <f t="shared" si="2"/>
        <v>173</v>
      </c>
      <c r="B186" s="62" t="s">
        <v>220</v>
      </c>
      <c r="C186" s="80" t="s">
        <v>220</v>
      </c>
      <c r="D186" s="80" t="s">
        <v>220</v>
      </c>
      <c r="E186" s="80" t="s">
        <v>220</v>
      </c>
      <c r="F186" s="80" t="s">
        <v>220</v>
      </c>
    </row>
    <row r="187" spans="1:6">
      <c r="A187" s="16">
        <f t="shared" si="2"/>
        <v>174</v>
      </c>
      <c r="B187" s="521" t="s">
        <v>407</v>
      </c>
      <c r="C187" s="522"/>
      <c r="D187" s="522" t="s">
        <v>387</v>
      </c>
      <c r="E187" s="508" t="s">
        <v>220</v>
      </c>
      <c r="F187" s="508" t="s">
        <v>220</v>
      </c>
    </row>
    <row r="188" spans="1:6">
      <c r="A188" s="16">
        <f t="shared" si="2"/>
        <v>175</v>
      </c>
      <c r="B188" s="62" t="s">
        <v>388</v>
      </c>
      <c r="C188" s="32" t="s">
        <v>220</v>
      </c>
      <c r="D188" s="32" t="s">
        <v>220</v>
      </c>
      <c r="E188" s="32">
        <v>0</v>
      </c>
      <c r="F188" s="80" t="s">
        <v>220</v>
      </c>
    </row>
    <row r="189" spans="1:6">
      <c r="A189" s="16">
        <f t="shared" si="2"/>
        <v>176</v>
      </c>
      <c r="B189" s="61" t="s">
        <v>303</v>
      </c>
      <c r="C189" s="80" t="s">
        <v>220</v>
      </c>
      <c r="D189" s="80" t="s">
        <v>220</v>
      </c>
      <c r="E189" s="80" t="s">
        <v>220</v>
      </c>
      <c r="F189" s="80" t="s">
        <v>220</v>
      </c>
    </row>
    <row r="190" spans="1:6">
      <c r="A190" s="16">
        <f t="shared" si="2"/>
        <v>177</v>
      </c>
      <c r="B190" s="62" t="s">
        <v>389</v>
      </c>
      <c r="C190" s="32" t="s">
        <v>220</v>
      </c>
      <c r="D190" s="32" t="s">
        <v>220</v>
      </c>
      <c r="E190" s="32">
        <f>-'[1]WP II-D-1'!$M$105-'[1]WP II-D-2'!$Q$16</f>
        <v>342318.18</v>
      </c>
      <c r="F190" s="80" t="s">
        <v>220</v>
      </c>
    </row>
    <row r="191" spans="1:6">
      <c r="A191" s="16">
        <f t="shared" si="2"/>
        <v>178</v>
      </c>
      <c r="B191" s="1" t="s">
        <v>390</v>
      </c>
      <c r="C191" s="71" t="s">
        <v>220</v>
      </c>
      <c r="D191" s="71" t="s">
        <v>220</v>
      </c>
      <c r="E191" s="71">
        <f>E188-E190</f>
        <v>-342318.18</v>
      </c>
      <c r="F191" s="526" t="s">
        <v>313</v>
      </c>
    </row>
    <row r="192" spans="1:6">
      <c r="A192" s="16">
        <f t="shared" si="2"/>
        <v>179</v>
      </c>
      <c r="B192" s="62" t="s">
        <v>220</v>
      </c>
      <c r="C192" s="80" t="s">
        <v>220</v>
      </c>
      <c r="D192" s="80" t="s">
        <v>220</v>
      </c>
      <c r="E192" s="80" t="s">
        <v>220</v>
      </c>
      <c r="F192" s="80" t="s">
        <v>220</v>
      </c>
    </row>
    <row r="193" spans="1:6">
      <c r="A193" s="16">
        <f t="shared" si="2"/>
        <v>180</v>
      </c>
      <c r="B193" s="521" t="s">
        <v>408</v>
      </c>
      <c r="C193" s="522" t="s">
        <v>409</v>
      </c>
      <c r="D193" s="522" t="s">
        <v>387</v>
      </c>
      <c r="E193" s="508" t="s">
        <v>220</v>
      </c>
      <c r="F193" s="508" t="s">
        <v>220</v>
      </c>
    </row>
    <row r="194" spans="1:6">
      <c r="A194" s="16">
        <f t="shared" si="2"/>
        <v>181</v>
      </c>
      <c r="B194" s="62" t="s">
        <v>388</v>
      </c>
      <c r="C194" s="32" t="s">
        <v>220</v>
      </c>
      <c r="D194" s="32" t="s">
        <v>220</v>
      </c>
      <c r="E194" s="32">
        <v>0</v>
      </c>
      <c r="F194" s="80" t="s">
        <v>220</v>
      </c>
    </row>
    <row r="195" spans="1:6">
      <c r="A195" s="16">
        <f t="shared" si="2"/>
        <v>182</v>
      </c>
      <c r="B195" s="61" t="s">
        <v>303</v>
      </c>
      <c r="C195" s="80" t="s">
        <v>220</v>
      </c>
      <c r="D195" s="80" t="s">
        <v>220</v>
      </c>
      <c r="E195" s="80" t="s">
        <v>220</v>
      </c>
      <c r="F195" s="80" t="s">
        <v>220</v>
      </c>
    </row>
    <row r="196" spans="1:6">
      <c r="A196" s="16">
        <f t="shared" si="2"/>
        <v>183</v>
      </c>
      <c r="B196" s="62" t="s">
        <v>389</v>
      </c>
      <c r="C196" s="32" t="s">
        <v>220</v>
      </c>
      <c r="D196" s="32" t="s">
        <v>220</v>
      </c>
      <c r="E196" s="32">
        <f>-'[1]WP II-D-1'!$N$105-'[1]WP II-D-2'!$T$16</f>
        <v>140155.24000000002</v>
      </c>
      <c r="F196" s="80" t="s">
        <v>220</v>
      </c>
    </row>
    <row r="197" spans="1:6">
      <c r="A197" s="16">
        <f t="shared" si="2"/>
        <v>184</v>
      </c>
      <c r="B197" s="1" t="s">
        <v>390</v>
      </c>
      <c r="C197" s="71" t="s">
        <v>220</v>
      </c>
      <c r="D197" s="71" t="s">
        <v>220</v>
      </c>
      <c r="E197" s="71">
        <f>E194-E196</f>
        <v>-140155.24000000002</v>
      </c>
      <c r="F197" s="526" t="s">
        <v>398</v>
      </c>
    </row>
    <row r="198" spans="1:6" ht="12.75" thickTop="1" thickBot="1">
      <c r="A198" s="16">
        <f t="shared" si="2"/>
        <v>185</v>
      </c>
      <c r="B198" s="62" t="s">
        <v>220</v>
      </c>
      <c r="C198" s="80" t="s">
        <v>220</v>
      </c>
      <c r="D198" s="80" t="s">
        <v>220</v>
      </c>
      <c r="E198" s="80" t="s">
        <v>220</v>
      </c>
      <c r="F198" s="80" t="s">
        <v>220</v>
      </c>
    </row>
    <row r="199" spans="1:6">
      <c r="A199" s="16">
        <f t="shared" si="2"/>
        <v>186</v>
      </c>
      <c r="B199" s="521" t="s">
        <v>410</v>
      </c>
      <c r="C199" s="522" t="s">
        <v>409</v>
      </c>
      <c r="D199" s="522" t="s">
        <v>387</v>
      </c>
      <c r="E199" s="508" t="s">
        <v>220</v>
      </c>
      <c r="F199" s="508" t="s">
        <v>220</v>
      </c>
    </row>
    <row r="200" spans="1:6">
      <c r="A200" s="16">
        <f t="shared" si="2"/>
        <v>187</v>
      </c>
      <c r="B200" s="62" t="s">
        <v>411</v>
      </c>
      <c r="C200" s="32" t="s">
        <v>220</v>
      </c>
      <c r="D200" s="32" t="s">
        <v>220</v>
      </c>
      <c r="E200" s="32">
        <v>0</v>
      </c>
      <c r="F200" s="80" t="s">
        <v>220</v>
      </c>
    </row>
    <row r="201" spans="1:6">
      <c r="A201" s="16">
        <f t="shared" si="2"/>
        <v>188</v>
      </c>
      <c r="B201" s="61" t="s">
        <v>303</v>
      </c>
      <c r="C201" s="80" t="s">
        <v>220</v>
      </c>
      <c r="D201" s="80" t="s">
        <v>220</v>
      </c>
      <c r="E201" s="80" t="s">
        <v>220</v>
      </c>
      <c r="F201" s="80" t="s">
        <v>220</v>
      </c>
    </row>
    <row r="202" spans="1:6" ht="12" thickBot="1">
      <c r="A202" s="16">
        <f t="shared" si="2"/>
        <v>189</v>
      </c>
      <c r="B202" s="62" t="s">
        <v>412</v>
      </c>
      <c r="C202" s="32" t="s">
        <v>220</v>
      </c>
      <c r="D202" s="32" t="s">
        <v>220</v>
      </c>
      <c r="E202" s="32">
        <f>-'[1]WP II-D-1'!$Q$105-'[1]WP II-D-2'!$V$16</f>
        <v>-268289.53863667557</v>
      </c>
      <c r="F202" s="80" t="s">
        <v>220</v>
      </c>
    </row>
    <row r="203" spans="1:6" ht="12" thickBot="1">
      <c r="A203" s="16">
        <f t="shared" si="2"/>
        <v>190</v>
      </c>
      <c r="B203" s="1" t="s">
        <v>413</v>
      </c>
      <c r="C203" s="71" t="s">
        <v>220</v>
      </c>
      <c r="D203" s="71" t="s">
        <v>220</v>
      </c>
      <c r="E203" s="71">
        <f>E200-E202</f>
        <v>268289.53863667557</v>
      </c>
      <c r="F203" s="526" t="s">
        <v>398</v>
      </c>
    </row>
    <row r="204" spans="1:6" ht="12.75" thickTop="1" thickBot="1">
      <c r="A204" s="16">
        <f t="shared" si="2"/>
        <v>191</v>
      </c>
      <c r="B204" s="62" t="s">
        <v>220</v>
      </c>
      <c r="C204" s="80" t="s">
        <v>220</v>
      </c>
      <c r="D204" s="80" t="s">
        <v>220</v>
      </c>
      <c r="E204" s="80" t="s">
        <v>220</v>
      </c>
      <c r="F204" s="80" t="s">
        <v>220</v>
      </c>
    </row>
    <row r="205" spans="1:6">
      <c r="A205" s="16">
        <f t="shared" si="2"/>
        <v>192</v>
      </c>
      <c r="B205" s="521" t="s">
        <v>414</v>
      </c>
      <c r="C205" s="522" t="s">
        <v>415</v>
      </c>
      <c r="D205" s="522" t="s">
        <v>387</v>
      </c>
      <c r="E205" s="508" t="s">
        <v>220</v>
      </c>
      <c r="F205" s="508" t="s">
        <v>220</v>
      </c>
    </row>
    <row r="206" spans="1:6">
      <c r="A206" s="16">
        <f t="shared" si="2"/>
        <v>193</v>
      </c>
      <c r="B206" s="62" t="s">
        <v>416</v>
      </c>
      <c r="C206" s="32" t="s">
        <v>220</v>
      </c>
      <c r="D206" s="32" t="s">
        <v>220</v>
      </c>
      <c r="E206" s="32">
        <v>0</v>
      </c>
      <c r="F206" s="80" t="s">
        <v>220</v>
      </c>
    </row>
    <row r="207" spans="1:6">
      <c r="A207" s="16">
        <f t="shared" si="2"/>
        <v>194</v>
      </c>
      <c r="B207" s="61" t="s">
        <v>303</v>
      </c>
      <c r="C207" s="80" t="s">
        <v>220</v>
      </c>
      <c r="D207" s="80" t="s">
        <v>220</v>
      </c>
      <c r="E207" s="80" t="s">
        <v>220</v>
      </c>
      <c r="F207" s="80" t="s">
        <v>220</v>
      </c>
    </row>
    <row r="208" spans="1:6">
      <c r="A208" s="16">
        <f t="shared" ref="A208:A277" si="3">A207+1</f>
        <v>195</v>
      </c>
      <c r="B208" s="62" t="s">
        <v>417</v>
      </c>
      <c r="C208" s="32" t="s">
        <v>220</v>
      </c>
      <c r="D208" s="32" t="s">
        <v>220</v>
      </c>
      <c r="E208" s="32">
        <f>-'[1]WP II-D-2'!$U$16</f>
        <v>-2390139.6748335194</v>
      </c>
      <c r="F208" s="80" t="s">
        <v>220</v>
      </c>
    </row>
    <row r="209" spans="1:6">
      <c r="A209" s="16">
        <f t="shared" si="3"/>
        <v>196</v>
      </c>
      <c r="B209" s="1" t="s">
        <v>418</v>
      </c>
      <c r="C209" s="71" t="s">
        <v>220</v>
      </c>
      <c r="D209" s="71" t="s">
        <v>220</v>
      </c>
      <c r="E209" s="71">
        <f>E206-E208</f>
        <v>2390139.6748335194</v>
      </c>
      <c r="F209" s="526" t="s">
        <v>313</v>
      </c>
    </row>
    <row r="210" spans="1:6">
      <c r="A210" s="16">
        <f t="shared" si="3"/>
        <v>197</v>
      </c>
      <c r="B210" s="62" t="s">
        <v>220</v>
      </c>
      <c r="C210" s="80" t="s">
        <v>220</v>
      </c>
      <c r="D210" s="80" t="s">
        <v>220</v>
      </c>
      <c r="E210" s="80" t="s">
        <v>220</v>
      </c>
      <c r="F210" s="80" t="s">
        <v>220</v>
      </c>
    </row>
    <row r="211" spans="1:6">
      <c r="A211" s="16">
        <f t="shared" si="3"/>
        <v>198</v>
      </c>
      <c r="B211" s="521" t="s">
        <v>419</v>
      </c>
      <c r="C211" s="522" t="s">
        <v>415</v>
      </c>
      <c r="D211" s="522" t="s">
        <v>387</v>
      </c>
      <c r="E211" s="508" t="s">
        <v>220</v>
      </c>
      <c r="F211" s="508" t="s">
        <v>220</v>
      </c>
    </row>
    <row r="212" spans="1:6">
      <c r="A212" s="16">
        <f t="shared" si="3"/>
        <v>199</v>
      </c>
      <c r="B212" s="62" t="s">
        <v>420</v>
      </c>
      <c r="C212" s="32" t="s">
        <v>220</v>
      </c>
      <c r="D212" s="32" t="s">
        <v>220</v>
      </c>
      <c r="E212" s="32">
        <f>'[1]WP II-D-2 Adj 6'!$V$24</f>
        <v>41577440.055769444</v>
      </c>
      <c r="F212" s="80" t="s">
        <v>220</v>
      </c>
    </row>
    <row r="213" spans="1:6">
      <c r="A213" s="16">
        <f t="shared" si="3"/>
        <v>200</v>
      </c>
      <c r="B213" s="61" t="s">
        <v>303</v>
      </c>
      <c r="C213" s="80" t="s">
        <v>220</v>
      </c>
      <c r="D213" s="80" t="s">
        <v>220</v>
      </c>
      <c r="E213" s="80" t="s">
        <v>220</v>
      </c>
      <c r="F213" s="80" t="s">
        <v>220</v>
      </c>
    </row>
    <row r="214" spans="1:6">
      <c r="A214" s="16">
        <f t="shared" si="3"/>
        <v>201</v>
      </c>
      <c r="B214" s="62" t="s">
        <v>421</v>
      </c>
      <c r="C214" s="32" t="s">
        <v>220</v>
      </c>
      <c r="D214" s="32" t="s">
        <v>220</v>
      </c>
      <c r="E214" s="32">
        <f>'[1]WP II-D-2 Adj 6'!$S$24</f>
        <v>52924447.009999998</v>
      </c>
      <c r="F214" s="80" t="s">
        <v>220</v>
      </c>
    </row>
    <row r="215" spans="1:6">
      <c r="A215" s="16">
        <f t="shared" si="3"/>
        <v>202</v>
      </c>
      <c r="B215" s="1" t="s">
        <v>422</v>
      </c>
      <c r="C215" s="71" t="s">
        <v>220</v>
      </c>
      <c r="D215" s="71" t="s">
        <v>220</v>
      </c>
      <c r="E215" s="71">
        <f>E212-E214</f>
        <v>-11347006.954230554</v>
      </c>
      <c r="F215" s="526" t="s">
        <v>313</v>
      </c>
    </row>
    <row r="216" spans="1:6">
      <c r="A216" s="16">
        <f t="shared" si="3"/>
        <v>203</v>
      </c>
      <c r="B216" s="62" t="s">
        <v>220</v>
      </c>
      <c r="C216" s="80" t="s">
        <v>220</v>
      </c>
      <c r="D216" s="80" t="s">
        <v>220</v>
      </c>
      <c r="E216" s="80" t="s">
        <v>220</v>
      </c>
      <c r="F216" s="80" t="s">
        <v>220</v>
      </c>
    </row>
    <row r="217" spans="1:6">
      <c r="A217" s="16">
        <f t="shared" si="3"/>
        <v>204</v>
      </c>
      <c r="B217" s="521" t="s">
        <v>423</v>
      </c>
      <c r="C217" s="522" t="s">
        <v>415</v>
      </c>
      <c r="D217" s="522" t="s">
        <v>387</v>
      </c>
      <c r="E217" s="508" t="s">
        <v>220</v>
      </c>
      <c r="F217" s="508" t="s">
        <v>220</v>
      </c>
    </row>
    <row r="218" spans="1:6">
      <c r="A218" s="16">
        <f t="shared" si="3"/>
        <v>205</v>
      </c>
      <c r="B218" s="62" t="s">
        <v>424</v>
      </c>
      <c r="C218" s="32" t="s">
        <v>220</v>
      </c>
      <c r="D218" s="32" t="s">
        <v>220</v>
      </c>
      <c r="E218" s="32">
        <v>0</v>
      </c>
      <c r="F218" s="80" t="s">
        <v>220</v>
      </c>
    </row>
    <row r="219" spans="1:6">
      <c r="A219" s="16">
        <f t="shared" si="3"/>
        <v>206</v>
      </c>
      <c r="B219" s="61" t="s">
        <v>303</v>
      </c>
      <c r="C219" s="80" t="s">
        <v>220</v>
      </c>
      <c r="D219" s="80" t="s">
        <v>220</v>
      </c>
      <c r="E219" s="80" t="s">
        <v>220</v>
      </c>
      <c r="F219" s="80" t="s">
        <v>220</v>
      </c>
    </row>
    <row r="220" spans="1:6">
      <c r="A220" s="16">
        <f t="shared" si="3"/>
        <v>207</v>
      </c>
      <c r="B220" s="62" t="s">
        <v>425</v>
      </c>
      <c r="C220" s="32" t="s">
        <v>220</v>
      </c>
      <c r="D220" s="32" t="s">
        <v>220</v>
      </c>
      <c r="E220" s="32">
        <f>-'[1]WP II-D-1'!$O$105-'[1]WP II-D-2'!$G$16</f>
        <v>4317118</v>
      </c>
      <c r="F220" s="80" t="s">
        <v>220</v>
      </c>
    </row>
    <row r="221" spans="1:6">
      <c r="A221" s="16">
        <f t="shared" si="3"/>
        <v>208</v>
      </c>
      <c r="B221" s="1" t="s">
        <v>418</v>
      </c>
      <c r="C221" s="71" t="s">
        <v>220</v>
      </c>
      <c r="D221" s="71" t="s">
        <v>220</v>
      </c>
      <c r="E221" s="71">
        <f>E218-E220</f>
        <v>-4317118</v>
      </c>
      <c r="F221" s="526" t="s">
        <v>398</v>
      </c>
    </row>
    <row r="222" spans="1:6">
      <c r="A222" s="16">
        <f t="shared" si="3"/>
        <v>209</v>
      </c>
      <c r="B222" s="62" t="s">
        <v>220</v>
      </c>
      <c r="C222" s="80" t="s">
        <v>220</v>
      </c>
      <c r="D222" s="80" t="s">
        <v>220</v>
      </c>
      <c r="E222" s="80" t="s">
        <v>220</v>
      </c>
      <c r="F222" s="80" t="s">
        <v>220</v>
      </c>
    </row>
    <row r="223" spans="1:6">
      <c r="A223" s="16">
        <f t="shared" si="3"/>
        <v>210</v>
      </c>
      <c r="B223" s="521" t="s">
        <v>426</v>
      </c>
      <c r="C223" s="522" t="s">
        <v>415</v>
      </c>
      <c r="D223" s="522" t="s">
        <v>387</v>
      </c>
      <c r="E223" s="508" t="s">
        <v>220</v>
      </c>
      <c r="F223" s="508" t="s">
        <v>220</v>
      </c>
    </row>
    <row r="224" spans="1:6">
      <c r="A224" s="16">
        <f t="shared" si="3"/>
        <v>211</v>
      </c>
      <c r="B224" s="62" t="s">
        <v>416</v>
      </c>
      <c r="C224" s="32" t="s">
        <v>220</v>
      </c>
      <c r="D224" s="32" t="s">
        <v>220</v>
      </c>
      <c r="E224" s="32">
        <v>0</v>
      </c>
      <c r="F224" s="80" t="s">
        <v>220</v>
      </c>
    </row>
    <row r="225" spans="1:6">
      <c r="A225" s="16">
        <f t="shared" si="3"/>
        <v>212</v>
      </c>
      <c r="B225" s="61" t="s">
        <v>303</v>
      </c>
      <c r="C225" s="80" t="s">
        <v>220</v>
      </c>
      <c r="D225" s="80" t="s">
        <v>220</v>
      </c>
      <c r="E225" s="80" t="s">
        <v>220</v>
      </c>
      <c r="F225" s="80" t="s">
        <v>220</v>
      </c>
    </row>
    <row r="226" spans="1:6">
      <c r="A226" s="16">
        <f t="shared" si="3"/>
        <v>213</v>
      </c>
      <c r="B226" s="62" t="s">
        <v>425</v>
      </c>
      <c r="C226" s="32" t="s">
        <v>220</v>
      </c>
      <c r="D226" s="32" t="s">
        <v>220</v>
      </c>
      <c r="E226" s="32">
        <f>-'[1]WP II-D-2'!$K$16</f>
        <v>169081.53000000003</v>
      </c>
      <c r="F226" s="80" t="s">
        <v>220</v>
      </c>
    </row>
    <row r="227" spans="1:6">
      <c r="A227" s="16">
        <f t="shared" si="3"/>
        <v>214</v>
      </c>
      <c r="B227" s="1" t="s">
        <v>418</v>
      </c>
      <c r="C227" s="71" t="s">
        <v>220</v>
      </c>
      <c r="D227" s="71" t="s">
        <v>220</v>
      </c>
      <c r="E227" s="71">
        <f>E224-E226</f>
        <v>-169081.53000000003</v>
      </c>
      <c r="F227" s="526" t="s">
        <v>313</v>
      </c>
    </row>
    <row r="228" spans="1:6">
      <c r="A228" s="16">
        <f t="shared" si="3"/>
        <v>215</v>
      </c>
      <c r="B228" s="62" t="s">
        <v>220</v>
      </c>
      <c r="C228" s="80" t="s">
        <v>220</v>
      </c>
      <c r="D228" s="80" t="s">
        <v>220</v>
      </c>
      <c r="E228" s="80" t="s">
        <v>220</v>
      </c>
      <c r="F228" s="80" t="s">
        <v>220</v>
      </c>
    </row>
    <row r="229" spans="1:6">
      <c r="A229" s="16">
        <f t="shared" si="3"/>
        <v>216</v>
      </c>
      <c r="B229" s="521" t="s">
        <v>427</v>
      </c>
      <c r="C229" s="522" t="s">
        <v>409</v>
      </c>
      <c r="D229" s="522" t="s">
        <v>387</v>
      </c>
      <c r="E229" s="508" t="s">
        <v>220</v>
      </c>
      <c r="F229" s="508" t="s">
        <v>220</v>
      </c>
    </row>
    <row r="230" spans="1:6">
      <c r="A230" s="16">
        <f t="shared" si="3"/>
        <v>217</v>
      </c>
      <c r="B230" s="62" t="s">
        <v>428</v>
      </c>
      <c r="C230" s="32" t="s">
        <v>220</v>
      </c>
      <c r="D230" s="32" t="s">
        <v>220</v>
      </c>
      <c r="E230" s="32">
        <f>'[1]WP II-D-2 Adj 9'!$C$4</f>
        <v>22340000</v>
      </c>
      <c r="F230" s="80" t="s">
        <v>220</v>
      </c>
    </row>
    <row r="231" spans="1:6">
      <c r="A231" s="16">
        <f t="shared" si="3"/>
        <v>218</v>
      </c>
      <c r="B231" s="61" t="s">
        <v>303</v>
      </c>
      <c r="C231" s="80" t="s">
        <v>220</v>
      </c>
      <c r="D231" s="80" t="s">
        <v>220</v>
      </c>
      <c r="E231" s="80" t="s">
        <v>220</v>
      </c>
      <c r="F231" s="80" t="s">
        <v>220</v>
      </c>
    </row>
    <row r="232" spans="1:6">
      <c r="A232" s="16">
        <f t="shared" si="3"/>
        <v>219</v>
      </c>
      <c r="B232" s="62" t="s">
        <v>429</v>
      </c>
      <c r="C232" s="32" t="s">
        <v>220</v>
      </c>
      <c r="D232" s="32" t="s">
        <v>220</v>
      </c>
      <c r="E232" s="32">
        <f>-'[1]WP II-D-2 Adj 9'!$C$6</f>
        <v>4853666.71</v>
      </c>
      <c r="F232" s="80" t="s">
        <v>220</v>
      </c>
    </row>
    <row r="233" spans="1:6">
      <c r="A233" s="16">
        <f t="shared" si="3"/>
        <v>220</v>
      </c>
      <c r="B233" s="1" t="s">
        <v>430</v>
      </c>
      <c r="C233" s="71" t="s">
        <v>220</v>
      </c>
      <c r="D233" s="71" t="s">
        <v>220</v>
      </c>
      <c r="E233" s="71">
        <f>E230-E232</f>
        <v>17486333.289999999</v>
      </c>
      <c r="F233" s="526" t="s">
        <v>431</v>
      </c>
    </row>
    <row r="234" spans="1:6">
      <c r="A234" s="16">
        <f t="shared" si="3"/>
        <v>221</v>
      </c>
      <c r="B234" s="62" t="s">
        <v>220</v>
      </c>
      <c r="C234" s="80" t="s">
        <v>220</v>
      </c>
      <c r="D234" s="80" t="s">
        <v>220</v>
      </c>
      <c r="E234" s="80" t="s">
        <v>220</v>
      </c>
      <c r="F234" s="80" t="s">
        <v>220</v>
      </c>
    </row>
    <row r="235" spans="1:6">
      <c r="A235" s="16">
        <f t="shared" si="3"/>
        <v>222</v>
      </c>
      <c r="B235" s="521" t="s">
        <v>432</v>
      </c>
      <c r="C235" s="522" t="s">
        <v>415</v>
      </c>
      <c r="D235" s="522" t="s">
        <v>387</v>
      </c>
      <c r="E235" s="508" t="s">
        <v>220</v>
      </c>
      <c r="F235" s="508" t="s">
        <v>220</v>
      </c>
    </row>
    <row r="236" spans="1:6">
      <c r="A236" s="16">
        <f t="shared" si="3"/>
        <v>223</v>
      </c>
      <c r="B236" s="62" t="s">
        <v>433</v>
      </c>
      <c r="C236" s="32" t="s">
        <v>220</v>
      </c>
      <c r="D236" s="32" t="s">
        <v>220</v>
      </c>
      <c r="E236" s="32">
        <f>'[1]WP II-D-2 Adj 10'!$E$2</f>
        <v>1170355</v>
      </c>
      <c r="F236" s="80" t="s">
        <v>220</v>
      </c>
    </row>
    <row r="237" spans="1:6">
      <c r="A237" s="16">
        <f t="shared" si="3"/>
        <v>224</v>
      </c>
      <c r="B237" s="61" t="s">
        <v>303</v>
      </c>
      <c r="C237" s="80" t="s">
        <v>220</v>
      </c>
      <c r="D237" s="80" t="s">
        <v>220</v>
      </c>
      <c r="E237" s="80" t="s">
        <v>220</v>
      </c>
      <c r="F237" s="80" t="s">
        <v>220</v>
      </c>
    </row>
    <row r="238" spans="1:6">
      <c r="A238" s="16">
        <f t="shared" si="3"/>
        <v>225</v>
      </c>
      <c r="B238" s="62" t="s">
        <v>434</v>
      </c>
      <c r="C238" s="32" t="s">
        <v>220</v>
      </c>
      <c r="D238" s="32" t="s">
        <v>220</v>
      </c>
      <c r="E238" s="32">
        <f>'[1]WP II-D-2 Adj 10'!$D$2</f>
        <v>3230282.14</v>
      </c>
      <c r="F238" s="80" t="s">
        <v>220</v>
      </c>
    </row>
    <row r="239" spans="1:6">
      <c r="A239" s="16">
        <f t="shared" si="3"/>
        <v>226</v>
      </c>
      <c r="B239" s="1" t="s">
        <v>435</v>
      </c>
      <c r="C239" s="71" t="s">
        <v>220</v>
      </c>
      <c r="D239" s="71" t="s">
        <v>220</v>
      </c>
      <c r="E239" s="71">
        <f>E236-E238</f>
        <v>-2059927.1400000001</v>
      </c>
      <c r="F239" s="526" t="s">
        <v>313</v>
      </c>
    </row>
    <row r="240" spans="1:6">
      <c r="A240" s="16">
        <f t="shared" si="3"/>
        <v>227</v>
      </c>
      <c r="B240" s="62" t="s">
        <v>220</v>
      </c>
      <c r="C240" s="80" t="s">
        <v>220</v>
      </c>
      <c r="D240" s="80" t="s">
        <v>220</v>
      </c>
      <c r="E240" s="80" t="s">
        <v>220</v>
      </c>
      <c r="F240" s="80" t="s">
        <v>220</v>
      </c>
    </row>
    <row r="241" spans="1:6">
      <c r="A241" s="16">
        <f t="shared" si="3"/>
        <v>228</v>
      </c>
      <c r="B241" s="521" t="s">
        <v>436</v>
      </c>
      <c r="C241" s="522" t="s">
        <v>415</v>
      </c>
      <c r="D241" s="522" t="s">
        <v>387</v>
      </c>
      <c r="E241" s="508" t="s">
        <v>220</v>
      </c>
      <c r="F241" s="508" t="s">
        <v>220</v>
      </c>
    </row>
    <row r="242" spans="1:6">
      <c r="A242" s="16">
        <f t="shared" si="3"/>
        <v>229</v>
      </c>
      <c r="B242" s="62" t="s">
        <v>437</v>
      </c>
      <c r="C242" s="32" t="s">
        <v>220</v>
      </c>
      <c r="D242" s="32" t="s">
        <v>220</v>
      </c>
      <c r="E242" s="32">
        <v>0</v>
      </c>
      <c r="F242" s="80" t="s">
        <v>220</v>
      </c>
    </row>
    <row r="243" spans="1:6">
      <c r="A243" s="16">
        <f t="shared" si="3"/>
        <v>230</v>
      </c>
      <c r="B243" s="61" t="s">
        <v>303</v>
      </c>
      <c r="C243" s="80" t="s">
        <v>220</v>
      </c>
      <c r="D243" s="80" t="s">
        <v>220</v>
      </c>
      <c r="E243" s="80" t="s">
        <v>220</v>
      </c>
      <c r="F243" s="80" t="s">
        <v>220</v>
      </c>
    </row>
    <row r="244" spans="1:6">
      <c r="A244" s="16">
        <f t="shared" si="3"/>
        <v>231</v>
      </c>
      <c r="B244" s="62" t="s">
        <v>438</v>
      </c>
      <c r="C244" s="32" t="s">
        <v>220</v>
      </c>
      <c r="D244" s="32" t="s">
        <v>220</v>
      </c>
      <c r="E244" s="32">
        <f>-'[1]WP II-D-2'!$O$16</f>
        <v>0</v>
      </c>
      <c r="F244" s="80" t="s">
        <v>220</v>
      </c>
    </row>
    <row r="245" spans="1:6">
      <c r="A245" s="16">
        <f t="shared" si="3"/>
        <v>232</v>
      </c>
      <c r="B245" s="1" t="s">
        <v>439</v>
      </c>
      <c r="C245" s="71" t="s">
        <v>220</v>
      </c>
      <c r="D245" s="71" t="s">
        <v>220</v>
      </c>
      <c r="E245" s="71">
        <f>E242-E244</f>
        <v>0</v>
      </c>
      <c r="F245" s="526" t="s">
        <v>313</v>
      </c>
    </row>
    <row r="246" spans="1:6">
      <c r="A246" s="16">
        <f t="shared" si="3"/>
        <v>233</v>
      </c>
      <c r="B246" s="62" t="s">
        <v>220</v>
      </c>
      <c r="C246" s="80" t="s">
        <v>220</v>
      </c>
      <c r="D246" s="80" t="s">
        <v>220</v>
      </c>
      <c r="E246" s="80" t="s">
        <v>220</v>
      </c>
      <c r="F246" s="80" t="s">
        <v>220</v>
      </c>
    </row>
    <row r="247" spans="1:6">
      <c r="A247" s="16">
        <f t="shared" si="3"/>
        <v>234</v>
      </c>
      <c r="B247" s="521" t="s">
        <v>440</v>
      </c>
      <c r="C247" s="522" t="s">
        <v>415</v>
      </c>
      <c r="D247" s="522" t="s">
        <v>387</v>
      </c>
      <c r="E247" s="508" t="s">
        <v>220</v>
      </c>
      <c r="F247" s="508" t="s">
        <v>220</v>
      </c>
    </row>
    <row r="248" spans="1:6">
      <c r="A248" s="16">
        <f t="shared" si="3"/>
        <v>235</v>
      </c>
      <c r="B248" s="62" t="s">
        <v>433</v>
      </c>
      <c r="C248" s="32" t="s">
        <v>220</v>
      </c>
      <c r="D248" s="32" t="s">
        <v>220</v>
      </c>
      <c r="E248" s="32">
        <f>'[1]WP II-D-2 Adj 12'!$E$8</f>
        <v>7105751</v>
      </c>
      <c r="F248" s="80" t="s">
        <v>220</v>
      </c>
    </row>
    <row r="249" spans="1:6">
      <c r="A249" s="16">
        <f t="shared" si="3"/>
        <v>236</v>
      </c>
      <c r="B249" s="61" t="s">
        <v>303</v>
      </c>
      <c r="C249" s="80" t="s">
        <v>220</v>
      </c>
      <c r="D249" s="80" t="s">
        <v>220</v>
      </c>
      <c r="E249" s="80" t="s">
        <v>220</v>
      </c>
      <c r="F249" s="80" t="s">
        <v>220</v>
      </c>
    </row>
    <row r="250" spans="1:6">
      <c r="A250" s="16">
        <f t="shared" si="3"/>
        <v>237</v>
      </c>
      <c r="B250" s="62" t="s">
        <v>434</v>
      </c>
      <c r="C250" s="32" t="s">
        <v>220</v>
      </c>
      <c r="D250" s="32" t="s">
        <v>220</v>
      </c>
      <c r="E250" s="32">
        <f>'[1]WP II-D-2 Adj 12'!$D$8</f>
        <v>4351201.2600000007</v>
      </c>
      <c r="F250" s="80" t="s">
        <v>220</v>
      </c>
    </row>
    <row r="251" spans="1:6">
      <c r="A251" s="16">
        <f t="shared" si="3"/>
        <v>238</v>
      </c>
      <c r="B251" s="1" t="s">
        <v>435</v>
      </c>
      <c r="C251" s="71" t="s">
        <v>220</v>
      </c>
      <c r="D251" s="71" t="s">
        <v>220</v>
      </c>
      <c r="E251" s="71">
        <f>E248-E250</f>
        <v>2754549.7399999993</v>
      </c>
      <c r="F251" s="526" t="s">
        <v>313</v>
      </c>
    </row>
    <row r="252" spans="1:6" ht="12.75" thickTop="1" thickBot="1">
      <c r="A252" s="16">
        <f t="shared" si="3"/>
        <v>239</v>
      </c>
      <c r="B252" s="62" t="s">
        <v>220</v>
      </c>
      <c r="C252" s="80" t="s">
        <v>220</v>
      </c>
      <c r="D252" s="80" t="s">
        <v>220</v>
      </c>
      <c r="E252" s="80" t="s">
        <v>220</v>
      </c>
      <c r="F252" s="80" t="s">
        <v>220</v>
      </c>
    </row>
    <row r="253" spans="1:6">
      <c r="A253" s="16">
        <f>A246+1</f>
        <v>234</v>
      </c>
      <c r="B253" s="521" t="s">
        <v>441</v>
      </c>
      <c r="C253" s="522" t="s">
        <v>415</v>
      </c>
      <c r="D253" s="522" t="s">
        <v>387</v>
      </c>
      <c r="E253" s="508" t="s">
        <v>220</v>
      </c>
      <c r="F253" s="508" t="s">
        <v>220</v>
      </c>
    </row>
    <row r="254" spans="1:6">
      <c r="A254" s="16">
        <f t="shared" si="3"/>
        <v>235</v>
      </c>
      <c r="B254" s="62" t="s">
        <v>416</v>
      </c>
      <c r="C254" s="32" t="s">
        <v>220</v>
      </c>
      <c r="D254" s="32" t="s">
        <v>220</v>
      </c>
      <c r="E254" s="32">
        <v>0</v>
      </c>
      <c r="F254" s="80" t="s">
        <v>220</v>
      </c>
    </row>
    <row r="255" spans="1:6">
      <c r="A255" s="16">
        <f t="shared" si="3"/>
        <v>236</v>
      </c>
      <c r="B255" s="61" t="s">
        <v>303</v>
      </c>
      <c r="C255" s="80" t="s">
        <v>220</v>
      </c>
      <c r="D255" s="80" t="s">
        <v>220</v>
      </c>
      <c r="E255" s="80" t="s">
        <v>220</v>
      </c>
      <c r="F255" s="80" t="s">
        <v>220</v>
      </c>
    </row>
    <row r="256" spans="1:6" ht="12" thickBot="1">
      <c r="A256" s="16">
        <f t="shared" si="3"/>
        <v>237</v>
      </c>
      <c r="B256" s="62" t="s">
        <v>417</v>
      </c>
      <c r="C256" s="32" t="s">
        <v>220</v>
      </c>
      <c r="D256" s="32" t="s">
        <v>220</v>
      </c>
      <c r="E256" s="32">
        <f>-'[1]WP II-D-1'!$J$105-'[1]WP II-D-2'!$R$16</f>
        <v>1237627.5867831763</v>
      </c>
      <c r="F256" s="80" t="s">
        <v>220</v>
      </c>
    </row>
    <row r="257" spans="1:7" ht="12" thickBot="1">
      <c r="A257" s="16">
        <f t="shared" si="3"/>
        <v>238</v>
      </c>
      <c r="B257" s="1" t="s">
        <v>418</v>
      </c>
      <c r="C257" s="71" t="s">
        <v>220</v>
      </c>
      <c r="D257" s="71" t="s">
        <v>220</v>
      </c>
      <c r="E257" s="71">
        <f>E254-E256</f>
        <v>-1237627.5867831763</v>
      </c>
      <c r="F257" s="526" t="s">
        <v>398</v>
      </c>
    </row>
    <row r="258" spans="1:7" ht="12.75" thickTop="1" thickBot="1">
      <c r="A258" s="16">
        <f t="shared" si="3"/>
        <v>239</v>
      </c>
      <c r="B258" s="62" t="s">
        <v>220</v>
      </c>
      <c r="C258" s="80" t="s">
        <v>220</v>
      </c>
      <c r="D258" s="80" t="s">
        <v>220</v>
      </c>
      <c r="E258" s="80" t="s">
        <v>220</v>
      </c>
      <c r="F258" s="80" t="s">
        <v>220</v>
      </c>
    </row>
    <row r="259" spans="1:7">
      <c r="A259" s="16">
        <f>A252+1</f>
        <v>240</v>
      </c>
      <c r="B259" s="521" t="s">
        <v>442</v>
      </c>
      <c r="C259" s="522" t="s">
        <v>415</v>
      </c>
      <c r="D259" s="522" t="s">
        <v>387</v>
      </c>
      <c r="E259" s="508" t="s">
        <v>220</v>
      </c>
      <c r="F259" s="508" t="s">
        <v>220</v>
      </c>
    </row>
    <row r="260" spans="1:7">
      <c r="A260" s="16">
        <f t="shared" si="3"/>
        <v>241</v>
      </c>
      <c r="B260" s="62" t="s">
        <v>416</v>
      </c>
      <c r="C260" s="32" t="s">
        <v>220</v>
      </c>
      <c r="D260" s="32" t="s">
        <v>220</v>
      </c>
      <c r="E260" s="32">
        <v>0</v>
      </c>
      <c r="F260" s="80" t="s">
        <v>220</v>
      </c>
    </row>
    <row r="261" spans="1:7">
      <c r="A261" s="16">
        <f t="shared" si="3"/>
        <v>242</v>
      </c>
      <c r="B261" s="61" t="s">
        <v>303</v>
      </c>
      <c r="C261" s="80" t="s">
        <v>220</v>
      </c>
      <c r="D261" s="80" t="s">
        <v>220</v>
      </c>
      <c r="E261" s="80" t="s">
        <v>220</v>
      </c>
      <c r="F261" s="80" t="s">
        <v>220</v>
      </c>
    </row>
    <row r="262" spans="1:7">
      <c r="A262" s="16">
        <f t="shared" si="3"/>
        <v>243</v>
      </c>
      <c r="B262" s="62" t="s">
        <v>417</v>
      </c>
      <c r="C262" s="32" t="s">
        <v>220</v>
      </c>
      <c r="D262" s="32" t="s">
        <v>220</v>
      </c>
      <c r="E262" s="32">
        <f>-'[1]WP II-D-2'!$W$16</f>
        <v>-6627750.9000000004</v>
      </c>
      <c r="F262" s="80" t="s">
        <v>220</v>
      </c>
    </row>
    <row r="263" spans="1:7">
      <c r="A263" s="16">
        <f t="shared" si="3"/>
        <v>244</v>
      </c>
      <c r="B263" s="1" t="s">
        <v>418</v>
      </c>
      <c r="C263" s="71" t="s">
        <v>220</v>
      </c>
      <c r="D263" s="71" t="s">
        <v>220</v>
      </c>
      <c r="E263" s="71">
        <f>E260-E262</f>
        <v>6627750.9000000004</v>
      </c>
      <c r="F263" s="526" t="s">
        <v>313</v>
      </c>
    </row>
    <row r="264" spans="1:7">
      <c r="A264" s="16">
        <f t="shared" si="3"/>
        <v>245</v>
      </c>
      <c r="B264" s="62" t="s">
        <v>220</v>
      </c>
      <c r="C264" s="80" t="s">
        <v>220</v>
      </c>
      <c r="D264" s="80" t="s">
        <v>220</v>
      </c>
      <c r="E264" s="80" t="s">
        <v>220</v>
      </c>
      <c r="F264" s="80" t="s">
        <v>220</v>
      </c>
    </row>
    <row r="265" spans="1:7">
      <c r="A265" s="16">
        <f t="shared" si="3"/>
        <v>246</v>
      </c>
      <c r="B265" s="1" t="s">
        <v>443</v>
      </c>
      <c r="C265" s="71" t="s">
        <v>220</v>
      </c>
      <c r="D265" s="71" t="s">
        <v>220</v>
      </c>
      <c r="E265" s="71">
        <f>E143+E149+E155+E161+E167+E173+E179+E185+E191+E197+E209+E215+E221+E227+E233+E239+E245+E251+E263+E203+E257</f>
        <v>274714728.71340156</v>
      </c>
      <c r="F265" s="531" t="s">
        <v>220</v>
      </c>
      <c r="G265" s="15">
        <f>E265-'II-D-2'!G30</f>
        <v>0</v>
      </c>
    </row>
    <row r="266" spans="1:7">
      <c r="A266" s="16">
        <f t="shared" si="3"/>
        <v>247</v>
      </c>
      <c r="B266" s="62" t="s">
        <v>220</v>
      </c>
      <c r="C266" s="80" t="s">
        <v>220</v>
      </c>
      <c r="D266" s="80" t="s">
        <v>220</v>
      </c>
      <c r="E266" s="80" t="s">
        <v>220</v>
      </c>
      <c r="F266" s="80" t="s">
        <v>220</v>
      </c>
    </row>
    <row r="267" spans="1:7">
      <c r="A267" s="16">
        <f t="shared" si="3"/>
        <v>248</v>
      </c>
      <c r="B267" s="62" t="s">
        <v>220</v>
      </c>
      <c r="C267" s="80" t="s">
        <v>220</v>
      </c>
      <c r="D267" s="80" t="s">
        <v>220</v>
      </c>
      <c r="E267" s="80" t="s">
        <v>220</v>
      </c>
      <c r="F267" s="80" t="s">
        <v>220</v>
      </c>
    </row>
    <row r="268" spans="1:7">
      <c r="A268" s="16">
        <f t="shared" si="3"/>
        <v>249</v>
      </c>
      <c r="B268" s="74" t="s">
        <v>444</v>
      </c>
      <c r="C268" s="401" t="s">
        <v>220</v>
      </c>
      <c r="D268" s="401" t="s">
        <v>220</v>
      </c>
      <c r="E268" s="401" t="s">
        <v>220</v>
      </c>
      <c r="F268" s="401" t="s">
        <v>220</v>
      </c>
    </row>
    <row r="269" spans="1:7">
      <c r="A269" s="16">
        <f t="shared" si="3"/>
        <v>250</v>
      </c>
      <c r="B269" s="62" t="s">
        <v>220</v>
      </c>
      <c r="C269" s="80" t="s">
        <v>220</v>
      </c>
      <c r="D269" s="80" t="s">
        <v>220</v>
      </c>
      <c r="E269" s="80" t="s">
        <v>220</v>
      </c>
      <c r="F269" s="80" t="s">
        <v>220</v>
      </c>
    </row>
    <row r="270" spans="1:7">
      <c r="A270" s="16">
        <f t="shared" si="3"/>
        <v>251</v>
      </c>
      <c r="B270" s="521" t="s">
        <v>445</v>
      </c>
      <c r="C270" s="522" t="s">
        <v>446</v>
      </c>
      <c r="D270" s="522" t="s">
        <v>447</v>
      </c>
      <c r="E270" s="508" t="s">
        <v>220</v>
      </c>
      <c r="F270" s="508" t="s">
        <v>220</v>
      </c>
    </row>
    <row r="271" spans="1:7">
      <c r="A271" s="16">
        <f t="shared" si="3"/>
        <v>252</v>
      </c>
      <c r="B271" s="62" t="s">
        <v>448</v>
      </c>
      <c r="C271" s="32" t="s">
        <v>220</v>
      </c>
      <c r="D271" s="32" t="s">
        <v>220</v>
      </c>
      <c r="E271" s="32">
        <f>'II-E-1'!H74</f>
        <v>560061060.18240499</v>
      </c>
      <c r="F271" s="80" t="s">
        <v>220</v>
      </c>
    </row>
    <row r="272" spans="1:7">
      <c r="A272" s="16">
        <f t="shared" si="3"/>
        <v>253</v>
      </c>
      <c r="B272" s="61" t="s">
        <v>303</v>
      </c>
      <c r="C272" s="80" t="s">
        <v>220</v>
      </c>
      <c r="D272" s="80" t="s">
        <v>220</v>
      </c>
      <c r="E272" s="80" t="s">
        <v>220</v>
      </c>
      <c r="F272" s="80" t="s">
        <v>220</v>
      </c>
    </row>
    <row r="273" spans="1:6">
      <c r="A273" s="16">
        <f t="shared" si="3"/>
        <v>254</v>
      </c>
      <c r="B273" s="62" t="s">
        <v>449</v>
      </c>
      <c r="C273" s="32" t="s">
        <v>220</v>
      </c>
      <c r="D273" s="32" t="s">
        <v>220</v>
      </c>
      <c r="E273" s="32">
        <f>'II-E-1'!E74</f>
        <v>522357829.08999997</v>
      </c>
      <c r="F273" s="80" t="s">
        <v>220</v>
      </c>
    </row>
    <row r="274" spans="1:6">
      <c r="A274" s="16">
        <f t="shared" si="3"/>
        <v>255</v>
      </c>
      <c r="B274" s="1" t="s">
        <v>450</v>
      </c>
      <c r="C274" s="71" t="s">
        <v>220</v>
      </c>
      <c r="D274" s="71" t="s">
        <v>220</v>
      </c>
      <c r="E274" s="71">
        <f>E271-E273</f>
        <v>37703231.092405021</v>
      </c>
      <c r="F274" s="526" t="s">
        <v>327</v>
      </c>
    </row>
    <row r="275" spans="1:6">
      <c r="A275" s="16">
        <f t="shared" si="3"/>
        <v>256</v>
      </c>
      <c r="B275" s="62" t="s">
        <v>220</v>
      </c>
      <c r="C275" s="80" t="s">
        <v>220</v>
      </c>
      <c r="D275" s="80" t="s">
        <v>220</v>
      </c>
      <c r="E275" s="80" t="s">
        <v>220</v>
      </c>
      <c r="F275" s="80" t="s">
        <v>220</v>
      </c>
    </row>
    <row r="276" spans="1:6">
      <c r="A276" s="16">
        <f t="shared" si="3"/>
        <v>257</v>
      </c>
      <c r="B276" s="521" t="s">
        <v>451</v>
      </c>
      <c r="C276" s="522" t="s">
        <v>452</v>
      </c>
      <c r="D276" s="522" t="s">
        <v>447</v>
      </c>
      <c r="E276" s="508" t="s">
        <v>220</v>
      </c>
      <c r="F276" s="508" t="s">
        <v>220</v>
      </c>
    </row>
    <row r="277" spans="1:6">
      <c r="A277" s="16">
        <f t="shared" si="3"/>
        <v>258</v>
      </c>
      <c r="B277" s="62" t="s">
        <v>453</v>
      </c>
      <c r="C277" s="32" t="s">
        <v>220</v>
      </c>
      <c r="D277" s="32" t="s">
        <v>220</v>
      </c>
      <c r="E277" s="32">
        <f>'II-E-4'!H19</f>
        <v>2267126.929999996</v>
      </c>
      <c r="F277" s="80" t="s">
        <v>220</v>
      </c>
    </row>
    <row r="278" spans="1:6">
      <c r="A278" s="16">
        <f t="shared" ref="A278:A396" si="4">A277+1</f>
        <v>259</v>
      </c>
      <c r="B278" s="61" t="s">
        <v>303</v>
      </c>
      <c r="C278" s="80" t="s">
        <v>220</v>
      </c>
      <c r="D278" s="80" t="s">
        <v>220</v>
      </c>
      <c r="E278" s="80" t="s">
        <v>220</v>
      </c>
      <c r="F278" s="80" t="s">
        <v>220</v>
      </c>
    </row>
    <row r="279" spans="1:6">
      <c r="A279" s="16">
        <f t="shared" si="4"/>
        <v>260</v>
      </c>
      <c r="B279" s="62" t="s">
        <v>454</v>
      </c>
      <c r="C279" s="32" t="s">
        <v>220</v>
      </c>
      <c r="D279" s="32" t="s">
        <v>220</v>
      </c>
      <c r="E279" s="32">
        <f>'II-E-4'!E19</f>
        <v>-12304849.470000003</v>
      </c>
      <c r="F279" s="80" t="s">
        <v>220</v>
      </c>
    </row>
    <row r="280" spans="1:6">
      <c r="A280" s="16">
        <f t="shared" si="4"/>
        <v>261</v>
      </c>
      <c r="B280" s="1" t="s">
        <v>455</v>
      </c>
      <c r="C280" s="71" t="s">
        <v>220</v>
      </c>
      <c r="D280" s="71" t="s">
        <v>220</v>
      </c>
      <c r="E280" s="71">
        <f>E277-E279</f>
        <v>14571976.399999999</v>
      </c>
      <c r="F280" s="526" t="s">
        <v>313</v>
      </c>
    </row>
    <row r="281" spans="1:6">
      <c r="A281" s="16">
        <f t="shared" si="4"/>
        <v>262</v>
      </c>
      <c r="B281" s="62" t="s">
        <v>220</v>
      </c>
      <c r="C281" s="80" t="s">
        <v>220</v>
      </c>
      <c r="D281" s="80" t="s">
        <v>220</v>
      </c>
      <c r="E281" s="80" t="s">
        <v>220</v>
      </c>
      <c r="F281" s="80" t="s">
        <v>220</v>
      </c>
    </row>
    <row r="282" spans="1:6">
      <c r="A282" s="16">
        <f t="shared" si="4"/>
        <v>263</v>
      </c>
      <c r="B282" s="521" t="s">
        <v>456</v>
      </c>
      <c r="C282" s="522" t="s">
        <v>457</v>
      </c>
      <c r="D282" s="522" t="s">
        <v>447</v>
      </c>
      <c r="E282" s="508" t="s">
        <v>220</v>
      </c>
      <c r="F282" s="508" t="s">
        <v>220</v>
      </c>
    </row>
    <row r="283" spans="1:6">
      <c r="A283" s="16">
        <f t="shared" si="4"/>
        <v>264</v>
      </c>
      <c r="B283" s="62" t="s">
        <v>458</v>
      </c>
      <c r="C283" s="32" t="s">
        <v>220</v>
      </c>
      <c r="D283" s="32" t="s">
        <v>220</v>
      </c>
      <c r="E283" s="32">
        <f>'II-E-4.1'!G10</f>
        <v>1620921.0359999998</v>
      </c>
      <c r="F283" s="80" t="s">
        <v>220</v>
      </c>
    </row>
    <row r="284" spans="1:6">
      <c r="A284" s="16">
        <f t="shared" si="4"/>
        <v>265</v>
      </c>
      <c r="B284" s="61" t="s">
        <v>303</v>
      </c>
      <c r="C284" s="80" t="s">
        <v>220</v>
      </c>
      <c r="D284" s="80" t="s">
        <v>220</v>
      </c>
      <c r="E284" s="80" t="s">
        <v>220</v>
      </c>
      <c r="F284" s="80" t="s">
        <v>220</v>
      </c>
    </row>
    <row r="285" spans="1:6">
      <c r="A285" s="16">
        <f t="shared" si="4"/>
        <v>266</v>
      </c>
      <c r="B285" s="62" t="s">
        <v>459</v>
      </c>
      <c r="C285" s="32" t="s">
        <v>220</v>
      </c>
      <c r="D285" s="32" t="s">
        <v>220</v>
      </c>
      <c r="E285" s="32">
        <f>'II-E-4.1'!D10</f>
        <v>0</v>
      </c>
      <c r="F285" s="80" t="s">
        <v>220</v>
      </c>
    </row>
    <row r="286" spans="1:6">
      <c r="A286" s="16">
        <f t="shared" si="4"/>
        <v>267</v>
      </c>
      <c r="B286" s="1" t="s">
        <v>460</v>
      </c>
      <c r="C286" s="71" t="s">
        <v>220</v>
      </c>
      <c r="D286" s="71" t="s">
        <v>220</v>
      </c>
      <c r="E286" s="71">
        <f>E283-E285</f>
        <v>1620921.0359999998</v>
      </c>
      <c r="F286" s="526" t="s">
        <v>313</v>
      </c>
    </row>
    <row r="287" spans="1:6">
      <c r="A287" s="16">
        <f t="shared" si="4"/>
        <v>268</v>
      </c>
      <c r="B287" s="62" t="s">
        <v>220</v>
      </c>
      <c r="C287" s="80" t="s">
        <v>220</v>
      </c>
      <c r="D287" s="80" t="s">
        <v>220</v>
      </c>
      <c r="E287" s="80" t="s">
        <v>220</v>
      </c>
      <c r="F287" s="80" t="s">
        <v>220</v>
      </c>
    </row>
    <row r="288" spans="1:6">
      <c r="A288" s="16">
        <f t="shared" si="4"/>
        <v>269</v>
      </c>
      <c r="B288" s="521" t="s">
        <v>461</v>
      </c>
      <c r="C288" s="522" t="s">
        <v>457</v>
      </c>
      <c r="D288" s="522" t="s">
        <v>447</v>
      </c>
      <c r="E288" s="508" t="s">
        <v>220</v>
      </c>
      <c r="F288" s="508" t="s">
        <v>220</v>
      </c>
    </row>
    <row r="289" spans="1:6">
      <c r="A289" s="16">
        <f t="shared" si="4"/>
        <v>270</v>
      </c>
      <c r="B289" s="62" t="s">
        <v>458</v>
      </c>
      <c r="C289" s="32" t="s">
        <v>220</v>
      </c>
      <c r="D289" s="32" t="s">
        <v>220</v>
      </c>
      <c r="E289" s="32">
        <f>'II-E-4.1'!G11</f>
        <v>26814.309999999998</v>
      </c>
      <c r="F289" s="80" t="s">
        <v>220</v>
      </c>
    </row>
    <row r="290" spans="1:6">
      <c r="A290" s="16">
        <f t="shared" si="4"/>
        <v>271</v>
      </c>
      <c r="B290" s="61" t="s">
        <v>303</v>
      </c>
      <c r="C290" s="80" t="s">
        <v>220</v>
      </c>
      <c r="D290" s="80" t="s">
        <v>220</v>
      </c>
      <c r="E290" s="80" t="s">
        <v>220</v>
      </c>
      <c r="F290" s="80" t="s">
        <v>220</v>
      </c>
    </row>
    <row r="291" spans="1:6">
      <c r="A291" s="16">
        <f t="shared" si="4"/>
        <v>272</v>
      </c>
      <c r="B291" s="62" t="s">
        <v>459</v>
      </c>
      <c r="C291" s="32" t="s">
        <v>220</v>
      </c>
      <c r="D291" s="32" t="s">
        <v>220</v>
      </c>
      <c r="E291" s="32">
        <f>'II-E-4.1'!D11</f>
        <v>102258</v>
      </c>
      <c r="F291" s="80" t="s">
        <v>220</v>
      </c>
    </row>
    <row r="292" spans="1:6">
      <c r="A292" s="16">
        <f t="shared" si="4"/>
        <v>273</v>
      </c>
      <c r="B292" s="1" t="s">
        <v>460</v>
      </c>
      <c r="C292" s="71" t="s">
        <v>220</v>
      </c>
      <c r="D292" s="71" t="s">
        <v>220</v>
      </c>
      <c r="E292" s="71">
        <f>E289-E291</f>
        <v>-75443.69</v>
      </c>
      <c r="F292" s="526" t="s">
        <v>313</v>
      </c>
    </row>
    <row r="293" spans="1:6" ht="12.75" thickTop="1" thickBot="1">
      <c r="A293" s="16">
        <f t="shared" si="4"/>
        <v>274</v>
      </c>
      <c r="B293" s="62" t="s">
        <v>220</v>
      </c>
      <c r="C293" s="80" t="s">
        <v>220</v>
      </c>
      <c r="D293" s="80" t="s">
        <v>220</v>
      </c>
      <c r="E293" s="80" t="s">
        <v>220</v>
      </c>
      <c r="F293" s="80" t="s">
        <v>220</v>
      </c>
    </row>
    <row r="294" spans="1:6">
      <c r="A294" s="16">
        <f t="shared" si="4"/>
        <v>275</v>
      </c>
      <c r="B294" s="521" t="s">
        <v>462</v>
      </c>
      <c r="C294" s="522" t="s">
        <v>457</v>
      </c>
      <c r="D294" s="522" t="s">
        <v>447</v>
      </c>
      <c r="E294" s="508" t="s">
        <v>220</v>
      </c>
      <c r="F294" s="508" t="s">
        <v>220</v>
      </c>
    </row>
    <row r="295" spans="1:6">
      <c r="A295" s="16">
        <f t="shared" si="4"/>
        <v>276</v>
      </c>
      <c r="B295" s="62" t="s">
        <v>458</v>
      </c>
      <c r="C295" s="32" t="s">
        <v>220</v>
      </c>
      <c r="D295" s="32" t="s">
        <v>220</v>
      </c>
      <c r="E295" s="32">
        <f>'II-E-4.1'!G12</f>
        <v>60788.565999999992</v>
      </c>
      <c r="F295" s="80" t="s">
        <v>220</v>
      </c>
    </row>
    <row r="296" spans="1:6">
      <c r="A296" s="16">
        <f t="shared" si="4"/>
        <v>277</v>
      </c>
      <c r="B296" s="61" t="s">
        <v>303</v>
      </c>
      <c r="C296" s="80" t="s">
        <v>220</v>
      </c>
      <c r="D296" s="80" t="s">
        <v>220</v>
      </c>
      <c r="E296" s="80" t="s">
        <v>220</v>
      </c>
      <c r="F296" s="80" t="s">
        <v>220</v>
      </c>
    </row>
    <row r="297" spans="1:6" ht="12" thickBot="1">
      <c r="A297" s="16">
        <f t="shared" si="4"/>
        <v>278</v>
      </c>
      <c r="B297" s="62" t="s">
        <v>459</v>
      </c>
      <c r="C297" s="32" t="s">
        <v>220</v>
      </c>
      <c r="D297" s="32" t="s">
        <v>220</v>
      </c>
      <c r="E297" s="32">
        <f>'II-E-4.1'!D12</f>
        <v>231820.79999999999</v>
      </c>
      <c r="F297" s="80" t="s">
        <v>220</v>
      </c>
    </row>
    <row r="298" spans="1:6" ht="12" thickBot="1">
      <c r="A298" s="16">
        <f t="shared" si="4"/>
        <v>279</v>
      </c>
      <c r="B298" s="1" t="s">
        <v>460</v>
      </c>
      <c r="C298" s="71" t="s">
        <v>220</v>
      </c>
      <c r="D298" s="71" t="s">
        <v>220</v>
      </c>
      <c r="E298" s="71">
        <f>E295-E297</f>
        <v>-171032.234</v>
      </c>
      <c r="F298" s="526" t="s">
        <v>313</v>
      </c>
    </row>
    <row r="299" spans="1:6" ht="12.75" thickTop="1" thickBot="1">
      <c r="A299" s="16">
        <f t="shared" si="4"/>
        <v>280</v>
      </c>
      <c r="B299" s="62" t="s">
        <v>220</v>
      </c>
      <c r="C299" s="80" t="s">
        <v>220</v>
      </c>
      <c r="D299" s="80" t="s">
        <v>220</v>
      </c>
      <c r="E299" s="80" t="s">
        <v>220</v>
      </c>
      <c r="F299" s="80" t="s">
        <v>220</v>
      </c>
    </row>
    <row r="300" spans="1:6">
      <c r="A300" s="16">
        <f t="shared" si="4"/>
        <v>281</v>
      </c>
      <c r="B300" s="521" t="s">
        <v>463</v>
      </c>
      <c r="C300" s="522" t="s">
        <v>457</v>
      </c>
      <c r="D300" s="522" t="s">
        <v>447</v>
      </c>
      <c r="E300" s="508" t="s">
        <v>220</v>
      </c>
      <c r="F300" s="508" t="s">
        <v>220</v>
      </c>
    </row>
    <row r="301" spans="1:6">
      <c r="A301" s="16">
        <f t="shared" si="4"/>
        <v>282</v>
      </c>
      <c r="B301" s="62" t="s">
        <v>458</v>
      </c>
      <c r="C301" s="32" t="s">
        <v>220</v>
      </c>
      <c r="D301" s="32" t="s">
        <v>220</v>
      </c>
      <c r="E301" s="32">
        <f>'II-E-4.1'!G13</f>
        <v>3836239.7297761589</v>
      </c>
      <c r="F301" s="80" t="s">
        <v>220</v>
      </c>
    </row>
    <row r="302" spans="1:6">
      <c r="A302" s="16">
        <f t="shared" si="4"/>
        <v>283</v>
      </c>
      <c r="B302" s="61" t="s">
        <v>303</v>
      </c>
      <c r="C302" s="80" t="s">
        <v>220</v>
      </c>
      <c r="D302" s="80" t="s">
        <v>220</v>
      </c>
      <c r="E302" s="80" t="s">
        <v>220</v>
      </c>
      <c r="F302" s="80" t="s">
        <v>220</v>
      </c>
    </row>
    <row r="303" spans="1:6">
      <c r="A303" s="16">
        <f t="shared" si="4"/>
        <v>284</v>
      </c>
      <c r="B303" s="62" t="s">
        <v>459</v>
      </c>
      <c r="C303" s="32" t="s">
        <v>220</v>
      </c>
      <c r="D303" s="32" t="s">
        <v>220</v>
      </c>
      <c r="E303" s="32">
        <f>'II-E-4.1'!D13</f>
        <v>12881228.640000001</v>
      </c>
      <c r="F303" s="80" t="s">
        <v>220</v>
      </c>
    </row>
    <row r="304" spans="1:6" ht="11.85" customHeight="1">
      <c r="A304" s="16">
        <f t="shared" si="4"/>
        <v>285</v>
      </c>
      <c r="B304" s="1" t="s">
        <v>460</v>
      </c>
      <c r="C304" s="71" t="s">
        <v>220</v>
      </c>
      <c r="D304" s="71" t="s">
        <v>220</v>
      </c>
      <c r="E304" s="71">
        <f>E301-E303</f>
        <v>-9044988.9102238417</v>
      </c>
      <c r="F304" s="526" t="s">
        <v>313</v>
      </c>
    </row>
    <row r="305" spans="1:6" ht="12.75" thickTop="1" thickBot="1">
      <c r="A305" s="16">
        <f t="shared" si="4"/>
        <v>286</v>
      </c>
      <c r="B305" s="62" t="s">
        <v>220</v>
      </c>
      <c r="C305" s="80" t="s">
        <v>220</v>
      </c>
      <c r="D305" s="80" t="s">
        <v>220</v>
      </c>
      <c r="E305" s="80" t="s">
        <v>220</v>
      </c>
      <c r="F305" s="80" t="s">
        <v>220</v>
      </c>
    </row>
    <row r="306" spans="1:6">
      <c r="A306" s="16">
        <f t="shared" si="4"/>
        <v>287</v>
      </c>
      <c r="B306" s="521" t="s">
        <v>464</v>
      </c>
      <c r="C306" s="522" t="s">
        <v>457</v>
      </c>
      <c r="D306" s="522" t="s">
        <v>447</v>
      </c>
      <c r="E306" s="508" t="s">
        <v>220</v>
      </c>
      <c r="F306" s="508" t="s">
        <v>220</v>
      </c>
    </row>
    <row r="307" spans="1:6">
      <c r="A307" s="16">
        <f t="shared" si="4"/>
        <v>288</v>
      </c>
      <c r="B307" s="62" t="s">
        <v>458</v>
      </c>
      <c r="C307" s="32" t="s">
        <v>220</v>
      </c>
      <c r="D307" s="32" t="s">
        <v>220</v>
      </c>
      <c r="E307" s="32">
        <f>'II-E-4.1'!G14</f>
        <v>3751451.4850956202</v>
      </c>
      <c r="F307" s="80" t="s">
        <v>220</v>
      </c>
    </row>
    <row r="308" spans="1:6">
      <c r="A308" s="16">
        <f t="shared" si="4"/>
        <v>289</v>
      </c>
      <c r="B308" s="61" t="s">
        <v>303</v>
      </c>
      <c r="C308" s="80" t="s">
        <v>220</v>
      </c>
      <c r="D308" s="80" t="s">
        <v>220</v>
      </c>
      <c r="E308" s="80" t="s">
        <v>220</v>
      </c>
      <c r="F308" s="80" t="s">
        <v>220</v>
      </c>
    </row>
    <row r="309" spans="1:6" ht="12" thickBot="1">
      <c r="A309" s="16">
        <f t="shared" si="4"/>
        <v>290</v>
      </c>
      <c r="B309" s="62" t="s">
        <v>459</v>
      </c>
      <c r="C309" s="32" t="s">
        <v>220</v>
      </c>
      <c r="D309" s="32" t="s">
        <v>220</v>
      </c>
      <c r="E309" s="32">
        <f>'II-E-4.1'!D14</f>
        <v>0</v>
      </c>
      <c r="F309" s="80" t="s">
        <v>220</v>
      </c>
    </row>
    <row r="310" spans="1:6" ht="12" thickBot="1">
      <c r="A310" s="16">
        <f t="shared" si="4"/>
        <v>291</v>
      </c>
      <c r="B310" s="1" t="s">
        <v>460</v>
      </c>
      <c r="C310" s="71" t="s">
        <v>220</v>
      </c>
      <c r="D310" s="71" t="s">
        <v>220</v>
      </c>
      <c r="E310" s="71">
        <f>E307-E309</f>
        <v>3751451.4850956202</v>
      </c>
      <c r="F310" s="526" t="s">
        <v>313</v>
      </c>
    </row>
    <row r="311" spans="1:6" ht="12.75" thickTop="1" thickBot="1">
      <c r="A311" s="16">
        <f t="shared" si="4"/>
        <v>292</v>
      </c>
      <c r="B311" s="62" t="s">
        <v>220</v>
      </c>
      <c r="C311" s="80" t="s">
        <v>220</v>
      </c>
      <c r="D311" s="80" t="s">
        <v>220</v>
      </c>
      <c r="E311" s="80" t="s">
        <v>220</v>
      </c>
      <c r="F311" s="80" t="s">
        <v>220</v>
      </c>
    </row>
    <row r="312" spans="1:6">
      <c r="A312" s="16">
        <f t="shared" si="4"/>
        <v>293</v>
      </c>
      <c r="B312" s="521" t="s">
        <v>465</v>
      </c>
      <c r="C312" s="522" t="s">
        <v>457</v>
      </c>
      <c r="D312" s="522" t="s">
        <v>447</v>
      </c>
      <c r="E312" s="508" t="s">
        <v>220</v>
      </c>
      <c r="F312" s="508" t="s">
        <v>220</v>
      </c>
    </row>
    <row r="313" spans="1:6">
      <c r="A313" s="16">
        <f t="shared" si="4"/>
        <v>294</v>
      </c>
      <c r="B313" s="62" t="s">
        <v>458</v>
      </c>
      <c r="C313" s="32" t="s">
        <v>220</v>
      </c>
      <c r="D313" s="32" t="s">
        <v>220</v>
      </c>
      <c r="E313" s="32">
        <f>'II-E-4.1'!G15</f>
        <v>9009186.9360000007</v>
      </c>
      <c r="F313" s="80" t="s">
        <v>220</v>
      </c>
    </row>
    <row r="314" spans="1:6">
      <c r="A314" s="16">
        <f t="shared" si="4"/>
        <v>295</v>
      </c>
      <c r="B314" s="61" t="s">
        <v>303</v>
      </c>
      <c r="C314" s="80" t="s">
        <v>220</v>
      </c>
      <c r="D314" s="80" t="s">
        <v>220</v>
      </c>
      <c r="E314" s="80" t="s">
        <v>220</v>
      </c>
      <c r="F314" s="80" t="s">
        <v>220</v>
      </c>
    </row>
    <row r="315" spans="1:6" ht="12" thickBot="1">
      <c r="A315" s="16">
        <f t="shared" si="4"/>
        <v>296</v>
      </c>
      <c r="B315" s="62" t="s">
        <v>459</v>
      </c>
      <c r="C315" s="32" t="s">
        <v>220</v>
      </c>
      <c r="D315" s="32" t="s">
        <v>220</v>
      </c>
      <c r="E315" s="32">
        <f>'II-E-4.1'!D15</f>
        <v>0</v>
      </c>
      <c r="F315" s="80" t="s">
        <v>220</v>
      </c>
    </row>
    <row r="316" spans="1:6" ht="12" thickBot="1">
      <c r="A316" s="16">
        <f t="shared" si="4"/>
        <v>297</v>
      </c>
      <c r="B316" s="1" t="s">
        <v>460</v>
      </c>
      <c r="C316" s="71" t="s">
        <v>220</v>
      </c>
      <c r="D316" s="71" t="s">
        <v>220</v>
      </c>
      <c r="E316" s="71">
        <f>E313-E315</f>
        <v>9009186.9360000007</v>
      </c>
      <c r="F316" s="526" t="s">
        <v>313</v>
      </c>
    </row>
    <row r="317" spans="1:6" ht="12.75" thickTop="1" thickBot="1">
      <c r="A317" s="16">
        <f t="shared" si="4"/>
        <v>298</v>
      </c>
      <c r="B317" s="62" t="s">
        <v>220</v>
      </c>
      <c r="C317" s="80" t="s">
        <v>220</v>
      </c>
      <c r="D317" s="80" t="s">
        <v>220</v>
      </c>
      <c r="E317" s="80" t="s">
        <v>220</v>
      </c>
      <c r="F317" s="80" t="s">
        <v>220</v>
      </c>
    </row>
    <row r="318" spans="1:6">
      <c r="A318" s="16">
        <f t="shared" si="4"/>
        <v>299</v>
      </c>
      <c r="B318" s="521" t="s">
        <v>466</v>
      </c>
      <c r="C318" s="522" t="s">
        <v>457</v>
      </c>
      <c r="D318" s="522" t="s">
        <v>447</v>
      </c>
      <c r="E318" s="508" t="s">
        <v>220</v>
      </c>
      <c r="F318" s="508" t="s">
        <v>220</v>
      </c>
    </row>
    <row r="319" spans="1:6">
      <c r="A319" s="16">
        <f t="shared" si="4"/>
        <v>300</v>
      </c>
      <c r="B319" s="62" t="s">
        <v>458</v>
      </c>
      <c r="C319" s="32" t="s">
        <v>220</v>
      </c>
      <c r="D319" s="32" t="s">
        <v>220</v>
      </c>
      <c r="E319" s="32">
        <f>'II-E-4.1'!G16</f>
        <v>10105453.362</v>
      </c>
      <c r="F319" s="80" t="s">
        <v>220</v>
      </c>
    </row>
    <row r="320" spans="1:6">
      <c r="A320" s="16">
        <f t="shared" si="4"/>
        <v>301</v>
      </c>
      <c r="B320" s="61" t="s">
        <v>303</v>
      </c>
      <c r="C320" s="80" t="s">
        <v>220</v>
      </c>
      <c r="D320" s="80" t="s">
        <v>220</v>
      </c>
      <c r="E320" s="80" t="s">
        <v>220</v>
      </c>
      <c r="F320" s="80" t="s">
        <v>220</v>
      </c>
    </row>
    <row r="321" spans="1:6" ht="12" thickBot="1">
      <c r="A321" s="16">
        <f t="shared" si="4"/>
        <v>302</v>
      </c>
      <c r="B321" s="62" t="s">
        <v>459</v>
      </c>
      <c r="C321" s="32" t="s">
        <v>220</v>
      </c>
      <c r="D321" s="32" t="s">
        <v>220</v>
      </c>
      <c r="E321" s="32">
        <f>'II-E-4.1'!D16</f>
        <v>0</v>
      </c>
      <c r="F321" s="80" t="s">
        <v>220</v>
      </c>
    </row>
    <row r="322" spans="1:6" ht="11.85" customHeight="1" thickBot="1">
      <c r="A322" s="16">
        <f t="shared" si="4"/>
        <v>303</v>
      </c>
      <c r="B322" s="1" t="s">
        <v>460</v>
      </c>
      <c r="C322" s="71" t="s">
        <v>220</v>
      </c>
      <c r="D322" s="71" t="s">
        <v>220</v>
      </c>
      <c r="E322" s="71">
        <f>E319-E321</f>
        <v>10105453.362</v>
      </c>
      <c r="F322" s="526" t="s">
        <v>313</v>
      </c>
    </row>
    <row r="323" spans="1:6" ht="12.75" thickTop="1" thickBot="1">
      <c r="A323" s="16">
        <f t="shared" si="4"/>
        <v>304</v>
      </c>
      <c r="B323" s="62" t="s">
        <v>220</v>
      </c>
      <c r="C323" s="80" t="s">
        <v>220</v>
      </c>
      <c r="D323" s="80" t="s">
        <v>220</v>
      </c>
      <c r="E323" s="80" t="s">
        <v>220</v>
      </c>
      <c r="F323" s="80" t="s">
        <v>220</v>
      </c>
    </row>
    <row r="324" spans="1:6">
      <c r="A324" s="16">
        <f t="shared" si="4"/>
        <v>305</v>
      </c>
      <c r="B324" s="521" t="s">
        <v>467</v>
      </c>
      <c r="C324" s="522" t="s">
        <v>457</v>
      </c>
      <c r="D324" s="522" t="s">
        <v>447</v>
      </c>
      <c r="E324" s="508" t="s">
        <v>220</v>
      </c>
      <c r="F324" s="508" t="s">
        <v>220</v>
      </c>
    </row>
    <row r="325" spans="1:6">
      <c r="A325" s="16">
        <f t="shared" si="4"/>
        <v>306</v>
      </c>
      <c r="B325" s="62" t="s">
        <v>458</v>
      </c>
      <c r="C325" s="32" t="s">
        <v>220</v>
      </c>
      <c r="D325" s="32" t="s">
        <v>220</v>
      </c>
      <c r="E325" s="32">
        <f>'II-E-4.1'!G17</f>
        <v>596969.66399999999</v>
      </c>
      <c r="F325" s="80" t="s">
        <v>220</v>
      </c>
    </row>
    <row r="326" spans="1:6">
      <c r="A326" s="16">
        <f t="shared" si="4"/>
        <v>307</v>
      </c>
      <c r="B326" s="61" t="s">
        <v>303</v>
      </c>
      <c r="C326" s="80" t="s">
        <v>220</v>
      </c>
      <c r="D326" s="80" t="s">
        <v>220</v>
      </c>
      <c r="E326" s="80" t="s">
        <v>220</v>
      </c>
      <c r="F326" s="80" t="s">
        <v>220</v>
      </c>
    </row>
    <row r="327" spans="1:6" ht="12" thickBot="1">
      <c r="A327" s="16">
        <f t="shared" si="4"/>
        <v>308</v>
      </c>
      <c r="B327" s="62" t="s">
        <v>459</v>
      </c>
      <c r="C327" s="32" t="s">
        <v>220</v>
      </c>
      <c r="D327" s="32" t="s">
        <v>220</v>
      </c>
      <c r="E327" s="32">
        <f>'II-E-4.1'!D17</f>
        <v>0</v>
      </c>
      <c r="F327" s="80" t="s">
        <v>220</v>
      </c>
    </row>
    <row r="328" spans="1:6" ht="12" thickBot="1">
      <c r="A328" s="16">
        <f t="shared" si="4"/>
        <v>309</v>
      </c>
      <c r="B328" s="1" t="s">
        <v>460</v>
      </c>
      <c r="C328" s="71" t="s">
        <v>220</v>
      </c>
      <c r="D328" s="71" t="s">
        <v>220</v>
      </c>
      <c r="E328" s="71">
        <f>E325-E327</f>
        <v>596969.66399999999</v>
      </c>
      <c r="F328" s="526" t="s">
        <v>313</v>
      </c>
    </row>
    <row r="329" spans="1:6" ht="12.75" thickTop="1" thickBot="1">
      <c r="A329" s="16">
        <f t="shared" si="4"/>
        <v>310</v>
      </c>
      <c r="B329" s="62" t="s">
        <v>220</v>
      </c>
      <c r="C329" s="80" t="s">
        <v>220</v>
      </c>
      <c r="D329" s="80" t="s">
        <v>220</v>
      </c>
      <c r="E329" s="80" t="s">
        <v>220</v>
      </c>
      <c r="F329" s="80" t="s">
        <v>220</v>
      </c>
    </row>
    <row r="330" spans="1:6">
      <c r="A330" s="16">
        <f t="shared" si="4"/>
        <v>311</v>
      </c>
      <c r="B330" s="521" t="s">
        <v>468</v>
      </c>
      <c r="C330" s="522" t="s">
        <v>457</v>
      </c>
      <c r="D330" s="522" t="s">
        <v>447</v>
      </c>
      <c r="E330" s="508" t="s">
        <v>220</v>
      </c>
      <c r="F330" s="508" t="s">
        <v>220</v>
      </c>
    </row>
    <row r="331" spans="1:6">
      <c r="A331" s="16">
        <f t="shared" si="4"/>
        <v>312</v>
      </c>
      <c r="B331" s="62" t="s">
        <v>458</v>
      </c>
      <c r="C331" s="32" t="s">
        <v>220</v>
      </c>
      <c r="D331" s="32" t="s">
        <v>220</v>
      </c>
      <c r="E331" s="32">
        <f>'II-E-4.1'!G18</f>
        <v>1518710.808</v>
      </c>
      <c r="F331" s="80" t="s">
        <v>220</v>
      </c>
    </row>
    <row r="332" spans="1:6">
      <c r="A332" s="16">
        <f t="shared" si="4"/>
        <v>313</v>
      </c>
      <c r="B332" s="61" t="s">
        <v>303</v>
      </c>
      <c r="C332" s="80" t="s">
        <v>220</v>
      </c>
      <c r="D332" s="80" t="s">
        <v>220</v>
      </c>
      <c r="E332" s="80" t="s">
        <v>220</v>
      </c>
      <c r="F332" s="80" t="s">
        <v>220</v>
      </c>
    </row>
    <row r="333" spans="1:6" ht="12" thickBot="1">
      <c r="A333" s="16">
        <f t="shared" si="4"/>
        <v>314</v>
      </c>
      <c r="B333" s="62" t="s">
        <v>459</v>
      </c>
      <c r="C333" s="32" t="s">
        <v>220</v>
      </c>
      <c r="D333" s="32" t="s">
        <v>220</v>
      </c>
      <c r="E333" s="32">
        <f>'II-E-4.1'!D18</f>
        <v>0</v>
      </c>
      <c r="F333" s="80" t="s">
        <v>220</v>
      </c>
    </row>
    <row r="334" spans="1:6" ht="12" thickBot="1">
      <c r="A334" s="16">
        <f t="shared" si="4"/>
        <v>315</v>
      </c>
      <c r="B334" s="1" t="s">
        <v>460</v>
      </c>
      <c r="C334" s="71" t="s">
        <v>220</v>
      </c>
      <c r="D334" s="71" t="s">
        <v>220</v>
      </c>
      <c r="E334" s="71">
        <f>E331-E333</f>
        <v>1518710.808</v>
      </c>
      <c r="F334" s="526" t="s">
        <v>313</v>
      </c>
    </row>
    <row r="335" spans="1:6" ht="12.75" thickTop="1" thickBot="1">
      <c r="A335" s="16">
        <f t="shared" si="4"/>
        <v>316</v>
      </c>
      <c r="B335" s="62" t="s">
        <v>220</v>
      </c>
      <c r="C335" s="80" t="s">
        <v>220</v>
      </c>
      <c r="D335" s="80" t="s">
        <v>220</v>
      </c>
      <c r="E335" s="80" t="s">
        <v>220</v>
      </c>
      <c r="F335" s="80" t="s">
        <v>220</v>
      </c>
    </row>
    <row r="336" spans="1:6">
      <c r="A336" s="16">
        <f t="shared" si="4"/>
        <v>317</v>
      </c>
      <c r="B336" s="521" t="s">
        <v>469</v>
      </c>
      <c r="C336" s="522" t="s">
        <v>457</v>
      </c>
      <c r="D336" s="522" t="s">
        <v>447</v>
      </c>
      <c r="E336" s="508" t="s">
        <v>220</v>
      </c>
      <c r="F336" s="508" t="s">
        <v>220</v>
      </c>
    </row>
    <row r="337" spans="1:6">
      <c r="A337" s="16">
        <f t="shared" si="4"/>
        <v>318</v>
      </c>
      <c r="B337" s="62" t="s">
        <v>458</v>
      </c>
      <c r="C337" s="32" t="s">
        <v>220</v>
      </c>
      <c r="D337" s="32" t="s">
        <v>220</v>
      </c>
      <c r="E337" s="32">
        <f>'II-E-4.1'!G19</f>
        <v>1079196.8799999994</v>
      </c>
      <c r="F337" s="80" t="s">
        <v>220</v>
      </c>
    </row>
    <row r="338" spans="1:6">
      <c r="A338" s="16">
        <f t="shared" si="4"/>
        <v>319</v>
      </c>
      <c r="B338" s="61" t="s">
        <v>303</v>
      </c>
      <c r="C338" s="80" t="s">
        <v>220</v>
      </c>
      <c r="D338" s="80" t="s">
        <v>220</v>
      </c>
      <c r="E338" s="80" t="s">
        <v>220</v>
      </c>
      <c r="F338" s="80" t="s">
        <v>220</v>
      </c>
    </row>
    <row r="339" spans="1:6" ht="12" thickBot="1">
      <c r="A339" s="16">
        <f t="shared" si="4"/>
        <v>320</v>
      </c>
      <c r="B339" s="62" t="s">
        <v>459</v>
      </c>
      <c r="C339" s="32" t="s">
        <v>220</v>
      </c>
      <c r="D339" s="32" t="s">
        <v>220</v>
      </c>
      <c r="E339" s="32">
        <f>'II-E-4.1'!D19</f>
        <v>0</v>
      </c>
      <c r="F339" s="80" t="s">
        <v>220</v>
      </c>
    </row>
    <row r="340" spans="1:6" ht="11.85" customHeight="1" thickBot="1">
      <c r="A340" s="16">
        <f t="shared" si="4"/>
        <v>321</v>
      </c>
      <c r="B340" s="1" t="s">
        <v>460</v>
      </c>
      <c r="C340" s="71" t="s">
        <v>220</v>
      </c>
      <c r="D340" s="71" t="s">
        <v>220</v>
      </c>
      <c r="E340" s="71">
        <f>E337-E339</f>
        <v>1079196.8799999994</v>
      </c>
      <c r="F340" s="526" t="s">
        <v>313</v>
      </c>
    </row>
    <row r="341" spans="1:6" ht="12.75" thickTop="1" thickBot="1">
      <c r="A341" s="16">
        <f t="shared" si="4"/>
        <v>322</v>
      </c>
      <c r="B341" s="62" t="s">
        <v>220</v>
      </c>
      <c r="C341" s="80" t="s">
        <v>220</v>
      </c>
      <c r="D341" s="80" t="s">
        <v>220</v>
      </c>
      <c r="E341" s="80" t="s">
        <v>220</v>
      </c>
      <c r="F341" s="80" t="s">
        <v>220</v>
      </c>
    </row>
    <row r="342" spans="1:6">
      <c r="A342" s="16">
        <f t="shared" si="4"/>
        <v>323</v>
      </c>
      <c r="B342" s="521" t="s">
        <v>470</v>
      </c>
      <c r="C342" s="522" t="s">
        <v>457</v>
      </c>
      <c r="D342" s="522" t="s">
        <v>447</v>
      </c>
      <c r="E342" s="508" t="s">
        <v>220</v>
      </c>
      <c r="F342" s="508" t="s">
        <v>220</v>
      </c>
    </row>
    <row r="343" spans="1:6">
      <c r="A343" s="16">
        <f t="shared" si="4"/>
        <v>324</v>
      </c>
      <c r="B343" s="62" t="s">
        <v>458</v>
      </c>
      <c r="C343" s="32" t="s">
        <v>220</v>
      </c>
      <c r="D343" s="32" t="s">
        <v>220</v>
      </c>
      <c r="E343" s="32">
        <f>'II-E-4.1'!G20</f>
        <v>363918.92200000002</v>
      </c>
      <c r="F343" s="80" t="s">
        <v>220</v>
      </c>
    </row>
    <row r="344" spans="1:6">
      <c r="A344" s="16">
        <f t="shared" si="4"/>
        <v>325</v>
      </c>
      <c r="B344" s="61" t="s">
        <v>303</v>
      </c>
      <c r="C344" s="80" t="s">
        <v>220</v>
      </c>
      <c r="D344" s="80" t="s">
        <v>220</v>
      </c>
      <c r="E344" s="80" t="s">
        <v>220</v>
      </c>
      <c r="F344" s="80" t="s">
        <v>220</v>
      </c>
    </row>
    <row r="345" spans="1:6">
      <c r="A345" s="16">
        <f t="shared" si="4"/>
        <v>326</v>
      </c>
      <c r="B345" s="62" t="s">
        <v>459</v>
      </c>
      <c r="C345" s="32" t="s">
        <v>220</v>
      </c>
      <c r="D345" s="32" t="s">
        <v>220</v>
      </c>
      <c r="E345" s="32">
        <f>'II-E-4.1'!D20</f>
        <v>1387826.4</v>
      </c>
      <c r="F345" s="80" t="s">
        <v>220</v>
      </c>
    </row>
    <row r="346" spans="1:6">
      <c r="A346" s="16">
        <f t="shared" si="4"/>
        <v>327</v>
      </c>
      <c r="B346" s="1" t="s">
        <v>460</v>
      </c>
      <c r="C346" s="71" t="s">
        <v>220</v>
      </c>
      <c r="D346" s="71" t="s">
        <v>220</v>
      </c>
      <c r="E346" s="71">
        <f>E343-E345</f>
        <v>-1023907.4779999999</v>
      </c>
      <c r="F346" s="526" t="s">
        <v>313</v>
      </c>
    </row>
    <row r="347" spans="1:6">
      <c r="A347" s="16">
        <f t="shared" si="4"/>
        <v>328</v>
      </c>
      <c r="B347" s="62" t="s">
        <v>220</v>
      </c>
      <c r="C347" s="80" t="s">
        <v>220</v>
      </c>
      <c r="D347" s="80" t="s">
        <v>220</v>
      </c>
      <c r="E347" s="80" t="s">
        <v>220</v>
      </c>
      <c r="F347" s="80" t="s">
        <v>220</v>
      </c>
    </row>
    <row r="348" spans="1:6">
      <c r="A348" s="16">
        <f t="shared" si="4"/>
        <v>329</v>
      </c>
      <c r="B348" s="521" t="s">
        <v>471</v>
      </c>
      <c r="C348" s="522" t="s">
        <v>457</v>
      </c>
      <c r="D348" s="522" t="s">
        <v>447</v>
      </c>
      <c r="E348" s="508" t="s">
        <v>220</v>
      </c>
      <c r="F348" s="508" t="s">
        <v>220</v>
      </c>
    </row>
    <row r="349" spans="1:6">
      <c r="A349" s="16">
        <f t="shared" si="4"/>
        <v>330</v>
      </c>
      <c r="B349" s="62" t="s">
        <v>458</v>
      </c>
      <c r="C349" s="32" t="s">
        <v>220</v>
      </c>
      <c r="D349" s="32" t="s">
        <v>220</v>
      </c>
      <c r="E349" s="32">
        <f>'II-E-4.1'!G21</f>
        <v>3462652.0239999951</v>
      </c>
      <c r="F349" s="80" t="s">
        <v>220</v>
      </c>
    </row>
    <row r="350" spans="1:6">
      <c r="A350" s="16">
        <f t="shared" si="4"/>
        <v>331</v>
      </c>
      <c r="B350" s="61" t="s">
        <v>303</v>
      </c>
      <c r="C350" s="80" t="s">
        <v>220</v>
      </c>
      <c r="D350" s="80" t="s">
        <v>220</v>
      </c>
      <c r="E350" s="80" t="s">
        <v>220</v>
      </c>
      <c r="F350" s="80" t="s">
        <v>220</v>
      </c>
    </row>
    <row r="351" spans="1:6">
      <c r="A351" s="16">
        <f t="shared" si="4"/>
        <v>332</v>
      </c>
      <c r="B351" s="62" t="s">
        <v>459</v>
      </c>
      <c r="C351" s="32" t="s">
        <v>220</v>
      </c>
      <c r="D351" s="32" t="s">
        <v>220</v>
      </c>
      <c r="E351" s="32">
        <f>'II-E-4.1'!D21</f>
        <v>0</v>
      </c>
      <c r="F351" s="80" t="s">
        <v>220</v>
      </c>
    </row>
    <row r="352" spans="1:6">
      <c r="A352" s="16">
        <f t="shared" si="4"/>
        <v>333</v>
      </c>
      <c r="B352" s="1" t="s">
        <v>460</v>
      </c>
      <c r="C352" s="71" t="s">
        <v>220</v>
      </c>
      <c r="D352" s="71" t="s">
        <v>220</v>
      </c>
      <c r="E352" s="71">
        <f>E349-E351</f>
        <v>3462652.0239999951</v>
      </c>
      <c r="F352" s="526" t="s">
        <v>313</v>
      </c>
    </row>
    <row r="353" spans="1:6">
      <c r="A353" s="16">
        <f t="shared" si="4"/>
        <v>334</v>
      </c>
      <c r="B353" s="62" t="s">
        <v>220</v>
      </c>
      <c r="C353" s="80" t="s">
        <v>220</v>
      </c>
      <c r="D353" s="80" t="s">
        <v>220</v>
      </c>
      <c r="E353" s="80" t="s">
        <v>220</v>
      </c>
      <c r="F353" s="80" t="s">
        <v>220</v>
      </c>
    </row>
    <row r="354" spans="1:6">
      <c r="A354" s="16">
        <f t="shared" si="4"/>
        <v>335</v>
      </c>
      <c r="B354" s="521" t="s">
        <v>472</v>
      </c>
      <c r="C354" s="522" t="s">
        <v>457</v>
      </c>
      <c r="D354" s="522" t="s">
        <v>447</v>
      </c>
      <c r="E354" s="508" t="s">
        <v>220</v>
      </c>
      <c r="F354" s="508" t="s">
        <v>220</v>
      </c>
    </row>
    <row r="355" spans="1:6">
      <c r="A355" s="16">
        <f t="shared" si="4"/>
        <v>336</v>
      </c>
      <c r="B355" s="62" t="s">
        <v>458</v>
      </c>
      <c r="C355" s="32" t="s">
        <v>220</v>
      </c>
      <c r="D355" s="32" t="s">
        <v>220</v>
      </c>
      <c r="E355" s="32">
        <f>'II-E-4.1'!G26</f>
        <v>0</v>
      </c>
      <c r="F355" s="80" t="s">
        <v>220</v>
      </c>
    </row>
    <row r="356" spans="1:6">
      <c r="A356" s="16">
        <f t="shared" si="4"/>
        <v>337</v>
      </c>
      <c r="B356" s="61" t="s">
        <v>303</v>
      </c>
      <c r="C356" s="80" t="s">
        <v>220</v>
      </c>
      <c r="D356" s="80" t="s">
        <v>220</v>
      </c>
      <c r="E356" s="80" t="s">
        <v>220</v>
      </c>
      <c r="F356" s="80" t="s">
        <v>220</v>
      </c>
    </row>
    <row r="357" spans="1:6">
      <c r="A357" s="16">
        <f t="shared" si="4"/>
        <v>338</v>
      </c>
      <c r="B357" s="62" t="s">
        <v>459</v>
      </c>
      <c r="C357" s="32" t="s">
        <v>220</v>
      </c>
      <c r="D357" s="32" t="s">
        <v>220</v>
      </c>
      <c r="E357" s="32">
        <f>'II-E-4.1'!D26</f>
        <v>56741072.049999997</v>
      </c>
      <c r="F357" s="80" t="s">
        <v>220</v>
      </c>
    </row>
    <row r="358" spans="1:6">
      <c r="A358" s="16">
        <f t="shared" si="4"/>
        <v>339</v>
      </c>
      <c r="B358" s="1" t="s">
        <v>460</v>
      </c>
      <c r="C358" s="71" t="s">
        <v>220</v>
      </c>
      <c r="D358" s="71" t="s">
        <v>220</v>
      </c>
      <c r="E358" s="71">
        <f>E355-E357</f>
        <v>-56741072.049999997</v>
      </c>
      <c r="F358" s="526" t="s">
        <v>313</v>
      </c>
    </row>
    <row r="359" spans="1:6">
      <c r="A359" s="16">
        <f t="shared" si="4"/>
        <v>340</v>
      </c>
      <c r="B359" s="62" t="s">
        <v>220</v>
      </c>
      <c r="C359" s="80" t="s">
        <v>220</v>
      </c>
      <c r="D359" s="80" t="s">
        <v>220</v>
      </c>
      <c r="E359" s="80" t="s">
        <v>220</v>
      </c>
      <c r="F359" s="80" t="s">
        <v>220</v>
      </c>
    </row>
    <row r="360" spans="1:6">
      <c r="A360" s="16">
        <f t="shared" si="4"/>
        <v>341</v>
      </c>
      <c r="B360" s="521" t="s">
        <v>473</v>
      </c>
      <c r="C360" s="522" t="s">
        <v>457</v>
      </c>
      <c r="D360" s="522" t="s">
        <v>447</v>
      </c>
      <c r="E360" s="508" t="s">
        <v>220</v>
      </c>
      <c r="F360" s="508" t="s">
        <v>220</v>
      </c>
    </row>
    <row r="361" spans="1:6">
      <c r="A361" s="16">
        <f t="shared" si="4"/>
        <v>342</v>
      </c>
      <c r="B361" s="62" t="s">
        <v>474</v>
      </c>
      <c r="C361" s="32" t="s">
        <v>220</v>
      </c>
      <c r="D361" s="32" t="s">
        <v>220</v>
      </c>
      <c r="E361" s="32">
        <f>'II-E-4.1'!G22</f>
        <v>-119035.66018150235</v>
      </c>
      <c r="F361" s="80" t="s">
        <v>220</v>
      </c>
    </row>
    <row r="362" spans="1:6">
      <c r="A362" s="16">
        <f t="shared" si="4"/>
        <v>343</v>
      </c>
      <c r="B362" s="61" t="s">
        <v>303</v>
      </c>
      <c r="C362" s="80" t="s">
        <v>220</v>
      </c>
      <c r="D362" s="80" t="s">
        <v>220</v>
      </c>
      <c r="E362" s="80" t="s">
        <v>220</v>
      </c>
      <c r="F362" s="80" t="s">
        <v>220</v>
      </c>
    </row>
    <row r="363" spans="1:6">
      <c r="A363" s="16">
        <f t="shared" si="4"/>
        <v>344</v>
      </c>
      <c r="B363" s="62" t="s">
        <v>475</v>
      </c>
      <c r="C363" s="32" t="s">
        <v>220</v>
      </c>
      <c r="D363" s="32" t="s">
        <v>220</v>
      </c>
      <c r="E363" s="32">
        <f>'II-E-4.1'!D22</f>
        <v>0</v>
      </c>
      <c r="F363" s="80" t="s">
        <v>220</v>
      </c>
    </row>
    <row r="364" spans="1:6">
      <c r="A364" s="16">
        <f t="shared" si="4"/>
        <v>345</v>
      </c>
      <c r="B364" s="1" t="s">
        <v>476</v>
      </c>
      <c r="C364" s="71" t="s">
        <v>220</v>
      </c>
      <c r="D364" s="71" t="s">
        <v>220</v>
      </c>
      <c r="E364" s="71">
        <f>E361+E363</f>
        <v>-119035.66018150235</v>
      </c>
      <c r="F364" s="526" t="s">
        <v>313</v>
      </c>
    </row>
    <row r="365" spans="1:6" ht="12.75" thickTop="1" thickBot="1">
      <c r="A365" s="16">
        <f t="shared" si="4"/>
        <v>346</v>
      </c>
      <c r="B365" s="62" t="s">
        <v>220</v>
      </c>
      <c r="C365" s="80" t="s">
        <v>220</v>
      </c>
      <c r="D365" s="80" t="s">
        <v>220</v>
      </c>
      <c r="E365" s="80" t="s">
        <v>220</v>
      </c>
      <c r="F365" s="80" t="s">
        <v>220</v>
      </c>
    </row>
    <row r="366" spans="1:6">
      <c r="A366" s="16">
        <f t="shared" si="4"/>
        <v>347</v>
      </c>
      <c r="B366" s="521" t="s">
        <v>477</v>
      </c>
      <c r="C366" s="522" t="s">
        <v>457</v>
      </c>
      <c r="D366" s="522" t="s">
        <v>447</v>
      </c>
      <c r="E366" s="508" t="s">
        <v>220</v>
      </c>
      <c r="F366" s="508" t="s">
        <v>220</v>
      </c>
    </row>
    <row r="367" spans="1:6">
      <c r="A367" s="16">
        <f t="shared" si="4"/>
        <v>348</v>
      </c>
      <c r="B367" s="62" t="s">
        <v>474</v>
      </c>
      <c r="C367" s="32" t="s">
        <v>220</v>
      </c>
      <c r="D367" s="32" t="s">
        <v>220</v>
      </c>
      <c r="E367" s="32">
        <f>'II-E-4.1'!G23</f>
        <v>-211396.978</v>
      </c>
      <c r="F367" s="80" t="s">
        <v>220</v>
      </c>
    </row>
    <row r="368" spans="1:6">
      <c r="A368" s="16">
        <f t="shared" si="4"/>
        <v>349</v>
      </c>
      <c r="B368" s="61" t="s">
        <v>303</v>
      </c>
      <c r="C368" s="80" t="s">
        <v>220</v>
      </c>
      <c r="D368" s="80" t="s">
        <v>220</v>
      </c>
      <c r="E368" s="80" t="s">
        <v>220</v>
      </c>
      <c r="F368" s="80" t="s">
        <v>220</v>
      </c>
    </row>
    <row r="369" spans="1:7" ht="12" thickBot="1">
      <c r="A369" s="16">
        <f t="shared" si="4"/>
        <v>350</v>
      </c>
      <c r="B369" s="62" t="s">
        <v>475</v>
      </c>
      <c r="C369" s="32" t="s">
        <v>220</v>
      </c>
      <c r="D369" s="32" t="s">
        <v>220</v>
      </c>
      <c r="E369" s="32">
        <f>-'II-E-4.1'!D23</f>
        <v>806174.76</v>
      </c>
      <c r="F369" s="80" t="s">
        <v>220</v>
      </c>
    </row>
    <row r="370" spans="1:7" ht="12" thickBot="1">
      <c r="A370" s="16">
        <f t="shared" si="4"/>
        <v>351</v>
      </c>
      <c r="B370" s="1" t="s">
        <v>476</v>
      </c>
      <c r="C370" s="71" t="s">
        <v>220</v>
      </c>
      <c r="D370" s="71" t="s">
        <v>220</v>
      </c>
      <c r="E370" s="71">
        <f>E367+E369</f>
        <v>594777.78200000001</v>
      </c>
      <c r="F370" s="526" t="s">
        <v>313</v>
      </c>
    </row>
    <row r="371" spans="1:7" ht="12.75" thickTop="1" thickBot="1">
      <c r="A371" s="16">
        <f t="shared" si="4"/>
        <v>352</v>
      </c>
      <c r="B371" s="62" t="s">
        <v>220</v>
      </c>
      <c r="C371" s="80" t="s">
        <v>220</v>
      </c>
      <c r="D371" s="80" t="s">
        <v>220</v>
      </c>
      <c r="E371" s="80" t="s">
        <v>220</v>
      </c>
      <c r="F371" s="80" t="s">
        <v>220</v>
      </c>
    </row>
    <row r="372" spans="1:7">
      <c r="A372" s="16">
        <f t="shared" si="4"/>
        <v>353</v>
      </c>
      <c r="B372" s="521" t="s">
        <v>478</v>
      </c>
      <c r="C372" s="522" t="s">
        <v>457</v>
      </c>
      <c r="D372" s="522" t="s">
        <v>447</v>
      </c>
      <c r="E372" s="508" t="s">
        <v>220</v>
      </c>
      <c r="F372" s="508" t="s">
        <v>220</v>
      </c>
    </row>
    <row r="373" spans="1:7">
      <c r="A373" s="16">
        <f t="shared" si="4"/>
        <v>354</v>
      </c>
      <c r="B373" s="62" t="s">
        <v>474</v>
      </c>
      <c r="C373" s="32" t="s">
        <v>220</v>
      </c>
      <c r="D373" s="32" t="s">
        <v>220</v>
      </c>
      <c r="E373" s="32">
        <f>'II-E-4.1'!G24</f>
        <v>-10832107.959999999</v>
      </c>
      <c r="F373" s="80" t="s">
        <v>220</v>
      </c>
    </row>
    <row r="374" spans="1:7">
      <c r="A374" s="16">
        <f t="shared" si="4"/>
        <v>355</v>
      </c>
      <c r="B374" s="61" t="s">
        <v>303</v>
      </c>
      <c r="C374" s="80" t="s">
        <v>220</v>
      </c>
      <c r="D374" s="80" t="s">
        <v>220</v>
      </c>
      <c r="E374" s="80" t="s">
        <v>220</v>
      </c>
      <c r="F374" s="80" t="s">
        <v>220</v>
      </c>
    </row>
    <row r="375" spans="1:7" ht="12" thickBot="1">
      <c r="A375" s="16">
        <f t="shared" si="4"/>
        <v>356</v>
      </c>
      <c r="B375" s="62" t="s">
        <v>475</v>
      </c>
      <c r="C375" s="32" t="s">
        <v>220</v>
      </c>
      <c r="D375" s="32" t="s">
        <v>220</v>
      </c>
      <c r="E375" s="32">
        <f>'II-E-4.1'!D24</f>
        <v>0</v>
      </c>
      <c r="F375" s="80" t="s">
        <v>220</v>
      </c>
    </row>
    <row r="376" spans="1:7" ht="12" thickBot="1">
      <c r="A376" s="16">
        <f t="shared" si="4"/>
        <v>357</v>
      </c>
      <c r="B376" s="1" t="s">
        <v>476</v>
      </c>
      <c r="C376" s="71" t="s">
        <v>220</v>
      </c>
      <c r="D376" s="71" t="s">
        <v>220</v>
      </c>
      <c r="E376" s="71">
        <f>E373+E375</f>
        <v>-10832107.959999999</v>
      </c>
      <c r="F376" s="526" t="s">
        <v>313</v>
      </c>
    </row>
    <row r="377" spans="1:7" ht="12.75" thickTop="1" thickBot="1">
      <c r="A377" s="16">
        <f t="shared" si="4"/>
        <v>358</v>
      </c>
      <c r="B377" s="62" t="s">
        <v>220</v>
      </c>
      <c r="C377" s="80" t="s">
        <v>220</v>
      </c>
      <c r="D377" s="80" t="s">
        <v>220</v>
      </c>
      <c r="E377" s="80" t="s">
        <v>220</v>
      </c>
      <c r="F377" s="80" t="s">
        <v>220</v>
      </c>
    </row>
    <row r="378" spans="1:7">
      <c r="A378" s="16">
        <f t="shared" si="4"/>
        <v>359</v>
      </c>
      <c r="B378" s="521" t="s">
        <v>479</v>
      </c>
      <c r="C378" s="522" t="s">
        <v>457</v>
      </c>
      <c r="D378" s="522" t="s">
        <v>447</v>
      </c>
      <c r="E378" s="508" t="s">
        <v>220</v>
      </c>
      <c r="F378" s="508" t="s">
        <v>220</v>
      </c>
    </row>
    <row r="379" spans="1:7">
      <c r="A379" s="16">
        <f t="shared" si="4"/>
        <v>360</v>
      </c>
      <c r="B379" s="62" t="s">
        <v>474</v>
      </c>
      <c r="C379" s="32" t="s">
        <v>220</v>
      </c>
      <c r="D379" s="32" t="s">
        <v>220</v>
      </c>
      <c r="E379" s="32">
        <f>'II-E-4.1'!G25</f>
        <v>-3180342.6079999991</v>
      </c>
      <c r="F379" s="80" t="s">
        <v>220</v>
      </c>
    </row>
    <row r="380" spans="1:7">
      <c r="A380" s="16">
        <f t="shared" si="4"/>
        <v>361</v>
      </c>
      <c r="B380" s="61" t="s">
        <v>303</v>
      </c>
      <c r="C380" s="80" t="s">
        <v>220</v>
      </c>
      <c r="D380" s="80" t="s">
        <v>220</v>
      </c>
      <c r="E380" s="80" t="s">
        <v>220</v>
      </c>
      <c r="F380" s="80" t="s">
        <v>220</v>
      </c>
    </row>
    <row r="381" spans="1:7" ht="12" thickBot="1">
      <c r="A381" s="16">
        <f t="shared" si="4"/>
        <v>362</v>
      </c>
      <c r="B381" s="62" t="s">
        <v>475</v>
      </c>
      <c r="C381" s="32" t="s">
        <v>220</v>
      </c>
      <c r="D381" s="32" t="s">
        <v>220</v>
      </c>
      <c r="E381" s="32">
        <f>-'II-E-4.1'!D25</f>
        <v>12128425.199999999</v>
      </c>
      <c r="F381" s="80" t="s">
        <v>220</v>
      </c>
    </row>
    <row r="382" spans="1:7" ht="12" thickBot="1">
      <c r="A382" s="16">
        <f t="shared" si="4"/>
        <v>363</v>
      </c>
      <c r="B382" s="1" t="s">
        <v>476</v>
      </c>
      <c r="C382" s="71" t="s">
        <v>220</v>
      </c>
      <c r="D382" s="71" t="s">
        <v>220</v>
      </c>
      <c r="E382" s="71">
        <f>E379+E381</f>
        <v>8948082.5920000002</v>
      </c>
      <c r="F382" s="526" t="s">
        <v>313</v>
      </c>
    </row>
    <row r="383" spans="1:7" ht="12.75" thickTop="1" thickBot="1">
      <c r="A383" s="16">
        <f t="shared" si="4"/>
        <v>364</v>
      </c>
      <c r="B383" s="62" t="s">
        <v>220</v>
      </c>
      <c r="C383" s="80" t="s">
        <v>220</v>
      </c>
      <c r="D383" s="80" t="s">
        <v>220</v>
      </c>
      <c r="E383" s="80" t="s">
        <v>220</v>
      </c>
      <c r="F383" s="80" t="s">
        <v>220</v>
      </c>
    </row>
    <row r="384" spans="1:7" ht="12" thickBot="1">
      <c r="A384" s="16">
        <f t="shared" si="4"/>
        <v>365</v>
      </c>
      <c r="B384" s="74" t="s">
        <v>480</v>
      </c>
      <c r="C384" s="76" t="s">
        <v>220</v>
      </c>
      <c r="D384" s="76" t="s">
        <v>220</v>
      </c>
      <c r="E384" s="76">
        <f>E274+E280+E286+E292+E304+E346+E352+E358+E364+E298+E310+E316+E322+E328+E334+E340+E370+E376+E382</f>
        <v>14955022.079095298</v>
      </c>
      <c r="F384" s="401" t="s">
        <v>220</v>
      </c>
      <c r="G384" s="15">
        <f>E384-'II-E-1'!G79</f>
        <v>3.9115548133850098E-8</v>
      </c>
    </row>
    <row r="385" spans="1:6">
      <c r="A385" s="16">
        <f t="shared" si="4"/>
        <v>366</v>
      </c>
      <c r="B385" s="62" t="s">
        <v>220</v>
      </c>
      <c r="C385" s="80" t="s">
        <v>220</v>
      </c>
      <c r="D385" s="80" t="s">
        <v>220</v>
      </c>
      <c r="E385" s="80" t="s">
        <v>220</v>
      </c>
      <c r="F385" s="80" t="s">
        <v>220</v>
      </c>
    </row>
    <row r="386" spans="1:6">
      <c r="A386" s="16">
        <f t="shared" si="4"/>
        <v>367</v>
      </c>
      <c r="B386" s="62" t="s">
        <v>220</v>
      </c>
      <c r="C386" s="80" t="s">
        <v>220</v>
      </c>
      <c r="D386" s="80" t="s">
        <v>220</v>
      </c>
      <c r="E386" s="80" t="s">
        <v>220</v>
      </c>
      <c r="F386" s="80" t="s">
        <v>220</v>
      </c>
    </row>
    <row r="387" spans="1:6">
      <c r="A387" s="16">
        <f t="shared" si="4"/>
        <v>368</v>
      </c>
      <c r="B387" s="74" t="s">
        <v>481</v>
      </c>
      <c r="C387" s="401" t="s">
        <v>220</v>
      </c>
      <c r="D387" s="401" t="s">
        <v>220</v>
      </c>
      <c r="E387" s="401" t="s">
        <v>220</v>
      </c>
      <c r="F387" s="401" t="s">
        <v>220</v>
      </c>
    </row>
    <row r="388" spans="1:6">
      <c r="A388" s="16">
        <f t="shared" si="4"/>
        <v>369</v>
      </c>
      <c r="B388" s="62" t="s">
        <v>220</v>
      </c>
      <c r="C388" s="80" t="s">
        <v>220</v>
      </c>
      <c r="D388" s="80" t="s">
        <v>220</v>
      </c>
      <c r="E388" s="80" t="s">
        <v>220</v>
      </c>
      <c r="F388" s="80" t="s">
        <v>220</v>
      </c>
    </row>
    <row r="389" spans="1:6">
      <c r="A389" s="16">
        <f t="shared" si="4"/>
        <v>370</v>
      </c>
      <c r="B389" s="521" t="s">
        <v>482</v>
      </c>
      <c r="C389" s="522" t="s">
        <v>275</v>
      </c>
      <c r="D389" s="522" t="s">
        <v>483</v>
      </c>
      <c r="E389" s="508" t="s">
        <v>220</v>
      </c>
      <c r="F389" s="508" t="s">
        <v>220</v>
      </c>
    </row>
    <row r="390" spans="1:6">
      <c r="A390" s="16">
        <f t="shared" si="4"/>
        <v>371</v>
      </c>
      <c r="B390" s="62" t="s">
        <v>484</v>
      </c>
      <c r="C390" s="32" t="s">
        <v>220</v>
      </c>
      <c r="D390" s="32" t="s">
        <v>220</v>
      </c>
      <c r="E390" s="32">
        <f>'II-E-2'!H21</f>
        <v>11975009.573567415</v>
      </c>
      <c r="F390" s="80" t="s">
        <v>220</v>
      </c>
    </row>
    <row r="391" spans="1:6">
      <c r="A391" s="16">
        <f t="shared" si="4"/>
        <v>372</v>
      </c>
      <c r="B391" s="61" t="s">
        <v>303</v>
      </c>
      <c r="C391" s="80" t="s">
        <v>220</v>
      </c>
      <c r="D391" s="80" t="s">
        <v>220</v>
      </c>
      <c r="E391" s="80" t="s">
        <v>220</v>
      </c>
      <c r="F391" s="80" t="s">
        <v>220</v>
      </c>
    </row>
    <row r="392" spans="1:6">
      <c r="A392" s="16">
        <f t="shared" si="4"/>
        <v>373</v>
      </c>
      <c r="B392" s="62" t="s">
        <v>485</v>
      </c>
      <c r="C392" s="32" t="s">
        <v>220</v>
      </c>
      <c r="D392" s="32" t="s">
        <v>220</v>
      </c>
      <c r="E392" s="32">
        <f>'II-E-2'!E21</f>
        <v>11827481.949999973</v>
      </c>
      <c r="F392" s="80" t="s">
        <v>220</v>
      </c>
    </row>
    <row r="393" spans="1:6">
      <c r="A393" s="16">
        <f t="shared" si="4"/>
        <v>374</v>
      </c>
      <c r="B393" s="1" t="s">
        <v>486</v>
      </c>
      <c r="C393" s="71" t="s">
        <v>220</v>
      </c>
      <c r="D393" s="71" t="s">
        <v>220</v>
      </c>
      <c r="E393" s="71">
        <f>E390-E392</f>
        <v>147527.62356744148</v>
      </c>
      <c r="F393" s="526" t="s">
        <v>343</v>
      </c>
    </row>
    <row r="394" spans="1:6">
      <c r="A394" s="16">
        <f t="shared" si="4"/>
        <v>375</v>
      </c>
      <c r="B394" s="62" t="s">
        <v>220</v>
      </c>
      <c r="C394" s="80" t="s">
        <v>220</v>
      </c>
      <c r="D394" s="80" t="s">
        <v>220</v>
      </c>
      <c r="E394" s="80" t="s">
        <v>220</v>
      </c>
      <c r="F394" s="80" t="s">
        <v>220</v>
      </c>
    </row>
    <row r="395" spans="1:6">
      <c r="A395" s="16">
        <f t="shared" si="4"/>
        <v>376</v>
      </c>
      <c r="B395" s="521" t="s">
        <v>487</v>
      </c>
      <c r="C395" s="522" t="s">
        <v>275</v>
      </c>
      <c r="D395" s="522" t="s">
        <v>483</v>
      </c>
      <c r="E395" s="508" t="s">
        <v>220</v>
      </c>
      <c r="F395" s="508" t="s">
        <v>220</v>
      </c>
    </row>
    <row r="396" spans="1:6">
      <c r="A396" s="16">
        <f t="shared" si="4"/>
        <v>377</v>
      </c>
      <c r="B396" s="62" t="s">
        <v>484</v>
      </c>
      <c r="C396" s="32" t="s">
        <v>220</v>
      </c>
      <c r="D396" s="32" t="s">
        <v>220</v>
      </c>
      <c r="E396" s="32">
        <f>'II-E-2'!H26</f>
        <v>126849639.61289346</v>
      </c>
      <c r="F396" s="80" t="s">
        <v>220</v>
      </c>
    </row>
    <row r="397" spans="1:6">
      <c r="A397" s="16">
        <f t="shared" ref="A397:A464" si="5">A396+1</f>
        <v>378</v>
      </c>
      <c r="B397" s="61" t="s">
        <v>303</v>
      </c>
      <c r="C397" s="80" t="s">
        <v>220</v>
      </c>
      <c r="D397" s="80" t="s">
        <v>220</v>
      </c>
      <c r="E397" s="80" t="s">
        <v>220</v>
      </c>
      <c r="F397" s="80" t="s">
        <v>220</v>
      </c>
    </row>
    <row r="398" spans="1:6">
      <c r="A398" s="16">
        <f t="shared" si="5"/>
        <v>379</v>
      </c>
      <c r="B398" s="62" t="s">
        <v>488</v>
      </c>
      <c r="C398" s="32" t="s">
        <v>220</v>
      </c>
      <c r="D398" s="32" t="s">
        <v>220</v>
      </c>
      <c r="E398" s="32">
        <f>'II-E-2'!E26</f>
        <v>109041724.95999999</v>
      </c>
      <c r="F398" s="80" t="s">
        <v>220</v>
      </c>
    </row>
    <row r="399" spans="1:6">
      <c r="A399" s="16">
        <f t="shared" si="5"/>
        <v>380</v>
      </c>
      <c r="B399" s="1" t="s">
        <v>486</v>
      </c>
      <c r="C399" s="71" t="s">
        <v>220</v>
      </c>
      <c r="D399" s="71" t="s">
        <v>220</v>
      </c>
      <c r="E399" s="71">
        <f>E396-E398</f>
        <v>17807914.652893469</v>
      </c>
      <c r="F399" s="526" t="s">
        <v>343</v>
      </c>
    </row>
    <row r="400" spans="1:6">
      <c r="A400" s="16">
        <f t="shared" si="5"/>
        <v>381</v>
      </c>
      <c r="B400" s="62" t="s">
        <v>220</v>
      </c>
      <c r="C400" s="80" t="s">
        <v>220</v>
      </c>
      <c r="D400" s="80" t="s">
        <v>220</v>
      </c>
      <c r="E400" s="80" t="s">
        <v>220</v>
      </c>
      <c r="F400" s="80" t="s">
        <v>220</v>
      </c>
    </row>
    <row r="401" spans="1:6">
      <c r="A401" s="16">
        <f t="shared" si="5"/>
        <v>382</v>
      </c>
      <c r="B401" s="521" t="s">
        <v>489</v>
      </c>
      <c r="C401" s="522" t="s">
        <v>275</v>
      </c>
      <c r="D401" s="522" t="s">
        <v>483</v>
      </c>
      <c r="E401" s="508" t="s">
        <v>220</v>
      </c>
      <c r="F401" s="508" t="s">
        <v>220</v>
      </c>
    </row>
    <row r="402" spans="1:6">
      <c r="A402" s="16">
        <f t="shared" si="5"/>
        <v>383</v>
      </c>
      <c r="B402" s="62" t="s">
        <v>484</v>
      </c>
      <c r="C402" s="32" t="s">
        <v>220</v>
      </c>
      <c r="D402" s="32" t="s">
        <v>220</v>
      </c>
      <c r="E402" s="32">
        <f>'II-E-2'!H29</f>
        <v>0</v>
      </c>
      <c r="F402" s="80" t="s">
        <v>220</v>
      </c>
    </row>
    <row r="403" spans="1:6">
      <c r="A403" s="16">
        <f t="shared" si="5"/>
        <v>384</v>
      </c>
      <c r="B403" s="61" t="s">
        <v>303</v>
      </c>
      <c r="C403" s="80" t="s">
        <v>220</v>
      </c>
      <c r="D403" s="80" t="s">
        <v>220</v>
      </c>
      <c r="E403" s="80" t="s">
        <v>220</v>
      </c>
      <c r="F403" s="80" t="s">
        <v>220</v>
      </c>
    </row>
    <row r="404" spans="1:6">
      <c r="A404" s="16">
        <f t="shared" si="5"/>
        <v>385</v>
      </c>
      <c r="B404" s="62" t="s">
        <v>488</v>
      </c>
      <c r="C404" s="32" t="s">
        <v>220</v>
      </c>
      <c r="D404" s="32" t="s">
        <v>220</v>
      </c>
      <c r="E404" s="32">
        <f>'II-E-2'!E29</f>
        <v>8439.76</v>
      </c>
      <c r="F404" s="80" t="s">
        <v>220</v>
      </c>
    </row>
    <row r="405" spans="1:6">
      <c r="A405" s="16">
        <f t="shared" si="5"/>
        <v>386</v>
      </c>
      <c r="B405" s="1" t="s">
        <v>486</v>
      </c>
      <c r="C405" s="71" t="s">
        <v>220</v>
      </c>
      <c r="D405" s="71" t="s">
        <v>220</v>
      </c>
      <c r="E405" s="71">
        <f>E402-E404</f>
        <v>-8439.76</v>
      </c>
      <c r="F405" s="526" t="s">
        <v>343</v>
      </c>
    </row>
    <row r="406" spans="1:6">
      <c r="A406" s="16">
        <f t="shared" si="5"/>
        <v>387</v>
      </c>
      <c r="B406" s="62" t="s">
        <v>220</v>
      </c>
      <c r="C406" s="80" t="s">
        <v>220</v>
      </c>
      <c r="D406" s="80" t="s">
        <v>220</v>
      </c>
      <c r="E406" s="80" t="s">
        <v>220</v>
      </c>
      <c r="F406" s="80" t="s">
        <v>220</v>
      </c>
    </row>
    <row r="407" spans="1:6">
      <c r="A407" s="16">
        <f t="shared" si="5"/>
        <v>388</v>
      </c>
      <c r="B407" s="521" t="s">
        <v>490</v>
      </c>
      <c r="C407" s="522" t="s">
        <v>275</v>
      </c>
      <c r="D407" s="522" t="s">
        <v>483</v>
      </c>
      <c r="E407" s="508" t="s">
        <v>220</v>
      </c>
      <c r="F407" s="508" t="s">
        <v>220</v>
      </c>
    </row>
    <row r="408" spans="1:6">
      <c r="A408" s="16">
        <f t="shared" si="5"/>
        <v>389</v>
      </c>
      <c r="B408" s="62" t="s">
        <v>484</v>
      </c>
      <c r="C408" s="32" t="s">
        <v>220</v>
      </c>
      <c r="D408" s="32" t="s">
        <v>220</v>
      </c>
      <c r="E408" s="32">
        <f>'II-E-2'!H34</f>
        <v>27505544.52</v>
      </c>
      <c r="F408" s="80" t="s">
        <v>220</v>
      </c>
    </row>
    <row r="409" spans="1:6">
      <c r="A409" s="16">
        <f t="shared" si="5"/>
        <v>390</v>
      </c>
      <c r="B409" s="61" t="s">
        <v>303</v>
      </c>
      <c r="C409" s="80" t="s">
        <v>220</v>
      </c>
      <c r="D409" s="80" t="s">
        <v>220</v>
      </c>
      <c r="E409" s="80" t="s">
        <v>220</v>
      </c>
      <c r="F409" s="80" t="s">
        <v>220</v>
      </c>
    </row>
    <row r="410" spans="1:6">
      <c r="A410" s="16">
        <f t="shared" si="5"/>
        <v>391</v>
      </c>
      <c r="B410" s="62" t="s">
        <v>488</v>
      </c>
      <c r="C410" s="32" t="s">
        <v>220</v>
      </c>
      <c r="D410" s="32" t="s">
        <v>220</v>
      </c>
      <c r="E410" s="32">
        <f>'II-E-2'!E34</f>
        <v>27505544.52</v>
      </c>
      <c r="F410" s="80" t="s">
        <v>220</v>
      </c>
    </row>
    <row r="411" spans="1:6">
      <c r="A411" s="16">
        <f t="shared" si="5"/>
        <v>392</v>
      </c>
      <c r="B411" s="1" t="s">
        <v>486</v>
      </c>
      <c r="C411" s="71" t="s">
        <v>220</v>
      </c>
      <c r="D411" s="71" t="s">
        <v>220</v>
      </c>
      <c r="E411" s="71">
        <f>E408-E410</f>
        <v>0</v>
      </c>
      <c r="F411" s="526" t="s">
        <v>343</v>
      </c>
    </row>
    <row r="412" spans="1:6">
      <c r="A412" s="16">
        <f t="shared" si="5"/>
        <v>393</v>
      </c>
      <c r="B412" s="62" t="s">
        <v>220</v>
      </c>
      <c r="C412" s="80" t="s">
        <v>220</v>
      </c>
      <c r="D412" s="80" t="s">
        <v>220</v>
      </c>
      <c r="E412" s="80" t="s">
        <v>220</v>
      </c>
      <c r="F412" s="80" t="s">
        <v>220</v>
      </c>
    </row>
    <row r="413" spans="1:6">
      <c r="A413" s="16">
        <f t="shared" si="5"/>
        <v>394</v>
      </c>
      <c r="B413" s="521" t="s">
        <v>491</v>
      </c>
      <c r="C413" s="522" t="s">
        <v>275</v>
      </c>
      <c r="D413" s="522" t="s">
        <v>483</v>
      </c>
      <c r="E413" s="508" t="s">
        <v>220</v>
      </c>
      <c r="F413" s="508" t="s">
        <v>220</v>
      </c>
    </row>
    <row r="414" spans="1:6">
      <c r="A414" s="16">
        <f t="shared" si="5"/>
        <v>395</v>
      </c>
      <c r="B414" s="62" t="s">
        <v>484</v>
      </c>
      <c r="C414" s="32" t="s">
        <v>220</v>
      </c>
      <c r="D414" s="32" t="s">
        <v>220</v>
      </c>
      <c r="E414" s="32">
        <f>'II-E-2'!H35</f>
        <v>157816417.91</v>
      </c>
      <c r="F414" s="80" t="s">
        <v>220</v>
      </c>
    </row>
    <row r="415" spans="1:6">
      <c r="A415" s="16">
        <f t="shared" si="5"/>
        <v>396</v>
      </c>
      <c r="B415" s="61" t="s">
        <v>303</v>
      </c>
      <c r="C415" s="80" t="s">
        <v>220</v>
      </c>
      <c r="D415" s="80" t="s">
        <v>220</v>
      </c>
      <c r="E415" s="80" t="s">
        <v>220</v>
      </c>
      <c r="F415" s="80" t="s">
        <v>220</v>
      </c>
    </row>
    <row r="416" spans="1:6">
      <c r="A416" s="16">
        <f t="shared" si="5"/>
        <v>397</v>
      </c>
      <c r="B416" s="62" t="s">
        <v>485</v>
      </c>
      <c r="C416" s="32" t="s">
        <v>220</v>
      </c>
      <c r="D416" s="32" t="s">
        <v>220</v>
      </c>
      <c r="E416" s="32">
        <f>'II-E-2'!E35</f>
        <v>152901434.57999998</v>
      </c>
      <c r="F416" s="80" t="s">
        <v>220</v>
      </c>
    </row>
    <row r="417" spans="1:7">
      <c r="A417" s="16">
        <f t="shared" si="5"/>
        <v>398</v>
      </c>
      <c r="B417" s="1" t="s">
        <v>486</v>
      </c>
      <c r="C417" s="71" t="s">
        <v>220</v>
      </c>
      <c r="D417" s="71" t="s">
        <v>220</v>
      </c>
      <c r="E417" s="71">
        <f>E414-E416</f>
        <v>4914983.3300000131</v>
      </c>
      <c r="F417" s="526" t="s">
        <v>343</v>
      </c>
    </row>
    <row r="418" spans="1:7" ht="12.75" thickTop="1" thickBot="1">
      <c r="A418" s="16">
        <f t="shared" si="5"/>
        <v>399</v>
      </c>
      <c r="B418" s="62" t="s">
        <v>220</v>
      </c>
      <c r="C418" s="80" t="s">
        <v>220</v>
      </c>
      <c r="D418" s="80" t="s">
        <v>220</v>
      </c>
      <c r="E418" s="80" t="s">
        <v>220</v>
      </c>
      <c r="F418" s="80" t="s">
        <v>220</v>
      </c>
    </row>
    <row r="419" spans="1:7">
      <c r="A419" s="16">
        <f t="shared" si="5"/>
        <v>400</v>
      </c>
      <c r="B419" s="521" t="s">
        <v>492</v>
      </c>
      <c r="C419" s="522" t="s">
        <v>275</v>
      </c>
      <c r="D419" s="522" t="s">
        <v>483</v>
      </c>
      <c r="E419" s="508" t="s">
        <v>220</v>
      </c>
      <c r="F419" s="508" t="s">
        <v>220</v>
      </c>
    </row>
    <row r="420" spans="1:7">
      <c r="A420" s="16">
        <f t="shared" si="5"/>
        <v>401</v>
      </c>
      <c r="B420" s="62" t="s">
        <v>493</v>
      </c>
      <c r="C420" s="32" t="s">
        <v>220</v>
      </c>
      <c r="D420" s="32" t="s">
        <v>220</v>
      </c>
      <c r="E420" s="32">
        <f>'II-E-2'!H36</f>
        <v>5434810</v>
      </c>
      <c r="F420" s="80" t="s">
        <v>220</v>
      </c>
    </row>
    <row r="421" spans="1:7">
      <c r="A421" s="16">
        <f t="shared" si="5"/>
        <v>402</v>
      </c>
      <c r="B421" s="61" t="s">
        <v>303</v>
      </c>
      <c r="C421" s="80" t="s">
        <v>220</v>
      </c>
      <c r="D421" s="80" t="s">
        <v>220</v>
      </c>
      <c r="E421" s="80" t="s">
        <v>220</v>
      </c>
      <c r="F421" s="80" t="s">
        <v>220</v>
      </c>
    </row>
    <row r="422" spans="1:7" ht="12" thickBot="1">
      <c r="A422" s="16">
        <f t="shared" si="5"/>
        <v>403</v>
      </c>
      <c r="B422" s="62" t="s">
        <v>494</v>
      </c>
      <c r="C422" s="32" t="s">
        <v>220</v>
      </c>
      <c r="D422" s="32" t="s">
        <v>220</v>
      </c>
      <c r="E422" s="32">
        <f>'II-E-2'!E36</f>
        <v>5434810</v>
      </c>
      <c r="F422" s="80" t="s">
        <v>220</v>
      </c>
    </row>
    <row r="423" spans="1:7" ht="12" thickBot="1">
      <c r="A423" s="16">
        <f t="shared" si="5"/>
        <v>404</v>
      </c>
      <c r="B423" s="1" t="s">
        <v>495</v>
      </c>
      <c r="C423" s="71" t="s">
        <v>220</v>
      </c>
      <c r="D423" s="71" t="s">
        <v>220</v>
      </c>
      <c r="E423" s="71">
        <f>E420-E422</f>
        <v>0</v>
      </c>
      <c r="F423" s="526" t="s">
        <v>343</v>
      </c>
    </row>
    <row r="424" spans="1:7" ht="12.75" thickTop="1" thickBot="1">
      <c r="A424" s="16">
        <f t="shared" si="5"/>
        <v>405</v>
      </c>
      <c r="B424" s="62" t="s">
        <v>220</v>
      </c>
      <c r="C424" s="80" t="s">
        <v>220</v>
      </c>
      <c r="D424" s="80" t="s">
        <v>220</v>
      </c>
      <c r="E424" s="80" t="s">
        <v>220</v>
      </c>
      <c r="F424" s="80" t="s">
        <v>220</v>
      </c>
    </row>
    <row r="425" spans="1:7" ht="12" thickBot="1">
      <c r="A425" s="16">
        <f t="shared" si="5"/>
        <v>406</v>
      </c>
      <c r="B425" s="74" t="s">
        <v>496</v>
      </c>
      <c r="C425" s="76" t="s">
        <v>220</v>
      </c>
      <c r="D425" s="76" t="s">
        <v>220</v>
      </c>
      <c r="E425" s="76">
        <f>E393+E399+E405+E411+E417+E423</f>
        <v>22861985.84646092</v>
      </c>
      <c r="F425" s="401" t="s">
        <v>220</v>
      </c>
      <c r="G425" s="15">
        <f>E425-'II-E-2'!G39</f>
        <v>0</v>
      </c>
    </row>
    <row r="426" spans="1:7">
      <c r="A426" s="16">
        <f t="shared" si="5"/>
        <v>407</v>
      </c>
      <c r="B426" s="62" t="s">
        <v>220</v>
      </c>
      <c r="C426" s="80" t="s">
        <v>220</v>
      </c>
      <c r="D426" s="80" t="s">
        <v>220</v>
      </c>
      <c r="E426" s="80" t="s">
        <v>220</v>
      </c>
      <c r="F426" s="80" t="s">
        <v>220</v>
      </c>
    </row>
    <row r="427" spans="1:7">
      <c r="A427" s="16">
        <f t="shared" si="5"/>
        <v>408</v>
      </c>
      <c r="B427" s="62" t="s">
        <v>220</v>
      </c>
      <c r="C427" s="80" t="s">
        <v>220</v>
      </c>
      <c r="D427" s="80" t="s">
        <v>220</v>
      </c>
      <c r="E427" s="80" t="s">
        <v>220</v>
      </c>
      <c r="F427" s="80" t="s">
        <v>220</v>
      </c>
    </row>
    <row r="428" spans="1:7">
      <c r="A428" s="16">
        <f t="shared" si="5"/>
        <v>409</v>
      </c>
      <c r="B428" s="74" t="s">
        <v>497</v>
      </c>
      <c r="C428" s="401" t="s">
        <v>220</v>
      </c>
      <c r="D428" s="401" t="s">
        <v>220</v>
      </c>
      <c r="E428" s="401" t="s">
        <v>220</v>
      </c>
      <c r="F428" s="401" t="s">
        <v>220</v>
      </c>
    </row>
    <row r="429" spans="1:7">
      <c r="A429" s="16">
        <f t="shared" si="5"/>
        <v>410</v>
      </c>
      <c r="B429" s="62" t="s">
        <v>220</v>
      </c>
      <c r="C429" s="80" t="s">
        <v>220</v>
      </c>
      <c r="D429" s="80" t="s">
        <v>220</v>
      </c>
      <c r="E429" s="80" t="s">
        <v>220</v>
      </c>
      <c r="F429" s="80" t="s">
        <v>220</v>
      </c>
    </row>
    <row r="430" spans="1:7">
      <c r="A430" s="16">
        <f t="shared" si="5"/>
        <v>411</v>
      </c>
      <c r="B430" s="521" t="s">
        <v>498</v>
      </c>
      <c r="C430" s="522" t="s">
        <v>277</v>
      </c>
      <c r="D430" s="517" t="s">
        <v>499</v>
      </c>
      <c r="E430" s="508" t="s">
        <v>220</v>
      </c>
      <c r="F430" s="508" t="s">
        <v>220</v>
      </c>
    </row>
    <row r="431" spans="1:7">
      <c r="A431" s="16">
        <f t="shared" si="5"/>
        <v>412</v>
      </c>
      <c r="B431" s="62" t="s">
        <v>500</v>
      </c>
      <c r="C431" s="32" t="s">
        <v>220</v>
      </c>
      <c r="D431" s="32" t="s">
        <v>220</v>
      </c>
      <c r="E431" s="32">
        <f>+'II-E-3'!G56</f>
        <v>132408655.56798846</v>
      </c>
      <c r="F431" s="80" t="s">
        <v>220</v>
      </c>
    </row>
    <row r="432" spans="1:7">
      <c r="A432" s="16">
        <f t="shared" si="5"/>
        <v>413</v>
      </c>
      <c r="B432" s="61" t="s">
        <v>303</v>
      </c>
      <c r="C432" s="80" t="s">
        <v>220</v>
      </c>
      <c r="D432" s="80" t="s">
        <v>220</v>
      </c>
      <c r="E432" s="80" t="s">
        <v>220</v>
      </c>
      <c r="F432" s="80" t="s">
        <v>220</v>
      </c>
    </row>
    <row r="433" spans="1:7">
      <c r="A433" s="16">
        <f t="shared" si="5"/>
        <v>414</v>
      </c>
      <c r="B433" s="62" t="s">
        <v>501</v>
      </c>
      <c r="C433" s="32" t="s">
        <v>220</v>
      </c>
      <c r="D433" s="32" t="s">
        <v>220</v>
      </c>
      <c r="E433" s="32">
        <f>+'II-E-3'!D56</f>
        <v>128905346.22576955</v>
      </c>
      <c r="F433" s="80" t="s">
        <v>220</v>
      </c>
    </row>
    <row r="434" spans="1:7">
      <c r="A434" s="16">
        <f t="shared" si="5"/>
        <v>415</v>
      </c>
      <c r="B434" s="1" t="s">
        <v>502</v>
      </c>
      <c r="C434" s="71" t="s">
        <v>220</v>
      </c>
      <c r="D434" s="71" t="s">
        <v>220</v>
      </c>
      <c r="E434" s="71">
        <f>E431-E433</f>
        <v>3503309.3422189057</v>
      </c>
      <c r="F434" s="530" t="s">
        <v>220</v>
      </c>
    </row>
    <row r="435" spans="1:7">
      <c r="A435" s="16">
        <f t="shared" si="5"/>
        <v>416</v>
      </c>
      <c r="B435" s="62" t="s">
        <v>220</v>
      </c>
      <c r="C435" s="80" t="s">
        <v>220</v>
      </c>
      <c r="D435" s="80" t="s">
        <v>220</v>
      </c>
      <c r="E435" s="80" t="s">
        <v>220</v>
      </c>
      <c r="F435" s="80" t="s">
        <v>220</v>
      </c>
    </row>
    <row r="436" spans="1:7">
      <c r="A436" s="16">
        <f t="shared" si="5"/>
        <v>417</v>
      </c>
      <c r="B436" s="74" t="s">
        <v>503</v>
      </c>
      <c r="C436" s="76" t="s">
        <v>220</v>
      </c>
      <c r="D436" s="76" t="s">
        <v>220</v>
      </c>
      <c r="E436" s="76">
        <f>E434</f>
        <v>3503309.3422189057</v>
      </c>
      <c r="F436" s="379" t="s">
        <v>504</v>
      </c>
      <c r="G436" s="15">
        <f>E436-'II-E-3'!F56</f>
        <v>4.1909515857696533E-9</v>
      </c>
    </row>
    <row r="437" spans="1:7">
      <c r="A437" s="16">
        <f t="shared" si="5"/>
        <v>418</v>
      </c>
      <c r="B437" s="62" t="s">
        <v>220</v>
      </c>
      <c r="C437" s="80" t="s">
        <v>220</v>
      </c>
      <c r="D437" s="80" t="s">
        <v>220</v>
      </c>
      <c r="E437" s="80" t="s">
        <v>220</v>
      </c>
      <c r="F437" s="80" t="s">
        <v>220</v>
      </c>
    </row>
    <row r="438" spans="1:7">
      <c r="A438" s="16">
        <f t="shared" si="5"/>
        <v>419</v>
      </c>
      <c r="B438" s="62" t="s">
        <v>220</v>
      </c>
      <c r="C438" s="80" t="s">
        <v>220</v>
      </c>
      <c r="D438" s="80" t="s">
        <v>220</v>
      </c>
      <c r="E438" s="80" t="s">
        <v>220</v>
      </c>
      <c r="F438" s="80" t="s">
        <v>220</v>
      </c>
    </row>
    <row r="439" spans="1:7">
      <c r="A439" s="16">
        <f t="shared" si="5"/>
        <v>420</v>
      </c>
      <c r="B439" s="74" t="s">
        <v>505</v>
      </c>
      <c r="C439" s="401" t="s">
        <v>220</v>
      </c>
      <c r="D439" s="401" t="s">
        <v>220</v>
      </c>
      <c r="E439" s="401" t="s">
        <v>220</v>
      </c>
      <c r="F439" s="401" t="s">
        <v>220</v>
      </c>
    </row>
    <row r="440" spans="1:7">
      <c r="A440" s="16">
        <f t="shared" si="5"/>
        <v>421</v>
      </c>
      <c r="B440" s="62" t="s">
        <v>220</v>
      </c>
      <c r="C440" s="80" t="s">
        <v>220</v>
      </c>
      <c r="D440" s="80" t="s">
        <v>220</v>
      </c>
      <c r="E440" s="80" t="s">
        <v>220</v>
      </c>
      <c r="F440" s="80" t="s">
        <v>220</v>
      </c>
    </row>
    <row r="441" spans="1:7">
      <c r="A441" s="16">
        <f t="shared" si="5"/>
        <v>422</v>
      </c>
      <c r="B441" s="521" t="s">
        <v>506</v>
      </c>
      <c r="C441" s="522" t="s">
        <v>507</v>
      </c>
      <c r="D441" s="522" t="s">
        <v>508</v>
      </c>
      <c r="E441" s="508" t="s">
        <v>220</v>
      </c>
      <c r="F441" s="508" t="s">
        <v>220</v>
      </c>
    </row>
    <row r="442" spans="1:7">
      <c r="A442" s="16">
        <f t="shared" si="5"/>
        <v>423</v>
      </c>
      <c r="B442" s="62" t="s">
        <v>509</v>
      </c>
      <c r="C442" s="32" t="s">
        <v>220</v>
      </c>
      <c r="D442" s="32" t="s">
        <v>220</v>
      </c>
      <c r="E442" s="32">
        <f>'II-E-5'!H16</f>
        <v>0</v>
      </c>
      <c r="F442" s="80" t="s">
        <v>220</v>
      </c>
    </row>
    <row r="443" spans="1:7">
      <c r="A443" s="16">
        <f t="shared" si="5"/>
        <v>424</v>
      </c>
      <c r="B443" s="62" t="s">
        <v>510</v>
      </c>
      <c r="C443" s="32" t="s">
        <v>220</v>
      </c>
      <c r="D443" s="32" t="s">
        <v>220</v>
      </c>
      <c r="E443" s="32">
        <f>'II-E-5'!H17</f>
        <v>418271.03</v>
      </c>
      <c r="F443" s="80" t="s">
        <v>220</v>
      </c>
    </row>
    <row r="444" spans="1:7">
      <c r="A444" s="16">
        <f t="shared" si="5"/>
        <v>425</v>
      </c>
      <c r="B444" s="62" t="s">
        <v>511</v>
      </c>
      <c r="C444" s="32" t="s">
        <v>220</v>
      </c>
      <c r="D444" s="32" t="s">
        <v>220</v>
      </c>
      <c r="E444" s="32">
        <f>'II-E-5'!H18</f>
        <v>32292753.439999994</v>
      </c>
      <c r="F444" s="80" t="s">
        <v>220</v>
      </c>
    </row>
    <row r="445" spans="1:7">
      <c r="A445" s="16">
        <f t="shared" si="5"/>
        <v>426</v>
      </c>
      <c r="B445" s="62" t="s">
        <v>512</v>
      </c>
      <c r="C445" s="32" t="s">
        <v>220</v>
      </c>
      <c r="D445" s="32" t="s">
        <v>220</v>
      </c>
      <c r="E445" s="32">
        <f>'II-E-5'!H19</f>
        <v>34859938.520000003</v>
      </c>
      <c r="F445" s="80" t="s">
        <v>220</v>
      </c>
    </row>
    <row r="446" spans="1:7">
      <c r="A446" s="16">
        <f t="shared" si="5"/>
        <v>427</v>
      </c>
      <c r="B446" s="62" t="s">
        <v>513</v>
      </c>
      <c r="C446" s="32" t="s">
        <v>220</v>
      </c>
      <c r="D446" s="32" t="s">
        <v>220</v>
      </c>
      <c r="E446" s="32">
        <f>'II-E-5'!H20</f>
        <v>4682269.8799999878</v>
      </c>
      <c r="F446" s="80" t="s">
        <v>220</v>
      </c>
    </row>
    <row r="447" spans="1:7">
      <c r="A447" s="16">
        <f t="shared" si="5"/>
        <v>428</v>
      </c>
      <c r="B447" s="62" t="s">
        <v>514</v>
      </c>
      <c r="C447" s="32" t="s">
        <v>220</v>
      </c>
      <c r="D447" s="32" t="s">
        <v>220</v>
      </c>
      <c r="E447" s="32">
        <f>'II-E-5'!H21</f>
        <v>1023537.5299999714</v>
      </c>
      <c r="F447" s="80" t="s">
        <v>220</v>
      </c>
    </row>
    <row r="448" spans="1:7">
      <c r="A448" s="16">
        <f t="shared" si="5"/>
        <v>429</v>
      </c>
      <c r="B448" s="61" t="s">
        <v>303</v>
      </c>
      <c r="C448" s="80" t="s">
        <v>220</v>
      </c>
      <c r="D448" s="80" t="s">
        <v>220</v>
      </c>
      <c r="E448" s="80" t="s">
        <v>220</v>
      </c>
      <c r="F448" s="80" t="s">
        <v>220</v>
      </c>
    </row>
    <row r="449" spans="1:7">
      <c r="A449" s="16">
        <f t="shared" si="5"/>
        <v>430</v>
      </c>
      <c r="B449" s="62" t="s">
        <v>515</v>
      </c>
      <c r="C449" s="32" t="s">
        <v>220</v>
      </c>
      <c r="D449" s="32" t="s">
        <v>220</v>
      </c>
      <c r="E449" s="32">
        <f>'II-E-5'!E16</f>
        <v>0</v>
      </c>
      <c r="F449" s="80" t="s">
        <v>220</v>
      </c>
    </row>
    <row r="450" spans="1:7">
      <c r="A450" s="16">
        <f t="shared" si="5"/>
        <v>431</v>
      </c>
      <c r="B450" s="62" t="s">
        <v>516</v>
      </c>
      <c r="C450" s="32" t="s">
        <v>220</v>
      </c>
      <c r="D450" s="32" t="s">
        <v>220</v>
      </c>
      <c r="E450" s="32">
        <f>'II-E-5'!E17</f>
        <v>418271.03</v>
      </c>
      <c r="F450" s="80" t="s">
        <v>220</v>
      </c>
    </row>
    <row r="451" spans="1:7">
      <c r="A451" s="16">
        <f t="shared" si="5"/>
        <v>432</v>
      </c>
      <c r="B451" s="62" t="s">
        <v>517</v>
      </c>
      <c r="C451" s="32" t="s">
        <v>220</v>
      </c>
      <c r="D451" s="32" t="s">
        <v>220</v>
      </c>
      <c r="E451" s="32">
        <f>'II-E-5'!E18</f>
        <v>28895868.289999995</v>
      </c>
      <c r="F451" s="80" t="s">
        <v>220</v>
      </c>
    </row>
    <row r="452" spans="1:7">
      <c r="A452" s="16">
        <f t="shared" si="5"/>
        <v>433</v>
      </c>
      <c r="B452" s="62" t="s">
        <v>518</v>
      </c>
      <c r="C452" s="32" t="s">
        <v>220</v>
      </c>
      <c r="D452" s="32" t="s">
        <v>220</v>
      </c>
      <c r="E452" s="32">
        <f>'II-E-5'!E19</f>
        <v>33402053.280000001</v>
      </c>
      <c r="F452" s="80" t="s">
        <v>220</v>
      </c>
    </row>
    <row r="453" spans="1:7">
      <c r="A453" s="16">
        <f t="shared" si="5"/>
        <v>434</v>
      </c>
      <c r="B453" s="62" t="s">
        <v>519</v>
      </c>
      <c r="C453" s="32" t="s">
        <v>220</v>
      </c>
      <c r="D453" s="32" t="s">
        <v>220</v>
      </c>
      <c r="E453" s="32">
        <f>'II-E-5'!E20</f>
        <v>61379945.179999992</v>
      </c>
      <c r="F453" s="80" t="s">
        <v>220</v>
      </c>
    </row>
    <row r="454" spans="1:7">
      <c r="A454" s="16">
        <f t="shared" si="5"/>
        <v>435</v>
      </c>
      <c r="B454" s="62" t="s">
        <v>520</v>
      </c>
      <c r="C454" s="32" t="s">
        <v>220</v>
      </c>
      <c r="D454" s="32" t="s">
        <v>220</v>
      </c>
      <c r="E454" s="32">
        <f>'II-E-5'!E21</f>
        <v>426716952.13000011</v>
      </c>
      <c r="F454" s="80" t="s">
        <v>220</v>
      </c>
    </row>
    <row r="455" spans="1:7">
      <c r="A455" s="16">
        <f t="shared" si="5"/>
        <v>436</v>
      </c>
      <c r="B455" s="521" t="s">
        <v>521</v>
      </c>
      <c r="C455" s="387" t="s">
        <v>220</v>
      </c>
      <c r="D455" s="387" t="s">
        <v>220</v>
      </c>
      <c r="E455" s="387">
        <f t="shared" ref="E455:E460" si="6">E442-E449</f>
        <v>0</v>
      </c>
      <c r="F455" s="508" t="s">
        <v>220</v>
      </c>
    </row>
    <row r="456" spans="1:7">
      <c r="A456" s="16">
        <f t="shared" si="5"/>
        <v>437</v>
      </c>
      <c r="B456" s="61" t="s">
        <v>522</v>
      </c>
      <c r="C456" s="32" t="s">
        <v>220</v>
      </c>
      <c r="D456" s="32" t="s">
        <v>220</v>
      </c>
      <c r="E456" s="32">
        <f t="shared" si="6"/>
        <v>0</v>
      </c>
      <c r="F456" s="80" t="s">
        <v>220</v>
      </c>
    </row>
    <row r="457" spans="1:7">
      <c r="A457" s="16">
        <f t="shared" si="5"/>
        <v>438</v>
      </c>
      <c r="B457" s="61" t="s">
        <v>523</v>
      </c>
      <c r="C457" s="32" t="s">
        <v>220</v>
      </c>
      <c r="D457" s="32" t="s">
        <v>220</v>
      </c>
      <c r="E457" s="32">
        <f t="shared" si="6"/>
        <v>3396885.1499999985</v>
      </c>
      <c r="F457" s="80" t="s">
        <v>220</v>
      </c>
    </row>
    <row r="458" spans="1:7">
      <c r="A458" s="16">
        <f t="shared" si="5"/>
        <v>439</v>
      </c>
      <c r="B458" s="61" t="s">
        <v>524</v>
      </c>
      <c r="C458" s="32" t="s">
        <v>220</v>
      </c>
      <c r="D458" s="32" t="s">
        <v>220</v>
      </c>
      <c r="E458" s="32">
        <f t="shared" si="6"/>
        <v>1457885.2400000021</v>
      </c>
      <c r="F458" s="80" t="s">
        <v>220</v>
      </c>
    </row>
    <row r="459" spans="1:7">
      <c r="A459" s="16">
        <f t="shared" si="5"/>
        <v>440</v>
      </c>
      <c r="B459" s="61" t="s">
        <v>525</v>
      </c>
      <c r="C459" s="32" t="s">
        <v>220</v>
      </c>
      <c r="D459" s="32" t="s">
        <v>220</v>
      </c>
      <c r="E459" s="32">
        <f t="shared" si="6"/>
        <v>-56697675.300000004</v>
      </c>
      <c r="F459" s="80" t="s">
        <v>220</v>
      </c>
    </row>
    <row r="460" spans="1:7">
      <c r="A460" s="16">
        <f t="shared" si="5"/>
        <v>441</v>
      </c>
      <c r="B460" s="61" t="s">
        <v>526</v>
      </c>
      <c r="C460" s="32" t="s">
        <v>220</v>
      </c>
      <c r="D460" s="32" t="s">
        <v>220</v>
      </c>
      <c r="E460" s="32">
        <f t="shared" si="6"/>
        <v>-425693414.60000014</v>
      </c>
      <c r="F460" s="80" t="s">
        <v>220</v>
      </c>
    </row>
    <row r="461" spans="1:7">
      <c r="A461" s="16">
        <f t="shared" si="5"/>
        <v>442</v>
      </c>
      <c r="B461" s="1" t="s">
        <v>527</v>
      </c>
      <c r="C461" s="71" t="s">
        <v>220</v>
      </c>
      <c r="D461" s="71" t="s">
        <v>220</v>
      </c>
      <c r="E461" s="71">
        <f>SUM(E455:E460)</f>
        <v>-477536319.51000017</v>
      </c>
      <c r="F461" s="526" t="s">
        <v>313</v>
      </c>
      <c r="G461" s="15">
        <f>E461-'II-E-5'!G25</f>
        <v>0</v>
      </c>
    </row>
    <row r="462" spans="1:7">
      <c r="A462" s="16">
        <f t="shared" si="5"/>
        <v>443</v>
      </c>
      <c r="B462" s="62" t="s">
        <v>220</v>
      </c>
      <c r="C462" s="80" t="s">
        <v>220</v>
      </c>
      <c r="D462" s="80" t="s">
        <v>220</v>
      </c>
      <c r="E462" s="80" t="s">
        <v>220</v>
      </c>
      <c r="F462" s="80" t="s">
        <v>220</v>
      </c>
    </row>
    <row r="463" spans="1:7">
      <c r="A463" s="16">
        <f t="shared" si="5"/>
        <v>444</v>
      </c>
      <c r="B463" s="74" t="s">
        <v>528</v>
      </c>
      <c r="C463" s="76" t="s">
        <v>220</v>
      </c>
      <c r="D463" s="76" t="s">
        <v>220</v>
      </c>
      <c r="E463" s="76">
        <f>E461</f>
        <v>-477536319.51000017</v>
      </c>
      <c r="F463" s="401" t="s">
        <v>220</v>
      </c>
    </row>
    <row r="464" spans="1:7">
      <c r="A464" s="16">
        <f t="shared" si="5"/>
        <v>445</v>
      </c>
      <c r="B464" s="62" t="s">
        <v>220</v>
      </c>
      <c r="C464" s="80" t="s">
        <v>220</v>
      </c>
      <c r="D464" s="80" t="s">
        <v>220</v>
      </c>
      <c r="E464" s="80" t="s">
        <v>220</v>
      </c>
      <c r="F464" s="80" t="s">
        <v>220</v>
      </c>
    </row>
  </sheetData>
  <pageMargins left="1" right="1" top="1.25" bottom="1" header="0.5" footer="0.5"/>
  <pageSetup scale="57" fitToHeight="0" orientation="landscape" r:id="rId1"/>
  <headerFooter>
    <oddHeader>&amp;R&amp;"Times New Roman,Regular"&amp;8Schedule &amp;A
Page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pageSetUpPr fitToPage="1"/>
  </sheetPr>
  <dimension ref="A1:L44"/>
  <sheetViews>
    <sheetView topLeftCell="A12" zoomScaleNormal="100" workbookViewId="0">
      <selection activeCell="P26" sqref="P26"/>
    </sheetView>
  </sheetViews>
  <sheetFormatPr defaultColWidth="9" defaultRowHeight="11.25"/>
  <cols>
    <col min="1" max="1" width="5.42578125" style="19" customWidth="1"/>
    <col min="2" max="2" width="26.140625" style="19" customWidth="1"/>
    <col min="3" max="3" width="7.85546875" style="19" customWidth="1"/>
    <col min="4" max="12" width="13.42578125" style="19" customWidth="1"/>
    <col min="13" max="16384" width="9" style="19"/>
  </cols>
  <sheetData>
    <row r="1" spans="1:12">
      <c r="A1" s="20" t="s">
        <v>0</v>
      </c>
    </row>
    <row r="2" spans="1:12">
      <c r="A2" s="20" t="s">
        <v>1</v>
      </c>
    </row>
    <row r="3" spans="1:12">
      <c r="A3" s="20" t="s">
        <v>16</v>
      </c>
    </row>
    <row r="4" spans="1:12">
      <c r="A4" s="20" t="s">
        <v>2</v>
      </c>
    </row>
    <row r="5" spans="1:12">
      <c r="A5" s="20" t="s">
        <v>3</v>
      </c>
    </row>
    <row r="6" spans="1:12">
      <c r="A6" s="20" t="s">
        <v>254</v>
      </c>
    </row>
    <row r="10" spans="1:12" ht="12" thickBot="1">
      <c r="A10" s="79"/>
      <c r="B10" s="79"/>
      <c r="C10" s="79"/>
      <c r="D10" s="434"/>
      <c r="E10" s="434"/>
      <c r="F10" s="434"/>
      <c r="G10" s="434"/>
      <c r="H10" s="434"/>
      <c r="I10" s="434"/>
      <c r="J10" s="434"/>
      <c r="K10" s="434"/>
      <c r="L10" s="434"/>
    </row>
    <row r="11" spans="1:12">
      <c r="D11" s="392" t="s">
        <v>210</v>
      </c>
      <c r="E11" s="392" t="s">
        <v>211</v>
      </c>
      <c r="F11" s="392" t="s">
        <v>212</v>
      </c>
      <c r="G11" s="392" t="s">
        <v>255</v>
      </c>
      <c r="H11" s="392" t="s">
        <v>256</v>
      </c>
      <c r="I11" s="392" t="s">
        <v>257</v>
      </c>
      <c r="J11" s="392" t="s">
        <v>258</v>
      </c>
      <c r="K11" s="392" t="s">
        <v>259</v>
      </c>
      <c r="L11" s="392" t="s">
        <v>260</v>
      </c>
    </row>
    <row r="12" spans="1:12">
      <c r="A12" s="79"/>
      <c r="B12" s="79"/>
      <c r="C12" s="79"/>
      <c r="D12" s="79"/>
      <c r="E12" s="79"/>
      <c r="F12" s="79"/>
      <c r="G12" s="79"/>
      <c r="H12" s="79"/>
      <c r="I12" s="79"/>
      <c r="J12" s="79"/>
      <c r="K12" s="79"/>
      <c r="L12" s="79"/>
    </row>
    <row r="13" spans="1:12" ht="22.5">
      <c r="A13" s="389" t="s">
        <v>213</v>
      </c>
      <c r="B13" s="389" t="s">
        <v>214</v>
      </c>
      <c r="C13" s="389" t="s">
        <v>215</v>
      </c>
      <c r="D13" s="389" t="s">
        <v>261</v>
      </c>
      <c r="E13" s="389" t="s">
        <v>262</v>
      </c>
      <c r="F13" s="389" t="s">
        <v>263</v>
      </c>
      <c r="G13" s="389" t="s">
        <v>529</v>
      </c>
      <c r="H13" s="389" t="s">
        <v>530</v>
      </c>
      <c r="I13" s="389" t="s">
        <v>531</v>
      </c>
      <c r="J13" s="389" t="s">
        <v>532</v>
      </c>
      <c r="K13" s="389" t="s">
        <v>533</v>
      </c>
      <c r="L13" s="389" t="s">
        <v>269</v>
      </c>
    </row>
    <row r="14" spans="1:12">
      <c r="A14" s="16" t="s">
        <v>219</v>
      </c>
      <c r="B14" s="62" t="s">
        <v>220</v>
      </c>
      <c r="C14" s="26" t="s">
        <v>220</v>
      </c>
      <c r="D14" s="32"/>
      <c r="E14" s="32"/>
      <c r="F14" s="32"/>
      <c r="G14" s="32"/>
      <c r="H14" s="32"/>
      <c r="I14" s="32"/>
      <c r="J14" s="32"/>
      <c r="K14" s="32"/>
      <c r="L14" s="32"/>
    </row>
    <row r="15" spans="1:12">
      <c r="A15" s="16" t="s">
        <v>221</v>
      </c>
      <c r="B15" s="62" t="s">
        <v>534</v>
      </c>
      <c r="C15" s="26" t="s">
        <v>535</v>
      </c>
      <c r="D15" s="32">
        <f>'II-B-1'!E58</f>
        <v>16467080443.959999</v>
      </c>
      <c r="E15" s="32">
        <f>'II-B-1'!G58</f>
        <v>-21311220.580980171</v>
      </c>
      <c r="F15" s="32">
        <f>D15+E15</f>
        <v>16445769223.379019</v>
      </c>
      <c r="G15" s="32">
        <f>'II-B-1'!L$58</f>
        <v>6186443088.1047373</v>
      </c>
      <c r="H15" s="32">
        <f>'II-B-1'!M$58</f>
        <v>9620708094.0859299</v>
      </c>
      <c r="I15" s="32">
        <f>'II-B-1'!N$58</f>
        <v>483150873.21947199</v>
      </c>
      <c r="J15" s="32">
        <f>'II-B-1'!O$58</f>
        <v>155467167.95887846</v>
      </c>
      <c r="K15" s="32">
        <f>G15+H15+I15+J15</f>
        <v>16445769223.369017</v>
      </c>
      <c r="L15" s="32">
        <f>F15-K15</f>
        <v>1.000213623046875E-2</v>
      </c>
    </row>
    <row r="16" spans="1:12">
      <c r="A16" s="16" t="s">
        <v>224</v>
      </c>
      <c r="B16" s="62" t="s">
        <v>536</v>
      </c>
      <c r="C16" s="26" t="s">
        <v>537</v>
      </c>
      <c r="D16" s="32">
        <f>'II-B-2'!E33</f>
        <v>695855111.75999987</v>
      </c>
      <c r="E16" s="32">
        <f>'II-B-2'!G33</f>
        <v>-12974246.372331552</v>
      </c>
      <c r="F16" s="32">
        <f>D16+E16</f>
        <v>682880865.38766837</v>
      </c>
      <c r="G16" s="32">
        <f>'II-B-2'!L33</f>
        <v>108495480.19547805</v>
      </c>
      <c r="H16" s="32">
        <f>'II-B-2'!M33</f>
        <v>533353740.65218943</v>
      </c>
      <c r="I16" s="32">
        <f>'II-B-2'!N33</f>
        <v>33603948.971804798</v>
      </c>
      <c r="J16" s="32">
        <f>'II-B-2'!O33</f>
        <v>7427695.5681961626</v>
      </c>
      <c r="K16" s="32">
        <f>G16+H16+I16+J16</f>
        <v>682880865.38766849</v>
      </c>
      <c r="L16" s="32">
        <f>F16-K16</f>
        <v>0</v>
      </c>
    </row>
    <row r="17" spans="1:12">
      <c r="A17" s="16" t="s">
        <v>225</v>
      </c>
      <c r="B17" s="62" t="s">
        <v>314</v>
      </c>
      <c r="C17" s="26" t="s">
        <v>315</v>
      </c>
      <c r="D17" s="32">
        <f>'II-B-3'!E18</f>
        <v>669741463.15999985</v>
      </c>
      <c r="E17" s="32">
        <f>'II-B-3'!G18</f>
        <v>-3225386.3166882773</v>
      </c>
      <c r="F17" s="32">
        <f>D17+E17</f>
        <v>666516076.84331155</v>
      </c>
      <c r="G17" s="32">
        <f>'II-B-3'!L20</f>
        <v>127548026.4218134</v>
      </c>
      <c r="H17" s="32">
        <f>'II-B-3'!M20</f>
        <v>428079901.93464726</v>
      </c>
      <c r="I17" s="32">
        <f>'II-B-3'!N20</f>
        <v>49246599.739116848</v>
      </c>
      <c r="J17" s="32">
        <f>'II-B-3'!O20</f>
        <v>61641548.747734271</v>
      </c>
      <c r="K17" s="32">
        <f>G17+H17+I17+J17</f>
        <v>666516076.84331179</v>
      </c>
      <c r="L17" s="32">
        <f>F17-K17</f>
        <v>0</v>
      </c>
    </row>
    <row r="18" spans="1:12">
      <c r="A18" s="16" t="s">
        <v>226</v>
      </c>
      <c r="B18" s="62" t="s">
        <v>220</v>
      </c>
      <c r="C18" s="26" t="s">
        <v>220</v>
      </c>
      <c r="D18" s="32" t="s">
        <v>220</v>
      </c>
      <c r="E18" s="32" t="s">
        <v>220</v>
      </c>
      <c r="F18" s="32" t="s">
        <v>220</v>
      </c>
      <c r="G18" s="32" t="s">
        <v>220</v>
      </c>
      <c r="H18" s="32" t="s">
        <v>220</v>
      </c>
      <c r="I18" s="32" t="s">
        <v>220</v>
      </c>
      <c r="J18" s="32" t="s">
        <v>220</v>
      </c>
      <c r="K18" s="32" t="s">
        <v>220</v>
      </c>
      <c r="L18" s="32" t="s">
        <v>220</v>
      </c>
    </row>
    <row r="19" spans="1:12">
      <c r="A19" s="16" t="s">
        <v>227</v>
      </c>
      <c r="B19" s="1" t="s">
        <v>538</v>
      </c>
      <c r="C19" s="71" t="s">
        <v>220</v>
      </c>
      <c r="D19" s="71">
        <f t="shared" ref="D19:L19" si="0">SUM(D14:D18)</f>
        <v>17832677018.879997</v>
      </c>
      <c r="E19" s="71">
        <f t="shared" si="0"/>
        <v>-37510853.270000003</v>
      </c>
      <c r="F19" s="71">
        <f t="shared" si="0"/>
        <v>17795166165.610001</v>
      </c>
      <c r="G19" s="71">
        <f t="shared" si="0"/>
        <v>6422486594.7220287</v>
      </c>
      <c r="H19" s="71">
        <f t="shared" si="0"/>
        <v>10582141736.672766</v>
      </c>
      <c r="I19" s="71">
        <f t="shared" si="0"/>
        <v>566001421.9303937</v>
      </c>
      <c r="J19" s="71">
        <f t="shared" si="0"/>
        <v>224536412.27480891</v>
      </c>
      <c r="K19" s="71">
        <f t="shared" si="0"/>
        <v>17795166165.599998</v>
      </c>
      <c r="L19" s="71">
        <f t="shared" si="0"/>
        <v>1.000213623046875E-2</v>
      </c>
    </row>
    <row r="20" spans="1:12">
      <c r="A20" s="16" t="s">
        <v>229</v>
      </c>
      <c r="B20" s="62" t="s">
        <v>220</v>
      </c>
      <c r="C20" s="26" t="s">
        <v>220</v>
      </c>
      <c r="D20" s="32" t="s">
        <v>220</v>
      </c>
      <c r="E20" s="32" t="s">
        <v>220</v>
      </c>
      <c r="F20" s="32" t="s">
        <v>220</v>
      </c>
      <c r="G20" s="32" t="s">
        <v>220</v>
      </c>
      <c r="H20" s="32" t="s">
        <v>220</v>
      </c>
      <c r="I20" s="32" t="s">
        <v>220</v>
      </c>
      <c r="J20" s="32" t="s">
        <v>220</v>
      </c>
      <c r="K20" s="32" t="s">
        <v>220</v>
      </c>
      <c r="L20" s="32" t="s">
        <v>220</v>
      </c>
    </row>
    <row r="21" spans="1:12">
      <c r="A21" s="16" t="s">
        <v>232</v>
      </c>
      <c r="B21" s="62" t="s">
        <v>539</v>
      </c>
      <c r="C21" s="26" t="s">
        <v>325</v>
      </c>
      <c r="D21" s="32">
        <f>'II-B-5'!E62+'II-B-5'!E93</f>
        <v>4427157386.3899994</v>
      </c>
      <c r="E21" s="32">
        <f>'II-B-5'!G62+'II-B-5'!G93</f>
        <v>-22714368.43</v>
      </c>
      <c r="F21" s="32">
        <f>D21+E21</f>
        <v>4404443017.9599991</v>
      </c>
      <c r="G21" s="32">
        <f>'II-B-5'!L62+'II-B-5'!L93</f>
        <v>920384940.67726612</v>
      </c>
      <c r="H21" s="32">
        <f>'II-B-5'!M62+'II-B-5'!M93</f>
        <v>3163580579.9669571</v>
      </c>
      <c r="I21" s="32">
        <f>'II-B-5'!N62+'II-B-5'!N93</f>
        <v>228207195.36291701</v>
      </c>
      <c r="J21" s="32">
        <f>'II-B-5'!O62+'II-B-5'!O93</f>
        <v>92270301.952860132</v>
      </c>
      <c r="K21" s="32">
        <f>G21+H21+I21+J21</f>
        <v>4404443017.96</v>
      </c>
      <c r="L21" s="32">
        <f>F21-K21</f>
        <v>0</v>
      </c>
    </row>
    <row r="22" spans="1:12">
      <c r="A22" s="16" t="s">
        <v>234</v>
      </c>
      <c r="B22" s="62" t="s">
        <v>220</v>
      </c>
      <c r="C22" s="26" t="s">
        <v>220</v>
      </c>
      <c r="D22" s="32" t="s">
        <v>220</v>
      </c>
      <c r="E22" s="32" t="s">
        <v>220</v>
      </c>
      <c r="F22" s="32" t="s">
        <v>220</v>
      </c>
      <c r="G22" s="32" t="s">
        <v>220</v>
      </c>
      <c r="H22" s="32" t="s">
        <v>220</v>
      </c>
      <c r="I22" s="32" t="s">
        <v>220</v>
      </c>
      <c r="J22" s="32" t="s">
        <v>220</v>
      </c>
      <c r="K22" s="32" t="s">
        <v>220</v>
      </c>
      <c r="L22" s="32" t="s">
        <v>220</v>
      </c>
    </row>
    <row r="23" spans="1:12">
      <c r="A23" s="16" t="s">
        <v>236</v>
      </c>
      <c r="B23" s="411" t="s">
        <v>540</v>
      </c>
      <c r="C23" s="71" t="s">
        <v>220</v>
      </c>
      <c r="D23" s="71">
        <f t="shared" ref="D23:L23" si="1">D19-D21</f>
        <v>13405519632.489998</v>
      </c>
      <c r="E23" s="71">
        <f>E19-E21</f>
        <v>-14796484.840000004</v>
      </c>
      <c r="F23" s="71">
        <f t="shared" si="1"/>
        <v>13390723147.650002</v>
      </c>
      <c r="G23" s="71">
        <f t="shared" si="1"/>
        <v>5502101654.0447626</v>
      </c>
      <c r="H23" s="71">
        <f t="shared" si="1"/>
        <v>7418561156.7058086</v>
      </c>
      <c r="I23" s="71">
        <f t="shared" si="1"/>
        <v>337794226.56747669</v>
      </c>
      <c r="J23" s="71">
        <f t="shared" si="1"/>
        <v>132266110.32194878</v>
      </c>
      <c r="K23" s="71">
        <f t="shared" si="1"/>
        <v>13390723147.639999</v>
      </c>
      <c r="L23" s="71">
        <f t="shared" si="1"/>
        <v>1.000213623046875E-2</v>
      </c>
    </row>
    <row r="24" spans="1:12">
      <c r="A24" s="16" t="s">
        <v>238</v>
      </c>
      <c r="B24" s="62" t="s">
        <v>220</v>
      </c>
      <c r="C24" s="26" t="s">
        <v>220</v>
      </c>
      <c r="D24" s="32" t="s">
        <v>220</v>
      </c>
      <c r="E24" s="32" t="s">
        <v>220</v>
      </c>
      <c r="F24" s="32" t="s">
        <v>220</v>
      </c>
      <c r="G24" s="32" t="s">
        <v>220</v>
      </c>
      <c r="H24" s="32" t="s">
        <v>220</v>
      </c>
      <c r="I24" s="32" t="s">
        <v>220</v>
      </c>
      <c r="J24" s="32" t="s">
        <v>220</v>
      </c>
      <c r="K24" s="32" t="s">
        <v>220</v>
      </c>
      <c r="L24" s="32" t="s">
        <v>220</v>
      </c>
    </row>
    <row r="25" spans="1:12">
      <c r="A25" s="16" t="s">
        <v>240</v>
      </c>
      <c r="B25" s="2" t="s">
        <v>541</v>
      </c>
      <c r="C25" s="26" t="s">
        <v>220</v>
      </c>
      <c r="D25" s="32" t="s">
        <v>220</v>
      </c>
      <c r="E25" s="32" t="s">
        <v>220</v>
      </c>
      <c r="F25" s="32" t="s">
        <v>220</v>
      </c>
      <c r="G25" s="32" t="s">
        <v>220</v>
      </c>
      <c r="H25" s="32" t="s">
        <v>220</v>
      </c>
      <c r="I25" s="32" t="s">
        <v>220</v>
      </c>
      <c r="J25" s="32" t="s">
        <v>220</v>
      </c>
      <c r="K25" s="32" t="s">
        <v>220</v>
      </c>
      <c r="L25" s="32" t="s">
        <v>220</v>
      </c>
    </row>
    <row r="26" spans="1:12">
      <c r="A26" s="16" t="s">
        <v>243</v>
      </c>
      <c r="B26" s="62" t="s">
        <v>542</v>
      </c>
      <c r="C26" s="26" t="s">
        <v>320</v>
      </c>
      <c r="D26" s="32">
        <f>'II-B-4'!E19</f>
        <v>1067127699.4899992</v>
      </c>
      <c r="E26" s="32">
        <f>'II-B-4'!G15</f>
        <v>-1067127699.4899992</v>
      </c>
      <c r="F26" s="32">
        <f t="shared" ref="F26:F32" si="2">D26+E26</f>
        <v>0</v>
      </c>
      <c r="G26" s="32">
        <f>'II-B-4'!L19</f>
        <v>0</v>
      </c>
      <c r="H26" s="32">
        <f>'II-B-4'!M19</f>
        <v>0</v>
      </c>
      <c r="I26" s="32">
        <f>'II-B-4'!N19</f>
        <v>0</v>
      </c>
      <c r="J26" s="32">
        <f>'II-B-4'!O19</f>
        <v>0</v>
      </c>
      <c r="K26" s="32">
        <f t="shared" ref="K26:K32" si="3">G26+H26+I26+J26</f>
        <v>0</v>
      </c>
      <c r="L26" s="32">
        <f t="shared" ref="L26:L32" si="4">F26-K26</f>
        <v>0</v>
      </c>
    </row>
    <row r="27" spans="1:12">
      <c r="A27" s="16" t="s">
        <v>245</v>
      </c>
      <c r="B27" s="62" t="s">
        <v>328</v>
      </c>
      <c r="C27" s="26" t="s">
        <v>329</v>
      </c>
      <c r="D27" s="32">
        <f>'II-B-6'!E37</f>
        <v>10452077.639999999</v>
      </c>
      <c r="E27" s="32">
        <f>'II-B-6'!G37</f>
        <v>-4192437.8600000003</v>
      </c>
      <c r="F27" s="32">
        <f t="shared" si="2"/>
        <v>6259639.7799999984</v>
      </c>
      <c r="G27" s="32">
        <f>'II-B-6'!L37</f>
        <v>6042505.1199999992</v>
      </c>
      <c r="H27" s="32">
        <f>'II-B-6'!M37</f>
        <v>217134.66</v>
      </c>
      <c r="I27" s="32">
        <f>'II-B-6'!N37</f>
        <v>0</v>
      </c>
      <c r="J27" s="32">
        <f>'II-B-6'!O37</f>
        <v>0</v>
      </c>
      <c r="K27" s="32">
        <f t="shared" si="3"/>
        <v>6259639.7799999993</v>
      </c>
      <c r="L27" s="32">
        <f t="shared" si="4"/>
        <v>0</v>
      </c>
    </row>
    <row r="28" spans="1:12">
      <c r="A28" s="16" t="s">
        <v>247</v>
      </c>
      <c r="B28" s="62" t="s">
        <v>334</v>
      </c>
      <c r="C28" s="26" t="s">
        <v>335</v>
      </c>
      <c r="D28" s="32">
        <f>'II-B-7'!E24</f>
        <v>18550490.090000004</v>
      </c>
      <c r="E28" s="32">
        <f>'II-B-7'!G24</f>
        <v>5883630.8599999994</v>
      </c>
      <c r="F28" s="32">
        <f t="shared" si="2"/>
        <v>24434120.950000003</v>
      </c>
      <c r="G28" s="32">
        <f>'II-B-7'!L24</f>
        <v>-5054264.7148468588</v>
      </c>
      <c r="H28" s="32">
        <f>'II-B-7'!M24</f>
        <v>31324255.802487399</v>
      </c>
      <c r="I28" s="32">
        <f>'II-B-7'!N24</f>
        <v>-1270031.0431980258</v>
      </c>
      <c r="J28" s="32">
        <f>'II-B-7'!O24</f>
        <v>-565839.09444251377</v>
      </c>
      <c r="K28" s="32">
        <f t="shared" si="3"/>
        <v>24434120.949999999</v>
      </c>
      <c r="L28" s="32">
        <f t="shared" si="4"/>
        <v>0</v>
      </c>
    </row>
    <row r="29" spans="1:12">
      <c r="A29" s="16" t="s">
        <v>249</v>
      </c>
      <c r="B29" s="62" t="s">
        <v>543</v>
      </c>
      <c r="C29" s="26" t="s">
        <v>335</v>
      </c>
      <c r="D29" s="32">
        <f>'II-B-7'!E31</f>
        <v>-1428931364.8699999</v>
      </c>
      <c r="E29" s="32">
        <f>'II-B-7'!G31</f>
        <v>150313642.3599999</v>
      </c>
      <c r="F29" s="32">
        <f t="shared" si="2"/>
        <v>-1278617722.51</v>
      </c>
      <c r="G29" s="32">
        <f>'II-B-7'!L31</f>
        <v>-451896867.82188809</v>
      </c>
      <c r="H29" s="32">
        <f>'II-B-7'!M31</f>
        <v>-755183401.21364367</v>
      </c>
      <c r="I29" s="32">
        <f>'II-B-7'!N31</f>
        <v>-47747083.338809632</v>
      </c>
      <c r="J29" s="32">
        <f>'II-B-7'!O31</f>
        <v>-23790370.135658849</v>
      </c>
      <c r="K29" s="32">
        <f t="shared" si="3"/>
        <v>-1278617722.5100002</v>
      </c>
      <c r="L29" s="32">
        <f t="shared" si="4"/>
        <v>0</v>
      </c>
    </row>
    <row r="30" spans="1:12">
      <c r="A30" s="16" t="s">
        <v>251</v>
      </c>
      <c r="B30" s="62" t="s">
        <v>344</v>
      </c>
      <c r="C30" s="26" t="s">
        <v>345</v>
      </c>
      <c r="D30" s="32">
        <f>'II-B-8'!E60</f>
        <v>449428266.783077</v>
      </c>
      <c r="E30" s="32">
        <f>'II-B-8'!G60</f>
        <v>-50330783.823846154</v>
      </c>
      <c r="F30" s="32">
        <f t="shared" si="2"/>
        <v>399097482.95923084</v>
      </c>
      <c r="G30" s="32">
        <f>'II-B-8'!L60</f>
        <v>222690756.40284258</v>
      </c>
      <c r="H30" s="32">
        <f>'II-B-8'!M60</f>
        <v>172585182.26277882</v>
      </c>
      <c r="I30" s="32">
        <f>'II-B-8'!N60</f>
        <v>3821544.2936094934</v>
      </c>
      <c r="J30" s="32">
        <f>'II-B-8'!O60</f>
        <v>0</v>
      </c>
      <c r="K30" s="32">
        <f t="shared" si="3"/>
        <v>399097482.9592309</v>
      </c>
      <c r="L30" s="32">
        <f t="shared" si="4"/>
        <v>0</v>
      </c>
    </row>
    <row r="31" spans="1:12">
      <c r="A31" s="16" t="s">
        <v>544</v>
      </c>
      <c r="B31" s="62" t="s">
        <v>353</v>
      </c>
      <c r="C31" s="26" t="s">
        <v>354</v>
      </c>
      <c r="D31" s="32">
        <f>'II-B-9'!E26</f>
        <v>62968637.177615225</v>
      </c>
      <c r="E31" s="32">
        <f>'II-B-9'!G28</f>
        <v>-50742599.23375383</v>
      </c>
      <c r="F31" s="32">
        <f t="shared" si="2"/>
        <v>12226037.943861395</v>
      </c>
      <c r="G31" s="32">
        <f>'II-B-9'!L28</f>
        <v>2398109.9232696593</v>
      </c>
      <c r="H31" s="32">
        <f>'II-B-9'!M28</f>
        <v>7604028.8701113993</v>
      </c>
      <c r="I31" s="32">
        <f>'II-B-9'!N28</f>
        <v>1172575.9725963217</v>
      </c>
      <c r="J31" s="32">
        <f>'II-B-9'!O28</f>
        <v>1051323.1778840083</v>
      </c>
      <c r="K31" s="32">
        <f t="shared" si="3"/>
        <v>12226037.943861388</v>
      </c>
      <c r="L31" s="32">
        <f t="shared" si="4"/>
        <v>0</v>
      </c>
    </row>
    <row r="32" spans="1:12">
      <c r="A32" s="16" t="s">
        <v>545</v>
      </c>
      <c r="B32" s="62" t="s">
        <v>359</v>
      </c>
      <c r="C32" s="26" t="s">
        <v>360</v>
      </c>
      <c r="D32" s="32">
        <f>'II-B-10'!E124</f>
        <v>35532670.287692308</v>
      </c>
      <c r="E32" s="32">
        <f>'II-B-10'!G124</f>
        <v>34957556.508947521</v>
      </c>
      <c r="F32" s="32">
        <f t="shared" si="2"/>
        <v>70490226.79663983</v>
      </c>
      <c r="G32" s="32">
        <f>'II-B-10'!L124</f>
        <v>15711926.652940888</v>
      </c>
      <c r="H32" s="32">
        <f>'II-B-10'!M124</f>
        <v>45755432.336597562</v>
      </c>
      <c r="I32" s="32">
        <f>'II-B-10'!N124</f>
        <v>6208374.8860165421</v>
      </c>
      <c r="J32" s="32">
        <f>'II-B-10'!O124</f>
        <v>2814492.9210848231</v>
      </c>
      <c r="K32" s="32">
        <f t="shared" si="3"/>
        <v>70490226.796639815</v>
      </c>
      <c r="L32" s="32">
        <f t="shared" si="4"/>
        <v>0</v>
      </c>
    </row>
    <row r="33" spans="1:12">
      <c r="A33" s="16" t="s">
        <v>546</v>
      </c>
      <c r="B33" s="62" t="s">
        <v>541</v>
      </c>
      <c r="C33" s="26" t="s">
        <v>220</v>
      </c>
      <c r="D33" s="32" t="s">
        <v>220</v>
      </c>
      <c r="E33" s="32" t="s">
        <v>220</v>
      </c>
      <c r="F33" s="32" t="s">
        <v>220</v>
      </c>
      <c r="G33" s="32" t="s">
        <v>220</v>
      </c>
      <c r="H33" s="32" t="s">
        <v>220</v>
      </c>
      <c r="I33" s="32" t="s">
        <v>220</v>
      </c>
      <c r="J33" s="32" t="s">
        <v>220</v>
      </c>
      <c r="K33" s="32" t="s">
        <v>220</v>
      </c>
      <c r="L33" s="32" t="s">
        <v>220</v>
      </c>
    </row>
    <row r="34" spans="1:12">
      <c r="A34" s="16" t="s">
        <v>547</v>
      </c>
      <c r="B34" s="448" t="s">
        <v>548</v>
      </c>
      <c r="C34" s="26" t="s">
        <v>365</v>
      </c>
      <c r="D34" s="32">
        <f>'II-B-11'!E23</f>
        <v>-37446335.759999998</v>
      </c>
      <c r="E34" s="32">
        <f>'II-B-11'!G23</f>
        <v>37106170.009999998</v>
      </c>
      <c r="F34" s="32">
        <f>D34+E34</f>
        <v>-340165.75</v>
      </c>
      <c r="G34" s="32">
        <f>'II-B-11'!L23</f>
        <v>-340165.75</v>
      </c>
      <c r="H34" s="32">
        <f>'II-B-11'!M23</f>
        <v>0</v>
      </c>
      <c r="I34" s="32">
        <f>'II-B-11'!N23</f>
        <v>0</v>
      </c>
      <c r="J34" s="32">
        <f>'II-B-11'!O23</f>
        <v>0</v>
      </c>
      <c r="K34" s="32">
        <f>G34+H34+I34+J34</f>
        <v>-340165.75</v>
      </c>
      <c r="L34" s="32">
        <f>F34-K34</f>
        <v>0</v>
      </c>
    </row>
    <row r="35" spans="1:12">
      <c r="A35" s="16" t="s">
        <v>549</v>
      </c>
      <c r="B35" s="448" t="s">
        <v>550</v>
      </c>
      <c r="C35" s="26" t="s">
        <v>365</v>
      </c>
      <c r="D35" s="32">
        <f>'II-B-11'!E33+'II-B-11'!E40</f>
        <v>-933697180.43000007</v>
      </c>
      <c r="E35" s="32">
        <f>'II-B-11'!G33+'II-B-11'!G40</f>
        <v>167231322.28162453</v>
      </c>
      <c r="F35" s="32">
        <f>D35+E35</f>
        <v>-766465858.14837551</v>
      </c>
      <c r="G35" s="32">
        <f>'II-B-11'!L33+'II-B-11'!L40</f>
        <v>-264501314.48319754</v>
      </c>
      <c r="H35" s="32">
        <f>'II-B-11'!M33+'II-B-11'!M40</f>
        <v>-459778093.21736181</v>
      </c>
      <c r="I35" s="32">
        <f>'II-B-11'!N33+'II-B-11'!N40</f>
        <v>-29870076.576597504</v>
      </c>
      <c r="J35" s="32">
        <f>'II-B-11'!O33+'II-B-11'!O40</f>
        <v>-12316373.871218665</v>
      </c>
      <c r="K35" s="32">
        <f>G35+H35+I35+J35</f>
        <v>-766465858.14837551</v>
      </c>
      <c r="L35" s="32">
        <f>F35-K35</f>
        <v>0</v>
      </c>
    </row>
    <row r="36" spans="1:12">
      <c r="A36" s="16" t="s">
        <v>551</v>
      </c>
      <c r="B36" s="448" t="s">
        <v>552</v>
      </c>
      <c r="C36" s="26" t="s">
        <v>376</v>
      </c>
      <c r="D36" s="32">
        <f>'II-B-12'!E56</f>
        <v>1034925340.9599998</v>
      </c>
      <c r="E36" s="32">
        <f>'II-B-12'!G56</f>
        <v>-792987411.25964105</v>
      </c>
      <c r="F36" s="32">
        <f>D36+E36</f>
        <v>241937929.70035875</v>
      </c>
      <c r="G36" s="32">
        <f>'II-B-12'!L56</f>
        <v>28013624.573143363</v>
      </c>
      <c r="H36" s="32">
        <f>'II-B-12'!M56</f>
        <v>193739599.80708918</v>
      </c>
      <c r="I36" s="32">
        <f>'II-B-12'!N56</f>
        <v>10783352.302152075</v>
      </c>
      <c r="J36" s="32">
        <f>'II-B-12'!O56</f>
        <v>9401353.0179742575</v>
      </c>
      <c r="K36" s="32">
        <f>G36+H36+I36+J36</f>
        <v>241937929.70035887</v>
      </c>
      <c r="L36" s="32">
        <f>F36-K36</f>
        <v>0</v>
      </c>
    </row>
    <row r="37" spans="1:12">
      <c r="A37" s="16" t="s">
        <v>553</v>
      </c>
      <c r="B37" s="62" t="s">
        <v>220</v>
      </c>
      <c r="C37" s="26" t="s">
        <v>220</v>
      </c>
      <c r="D37" s="32" t="s">
        <v>220</v>
      </c>
      <c r="E37" s="32" t="s">
        <v>220</v>
      </c>
      <c r="F37" s="32" t="s">
        <v>220</v>
      </c>
      <c r="G37" s="32" t="s">
        <v>220</v>
      </c>
      <c r="H37" s="32" t="s">
        <v>220</v>
      </c>
      <c r="I37" s="32" t="s">
        <v>220</v>
      </c>
      <c r="J37" s="32" t="s">
        <v>220</v>
      </c>
      <c r="K37" s="32" t="s">
        <v>220</v>
      </c>
      <c r="L37" s="32" t="s">
        <v>220</v>
      </c>
    </row>
    <row r="38" spans="1:12">
      <c r="A38" s="16" t="s">
        <v>554</v>
      </c>
      <c r="B38" s="1" t="s">
        <v>555</v>
      </c>
      <c r="C38" s="71" t="s">
        <v>220</v>
      </c>
      <c r="D38" s="71">
        <f t="shared" ref="D38:K38" si="5">SUM(D26:D37)</f>
        <v>278910301.36838341</v>
      </c>
      <c r="E38" s="71">
        <f>SUM(E26:E37)</f>
        <v>-1569888609.6466682</v>
      </c>
      <c r="F38" s="71">
        <f t="shared" si="5"/>
        <v>-1290978308.2782845</v>
      </c>
      <c r="G38" s="71">
        <f t="shared" si="5"/>
        <v>-446935690.097736</v>
      </c>
      <c r="H38" s="71">
        <f t="shared" si="5"/>
        <v>-763735860.69194126</v>
      </c>
      <c r="I38" s="71">
        <f t="shared" si="5"/>
        <v>-56901343.50423073</v>
      </c>
      <c r="J38" s="71">
        <f t="shared" si="5"/>
        <v>-23405413.984376937</v>
      </c>
      <c r="K38" s="71">
        <f t="shared" si="5"/>
        <v>-1290978308.2782848</v>
      </c>
      <c r="L38" s="71"/>
    </row>
    <row r="39" spans="1:12">
      <c r="A39" s="16" t="s">
        <v>556</v>
      </c>
      <c r="B39" s="62" t="s">
        <v>220</v>
      </c>
      <c r="C39" s="26" t="s">
        <v>220</v>
      </c>
      <c r="D39" s="32" t="s">
        <v>220</v>
      </c>
      <c r="E39" s="32" t="s">
        <v>220</v>
      </c>
      <c r="F39" s="32" t="s">
        <v>220</v>
      </c>
      <c r="G39" s="32" t="s">
        <v>220</v>
      </c>
      <c r="H39" s="32" t="s">
        <v>220</v>
      </c>
      <c r="I39" s="32" t="s">
        <v>220</v>
      </c>
      <c r="J39" s="32" t="s">
        <v>220</v>
      </c>
      <c r="K39" s="32" t="s">
        <v>220</v>
      </c>
      <c r="L39" s="32" t="s">
        <v>220</v>
      </c>
    </row>
    <row r="40" spans="1:12">
      <c r="A40" s="16" t="s">
        <v>557</v>
      </c>
      <c r="B40" s="74" t="s">
        <v>558</v>
      </c>
      <c r="C40" s="71" t="s">
        <v>220</v>
      </c>
      <c r="D40" s="71">
        <f t="shared" ref="D40:L40" si="6">D23+D38</f>
        <v>13684429933.858381</v>
      </c>
      <c r="E40" s="71">
        <f>E23+E38</f>
        <v>-1584685094.4866681</v>
      </c>
      <c r="F40" s="71">
        <f t="shared" si="6"/>
        <v>12099744839.371717</v>
      </c>
      <c r="G40" s="71">
        <f t="shared" si="6"/>
        <v>5055165963.9470263</v>
      </c>
      <c r="H40" s="71">
        <f t="shared" si="6"/>
        <v>6654825296.0138674</v>
      </c>
      <c r="I40" s="71">
        <f t="shared" si="6"/>
        <v>280892883.06324595</v>
      </c>
      <c r="J40" s="71">
        <f t="shared" si="6"/>
        <v>108860696.33757184</v>
      </c>
      <c r="K40" s="71">
        <f t="shared" si="6"/>
        <v>12099744839.361715</v>
      </c>
      <c r="L40" s="71">
        <f t="shared" si="6"/>
        <v>1.000213623046875E-2</v>
      </c>
    </row>
    <row r="41" spans="1:12">
      <c r="A41" s="16" t="s">
        <v>559</v>
      </c>
      <c r="B41" s="62" t="s">
        <v>220</v>
      </c>
      <c r="C41" s="26" t="s">
        <v>220</v>
      </c>
      <c r="D41" s="32" t="s">
        <v>220</v>
      </c>
      <c r="E41" s="32" t="s">
        <v>220</v>
      </c>
      <c r="F41" s="32" t="s">
        <v>220</v>
      </c>
      <c r="G41" s="32" t="s">
        <v>220</v>
      </c>
      <c r="H41" s="32" t="s">
        <v>220</v>
      </c>
      <c r="I41" s="32" t="s">
        <v>220</v>
      </c>
      <c r="J41" s="32" t="s">
        <v>220</v>
      </c>
      <c r="K41" s="32" t="s">
        <v>220</v>
      </c>
      <c r="L41" s="32" t="s">
        <v>220</v>
      </c>
    </row>
    <row r="42" spans="1:12">
      <c r="A42" s="16" t="s">
        <v>560</v>
      </c>
      <c r="B42" s="62" t="s">
        <v>561</v>
      </c>
      <c r="C42" s="26" t="s">
        <v>562</v>
      </c>
      <c r="D42" s="450">
        <f>'II-C-1.1'!$F$21</f>
        <v>7.0316220211282879E-2</v>
      </c>
      <c r="E42" s="450">
        <f>'II-C-1.1'!$F$21</f>
        <v>7.0316220211282879E-2</v>
      </c>
      <c r="F42" s="450">
        <f>'II-C-1.1'!$F$21</f>
        <v>7.0316220211282879E-2</v>
      </c>
      <c r="G42" s="450">
        <f>'II-C-1.1'!$F$21</f>
        <v>7.0316220211282879E-2</v>
      </c>
      <c r="H42" s="450">
        <f>'II-C-1.1'!$F$21</f>
        <v>7.0316220211282879E-2</v>
      </c>
      <c r="I42" s="450">
        <f>'II-C-1.1'!$F$21</f>
        <v>7.0316220211282879E-2</v>
      </c>
      <c r="J42" s="450">
        <f>'II-C-1.1'!$F$21</f>
        <v>7.0316220211282879E-2</v>
      </c>
      <c r="K42" s="450">
        <f>'II-C-1.1'!$F$21</f>
        <v>7.0316220211282879E-2</v>
      </c>
      <c r="L42" s="450">
        <f>K42-F42</f>
        <v>0</v>
      </c>
    </row>
    <row r="43" spans="1:12">
      <c r="A43" s="16" t="s">
        <v>563</v>
      </c>
      <c r="B43" s="62" t="s">
        <v>220</v>
      </c>
      <c r="C43" s="26" t="s">
        <v>220</v>
      </c>
      <c r="D43" s="32" t="s">
        <v>220</v>
      </c>
      <c r="E43" s="32" t="s">
        <v>220</v>
      </c>
      <c r="F43" s="32" t="s">
        <v>220</v>
      </c>
      <c r="G43" s="32" t="s">
        <v>220</v>
      </c>
      <c r="H43" s="32" t="s">
        <v>220</v>
      </c>
      <c r="I43" s="32" t="s">
        <v>220</v>
      </c>
      <c r="J43" s="32" t="s">
        <v>220</v>
      </c>
      <c r="K43" s="32" t="s">
        <v>220</v>
      </c>
      <c r="L43" s="32" t="s">
        <v>220</v>
      </c>
    </row>
    <row r="44" spans="1:12">
      <c r="A44" s="16" t="s">
        <v>564</v>
      </c>
      <c r="B44" s="74" t="s">
        <v>565</v>
      </c>
      <c r="C44" s="78" t="s">
        <v>220</v>
      </c>
      <c r="D44" s="76">
        <f t="shared" ref="D44:L44" si="7">D40*D42</f>
        <v>962237388.69505715</v>
      </c>
      <c r="E44" s="76">
        <f t="shared" si="7"/>
        <v>-111429066.06946217</v>
      </c>
      <c r="F44" s="76">
        <f t="shared" si="7"/>
        <v>850808322.62559521</v>
      </c>
      <c r="G44" s="76">
        <f t="shared" si="7"/>
        <v>355460163.12548119</v>
      </c>
      <c r="H44" s="76">
        <f t="shared" si="7"/>
        <v>467942160.98212689</v>
      </c>
      <c r="I44" s="76">
        <f t="shared" si="7"/>
        <v>19751325.821257334</v>
      </c>
      <c r="J44" s="76">
        <f t="shared" si="7"/>
        <v>7654672.6960262973</v>
      </c>
      <c r="K44" s="76">
        <f t="shared" si="7"/>
        <v>850808322.624892</v>
      </c>
      <c r="L44" s="76">
        <f t="shared" si="7"/>
        <v>0</v>
      </c>
    </row>
  </sheetData>
  <pageMargins left="1" right="1" top="1.25" bottom="1" header="0.5" footer="0.5"/>
  <pageSetup scale="64" fitToHeight="0" orientation="landscape" r:id="rId1"/>
  <headerFooter>
    <oddHeader>&amp;R&amp;"Times New Roman,Regular"&amp;8Schedule &amp;A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dimension ref="A1:R61"/>
  <sheetViews>
    <sheetView zoomScaleNormal="100" workbookViewId="0">
      <selection activeCell="E15" sqref="E15"/>
    </sheetView>
  </sheetViews>
  <sheetFormatPr defaultColWidth="9" defaultRowHeight="11.25"/>
  <cols>
    <col min="1" max="1" width="5.42578125" style="19" customWidth="1"/>
    <col min="2" max="2" width="9" style="19" customWidth="1"/>
    <col min="3" max="3" width="24.140625" style="19" customWidth="1"/>
    <col min="4" max="4" width="10.140625" style="19" customWidth="1"/>
    <col min="5" max="5" width="12.85546875" style="19" bestFit="1" customWidth="1"/>
    <col min="6" max="6" width="11.42578125" style="19" bestFit="1" customWidth="1"/>
    <col min="7" max="7" width="10.42578125" style="19" bestFit="1" customWidth="1"/>
    <col min="8" max="8" width="12.85546875" style="19" bestFit="1" customWidth="1"/>
    <col min="9" max="9" width="4" style="19" bestFit="1" customWidth="1"/>
    <col min="10" max="10" width="10.85546875" style="19" bestFit="1" customWidth="1"/>
    <col min="11" max="11" width="12.85546875" style="19" bestFit="1" customWidth="1"/>
    <col min="12" max="13" width="12" style="19" bestFit="1" customWidth="1"/>
    <col min="14" max="15" width="10.7109375" style="19" bestFit="1" customWidth="1"/>
    <col min="16" max="16" width="12.85546875" style="19" bestFit="1" customWidth="1"/>
    <col min="17" max="17" width="9.85546875" style="19" bestFit="1" customWidth="1"/>
    <col min="18" max="16384" width="9" style="19"/>
  </cols>
  <sheetData>
    <row r="1" spans="1:18">
      <c r="A1" s="20" t="s">
        <v>0</v>
      </c>
    </row>
    <row r="2" spans="1:18">
      <c r="A2" s="20" t="s">
        <v>1</v>
      </c>
    </row>
    <row r="3" spans="1:18">
      <c r="A3" s="20" t="s">
        <v>17</v>
      </c>
    </row>
    <row r="4" spans="1:18">
      <c r="A4" s="20" t="s">
        <v>2</v>
      </c>
    </row>
    <row r="5" spans="1:18">
      <c r="A5" s="20" t="s">
        <v>3</v>
      </c>
    </row>
    <row r="6" spans="1:18">
      <c r="A6" s="20" t="s">
        <v>254</v>
      </c>
    </row>
    <row r="10" spans="1:18">
      <c r="A10" s="79"/>
      <c r="B10" s="79"/>
      <c r="C10" s="79"/>
      <c r="D10" s="79"/>
      <c r="E10" s="79"/>
      <c r="F10" s="79"/>
      <c r="G10" s="79"/>
      <c r="H10" s="79"/>
      <c r="I10" s="79"/>
      <c r="J10" s="79"/>
      <c r="K10" s="79"/>
      <c r="L10" s="79"/>
      <c r="M10" s="79"/>
      <c r="N10" s="79"/>
      <c r="O10" s="79"/>
      <c r="P10" s="79"/>
      <c r="Q10" s="79"/>
    </row>
    <row r="11" spans="1:18">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c r="A12" s="79"/>
      <c r="B12" s="79"/>
      <c r="C12" s="79"/>
      <c r="D12" s="79"/>
      <c r="E12" s="79"/>
      <c r="F12" s="79"/>
      <c r="G12" s="79"/>
      <c r="H12" s="79"/>
      <c r="I12" s="79"/>
      <c r="J12" s="79"/>
      <c r="K12" s="79"/>
      <c r="L12" s="79"/>
      <c r="M12" s="79"/>
      <c r="N12" s="79"/>
      <c r="O12" s="79"/>
      <c r="P12" s="79"/>
      <c r="Q12" s="79"/>
    </row>
    <row r="13" spans="1:18"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t="s">
        <v>219</v>
      </c>
      <c r="B14" s="61" t="s">
        <v>580</v>
      </c>
      <c r="C14" s="61"/>
      <c r="D14" s="26" t="s">
        <v>535</v>
      </c>
      <c r="E14" s="32"/>
      <c r="F14" s="32"/>
      <c r="G14" s="32"/>
      <c r="H14" s="32"/>
      <c r="I14" s="69"/>
      <c r="J14" s="69"/>
      <c r="K14" s="32"/>
      <c r="L14" s="32"/>
      <c r="M14" s="32"/>
      <c r="N14" s="32"/>
      <c r="O14" s="32"/>
      <c r="P14" s="32"/>
      <c r="Q14" s="32"/>
    </row>
    <row r="15" spans="1:18">
      <c r="A15" s="16" t="s">
        <v>221</v>
      </c>
      <c r="B15" s="16" t="s">
        <v>581</v>
      </c>
      <c r="C15" s="62" t="s">
        <v>582</v>
      </c>
      <c r="D15" s="32"/>
      <c r="E15" s="32">
        <f>'[2]WP II-B-1'!D3</f>
        <v>36348183.079999998</v>
      </c>
      <c r="F15" s="32">
        <v>0</v>
      </c>
      <c r="G15" s="32">
        <f>'[2]WP II-B-1'!H3</f>
        <v>0</v>
      </c>
      <c r="H15" s="32">
        <f>SUM(E15:G15)</f>
        <v>36348183.079999998</v>
      </c>
      <c r="I15" s="26">
        <f>(SUMIFS(II_F_2_REG_Allocators_Functionalization_Factor,II_F_2_H_Functionalization_Factor,J15))</f>
        <v>23</v>
      </c>
      <c r="J15" s="16" t="s">
        <v>583</v>
      </c>
      <c r="K15" s="32">
        <f>H15</f>
        <v>36348183.079999998</v>
      </c>
      <c r="L15" s="32">
        <f>K15*(SUMIFS(II_F_Func_Factors_Transmission,II_F_Func_Factors_H_Functionalization_Factor,J15))</f>
        <v>5161051.7863402646</v>
      </c>
      <c r="M15" s="32">
        <f>K15*(SUMIFS(II_F_Func_Factors_Distribution,II_F_Func_Factors_H_Functionalization_Factor,J15))</f>
        <v>9398789.3488594368</v>
      </c>
      <c r="N15" s="32">
        <f>K15*(SUMIFS(II_F_Func_Factors_Meters,II_F_Func_Factors_H_Functionalization_Factor,J15))</f>
        <v>10523661.308781739</v>
      </c>
      <c r="O15" s="32">
        <f>K15*(SUMIFS(II_F_Func_Factors_TDCS,II_F_Func_Factors_H_Functionalization_Factor,J15))</f>
        <v>11264680.636018556</v>
      </c>
      <c r="P15" s="32">
        <f>L15+M15+N15+O15</f>
        <v>36348183.079999998</v>
      </c>
      <c r="Q15" s="32">
        <f>K15-P15</f>
        <v>0</v>
      </c>
    </row>
    <row r="16" spans="1:18">
      <c r="A16" s="16" t="s">
        <v>224</v>
      </c>
      <c r="B16" s="16" t="s">
        <v>584</v>
      </c>
      <c r="C16" s="62" t="s">
        <v>585</v>
      </c>
      <c r="D16" s="32"/>
      <c r="E16" s="32">
        <f>'[2]WP II-B-1'!D4</f>
        <v>45384488.74000001</v>
      </c>
      <c r="F16" s="32">
        <v>0</v>
      </c>
      <c r="G16" s="32">
        <f>'[2]WP II-B-1'!H4</f>
        <v>0</v>
      </c>
      <c r="H16" s="32">
        <f>SUM(E16:G16)</f>
        <v>45384488.74000001</v>
      </c>
      <c r="I16" s="26">
        <f>(SUMIFS(II_F_2_REG_Allocators_Functionalization_Factor,II_F_2_H_Functionalization_Factor,J16))</f>
        <v>23</v>
      </c>
      <c r="J16" s="16" t="s">
        <v>583</v>
      </c>
      <c r="K16" s="32">
        <f>H16</f>
        <v>45384488.74000001</v>
      </c>
      <c r="L16" s="32">
        <f>K16*(SUMIFS(II_F_Func_Factors_Transmission,II_F_Func_Factors_H_Functionalization_Factor,J16))</f>
        <v>6444110.1820189431</v>
      </c>
      <c r="M16" s="32">
        <f>K16*(SUMIFS(II_F_Func_Factors_Distribution,II_F_Func_Factors_H_Functionalization_Factor,J16))</f>
        <v>11735366.481293269</v>
      </c>
      <c r="N16" s="32">
        <f>K16*(SUMIFS(II_F_Func_Factors_Meters,II_F_Func_Factors_H_Functionalization_Factor,J16))</f>
        <v>13139886.170397781</v>
      </c>
      <c r="O16" s="32">
        <f>K16*(SUMIFS(II_F_Func_Factors_TDCS,II_F_Func_Factors_H_Functionalization_Factor,J16))</f>
        <v>14065125.906290013</v>
      </c>
      <c r="P16" s="32">
        <f t="shared" ref="P16:P19" si="0">L16+M16+N16+O16</f>
        <v>45384488.74000001</v>
      </c>
      <c r="Q16" s="32">
        <f>P16-K16</f>
        <v>0</v>
      </c>
    </row>
    <row r="17" spans="1:17">
      <c r="A17" s="16" t="s">
        <v>225</v>
      </c>
      <c r="B17" s="16" t="s">
        <v>586</v>
      </c>
      <c r="C17" s="62" t="s">
        <v>587</v>
      </c>
      <c r="D17" s="32"/>
      <c r="E17" s="32">
        <f>'[2]WP II-B-1'!D5</f>
        <v>29554348.120000001</v>
      </c>
      <c r="F17" s="32">
        <v>0</v>
      </c>
      <c r="G17" s="32">
        <f>'[2]WP II-B-1'!H5</f>
        <v>0</v>
      </c>
      <c r="H17" s="32">
        <f>SUM(E17:G17)</f>
        <v>29554348.120000001</v>
      </c>
      <c r="I17" s="26">
        <f>(SUMIFS(II_F_2_REG_Allocators_Functionalization_Factor,II_F_2_H_Functionalization_Factor,J17))</f>
        <v>23</v>
      </c>
      <c r="J17" s="16" t="s">
        <v>583</v>
      </c>
      <c r="K17" s="32">
        <f>H17</f>
        <v>29554348.120000001</v>
      </c>
      <c r="L17" s="32">
        <f>K17*(SUMIFS(II_F_Func_Factors_Transmission,II_F_Func_Factors_H_Functionalization_Factor,J17))</f>
        <v>4196400.1563196713</v>
      </c>
      <c r="M17" s="32">
        <f>K17*(SUMIFS(II_F_Func_Factors_Distribution,II_F_Func_Factors_H_Functionalization_Factor,J17))</f>
        <v>7642062.6503221616</v>
      </c>
      <c r="N17" s="32">
        <f>K17*(SUMIFS(II_F_Func_Factors_Meters,II_F_Func_Factors_H_Functionalization_Factor,J17))</f>
        <v>8556684.9141310733</v>
      </c>
      <c r="O17" s="32">
        <f>K17*(SUMIFS(II_F_Func_Factors_TDCS,II_F_Func_Factors_H_Functionalization_Factor,J17))</f>
        <v>9159200.399227092</v>
      </c>
      <c r="P17" s="32">
        <f t="shared" si="0"/>
        <v>29554348.119999997</v>
      </c>
      <c r="Q17" s="32">
        <f>P17-K17</f>
        <v>0</v>
      </c>
    </row>
    <row r="18" spans="1:17">
      <c r="A18" s="16" t="s">
        <v>226</v>
      </c>
      <c r="B18" s="16" t="s">
        <v>588</v>
      </c>
      <c r="C18" s="62" t="s">
        <v>589</v>
      </c>
      <c r="D18" s="32"/>
      <c r="E18" s="32">
        <f>'[2]WP II-B-1'!D6</f>
        <v>251796581.11000001</v>
      </c>
      <c r="F18" s="32">
        <v>0</v>
      </c>
      <c r="G18" s="32">
        <f>'[2]WP II-B-1'!H6</f>
        <v>0</v>
      </c>
      <c r="H18" s="32">
        <f>SUM(E18:G18)</f>
        <v>251796581.11000001</v>
      </c>
      <c r="I18" s="26">
        <f>(SUMIFS(II_F_2_REG_Allocators_Functionalization_Factor,II_F_2_H_Functionalization_Factor,J18))</f>
        <v>23</v>
      </c>
      <c r="J18" s="16" t="s">
        <v>583</v>
      </c>
      <c r="K18" s="32">
        <f>H18</f>
        <v>251796581.11000001</v>
      </c>
      <c r="L18" s="32">
        <f>K18*(SUMIFS(II_F_Func_Factors_Transmission,II_F_Func_Factors_H_Functionalization_Factor,J18))</f>
        <v>35752411.389365569</v>
      </c>
      <c r="M18" s="32">
        <f>K18*(SUMIFS(II_F_Func_Factors_Distribution,II_F_Func_Factors_H_Functionalization_Factor,J18))</f>
        <v>65108702.116064325</v>
      </c>
      <c r="N18" s="32">
        <f>K18*(SUMIFS(II_F_Func_Factors_Meters,II_F_Func_Factors_H_Functionalization_Factor,J18))</f>
        <v>72901083.734467372</v>
      </c>
      <c r="O18" s="32">
        <f>K18*(SUMIFS(II_F_Func_Factors_TDCS,II_F_Func_Factors_H_Functionalization_Factor,J18))</f>
        <v>78034383.870102733</v>
      </c>
      <c r="P18" s="32">
        <f t="shared" si="0"/>
        <v>251796581.10999998</v>
      </c>
      <c r="Q18" s="32">
        <f>P18-K18</f>
        <v>0</v>
      </c>
    </row>
    <row r="19" spans="1:17">
      <c r="A19" s="16" t="s">
        <v>227</v>
      </c>
      <c r="B19" s="16" t="s">
        <v>590</v>
      </c>
      <c r="C19" s="62" t="s">
        <v>591</v>
      </c>
      <c r="D19" s="32"/>
      <c r="E19" s="32">
        <f>'[2]WP II-B-1'!D7</f>
        <v>138568355.75999999</v>
      </c>
      <c r="F19" s="32">
        <v>0</v>
      </c>
      <c r="G19" s="32">
        <f>'[2]WP II-B-1'!H7</f>
        <v>0</v>
      </c>
      <c r="H19" s="32">
        <f>SUM(E19:G19)</f>
        <v>138568355.75999999</v>
      </c>
      <c r="I19" s="26">
        <f>(SUMIFS(II_F_2_REG_Allocators_Functionalization_Factor,II_F_2_H_Functionalization_Factor,J19))</f>
        <v>23</v>
      </c>
      <c r="J19" s="16" t="s">
        <v>583</v>
      </c>
      <c r="K19" s="32">
        <f>H19</f>
        <v>138568355.75999999</v>
      </c>
      <c r="L19" s="32">
        <f>K19*(SUMIFS(II_F_Func_Factors_Transmission,II_F_Func_Factors_H_Functionalization_Factor,J19))</f>
        <v>19675218.936015692</v>
      </c>
      <c r="M19" s="32">
        <f>K19*(SUMIFS(II_F_Func_Factors_Distribution,II_F_Func_Factors_H_Functionalization_Factor,J19))</f>
        <v>35830533.354022413</v>
      </c>
      <c r="N19" s="32">
        <f>K19*(SUMIFS(II_F_Func_Factors_Meters,II_F_Func_Factors_H_Functionalization_Factor,J19))</f>
        <v>40118826.322721802</v>
      </c>
      <c r="O19" s="32">
        <f>K19*(SUMIFS(II_F_Func_Factors_TDCS,II_F_Func_Factors_H_Functionalization_Factor,J19))</f>
        <v>42943777.147240072</v>
      </c>
      <c r="P19" s="32">
        <f t="shared" si="0"/>
        <v>138568355.75999999</v>
      </c>
      <c r="Q19" s="32">
        <f>P19-K19</f>
        <v>0</v>
      </c>
    </row>
    <row r="20" spans="1:17">
      <c r="A20" s="16" t="s">
        <v>229</v>
      </c>
      <c r="B20" s="16" t="s">
        <v>220</v>
      </c>
      <c r="C20" s="16"/>
      <c r="D20" s="32"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c r="A21" s="16" t="s">
        <v>232</v>
      </c>
      <c r="B21" s="1"/>
      <c r="C21" s="1" t="s">
        <v>592</v>
      </c>
      <c r="D21" s="71"/>
      <c r="E21" s="71">
        <f>SUM(E14:E20)</f>
        <v>501651956.81</v>
      </c>
      <c r="F21" s="71">
        <f>SUM(F14:F20)</f>
        <v>0</v>
      </c>
      <c r="G21" s="71">
        <f>SUM(G14:G20)</f>
        <v>0</v>
      </c>
      <c r="H21" s="71">
        <f>SUM(H14:H20)</f>
        <v>501651956.81</v>
      </c>
      <c r="I21" s="400" t="s">
        <v>220</v>
      </c>
      <c r="J21" s="400" t="s">
        <v>220</v>
      </c>
      <c r="K21" s="71">
        <f t="shared" ref="K21:Q21" si="1">SUM(K14:K20)</f>
        <v>501651956.81</v>
      </c>
      <c r="L21" s="71">
        <f t="shared" si="1"/>
        <v>71229192.450060144</v>
      </c>
      <c r="M21" s="71">
        <f t="shared" si="1"/>
        <v>129715453.95056161</v>
      </c>
      <c r="N21" s="71">
        <f t="shared" si="1"/>
        <v>145240142.45049977</v>
      </c>
      <c r="O21" s="71">
        <f t="shared" si="1"/>
        <v>155467167.95887846</v>
      </c>
      <c r="P21" s="71">
        <f t="shared" si="1"/>
        <v>501651956.80999994</v>
      </c>
      <c r="Q21" s="71">
        <f t="shared" si="1"/>
        <v>0</v>
      </c>
    </row>
    <row r="22" spans="1:17">
      <c r="A22" s="16" t="s">
        <v>234</v>
      </c>
      <c r="B22" s="16" t="s">
        <v>220</v>
      </c>
      <c r="C22" s="16"/>
      <c r="D22" s="32" t="s">
        <v>220</v>
      </c>
      <c r="E22" s="32" t="s">
        <v>220</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c r="A23" s="16" t="s">
        <v>236</v>
      </c>
      <c r="B23" s="61" t="s">
        <v>593</v>
      </c>
      <c r="C23" s="61"/>
      <c r="D23" s="32" t="s">
        <v>220</v>
      </c>
      <c r="E23" s="32" t="s">
        <v>220</v>
      </c>
      <c r="F23" s="32" t="s">
        <v>220</v>
      </c>
      <c r="G23" s="32" t="s">
        <v>220</v>
      </c>
      <c r="H23" s="32" t="s">
        <v>220</v>
      </c>
      <c r="I23" s="69" t="s">
        <v>220</v>
      </c>
      <c r="J23" s="69" t="s">
        <v>220</v>
      </c>
      <c r="K23" s="32" t="s">
        <v>220</v>
      </c>
      <c r="L23" s="32" t="s">
        <v>220</v>
      </c>
      <c r="M23" s="32" t="s">
        <v>220</v>
      </c>
      <c r="N23" s="32" t="s">
        <v>220</v>
      </c>
      <c r="O23" s="32" t="s">
        <v>220</v>
      </c>
      <c r="P23" s="32" t="s">
        <v>220</v>
      </c>
      <c r="Q23" s="32" t="s">
        <v>220</v>
      </c>
    </row>
    <row r="24" spans="1:17">
      <c r="A24" s="16" t="s">
        <v>238</v>
      </c>
      <c r="B24" s="16" t="s">
        <v>594</v>
      </c>
      <c r="C24" s="62" t="s">
        <v>595</v>
      </c>
      <c r="D24" s="32"/>
      <c r="E24" s="32">
        <f>'[2]WP II-B-1'!D12</f>
        <v>62420686.439999998</v>
      </c>
      <c r="F24" s="32">
        <v>0</v>
      </c>
      <c r="G24" s="32">
        <f>'[2]WP II-B-1'!H12</f>
        <v>-1408.4788773454932</v>
      </c>
      <c r="H24" s="32">
        <f t="shared" ref="H24:H33" si="2">SUM(E24:G24)</f>
        <v>62419277.961122654</v>
      </c>
      <c r="I24" s="26">
        <f t="shared" ref="I24:I33" si="3">(SUMIFS(II_F_2_REG_Allocators_Functionalization_Factor,II_F_2_H_Functionalization_Factor,J24))</f>
        <v>25</v>
      </c>
      <c r="J24" s="16" t="s">
        <v>596</v>
      </c>
      <c r="K24" s="32">
        <f t="shared" ref="K24:K33" si="4">H24</f>
        <v>62419277.961122654</v>
      </c>
      <c r="L24" s="32">
        <f t="shared" ref="L24:L33" si="5">K24*(SUMIFS(II_F_Func_Factors_Transmission,II_F_Func_Factors_H_Functionalization_Factor,J24))</f>
        <v>61153173.702412672</v>
      </c>
      <c r="M24" s="32">
        <f t="shared" ref="M24:M33" si="6">K24*(SUMIFS(II_F_Func_Factors_Distribution,II_F_Func_Factors_H_Functionalization_Factor,J24))</f>
        <v>1266104.2587099792</v>
      </c>
      <c r="N24" s="32">
        <f t="shared" ref="N24:N33" si="7">K24*(SUMIFS(II_F_Func_Factors_Meters,II_F_Func_Factors_H_Functionalization_Factor,J24))</f>
        <v>0</v>
      </c>
      <c r="O24" s="32">
        <f t="shared" ref="O24:O33" si="8">K24*(SUMIFS(II_F_Func_Factors_TDCS,II_F_Func_Factors_H_Functionalization_Factor,J24))</f>
        <v>0</v>
      </c>
      <c r="P24" s="32">
        <f t="shared" ref="P24:P33" si="9">L24+M24+N24+O24</f>
        <v>62419277.961122654</v>
      </c>
      <c r="Q24" s="32">
        <f t="shared" ref="Q24:Q33" si="10">K24-P24</f>
        <v>0</v>
      </c>
    </row>
    <row r="25" spans="1:17">
      <c r="A25" s="16" t="s">
        <v>240</v>
      </c>
      <c r="B25" s="16" t="s">
        <v>597</v>
      </c>
      <c r="C25" s="62" t="s">
        <v>598</v>
      </c>
      <c r="D25" s="32"/>
      <c r="E25" s="32">
        <f>'[2]WP II-B-1'!D13</f>
        <v>156064253.08000001</v>
      </c>
      <c r="F25" s="32">
        <v>0</v>
      </c>
      <c r="G25" s="32">
        <f>'[2]WP II-B-1'!H13</f>
        <v>-2867.5540616113381</v>
      </c>
      <c r="H25" s="32">
        <f t="shared" si="2"/>
        <v>156061385.52593839</v>
      </c>
      <c r="I25" s="26">
        <f t="shared" si="3"/>
        <v>26</v>
      </c>
      <c r="J25" s="16" t="s">
        <v>599</v>
      </c>
      <c r="K25" s="32">
        <f t="shared" si="4"/>
        <v>156061385.52593839</v>
      </c>
      <c r="L25" s="32">
        <f t="shared" si="5"/>
        <v>156059432.3424668</v>
      </c>
      <c r="M25" s="32">
        <f t="shared" si="6"/>
        <v>1953.1834715665225</v>
      </c>
      <c r="N25" s="32">
        <f t="shared" si="7"/>
        <v>0</v>
      </c>
      <c r="O25" s="32">
        <f t="shared" si="8"/>
        <v>0</v>
      </c>
      <c r="P25" s="32">
        <f t="shared" si="9"/>
        <v>156061385.52593836</v>
      </c>
      <c r="Q25" s="32">
        <f t="shared" si="10"/>
        <v>0</v>
      </c>
    </row>
    <row r="26" spans="1:17">
      <c r="A26" s="16" t="s">
        <v>243</v>
      </c>
      <c r="B26" s="16" t="s">
        <v>600</v>
      </c>
      <c r="C26" s="62" t="s">
        <v>601</v>
      </c>
      <c r="D26" s="32"/>
      <c r="E26" s="32">
        <f>'[2]WP II-B-1'!D14</f>
        <v>241905202.03999996</v>
      </c>
      <c r="F26" s="32">
        <v>0</v>
      </c>
      <c r="G26" s="32">
        <f>'[2]WP II-B-1'!H14</f>
        <v>-65241.361908433217</v>
      </c>
      <c r="H26" s="32">
        <f t="shared" si="2"/>
        <v>241839960.67809153</v>
      </c>
      <c r="I26" s="26">
        <f t="shared" si="3"/>
        <v>27</v>
      </c>
      <c r="J26" s="16" t="s">
        <v>602</v>
      </c>
      <c r="K26" s="32">
        <f t="shared" si="4"/>
        <v>241839960.67809153</v>
      </c>
      <c r="L26" s="32">
        <f t="shared" si="5"/>
        <v>230714900.17442426</v>
      </c>
      <c r="M26" s="32">
        <f t="shared" si="6"/>
        <v>11125060.503667261</v>
      </c>
      <c r="N26" s="32">
        <f t="shared" si="7"/>
        <v>0</v>
      </c>
      <c r="O26" s="32">
        <f t="shared" si="8"/>
        <v>0</v>
      </c>
      <c r="P26" s="32">
        <f t="shared" si="9"/>
        <v>241839960.67809153</v>
      </c>
      <c r="Q26" s="32">
        <f t="shared" si="10"/>
        <v>0</v>
      </c>
    </row>
    <row r="27" spans="1:17">
      <c r="A27" s="16" t="s">
        <v>245</v>
      </c>
      <c r="B27" s="16" t="s">
        <v>603</v>
      </c>
      <c r="C27" s="62" t="s">
        <v>604</v>
      </c>
      <c r="D27" s="32"/>
      <c r="E27" s="32">
        <f>'[2]WP II-B-1'!D15</f>
        <v>1415971496.28</v>
      </c>
      <c r="F27" s="32">
        <v>0</v>
      </c>
      <c r="G27" s="32">
        <f>'[2]WP II-B-1'!H15</f>
        <v>-269279.48660864041</v>
      </c>
      <c r="H27" s="32">
        <f t="shared" si="2"/>
        <v>1415702216.7933912</v>
      </c>
      <c r="I27" s="26">
        <f t="shared" si="3"/>
        <v>28</v>
      </c>
      <c r="J27" s="16" t="s">
        <v>605</v>
      </c>
      <c r="K27" s="32">
        <f t="shared" si="4"/>
        <v>1415702216.7933912</v>
      </c>
      <c r="L27" s="32">
        <f t="shared" si="5"/>
        <v>1288556960.9498203</v>
      </c>
      <c r="M27" s="32">
        <f t="shared" si="6"/>
        <v>127145255.84357086</v>
      </c>
      <c r="N27" s="32">
        <f t="shared" si="7"/>
        <v>0</v>
      </c>
      <c r="O27" s="32">
        <f t="shared" si="8"/>
        <v>0</v>
      </c>
      <c r="P27" s="32">
        <f t="shared" si="9"/>
        <v>1415702216.7933912</v>
      </c>
      <c r="Q27" s="32">
        <f t="shared" si="10"/>
        <v>0</v>
      </c>
    </row>
    <row r="28" spans="1:17">
      <c r="A28" s="16" t="s">
        <v>247</v>
      </c>
      <c r="B28" s="16" t="s">
        <v>606</v>
      </c>
      <c r="C28" s="62" t="s">
        <v>607</v>
      </c>
      <c r="D28" s="32"/>
      <c r="E28" s="32">
        <f>'[2]WP II-B-1'!D16</f>
        <v>1711085724.3600004</v>
      </c>
      <c r="F28" s="32">
        <v>0</v>
      </c>
      <c r="G28" s="32">
        <f>'[2]WP II-B-1'!H16</f>
        <v>-263729.51656503807</v>
      </c>
      <c r="H28" s="32">
        <f t="shared" si="2"/>
        <v>1710821994.8434353</v>
      </c>
      <c r="I28" s="26">
        <f t="shared" si="3"/>
        <v>29</v>
      </c>
      <c r="J28" s="16" t="s">
        <v>608</v>
      </c>
      <c r="K28" s="32">
        <f t="shared" si="4"/>
        <v>1710821994.8434353</v>
      </c>
      <c r="L28" s="32">
        <f t="shared" si="5"/>
        <v>1710821994.8434353</v>
      </c>
      <c r="M28" s="32">
        <f t="shared" si="6"/>
        <v>0</v>
      </c>
      <c r="N28" s="32">
        <f t="shared" si="7"/>
        <v>0</v>
      </c>
      <c r="O28" s="32">
        <f t="shared" si="8"/>
        <v>0</v>
      </c>
      <c r="P28" s="32">
        <f t="shared" si="9"/>
        <v>1710821994.8434353</v>
      </c>
      <c r="Q28" s="32">
        <f t="shared" si="10"/>
        <v>0</v>
      </c>
    </row>
    <row r="29" spans="1:17">
      <c r="A29" s="16" t="s">
        <v>249</v>
      </c>
      <c r="B29" s="16" t="s">
        <v>609</v>
      </c>
      <c r="C29" s="62" t="s">
        <v>610</v>
      </c>
      <c r="D29" s="32"/>
      <c r="E29" s="32">
        <f>'[2]WP II-B-1'!D17</f>
        <v>186913450.00999999</v>
      </c>
      <c r="F29" s="32">
        <v>0</v>
      </c>
      <c r="G29" s="32">
        <f>'[2]WP II-B-1'!H17</f>
        <v>-34610.018671952435</v>
      </c>
      <c r="H29" s="32">
        <f t="shared" si="2"/>
        <v>186878839.99132803</v>
      </c>
      <c r="I29" s="26">
        <f t="shared" si="3"/>
        <v>30</v>
      </c>
      <c r="J29" s="16" t="s">
        <v>611</v>
      </c>
      <c r="K29" s="32">
        <f t="shared" si="4"/>
        <v>186878839.99132803</v>
      </c>
      <c r="L29" s="32">
        <f t="shared" si="5"/>
        <v>186878839.99132803</v>
      </c>
      <c r="M29" s="32">
        <f t="shared" si="6"/>
        <v>0</v>
      </c>
      <c r="N29" s="32">
        <f t="shared" si="7"/>
        <v>0</v>
      </c>
      <c r="O29" s="32">
        <f t="shared" si="8"/>
        <v>0</v>
      </c>
      <c r="P29" s="32">
        <f t="shared" si="9"/>
        <v>186878839.99132803</v>
      </c>
      <c r="Q29" s="32">
        <f t="shared" si="10"/>
        <v>0</v>
      </c>
    </row>
    <row r="30" spans="1:17">
      <c r="A30" s="16" t="s">
        <v>251</v>
      </c>
      <c r="B30" s="16" t="s">
        <v>612</v>
      </c>
      <c r="C30" s="62" t="s">
        <v>613</v>
      </c>
      <c r="D30" s="32"/>
      <c r="E30" s="32">
        <f>'[2]WP II-B-1'!D18</f>
        <v>1210802267.97</v>
      </c>
      <c r="F30" s="32">
        <v>0</v>
      </c>
      <c r="G30" s="32">
        <f>'[2]WP II-B-1'!H18</f>
        <v>-126340.58794091456</v>
      </c>
      <c r="H30" s="32">
        <f t="shared" si="2"/>
        <v>1210675927.3820591</v>
      </c>
      <c r="I30" s="26">
        <f t="shared" si="3"/>
        <v>31</v>
      </c>
      <c r="J30" s="16" t="s">
        <v>614</v>
      </c>
      <c r="K30" s="32">
        <f t="shared" si="4"/>
        <v>1210675927.3820591</v>
      </c>
      <c r="L30" s="32">
        <f t="shared" si="5"/>
        <v>1210675927.3820591</v>
      </c>
      <c r="M30" s="32">
        <f t="shared" si="6"/>
        <v>0</v>
      </c>
      <c r="N30" s="32">
        <f t="shared" si="7"/>
        <v>0</v>
      </c>
      <c r="O30" s="32">
        <f t="shared" si="8"/>
        <v>0</v>
      </c>
      <c r="P30" s="32">
        <f t="shared" si="9"/>
        <v>1210675927.3820591</v>
      </c>
      <c r="Q30" s="32">
        <f t="shared" si="10"/>
        <v>0</v>
      </c>
    </row>
    <row r="31" spans="1:17">
      <c r="A31" s="16" t="s">
        <v>544</v>
      </c>
      <c r="B31" s="16" t="s">
        <v>615</v>
      </c>
      <c r="C31" s="62" t="s">
        <v>616</v>
      </c>
      <c r="D31" s="32"/>
      <c r="E31" s="32">
        <f>'[2]WP II-B-1'!D19</f>
        <v>38232024.840000004</v>
      </c>
      <c r="F31" s="32">
        <v>0</v>
      </c>
      <c r="G31" s="32">
        <f>'[2]WP II-B-1'!H19</f>
        <v>0</v>
      </c>
      <c r="H31" s="32">
        <f t="shared" si="2"/>
        <v>38232024.840000004</v>
      </c>
      <c r="I31" s="26">
        <f t="shared" si="3"/>
        <v>32</v>
      </c>
      <c r="J31" s="16" t="s">
        <v>617</v>
      </c>
      <c r="K31" s="32">
        <f t="shared" si="4"/>
        <v>38232024.840000004</v>
      </c>
      <c r="L31" s="32">
        <f t="shared" si="5"/>
        <v>38232024.840000004</v>
      </c>
      <c r="M31" s="32">
        <f t="shared" si="6"/>
        <v>0</v>
      </c>
      <c r="N31" s="32">
        <f t="shared" si="7"/>
        <v>0</v>
      </c>
      <c r="O31" s="32">
        <f t="shared" si="8"/>
        <v>0</v>
      </c>
      <c r="P31" s="32">
        <f t="shared" si="9"/>
        <v>38232024.840000004</v>
      </c>
      <c r="Q31" s="32">
        <f t="shared" si="10"/>
        <v>0</v>
      </c>
    </row>
    <row r="32" spans="1:17">
      <c r="A32" s="16" t="s">
        <v>545</v>
      </c>
      <c r="B32" s="16" t="s">
        <v>618</v>
      </c>
      <c r="C32" s="62" t="s">
        <v>619</v>
      </c>
      <c r="D32" s="32"/>
      <c r="E32" s="32">
        <f>'[2]WP II-B-1'!D20</f>
        <v>16481347.029999996</v>
      </c>
      <c r="F32" s="32">
        <v>0</v>
      </c>
      <c r="G32" s="32">
        <f>'[2]WP II-B-1'!H20</f>
        <v>-5845.2186986921106</v>
      </c>
      <c r="H32" s="32">
        <f t="shared" si="2"/>
        <v>16475501.811301304</v>
      </c>
      <c r="I32" s="26">
        <f t="shared" si="3"/>
        <v>33</v>
      </c>
      <c r="J32" s="16" t="s">
        <v>620</v>
      </c>
      <c r="K32" s="32">
        <f t="shared" si="4"/>
        <v>16475501.811301304</v>
      </c>
      <c r="L32" s="32">
        <f t="shared" si="5"/>
        <v>16475501.811301304</v>
      </c>
      <c r="M32" s="32">
        <f t="shared" si="6"/>
        <v>0</v>
      </c>
      <c r="N32" s="32">
        <f t="shared" si="7"/>
        <v>0</v>
      </c>
      <c r="O32" s="32">
        <f t="shared" si="8"/>
        <v>0</v>
      </c>
      <c r="P32" s="32">
        <f t="shared" si="9"/>
        <v>16475501.811301304</v>
      </c>
      <c r="Q32" s="32">
        <f t="shared" si="10"/>
        <v>0</v>
      </c>
    </row>
    <row r="33" spans="1:17">
      <c r="A33" s="16" t="s">
        <v>546</v>
      </c>
      <c r="B33" s="16" t="s">
        <v>621</v>
      </c>
      <c r="C33" s="62" t="s">
        <v>622</v>
      </c>
      <c r="D33" s="32"/>
      <c r="E33" s="32">
        <f>'[2]WP II-B-1'!D21</f>
        <v>565883307.76999998</v>
      </c>
      <c r="F33" s="32">
        <v>0</v>
      </c>
      <c r="G33" s="32">
        <f>'[2]WP II-B-1'!H21</f>
        <v>-327144.03667760477</v>
      </c>
      <c r="H33" s="32">
        <f t="shared" si="2"/>
        <v>565556163.73332238</v>
      </c>
      <c r="I33" s="26">
        <f t="shared" si="3"/>
        <v>34</v>
      </c>
      <c r="J33" s="16" t="s">
        <v>623</v>
      </c>
      <c r="K33" s="32">
        <f t="shared" si="4"/>
        <v>565556163.73332238</v>
      </c>
      <c r="L33" s="32">
        <f t="shared" si="5"/>
        <v>565556163.73332238</v>
      </c>
      <c r="M33" s="32">
        <f t="shared" si="6"/>
        <v>0</v>
      </c>
      <c r="N33" s="32">
        <f t="shared" si="7"/>
        <v>0</v>
      </c>
      <c r="O33" s="32">
        <f t="shared" si="8"/>
        <v>0</v>
      </c>
      <c r="P33" s="32">
        <f t="shared" si="9"/>
        <v>565556163.73332238</v>
      </c>
      <c r="Q33" s="32">
        <f t="shared" si="10"/>
        <v>0</v>
      </c>
    </row>
    <row r="34" spans="1:17">
      <c r="A34" s="16" t="s">
        <v>547</v>
      </c>
      <c r="B34" s="16" t="s">
        <v>220</v>
      </c>
      <c r="C34" s="16"/>
      <c r="D34" s="32" t="s">
        <v>220</v>
      </c>
      <c r="E34" s="32" t="s">
        <v>220</v>
      </c>
      <c r="F34" s="32" t="s">
        <v>220</v>
      </c>
      <c r="G34" s="32" t="s">
        <v>220</v>
      </c>
      <c r="H34" s="32" t="s">
        <v>220</v>
      </c>
      <c r="I34" s="69" t="s">
        <v>220</v>
      </c>
      <c r="J34" s="69" t="s">
        <v>220</v>
      </c>
      <c r="K34" s="32" t="s">
        <v>220</v>
      </c>
      <c r="L34" s="32" t="s">
        <v>220</v>
      </c>
      <c r="M34" s="32" t="s">
        <v>220</v>
      </c>
      <c r="N34" s="32" t="s">
        <v>220</v>
      </c>
      <c r="O34" s="32" t="s">
        <v>220</v>
      </c>
      <c r="P34" s="32" t="s">
        <v>220</v>
      </c>
      <c r="Q34" s="32" t="s">
        <v>220</v>
      </c>
    </row>
    <row r="35" spans="1:17">
      <c r="A35" s="16" t="s">
        <v>549</v>
      </c>
      <c r="B35" s="1"/>
      <c r="C35" s="1" t="s">
        <v>592</v>
      </c>
      <c r="D35" s="71"/>
      <c r="E35" s="71">
        <f>SUM(E24:E34)</f>
        <v>5605759759.8199997</v>
      </c>
      <c r="F35" s="71">
        <f>SUM(F24:F34)</f>
        <v>0</v>
      </c>
      <c r="G35" s="71">
        <f>SUM(G24:G34)</f>
        <v>-1096466.2600102325</v>
      </c>
      <c r="H35" s="71">
        <f>SUM(H24:H34)</f>
        <v>5604663293.5599899</v>
      </c>
      <c r="I35" s="400" t="s">
        <v>220</v>
      </c>
      <c r="J35" s="400" t="s">
        <v>220</v>
      </c>
      <c r="K35" s="71">
        <f t="shared" ref="K35:Q35" si="11">SUM(K24:K34)</f>
        <v>5604663293.5599899</v>
      </c>
      <c r="L35" s="71">
        <f t="shared" si="11"/>
        <v>5465124919.7705698</v>
      </c>
      <c r="M35" s="71">
        <f t="shared" si="11"/>
        <v>139538373.78941965</v>
      </c>
      <c r="N35" s="71">
        <f t="shared" si="11"/>
        <v>0</v>
      </c>
      <c r="O35" s="71">
        <f t="shared" si="11"/>
        <v>0</v>
      </c>
      <c r="P35" s="71">
        <f t="shared" si="11"/>
        <v>5604663293.5599899</v>
      </c>
      <c r="Q35" s="71">
        <f t="shared" si="11"/>
        <v>0</v>
      </c>
    </row>
    <row r="36" spans="1:17">
      <c r="A36" s="16" t="s">
        <v>551</v>
      </c>
      <c r="B36" s="16" t="s">
        <v>220</v>
      </c>
      <c r="C36" s="16"/>
      <c r="D36" s="32" t="s">
        <v>220</v>
      </c>
      <c r="E36" s="32" t="s">
        <v>220</v>
      </c>
      <c r="F36" s="32" t="s">
        <v>220</v>
      </c>
      <c r="G36" s="32" t="s">
        <v>220</v>
      </c>
      <c r="H36" s="32" t="s">
        <v>220</v>
      </c>
      <c r="I36" s="69" t="s">
        <v>220</v>
      </c>
      <c r="J36" s="69" t="s">
        <v>220</v>
      </c>
      <c r="K36" s="32" t="s">
        <v>220</v>
      </c>
      <c r="L36" s="32" t="s">
        <v>220</v>
      </c>
      <c r="M36" s="32" t="s">
        <v>220</v>
      </c>
      <c r="N36" s="32" t="s">
        <v>220</v>
      </c>
      <c r="O36" s="32" t="s">
        <v>220</v>
      </c>
      <c r="P36" s="32" t="s">
        <v>220</v>
      </c>
      <c r="Q36" s="32" t="s">
        <v>220</v>
      </c>
    </row>
    <row r="37" spans="1:17">
      <c r="A37" s="16" t="s">
        <v>553</v>
      </c>
      <c r="B37" s="61" t="s">
        <v>624</v>
      </c>
      <c r="C37" s="61"/>
      <c r="D37" s="26" t="s">
        <v>535</v>
      </c>
      <c r="E37" s="32"/>
      <c r="F37" s="32"/>
      <c r="G37" s="32"/>
      <c r="H37" s="32"/>
      <c r="I37" s="69"/>
      <c r="J37" s="69"/>
      <c r="K37" s="32"/>
      <c r="L37" s="32"/>
      <c r="M37" s="32"/>
      <c r="N37" s="32"/>
      <c r="O37" s="32"/>
      <c r="P37" s="32"/>
      <c r="Q37" s="32"/>
    </row>
    <row r="38" spans="1:17">
      <c r="A38" s="16" t="s">
        <v>554</v>
      </c>
      <c r="B38" s="16" t="s">
        <v>625</v>
      </c>
      <c r="C38" s="62" t="s">
        <v>626</v>
      </c>
      <c r="D38" s="32"/>
      <c r="E38" s="32">
        <f>'[2]WP II-B-1'!D26</f>
        <v>145258314.84999999</v>
      </c>
      <c r="F38" s="32">
        <v>0</v>
      </c>
      <c r="G38" s="32">
        <f>'[2]WP II-B-1'!H26</f>
        <v>-44744.166897437906</v>
      </c>
      <c r="H38" s="32">
        <f t="shared" ref="H38:H54" si="12">SUM(E38:G38)</f>
        <v>145213570.68310255</v>
      </c>
      <c r="I38" s="26">
        <f t="shared" ref="I38:I54" si="13">(SUMIFS(II_F_2_REG_Allocators_Functionalization_Factor,II_F_2_H_Functionalization_Factor,J38))</f>
        <v>35</v>
      </c>
      <c r="J38" s="16" t="s">
        <v>627</v>
      </c>
      <c r="K38" s="32">
        <f t="shared" ref="K38:K54" si="14">H38</f>
        <v>145213570.68310255</v>
      </c>
      <c r="L38" s="32">
        <f t="shared" ref="L38:L54" si="15">K38*(SUMIFS(II_F_Func_Factors_Transmission,II_F_Func_Factors_H_Functionalization_Factor,J38))</f>
        <v>43797230.796539508</v>
      </c>
      <c r="M38" s="32">
        <f t="shared" ref="M38:M54" si="16">K38*(SUMIFS(II_F_Func_Factors_Distribution,II_F_Func_Factors_H_Functionalization_Factor,J38))</f>
        <v>101416339.88656303</v>
      </c>
      <c r="N38" s="32">
        <f t="shared" ref="N38:N54" si="17">K38*(SUMIFS(II_F_Func_Factors_Meters,II_F_Func_Factors_H_Functionalization_Factor,J38))</f>
        <v>0</v>
      </c>
      <c r="O38" s="32">
        <f t="shared" ref="O38:O54" si="18">K38*(SUMIFS(II_F_Func_Factors_TDCS,II_F_Func_Factors_H_Functionalization_Factor,J38))</f>
        <v>0</v>
      </c>
      <c r="P38" s="32">
        <f t="shared" ref="P38:P54" si="19">L38+M38+N38+O38</f>
        <v>145213570.68310255</v>
      </c>
      <c r="Q38" s="32">
        <f t="shared" ref="Q38:Q54" si="20">K38-P38</f>
        <v>0</v>
      </c>
    </row>
    <row r="39" spans="1:17">
      <c r="A39" s="16" t="s">
        <v>556</v>
      </c>
      <c r="B39" s="16" t="s">
        <v>628</v>
      </c>
      <c r="C39" s="62" t="s">
        <v>629</v>
      </c>
      <c r="D39" s="32"/>
      <c r="E39" s="32">
        <f>'[2]WP II-B-1'!D27</f>
        <v>1359745.4000000001</v>
      </c>
      <c r="F39" s="32">
        <v>0</v>
      </c>
      <c r="G39" s="32">
        <f>'[2]WP II-B-1'!H27</f>
        <v>-350.23107028050504</v>
      </c>
      <c r="H39" s="32">
        <f t="shared" si="12"/>
        <v>1359395.1689297196</v>
      </c>
      <c r="I39" s="26">
        <f t="shared" si="13"/>
        <v>36</v>
      </c>
      <c r="J39" s="16" t="s">
        <v>630</v>
      </c>
      <c r="K39" s="32">
        <f t="shared" si="14"/>
        <v>1359395.1689297196</v>
      </c>
      <c r="L39" s="32">
        <f t="shared" si="15"/>
        <v>74004.885020760601</v>
      </c>
      <c r="M39" s="32">
        <f t="shared" si="16"/>
        <v>1285390.283908959</v>
      </c>
      <c r="N39" s="32">
        <f t="shared" si="17"/>
        <v>0</v>
      </c>
      <c r="O39" s="32">
        <f t="shared" si="18"/>
        <v>0</v>
      </c>
      <c r="P39" s="32">
        <f t="shared" si="19"/>
        <v>1359395.1689297196</v>
      </c>
      <c r="Q39" s="32">
        <f t="shared" si="20"/>
        <v>0</v>
      </c>
    </row>
    <row r="40" spans="1:17">
      <c r="A40" s="16" t="s">
        <v>557</v>
      </c>
      <c r="B40" s="16" t="s">
        <v>631</v>
      </c>
      <c r="C40" s="62" t="s">
        <v>632</v>
      </c>
      <c r="D40" s="32"/>
      <c r="E40" s="32">
        <f>'[2]WP II-B-1'!D28</f>
        <v>164543057.55999997</v>
      </c>
      <c r="F40" s="32">
        <v>0</v>
      </c>
      <c r="G40" s="32">
        <f>'[2]WP II-B-1'!H28</f>
        <v>-41543.913601965665</v>
      </c>
      <c r="H40" s="32">
        <f t="shared" si="12"/>
        <v>164501513.64639801</v>
      </c>
      <c r="I40" s="26">
        <f t="shared" si="13"/>
        <v>37</v>
      </c>
      <c r="J40" s="16" t="s">
        <v>633</v>
      </c>
      <c r="K40" s="32">
        <f t="shared" si="14"/>
        <v>164501513.64639801</v>
      </c>
      <c r="L40" s="32">
        <f t="shared" si="15"/>
        <v>54883443.36792279</v>
      </c>
      <c r="M40" s="32">
        <f t="shared" si="16"/>
        <v>109618070.27847521</v>
      </c>
      <c r="N40" s="32">
        <f t="shared" si="17"/>
        <v>0</v>
      </c>
      <c r="O40" s="32">
        <f t="shared" si="18"/>
        <v>0</v>
      </c>
      <c r="P40" s="32">
        <f t="shared" si="19"/>
        <v>164501513.64639801</v>
      </c>
      <c r="Q40" s="32">
        <f t="shared" si="20"/>
        <v>0</v>
      </c>
    </row>
    <row r="41" spans="1:17">
      <c r="A41" s="16" t="s">
        <v>559</v>
      </c>
      <c r="B41" s="16" t="s">
        <v>634</v>
      </c>
      <c r="C41" s="62" t="s">
        <v>604</v>
      </c>
      <c r="D41" s="32"/>
      <c r="E41" s="32">
        <f>'[2]WP II-B-1'!D29</f>
        <v>1543533769.22</v>
      </c>
      <c r="F41" s="32">
        <v>0</v>
      </c>
      <c r="G41" s="32">
        <f>'[2]WP II-B-1'!H29</f>
        <v>-284934.49990094872</v>
      </c>
      <c r="H41" s="32">
        <f t="shared" si="12"/>
        <v>1543248834.720099</v>
      </c>
      <c r="I41" s="26">
        <f t="shared" si="13"/>
        <v>38</v>
      </c>
      <c r="J41" s="16" t="s">
        <v>635</v>
      </c>
      <c r="K41" s="32">
        <f t="shared" si="14"/>
        <v>1543248834.720099</v>
      </c>
      <c r="L41" s="32">
        <f t="shared" si="15"/>
        <v>551334296.83462417</v>
      </c>
      <c r="M41" s="32">
        <f t="shared" si="16"/>
        <v>991914537.88547468</v>
      </c>
      <c r="N41" s="32">
        <f t="shared" si="17"/>
        <v>0</v>
      </c>
      <c r="O41" s="32">
        <f t="shared" si="18"/>
        <v>0</v>
      </c>
      <c r="P41" s="32">
        <f t="shared" si="19"/>
        <v>1543248834.720099</v>
      </c>
      <c r="Q41" s="32">
        <f t="shared" si="20"/>
        <v>0</v>
      </c>
    </row>
    <row r="42" spans="1:17">
      <c r="A42" s="16" t="s">
        <v>560</v>
      </c>
      <c r="B42" s="16" t="s">
        <v>636</v>
      </c>
      <c r="C42" s="62" t="s">
        <v>637</v>
      </c>
      <c r="D42" s="32"/>
      <c r="E42" s="32">
        <f>'[2]WP II-B-1'!D30</f>
        <v>1397970176.4199998</v>
      </c>
      <c r="F42" s="32">
        <v>0</v>
      </c>
      <c r="G42" s="32">
        <f>'[2]WP II-B-1'!H30</f>
        <v>-488763.43400314066</v>
      </c>
      <c r="H42" s="32">
        <f t="shared" si="12"/>
        <v>1397481412.9859967</v>
      </c>
      <c r="I42" s="26">
        <f t="shared" si="13"/>
        <v>39</v>
      </c>
      <c r="J42" s="16" t="s">
        <v>638</v>
      </c>
      <c r="K42" s="32">
        <f t="shared" si="14"/>
        <v>1397481412.9859967</v>
      </c>
      <c r="L42" s="32">
        <f t="shared" si="15"/>
        <v>0</v>
      </c>
      <c r="M42" s="32">
        <f t="shared" si="16"/>
        <v>1397481412.9859967</v>
      </c>
      <c r="N42" s="32">
        <f t="shared" si="17"/>
        <v>0</v>
      </c>
      <c r="O42" s="32">
        <f t="shared" si="18"/>
        <v>0</v>
      </c>
      <c r="P42" s="32">
        <f t="shared" si="19"/>
        <v>1397481412.9859967</v>
      </c>
      <c r="Q42" s="32">
        <f t="shared" si="20"/>
        <v>0</v>
      </c>
    </row>
    <row r="43" spans="1:17">
      <c r="A43" s="16" t="s">
        <v>563</v>
      </c>
      <c r="B43" s="16" t="s">
        <v>639</v>
      </c>
      <c r="C43" s="62" t="s">
        <v>613</v>
      </c>
      <c r="D43" s="32"/>
      <c r="E43" s="32">
        <f>'[2]WP II-B-1'!D31</f>
        <v>1454568543</v>
      </c>
      <c r="F43" s="32">
        <v>0</v>
      </c>
      <c r="G43" s="32">
        <f>'[2]WP II-B-1'!H31</f>
        <v>-365007.41658953379</v>
      </c>
      <c r="H43" s="32">
        <f t="shared" si="12"/>
        <v>1454203535.5834105</v>
      </c>
      <c r="I43" s="26">
        <f t="shared" si="13"/>
        <v>40</v>
      </c>
      <c r="J43" s="16" t="s">
        <v>640</v>
      </c>
      <c r="K43" s="32">
        <f t="shared" si="14"/>
        <v>1454203535.5834105</v>
      </c>
      <c r="L43" s="32">
        <f t="shared" si="15"/>
        <v>0</v>
      </c>
      <c r="M43" s="32">
        <f t="shared" si="16"/>
        <v>1454203535.5834105</v>
      </c>
      <c r="N43" s="32">
        <f t="shared" si="17"/>
        <v>0</v>
      </c>
      <c r="O43" s="32">
        <f t="shared" si="18"/>
        <v>0</v>
      </c>
      <c r="P43" s="32">
        <f t="shared" si="19"/>
        <v>1454203535.5834105</v>
      </c>
      <c r="Q43" s="32">
        <f t="shared" si="20"/>
        <v>0</v>
      </c>
    </row>
    <row r="44" spans="1:17">
      <c r="A44" s="16" t="s">
        <v>564</v>
      </c>
      <c r="B44" s="16" t="s">
        <v>641</v>
      </c>
      <c r="C44" s="62" t="s">
        <v>642</v>
      </c>
      <c r="D44" s="32"/>
      <c r="E44" s="32">
        <f>'[2]WP II-B-1'!D32</f>
        <v>787427197.47000015</v>
      </c>
      <c r="F44" s="32">
        <v>0</v>
      </c>
      <c r="G44" s="32">
        <f>'[2]WP II-B-1'!H32</f>
        <v>-109473.29622795049</v>
      </c>
      <c r="H44" s="32">
        <f t="shared" si="12"/>
        <v>787317724.17377222</v>
      </c>
      <c r="I44" s="26">
        <f t="shared" si="13"/>
        <v>41</v>
      </c>
      <c r="J44" s="16" t="s">
        <v>643</v>
      </c>
      <c r="K44" s="32">
        <f t="shared" si="14"/>
        <v>787317724.17377222</v>
      </c>
      <c r="L44" s="32">
        <f t="shared" si="15"/>
        <v>0</v>
      </c>
      <c r="M44" s="32">
        <f t="shared" si="16"/>
        <v>787317724.17377222</v>
      </c>
      <c r="N44" s="32">
        <f t="shared" si="17"/>
        <v>0</v>
      </c>
      <c r="O44" s="32">
        <f t="shared" si="18"/>
        <v>0</v>
      </c>
      <c r="P44" s="32">
        <f t="shared" si="19"/>
        <v>787317724.17377222</v>
      </c>
      <c r="Q44" s="32">
        <f t="shared" si="20"/>
        <v>0</v>
      </c>
    </row>
    <row r="45" spans="1:17">
      <c r="A45" s="16" t="s">
        <v>644</v>
      </c>
      <c r="B45" s="16" t="s">
        <v>645</v>
      </c>
      <c r="C45" s="62" t="s">
        <v>619</v>
      </c>
      <c r="D45" s="32"/>
      <c r="E45" s="32">
        <f>'[2]WP II-B-1'!D33</f>
        <v>1468449995.4099996</v>
      </c>
      <c r="F45" s="32">
        <v>0</v>
      </c>
      <c r="G45" s="32">
        <f>'[2]WP II-B-1'!H33</f>
        <v>-253611.11479389446</v>
      </c>
      <c r="H45" s="32">
        <f t="shared" si="12"/>
        <v>1468196384.2952058</v>
      </c>
      <c r="I45" s="26">
        <f t="shared" si="13"/>
        <v>42</v>
      </c>
      <c r="J45" s="16" t="s">
        <v>646</v>
      </c>
      <c r="K45" s="32">
        <f t="shared" si="14"/>
        <v>1468196384.2952058</v>
      </c>
      <c r="L45" s="32">
        <f t="shared" si="15"/>
        <v>0</v>
      </c>
      <c r="M45" s="32">
        <f t="shared" si="16"/>
        <v>1468196384.2952058</v>
      </c>
      <c r="N45" s="32">
        <f t="shared" si="17"/>
        <v>0</v>
      </c>
      <c r="O45" s="32">
        <f t="shared" si="18"/>
        <v>0</v>
      </c>
      <c r="P45" s="32">
        <f t="shared" si="19"/>
        <v>1468196384.2952058</v>
      </c>
      <c r="Q45" s="32">
        <f t="shared" si="20"/>
        <v>0</v>
      </c>
    </row>
    <row r="46" spans="1:17">
      <c r="A46" s="16" t="s">
        <v>647</v>
      </c>
      <c r="B46" s="16" t="s">
        <v>648</v>
      </c>
      <c r="C46" s="62" t="s">
        <v>649</v>
      </c>
      <c r="D46" s="32"/>
      <c r="E46" s="32">
        <f>'[2]WP II-B-1'!D34</f>
        <v>1999539465.3700004</v>
      </c>
      <c r="F46" s="32">
        <v>0</v>
      </c>
      <c r="G46" s="32">
        <f>'[2]WP II-B-1'!H34</f>
        <v>-620515.08591810183</v>
      </c>
      <c r="H46" s="32">
        <f t="shared" si="12"/>
        <v>1998918950.2840822</v>
      </c>
      <c r="I46" s="26">
        <f t="shared" si="13"/>
        <v>43</v>
      </c>
      <c r="J46" s="16" t="s">
        <v>650</v>
      </c>
      <c r="K46" s="32">
        <f t="shared" si="14"/>
        <v>1998918950.2840822</v>
      </c>
      <c r="L46" s="32">
        <f t="shared" si="15"/>
        <v>0</v>
      </c>
      <c r="M46" s="32">
        <f t="shared" si="16"/>
        <v>1998918950.2840822</v>
      </c>
      <c r="N46" s="32">
        <f t="shared" si="17"/>
        <v>0</v>
      </c>
      <c r="O46" s="32">
        <f t="shared" si="18"/>
        <v>0</v>
      </c>
      <c r="P46" s="32">
        <f t="shared" si="19"/>
        <v>1998918950.2840822</v>
      </c>
      <c r="Q46" s="32">
        <f t="shared" si="20"/>
        <v>0</v>
      </c>
    </row>
    <row r="47" spans="1:17">
      <c r="A47" s="16" t="s">
        <v>651</v>
      </c>
      <c r="B47" s="16" t="s">
        <v>652</v>
      </c>
      <c r="C47" s="62" t="s">
        <v>653</v>
      </c>
      <c r="D47" s="32"/>
      <c r="E47" s="32">
        <f>'[2]WP II-B-1'!D35</f>
        <v>256120152.17999998</v>
      </c>
      <c r="F47" s="32">
        <v>0</v>
      </c>
      <c r="G47" s="32">
        <f>'[2]WP II-B-1'!H35</f>
        <v>-37536.171245693113</v>
      </c>
      <c r="H47" s="32">
        <f t="shared" si="12"/>
        <v>256082616.00875428</v>
      </c>
      <c r="I47" s="26">
        <f t="shared" si="13"/>
        <v>44</v>
      </c>
      <c r="J47" s="16" t="s">
        <v>654</v>
      </c>
      <c r="K47" s="32">
        <f t="shared" si="14"/>
        <v>256082616.00875428</v>
      </c>
      <c r="L47" s="32">
        <f t="shared" si="15"/>
        <v>0</v>
      </c>
      <c r="M47" s="32">
        <f t="shared" si="16"/>
        <v>256082616.00875428</v>
      </c>
      <c r="N47" s="32">
        <f t="shared" si="17"/>
        <v>0</v>
      </c>
      <c r="O47" s="32">
        <f t="shared" si="18"/>
        <v>0</v>
      </c>
      <c r="P47" s="32">
        <f t="shared" si="19"/>
        <v>256082616.00875428</v>
      </c>
      <c r="Q47" s="32">
        <f t="shared" si="20"/>
        <v>0</v>
      </c>
    </row>
    <row r="48" spans="1:17">
      <c r="A48" s="16" t="s">
        <v>655</v>
      </c>
      <c r="B48" s="16" t="s">
        <v>656</v>
      </c>
      <c r="C48" s="62" t="s">
        <v>657</v>
      </c>
      <c r="D48" s="32"/>
      <c r="E48" s="32">
        <f>'[2]WP II-B-1'!D36</f>
        <v>81476042.219999999</v>
      </c>
      <c r="F48" s="32">
        <v>0</v>
      </c>
      <c r="G48" s="32">
        <f>'[2]WP II-B-1'!H36</f>
        <v>-5893.5250540781444</v>
      </c>
      <c r="H48" s="32">
        <f t="shared" si="12"/>
        <v>81470148.694945917</v>
      </c>
      <c r="I48" s="26">
        <f t="shared" si="13"/>
        <v>45</v>
      </c>
      <c r="J48" s="16" t="s">
        <v>658</v>
      </c>
      <c r="K48" s="32">
        <f t="shared" si="14"/>
        <v>81470148.694945917</v>
      </c>
      <c r="L48" s="32">
        <f t="shared" si="15"/>
        <v>0</v>
      </c>
      <c r="M48" s="32">
        <f t="shared" si="16"/>
        <v>0</v>
      </c>
      <c r="N48" s="32">
        <f t="shared" si="17"/>
        <v>81470148.694945917</v>
      </c>
      <c r="O48" s="32">
        <f t="shared" si="18"/>
        <v>0</v>
      </c>
      <c r="P48" s="32">
        <f t="shared" si="19"/>
        <v>81470148.694945917</v>
      </c>
      <c r="Q48" s="32">
        <f t="shared" si="20"/>
        <v>0</v>
      </c>
    </row>
    <row r="49" spans="1:17">
      <c r="A49" s="16" t="s">
        <v>659</v>
      </c>
      <c r="B49" s="16" t="s">
        <v>660</v>
      </c>
      <c r="C49" s="62" t="s">
        <v>661</v>
      </c>
      <c r="D49" s="32"/>
      <c r="E49" s="32">
        <f>'[2]WP II-B-1'!D37</f>
        <v>256502384.41999999</v>
      </c>
      <c r="F49" s="32">
        <v>0</v>
      </c>
      <c r="G49" s="32">
        <f>'[2]WP II-B-1'!H37</f>
        <v>-61802.345973703064</v>
      </c>
      <c r="H49" s="32">
        <f t="shared" si="12"/>
        <v>256440582.07402629</v>
      </c>
      <c r="I49" s="26">
        <f t="shared" si="13"/>
        <v>46</v>
      </c>
      <c r="J49" s="16" t="s">
        <v>662</v>
      </c>
      <c r="K49" s="32">
        <f t="shared" si="14"/>
        <v>256440582.07402629</v>
      </c>
      <c r="L49" s="32">
        <f t="shared" si="15"/>
        <v>0</v>
      </c>
      <c r="M49" s="32">
        <f t="shared" si="16"/>
        <v>0</v>
      </c>
      <c r="N49" s="32">
        <f t="shared" si="17"/>
        <v>256440582.07402629</v>
      </c>
      <c r="O49" s="32">
        <f t="shared" si="18"/>
        <v>0</v>
      </c>
      <c r="P49" s="32">
        <f t="shared" si="19"/>
        <v>256440582.07402629</v>
      </c>
      <c r="Q49" s="32">
        <f t="shared" si="20"/>
        <v>0</v>
      </c>
    </row>
    <row r="50" spans="1:17">
      <c r="A50" s="16" t="s">
        <v>663</v>
      </c>
      <c r="B50" s="16" t="s">
        <v>664</v>
      </c>
      <c r="C50" s="62" t="s">
        <v>665</v>
      </c>
      <c r="D50" s="32"/>
      <c r="E50" s="32">
        <f>'[2]WP II-B-1'!D38</f>
        <v>0.01</v>
      </c>
      <c r="F50" s="32">
        <v>0</v>
      </c>
      <c r="G50" s="32">
        <f>'[2]WP II-B-1'!H38</f>
        <v>0</v>
      </c>
      <c r="H50" s="32">
        <f t="shared" si="12"/>
        <v>0.01</v>
      </c>
      <c r="I50" s="26">
        <f t="shared" si="13"/>
        <v>0</v>
      </c>
      <c r="J50" s="16" t="s">
        <v>666</v>
      </c>
      <c r="K50" s="32">
        <f t="shared" si="14"/>
        <v>0.01</v>
      </c>
      <c r="L50" s="32">
        <f t="shared" si="15"/>
        <v>0</v>
      </c>
      <c r="M50" s="32">
        <f t="shared" si="16"/>
        <v>0</v>
      </c>
      <c r="N50" s="32">
        <f t="shared" si="17"/>
        <v>0</v>
      </c>
      <c r="O50" s="32">
        <f t="shared" si="18"/>
        <v>0</v>
      </c>
      <c r="P50" s="32">
        <f t="shared" si="19"/>
        <v>0</v>
      </c>
      <c r="Q50" s="32">
        <f t="shared" si="20"/>
        <v>0.01</v>
      </c>
    </row>
    <row r="51" spans="1:17">
      <c r="A51" s="16" t="s">
        <v>667</v>
      </c>
      <c r="B51" s="16" t="s">
        <v>668</v>
      </c>
      <c r="C51" s="62" t="s">
        <v>669</v>
      </c>
      <c r="D51" s="32"/>
      <c r="E51" s="32">
        <f>'[2]WP II-B-1'!D39</f>
        <v>770277087.13999999</v>
      </c>
      <c r="F51" s="32">
        <v>0</v>
      </c>
      <c r="G51" s="32">
        <f>'[2]WP II-B-1'!H39</f>
        <v>-86491.310178418658</v>
      </c>
      <c r="H51" s="32">
        <f t="shared" si="12"/>
        <v>770190595.82982159</v>
      </c>
      <c r="I51" s="26">
        <f t="shared" si="13"/>
        <v>47</v>
      </c>
      <c r="J51" s="16" t="s">
        <v>670</v>
      </c>
      <c r="K51" s="32">
        <f t="shared" si="14"/>
        <v>770190595.82982159</v>
      </c>
      <c r="L51" s="32">
        <f t="shared" si="15"/>
        <v>0</v>
      </c>
      <c r="M51" s="32">
        <f t="shared" si="16"/>
        <v>770190595.82982159</v>
      </c>
      <c r="N51" s="32">
        <f t="shared" si="17"/>
        <v>0</v>
      </c>
      <c r="O51" s="32">
        <f t="shared" si="18"/>
        <v>0</v>
      </c>
      <c r="P51" s="32">
        <f t="shared" si="19"/>
        <v>770190595.82982159</v>
      </c>
      <c r="Q51" s="32">
        <f t="shared" si="20"/>
        <v>0</v>
      </c>
    </row>
    <row r="52" spans="1:17">
      <c r="A52" s="16" t="s">
        <v>671</v>
      </c>
      <c r="B52" s="16" t="s">
        <v>672</v>
      </c>
      <c r="C52" s="62" t="s">
        <v>673</v>
      </c>
      <c r="D52" s="32"/>
      <c r="E52" s="32">
        <f>'[2]WP II-B-1'!D40</f>
        <v>14830396.340000002</v>
      </c>
      <c r="F52" s="32">
        <v>0</v>
      </c>
      <c r="G52" s="32">
        <f>'[2]WP II-B-1'!H40</f>
        <v>-1687.4895147909288</v>
      </c>
      <c r="H52" s="32">
        <f t="shared" si="12"/>
        <v>14828708.850485211</v>
      </c>
      <c r="I52" s="26">
        <f t="shared" si="13"/>
        <v>47</v>
      </c>
      <c r="J52" s="16" t="s">
        <v>670</v>
      </c>
      <c r="K52" s="32">
        <f t="shared" si="14"/>
        <v>14828708.850485211</v>
      </c>
      <c r="L52" s="32">
        <f t="shared" si="15"/>
        <v>0</v>
      </c>
      <c r="M52" s="32">
        <f t="shared" si="16"/>
        <v>14828708.850485211</v>
      </c>
      <c r="N52" s="32">
        <f t="shared" si="17"/>
        <v>0</v>
      </c>
      <c r="O52" s="32">
        <f t="shared" si="18"/>
        <v>0</v>
      </c>
      <c r="P52" s="32">
        <f t="shared" si="19"/>
        <v>14828708.850485211</v>
      </c>
      <c r="Q52" s="32">
        <f t="shared" si="20"/>
        <v>0</v>
      </c>
    </row>
    <row r="53" spans="1:17">
      <c r="A53" s="16" t="s">
        <v>674</v>
      </c>
      <c r="B53" s="16" t="s">
        <v>675</v>
      </c>
      <c r="C53" s="62" t="s">
        <v>673</v>
      </c>
      <c r="D53" s="32"/>
      <c r="E53" s="32">
        <f>'[2]WP II-B-1'!D41</f>
        <v>290.39</v>
      </c>
      <c r="F53" s="32">
        <v>0</v>
      </c>
      <c r="G53" s="32">
        <f>'[2]WP II-B-1'!H41</f>
        <v>-290.39</v>
      </c>
      <c r="H53" s="32">
        <f t="shared" si="12"/>
        <v>0</v>
      </c>
      <c r="I53" s="26">
        <f t="shared" si="13"/>
        <v>47</v>
      </c>
      <c r="J53" s="16" t="s">
        <v>670</v>
      </c>
      <c r="K53" s="32">
        <f t="shared" si="14"/>
        <v>0</v>
      </c>
      <c r="L53" s="32">
        <f t="shared" si="15"/>
        <v>0</v>
      </c>
      <c r="M53" s="32">
        <f t="shared" si="16"/>
        <v>0</v>
      </c>
      <c r="N53" s="32">
        <f t="shared" si="17"/>
        <v>0</v>
      </c>
      <c r="O53" s="32">
        <f t="shared" si="18"/>
        <v>0</v>
      </c>
      <c r="P53" s="32">
        <f t="shared" si="19"/>
        <v>0</v>
      </c>
      <c r="Q53" s="32">
        <f t="shared" si="20"/>
        <v>0</v>
      </c>
    </row>
    <row r="54" spans="1:17">
      <c r="A54" s="16" t="s">
        <v>676</v>
      </c>
      <c r="B54" s="16" t="s">
        <v>677</v>
      </c>
      <c r="C54" s="62" t="s">
        <v>678</v>
      </c>
      <c r="D54" s="32"/>
      <c r="E54" s="32">
        <f>'[2]WP II-B-1'!D42</f>
        <v>17812109.93</v>
      </c>
      <c r="F54" s="32">
        <v>0</v>
      </c>
      <c r="G54" s="32">
        <f>'[2]WP II-B-1'!H42</f>
        <v>-17812109.93</v>
      </c>
      <c r="H54" s="32">
        <f t="shared" si="12"/>
        <v>0</v>
      </c>
      <c r="I54" s="26">
        <f t="shared" si="13"/>
        <v>0</v>
      </c>
      <c r="J54" s="16" t="s">
        <v>679</v>
      </c>
      <c r="K54" s="32">
        <f t="shared" si="14"/>
        <v>0</v>
      </c>
      <c r="L54" s="32">
        <f t="shared" si="15"/>
        <v>0</v>
      </c>
      <c r="M54" s="32">
        <f t="shared" si="16"/>
        <v>0</v>
      </c>
      <c r="N54" s="32">
        <f t="shared" si="17"/>
        <v>0</v>
      </c>
      <c r="O54" s="32">
        <f t="shared" si="18"/>
        <v>0</v>
      </c>
      <c r="P54" s="32">
        <f t="shared" si="19"/>
        <v>0</v>
      </c>
      <c r="Q54" s="32">
        <f t="shared" si="20"/>
        <v>0</v>
      </c>
    </row>
    <row r="55" spans="1:17">
      <c r="A55" s="16" t="s">
        <v>680</v>
      </c>
      <c r="B55" s="16" t="s">
        <v>220</v>
      </c>
      <c r="C55" s="16"/>
      <c r="D55" s="32" t="s">
        <v>220</v>
      </c>
      <c r="E55" s="32" t="s">
        <v>220</v>
      </c>
      <c r="F55" s="32" t="s">
        <v>220</v>
      </c>
      <c r="G55" s="32" t="s">
        <v>220</v>
      </c>
      <c r="H55" s="32" t="s">
        <v>220</v>
      </c>
      <c r="I55" s="69" t="s">
        <v>220</v>
      </c>
      <c r="J55" s="69" t="s">
        <v>220</v>
      </c>
      <c r="K55" s="32" t="s">
        <v>220</v>
      </c>
      <c r="L55" s="32" t="s">
        <v>220</v>
      </c>
      <c r="M55" s="32" t="s">
        <v>220</v>
      </c>
      <c r="N55" s="32" t="s">
        <v>220</v>
      </c>
      <c r="O55" s="32" t="s">
        <v>220</v>
      </c>
      <c r="P55" s="32" t="s">
        <v>220</v>
      </c>
      <c r="Q55" s="32" t="s">
        <v>220</v>
      </c>
    </row>
    <row r="56" spans="1:17">
      <c r="A56" s="16" t="s">
        <v>681</v>
      </c>
      <c r="B56" s="1"/>
      <c r="C56" s="1" t="s">
        <v>592</v>
      </c>
      <c r="D56" s="71"/>
      <c r="E56" s="71">
        <f>SUM(E38:E55)</f>
        <v>10359668727.33</v>
      </c>
      <c r="F56" s="71">
        <f>SUM(F38:F55)</f>
        <v>0</v>
      </c>
      <c r="G56" s="71">
        <f>SUM(G38:G55)</f>
        <v>-20214754.320969939</v>
      </c>
      <c r="H56" s="71">
        <f>SUM(H38:H55)</f>
        <v>10339453973.009031</v>
      </c>
      <c r="I56" s="400" t="s">
        <v>220</v>
      </c>
      <c r="J56" s="400" t="s">
        <v>220</v>
      </c>
      <c r="K56" s="71">
        <f t="shared" ref="K56:Q56" si="21">SUM(K38:K55)</f>
        <v>10339453973.009031</v>
      </c>
      <c r="L56" s="71">
        <f t="shared" si="21"/>
        <v>650088975.88410723</v>
      </c>
      <c r="M56" s="71">
        <f t="shared" si="21"/>
        <v>9351454266.3459492</v>
      </c>
      <c r="N56" s="71">
        <f t="shared" si="21"/>
        <v>337910730.76897222</v>
      </c>
      <c r="O56" s="71">
        <f t="shared" si="21"/>
        <v>0</v>
      </c>
      <c r="P56" s="71">
        <f t="shared" si="21"/>
        <v>10339453972.999029</v>
      </c>
      <c r="Q56" s="71">
        <f t="shared" si="21"/>
        <v>0.01</v>
      </c>
    </row>
    <row r="57" spans="1:17">
      <c r="A57" s="16" t="s">
        <v>682</v>
      </c>
      <c r="B57" s="16" t="s">
        <v>220</v>
      </c>
      <c r="C57" s="16"/>
      <c r="D57" s="32" t="s">
        <v>220</v>
      </c>
      <c r="E57" s="32" t="s">
        <v>220</v>
      </c>
      <c r="F57" s="32" t="s">
        <v>220</v>
      </c>
      <c r="G57" s="32" t="s">
        <v>220</v>
      </c>
      <c r="H57" s="32" t="s">
        <v>220</v>
      </c>
      <c r="I57" s="69" t="s">
        <v>220</v>
      </c>
      <c r="J57" s="69" t="s">
        <v>220</v>
      </c>
      <c r="K57" s="32" t="s">
        <v>220</v>
      </c>
      <c r="L57" s="32" t="s">
        <v>220</v>
      </c>
      <c r="M57" s="32" t="s">
        <v>220</v>
      </c>
      <c r="N57" s="32" t="s">
        <v>220</v>
      </c>
      <c r="O57" s="32" t="s">
        <v>220</v>
      </c>
      <c r="P57" s="32" t="s">
        <v>220</v>
      </c>
      <c r="Q57" s="32" t="s">
        <v>220</v>
      </c>
    </row>
    <row r="58" spans="1:17">
      <c r="A58" s="16" t="s">
        <v>683</v>
      </c>
      <c r="B58" s="521" t="s">
        <v>684</v>
      </c>
      <c r="C58" s="521"/>
      <c r="D58" s="523"/>
      <c r="E58" s="523">
        <f>E21+E35+E56</f>
        <v>16467080443.959999</v>
      </c>
      <c r="F58" s="523">
        <f>F21+F35+F56</f>
        <v>0</v>
      </c>
      <c r="G58" s="523">
        <f>G21+G35+G56</f>
        <v>-21311220.580980171</v>
      </c>
      <c r="H58" s="523">
        <f>H21+H35+H56</f>
        <v>16445769223.379021</v>
      </c>
      <c r="I58" s="517" t="s">
        <v>220</v>
      </c>
      <c r="J58" s="517" t="s">
        <v>220</v>
      </c>
      <c r="K58" s="523">
        <f t="shared" ref="K58:P58" si="22">K21+K35+K56</f>
        <v>16445769223.379021</v>
      </c>
      <c r="L58" s="523">
        <f>L21+L35+L56</f>
        <v>6186443088.1047373</v>
      </c>
      <c r="M58" s="523">
        <f t="shared" si="22"/>
        <v>9620708094.0859299</v>
      </c>
      <c r="N58" s="523">
        <f t="shared" si="22"/>
        <v>483150873.21947199</v>
      </c>
      <c r="O58" s="523">
        <f t="shared" si="22"/>
        <v>155467167.95887846</v>
      </c>
      <c r="P58" s="523">
        <f t="shared" si="22"/>
        <v>16445769223.369019</v>
      </c>
      <c r="Q58" s="523">
        <f>K58-P58</f>
        <v>1.000213623046875E-2</v>
      </c>
    </row>
    <row r="59" spans="1:17">
      <c r="A59" s="16" t="s">
        <v>685</v>
      </c>
      <c r="B59" s="439" t="s">
        <v>686</v>
      </c>
      <c r="C59" s="439"/>
      <c r="D59" s="440"/>
      <c r="E59" s="440">
        <f>E35+E56</f>
        <v>15965428487.15</v>
      </c>
      <c r="F59" s="440">
        <f>F35+F56</f>
        <v>0</v>
      </c>
      <c r="G59" s="440">
        <f>G35+G56</f>
        <v>-21311220.580980171</v>
      </c>
      <c r="H59" s="440">
        <f>H35+H56</f>
        <v>15944117266.569021</v>
      </c>
      <c r="I59" s="441" t="s">
        <v>220</v>
      </c>
      <c r="J59" s="441" t="s">
        <v>220</v>
      </c>
      <c r="K59" s="440">
        <f t="shared" ref="K59:P59" si="23">K35+K56</f>
        <v>15944117266.569021</v>
      </c>
      <c r="L59" s="440">
        <f t="shared" si="23"/>
        <v>6115213895.6546774</v>
      </c>
      <c r="M59" s="440">
        <f t="shared" si="23"/>
        <v>9490992640.1353683</v>
      </c>
      <c r="N59" s="440">
        <f t="shared" si="23"/>
        <v>337910730.76897222</v>
      </c>
      <c r="O59" s="440">
        <f t="shared" si="23"/>
        <v>0</v>
      </c>
      <c r="P59" s="440">
        <f t="shared" si="23"/>
        <v>15944117266.559019</v>
      </c>
      <c r="Q59" s="440">
        <f>K59-P59</f>
        <v>1.000213623046875E-2</v>
      </c>
    </row>
    <row r="61" spans="1:17">
      <c r="G61" s="15"/>
    </row>
  </sheetData>
  <dataValidations count="1">
    <dataValidation type="list" allowBlank="1" sqref="J38:J54 J24:J33 J15:J19" xr:uid="{00000000-0002-0000-0A00-000000000000}">
      <formula1>II_F_Func_Factors_H_Functionalization_Factor</formula1>
    </dataValidation>
  </dataValidations>
  <pageMargins left="1" right="1" top="1.25" bottom="1" header="0.5" footer="0.5"/>
  <pageSetup scale="55" fitToWidth="0" orientation="landscape" r:id="rId1"/>
  <headerFooter>
    <oddHeader>&amp;R&amp;"Times New Roman,Regular"&amp;8Schedule &amp;A
Page &amp;P of &amp;N</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dimension ref="A1:I24"/>
  <sheetViews>
    <sheetView workbookViewId="0">
      <selection activeCell="B36" sqref="B36"/>
    </sheetView>
  </sheetViews>
  <sheetFormatPr defaultColWidth="9" defaultRowHeight="11.25"/>
  <cols>
    <col min="1" max="1" width="5.42578125" style="19" customWidth="1"/>
    <col min="2" max="2" width="39" style="19" customWidth="1"/>
    <col min="3" max="4" width="14.7109375" style="19" customWidth="1"/>
    <col min="5" max="5" width="9" style="19" customWidth="1"/>
    <col min="6" max="9" width="11.7109375" style="19" customWidth="1"/>
    <col min="10" max="16384" width="9" style="19"/>
  </cols>
  <sheetData>
    <row r="1" spans="1:9">
      <c r="A1" s="20" t="s">
        <v>0</v>
      </c>
    </row>
    <row r="2" spans="1:9">
      <c r="A2" s="20" t="s">
        <v>1</v>
      </c>
    </row>
    <row r="3" spans="1:9">
      <c r="A3" s="20" t="s">
        <v>18</v>
      </c>
    </row>
    <row r="4" spans="1:9">
      <c r="A4" s="20" t="s">
        <v>2</v>
      </c>
    </row>
    <row r="5" spans="1:9">
      <c r="A5" s="20" t="s">
        <v>3</v>
      </c>
    </row>
    <row r="6" spans="1:9">
      <c r="A6" s="20" t="s">
        <v>687</v>
      </c>
    </row>
    <row r="10" spans="1:9">
      <c r="A10" s="79"/>
      <c r="B10" s="79"/>
      <c r="C10" s="79"/>
      <c r="D10" s="79"/>
      <c r="E10" s="79"/>
      <c r="F10" s="79"/>
      <c r="G10" s="79"/>
      <c r="H10" s="79"/>
      <c r="I10" s="79"/>
    </row>
    <row r="11" spans="1:9">
      <c r="F11" s="827" t="s">
        <v>210</v>
      </c>
      <c r="G11" s="827" t="s">
        <v>211</v>
      </c>
      <c r="H11" s="827" t="s">
        <v>212</v>
      </c>
      <c r="I11" s="827" t="s">
        <v>255</v>
      </c>
    </row>
    <row r="12" spans="1:9">
      <c r="A12" s="79"/>
      <c r="B12" s="79"/>
      <c r="C12" s="79"/>
      <c r="D12" s="79"/>
      <c r="E12" s="79"/>
      <c r="F12" s="79"/>
      <c r="G12" s="79"/>
      <c r="H12" s="79"/>
      <c r="I12" s="79"/>
    </row>
    <row r="13" spans="1:9" ht="23.25" thickBot="1">
      <c r="A13" s="18" t="s">
        <v>213</v>
      </c>
      <c r="B13" s="18" t="s">
        <v>688</v>
      </c>
      <c r="C13" s="18" t="s">
        <v>689</v>
      </c>
      <c r="D13" s="18" t="s">
        <v>690</v>
      </c>
      <c r="E13" s="18" t="s">
        <v>570</v>
      </c>
      <c r="F13" s="18" t="s">
        <v>691</v>
      </c>
      <c r="G13" s="18" t="s">
        <v>692</v>
      </c>
      <c r="H13" s="18" t="s">
        <v>693</v>
      </c>
      <c r="I13" s="18" t="s">
        <v>574</v>
      </c>
    </row>
    <row r="14" spans="1:9">
      <c r="A14" s="16">
        <v>1</v>
      </c>
      <c r="B14" s="62" t="str">
        <f>'[2]WP II-B-1.1'!B3</f>
        <v>Bailey - Jones Creek</v>
      </c>
      <c r="C14" s="16">
        <f>'[2]WP II-B-1.1'!C3</f>
        <v>1115</v>
      </c>
      <c r="D14" s="16">
        <f>'[2]WP II-B-1.1'!D3</f>
        <v>48629</v>
      </c>
      <c r="E14" s="16">
        <f>'[2]WP II-B-1.1'!E3</f>
        <v>350.01</v>
      </c>
      <c r="F14" s="32"/>
      <c r="G14" s="32">
        <f>'[2]WP II-B-1.1'!H3</f>
        <v>12331512.01</v>
      </c>
      <c r="H14" s="32"/>
      <c r="I14" s="32">
        <f>G14+H14</f>
        <v>12331512.01</v>
      </c>
    </row>
    <row r="15" spans="1:9">
      <c r="A15" s="16">
        <v>2</v>
      </c>
      <c r="B15" s="62" t="str">
        <f>'[2]WP II-B-1.1'!B4</f>
        <v xml:space="preserve">Bailey - Jones Creek </v>
      </c>
      <c r="C15" s="16">
        <f>'[2]WP II-B-1.1'!C4</f>
        <v>1115</v>
      </c>
      <c r="D15" s="16">
        <f>'[2]WP II-B-1.1'!D4</f>
        <v>48629</v>
      </c>
      <c r="E15" s="16">
        <f>'[2]WP II-B-1.1'!E4</f>
        <v>350.02</v>
      </c>
      <c r="F15" s="32"/>
      <c r="G15" s="32">
        <f>'[2]WP II-B-1.1'!H4</f>
        <v>49705220.490000002</v>
      </c>
      <c r="H15" s="32"/>
      <c r="I15" s="32">
        <f>G15+H15</f>
        <v>49705220.490000002</v>
      </c>
    </row>
    <row r="16" spans="1:9">
      <c r="A16" s="16">
        <v>3</v>
      </c>
      <c r="B16" s="62" t="str">
        <f>'[2]WP II-B-1.1'!B5</f>
        <v xml:space="preserve">Bailey - Jones Creek </v>
      </c>
      <c r="C16" s="16">
        <f>'[2]WP II-B-1.1'!C5</f>
        <v>1115</v>
      </c>
      <c r="D16" s="16">
        <f>'[2]WP II-B-1.1'!D5</f>
        <v>48629</v>
      </c>
      <c r="E16" s="16">
        <f>'[2]WP II-B-1.1'!E5</f>
        <v>352.01</v>
      </c>
      <c r="F16" s="32"/>
      <c r="G16" s="32">
        <f>'[2]WP II-B-1.1'!H5</f>
        <v>615290.95000000007</v>
      </c>
      <c r="H16" s="32"/>
      <c r="I16" s="32">
        <f>G16+H16</f>
        <v>615290.95000000007</v>
      </c>
    </row>
    <row r="17" spans="1:9">
      <c r="A17" s="16">
        <v>4</v>
      </c>
      <c r="B17" s="62" t="str">
        <f>'[2]WP II-B-1.1'!B6</f>
        <v xml:space="preserve">Bailey - Jones Creek </v>
      </c>
      <c r="C17" s="16">
        <f>'[2]WP II-B-1.1'!C6</f>
        <v>1115</v>
      </c>
      <c r="D17" s="16">
        <f>'[2]WP II-B-1.1'!D6</f>
        <v>48629</v>
      </c>
      <c r="E17" s="16">
        <f>'[2]WP II-B-1.1'!E6</f>
        <v>353.01</v>
      </c>
      <c r="F17" s="32"/>
      <c r="G17" s="32">
        <f>'[2]WP II-B-1.1'!H6</f>
        <v>15909976.420000007</v>
      </c>
      <c r="H17" s="32"/>
      <c r="I17" s="32">
        <f t="shared" ref="I17:I21" si="0">G17+H17</f>
        <v>15909976.420000007</v>
      </c>
    </row>
    <row r="18" spans="1:9">
      <c r="A18" s="16">
        <v>5</v>
      </c>
      <c r="B18" s="62" t="str">
        <f>'[2]WP II-B-1.1'!B7</f>
        <v xml:space="preserve">Bailey - Jones Creek </v>
      </c>
      <c r="C18" s="16">
        <f>'[2]WP II-B-1.1'!C7</f>
        <v>1115</v>
      </c>
      <c r="D18" s="16">
        <f>'[2]WP II-B-1.1'!D7</f>
        <v>48629</v>
      </c>
      <c r="E18" s="16">
        <f>'[2]WP II-B-1.1'!E7</f>
        <v>354.01</v>
      </c>
      <c r="F18" s="32"/>
      <c r="G18" s="32">
        <f>'[2]WP II-B-1.1'!H7</f>
        <v>240890185.36999997</v>
      </c>
      <c r="H18" s="32"/>
      <c r="I18" s="32">
        <f t="shared" si="0"/>
        <v>240890185.36999997</v>
      </c>
    </row>
    <row r="19" spans="1:9">
      <c r="A19" s="16">
        <v>6</v>
      </c>
      <c r="B19" s="62" t="str">
        <f>'[2]WP II-B-1.1'!B8</f>
        <v xml:space="preserve">Bailey - Jones Creek </v>
      </c>
      <c r="C19" s="16">
        <f>'[2]WP II-B-1.1'!C8</f>
        <v>1115</v>
      </c>
      <c r="D19" s="16">
        <f>'[2]WP II-B-1.1'!D8</f>
        <v>48629</v>
      </c>
      <c r="E19" s="16">
        <f>'[2]WP II-B-1.1'!E8</f>
        <v>355.01</v>
      </c>
      <c r="F19" s="32"/>
      <c r="G19" s="32">
        <f>'[2]WP II-B-1.1'!H8</f>
        <v>176972.58</v>
      </c>
      <c r="H19" s="32"/>
      <c r="I19" s="32">
        <f t="shared" si="0"/>
        <v>176972.58</v>
      </c>
    </row>
    <row r="20" spans="1:9">
      <c r="A20" s="16">
        <v>7</v>
      </c>
      <c r="B20" s="62" t="str">
        <f>'[2]WP II-B-1.1'!B9</f>
        <v xml:space="preserve">Bailey - Jones Creek </v>
      </c>
      <c r="C20" s="16">
        <f>'[2]WP II-B-1.1'!C9</f>
        <v>1115</v>
      </c>
      <c r="D20" s="16">
        <f>'[2]WP II-B-1.1'!D9</f>
        <v>48629</v>
      </c>
      <c r="E20" s="16">
        <f>'[2]WP II-B-1.1'!E9</f>
        <v>356.01</v>
      </c>
      <c r="F20" s="32"/>
      <c r="G20" s="32">
        <f>'[2]WP II-B-1.1'!H9</f>
        <v>65667910.910000205</v>
      </c>
      <c r="H20" s="32"/>
      <c r="I20" s="32">
        <f t="shared" si="0"/>
        <v>65667910.910000205</v>
      </c>
    </row>
    <row r="21" spans="1:9">
      <c r="A21" s="16">
        <v>8</v>
      </c>
      <c r="B21" s="62" t="str">
        <f>'[2]WP II-B-1.1'!B10</f>
        <v xml:space="preserve">Bailey - Jones Creek </v>
      </c>
      <c r="C21" s="16">
        <f>'[2]WP II-B-1.1'!C10</f>
        <v>1115</v>
      </c>
      <c r="D21" s="16">
        <f>'[2]WP II-B-1.1'!D10</f>
        <v>48629</v>
      </c>
      <c r="E21" s="16">
        <f>'[2]WP II-B-1.1'!E10</f>
        <v>359.01</v>
      </c>
      <c r="F21" s="32"/>
      <c r="G21" s="32">
        <f>'[2]WP II-B-1.1'!H10</f>
        <v>136623518.84999999</v>
      </c>
      <c r="H21" s="32"/>
      <c r="I21" s="32">
        <f t="shared" si="0"/>
        <v>136623518.84999999</v>
      </c>
    </row>
    <row r="22" spans="1:9">
      <c r="A22" s="16">
        <v>9</v>
      </c>
      <c r="B22" s="62"/>
      <c r="C22" s="62"/>
      <c r="D22" s="62"/>
      <c r="E22" s="62"/>
      <c r="F22" s="32">
        <f>SUM(G14:G21)</f>
        <v>521920587.58000016</v>
      </c>
      <c r="G22" s="32"/>
      <c r="H22" s="32"/>
      <c r="I22" s="32"/>
    </row>
    <row r="23" spans="1:9" ht="12" thickBot="1">
      <c r="A23" s="16">
        <v>10</v>
      </c>
      <c r="B23" s="62" t="s">
        <v>220</v>
      </c>
      <c r="C23" s="62"/>
      <c r="D23" s="62"/>
      <c r="E23" s="62"/>
      <c r="F23" s="32" t="s">
        <v>220</v>
      </c>
      <c r="G23" s="32" t="s">
        <v>220</v>
      </c>
      <c r="H23" s="32" t="s">
        <v>220</v>
      </c>
      <c r="I23" s="32" t="s">
        <v>220</v>
      </c>
    </row>
    <row r="24" spans="1:9">
      <c r="A24" s="16">
        <v>11</v>
      </c>
      <c r="B24" s="1" t="s">
        <v>694</v>
      </c>
      <c r="C24" s="411"/>
      <c r="D24" s="411"/>
      <c r="E24" s="411"/>
      <c r="F24" s="71">
        <f>(SUM(F14:F22))</f>
        <v>521920587.58000016</v>
      </c>
      <c r="G24" s="71">
        <f>(SUM(G14:G22))</f>
        <v>521920587.58000016</v>
      </c>
      <c r="H24" s="71">
        <f>(SUM(H14:H22))</f>
        <v>0</v>
      </c>
      <c r="I24" s="71">
        <f>(SUM(I14:I22))</f>
        <v>521920587.58000016</v>
      </c>
    </row>
  </sheetData>
  <phoneticPr fontId="22" type="noConversion"/>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pageSetUpPr fitToPage="1"/>
  </sheetPr>
  <dimension ref="A1:R33"/>
  <sheetViews>
    <sheetView zoomScaleNormal="100" workbookViewId="0">
      <selection activeCell="J17" sqref="J17"/>
    </sheetView>
  </sheetViews>
  <sheetFormatPr defaultColWidth="9" defaultRowHeight="11.25"/>
  <cols>
    <col min="1" max="1" width="5.42578125" style="19" customWidth="1"/>
    <col min="2" max="2" width="9" style="19" customWidth="1"/>
    <col min="3" max="3" width="23.42578125" style="19" customWidth="1"/>
    <col min="4" max="4" width="9.28515625" style="19" customWidth="1"/>
    <col min="5" max="5" width="10.7109375" style="19" bestFit="1" customWidth="1"/>
    <col min="6" max="6" width="9.28515625" style="19" customWidth="1"/>
    <col min="7" max="7" width="10.42578125" style="19" bestFit="1" customWidth="1"/>
    <col min="8" max="8" width="10.7109375" style="19" bestFit="1" customWidth="1"/>
    <col min="9" max="9" width="7.85546875" style="19" customWidth="1"/>
    <col min="10" max="10" width="10" style="19" customWidth="1"/>
    <col min="11" max="13" width="10.7109375" style="19" bestFit="1" customWidth="1"/>
    <col min="14" max="15" width="10" style="19" customWidth="1"/>
    <col min="16" max="16" width="10.7109375" style="19" bestFit="1" customWidth="1"/>
    <col min="17" max="17" width="8.140625" style="19" customWidth="1"/>
    <col min="18" max="16384" width="9" style="19"/>
  </cols>
  <sheetData>
    <row r="1" spans="1:18">
      <c r="A1" s="20" t="s">
        <v>0</v>
      </c>
    </row>
    <row r="2" spans="1:18">
      <c r="A2" s="20" t="s">
        <v>1</v>
      </c>
    </row>
    <row r="3" spans="1:18">
      <c r="A3" s="20" t="s">
        <v>20</v>
      </c>
    </row>
    <row r="4" spans="1:18">
      <c r="A4" s="20" t="s">
        <v>2</v>
      </c>
    </row>
    <row r="5" spans="1:18">
      <c r="A5" s="20" t="s">
        <v>3</v>
      </c>
    </row>
    <row r="6" spans="1:18">
      <c r="A6" s="20" t="s">
        <v>254</v>
      </c>
    </row>
    <row r="10" spans="1:18">
      <c r="A10" s="79"/>
      <c r="B10" s="79"/>
      <c r="C10" s="79"/>
      <c r="D10" s="79"/>
      <c r="E10" s="79"/>
      <c r="F10" s="79"/>
      <c r="G10" s="79"/>
      <c r="H10" s="79"/>
      <c r="I10" s="79"/>
      <c r="J10" s="79"/>
      <c r="K10" s="79"/>
      <c r="L10" s="79"/>
      <c r="M10" s="79"/>
      <c r="N10" s="79"/>
      <c r="O10" s="79"/>
      <c r="P10" s="79"/>
      <c r="Q10" s="79"/>
    </row>
    <row r="11" spans="1:18">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c r="A12" s="79"/>
      <c r="B12" s="79"/>
      <c r="C12" s="79"/>
      <c r="D12" s="79"/>
      <c r="E12" s="79"/>
      <c r="F12" s="79"/>
      <c r="G12" s="79"/>
      <c r="H12" s="79"/>
      <c r="I12" s="79"/>
      <c r="J12" s="79"/>
      <c r="K12" s="79"/>
      <c r="L12" s="79"/>
      <c r="M12" s="79"/>
      <c r="N12" s="79"/>
      <c r="O12" s="79"/>
      <c r="P12" s="79"/>
      <c r="Q12" s="79"/>
    </row>
    <row r="13" spans="1:18" ht="4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t="s">
        <v>219</v>
      </c>
      <c r="B14" s="61" t="s">
        <v>695</v>
      </c>
      <c r="C14" s="61"/>
      <c r="D14" s="32"/>
      <c r="E14" s="32"/>
      <c r="F14" s="32"/>
      <c r="G14" s="32"/>
      <c r="H14" s="32"/>
      <c r="I14" s="69"/>
      <c r="J14" s="69"/>
      <c r="K14" s="32"/>
      <c r="L14" s="32"/>
      <c r="M14" s="32"/>
      <c r="N14" s="32"/>
      <c r="O14" s="32"/>
      <c r="P14" s="32"/>
      <c r="Q14" s="32"/>
    </row>
    <row r="15" spans="1:18">
      <c r="A15" s="16" t="s">
        <v>221</v>
      </c>
      <c r="B15" s="16" t="s">
        <v>696</v>
      </c>
      <c r="C15" s="62" t="s">
        <v>595</v>
      </c>
      <c r="D15" s="32"/>
      <c r="E15" s="32">
        <f>'[2]WP II-B-2'!D4</f>
        <v>28848684.120000001</v>
      </c>
      <c r="F15" s="32">
        <v>0</v>
      </c>
      <c r="G15" s="32">
        <f>'[2]WP II-B-2'!H4</f>
        <v>0</v>
      </c>
      <c r="H15" s="32">
        <f t="shared" ref="H15:H23" si="0">E15+F15+G15</f>
        <v>28848684.120000001</v>
      </c>
      <c r="I15" s="26">
        <f t="shared" ref="I15:I23" si="1">(SUMIFS(II_F_2_REG_Allocators_Functionalization_Factor,II_F_2_H_Functionalization_Factor,J15))</f>
        <v>49</v>
      </c>
      <c r="J15" s="16" t="s">
        <v>697</v>
      </c>
      <c r="K15" s="32">
        <f t="shared" ref="K15:K23" si="2">$H15</f>
        <v>28848684.120000001</v>
      </c>
      <c r="L15" s="32">
        <f t="shared" ref="L15:L23" si="3">$K15*(SUMIFS(II_F_Func_Factors_Transmission,II_F_Func_Factors_H_Functionalization_Factor,J15))</f>
        <v>898136.64</v>
      </c>
      <c r="M15" s="32">
        <f t="shared" ref="M15:M23" si="4">$K15*(SUMIFS(II_F_Func_Factors_Distribution,II_F_Func_Factors_H_Functionalization_Factor,J15))</f>
        <v>27412273.109999999</v>
      </c>
      <c r="N15" s="32">
        <f t="shared" ref="N15:N23" si="5">$K15*(SUMIFS(II_F_Func_Factors_Meters,II_F_Func_Factors_H_Functionalization_Factor,J15))</f>
        <v>475401.73</v>
      </c>
      <c r="O15" s="32">
        <f t="shared" ref="O15:O23" si="6">$K15*(SUMIFS(II_F_Func_Factors_TDCS,II_F_Func_Factors_H_Functionalization_Factor,J15))</f>
        <v>62872.639999999992</v>
      </c>
      <c r="P15" s="32">
        <f t="shared" ref="P15:P23" si="7">L15+M15+N15+O15</f>
        <v>28848684.120000001</v>
      </c>
      <c r="Q15" s="32">
        <f t="shared" ref="Q15:Q23" si="8">K15-P15</f>
        <v>0</v>
      </c>
    </row>
    <row r="16" spans="1:18">
      <c r="A16" s="16" t="s">
        <v>224</v>
      </c>
      <c r="B16" s="16" t="s">
        <v>698</v>
      </c>
      <c r="C16" s="62" t="s">
        <v>598</v>
      </c>
      <c r="D16" s="32"/>
      <c r="E16" s="32">
        <f>'[2]WP II-B-2'!D5</f>
        <v>1021979.9099999999</v>
      </c>
      <c r="F16" s="32">
        <v>0</v>
      </c>
      <c r="G16" s="32">
        <f>'[2]WP II-B-2'!H5</f>
        <v>0</v>
      </c>
      <c r="H16" s="32">
        <f t="shared" si="0"/>
        <v>1021979.9099999999</v>
      </c>
      <c r="I16" s="26">
        <f t="shared" si="1"/>
        <v>50</v>
      </c>
      <c r="J16" s="16" t="s">
        <v>699</v>
      </c>
      <c r="K16" s="32">
        <f t="shared" si="2"/>
        <v>1021979.9099999999</v>
      </c>
      <c r="L16" s="32">
        <f t="shared" si="3"/>
        <v>868070.69</v>
      </c>
      <c r="M16" s="32">
        <f t="shared" si="4"/>
        <v>152877.4</v>
      </c>
      <c r="N16" s="32">
        <f t="shared" si="5"/>
        <v>1031.82</v>
      </c>
      <c r="O16" s="32">
        <f t="shared" si="6"/>
        <v>0</v>
      </c>
      <c r="P16" s="32">
        <f t="shared" si="7"/>
        <v>1021979.9099999999</v>
      </c>
      <c r="Q16" s="32">
        <f t="shared" si="8"/>
        <v>0</v>
      </c>
    </row>
    <row r="17" spans="1:17">
      <c r="A17" s="16" t="s">
        <v>225</v>
      </c>
      <c r="B17" s="16" t="s">
        <v>700</v>
      </c>
      <c r="C17" s="62" t="s">
        <v>701</v>
      </c>
      <c r="D17" s="32"/>
      <c r="E17" s="32">
        <f>'[2]WP II-B-2'!D6</f>
        <v>348826577.63</v>
      </c>
      <c r="F17" s="32">
        <v>0</v>
      </c>
      <c r="G17" s="32">
        <f>'[2]WP II-B-2'!H6</f>
        <v>-18216.262781587098</v>
      </c>
      <c r="H17" s="32">
        <f t="shared" si="0"/>
        <v>348808361.36721843</v>
      </c>
      <c r="I17" s="26">
        <f t="shared" si="1"/>
        <v>51</v>
      </c>
      <c r="J17" s="16" t="s">
        <v>702</v>
      </c>
      <c r="K17" s="32">
        <f t="shared" si="2"/>
        <v>348808361.36721843</v>
      </c>
      <c r="L17" s="32">
        <f t="shared" si="3"/>
        <v>39142684.635932893</v>
      </c>
      <c r="M17" s="32">
        <f t="shared" si="4"/>
        <v>302811752.49490237</v>
      </c>
      <c r="N17" s="32">
        <f t="shared" si="5"/>
        <v>4805536.8313365094</v>
      </c>
      <c r="O17" s="32">
        <f t="shared" si="6"/>
        <v>2048387.4050465042</v>
      </c>
      <c r="P17" s="32">
        <f t="shared" si="7"/>
        <v>348808361.36721832</v>
      </c>
      <c r="Q17" s="32">
        <f t="shared" si="8"/>
        <v>0</v>
      </c>
    </row>
    <row r="18" spans="1:17">
      <c r="A18" s="16" t="s">
        <v>226</v>
      </c>
      <c r="B18" s="16" t="s">
        <v>703</v>
      </c>
      <c r="C18" s="62" t="s">
        <v>704</v>
      </c>
      <c r="D18" s="32"/>
      <c r="E18" s="32">
        <f>'[2]WP II-B-2'!D7</f>
        <v>15084158.370000001</v>
      </c>
      <c r="F18" s="32">
        <v>0</v>
      </c>
      <c r="G18" s="32">
        <f>'[2]WP II-B-2'!H7</f>
        <v>-930.97729119371365</v>
      </c>
      <c r="H18" s="32">
        <f t="shared" si="0"/>
        <v>15083227.392708808</v>
      </c>
      <c r="I18" s="26">
        <f t="shared" si="1"/>
        <v>52</v>
      </c>
      <c r="J18" s="16" t="s">
        <v>705</v>
      </c>
      <c r="K18" s="32">
        <f t="shared" si="2"/>
        <v>15083227.392708808</v>
      </c>
      <c r="L18" s="32">
        <f t="shared" si="3"/>
        <v>259184.0409598673</v>
      </c>
      <c r="M18" s="32">
        <f t="shared" si="4"/>
        <v>13798773.33120417</v>
      </c>
      <c r="N18" s="32">
        <f t="shared" si="5"/>
        <v>311495.11832728703</v>
      </c>
      <c r="O18" s="32">
        <f t="shared" si="6"/>
        <v>713774.90221748466</v>
      </c>
      <c r="P18" s="32">
        <f t="shared" si="7"/>
        <v>15083227.392708808</v>
      </c>
      <c r="Q18" s="32">
        <f t="shared" si="8"/>
        <v>0</v>
      </c>
    </row>
    <row r="19" spans="1:17">
      <c r="A19" s="16" t="s">
        <v>227</v>
      </c>
      <c r="B19" s="16" t="s">
        <v>706</v>
      </c>
      <c r="C19" s="62" t="s">
        <v>707</v>
      </c>
      <c r="D19" s="32"/>
      <c r="E19" s="32">
        <f>'[2]WP II-B-2'!D8</f>
        <v>184252805.80999997</v>
      </c>
      <c r="F19" s="32">
        <v>0</v>
      </c>
      <c r="G19" s="32">
        <f>'[2]WP II-B-2'!H8</f>
        <v>-46066.651555995319</v>
      </c>
      <c r="H19" s="32">
        <f t="shared" si="0"/>
        <v>184206739.15844399</v>
      </c>
      <c r="I19" s="26">
        <f t="shared" si="1"/>
        <v>53</v>
      </c>
      <c r="J19" s="16" t="s">
        <v>708</v>
      </c>
      <c r="K19" s="32">
        <f t="shared" si="2"/>
        <v>184206739.15844399</v>
      </c>
      <c r="L19" s="32">
        <f t="shared" si="3"/>
        <v>49627007.395760082</v>
      </c>
      <c r="M19" s="32">
        <f t="shared" si="4"/>
        <v>123566939.63431758</v>
      </c>
      <c r="N19" s="32">
        <f t="shared" si="5"/>
        <v>10877892.499300234</v>
      </c>
      <c r="O19" s="32">
        <f t="shared" si="6"/>
        <v>134899.62906627081</v>
      </c>
      <c r="P19" s="32">
        <f t="shared" si="7"/>
        <v>184206739.15844417</v>
      </c>
      <c r="Q19" s="32">
        <f t="shared" si="8"/>
        <v>0</v>
      </c>
    </row>
    <row r="20" spans="1:17">
      <c r="A20" s="16" t="s">
        <v>229</v>
      </c>
      <c r="B20" s="16" t="s">
        <v>709</v>
      </c>
      <c r="C20" s="62" t="s">
        <v>710</v>
      </c>
      <c r="D20" s="32"/>
      <c r="E20" s="32">
        <f>'[2]WP II-B-2'!D9</f>
        <v>1053132.1399999999</v>
      </c>
      <c r="F20" s="32">
        <v>0</v>
      </c>
      <c r="G20" s="32">
        <f>'[2]WP II-B-2'!H9</f>
        <v>-487.84129861861715</v>
      </c>
      <c r="H20" s="32">
        <f t="shared" si="0"/>
        <v>1052644.2987013813</v>
      </c>
      <c r="I20" s="26">
        <f t="shared" si="1"/>
        <v>54</v>
      </c>
      <c r="J20" s="16" t="s">
        <v>711</v>
      </c>
      <c r="K20" s="32">
        <f t="shared" si="2"/>
        <v>1052644.2987013813</v>
      </c>
      <c r="L20" s="32">
        <f t="shared" si="3"/>
        <v>365901.84052936995</v>
      </c>
      <c r="M20" s="32">
        <f t="shared" si="4"/>
        <v>680034.39409221499</v>
      </c>
      <c r="N20" s="32">
        <f t="shared" si="5"/>
        <v>6708.0640797963952</v>
      </c>
      <c r="O20" s="32">
        <f t="shared" si="6"/>
        <v>0</v>
      </c>
      <c r="P20" s="32">
        <f t="shared" si="7"/>
        <v>1052644.2987013813</v>
      </c>
      <c r="Q20" s="32">
        <f t="shared" si="8"/>
        <v>0</v>
      </c>
    </row>
    <row r="21" spans="1:17">
      <c r="A21" s="16" t="s">
        <v>232</v>
      </c>
      <c r="B21" s="16" t="s">
        <v>712</v>
      </c>
      <c r="C21" s="62" t="s">
        <v>713</v>
      </c>
      <c r="D21" s="32"/>
      <c r="E21" s="32">
        <f>'[2]WP II-B-2'!D10</f>
        <v>29405853.830000002</v>
      </c>
      <c r="F21" s="32">
        <v>0</v>
      </c>
      <c r="G21" s="32">
        <f>'[2]WP II-B-2'!H10</f>
        <v>-8775.5116101475287</v>
      </c>
      <c r="H21" s="32">
        <f t="shared" si="0"/>
        <v>29397078.318389855</v>
      </c>
      <c r="I21" s="26">
        <f t="shared" si="1"/>
        <v>55</v>
      </c>
      <c r="J21" s="16" t="s">
        <v>714</v>
      </c>
      <c r="K21" s="32">
        <f t="shared" si="2"/>
        <v>29397078.318389855</v>
      </c>
      <c r="L21" s="32">
        <f t="shared" si="3"/>
        <v>204303.99311145282</v>
      </c>
      <c r="M21" s="32">
        <f t="shared" si="4"/>
        <v>28874115.982613143</v>
      </c>
      <c r="N21" s="32">
        <f t="shared" si="5"/>
        <v>294607.86894417088</v>
      </c>
      <c r="O21" s="32">
        <f t="shared" si="6"/>
        <v>24050.473721095776</v>
      </c>
      <c r="P21" s="32">
        <f t="shared" si="7"/>
        <v>29397078.318389863</v>
      </c>
      <c r="Q21" s="32">
        <f t="shared" si="8"/>
        <v>0</v>
      </c>
    </row>
    <row r="22" spans="1:17">
      <c r="A22" s="16" t="s">
        <v>234</v>
      </c>
      <c r="B22" s="16" t="s">
        <v>715</v>
      </c>
      <c r="C22" s="62" t="s">
        <v>716</v>
      </c>
      <c r="D22" s="32"/>
      <c r="E22" s="32">
        <f>'[2]WP II-B-2'!D11</f>
        <v>24359515.039999995</v>
      </c>
      <c r="F22" s="32">
        <v>0</v>
      </c>
      <c r="G22" s="32">
        <f>'[2]WP II-B-2'!H11</f>
        <v>-3517152.783254914</v>
      </c>
      <c r="H22" s="32">
        <f t="shared" si="0"/>
        <v>20842362.256745081</v>
      </c>
      <c r="I22" s="26">
        <f t="shared" si="1"/>
        <v>56</v>
      </c>
      <c r="J22" s="16" t="s">
        <v>717</v>
      </c>
      <c r="K22" s="32">
        <f t="shared" si="2"/>
        <v>20842362.256745081</v>
      </c>
      <c r="L22" s="32">
        <f t="shared" si="3"/>
        <v>0</v>
      </c>
      <c r="M22" s="32">
        <f t="shared" si="4"/>
        <v>3727890.9079848141</v>
      </c>
      <c r="N22" s="32">
        <f t="shared" si="5"/>
        <v>16213569.296204399</v>
      </c>
      <c r="O22" s="32">
        <f t="shared" si="6"/>
        <v>900902.05255587364</v>
      </c>
      <c r="P22" s="32">
        <f t="shared" si="7"/>
        <v>20842362.256745089</v>
      </c>
      <c r="Q22" s="32">
        <f t="shared" si="8"/>
        <v>0</v>
      </c>
    </row>
    <row r="23" spans="1:17">
      <c r="A23" s="16" t="s">
        <v>236</v>
      </c>
      <c r="B23" s="16" t="s">
        <v>718</v>
      </c>
      <c r="C23" s="62" t="s">
        <v>719</v>
      </c>
      <c r="D23" s="32"/>
      <c r="E23" s="32">
        <f>'[2]WP II-B-2'!D12</f>
        <v>35176485.910000004</v>
      </c>
      <c r="F23" s="32">
        <v>0</v>
      </c>
      <c r="G23" s="32">
        <f>'[2]WP II-B-2'!H12</f>
        <v>-11486.977862538806</v>
      </c>
      <c r="H23" s="32">
        <f t="shared" si="0"/>
        <v>35164998.932137467</v>
      </c>
      <c r="I23" s="26">
        <f t="shared" si="1"/>
        <v>57</v>
      </c>
      <c r="J23" s="16" t="s">
        <v>720</v>
      </c>
      <c r="K23" s="32">
        <f t="shared" si="2"/>
        <v>35164998.932137467</v>
      </c>
      <c r="L23" s="32">
        <f t="shared" si="3"/>
        <v>16143535.299614493</v>
      </c>
      <c r="M23" s="32">
        <f t="shared" si="4"/>
        <v>18580423.207949918</v>
      </c>
      <c r="N23" s="32">
        <f t="shared" si="5"/>
        <v>441040.42457305116</v>
      </c>
      <c r="O23" s="32">
        <f t="shared" si="6"/>
        <v>0</v>
      </c>
      <c r="P23" s="32">
        <f t="shared" si="7"/>
        <v>35164998.93213746</v>
      </c>
      <c r="Q23" s="32">
        <f t="shared" si="8"/>
        <v>0</v>
      </c>
    </row>
    <row r="24" spans="1:17">
      <c r="A24" s="16" t="s">
        <v>238</v>
      </c>
      <c r="B24" s="16" t="s">
        <v>220</v>
      </c>
      <c r="C24" s="16"/>
      <c r="D24" s="32"/>
      <c r="E24" s="32" t="s">
        <v>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c r="A25" s="16" t="s">
        <v>240</v>
      </c>
      <c r="B25" s="1"/>
      <c r="C25" s="1" t="s">
        <v>592</v>
      </c>
      <c r="D25" s="71"/>
      <c r="E25" s="71">
        <f>SUM(E14:E24)</f>
        <v>668029192.75999987</v>
      </c>
      <c r="F25" s="71">
        <f>SUM(F14:F24)</f>
        <v>0</v>
      </c>
      <c r="G25" s="71">
        <f>SUM(G14:G24)</f>
        <v>-3603117.0056549949</v>
      </c>
      <c r="H25" s="71">
        <f>SUM(H14:H24)</f>
        <v>664426075.75434506</v>
      </c>
      <c r="I25" s="73" t="s">
        <v>220</v>
      </c>
      <c r="J25" s="73" t="s">
        <v>220</v>
      </c>
      <c r="K25" s="71">
        <f t="shared" ref="K25:Q25" si="9">SUM(K14:K24)</f>
        <v>664426075.75434506</v>
      </c>
      <c r="L25" s="71">
        <f t="shared" si="9"/>
        <v>107508824.53590813</v>
      </c>
      <c r="M25" s="71">
        <f t="shared" si="9"/>
        <v>519605080.46306419</v>
      </c>
      <c r="N25" s="71">
        <f t="shared" si="9"/>
        <v>33427283.652765449</v>
      </c>
      <c r="O25" s="71">
        <f t="shared" si="9"/>
        <v>3884887.1026072288</v>
      </c>
      <c r="P25" s="71">
        <f t="shared" si="9"/>
        <v>664426075.75434518</v>
      </c>
      <c r="Q25" s="71">
        <f t="shared" si="9"/>
        <v>0</v>
      </c>
    </row>
    <row r="26" spans="1:17">
      <c r="A26" s="16" t="s">
        <v>243</v>
      </c>
      <c r="B26" s="16" t="s">
        <v>220</v>
      </c>
      <c r="C26" s="16"/>
      <c r="D26" s="32"/>
      <c r="E26" s="32" t="s">
        <v>220</v>
      </c>
      <c r="F26" s="32" t="s">
        <v>220</v>
      </c>
      <c r="G26" s="32" t="s">
        <v>220</v>
      </c>
      <c r="H26" s="32" t="s">
        <v>220</v>
      </c>
      <c r="I26" s="69" t="s">
        <v>220</v>
      </c>
      <c r="J26" s="69" t="s">
        <v>220</v>
      </c>
      <c r="K26" s="32" t="s">
        <v>220</v>
      </c>
      <c r="L26" s="32" t="s">
        <v>220</v>
      </c>
      <c r="M26" s="32" t="s">
        <v>220</v>
      </c>
      <c r="N26" s="32" t="s">
        <v>220</v>
      </c>
      <c r="O26" s="32" t="s">
        <v>220</v>
      </c>
      <c r="P26" s="32" t="s">
        <v>220</v>
      </c>
      <c r="Q26" s="32" t="s">
        <v>220</v>
      </c>
    </row>
    <row r="27" spans="1:17">
      <c r="A27" s="16" t="s">
        <v>245</v>
      </c>
      <c r="B27" s="61" t="s">
        <v>721</v>
      </c>
      <c r="C27" s="61"/>
      <c r="D27" s="32"/>
      <c r="E27" s="32"/>
      <c r="F27" s="32"/>
      <c r="G27" s="32"/>
      <c r="H27" s="32"/>
      <c r="I27" s="69"/>
      <c r="J27" s="69"/>
      <c r="K27" s="32"/>
      <c r="L27" s="32"/>
      <c r="M27" s="32"/>
      <c r="N27" s="32"/>
      <c r="O27" s="32"/>
      <c r="P27" s="32"/>
      <c r="Q27" s="32"/>
    </row>
    <row r="28" spans="1:17">
      <c r="A28" s="16" t="s">
        <v>247</v>
      </c>
      <c r="B28" s="16" t="s">
        <v>722</v>
      </c>
      <c r="C28" s="62" t="s">
        <v>723</v>
      </c>
      <c r="D28" s="32"/>
      <c r="E28" s="32">
        <f>'[2]WP II-B-2'!D17</f>
        <v>18459721.420000017</v>
      </c>
      <c r="F28" s="32">
        <v>0</v>
      </c>
      <c r="G28" s="32">
        <f>'[2]WP II-B-2'!H17</f>
        <v>-4931.7866765574472</v>
      </c>
      <c r="H28" s="32">
        <f>E28+F28+G28</f>
        <v>18454789.633323461</v>
      </c>
      <c r="I28" s="26">
        <f>(SUMIFS(II_F_2_REG_Allocators_Functionalization_Factor,II_F_2_H_Functionalization_Factor,J28))</f>
        <v>60</v>
      </c>
      <c r="J28" s="16" t="s">
        <v>724</v>
      </c>
      <c r="K28" s="32">
        <f>$H28</f>
        <v>18454789.633323461</v>
      </c>
      <c r="L28" s="32">
        <f>$K28*(SUMIFS(II_F_Func_Factors_Transmission,II_F_Func_Factors_H_Functionalization_Factor,J28))</f>
        <v>986655.65956992214</v>
      </c>
      <c r="M28" s="32">
        <f>$K28*(SUMIFS(II_F_Func_Factors_Distribution,II_F_Func_Factors_H_Functionalization_Factor,J28))</f>
        <v>13748660.189125253</v>
      </c>
      <c r="N28" s="32">
        <f>$K28*(SUMIFS(II_F_Func_Factors_Meters,II_F_Func_Factors_H_Functionalization_Factor,J28))</f>
        <v>176665.31903934921</v>
      </c>
      <c r="O28" s="32">
        <f>$K28*(SUMIFS(II_F_Func_Factors_TDCS,II_F_Func_Factors_H_Functionalization_Factor,J28))</f>
        <v>3542808.4655889343</v>
      </c>
      <c r="P28" s="32">
        <f>L28+M28+N28+O28</f>
        <v>18454789.633323457</v>
      </c>
      <c r="Q28" s="32">
        <f>K28-P28</f>
        <v>0</v>
      </c>
    </row>
    <row r="29" spans="1:17">
      <c r="A29" s="16" t="s">
        <v>249</v>
      </c>
      <c r="B29" s="16" t="s">
        <v>725</v>
      </c>
      <c r="C29" s="62" t="s">
        <v>726</v>
      </c>
      <c r="D29" s="32"/>
      <c r="E29" s="32">
        <f>'[2]WP II-B-2'!D18</f>
        <v>9366197.5800000001</v>
      </c>
      <c r="F29" s="32">
        <v>0</v>
      </c>
      <c r="G29" s="32">
        <f>'[2]WP II-B-2'!H18</f>
        <v>-9366197.5800000001</v>
      </c>
      <c r="H29" s="32">
        <f>E29+F29+G29</f>
        <v>0</v>
      </c>
      <c r="I29" s="26">
        <f>(SUMIFS(II_F_2_REG_Allocators_Functionalization_Factor,II_F_2_H_Functionalization_Factor,J29))</f>
        <v>0</v>
      </c>
      <c r="J29" s="16" t="s">
        <v>666</v>
      </c>
      <c r="K29" s="32">
        <f>$H29</f>
        <v>0</v>
      </c>
      <c r="L29" s="32">
        <f>$K29*(SUMIFS(II_F_Func_Factors_Transmission,II_F_Func_Factors_H_Functionalization_Factor,J29))</f>
        <v>0</v>
      </c>
      <c r="M29" s="32">
        <f>$K29*(SUMIFS(II_F_Func_Factors_Distribution,II_F_Func_Factors_H_Functionalization_Factor,J29))</f>
        <v>0</v>
      </c>
      <c r="N29" s="32">
        <f>$K29*(SUMIFS(II_F_Func_Factors_Meters,II_F_Func_Factors_H_Functionalization_Factor,J29))</f>
        <v>0</v>
      </c>
      <c r="O29" s="32">
        <f>$K29*(SUMIFS(II_F_Func_Factors_TDCS,II_F_Func_Factors_H_Functionalization_Factor,J29))</f>
        <v>0</v>
      </c>
      <c r="P29" s="32">
        <f>L29+M29+N29+O29</f>
        <v>0</v>
      </c>
      <c r="Q29" s="32">
        <f>K29-P29</f>
        <v>0</v>
      </c>
    </row>
    <row r="30" spans="1:17">
      <c r="A30" s="16" t="s">
        <v>251</v>
      </c>
      <c r="B30" s="16" t="s">
        <v>220</v>
      </c>
      <c r="C30" s="16"/>
      <c r="D30" s="32"/>
      <c r="E30" s="32" t="s">
        <v>220</v>
      </c>
      <c r="F30" s="32" t="s">
        <v>220</v>
      </c>
      <c r="G30" s="32" t="s">
        <v>220</v>
      </c>
      <c r="H30" s="32" t="s">
        <v>220</v>
      </c>
      <c r="I30" s="69" t="s">
        <v>220</v>
      </c>
      <c r="J30" s="69" t="s">
        <v>220</v>
      </c>
      <c r="K30" s="32" t="s">
        <v>220</v>
      </c>
      <c r="L30" s="32" t="s">
        <v>220</v>
      </c>
      <c r="M30" s="32" t="s">
        <v>220</v>
      </c>
      <c r="N30" s="32" t="s">
        <v>220</v>
      </c>
      <c r="O30" s="32" t="s">
        <v>220</v>
      </c>
      <c r="P30" s="32" t="s">
        <v>220</v>
      </c>
      <c r="Q30" s="32" t="s">
        <v>220</v>
      </c>
    </row>
    <row r="31" spans="1:17">
      <c r="A31" s="16" t="s">
        <v>544</v>
      </c>
      <c r="B31" s="1"/>
      <c r="C31" s="1" t="s">
        <v>592</v>
      </c>
      <c r="D31" s="71"/>
      <c r="E31" s="71">
        <f>SUM(E28:E30)</f>
        <v>27825919.000000015</v>
      </c>
      <c r="F31" s="71">
        <f>SUM(F28:F30)</f>
        <v>0</v>
      </c>
      <c r="G31" s="71">
        <f>SUM(G28:G30)</f>
        <v>-9371129.3666765578</v>
      </c>
      <c r="H31" s="71">
        <f>SUM(H28:H30)</f>
        <v>18454789.633323461</v>
      </c>
      <c r="I31" s="73" t="s">
        <v>220</v>
      </c>
      <c r="J31" s="73" t="s">
        <v>220</v>
      </c>
      <c r="K31" s="71">
        <f t="shared" ref="K31:Q31" si="10">SUM(K28:K30)</f>
        <v>18454789.633323461</v>
      </c>
      <c r="L31" s="71">
        <f t="shared" si="10"/>
        <v>986655.65956992214</v>
      </c>
      <c r="M31" s="71">
        <f t="shared" si="10"/>
        <v>13748660.189125253</v>
      </c>
      <c r="N31" s="71">
        <f t="shared" si="10"/>
        <v>176665.31903934921</v>
      </c>
      <c r="O31" s="71">
        <f t="shared" si="10"/>
        <v>3542808.4655889343</v>
      </c>
      <c r="P31" s="71">
        <f t="shared" si="10"/>
        <v>18454789.633323457</v>
      </c>
      <c r="Q31" s="71">
        <f t="shared" si="10"/>
        <v>0</v>
      </c>
    </row>
    <row r="32" spans="1:17">
      <c r="A32" s="16" t="s">
        <v>545</v>
      </c>
      <c r="B32" s="16" t="s">
        <v>220</v>
      </c>
      <c r="C32" s="16"/>
      <c r="D32" s="32"/>
      <c r="E32" s="32" t="s">
        <v>220</v>
      </c>
      <c r="F32" s="32" t="s">
        <v>220</v>
      </c>
      <c r="G32" s="32" t="s">
        <v>220</v>
      </c>
      <c r="H32" s="32" t="s">
        <v>220</v>
      </c>
      <c r="I32" s="69" t="s">
        <v>220</v>
      </c>
      <c r="J32" s="69" t="s">
        <v>220</v>
      </c>
      <c r="K32" s="32" t="s">
        <v>220</v>
      </c>
      <c r="L32" s="32" t="s">
        <v>220</v>
      </c>
      <c r="M32" s="32" t="s">
        <v>220</v>
      </c>
      <c r="N32" s="32" t="s">
        <v>220</v>
      </c>
      <c r="O32" s="32" t="s">
        <v>220</v>
      </c>
      <c r="P32" s="32" t="s">
        <v>220</v>
      </c>
      <c r="Q32" s="32" t="s">
        <v>220</v>
      </c>
    </row>
    <row r="33" spans="1:17">
      <c r="A33" s="16" t="s">
        <v>546</v>
      </c>
      <c r="B33" s="74" t="s">
        <v>727</v>
      </c>
      <c r="C33" s="74"/>
      <c r="D33" s="76"/>
      <c r="E33" s="76">
        <f>E25+E31</f>
        <v>695855111.75999987</v>
      </c>
      <c r="F33" s="76">
        <f>F25+F31</f>
        <v>0</v>
      </c>
      <c r="G33" s="76">
        <f>G25+G31</f>
        <v>-12974246.372331552</v>
      </c>
      <c r="H33" s="76">
        <f>H25+H31</f>
        <v>682880865.38766849</v>
      </c>
      <c r="I33" s="77" t="s">
        <v>220</v>
      </c>
      <c r="J33" s="77" t="s">
        <v>220</v>
      </c>
      <c r="K33" s="76">
        <f t="shared" ref="K33:Q33" si="11">K25+K31</f>
        <v>682880865.38766849</v>
      </c>
      <c r="L33" s="76">
        <f t="shared" si="11"/>
        <v>108495480.19547805</v>
      </c>
      <c r="M33" s="76">
        <f t="shared" si="11"/>
        <v>533353740.65218943</v>
      </c>
      <c r="N33" s="76">
        <f t="shared" si="11"/>
        <v>33603948.971804798</v>
      </c>
      <c r="O33" s="76">
        <f t="shared" si="11"/>
        <v>7427695.5681961626</v>
      </c>
      <c r="P33" s="76">
        <f t="shared" si="11"/>
        <v>682880865.38766861</v>
      </c>
      <c r="Q33" s="76">
        <f t="shared" si="11"/>
        <v>0</v>
      </c>
    </row>
  </sheetData>
  <dataValidations count="1">
    <dataValidation type="list" allowBlank="1" sqref="J28:J29 J15:J23" xr:uid="{00000000-0002-0000-0C00-000000000000}">
      <formula1>II_F_Func_Factors_H_Functionalization_Factor</formula1>
    </dataValidation>
  </dataValidations>
  <pageMargins left="1" right="1" top="1.25" bottom="0.75" header="0.3" footer="0.3"/>
  <pageSetup scale="68" orientation="landscape" r:id="rId1"/>
  <headerFooter>
    <oddHeader>&amp;R&amp;"Times New Roman,Regular"&amp;8Schedule &amp;A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R26"/>
  <sheetViews>
    <sheetView zoomScaleNormal="100" workbookViewId="0"/>
  </sheetViews>
  <sheetFormatPr defaultColWidth="9" defaultRowHeight="11.25"/>
  <cols>
    <col min="1" max="1" width="5.42578125" style="19" customWidth="1"/>
    <col min="2" max="2" width="9" style="19" customWidth="1"/>
    <col min="3" max="3" width="34.5703125" style="19" customWidth="1"/>
    <col min="4" max="4" width="8" style="19" customWidth="1"/>
    <col min="5" max="5" width="12.85546875" style="19" bestFit="1" customWidth="1"/>
    <col min="6" max="6" width="10.7109375" style="19" customWidth="1"/>
    <col min="7" max="7" width="14.42578125" style="19" customWidth="1"/>
    <col min="8" max="8" width="13.7109375" style="19" customWidth="1"/>
    <col min="9" max="9" width="9.28515625" style="19" customWidth="1"/>
    <col min="10" max="10" width="13.7109375" style="19" customWidth="1"/>
    <col min="11" max="11" width="12.85546875" style="19" bestFit="1" customWidth="1"/>
    <col min="12" max="12" width="12.42578125" style="19" customWidth="1"/>
    <col min="13" max="13" width="12.85546875" style="19" bestFit="1" customWidth="1"/>
    <col min="14" max="15" width="12.42578125" style="19" customWidth="1"/>
    <col min="16" max="16" width="12.85546875" style="19" bestFit="1" customWidth="1"/>
    <col min="17" max="17" width="12.42578125" style="19" customWidth="1"/>
    <col min="18" max="16384" width="9" style="19"/>
  </cols>
  <sheetData>
    <row r="1" spans="1:18">
      <c r="A1" s="20" t="s">
        <v>0</v>
      </c>
    </row>
    <row r="2" spans="1:18">
      <c r="A2" s="20" t="s">
        <v>1</v>
      </c>
    </row>
    <row r="3" spans="1:18">
      <c r="A3" s="20" t="s">
        <v>21</v>
      </c>
    </row>
    <row r="4" spans="1:18">
      <c r="A4" s="20" t="s">
        <v>2</v>
      </c>
    </row>
    <row r="5" spans="1:18">
      <c r="A5" s="20" t="s">
        <v>3</v>
      </c>
    </row>
    <row r="6" spans="1:18">
      <c r="A6" s="20" t="s">
        <v>254</v>
      </c>
    </row>
    <row r="10" spans="1:18">
      <c r="A10" s="79"/>
      <c r="B10" s="79"/>
      <c r="C10" s="79"/>
      <c r="D10" s="79"/>
      <c r="E10" s="79"/>
      <c r="F10" s="79"/>
      <c r="G10" s="79"/>
      <c r="H10" s="79"/>
      <c r="I10" s="79"/>
      <c r="J10" s="79"/>
      <c r="K10" s="79"/>
      <c r="L10" s="79"/>
      <c r="M10" s="79"/>
      <c r="N10" s="79"/>
      <c r="O10" s="79"/>
      <c r="P10" s="79"/>
      <c r="Q10" s="79"/>
    </row>
    <row r="11" spans="1:18">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c r="A12" s="79"/>
      <c r="B12" s="79"/>
      <c r="C12" s="79"/>
      <c r="D12" s="79"/>
      <c r="E12" s="79"/>
      <c r="F12" s="79"/>
      <c r="G12" s="79"/>
      <c r="H12" s="79"/>
      <c r="I12" s="79"/>
      <c r="J12" s="79"/>
      <c r="K12" s="79"/>
      <c r="L12" s="79"/>
      <c r="M12" s="79"/>
      <c r="N12" s="79"/>
      <c r="O12" s="79"/>
      <c r="P12" s="79"/>
      <c r="Q12" s="79"/>
    </row>
    <row r="13" spans="1:18"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t="s">
        <v>219</v>
      </c>
      <c r="B14" s="61" t="s">
        <v>728</v>
      </c>
      <c r="C14" s="61"/>
      <c r="D14" s="32"/>
      <c r="E14" s="32"/>
      <c r="F14" s="32"/>
      <c r="G14" s="32"/>
      <c r="H14" s="32"/>
      <c r="I14" s="69"/>
      <c r="J14" s="69"/>
      <c r="K14" s="32"/>
      <c r="L14" s="32"/>
      <c r="M14" s="32"/>
      <c r="N14" s="32"/>
      <c r="O14" s="32"/>
      <c r="P14" s="32"/>
      <c r="Q14" s="32"/>
    </row>
    <row r="15" spans="1:18">
      <c r="A15" s="16" t="s">
        <v>221</v>
      </c>
      <c r="B15" s="62" t="s">
        <v>729</v>
      </c>
      <c r="C15" s="62" t="s">
        <v>730</v>
      </c>
      <c r="D15" s="32"/>
      <c r="E15" s="32">
        <f>'[2]WP II-B-3'!D3</f>
        <v>496938661.9799999</v>
      </c>
      <c r="F15" s="32">
        <v>0</v>
      </c>
      <c r="G15" s="32">
        <f>'[2]WP II-B-3'!G3</f>
        <v>-54650.587235476407</v>
      </c>
      <c r="H15" s="32">
        <f>E15+F15+G15</f>
        <v>496884011.39276445</v>
      </c>
      <c r="I15" s="26">
        <f>(SUMIFS(II_F_2_REG_Allocators_Functionalization_Factor,II_F_2_H_Functionalization_Factor,J15))</f>
        <v>58</v>
      </c>
      <c r="J15" s="16" t="s">
        <v>731</v>
      </c>
      <c r="K15" s="32">
        <f>H15</f>
        <v>496884011.39276445</v>
      </c>
      <c r="L15" s="32">
        <f>$K15*(SUMIFS(II_F_Func_Factors_Transmission,II_F_Func_Factors_H_Functionalization_Factor,J15))</f>
        <v>95103599.721909821</v>
      </c>
      <c r="M15" s="32">
        <f>$K15*(SUMIFS(II_F_Func_Factors_Distribution,II_F_Func_Factors_H_Functionalization_Factor,J15))</f>
        <v>319098912.10567868</v>
      </c>
      <c r="N15" s="32">
        <f>$K15*(SUMIFS(II_F_Func_Factors_Meters,II_F_Func_Factors_H_Functionalization_Factor,J15))</f>
        <v>36719728.627914101</v>
      </c>
      <c r="O15" s="32">
        <f>$K15*(SUMIFS(II_F_Func_Factors_TDCS,II_F_Func_Factors_H_Functionalization_Factor,J15))</f>
        <v>45961770.937262058</v>
      </c>
      <c r="P15" s="32">
        <f>L15+M15+N15+O15</f>
        <v>496884011.39276469</v>
      </c>
      <c r="Q15" s="32">
        <f>K15-P15</f>
        <v>0</v>
      </c>
    </row>
    <row r="16" spans="1:18">
      <c r="A16" s="16" t="s">
        <v>224</v>
      </c>
      <c r="B16" s="62" t="s">
        <v>732</v>
      </c>
      <c r="C16" s="62" t="s">
        <v>733</v>
      </c>
      <c r="D16" s="32"/>
      <c r="E16" s="32">
        <f>'[2]WP II-B-3'!D4</f>
        <v>172802801.17999998</v>
      </c>
      <c r="F16" s="32">
        <v>0</v>
      </c>
      <c r="G16" s="32">
        <f>'[2]WP II-B-3'!G4</f>
        <v>-3170735.7294528009</v>
      </c>
      <c r="H16" s="32">
        <f>E16+F16+G16</f>
        <v>169632065.45054719</v>
      </c>
      <c r="I16" s="26">
        <f>(SUMIFS(II_F_2_REG_Allocators_Functionalization_Factor,II_F_2_H_Functionalization_Factor,J16))</f>
        <v>59</v>
      </c>
      <c r="J16" s="16" t="s">
        <v>734</v>
      </c>
      <c r="K16" s="32">
        <f>H16</f>
        <v>169632065.45054719</v>
      </c>
      <c r="L16" s="32">
        <f>$K16*(SUMIFS(II_F_Func_Factors_Transmission,II_F_Func_Factors_H_Functionalization_Factor,J16))</f>
        <v>32444426.699903585</v>
      </c>
      <c r="M16" s="32">
        <f>$K16*(SUMIFS(II_F_Func_Factors_Distribution,II_F_Func_Factors_H_Functionalization_Factor,J16))</f>
        <v>108980989.82896858</v>
      </c>
      <c r="N16" s="32">
        <f>$K16*(SUMIFS(II_F_Func_Factors_Meters,II_F_Func_Factors_H_Functionalization_Factor,J16))</f>
        <v>12526871.111202745</v>
      </c>
      <c r="O16" s="32">
        <f>$K16*(SUMIFS(II_F_Func_Factors_TDCS,II_F_Func_Factors_H_Functionalization_Factor,J16))</f>
        <v>15679777.810472213</v>
      </c>
      <c r="P16" s="32">
        <f>L16+M16+N16+O16</f>
        <v>169632065.45054713</v>
      </c>
      <c r="Q16" s="32">
        <f>K16-P16</f>
        <v>0</v>
      </c>
    </row>
    <row r="17" spans="1:17">
      <c r="A17" s="16" t="s">
        <v>225</v>
      </c>
      <c r="B17" s="62" t="s">
        <v>220</v>
      </c>
      <c r="C17" s="62"/>
      <c r="D17" s="32"/>
      <c r="E17" s="32" t="s">
        <v>220</v>
      </c>
      <c r="F17" s="32" t="s">
        <v>220</v>
      </c>
      <c r="G17" s="32" t="s">
        <v>220</v>
      </c>
      <c r="H17" s="32" t="s">
        <v>220</v>
      </c>
      <c r="I17" s="69" t="s">
        <v>220</v>
      </c>
      <c r="J17" s="69" t="s">
        <v>220</v>
      </c>
      <c r="K17" s="32" t="s">
        <v>220</v>
      </c>
      <c r="L17" s="32" t="s">
        <v>220</v>
      </c>
      <c r="M17" s="32" t="s">
        <v>220</v>
      </c>
      <c r="N17" s="32" t="s">
        <v>220</v>
      </c>
      <c r="O17" s="32" t="s">
        <v>220</v>
      </c>
      <c r="P17" s="32" t="s">
        <v>220</v>
      </c>
      <c r="Q17" s="32" t="s">
        <v>220</v>
      </c>
    </row>
    <row r="18" spans="1:17">
      <c r="A18" s="16" t="s">
        <v>226</v>
      </c>
      <c r="B18" s="1"/>
      <c r="C18" s="1" t="s">
        <v>592</v>
      </c>
      <c r="D18" s="71"/>
      <c r="E18" s="71">
        <f>SUM(E14:E17)</f>
        <v>669741463.15999985</v>
      </c>
      <c r="F18" s="71">
        <f>SUM(F14:F17)</f>
        <v>0</v>
      </c>
      <c r="G18" s="71">
        <f>SUM(G14:G17)</f>
        <v>-3225386.3166882773</v>
      </c>
      <c r="H18" s="71">
        <f>SUM(H14:H17)</f>
        <v>666516076.84331167</v>
      </c>
      <c r="I18" s="73" t="s">
        <v>220</v>
      </c>
      <c r="J18" s="73" t="s">
        <v>220</v>
      </c>
      <c r="K18" s="71">
        <f t="shared" ref="K18:P18" si="0">SUM(K14:K17)</f>
        <v>666516076.84331167</v>
      </c>
      <c r="L18" s="71">
        <f t="shared" si="0"/>
        <v>127548026.4218134</v>
      </c>
      <c r="M18" s="71">
        <f t="shared" si="0"/>
        <v>428079901.93464726</v>
      </c>
      <c r="N18" s="71">
        <f t="shared" si="0"/>
        <v>49246599.739116848</v>
      </c>
      <c r="O18" s="71">
        <f t="shared" si="0"/>
        <v>61641548.747734271</v>
      </c>
      <c r="P18" s="71">
        <f t="shared" si="0"/>
        <v>666516076.84331179</v>
      </c>
      <c r="Q18" s="71">
        <f>K18-P18</f>
        <v>0</v>
      </c>
    </row>
    <row r="19" spans="1:17">
      <c r="A19" s="16" t="s">
        <v>227</v>
      </c>
      <c r="B19" s="62" t="s">
        <v>220</v>
      </c>
      <c r="C19" s="62"/>
      <c r="D19" s="32"/>
      <c r="E19" s="32" t="s">
        <v>220</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c r="A20" s="16" t="s">
        <v>229</v>
      </c>
      <c r="B20" s="74" t="s">
        <v>735</v>
      </c>
      <c r="C20" s="74"/>
      <c r="D20" s="391"/>
      <c r="E20" s="391">
        <f>SUM(E18)</f>
        <v>669741463.15999985</v>
      </c>
      <c r="F20" s="391"/>
      <c r="G20" s="391">
        <f>SUM(G18)</f>
        <v>-3225386.3166882773</v>
      </c>
      <c r="H20" s="391">
        <f>SUM(H18)</f>
        <v>666516076.84331167</v>
      </c>
      <c r="I20" s="78"/>
      <c r="J20" s="78"/>
      <c r="K20" s="391">
        <f t="shared" ref="K20:P20" si="1">SUM(K18)</f>
        <v>666516076.84331167</v>
      </c>
      <c r="L20" s="391">
        <f t="shared" si="1"/>
        <v>127548026.4218134</v>
      </c>
      <c r="M20" s="391">
        <f t="shared" si="1"/>
        <v>428079901.93464726</v>
      </c>
      <c r="N20" s="391">
        <f t="shared" si="1"/>
        <v>49246599.739116848</v>
      </c>
      <c r="O20" s="391">
        <f t="shared" si="1"/>
        <v>61641548.747734271</v>
      </c>
      <c r="P20" s="391">
        <f t="shared" si="1"/>
        <v>666516076.84331179</v>
      </c>
      <c r="Q20" s="391">
        <f>K20-P20</f>
        <v>0</v>
      </c>
    </row>
    <row r="21" spans="1:17">
      <c r="A21" s="16" t="s">
        <v>232</v>
      </c>
      <c r="B21" s="62" t="s">
        <v>220</v>
      </c>
      <c r="C21" s="62"/>
      <c r="D21" s="32" t="s">
        <v>220</v>
      </c>
      <c r="E21" s="32" t="s">
        <v>220</v>
      </c>
      <c r="F21" s="32" t="s">
        <v>220</v>
      </c>
      <c r="G21" s="32" t="s">
        <v>220</v>
      </c>
      <c r="H21" s="32" t="s">
        <v>220</v>
      </c>
      <c r="I21" s="69" t="s">
        <v>220</v>
      </c>
      <c r="J21" s="69" t="s">
        <v>220</v>
      </c>
      <c r="K21" s="32" t="s">
        <v>220</v>
      </c>
      <c r="L21" s="32" t="s">
        <v>220</v>
      </c>
      <c r="M21" s="32" t="s">
        <v>220</v>
      </c>
      <c r="N21" s="32" t="s">
        <v>220</v>
      </c>
      <c r="O21" s="32" t="s">
        <v>220</v>
      </c>
      <c r="P21" s="32" t="s">
        <v>220</v>
      </c>
      <c r="Q21" s="32" t="s">
        <v>220</v>
      </c>
    </row>
    <row r="22" spans="1:17">
      <c r="A22" s="16" t="s">
        <v>234</v>
      </c>
      <c r="B22" s="74" t="s">
        <v>736</v>
      </c>
      <c r="C22" s="74"/>
      <c r="D22" s="391"/>
      <c r="E22" s="391">
        <f>E20+'II-B-2'!E33</f>
        <v>1365596574.9199996</v>
      </c>
      <c r="F22" s="391"/>
      <c r="G22" s="391">
        <f>G20+'II-B-2'!G33</f>
        <v>-16199632.689019829</v>
      </c>
      <c r="H22" s="391">
        <f>H20+'II-B-2'!H33</f>
        <v>1349396942.2309802</v>
      </c>
      <c r="I22" s="78"/>
      <c r="J22" s="78"/>
      <c r="K22" s="391">
        <f>K20+'II-B-2'!K33</f>
        <v>1349396942.2309802</v>
      </c>
      <c r="L22" s="391">
        <f>L20+'II-B-2'!L33</f>
        <v>236043506.61729145</v>
      </c>
      <c r="M22" s="391">
        <f>M20+'II-B-2'!M33</f>
        <v>961433642.5868367</v>
      </c>
      <c r="N22" s="391">
        <f>N20+'II-B-2'!N33</f>
        <v>82850548.710921645</v>
      </c>
      <c r="O22" s="391">
        <f>O20+'II-B-2'!O33</f>
        <v>69069244.315930426</v>
      </c>
      <c r="P22" s="391">
        <f>P20+'II-B-2'!P33</f>
        <v>1349396942.2309804</v>
      </c>
      <c r="Q22" s="391">
        <f>K22-P22</f>
        <v>0</v>
      </c>
    </row>
    <row r="23" spans="1:17">
      <c r="A23" s="16" t="s">
        <v>236</v>
      </c>
      <c r="B23" s="62" t="s">
        <v>220</v>
      </c>
      <c r="C23" s="62"/>
      <c r="D23" s="32" t="s">
        <v>220</v>
      </c>
      <c r="E23" s="32" t="s">
        <v>220</v>
      </c>
      <c r="F23" s="32" t="s">
        <v>220</v>
      </c>
      <c r="G23" s="32" t="s">
        <v>220</v>
      </c>
      <c r="H23" s="32" t="s">
        <v>220</v>
      </c>
      <c r="I23" s="69" t="s">
        <v>220</v>
      </c>
      <c r="J23" s="69" t="s">
        <v>220</v>
      </c>
      <c r="K23" s="32" t="s">
        <v>220</v>
      </c>
      <c r="L23" s="32" t="s">
        <v>220</v>
      </c>
      <c r="M23" s="32" t="s">
        <v>220</v>
      </c>
      <c r="N23" s="32" t="s">
        <v>220</v>
      </c>
      <c r="O23" s="32" t="s">
        <v>220</v>
      </c>
      <c r="P23" s="32" t="s">
        <v>220</v>
      </c>
      <c r="Q23" s="32" t="s">
        <v>220</v>
      </c>
    </row>
    <row r="24" spans="1:17">
      <c r="A24" s="16" t="s">
        <v>238</v>
      </c>
      <c r="B24" s="74" t="s">
        <v>737</v>
      </c>
      <c r="C24" s="74"/>
      <c r="D24" s="391"/>
      <c r="E24" s="391">
        <f>E22+'II-B-1'!E58</f>
        <v>17832677018.879997</v>
      </c>
      <c r="F24" s="391"/>
      <c r="G24" s="391">
        <f>G22+'II-B-1'!G58</f>
        <v>-37510853.269999996</v>
      </c>
      <c r="H24" s="391">
        <f>H22+'II-B-1'!H58</f>
        <v>17795166165.610001</v>
      </c>
      <c r="I24" s="78"/>
      <c r="J24" s="78"/>
      <c r="K24" s="391">
        <f>K22+'II-B-1'!K58</f>
        <v>17795166165.610001</v>
      </c>
      <c r="L24" s="391">
        <f>L22+'II-B-1'!L58</f>
        <v>6422486594.7220287</v>
      </c>
      <c r="M24" s="391">
        <f>M22+'II-B-1'!M58</f>
        <v>10582141736.672766</v>
      </c>
      <c r="N24" s="391">
        <f>N22+'II-B-1'!N58</f>
        <v>566001421.9303937</v>
      </c>
      <c r="O24" s="391">
        <f>O22+'II-B-1'!O58</f>
        <v>224536412.27480888</v>
      </c>
      <c r="P24" s="391">
        <f>P22+'II-B-1'!P58</f>
        <v>17795166165.599998</v>
      </c>
      <c r="Q24" s="391">
        <f>K24-P24</f>
        <v>1.000213623046875E-2</v>
      </c>
    </row>
    <row r="25" spans="1:17">
      <c r="A25" s="16" t="s">
        <v>240</v>
      </c>
      <c r="B25" s="62" t="s">
        <v>220</v>
      </c>
      <c r="C25" s="62"/>
      <c r="D25" s="32"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c r="A26" s="16" t="s">
        <v>243</v>
      </c>
      <c r="B26" s="74" t="s">
        <v>738</v>
      </c>
      <c r="C26" s="74"/>
      <c r="D26" s="391"/>
      <c r="E26" s="391">
        <f>E22+'II-B-1'!E59</f>
        <v>17331025062.07</v>
      </c>
      <c r="F26" s="391"/>
      <c r="G26" s="391">
        <f>G22+'II-B-1'!G59</f>
        <v>-37510853.269999996</v>
      </c>
      <c r="H26" s="391">
        <f>H22+'II-B-1'!H59</f>
        <v>17293514208.800003</v>
      </c>
      <c r="I26" s="78"/>
      <c r="J26" s="78"/>
      <c r="K26" s="391">
        <f>K22+'II-B-1'!K59</f>
        <v>17293514208.800003</v>
      </c>
      <c r="L26" s="391">
        <f>L22+'II-B-1'!L59</f>
        <v>6351257402.2719688</v>
      </c>
      <c r="M26" s="391">
        <f>M22+'II-B-1'!M59</f>
        <v>10452426282.722204</v>
      </c>
      <c r="N26" s="391">
        <f>N22+'II-B-1'!N59</f>
        <v>420761279.47989386</v>
      </c>
      <c r="O26" s="391">
        <f>O22+'II-B-1'!O59</f>
        <v>69069244.315930426</v>
      </c>
      <c r="P26" s="391">
        <f>P22+'II-B-1'!P59</f>
        <v>17293514208.790001</v>
      </c>
      <c r="Q26" s="391">
        <f>K26-P26</f>
        <v>1.000213623046875E-2</v>
      </c>
    </row>
  </sheetData>
  <dataValidations count="1">
    <dataValidation type="list" allowBlank="1" sqref="J15:J16" xr:uid="{00000000-0002-0000-0D00-000000000000}">
      <formula1>II_F_Func_Factors_H_Functionalization_Factor</formula1>
    </dataValidation>
  </dataValidations>
  <pageMargins left="1" right="1" top="1.25" bottom="1" header="0.5" footer="0.5"/>
  <pageSetup scale="75" fitToWidth="2" orientation="landscape" r:id="rId1"/>
  <headerFooter>
    <oddHeader>&amp;R&amp;"Times New Roman,Regular"&amp;8Schedule &amp;A
Page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pageSetUpPr fitToPage="1"/>
  </sheetPr>
  <dimension ref="A1:Q19"/>
  <sheetViews>
    <sheetView zoomScaleNormal="100" workbookViewId="0">
      <selection activeCell="E26" sqref="E26"/>
    </sheetView>
  </sheetViews>
  <sheetFormatPr defaultColWidth="9" defaultRowHeight="11.25"/>
  <cols>
    <col min="1" max="1" width="5.42578125" style="19" customWidth="1"/>
    <col min="2" max="2" width="9" style="19" customWidth="1"/>
    <col min="3" max="3" width="15.5703125" style="19" customWidth="1"/>
    <col min="4" max="4" width="9.28515625" style="19" customWidth="1"/>
    <col min="5" max="5" width="12.28515625" style="19" customWidth="1"/>
    <col min="6" max="6" width="10.85546875" style="19" customWidth="1"/>
    <col min="7" max="7" width="12.28515625" style="19" customWidth="1"/>
    <col min="8" max="17" width="9.42578125" style="19" customWidth="1"/>
    <col min="18" max="16384" width="9" style="19"/>
  </cols>
  <sheetData>
    <row r="1" spans="1:17">
      <c r="A1" s="20" t="s">
        <v>0</v>
      </c>
    </row>
    <row r="2" spans="1:17">
      <c r="A2" s="20" t="s">
        <v>1</v>
      </c>
    </row>
    <row r="3" spans="1:17">
      <c r="A3" s="20" t="s">
        <v>22</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61" t="s">
        <v>739</v>
      </c>
      <c r="C14" s="61"/>
      <c r="D14" s="26" t="s">
        <v>320</v>
      </c>
      <c r="E14" s="32"/>
      <c r="F14" s="32"/>
      <c r="G14" s="32"/>
      <c r="H14" s="32"/>
      <c r="I14" s="69"/>
      <c r="J14" s="69"/>
      <c r="K14" s="32"/>
      <c r="L14" s="32"/>
      <c r="M14" s="32"/>
      <c r="N14" s="32"/>
      <c r="O14" s="32"/>
      <c r="P14" s="32"/>
      <c r="Q14" s="32"/>
    </row>
    <row r="15" spans="1:17">
      <c r="A15" s="16" t="s">
        <v>221</v>
      </c>
      <c r="B15" s="62" t="s">
        <v>740</v>
      </c>
      <c r="C15" s="62" t="s">
        <v>741</v>
      </c>
      <c r="D15" s="32"/>
      <c r="E15" s="32">
        <f>'[2]WP II-B-4'!E3</f>
        <v>1067127699.4899992</v>
      </c>
      <c r="F15" s="32">
        <v>0</v>
      </c>
      <c r="G15" s="32">
        <f>'[2]WP II-B-4'!G3</f>
        <v>-1067127699.4899992</v>
      </c>
      <c r="H15" s="32">
        <f>SUM(E15:G15)</f>
        <v>0</v>
      </c>
      <c r="I15" s="26">
        <v>1</v>
      </c>
      <c r="J15" s="16" t="s">
        <v>679</v>
      </c>
      <c r="K15" s="32">
        <f>H15</f>
        <v>0</v>
      </c>
      <c r="L15" s="32">
        <f>$K15</f>
        <v>0</v>
      </c>
      <c r="M15" s="32">
        <f>$K15</f>
        <v>0</v>
      </c>
      <c r="N15" s="32">
        <f>$K15</f>
        <v>0</v>
      </c>
      <c r="O15" s="32">
        <f>$K15</f>
        <v>0</v>
      </c>
      <c r="P15" s="32">
        <f>SUM(L15:O15)</f>
        <v>0</v>
      </c>
      <c r="Q15" s="32">
        <f>P15-K15</f>
        <v>0</v>
      </c>
    </row>
    <row r="16" spans="1:17">
      <c r="A16" s="16" t="s">
        <v>224</v>
      </c>
      <c r="B16" s="62" t="s">
        <v>220</v>
      </c>
      <c r="C16" s="62"/>
      <c r="D16" s="32"/>
      <c r="E16" s="32" t="s">
        <v>220</v>
      </c>
      <c r="F16" s="32" t="s">
        <v>220</v>
      </c>
      <c r="G16" s="32" t="s">
        <v>220</v>
      </c>
      <c r="H16" s="32" t="s">
        <v>220</v>
      </c>
      <c r="I16" s="69" t="s">
        <v>220</v>
      </c>
      <c r="J16" s="69" t="s">
        <v>220</v>
      </c>
      <c r="K16" s="32" t="s">
        <v>220</v>
      </c>
      <c r="L16" s="32" t="s">
        <v>220</v>
      </c>
      <c r="M16" s="32" t="s">
        <v>220</v>
      </c>
      <c r="N16" s="32" t="s">
        <v>220</v>
      </c>
      <c r="O16" s="32" t="s">
        <v>220</v>
      </c>
      <c r="P16" s="32" t="s">
        <v>220</v>
      </c>
      <c r="Q16" s="32" t="s">
        <v>220</v>
      </c>
    </row>
    <row r="17" spans="1:17">
      <c r="A17" s="16" t="s">
        <v>225</v>
      </c>
      <c r="B17" s="1"/>
      <c r="C17" s="1" t="s">
        <v>592</v>
      </c>
      <c r="D17" s="71"/>
      <c r="E17" s="71">
        <f>SUM(E14:E16)</f>
        <v>1067127699.4899992</v>
      </c>
      <c r="F17" s="71">
        <f>SUM(F14:F16)</f>
        <v>0</v>
      </c>
      <c r="G17" s="71">
        <f>SUM(G14:G16)</f>
        <v>-1067127699.4899992</v>
      </c>
      <c r="H17" s="71">
        <f>SUM(H14:H16)</f>
        <v>0</v>
      </c>
      <c r="I17" s="70" t="s">
        <v>220</v>
      </c>
      <c r="J17" s="70" t="s">
        <v>220</v>
      </c>
      <c r="K17" s="71">
        <f t="shared" ref="K17:Q17" si="0">SUM(K14:K16)</f>
        <v>0</v>
      </c>
      <c r="L17" s="71">
        <f t="shared" si="0"/>
        <v>0</v>
      </c>
      <c r="M17" s="71">
        <f t="shared" si="0"/>
        <v>0</v>
      </c>
      <c r="N17" s="71">
        <f t="shared" si="0"/>
        <v>0</v>
      </c>
      <c r="O17" s="71">
        <f t="shared" si="0"/>
        <v>0</v>
      </c>
      <c r="P17" s="71">
        <f t="shared" si="0"/>
        <v>0</v>
      </c>
      <c r="Q17" s="71">
        <f t="shared" si="0"/>
        <v>0</v>
      </c>
    </row>
    <row r="18" spans="1:17">
      <c r="A18" s="16" t="s">
        <v>226</v>
      </c>
      <c r="B18" s="62" t="s">
        <v>220</v>
      </c>
      <c r="C18" s="62"/>
      <c r="D18" s="32"/>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c r="A19" s="16" t="s">
        <v>227</v>
      </c>
      <c r="B19" s="74" t="s">
        <v>742</v>
      </c>
      <c r="C19" s="74"/>
      <c r="D19" s="391" t="s">
        <v>220</v>
      </c>
      <c r="E19" s="391">
        <f>SUM(E17)</f>
        <v>1067127699.4899992</v>
      </c>
      <c r="F19" s="391">
        <f>F17</f>
        <v>0</v>
      </c>
      <c r="G19" s="391">
        <f>SUM(G17)</f>
        <v>-1067127699.4899992</v>
      </c>
      <c r="H19" s="391">
        <f t="shared" ref="H19:Q19" si="1">H17</f>
        <v>0</v>
      </c>
      <c r="I19" s="78" t="str">
        <f t="shared" si="1"/>
        <v/>
      </c>
      <c r="J19" s="78" t="str">
        <f t="shared" si="1"/>
        <v/>
      </c>
      <c r="K19" s="391">
        <f t="shared" si="1"/>
        <v>0</v>
      </c>
      <c r="L19" s="391">
        <f t="shared" si="1"/>
        <v>0</v>
      </c>
      <c r="M19" s="391">
        <f t="shared" si="1"/>
        <v>0</v>
      </c>
      <c r="N19" s="391">
        <f t="shared" si="1"/>
        <v>0</v>
      </c>
      <c r="O19" s="391">
        <f t="shared" si="1"/>
        <v>0</v>
      </c>
      <c r="P19" s="391">
        <f t="shared" si="1"/>
        <v>0</v>
      </c>
      <c r="Q19" s="391">
        <f t="shared" si="1"/>
        <v>0</v>
      </c>
    </row>
  </sheetData>
  <dataValidations count="1">
    <dataValidation type="list" allowBlank="1" sqref="J15" xr:uid="{00000000-0002-0000-0E00-000000000000}">
      <formula1>II_F_Func_Factors_H_Functionalization_Factor</formula1>
    </dataValidation>
  </dataValidations>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R99"/>
  <sheetViews>
    <sheetView zoomScaleNormal="100" workbookViewId="0">
      <selection activeCell="G18" sqref="G18"/>
    </sheetView>
  </sheetViews>
  <sheetFormatPr defaultColWidth="9" defaultRowHeight="11.25"/>
  <cols>
    <col min="1" max="1" width="5.42578125" style="19" customWidth="1"/>
    <col min="2" max="2" width="10.140625" style="19" customWidth="1"/>
    <col min="3" max="3" width="22.140625" style="19" customWidth="1"/>
    <col min="4" max="4" width="11.7109375" style="19" customWidth="1"/>
    <col min="5" max="8" width="12.85546875" style="19" customWidth="1"/>
    <col min="9" max="9" width="8.5703125" style="19" customWidth="1"/>
    <col min="10" max="10" width="12.85546875" style="19" customWidth="1"/>
    <col min="11" max="16" width="12.28515625" style="19" customWidth="1"/>
    <col min="17" max="17" width="10" style="19" customWidth="1"/>
    <col min="18" max="16384" width="9" style="19"/>
  </cols>
  <sheetData>
    <row r="1" spans="1:18">
      <c r="A1" s="20" t="s">
        <v>0</v>
      </c>
    </row>
    <row r="2" spans="1:18">
      <c r="A2" s="20" t="s">
        <v>1</v>
      </c>
    </row>
    <row r="3" spans="1:18">
      <c r="A3" s="20" t="s">
        <v>23</v>
      </c>
    </row>
    <row r="4" spans="1:18">
      <c r="A4" s="20" t="s">
        <v>2</v>
      </c>
    </row>
    <row r="5" spans="1:18">
      <c r="A5" s="20" t="s">
        <v>3</v>
      </c>
    </row>
    <row r="6" spans="1:18">
      <c r="A6" s="20" t="s">
        <v>743</v>
      </c>
    </row>
    <row r="10" spans="1:18">
      <c r="A10" s="79"/>
      <c r="B10" s="79"/>
      <c r="C10" s="79"/>
      <c r="D10" s="79"/>
      <c r="E10" s="79"/>
      <c r="F10" s="79"/>
      <c r="G10" s="79"/>
      <c r="H10" s="79"/>
      <c r="I10" s="79"/>
      <c r="J10" s="79"/>
      <c r="K10" s="79"/>
      <c r="L10" s="79"/>
      <c r="M10" s="79"/>
      <c r="N10" s="79"/>
      <c r="O10" s="79"/>
      <c r="P10" s="79"/>
      <c r="Q10" s="79"/>
    </row>
    <row r="11" spans="1:18">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c r="A12" s="79"/>
      <c r="B12" s="79"/>
      <c r="C12" s="79"/>
      <c r="D12" s="79"/>
      <c r="E12" s="79"/>
      <c r="F12" s="79"/>
      <c r="G12" s="79"/>
      <c r="H12" s="79"/>
      <c r="I12" s="79"/>
      <c r="J12" s="79"/>
      <c r="K12" s="79"/>
      <c r="L12" s="79"/>
      <c r="M12" s="79"/>
      <c r="N12" s="79"/>
      <c r="O12" s="79"/>
      <c r="P12" s="79"/>
      <c r="Q12" s="79"/>
    </row>
    <row r="13" spans="1:18"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t="s">
        <v>219</v>
      </c>
      <c r="B14" s="61" t="s">
        <v>580</v>
      </c>
      <c r="C14" s="61"/>
      <c r="D14" s="26"/>
      <c r="E14" s="32"/>
      <c r="F14" s="32"/>
      <c r="G14" s="32"/>
      <c r="H14" s="32"/>
      <c r="I14" s="69"/>
      <c r="J14" s="69"/>
      <c r="K14" s="32"/>
      <c r="L14" s="32"/>
      <c r="M14" s="32"/>
      <c r="N14" s="32"/>
      <c r="O14" s="32"/>
      <c r="P14" s="32"/>
      <c r="Q14" s="32"/>
    </row>
    <row r="15" spans="1:18">
      <c r="A15" s="16" t="s">
        <v>221</v>
      </c>
      <c r="B15" s="61" t="s">
        <v>744</v>
      </c>
      <c r="C15" s="61"/>
      <c r="D15" s="26" t="s">
        <v>325</v>
      </c>
      <c r="E15" s="32" t="s">
        <v>220</v>
      </c>
      <c r="F15" s="32" t="s">
        <v>220</v>
      </c>
      <c r="G15" s="32" t="s">
        <v>220</v>
      </c>
      <c r="H15" s="32" t="s">
        <v>220</v>
      </c>
      <c r="I15" s="69" t="s">
        <v>220</v>
      </c>
      <c r="J15" s="69" t="s">
        <v>220</v>
      </c>
      <c r="K15" s="32" t="s">
        <v>220</v>
      </c>
      <c r="L15" s="32" t="s">
        <v>220</v>
      </c>
      <c r="M15" s="32" t="s">
        <v>220</v>
      </c>
      <c r="N15" s="32" t="s">
        <v>220</v>
      </c>
      <c r="O15" s="32" t="s">
        <v>220</v>
      </c>
      <c r="P15" s="32" t="s">
        <v>220</v>
      </c>
      <c r="Q15" s="32" t="s">
        <v>220</v>
      </c>
    </row>
    <row r="16" spans="1:18">
      <c r="A16" s="16" t="s">
        <v>224</v>
      </c>
      <c r="B16" s="62" t="s">
        <v>745</v>
      </c>
      <c r="C16" s="62" t="s">
        <v>746</v>
      </c>
      <c r="D16" s="69">
        <v>0</v>
      </c>
      <c r="E16" s="32">
        <f>'[2]WP II-B-5'!D4</f>
        <v>-88963.09</v>
      </c>
      <c r="F16" s="32">
        <v>0</v>
      </c>
      <c r="G16" s="32">
        <f>'[2]WP II-B-5'!K4</f>
        <v>0</v>
      </c>
      <c r="H16" s="32">
        <f t="shared" ref="H16:H21" si="0">SUM(E16:G16)</f>
        <v>-88963.09</v>
      </c>
      <c r="I16" s="26">
        <f t="shared" ref="I16:I21" si="1">(SUMIFS(II_F_2_REG_Allocators_Functionalization_Factor,II_F_2_H_Functionalization_Factor,J16))</f>
        <v>23</v>
      </c>
      <c r="J16" s="16" t="s">
        <v>583</v>
      </c>
      <c r="K16" s="32">
        <f t="shared" ref="K16:K21" si="2">H16</f>
        <v>-88963.09</v>
      </c>
      <c r="L16" s="32">
        <f>$K16*(SUMIFS(II_F_Func_Factors_Transmission,II_F_Func_Factors_H_Functionalization_Factor,$J16))</f>
        <v>-12631.803728739491</v>
      </c>
      <c r="M16" s="32">
        <f t="shared" ref="M16:M21" si="3">$K16*(SUMIFS(II_F_Func_Factors_Distribution,II_F_Func_Factors_H_Functionalization_Factor,$J16))</f>
        <v>-23003.772730354132</v>
      </c>
      <c r="N16" s="32">
        <f t="shared" ref="N16:N21" si="4">$K16*(SUMIFS(II_F_Func_Factors_Meters,II_F_Func_Factors_H_Functionalization_Factor,J16))</f>
        <v>-25756.925073314218</v>
      </c>
      <c r="O16" s="32">
        <f t="shared" ref="O16:O21" si="5">$K16*(SUMIFS(II_F_Func_Factors_TDCS,II_F_Func_Factors_H_Functionalization_Factor,J16))</f>
        <v>-27570.588467592148</v>
      </c>
      <c r="P16" s="32">
        <f>L16+M16+N16+O16</f>
        <v>-88963.09</v>
      </c>
      <c r="Q16" s="32">
        <f>K16-P16</f>
        <v>0</v>
      </c>
    </row>
    <row r="17" spans="1:17">
      <c r="A17" s="16" t="s">
        <v>225</v>
      </c>
      <c r="B17" s="62" t="s">
        <v>581</v>
      </c>
      <c r="C17" s="62" t="s">
        <v>582</v>
      </c>
      <c r="D17" s="69">
        <v>0</v>
      </c>
      <c r="E17" s="32">
        <f>'[2]WP II-B-5'!D5</f>
        <v>24465303.799999997</v>
      </c>
      <c r="F17" s="32">
        <v>0</v>
      </c>
      <c r="G17" s="32">
        <f>'[2]WP II-B-5'!K5</f>
        <v>0</v>
      </c>
      <c r="H17" s="32">
        <f t="shared" si="0"/>
        <v>24465303.799999997</v>
      </c>
      <c r="I17" s="26">
        <f t="shared" si="1"/>
        <v>23</v>
      </c>
      <c r="J17" s="16" t="s">
        <v>583</v>
      </c>
      <c r="K17" s="32">
        <f t="shared" si="2"/>
        <v>24465303.799999997</v>
      </c>
      <c r="L17" s="32">
        <f>$K17*(SUMIFS(II_F_Func_Factors_Transmission,II_F_Func_Factors_H_Functionalization_Factor,J17))</f>
        <v>3473810.4956289674</v>
      </c>
      <c r="M17" s="32">
        <f t="shared" si="3"/>
        <v>6326154.9075495163</v>
      </c>
      <c r="N17" s="32">
        <f t="shared" si="4"/>
        <v>7083285.8534080768</v>
      </c>
      <c r="O17" s="32">
        <f t="shared" si="5"/>
        <v>7582052.5434134351</v>
      </c>
      <c r="P17" s="32">
        <f>L17+M17+N17+O17</f>
        <v>24465303.799999993</v>
      </c>
      <c r="Q17" s="32">
        <f>K17-P17</f>
        <v>0</v>
      </c>
    </row>
    <row r="18" spans="1:17">
      <c r="A18" s="16" t="s">
        <v>226</v>
      </c>
      <c r="B18" s="62" t="s">
        <v>747</v>
      </c>
      <c r="C18" s="62" t="s">
        <v>748</v>
      </c>
      <c r="D18" s="69">
        <v>0</v>
      </c>
      <c r="E18" s="32">
        <f>'[2]WP II-B-5'!D6</f>
        <v>11153158.809999999</v>
      </c>
      <c r="F18" s="32">
        <v>0</v>
      </c>
      <c r="G18" s="32">
        <f>'[2]WP II-B-5'!K6</f>
        <v>0</v>
      </c>
      <c r="H18" s="32">
        <f t="shared" si="0"/>
        <v>11153158.809999999</v>
      </c>
      <c r="I18" s="26">
        <f t="shared" si="1"/>
        <v>23</v>
      </c>
      <c r="J18" s="16" t="s">
        <v>583</v>
      </c>
      <c r="K18" s="32">
        <f t="shared" si="2"/>
        <v>11153158.809999999</v>
      </c>
      <c r="L18" s="32">
        <f>$K18*(SUMIFS(II_F_Func_Factors_Transmission,II_F_Func_Factors_H_Functionalization_Factor,$J18))</f>
        <v>1583628.8177870361</v>
      </c>
      <c r="M18" s="32">
        <f t="shared" si="3"/>
        <v>2883945.8082086281</v>
      </c>
      <c r="N18" s="32">
        <f t="shared" si="4"/>
        <v>3229104.0677650063</v>
      </c>
      <c r="O18" s="32">
        <f t="shared" si="5"/>
        <v>3456480.1162393275</v>
      </c>
      <c r="P18" s="32">
        <f>SUM(L18:O18)</f>
        <v>11153158.809999999</v>
      </c>
      <c r="Q18" s="32">
        <f>P18-K18</f>
        <v>0</v>
      </c>
    </row>
    <row r="19" spans="1:17">
      <c r="A19" s="16" t="s">
        <v>227</v>
      </c>
      <c r="B19" s="62" t="s">
        <v>749</v>
      </c>
      <c r="C19" s="62" t="s">
        <v>750</v>
      </c>
      <c r="D19" s="69">
        <v>0</v>
      </c>
      <c r="E19" s="32">
        <f>'[2]WP II-B-5'!D7</f>
        <v>14001395.690000001</v>
      </c>
      <c r="F19" s="32">
        <v>0</v>
      </c>
      <c r="G19" s="32">
        <f>'[2]WP II-B-5'!K7</f>
        <v>0</v>
      </c>
      <c r="H19" s="32">
        <f t="shared" si="0"/>
        <v>14001395.690000001</v>
      </c>
      <c r="I19" s="26">
        <f t="shared" si="1"/>
        <v>23</v>
      </c>
      <c r="J19" s="16" t="s">
        <v>583</v>
      </c>
      <c r="K19" s="32">
        <f t="shared" si="2"/>
        <v>14001395.690000001</v>
      </c>
      <c r="L19" s="32">
        <f>$K19*(SUMIFS(II_F_Func_Factors_Transmission,II_F_Func_Factors_H_Functionalization_Factor,$J19))</f>
        <v>1988047.8778839523</v>
      </c>
      <c r="M19" s="32">
        <f t="shared" si="3"/>
        <v>3620433.1971890805</v>
      </c>
      <c r="N19" s="32">
        <f t="shared" si="4"/>
        <v>4053736.2147510238</v>
      </c>
      <c r="O19" s="32">
        <f t="shared" si="5"/>
        <v>4339178.400175943</v>
      </c>
      <c r="P19" s="32">
        <f>SUM(L19:O19)</f>
        <v>14001395.690000001</v>
      </c>
      <c r="Q19" s="32">
        <f>P19-K19</f>
        <v>0</v>
      </c>
    </row>
    <row r="20" spans="1:17">
      <c r="A20" s="16" t="s">
        <v>229</v>
      </c>
      <c r="B20" s="62" t="s">
        <v>751</v>
      </c>
      <c r="C20" s="62" t="s">
        <v>752</v>
      </c>
      <c r="D20" s="69">
        <v>0</v>
      </c>
      <c r="E20" s="32">
        <f>'[2]WP II-B-5'!D8</f>
        <v>131632044.88000001</v>
      </c>
      <c r="F20" s="32">
        <v>0</v>
      </c>
      <c r="G20" s="32">
        <f>'[2]WP II-B-5'!K8</f>
        <v>0</v>
      </c>
      <c r="H20" s="32">
        <f t="shared" si="0"/>
        <v>131632044.88000001</v>
      </c>
      <c r="I20" s="26">
        <f t="shared" si="1"/>
        <v>23</v>
      </c>
      <c r="J20" s="16" t="s">
        <v>583</v>
      </c>
      <c r="K20" s="32">
        <f t="shared" si="2"/>
        <v>131632044.88000001</v>
      </c>
      <c r="L20" s="32">
        <f>$K20*(SUMIFS(II_F_Func_Factors_Transmission,II_F_Func_Factors_H_Functionalization_Factor,$J20))</f>
        <v>18690337.254886135</v>
      </c>
      <c r="M20" s="32">
        <f t="shared" si="3"/>
        <v>34036965.717482336</v>
      </c>
      <c r="N20" s="32">
        <f t="shared" si="4"/>
        <v>38110599.769199729</v>
      </c>
      <c r="O20" s="32">
        <f t="shared" si="5"/>
        <v>40794142.138431795</v>
      </c>
      <c r="P20" s="32">
        <f>SUM(L20:O20)</f>
        <v>131632044.88</v>
      </c>
      <c r="Q20" s="32">
        <f>P20-K20</f>
        <v>0</v>
      </c>
    </row>
    <row r="21" spans="1:17">
      <c r="A21" s="16" t="s">
        <v>232</v>
      </c>
      <c r="B21" s="62" t="s">
        <v>753</v>
      </c>
      <c r="C21" s="62" t="s">
        <v>754</v>
      </c>
      <c r="D21" s="69">
        <v>0</v>
      </c>
      <c r="E21" s="32">
        <f>'[2]WP II-B-5'!D9</f>
        <v>36732471.200000003</v>
      </c>
      <c r="F21" s="32">
        <v>0</v>
      </c>
      <c r="G21" s="32">
        <f>'[2]WP II-B-5'!K9</f>
        <v>0</v>
      </c>
      <c r="H21" s="32">
        <f t="shared" si="0"/>
        <v>36732471.200000003</v>
      </c>
      <c r="I21" s="26">
        <f t="shared" si="1"/>
        <v>23</v>
      </c>
      <c r="J21" s="16" t="s">
        <v>583</v>
      </c>
      <c r="K21" s="32">
        <f t="shared" si="2"/>
        <v>36732471.200000003</v>
      </c>
      <c r="L21" s="32">
        <f>$K21*(SUMIFS(II_F_Func_Factors_Transmission,II_F_Func_Factors_H_Functionalization_Factor,$J21))</f>
        <v>5215616.5739069544</v>
      </c>
      <c r="M21" s="32">
        <f t="shared" si="3"/>
        <v>9498157.2617259435</v>
      </c>
      <c r="N21" s="32">
        <f t="shared" si="4"/>
        <v>10634921.836191531</v>
      </c>
      <c r="O21" s="32">
        <f t="shared" si="5"/>
        <v>11383775.52817557</v>
      </c>
      <c r="P21" s="32">
        <f>SUM(L21:O21)</f>
        <v>36732471.200000003</v>
      </c>
      <c r="Q21" s="32">
        <f>P21-K21</f>
        <v>0</v>
      </c>
    </row>
    <row r="22" spans="1:17">
      <c r="A22" s="16" t="s">
        <v>234</v>
      </c>
      <c r="B22" s="62" t="s">
        <v>220</v>
      </c>
      <c r="C22" s="62"/>
      <c r="D22" s="26" t="s">
        <v>220</v>
      </c>
      <c r="E22" s="32" t="s">
        <v>220</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c r="A23" s="16" t="s">
        <v>236</v>
      </c>
      <c r="B23" s="1" t="s">
        <v>592</v>
      </c>
      <c r="C23" s="1"/>
      <c r="D23" s="70" t="s">
        <v>220</v>
      </c>
      <c r="E23" s="71">
        <f>SUM(E14:E22)</f>
        <v>217895411.29000002</v>
      </c>
      <c r="F23" s="71">
        <f>SUM(F14:F22)</f>
        <v>0</v>
      </c>
      <c r="G23" s="71">
        <f>SUM(G14:G22)</f>
        <v>0</v>
      </c>
      <c r="H23" s="71">
        <f>SUM(H14:H22)</f>
        <v>217895411.29000002</v>
      </c>
      <c r="I23" s="400" t="s">
        <v>220</v>
      </c>
      <c r="J23" s="400" t="s">
        <v>220</v>
      </c>
      <c r="K23" s="71">
        <f t="shared" ref="K23:Q23" si="6">SUM(K14:K22)</f>
        <v>217895411.29000002</v>
      </c>
      <c r="L23" s="71">
        <f t="shared" si="6"/>
        <v>30938809.216364305</v>
      </c>
      <c r="M23" s="71">
        <f t="shared" si="6"/>
        <v>56342653.119425148</v>
      </c>
      <c r="N23" s="71">
        <f t="shared" si="6"/>
        <v>63085890.816242054</v>
      </c>
      <c r="O23" s="71">
        <f t="shared" si="6"/>
        <v>67528058.137968481</v>
      </c>
      <c r="P23" s="71">
        <f t="shared" si="6"/>
        <v>217895411.28999996</v>
      </c>
      <c r="Q23" s="71">
        <f t="shared" si="6"/>
        <v>0</v>
      </c>
    </row>
    <row r="24" spans="1:17">
      <c r="A24" s="16" t="s">
        <v>238</v>
      </c>
      <c r="B24" s="62" t="s">
        <v>220</v>
      </c>
      <c r="C24" s="62"/>
      <c r="D24" s="26" t="s">
        <v>220</v>
      </c>
      <c r="E24" s="32" t="s">
        <v>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c r="A25" s="16" t="s">
        <v>240</v>
      </c>
      <c r="B25" s="61" t="s">
        <v>593</v>
      </c>
      <c r="C25" s="61"/>
      <c r="D25" s="26"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c r="A26" s="16" t="s">
        <v>243</v>
      </c>
      <c r="B26" s="61" t="s">
        <v>744</v>
      </c>
      <c r="C26" s="61"/>
      <c r="D26" s="26" t="s">
        <v>325</v>
      </c>
      <c r="E26" s="32"/>
      <c r="F26" s="32"/>
      <c r="G26" s="32"/>
      <c r="H26" s="32"/>
      <c r="I26" s="69"/>
      <c r="J26" s="69"/>
      <c r="K26" s="32"/>
      <c r="L26" s="32"/>
      <c r="M26" s="32"/>
      <c r="N26" s="32"/>
      <c r="O26" s="32"/>
      <c r="P26" s="32"/>
      <c r="Q26" s="32"/>
    </row>
    <row r="27" spans="1:17">
      <c r="A27" s="16" t="s">
        <v>245</v>
      </c>
      <c r="B27" s="62" t="s">
        <v>755</v>
      </c>
      <c r="C27" s="62" t="s">
        <v>598</v>
      </c>
      <c r="D27" s="69">
        <v>0</v>
      </c>
      <c r="E27" s="32">
        <f>'[2]WP II-B-5'!D15</f>
        <v>-0.13</v>
      </c>
      <c r="F27" s="32">
        <v>0</v>
      </c>
      <c r="G27" s="32">
        <f>'[2]WP II-B-5'!K15</f>
        <v>0</v>
      </c>
      <c r="H27" s="32">
        <f t="shared" ref="H27:H37" si="7">SUM(E27:G27)</f>
        <v>-0.13</v>
      </c>
      <c r="I27" s="26">
        <f t="shared" ref="I27:I37" si="8">(SUMIFS(II_F_2_REG_Allocators_Functionalization_Factor,II_F_2_H_Functionalization_Factor,J27))</f>
        <v>0</v>
      </c>
      <c r="J27" s="16" t="s">
        <v>756</v>
      </c>
      <c r="K27" s="32">
        <f t="shared" ref="K27:K37" si="9">H27</f>
        <v>-0.13</v>
      </c>
      <c r="L27" s="32">
        <f t="shared" ref="L27:L37" si="10">$K27*(SUMIFS(II_F_Func_Factors_Transmission,II_F_Func_Factors_H_Functionalization_Factor,J27))</f>
        <v>0</v>
      </c>
      <c r="M27" s="32">
        <f t="shared" ref="M27:M37" si="11">$K27*(SUMIFS(II_F_Func_Factors_Distribution,II_F_Func_Factors_H_Functionalization_Factor,$J27))</f>
        <v>0</v>
      </c>
      <c r="N27" s="32">
        <f t="shared" ref="N27:N37" si="12">$K27*(SUMIFS(II_F_Func_Factors_Meters,II_F_Func_Factors_H_Functionalization_Factor,J27))</f>
        <v>0</v>
      </c>
      <c r="O27" s="32">
        <f t="shared" ref="O27:O37" si="13">$K27*(SUMIFS(II_F_Func_Factors_TDCS,II_F_Func_Factors_H_Functionalization_Factor,J27))</f>
        <v>0</v>
      </c>
      <c r="P27" s="32">
        <f t="shared" ref="P27:P37" si="14">L27+M27+N27+O27</f>
        <v>0</v>
      </c>
      <c r="Q27" s="32">
        <f t="shared" ref="Q27:Q37" si="15">K27-P27</f>
        <v>-0.13</v>
      </c>
    </row>
    <row r="28" spans="1:17">
      <c r="A28" s="16" t="s">
        <v>247</v>
      </c>
      <c r="B28" s="62" t="s">
        <v>594</v>
      </c>
      <c r="C28" s="62" t="s">
        <v>595</v>
      </c>
      <c r="D28" s="69">
        <v>0</v>
      </c>
      <c r="E28" s="32">
        <f>'[2]WP II-B-5'!D16</f>
        <v>0.05</v>
      </c>
      <c r="F28" s="32">
        <v>0</v>
      </c>
      <c r="G28" s="32">
        <f>'[2]WP II-B-5'!K16</f>
        <v>0</v>
      </c>
      <c r="H28" s="32">
        <f t="shared" si="7"/>
        <v>0.05</v>
      </c>
      <c r="I28" s="26">
        <f t="shared" si="8"/>
        <v>25</v>
      </c>
      <c r="J28" s="16" t="s">
        <v>596</v>
      </c>
      <c r="K28" s="32">
        <f t="shared" si="9"/>
        <v>0.05</v>
      </c>
      <c r="L28" s="32">
        <f t="shared" si="10"/>
        <v>4.8985806709027808E-2</v>
      </c>
      <c r="M28" s="32">
        <f t="shared" si="11"/>
        <v>1.0141932909721915E-3</v>
      </c>
      <c r="N28" s="32">
        <f t="shared" si="12"/>
        <v>0</v>
      </c>
      <c r="O28" s="32">
        <f t="shared" si="13"/>
        <v>0</v>
      </c>
      <c r="P28" s="32">
        <f t="shared" si="14"/>
        <v>0.05</v>
      </c>
      <c r="Q28" s="32">
        <f t="shared" si="15"/>
        <v>0</v>
      </c>
    </row>
    <row r="29" spans="1:17">
      <c r="A29" s="16" t="s">
        <v>249</v>
      </c>
      <c r="B29" s="62" t="s">
        <v>597</v>
      </c>
      <c r="C29" s="62" t="s">
        <v>598</v>
      </c>
      <c r="D29" s="69">
        <v>0</v>
      </c>
      <c r="E29" s="32">
        <f>'[2]WP II-B-5'!D17</f>
        <v>27042707.969999999</v>
      </c>
      <c r="F29" s="32">
        <v>0</v>
      </c>
      <c r="G29" s="32">
        <f>'[2]WP II-B-5'!K17</f>
        <v>0</v>
      </c>
      <c r="H29" s="32">
        <f t="shared" si="7"/>
        <v>27042707.969999999</v>
      </c>
      <c r="I29" s="26">
        <f t="shared" si="8"/>
        <v>26</v>
      </c>
      <c r="J29" s="16" t="s">
        <v>599</v>
      </c>
      <c r="K29" s="32">
        <f t="shared" si="9"/>
        <v>27042707.969999999</v>
      </c>
      <c r="L29" s="32">
        <f t="shared" si="10"/>
        <v>27042369.517473415</v>
      </c>
      <c r="M29" s="32">
        <f t="shared" si="11"/>
        <v>338.45252658368429</v>
      </c>
      <c r="N29" s="32">
        <f t="shared" si="12"/>
        <v>0</v>
      </c>
      <c r="O29" s="32">
        <f t="shared" si="13"/>
        <v>0</v>
      </c>
      <c r="P29" s="32">
        <f t="shared" si="14"/>
        <v>27042707.969999999</v>
      </c>
      <c r="Q29" s="32">
        <f t="shared" si="15"/>
        <v>0</v>
      </c>
    </row>
    <row r="30" spans="1:17">
      <c r="A30" s="16" t="s">
        <v>251</v>
      </c>
      <c r="B30" s="62" t="s">
        <v>600</v>
      </c>
      <c r="C30" s="62" t="s">
        <v>601</v>
      </c>
      <c r="D30" s="69">
        <v>0</v>
      </c>
      <c r="E30" s="32">
        <f>'[2]WP II-B-5'!D18</f>
        <v>29318069.900000006</v>
      </c>
      <c r="F30" s="32">
        <v>0</v>
      </c>
      <c r="G30" s="32">
        <f>'[2]WP II-B-5'!K18</f>
        <v>0</v>
      </c>
      <c r="H30" s="32">
        <f t="shared" si="7"/>
        <v>29318069.900000006</v>
      </c>
      <c r="I30" s="26">
        <f t="shared" si="8"/>
        <v>27</v>
      </c>
      <c r="J30" s="16" t="s">
        <v>602</v>
      </c>
      <c r="K30" s="32">
        <f t="shared" si="9"/>
        <v>29318069.900000006</v>
      </c>
      <c r="L30" s="32">
        <f t="shared" si="10"/>
        <v>27969387.48798788</v>
      </c>
      <c r="M30" s="32">
        <f t="shared" si="11"/>
        <v>1348682.4120121254</v>
      </c>
      <c r="N30" s="32">
        <f t="shared" si="12"/>
        <v>0</v>
      </c>
      <c r="O30" s="32">
        <f t="shared" si="13"/>
        <v>0</v>
      </c>
      <c r="P30" s="32">
        <f t="shared" si="14"/>
        <v>29318069.900000006</v>
      </c>
      <c r="Q30" s="32">
        <f t="shared" si="15"/>
        <v>0</v>
      </c>
    </row>
    <row r="31" spans="1:17">
      <c r="A31" s="16" t="s">
        <v>544</v>
      </c>
      <c r="B31" s="62" t="s">
        <v>603</v>
      </c>
      <c r="C31" s="62" t="s">
        <v>604</v>
      </c>
      <c r="D31" s="69">
        <v>0</v>
      </c>
      <c r="E31" s="32">
        <f>'[2]WP II-B-5'!D19</f>
        <v>207025110.01999998</v>
      </c>
      <c r="F31" s="32">
        <v>0</v>
      </c>
      <c r="G31" s="32">
        <f>'[2]WP II-B-5'!K19</f>
        <v>0</v>
      </c>
      <c r="H31" s="32">
        <f t="shared" si="7"/>
        <v>207025110.01999998</v>
      </c>
      <c r="I31" s="26">
        <f t="shared" si="8"/>
        <v>28</v>
      </c>
      <c r="J31" s="16" t="s">
        <v>605</v>
      </c>
      <c r="K31" s="32">
        <f t="shared" si="9"/>
        <v>207025110.01999998</v>
      </c>
      <c r="L31" s="32">
        <f t="shared" si="10"/>
        <v>188432032.84084785</v>
      </c>
      <c r="M31" s="32">
        <f t="shared" si="11"/>
        <v>18593077.179152142</v>
      </c>
      <c r="N31" s="32">
        <f t="shared" si="12"/>
        <v>0</v>
      </c>
      <c r="O31" s="32">
        <f t="shared" si="13"/>
        <v>0</v>
      </c>
      <c r="P31" s="32">
        <f t="shared" si="14"/>
        <v>207025110.01999998</v>
      </c>
      <c r="Q31" s="32">
        <f t="shared" si="15"/>
        <v>0</v>
      </c>
    </row>
    <row r="32" spans="1:17">
      <c r="A32" s="16" t="s">
        <v>545</v>
      </c>
      <c r="B32" s="62" t="s">
        <v>606</v>
      </c>
      <c r="C32" s="62" t="s">
        <v>607</v>
      </c>
      <c r="D32" s="69">
        <v>0</v>
      </c>
      <c r="E32" s="32">
        <f>'[2]WP II-B-5'!D20</f>
        <v>259331353.45000008</v>
      </c>
      <c r="F32" s="32">
        <v>0</v>
      </c>
      <c r="G32" s="32">
        <f>'[2]WP II-B-5'!K20</f>
        <v>0</v>
      </c>
      <c r="H32" s="32">
        <f t="shared" si="7"/>
        <v>259331353.45000008</v>
      </c>
      <c r="I32" s="26">
        <f t="shared" si="8"/>
        <v>29</v>
      </c>
      <c r="J32" s="16" t="s">
        <v>608</v>
      </c>
      <c r="K32" s="32">
        <f t="shared" si="9"/>
        <v>259331353.45000008</v>
      </c>
      <c r="L32" s="32">
        <f t="shared" si="10"/>
        <v>259331353.45000008</v>
      </c>
      <c r="M32" s="32">
        <f t="shared" si="11"/>
        <v>0</v>
      </c>
      <c r="N32" s="32">
        <f t="shared" si="12"/>
        <v>0</v>
      </c>
      <c r="O32" s="32">
        <f t="shared" si="13"/>
        <v>0</v>
      </c>
      <c r="P32" s="32">
        <f t="shared" si="14"/>
        <v>259331353.45000008</v>
      </c>
      <c r="Q32" s="32">
        <f t="shared" si="15"/>
        <v>0</v>
      </c>
    </row>
    <row r="33" spans="1:17">
      <c r="A33" s="16" t="s">
        <v>546</v>
      </c>
      <c r="B33" s="62" t="s">
        <v>609</v>
      </c>
      <c r="C33" s="62" t="s">
        <v>610</v>
      </c>
      <c r="D33" s="69">
        <v>0</v>
      </c>
      <c r="E33" s="32">
        <f>'[2]WP II-B-5'!D21</f>
        <v>-2954921.5800000057</v>
      </c>
      <c r="F33" s="32">
        <v>0</v>
      </c>
      <c r="G33" s="32">
        <f>'[2]WP II-B-5'!K21</f>
        <v>0</v>
      </c>
      <c r="H33" s="32">
        <f t="shared" si="7"/>
        <v>-2954921.5800000057</v>
      </c>
      <c r="I33" s="26">
        <f t="shared" si="8"/>
        <v>30</v>
      </c>
      <c r="J33" s="16" t="s">
        <v>611</v>
      </c>
      <c r="K33" s="32">
        <f t="shared" si="9"/>
        <v>-2954921.5800000057</v>
      </c>
      <c r="L33" s="32">
        <f t="shared" si="10"/>
        <v>-2954921.5800000057</v>
      </c>
      <c r="M33" s="32">
        <f t="shared" si="11"/>
        <v>0</v>
      </c>
      <c r="N33" s="32">
        <f t="shared" si="12"/>
        <v>0</v>
      </c>
      <c r="O33" s="32">
        <f t="shared" si="13"/>
        <v>0</v>
      </c>
      <c r="P33" s="32">
        <f t="shared" si="14"/>
        <v>-2954921.5800000057</v>
      </c>
      <c r="Q33" s="32">
        <f t="shared" si="15"/>
        <v>0</v>
      </c>
    </row>
    <row r="34" spans="1:17">
      <c r="A34" s="16" t="s">
        <v>547</v>
      </c>
      <c r="B34" s="62" t="s">
        <v>612</v>
      </c>
      <c r="C34" s="62" t="s">
        <v>613</v>
      </c>
      <c r="D34" s="69">
        <v>0</v>
      </c>
      <c r="E34" s="32">
        <f>'[2]WP II-B-5'!D22</f>
        <v>251726099.63999999</v>
      </c>
      <c r="F34" s="32">
        <v>0</v>
      </c>
      <c r="G34" s="32">
        <f>'[2]WP II-B-5'!K22</f>
        <v>0</v>
      </c>
      <c r="H34" s="32">
        <f t="shared" si="7"/>
        <v>251726099.63999999</v>
      </c>
      <c r="I34" s="26">
        <f t="shared" si="8"/>
        <v>31</v>
      </c>
      <c r="J34" s="16" t="s">
        <v>614</v>
      </c>
      <c r="K34" s="32">
        <f t="shared" si="9"/>
        <v>251726099.63999999</v>
      </c>
      <c r="L34" s="32">
        <f t="shared" si="10"/>
        <v>251726099.63999999</v>
      </c>
      <c r="M34" s="32">
        <f t="shared" si="11"/>
        <v>0</v>
      </c>
      <c r="N34" s="32">
        <f t="shared" si="12"/>
        <v>0</v>
      </c>
      <c r="O34" s="32">
        <f t="shared" si="13"/>
        <v>0</v>
      </c>
      <c r="P34" s="32">
        <f t="shared" si="14"/>
        <v>251726099.63999999</v>
      </c>
      <c r="Q34" s="32">
        <f t="shared" si="15"/>
        <v>0</v>
      </c>
    </row>
    <row r="35" spans="1:17">
      <c r="A35" s="16" t="s">
        <v>549</v>
      </c>
      <c r="B35" s="62" t="s">
        <v>615</v>
      </c>
      <c r="C35" s="62" t="s">
        <v>616</v>
      </c>
      <c r="D35" s="69">
        <v>0</v>
      </c>
      <c r="E35" s="32">
        <f>'[2]WP II-B-5'!D23</f>
        <v>10081398.770000001</v>
      </c>
      <c r="F35" s="32">
        <v>0</v>
      </c>
      <c r="G35" s="32">
        <f>'[2]WP II-B-5'!K23</f>
        <v>0</v>
      </c>
      <c r="H35" s="32">
        <f t="shared" si="7"/>
        <v>10081398.770000001</v>
      </c>
      <c r="I35" s="26">
        <f t="shared" si="8"/>
        <v>32</v>
      </c>
      <c r="J35" s="16" t="s">
        <v>617</v>
      </c>
      <c r="K35" s="32">
        <f t="shared" si="9"/>
        <v>10081398.770000001</v>
      </c>
      <c r="L35" s="32">
        <f t="shared" si="10"/>
        <v>10081398.770000001</v>
      </c>
      <c r="M35" s="32">
        <f t="shared" si="11"/>
        <v>0</v>
      </c>
      <c r="N35" s="32">
        <f t="shared" si="12"/>
        <v>0</v>
      </c>
      <c r="O35" s="32">
        <f t="shared" si="13"/>
        <v>0</v>
      </c>
      <c r="P35" s="32">
        <f t="shared" si="14"/>
        <v>10081398.770000001</v>
      </c>
      <c r="Q35" s="32">
        <f t="shared" si="15"/>
        <v>0</v>
      </c>
    </row>
    <row r="36" spans="1:17">
      <c r="A36" s="16" t="s">
        <v>551</v>
      </c>
      <c r="B36" s="62" t="s">
        <v>618</v>
      </c>
      <c r="C36" s="62" t="s">
        <v>619</v>
      </c>
      <c r="D36" s="69">
        <v>0</v>
      </c>
      <c r="E36" s="32">
        <f>'[2]WP II-B-5'!D24</f>
        <v>3145324.67</v>
      </c>
      <c r="F36" s="32">
        <v>0</v>
      </c>
      <c r="G36" s="32">
        <f>'[2]WP II-B-5'!K24</f>
        <v>0</v>
      </c>
      <c r="H36" s="32">
        <f t="shared" si="7"/>
        <v>3145324.67</v>
      </c>
      <c r="I36" s="26">
        <f t="shared" si="8"/>
        <v>33</v>
      </c>
      <c r="J36" s="16" t="s">
        <v>620</v>
      </c>
      <c r="K36" s="32">
        <f t="shared" si="9"/>
        <v>3145324.67</v>
      </c>
      <c r="L36" s="32">
        <f t="shared" si="10"/>
        <v>3145324.67</v>
      </c>
      <c r="M36" s="32">
        <f t="shared" si="11"/>
        <v>0</v>
      </c>
      <c r="N36" s="32">
        <f t="shared" si="12"/>
        <v>0</v>
      </c>
      <c r="O36" s="32">
        <f t="shared" si="13"/>
        <v>0</v>
      </c>
      <c r="P36" s="32">
        <f t="shared" si="14"/>
        <v>3145324.67</v>
      </c>
      <c r="Q36" s="32">
        <f t="shared" si="15"/>
        <v>0</v>
      </c>
    </row>
    <row r="37" spans="1:17">
      <c r="A37" s="16" t="s">
        <v>553</v>
      </c>
      <c r="B37" s="62" t="s">
        <v>621</v>
      </c>
      <c r="C37" s="62" t="s">
        <v>622</v>
      </c>
      <c r="D37" s="69">
        <v>0</v>
      </c>
      <c r="E37" s="32">
        <f>'[2]WP II-B-5'!D25</f>
        <v>20093410.489999995</v>
      </c>
      <c r="F37" s="32">
        <v>0</v>
      </c>
      <c r="G37" s="32">
        <f>'[2]WP II-B-5'!K25</f>
        <v>0</v>
      </c>
      <c r="H37" s="32">
        <f t="shared" si="7"/>
        <v>20093410.489999995</v>
      </c>
      <c r="I37" s="26">
        <f t="shared" si="8"/>
        <v>34</v>
      </c>
      <c r="J37" s="16" t="s">
        <v>623</v>
      </c>
      <c r="K37" s="32">
        <f t="shared" si="9"/>
        <v>20093410.489999995</v>
      </c>
      <c r="L37" s="32">
        <f t="shared" si="10"/>
        <v>20093410.489999995</v>
      </c>
      <c r="M37" s="32">
        <f t="shared" si="11"/>
        <v>0</v>
      </c>
      <c r="N37" s="32">
        <f t="shared" si="12"/>
        <v>0</v>
      </c>
      <c r="O37" s="32">
        <f t="shared" si="13"/>
        <v>0</v>
      </c>
      <c r="P37" s="32">
        <f t="shared" si="14"/>
        <v>20093410.489999995</v>
      </c>
      <c r="Q37" s="32">
        <f t="shared" si="15"/>
        <v>0</v>
      </c>
    </row>
    <row r="38" spans="1:17">
      <c r="A38" s="16" t="s">
        <v>554</v>
      </c>
      <c r="B38" s="62" t="s">
        <v>220</v>
      </c>
      <c r="C38" s="62"/>
      <c r="D38" s="26" t="s">
        <v>220</v>
      </c>
      <c r="E38" s="32" t="s">
        <v>220</v>
      </c>
      <c r="F38" s="32" t="s">
        <v>220</v>
      </c>
      <c r="G38" s="32" t="s">
        <v>220</v>
      </c>
      <c r="H38" s="32" t="s">
        <v>220</v>
      </c>
      <c r="I38" s="69" t="s">
        <v>220</v>
      </c>
      <c r="J38" s="69" t="s">
        <v>220</v>
      </c>
      <c r="K38" s="32" t="s">
        <v>220</v>
      </c>
      <c r="L38" s="32" t="s">
        <v>220</v>
      </c>
      <c r="M38" s="32" t="s">
        <v>220</v>
      </c>
      <c r="N38" s="32" t="s">
        <v>220</v>
      </c>
      <c r="O38" s="32" t="s">
        <v>220</v>
      </c>
      <c r="P38" s="32" t="s">
        <v>220</v>
      </c>
      <c r="Q38" s="32" t="s">
        <v>220</v>
      </c>
    </row>
    <row r="39" spans="1:17">
      <c r="A39" s="16" t="s">
        <v>556</v>
      </c>
      <c r="B39" s="1" t="s">
        <v>592</v>
      </c>
      <c r="C39" s="1"/>
      <c r="D39" s="70">
        <f>SUM(D28:D38)</f>
        <v>0</v>
      </c>
      <c r="E39" s="71">
        <f>SUM(E28:E38)</f>
        <v>804808553.38</v>
      </c>
      <c r="F39" s="71">
        <f>SUM(F28:F38)</f>
        <v>0</v>
      </c>
      <c r="G39" s="71">
        <f>SUM(G28:G38)</f>
        <v>0</v>
      </c>
      <c r="H39" s="71">
        <f>SUM(H28:H38)</f>
        <v>804808553.38</v>
      </c>
      <c r="I39" s="400" t="s">
        <v>220</v>
      </c>
      <c r="J39" s="400" t="s">
        <v>220</v>
      </c>
      <c r="K39" s="71">
        <f t="shared" ref="K39:Q39" si="16">SUM(K28:K38)</f>
        <v>804808553.38</v>
      </c>
      <c r="L39" s="71">
        <f t="shared" si="16"/>
        <v>784866455.33529508</v>
      </c>
      <c r="M39" s="71">
        <f t="shared" si="16"/>
        <v>19942098.044705044</v>
      </c>
      <c r="N39" s="71">
        <f t="shared" si="16"/>
        <v>0</v>
      </c>
      <c r="O39" s="71">
        <f t="shared" si="16"/>
        <v>0</v>
      </c>
      <c r="P39" s="71">
        <f t="shared" si="16"/>
        <v>804808553.38</v>
      </c>
      <c r="Q39" s="71">
        <f t="shared" si="16"/>
        <v>0</v>
      </c>
    </row>
    <row r="40" spans="1:17">
      <c r="A40" s="16" t="s">
        <v>557</v>
      </c>
      <c r="B40" s="62" t="s">
        <v>220</v>
      </c>
      <c r="C40" s="62"/>
      <c r="D40" s="26" t="s">
        <v>220</v>
      </c>
      <c r="E40" s="32" t="s">
        <v>220</v>
      </c>
      <c r="F40" s="32" t="s">
        <v>220</v>
      </c>
      <c r="G40" s="32" t="s">
        <v>220</v>
      </c>
      <c r="H40" s="32" t="s">
        <v>220</v>
      </c>
      <c r="I40" s="69" t="s">
        <v>220</v>
      </c>
      <c r="J40" s="69" t="s">
        <v>220</v>
      </c>
      <c r="K40" s="32" t="s">
        <v>220</v>
      </c>
      <c r="L40" s="32" t="s">
        <v>220</v>
      </c>
      <c r="M40" s="32" t="s">
        <v>220</v>
      </c>
      <c r="N40" s="32" t="s">
        <v>220</v>
      </c>
      <c r="O40" s="32" t="s">
        <v>220</v>
      </c>
      <c r="P40" s="32" t="s">
        <v>220</v>
      </c>
      <c r="Q40" s="32" t="s">
        <v>220</v>
      </c>
    </row>
    <row r="41" spans="1:17">
      <c r="A41" s="16" t="s">
        <v>559</v>
      </c>
      <c r="B41" s="61" t="s">
        <v>624</v>
      </c>
      <c r="C41" s="61"/>
      <c r="D41" s="26"/>
      <c r="E41" s="32"/>
      <c r="F41" s="32"/>
      <c r="G41" s="32"/>
      <c r="H41" s="32"/>
      <c r="I41" s="69"/>
      <c r="J41" s="69"/>
      <c r="K41" s="32"/>
      <c r="L41" s="32"/>
      <c r="M41" s="32"/>
      <c r="N41" s="32"/>
      <c r="O41" s="32"/>
      <c r="P41" s="32"/>
      <c r="Q41" s="32"/>
    </row>
    <row r="42" spans="1:17">
      <c r="A42" s="16" t="s">
        <v>560</v>
      </c>
      <c r="B42" s="61" t="s">
        <v>744</v>
      </c>
      <c r="C42" s="61"/>
      <c r="D42" s="26" t="s">
        <v>325</v>
      </c>
      <c r="E42" s="32" t="s">
        <v>220</v>
      </c>
      <c r="F42" s="32" t="s">
        <v>220</v>
      </c>
      <c r="G42" s="32" t="s">
        <v>220</v>
      </c>
      <c r="H42" s="32" t="s">
        <v>220</v>
      </c>
      <c r="I42" s="69" t="s">
        <v>220</v>
      </c>
      <c r="J42" s="69" t="s">
        <v>220</v>
      </c>
      <c r="K42" s="32" t="s">
        <v>220</v>
      </c>
      <c r="L42" s="32" t="s">
        <v>220</v>
      </c>
      <c r="M42" s="32" t="s">
        <v>220</v>
      </c>
      <c r="N42" s="32" t="s">
        <v>220</v>
      </c>
      <c r="O42" s="32" t="s">
        <v>220</v>
      </c>
      <c r="P42" s="32" t="s">
        <v>220</v>
      </c>
      <c r="Q42" s="32" t="s">
        <v>220</v>
      </c>
    </row>
    <row r="43" spans="1:17">
      <c r="A43" s="16" t="s">
        <v>563</v>
      </c>
      <c r="B43" s="62" t="s">
        <v>628</v>
      </c>
      <c r="C43" s="62" t="s">
        <v>629</v>
      </c>
      <c r="D43" s="69">
        <v>0</v>
      </c>
      <c r="E43" s="32">
        <f>'[2]WP II-B-5'!D32</f>
        <v>739783.76</v>
      </c>
      <c r="F43" s="32">
        <v>0</v>
      </c>
      <c r="G43" s="32">
        <f>'[2]WP II-B-5'!K32</f>
        <v>0</v>
      </c>
      <c r="H43" s="32">
        <f t="shared" ref="H43:H58" si="17">SUM(E43:G43)</f>
        <v>739783.76</v>
      </c>
      <c r="I43" s="26">
        <f t="shared" ref="I43:I58" si="18">(SUMIFS(II_F_2_REG_Allocators_Functionalization_Factor,II_F_2_H_Functionalization_Factor,J43))</f>
        <v>36</v>
      </c>
      <c r="J43" s="16" t="s">
        <v>630</v>
      </c>
      <c r="K43" s="32">
        <f t="shared" ref="K43:K58" si="19">H43</f>
        <v>739783.76</v>
      </c>
      <c r="L43" s="32">
        <f t="shared" ref="L43:L58" si="20">$K43*(SUMIFS(II_F_Func_Factors_Transmission,II_F_Func_Factors_H_Functionalization_Factor,J43))</f>
        <v>40273.507917590949</v>
      </c>
      <c r="M43" s="32">
        <f t="shared" ref="M43:M58" si="21">$K43*(SUMIFS(II_F_Func_Factors_Distribution,II_F_Func_Factors_H_Functionalization_Factor,$J43))</f>
        <v>699510.2520824091</v>
      </c>
      <c r="N43" s="32">
        <f t="shared" ref="N43:N58" si="22">$K43*(SUMIFS(II_F_Func_Factors_Meters,II_F_Func_Factors_H_Functionalization_Factor,J43))</f>
        <v>0</v>
      </c>
      <c r="O43" s="32">
        <f t="shared" ref="O43:O58" si="23">$K43*(SUMIFS(II_F_Func_Factors_TDCS,II_F_Func_Factors_H_Functionalization_Factor,J43))</f>
        <v>0</v>
      </c>
      <c r="P43" s="32">
        <f t="shared" ref="P43:P58" si="24">L43+M43+N43+O43</f>
        <v>739783.76</v>
      </c>
      <c r="Q43" s="32">
        <f t="shared" ref="Q43:Q58" si="25">K43-P43</f>
        <v>0</v>
      </c>
    </row>
    <row r="44" spans="1:17">
      <c r="A44" s="16" t="s">
        <v>564</v>
      </c>
      <c r="B44" s="62" t="s">
        <v>631</v>
      </c>
      <c r="C44" s="62" t="s">
        <v>632</v>
      </c>
      <c r="D44" s="69">
        <v>0</v>
      </c>
      <c r="E44" s="32">
        <f>'[2]WP II-B-5'!D33</f>
        <v>40392714.109999999</v>
      </c>
      <c r="F44" s="32">
        <v>0</v>
      </c>
      <c r="G44" s="32">
        <f>'[2]WP II-B-5'!K33</f>
        <v>0</v>
      </c>
      <c r="H44" s="32">
        <f t="shared" si="17"/>
        <v>40392714.109999999</v>
      </c>
      <c r="I44" s="26">
        <f t="shared" si="18"/>
        <v>37</v>
      </c>
      <c r="J44" s="16" t="s">
        <v>633</v>
      </c>
      <c r="K44" s="32">
        <f t="shared" si="19"/>
        <v>40392714.109999999</v>
      </c>
      <c r="L44" s="32">
        <f t="shared" si="20"/>
        <v>13476418.472951982</v>
      </c>
      <c r="M44" s="32">
        <f t="shared" si="21"/>
        <v>26916295.637048017</v>
      </c>
      <c r="N44" s="32">
        <f t="shared" si="22"/>
        <v>0</v>
      </c>
      <c r="O44" s="32">
        <f t="shared" si="23"/>
        <v>0</v>
      </c>
      <c r="P44" s="32">
        <f t="shared" si="24"/>
        <v>40392714.109999999</v>
      </c>
      <c r="Q44" s="32">
        <f t="shared" si="25"/>
        <v>0</v>
      </c>
    </row>
    <row r="45" spans="1:17">
      <c r="A45" s="16" t="s">
        <v>644</v>
      </c>
      <c r="B45" s="62" t="s">
        <v>634</v>
      </c>
      <c r="C45" s="62" t="s">
        <v>604</v>
      </c>
      <c r="D45" s="69">
        <v>0</v>
      </c>
      <c r="E45" s="32">
        <f>'[2]WP II-B-5'!D34</f>
        <v>406583457.92999995</v>
      </c>
      <c r="F45" s="32">
        <v>0</v>
      </c>
      <c r="G45" s="32">
        <f>'[2]WP II-B-5'!K34</f>
        <v>0</v>
      </c>
      <c r="H45" s="32">
        <f t="shared" si="17"/>
        <v>406583457.92999995</v>
      </c>
      <c r="I45" s="26">
        <f t="shared" si="18"/>
        <v>38</v>
      </c>
      <c r="J45" s="16" t="s">
        <v>635</v>
      </c>
      <c r="K45" s="32">
        <f t="shared" si="19"/>
        <v>406583457.92999995</v>
      </c>
      <c r="L45" s="32">
        <f t="shared" si="20"/>
        <v>145254219.43576801</v>
      </c>
      <c r="M45" s="32">
        <f t="shared" si="21"/>
        <v>261329238.49423191</v>
      </c>
      <c r="N45" s="32">
        <f t="shared" si="22"/>
        <v>0</v>
      </c>
      <c r="O45" s="32">
        <f t="shared" si="23"/>
        <v>0</v>
      </c>
      <c r="P45" s="32">
        <f t="shared" si="24"/>
        <v>406583457.92999995</v>
      </c>
      <c r="Q45" s="32">
        <f t="shared" si="25"/>
        <v>0</v>
      </c>
    </row>
    <row r="46" spans="1:17">
      <c r="A46" s="16" t="s">
        <v>647</v>
      </c>
      <c r="B46" s="62" t="s">
        <v>636</v>
      </c>
      <c r="C46" s="62" t="s">
        <v>637</v>
      </c>
      <c r="D46" s="69">
        <v>0</v>
      </c>
      <c r="E46" s="32">
        <f>'[2]WP II-B-5'!D35</f>
        <v>380599353.72000003</v>
      </c>
      <c r="F46" s="32">
        <v>0</v>
      </c>
      <c r="G46" s="32">
        <f>'[2]WP II-B-5'!K35</f>
        <v>0</v>
      </c>
      <c r="H46" s="32">
        <f t="shared" si="17"/>
        <v>380599353.72000003</v>
      </c>
      <c r="I46" s="26">
        <f t="shared" si="18"/>
        <v>39</v>
      </c>
      <c r="J46" s="16" t="s">
        <v>638</v>
      </c>
      <c r="K46" s="32">
        <f t="shared" si="19"/>
        <v>380599353.72000003</v>
      </c>
      <c r="L46" s="32">
        <f t="shared" si="20"/>
        <v>0</v>
      </c>
      <c r="M46" s="32">
        <f t="shared" si="21"/>
        <v>380599353.72000003</v>
      </c>
      <c r="N46" s="32">
        <f t="shared" si="22"/>
        <v>0</v>
      </c>
      <c r="O46" s="32">
        <f t="shared" si="23"/>
        <v>0</v>
      </c>
      <c r="P46" s="32">
        <f t="shared" si="24"/>
        <v>380599353.72000003</v>
      </c>
      <c r="Q46" s="32">
        <f t="shared" si="25"/>
        <v>0</v>
      </c>
    </row>
    <row r="47" spans="1:17">
      <c r="A47" s="16" t="s">
        <v>651</v>
      </c>
      <c r="B47" s="62" t="s">
        <v>639</v>
      </c>
      <c r="C47" s="62" t="s">
        <v>613</v>
      </c>
      <c r="D47" s="69">
        <v>0</v>
      </c>
      <c r="E47" s="32">
        <f>'[2]WP II-B-5'!D36</f>
        <v>391170963.57000005</v>
      </c>
      <c r="F47" s="32">
        <v>0</v>
      </c>
      <c r="G47" s="32">
        <f>'[2]WP II-B-5'!K36</f>
        <v>0</v>
      </c>
      <c r="H47" s="32">
        <f t="shared" si="17"/>
        <v>391170963.57000005</v>
      </c>
      <c r="I47" s="26">
        <f t="shared" si="18"/>
        <v>40</v>
      </c>
      <c r="J47" s="16" t="s">
        <v>640</v>
      </c>
      <c r="K47" s="32">
        <f t="shared" si="19"/>
        <v>391170963.57000005</v>
      </c>
      <c r="L47" s="32">
        <f t="shared" si="20"/>
        <v>0</v>
      </c>
      <c r="M47" s="32">
        <f t="shared" si="21"/>
        <v>391170963.57000005</v>
      </c>
      <c r="N47" s="32">
        <f t="shared" si="22"/>
        <v>0</v>
      </c>
      <c r="O47" s="32">
        <f t="shared" si="23"/>
        <v>0</v>
      </c>
      <c r="P47" s="32">
        <f t="shared" si="24"/>
        <v>391170963.57000005</v>
      </c>
      <c r="Q47" s="32">
        <f t="shared" si="25"/>
        <v>0</v>
      </c>
    </row>
    <row r="48" spans="1:17">
      <c r="A48" s="16" t="s">
        <v>655</v>
      </c>
      <c r="B48" s="62" t="s">
        <v>641</v>
      </c>
      <c r="C48" s="62" t="s">
        <v>642</v>
      </c>
      <c r="D48" s="69">
        <v>0</v>
      </c>
      <c r="E48" s="32">
        <f>'[2]WP II-B-5'!D37</f>
        <v>267659773.74000001</v>
      </c>
      <c r="F48" s="32">
        <v>0</v>
      </c>
      <c r="G48" s="32">
        <f>'[2]WP II-B-5'!K37</f>
        <v>0</v>
      </c>
      <c r="H48" s="32">
        <f t="shared" si="17"/>
        <v>267659773.74000001</v>
      </c>
      <c r="I48" s="26">
        <f t="shared" si="18"/>
        <v>41</v>
      </c>
      <c r="J48" s="16" t="s">
        <v>643</v>
      </c>
      <c r="K48" s="32">
        <f t="shared" si="19"/>
        <v>267659773.74000001</v>
      </c>
      <c r="L48" s="32">
        <f t="shared" si="20"/>
        <v>0</v>
      </c>
      <c r="M48" s="32">
        <f t="shared" si="21"/>
        <v>267659773.74000001</v>
      </c>
      <c r="N48" s="32">
        <f t="shared" si="22"/>
        <v>0</v>
      </c>
      <c r="O48" s="32">
        <f t="shared" si="23"/>
        <v>0</v>
      </c>
      <c r="P48" s="32">
        <f t="shared" si="24"/>
        <v>267659773.74000001</v>
      </c>
      <c r="Q48" s="32">
        <f t="shared" si="25"/>
        <v>0</v>
      </c>
    </row>
    <row r="49" spans="1:17">
      <c r="A49" s="16" t="s">
        <v>659</v>
      </c>
      <c r="B49" s="62" t="s">
        <v>645</v>
      </c>
      <c r="C49" s="62" t="s">
        <v>619</v>
      </c>
      <c r="D49" s="69">
        <v>0</v>
      </c>
      <c r="E49" s="32">
        <f>'[2]WP II-B-5'!D38</f>
        <v>501534376.60000002</v>
      </c>
      <c r="F49" s="32">
        <v>0</v>
      </c>
      <c r="G49" s="32">
        <f>'[2]WP II-B-5'!K38</f>
        <v>0</v>
      </c>
      <c r="H49" s="32">
        <f t="shared" si="17"/>
        <v>501534376.60000002</v>
      </c>
      <c r="I49" s="26">
        <f t="shared" si="18"/>
        <v>42</v>
      </c>
      <c r="J49" s="16" t="s">
        <v>646</v>
      </c>
      <c r="K49" s="32">
        <f t="shared" si="19"/>
        <v>501534376.60000002</v>
      </c>
      <c r="L49" s="32">
        <f t="shared" si="20"/>
        <v>0</v>
      </c>
      <c r="M49" s="32">
        <f t="shared" si="21"/>
        <v>501534376.60000002</v>
      </c>
      <c r="N49" s="32">
        <f t="shared" si="22"/>
        <v>0</v>
      </c>
      <c r="O49" s="32">
        <f t="shared" si="23"/>
        <v>0</v>
      </c>
      <c r="P49" s="32">
        <f t="shared" si="24"/>
        <v>501534376.60000002</v>
      </c>
      <c r="Q49" s="32">
        <f t="shared" si="25"/>
        <v>0</v>
      </c>
    </row>
    <row r="50" spans="1:17">
      <c r="A50" s="16" t="s">
        <v>663</v>
      </c>
      <c r="B50" s="62" t="s">
        <v>648</v>
      </c>
      <c r="C50" s="62" t="s">
        <v>649</v>
      </c>
      <c r="D50" s="69">
        <v>0</v>
      </c>
      <c r="E50" s="32">
        <f>'[2]WP II-B-5'!D39</f>
        <v>544983761.49000001</v>
      </c>
      <c r="F50" s="32">
        <v>0</v>
      </c>
      <c r="G50" s="32">
        <f>'[2]WP II-B-5'!K39</f>
        <v>0</v>
      </c>
      <c r="H50" s="32">
        <f t="shared" si="17"/>
        <v>544983761.49000001</v>
      </c>
      <c r="I50" s="26">
        <f t="shared" si="18"/>
        <v>43</v>
      </c>
      <c r="J50" s="16" t="s">
        <v>650</v>
      </c>
      <c r="K50" s="32">
        <f t="shared" si="19"/>
        <v>544983761.49000001</v>
      </c>
      <c r="L50" s="32">
        <f t="shared" si="20"/>
        <v>0</v>
      </c>
      <c r="M50" s="32">
        <f t="shared" si="21"/>
        <v>544983761.49000001</v>
      </c>
      <c r="N50" s="32">
        <f t="shared" si="22"/>
        <v>0</v>
      </c>
      <c r="O50" s="32">
        <f t="shared" si="23"/>
        <v>0</v>
      </c>
      <c r="P50" s="32">
        <f t="shared" si="24"/>
        <v>544983761.49000001</v>
      </c>
      <c r="Q50" s="32">
        <f t="shared" si="25"/>
        <v>0</v>
      </c>
    </row>
    <row r="51" spans="1:17">
      <c r="A51" s="16" t="s">
        <v>667</v>
      </c>
      <c r="B51" s="62" t="s">
        <v>652</v>
      </c>
      <c r="C51" s="62" t="s">
        <v>653</v>
      </c>
      <c r="D51" s="69">
        <v>0</v>
      </c>
      <c r="E51" s="32">
        <f>'[2]WP II-B-5'!D40</f>
        <v>119146810.16</v>
      </c>
      <c r="F51" s="32">
        <v>0</v>
      </c>
      <c r="G51" s="32">
        <f>'[2]WP II-B-5'!K40</f>
        <v>0</v>
      </c>
      <c r="H51" s="32">
        <f t="shared" si="17"/>
        <v>119146810.16</v>
      </c>
      <c r="I51" s="26">
        <f t="shared" si="18"/>
        <v>44</v>
      </c>
      <c r="J51" s="16" t="s">
        <v>654</v>
      </c>
      <c r="K51" s="32">
        <f t="shared" si="19"/>
        <v>119146810.16</v>
      </c>
      <c r="L51" s="32">
        <f t="shared" si="20"/>
        <v>0</v>
      </c>
      <c r="M51" s="32">
        <f t="shared" si="21"/>
        <v>119146810.16</v>
      </c>
      <c r="N51" s="32">
        <f t="shared" si="22"/>
        <v>0</v>
      </c>
      <c r="O51" s="32">
        <f t="shared" si="23"/>
        <v>0</v>
      </c>
      <c r="P51" s="32">
        <f t="shared" si="24"/>
        <v>119146810.16</v>
      </c>
      <c r="Q51" s="32">
        <f t="shared" si="25"/>
        <v>0</v>
      </c>
    </row>
    <row r="52" spans="1:17">
      <c r="A52" s="16" t="s">
        <v>671</v>
      </c>
      <c r="B52" s="62" t="s">
        <v>656</v>
      </c>
      <c r="C52" s="62" t="s">
        <v>657</v>
      </c>
      <c r="D52" s="69">
        <v>0</v>
      </c>
      <c r="E52" s="32">
        <f>'[2]WP II-B-5'!D41</f>
        <v>66043087.960000001</v>
      </c>
      <c r="F52" s="32">
        <v>0</v>
      </c>
      <c r="G52" s="32">
        <f>'[2]WP II-B-5'!K41</f>
        <v>0</v>
      </c>
      <c r="H52" s="32">
        <f t="shared" si="17"/>
        <v>66043087.960000001</v>
      </c>
      <c r="I52" s="26">
        <f t="shared" si="18"/>
        <v>45</v>
      </c>
      <c r="J52" s="16" t="s">
        <v>658</v>
      </c>
      <c r="K52" s="32">
        <f t="shared" si="19"/>
        <v>66043087.960000001</v>
      </c>
      <c r="L52" s="32">
        <f t="shared" si="20"/>
        <v>0</v>
      </c>
      <c r="M52" s="32">
        <f t="shared" si="21"/>
        <v>0</v>
      </c>
      <c r="N52" s="32">
        <f t="shared" si="22"/>
        <v>66043087.960000001</v>
      </c>
      <c r="O52" s="32">
        <f t="shared" si="23"/>
        <v>0</v>
      </c>
      <c r="P52" s="32">
        <f t="shared" si="24"/>
        <v>66043087.960000001</v>
      </c>
      <c r="Q52" s="32">
        <f t="shared" si="25"/>
        <v>0</v>
      </c>
    </row>
    <row r="53" spans="1:17">
      <c r="A53" s="16" t="s">
        <v>674</v>
      </c>
      <c r="B53" s="62" t="s">
        <v>757</v>
      </c>
      <c r="C53" s="62" t="s">
        <v>758</v>
      </c>
      <c r="D53" s="69">
        <v>0</v>
      </c>
      <c r="E53" s="32">
        <f>'[2]WP II-B-5'!D42</f>
        <v>0</v>
      </c>
      <c r="F53" s="32">
        <v>0</v>
      </c>
      <c r="G53" s="32">
        <f>'[2]WP II-B-5'!K42</f>
        <v>0</v>
      </c>
      <c r="H53" s="32">
        <f t="shared" si="17"/>
        <v>0</v>
      </c>
      <c r="I53" s="26">
        <f t="shared" si="18"/>
        <v>0</v>
      </c>
      <c r="J53" s="16" t="s">
        <v>759</v>
      </c>
      <c r="K53" s="32">
        <f t="shared" si="19"/>
        <v>0</v>
      </c>
      <c r="L53" s="32">
        <f t="shared" si="20"/>
        <v>0</v>
      </c>
      <c r="M53" s="32">
        <f t="shared" si="21"/>
        <v>0</v>
      </c>
      <c r="N53" s="32">
        <f t="shared" si="22"/>
        <v>0</v>
      </c>
      <c r="O53" s="32">
        <f t="shared" si="23"/>
        <v>0</v>
      </c>
      <c r="P53" s="32">
        <f t="shared" si="24"/>
        <v>0</v>
      </c>
      <c r="Q53" s="32">
        <f t="shared" si="25"/>
        <v>0</v>
      </c>
    </row>
    <row r="54" spans="1:17">
      <c r="A54" s="16" t="s">
        <v>676</v>
      </c>
      <c r="B54" s="62" t="s">
        <v>660</v>
      </c>
      <c r="C54" s="62" t="s">
        <v>661</v>
      </c>
      <c r="D54" s="69">
        <v>0</v>
      </c>
      <c r="E54" s="32">
        <f>'[2]WP II-B-5'!D43</f>
        <v>69869273.120000005</v>
      </c>
      <c r="F54" s="32">
        <v>0</v>
      </c>
      <c r="G54" s="32">
        <f>'[2]WP II-B-5'!K43</f>
        <v>0</v>
      </c>
      <c r="H54" s="32">
        <f t="shared" si="17"/>
        <v>69869273.120000005</v>
      </c>
      <c r="I54" s="26">
        <f t="shared" si="18"/>
        <v>46</v>
      </c>
      <c r="J54" s="16" t="s">
        <v>662</v>
      </c>
      <c r="K54" s="32">
        <f t="shared" si="19"/>
        <v>69869273.120000005</v>
      </c>
      <c r="L54" s="32">
        <f t="shared" si="20"/>
        <v>0</v>
      </c>
      <c r="M54" s="32">
        <f t="shared" si="21"/>
        <v>0</v>
      </c>
      <c r="N54" s="32">
        <f t="shared" si="22"/>
        <v>69869273.120000005</v>
      </c>
      <c r="O54" s="32">
        <f t="shared" si="23"/>
        <v>0</v>
      </c>
      <c r="P54" s="32">
        <f t="shared" si="24"/>
        <v>69869273.120000005</v>
      </c>
      <c r="Q54" s="32">
        <f t="shared" si="25"/>
        <v>0</v>
      </c>
    </row>
    <row r="55" spans="1:17">
      <c r="A55" s="16" t="s">
        <v>680</v>
      </c>
      <c r="B55" s="62" t="s">
        <v>668</v>
      </c>
      <c r="C55" s="62" t="s">
        <v>669</v>
      </c>
      <c r="D55" s="69">
        <v>0</v>
      </c>
      <c r="E55" s="32">
        <f>'[2]WP II-B-5'!D44</f>
        <v>285376433.79000002</v>
      </c>
      <c r="F55" s="32">
        <v>0</v>
      </c>
      <c r="G55" s="32">
        <f>'[2]WP II-B-5'!K44</f>
        <v>0</v>
      </c>
      <c r="H55" s="32">
        <f t="shared" si="17"/>
        <v>285376433.79000002</v>
      </c>
      <c r="I55" s="26">
        <f t="shared" si="18"/>
        <v>47</v>
      </c>
      <c r="J55" s="16" t="s">
        <v>670</v>
      </c>
      <c r="K55" s="32">
        <f t="shared" si="19"/>
        <v>285376433.79000002</v>
      </c>
      <c r="L55" s="32">
        <f t="shared" si="20"/>
        <v>0</v>
      </c>
      <c r="M55" s="32">
        <f t="shared" si="21"/>
        <v>285376433.79000002</v>
      </c>
      <c r="N55" s="32">
        <f t="shared" si="22"/>
        <v>0</v>
      </c>
      <c r="O55" s="32">
        <f t="shared" si="23"/>
        <v>0</v>
      </c>
      <c r="P55" s="32">
        <f t="shared" si="24"/>
        <v>285376433.79000002</v>
      </c>
      <c r="Q55" s="32">
        <f t="shared" si="25"/>
        <v>0</v>
      </c>
    </row>
    <row r="56" spans="1:17">
      <c r="A56" s="16" t="s">
        <v>681</v>
      </c>
      <c r="B56" s="62" t="s">
        <v>672</v>
      </c>
      <c r="C56" s="62" t="s">
        <v>673</v>
      </c>
      <c r="D56" s="69">
        <v>0</v>
      </c>
      <c r="E56" s="32">
        <f>'[2]WP II-B-5'!D45</f>
        <v>6675467.8599999994</v>
      </c>
      <c r="F56" s="32">
        <v>0</v>
      </c>
      <c r="G56" s="32">
        <f>'[2]WP II-B-5'!K45</f>
        <v>-2675508.63</v>
      </c>
      <c r="H56" s="32">
        <f t="shared" si="17"/>
        <v>3999959.2299999995</v>
      </c>
      <c r="I56" s="26">
        <f t="shared" si="18"/>
        <v>47</v>
      </c>
      <c r="J56" s="16" t="s">
        <v>670</v>
      </c>
      <c r="K56" s="32">
        <f t="shared" si="19"/>
        <v>3999959.2299999995</v>
      </c>
      <c r="L56" s="32">
        <f t="shared" si="20"/>
        <v>0</v>
      </c>
      <c r="M56" s="32">
        <f t="shared" si="21"/>
        <v>3999959.2299999995</v>
      </c>
      <c r="N56" s="32">
        <f t="shared" si="22"/>
        <v>0</v>
      </c>
      <c r="O56" s="32">
        <f t="shared" si="23"/>
        <v>0</v>
      </c>
      <c r="P56" s="32">
        <f t="shared" si="24"/>
        <v>3999959.2299999995</v>
      </c>
      <c r="Q56" s="32">
        <f t="shared" si="25"/>
        <v>0</v>
      </c>
    </row>
    <row r="57" spans="1:17">
      <c r="A57" s="16" t="s">
        <v>682</v>
      </c>
      <c r="B57" s="62" t="s">
        <v>675</v>
      </c>
      <c r="C57" s="62" t="s">
        <v>673</v>
      </c>
      <c r="D57" s="69">
        <v>0</v>
      </c>
      <c r="E57" s="32">
        <f>'[2]WP II-B-5'!D46</f>
        <v>-2675508.63</v>
      </c>
      <c r="F57" s="32">
        <v>0</v>
      </c>
      <c r="G57" s="32">
        <f>'[2]WP II-B-5'!K46</f>
        <v>2675508.63</v>
      </c>
      <c r="H57" s="32">
        <f t="shared" si="17"/>
        <v>0</v>
      </c>
      <c r="I57" s="26">
        <v>47</v>
      </c>
      <c r="J57" s="16" t="s">
        <v>670</v>
      </c>
      <c r="K57" s="32">
        <f t="shared" si="19"/>
        <v>0</v>
      </c>
      <c r="L57" s="32">
        <f t="shared" si="20"/>
        <v>0</v>
      </c>
      <c r="M57" s="32">
        <f t="shared" si="21"/>
        <v>0</v>
      </c>
      <c r="N57" s="32">
        <f t="shared" si="22"/>
        <v>0</v>
      </c>
      <c r="O57" s="32">
        <f t="shared" si="23"/>
        <v>0</v>
      </c>
      <c r="P57" s="32">
        <f t="shared" si="24"/>
        <v>0</v>
      </c>
      <c r="Q57" s="32">
        <f t="shared" si="25"/>
        <v>0</v>
      </c>
    </row>
    <row r="58" spans="1:17">
      <c r="A58" s="16" t="s">
        <v>683</v>
      </c>
      <c r="B58" s="62" t="s">
        <v>677</v>
      </c>
      <c r="C58" s="62" t="s">
        <v>678</v>
      </c>
      <c r="D58" s="69">
        <v>0</v>
      </c>
      <c r="E58" s="32">
        <f>'[2]WP II-B-5'!D47</f>
        <v>14694257.060000001</v>
      </c>
      <c r="F58" s="32">
        <v>0</v>
      </c>
      <c r="G58" s="32">
        <f>'[2]WP II-B-5'!K47</f>
        <v>-14694257.060000001</v>
      </c>
      <c r="H58" s="32">
        <f t="shared" si="17"/>
        <v>0</v>
      </c>
      <c r="I58" s="26">
        <f t="shared" si="18"/>
        <v>0</v>
      </c>
      <c r="J58" s="16" t="s">
        <v>666</v>
      </c>
      <c r="K58" s="32">
        <f t="shared" si="19"/>
        <v>0</v>
      </c>
      <c r="L58" s="32">
        <f t="shared" si="20"/>
        <v>0</v>
      </c>
      <c r="M58" s="32">
        <f t="shared" si="21"/>
        <v>0</v>
      </c>
      <c r="N58" s="32">
        <f t="shared" si="22"/>
        <v>0</v>
      </c>
      <c r="O58" s="32">
        <f t="shared" si="23"/>
        <v>0</v>
      </c>
      <c r="P58" s="32">
        <f t="shared" si="24"/>
        <v>0</v>
      </c>
      <c r="Q58" s="32">
        <f t="shared" si="25"/>
        <v>0</v>
      </c>
    </row>
    <row r="59" spans="1:17">
      <c r="A59" s="16" t="s">
        <v>685</v>
      </c>
      <c r="B59" s="62" t="s">
        <v>220</v>
      </c>
      <c r="C59" s="62"/>
      <c r="D59" s="26" t="s">
        <v>220</v>
      </c>
      <c r="E59" s="32" t="s">
        <v>220</v>
      </c>
      <c r="F59" s="32" t="s">
        <v>220</v>
      </c>
      <c r="G59" s="32" t="s">
        <v>220</v>
      </c>
      <c r="H59" s="32" t="s">
        <v>220</v>
      </c>
      <c r="I59" s="69" t="s">
        <v>220</v>
      </c>
      <c r="J59" s="69" t="s">
        <v>220</v>
      </c>
      <c r="K59" s="32" t="s">
        <v>220</v>
      </c>
      <c r="L59" s="32" t="s">
        <v>220</v>
      </c>
      <c r="M59" s="32" t="s">
        <v>220</v>
      </c>
      <c r="N59" s="32" t="s">
        <v>220</v>
      </c>
      <c r="O59" s="32" t="s">
        <v>220</v>
      </c>
      <c r="P59" s="32" t="s">
        <v>220</v>
      </c>
      <c r="Q59" s="32" t="s">
        <v>220</v>
      </c>
    </row>
    <row r="60" spans="1:17">
      <c r="A60" s="16" t="s">
        <v>760</v>
      </c>
      <c r="B60" s="1" t="s">
        <v>592</v>
      </c>
      <c r="C60" s="1"/>
      <c r="D60" s="70">
        <f>SUM(D41:D59)</f>
        <v>0</v>
      </c>
      <c r="E60" s="71">
        <f>SUM(E41:E59)</f>
        <v>3092794006.2399998</v>
      </c>
      <c r="F60" s="71">
        <f>SUM(F41:F59)</f>
        <v>0</v>
      </c>
      <c r="G60" s="71">
        <f>SUM(G41:G59)</f>
        <v>-14694257.060000001</v>
      </c>
      <c r="H60" s="71">
        <f>SUM(H41:H59)</f>
        <v>3078099749.1799998</v>
      </c>
      <c r="I60" s="400" t="s">
        <v>220</v>
      </c>
      <c r="J60" s="400" t="s">
        <v>220</v>
      </c>
      <c r="K60" s="71">
        <f t="shared" ref="K60:Q60" si="26">SUM(K41:K59)</f>
        <v>3078099749.1799998</v>
      </c>
      <c r="L60" s="71">
        <f t="shared" si="26"/>
        <v>158770911.41663757</v>
      </c>
      <c r="M60" s="71">
        <f t="shared" si="26"/>
        <v>2783416476.6833625</v>
      </c>
      <c r="N60" s="71">
        <f t="shared" si="26"/>
        <v>135912361.08000001</v>
      </c>
      <c r="O60" s="71">
        <f t="shared" si="26"/>
        <v>0</v>
      </c>
      <c r="P60" s="71">
        <f t="shared" si="26"/>
        <v>3078099749.1799998</v>
      </c>
      <c r="Q60" s="71">
        <f t="shared" si="26"/>
        <v>0</v>
      </c>
    </row>
    <row r="61" spans="1:17">
      <c r="A61" s="16" t="s">
        <v>761</v>
      </c>
      <c r="B61" s="62" t="s">
        <v>220</v>
      </c>
      <c r="C61" s="62"/>
      <c r="D61" s="26" t="s">
        <v>220</v>
      </c>
      <c r="E61" s="32" t="s">
        <v>220</v>
      </c>
      <c r="F61" s="32" t="s">
        <v>220</v>
      </c>
      <c r="G61" s="32" t="s">
        <v>220</v>
      </c>
      <c r="H61" s="32" t="s">
        <v>220</v>
      </c>
      <c r="I61" s="69" t="s">
        <v>220</v>
      </c>
      <c r="J61" s="69" t="s">
        <v>220</v>
      </c>
      <c r="K61" s="32" t="s">
        <v>220</v>
      </c>
      <c r="L61" s="32" t="s">
        <v>220</v>
      </c>
      <c r="M61" s="32" t="s">
        <v>220</v>
      </c>
      <c r="N61" s="32" t="s">
        <v>220</v>
      </c>
      <c r="O61" s="32" t="s">
        <v>220</v>
      </c>
      <c r="P61" s="32" t="s">
        <v>220</v>
      </c>
      <c r="Q61" s="32" t="s">
        <v>220</v>
      </c>
    </row>
    <row r="62" spans="1:17">
      <c r="A62" s="16" t="s">
        <v>762</v>
      </c>
      <c r="B62" s="521" t="s">
        <v>763</v>
      </c>
      <c r="C62" s="521"/>
      <c r="D62" s="522" t="s">
        <v>325</v>
      </c>
      <c r="E62" s="523">
        <f>E23+E39+E60</f>
        <v>4115497970.9099998</v>
      </c>
      <c r="F62" s="523">
        <f>F23+F39+F60</f>
        <v>0</v>
      </c>
      <c r="G62" s="523">
        <f>G23+G39+G60</f>
        <v>-14694257.060000001</v>
      </c>
      <c r="H62" s="523">
        <f>H23+H39+H60</f>
        <v>4100803713.8499999</v>
      </c>
      <c r="I62" s="517" t="s">
        <v>220</v>
      </c>
      <c r="J62" s="517" t="s">
        <v>220</v>
      </c>
      <c r="K62" s="523">
        <f t="shared" ref="K62:Q62" si="27">K23+K39+K60</f>
        <v>4100803713.8499999</v>
      </c>
      <c r="L62" s="523">
        <f t="shared" si="27"/>
        <v>974576175.96829689</v>
      </c>
      <c r="M62" s="523">
        <f t="shared" si="27"/>
        <v>2859701227.8474927</v>
      </c>
      <c r="N62" s="523">
        <f t="shared" si="27"/>
        <v>198998251.89624208</v>
      </c>
      <c r="O62" s="523">
        <f t="shared" si="27"/>
        <v>67528058.137968481</v>
      </c>
      <c r="P62" s="523">
        <f t="shared" si="27"/>
        <v>4100803713.8499999</v>
      </c>
      <c r="Q62" s="523">
        <f t="shared" si="27"/>
        <v>0</v>
      </c>
    </row>
    <row r="63" spans="1:17">
      <c r="A63" s="16" t="s">
        <v>764</v>
      </c>
      <c r="B63" s="439" t="s">
        <v>765</v>
      </c>
      <c r="C63" s="439"/>
      <c r="D63" s="524" t="s">
        <v>325</v>
      </c>
      <c r="E63" s="440">
        <f>E39+E60</f>
        <v>3897602559.6199999</v>
      </c>
      <c r="F63" s="440">
        <f>F39+F60</f>
        <v>0</v>
      </c>
      <c r="G63" s="440">
        <f>G39+G60</f>
        <v>-14694257.060000001</v>
      </c>
      <c r="H63" s="440">
        <f>H39+H60</f>
        <v>3882908302.5599999</v>
      </c>
      <c r="I63" s="441" t="s">
        <v>220</v>
      </c>
      <c r="J63" s="441" t="s">
        <v>220</v>
      </c>
      <c r="K63" s="440">
        <f t="shared" ref="K63:Q63" si="28">K39+K60</f>
        <v>3882908302.5599999</v>
      </c>
      <c r="L63" s="440">
        <f t="shared" si="28"/>
        <v>943637366.75193262</v>
      </c>
      <c r="M63" s="440">
        <f t="shared" si="28"/>
        <v>2803358574.7280674</v>
      </c>
      <c r="N63" s="440">
        <f t="shared" si="28"/>
        <v>135912361.08000001</v>
      </c>
      <c r="O63" s="440">
        <f t="shared" si="28"/>
        <v>0</v>
      </c>
      <c r="P63" s="440">
        <f t="shared" si="28"/>
        <v>3882908302.5599999</v>
      </c>
      <c r="Q63" s="440">
        <f t="shared" si="28"/>
        <v>0</v>
      </c>
    </row>
    <row r="64" spans="1:17">
      <c r="A64" s="16" t="s">
        <v>766</v>
      </c>
      <c r="B64" s="62" t="s">
        <v>220</v>
      </c>
      <c r="C64" s="62"/>
      <c r="D64" s="26" t="s">
        <v>220</v>
      </c>
      <c r="E64" s="32" t="s">
        <v>220</v>
      </c>
      <c r="F64" s="32" t="s">
        <v>220</v>
      </c>
      <c r="G64" s="32" t="s">
        <v>220</v>
      </c>
      <c r="H64" s="32" t="s">
        <v>220</v>
      </c>
      <c r="I64" s="69" t="s">
        <v>220</v>
      </c>
      <c r="J64" s="69" t="s">
        <v>220</v>
      </c>
      <c r="K64" s="32" t="s">
        <v>220</v>
      </c>
      <c r="L64" s="32" t="s">
        <v>220</v>
      </c>
      <c r="M64" s="32" t="s">
        <v>220</v>
      </c>
      <c r="N64" s="32" t="s">
        <v>220</v>
      </c>
      <c r="O64" s="32" t="s">
        <v>220</v>
      </c>
      <c r="P64" s="32" t="s">
        <v>220</v>
      </c>
      <c r="Q64" s="32" t="s">
        <v>220</v>
      </c>
    </row>
    <row r="65" spans="1:17">
      <c r="A65" s="16" t="s">
        <v>767</v>
      </c>
      <c r="B65" s="521" t="s">
        <v>768</v>
      </c>
      <c r="C65" s="521"/>
      <c r="D65" s="387"/>
      <c r="E65" s="523">
        <f>'II-B-1'!E58-E62</f>
        <v>12351582473.049999</v>
      </c>
      <c r="F65" s="523"/>
      <c r="G65" s="523">
        <f>'II-B-1'!G58-G62</f>
        <v>-6616963.52098017</v>
      </c>
      <c r="H65" s="523">
        <f>'II-B-1'!H58-H62</f>
        <v>12344965509.52902</v>
      </c>
      <c r="I65" s="517" t="s">
        <v>220</v>
      </c>
      <c r="J65" s="517" t="s">
        <v>220</v>
      </c>
      <c r="K65" s="523">
        <f>'II-B-1'!K58-K62</f>
        <v>12344965509.52902</v>
      </c>
      <c r="L65" s="523">
        <f>'II-B-1'!L58-L62</f>
        <v>5211866912.1364403</v>
      </c>
      <c r="M65" s="523">
        <f>'II-B-1'!M58-M62</f>
        <v>6761006866.2384377</v>
      </c>
      <c r="N65" s="523">
        <f>'II-B-1'!N58-N62</f>
        <v>284152621.32322991</v>
      </c>
      <c r="O65" s="523">
        <f>'II-B-1'!O58-O62</f>
        <v>87939109.820909977</v>
      </c>
      <c r="P65" s="523">
        <f>'II-B-1'!P58-P62</f>
        <v>12344965509.519018</v>
      </c>
      <c r="Q65" s="523"/>
    </row>
    <row r="66" spans="1:17">
      <c r="A66" s="16" t="s">
        <v>769</v>
      </c>
      <c r="B66" s="439" t="s">
        <v>770</v>
      </c>
      <c r="C66" s="439"/>
      <c r="D66" s="525"/>
      <c r="E66" s="440">
        <f>'II-B-1'!E59-E63</f>
        <v>12067825927.529999</v>
      </c>
      <c r="F66" s="440"/>
      <c r="G66" s="440">
        <f>'II-B-1'!G59-G63</f>
        <v>-6616963.52098017</v>
      </c>
      <c r="H66" s="440">
        <f>'II-B-1'!H59-H63</f>
        <v>12061208964.009022</v>
      </c>
      <c r="I66" s="441" t="s">
        <v>220</v>
      </c>
      <c r="J66" s="441" t="s">
        <v>220</v>
      </c>
      <c r="K66" s="440">
        <f>'II-B-1'!K59-K63</f>
        <v>12061208964.009022</v>
      </c>
      <c r="L66" s="440">
        <f>'II-B-1'!L59-L63</f>
        <v>5171576528.9027443</v>
      </c>
      <c r="M66" s="440">
        <f>'II-B-1'!M59-M63</f>
        <v>6687634065.4073009</v>
      </c>
      <c r="N66" s="440">
        <f>'II-B-1'!N59-N63</f>
        <v>201998369.6889722</v>
      </c>
      <c r="O66" s="440">
        <f>'II-B-1'!O59-O63</f>
        <v>0</v>
      </c>
      <c r="P66" s="440">
        <f>'II-B-1'!P59-P63</f>
        <v>12061208963.99902</v>
      </c>
      <c r="Q66" s="440"/>
    </row>
    <row r="67" spans="1:17">
      <c r="A67" s="16" t="s">
        <v>771</v>
      </c>
      <c r="B67" s="62" t="s">
        <v>220</v>
      </c>
      <c r="C67" s="62"/>
      <c r="D67" s="26" t="s">
        <v>220</v>
      </c>
      <c r="E67" s="32" t="s">
        <v>220</v>
      </c>
      <c r="F67" s="32" t="s">
        <v>220</v>
      </c>
      <c r="G67" s="32" t="s">
        <v>220</v>
      </c>
      <c r="H67" s="32" t="s">
        <v>220</v>
      </c>
      <c r="I67" s="69" t="s">
        <v>220</v>
      </c>
      <c r="J67" s="69" t="s">
        <v>220</v>
      </c>
      <c r="K67" s="32" t="s">
        <v>220</v>
      </c>
      <c r="L67" s="32" t="s">
        <v>220</v>
      </c>
      <c r="M67" s="32" t="s">
        <v>220</v>
      </c>
      <c r="N67" s="32" t="s">
        <v>220</v>
      </c>
      <c r="O67" s="32" t="s">
        <v>220</v>
      </c>
      <c r="P67" s="32" t="s">
        <v>220</v>
      </c>
      <c r="Q67" s="32" t="s">
        <v>220</v>
      </c>
    </row>
    <row r="68" spans="1:17">
      <c r="A68" s="16" t="s">
        <v>772</v>
      </c>
      <c r="B68" s="61" t="s">
        <v>536</v>
      </c>
      <c r="C68" s="61"/>
      <c r="D68" s="26"/>
      <c r="E68" s="32"/>
      <c r="F68" s="32"/>
      <c r="G68" s="32"/>
      <c r="H68" s="32"/>
      <c r="I68" s="69"/>
      <c r="J68" s="69"/>
      <c r="K68" s="32"/>
      <c r="L68" s="32"/>
      <c r="M68" s="32"/>
      <c r="N68" s="32"/>
      <c r="O68" s="32"/>
      <c r="P68" s="32"/>
      <c r="Q68" s="32"/>
    </row>
    <row r="69" spans="1:17">
      <c r="A69" s="16" t="s">
        <v>773</v>
      </c>
      <c r="B69" s="61" t="s">
        <v>744</v>
      </c>
      <c r="C69" s="61"/>
      <c r="D69" s="26" t="s">
        <v>325</v>
      </c>
      <c r="E69" s="32" t="s">
        <v>220</v>
      </c>
      <c r="F69" s="32" t="s">
        <v>220</v>
      </c>
      <c r="G69" s="32" t="s">
        <v>220</v>
      </c>
      <c r="H69" s="32" t="s">
        <v>220</v>
      </c>
      <c r="I69" s="69" t="s">
        <v>220</v>
      </c>
      <c r="J69" s="69" t="s">
        <v>220</v>
      </c>
      <c r="K69" s="32" t="s">
        <v>220</v>
      </c>
      <c r="L69" s="32" t="s">
        <v>220</v>
      </c>
      <c r="M69" s="32" t="s">
        <v>220</v>
      </c>
      <c r="N69" s="32" t="s">
        <v>220</v>
      </c>
      <c r="O69" s="32" t="s">
        <v>220</v>
      </c>
      <c r="P69" s="32" t="s">
        <v>220</v>
      </c>
      <c r="Q69" s="32" t="s">
        <v>220</v>
      </c>
    </row>
    <row r="70" spans="1:17">
      <c r="A70" s="16" t="s">
        <v>774</v>
      </c>
      <c r="B70" s="62" t="s">
        <v>696</v>
      </c>
      <c r="C70" s="62" t="s">
        <v>595</v>
      </c>
      <c r="D70" s="69">
        <v>0</v>
      </c>
      <c r="E70" s="32">
        <f>'[2]WP II-B-5'!D53</f>
        <v>0</v>
      </c>
      <c r="F70" s="32">
        <v>0</v>
      </c>
      <c r="G70" s="32">
        <f>'[2]WP II-B-5'!K53</f>
        <v>0</v>
      </c>
      <c r="H70" s="32">
        <f t="shared" ref="H70:H78" si="29">SUM(E70:G70)</f>
        <v>0</v>
      </c>
      <c r="I70" s="26">
        <f t="shared" ref="I70:I78" si="30">(SUMIFS(II_F_2_REG_Allocators_Functionalization_Factor,II_F_2_H_Functionalization_Factor,J70))</f>
        <v>49</v>
      </c>
      <c r="J70" s="16" t="s">
        <v>697</v>
      </c>
      <c r="K70" s="32">
        <f t="shared" ref="K70:K78" si="31">H70</f>
        <v>0</v>
      </c>
      <c r="L70" s="32">
        <f t="shared" ref="L70:L78" si="32">$K70*(SUMIFS(II_F_Func_Factors_Transmission,II_F_Func_Factors_H_Functionalization_Factor,J70))</f>
        <v>0</v>
      </c>
      <c r="M70" s="32">
        <f t="shared" ref="M70:M78" si="33">$K70*(SUMIFS(II_F_Func_Factors_Distribution,II_F_Func_Factors_H_Functionalization_Factor,$J70))</f>
        <v>0</v>
      </c>
      <c r="N70" s="32">
        <f t="shared" ref="N70:N78" si="34">$K70*(SUMIFS(II_F_Func_Factors_Meters,II_F_Func_Factors_H_Functionalization_Factor,J70))</f>
        <v>0</v>
      </c>
      <c r="O70" s="32">
        <f t="shared" ref="O70:O78" si="35">$K70*(SUMIFS(II_F_Func_Factors_TDCS,II_F_Func_Factors_H_Functionalization_Factor,J70))</f>
        <v>0</v>
      </c>
      <c r="P70" s="32">
        <f t="shared" ref="P70:P78" si="36">L70+M70+N70+O70</f>
        <v>0</v>
      </c>
      <c r="Q70" s="32">
        <f t="shared" ref="Q70:Q78" si="37">K70-P70</f>
        <v>0</v>
      </c>
    </row>
    <row r="71" spans="1:17">
      <c r="A71" s="16" t="s">
        <v>775</v>
      </c>
      <c r="B71" s="62" t="s">
        <v>698</v>
      </c>
      <c r="C71" s="62" t="s">
        <v>598</v>
      </c>
      <c r="D71" s="69">
        <v>0</v>
      </c>
      <c r="E71" s="32">
        <f>'[2]WP II-B-5'!D54</f>
        <v>135225.85</v>
      </c>
      <c r="F71" s="32">
        <v>0</v>
      </c>
      <c r="G71" s="32">
        <f>'[2]WP II-B-5'!K54</f>
        <v>0</v>
      </c>
      <c r="H71" s="32">
        <f t="shared" si="29"/>
        <v>135225.85</v>
      </c>
      <c r="I71" s="26">
        <f t="shared" si="30"/>
        <v>50</v>
      </c>
      <c r="J71" s="16" t="s">
        <v>699</v>
      </c>
      <c r="K71" s="32">
        <f t="shared" si="31"/>
        <v>135225.85</v>
      </c>
      <c r="L71" s="32">
        <f t="shared" si="32"/>
        <v>114860.96327993032</v>
      </c>
      <c r="M71" s="32">
        <f t="shared" si="33"/>
        <v>20228.358853737158</v>
      </c>
      <c r="N71" s="32">
        <f t="shared" si="34"/>
        <v>136.52786633251921</v>
      </c>
      <c r="O71" s="32">
        <f t="shared" si="35"/>
        <v>0</v>
      </c>
      <c r="P71" s="32">
        <f t="shared" si="36"/>
        <v>135225.85</v>
      </c>
      <c r="Q71" s="32">
        <f t="shared" si="37"/>
        <v>0</v>
      </c>
    </row>
    <row r="72" spans="1:17">
      <c r="A72" s="16" t="s">
        <v>776</v>
      </c>
      <c r="B72" s="62" t="s">
        <v>700</v>
      </c>
      <c r="C72" s="62" t="s">
        <v>701</v>
      </c>
      <c r="D72" s="69">
        <v>0</v>
      </c>
      <c r="E72" s="32">
        <f>'[2]WP II-B-5'!D55</f>
        <v>108848367.15000001</v>
      </c>
      <c r="F72" s="32">
        <v>0</v>
      </c>
      <c r="G72" s="32">
        <f>'[2]WP II-B-5'!K55</f>
        <v>0</v>
      </c>
      <c r="H72" s="32">
        <f t="shared" si="29"/>
        <v>108848367.15000001</v>
      </c>
      <c r="I72" s="26">
        <f t="shared" si="30"/>
        <v>51</v>
      </c>
      <c r="J72" s="16" t="s">
        <v>702</v>
      </c>
      <c r="K72" s="32">
        <f t="shared" si="31"/>
        <v>108848367.15000001</v>
      </c>
      <c r="L72" s="32">
        <f t="shared" si="32"/>
        <v>12214779.74836502</v>
      </c>
      <c r="M72" s="32">
        <f t="shared" si="33"/>
        <v>94494766.936506569</v>
      </c>
      <c r="N72" s="32">
        <f t="shared" si="34"/>
        <v>1499605.2139343107</v>
      </c>
      <c r="O72" s="32">
        <f t="shared" si="35"/>
        <v>639215.25119406765</v>
      </c>
      <c r="P72" s="32">
        <f t="shared" si="36"/>
        <v>108848367.14999998</v>
      </c>
      <c r="Q72" s="32">
        <f t="shared" si="37"/>
        <v>0</v>
      </c>
    </row>
    <row r="73" spans="1:17">
      <c r="A73" s="16" t="s">
        <v>777</v>
      </c>
      <c r="B73" s="62" t="s">
        <v>703</v>
      </c>
      <c r="C73" s="62" t="s">
        <v>704</v>
      </c>
      <c r="D73" s="69">
        <v>0</v>
      </c>
      <c r="E73" s="32">
        <f>'[2]WP II-B-5'!D56</f>
        <v>5718410.6600000001</v>
      </c>
      <c r="F73" s="32">
        <v>0</v>
      </c>
      <c r="G73" s="32">
        <f>'[2]WP II-B-5'!K56</f>
        <v>0</v>
      </c>
      <c r="H73" s="32">
        <f t="shared" si="29"/>
        <v>5718410.6600000001</v>
      </c>
      <c r="I73" s="26">
        <f t="shared" si="30"/>
        <v>52</v>
      </c>
      <c r="J73" s="16" t="s">
        <v>705</v>
      </c>
      <c r="K73" s="32">
        <f t="shared" si="31"/>
        <v>5718410.6600000001</v>
      </c>
      <c r="L73" s="32">
        <f t="shared" si="32"/>
        <v>98262.841508524565</v>
      </c>
      <c r="M73" s="32">
        <f t="shared" si="33"/>
        <v>5231443.5404073466</v>
      </c>
      <c r="N73" s="32">
        <f t="shared" si="34"/>
        <v>118095.21654773795</v>
      </c>
      <c r="O73" s="32">
        <f t="shared" si="35"/>
        <v>270609.06153639138</v>
      </c>
      <c r="P73" s="32">
        <f t="shared" si="36"/>
        <v>5718410.6600000001</v>
      </c>
      <c r="Q73" s="32">
        <f t="shared" si="37"/>
        <v>0</v>
      </c>
    </row>
    <row r="74" spans="1:17">
      <c r="A74" s="16" t="s">
        <v>778</v>
      </c>
      <c r="B74" s="62" t="s">
        <v>706</v>
      </c>
      <c r="C74" s="62" t="s">
        <v>707</v>
      </c>
      <c r="D74" s="69">
        <v>0</v>
      </c>
      <c r="E74" s="32">
        <f>'[2]WP II-B-5'!D57</f>
        <v>68318802.980000034</v>
      </c>
      <c r="F74" s="32">
        <v>0</v>
      </c>
      <c r="G74" s="32">
        <f>'[2]WP II-B-5'!K57</f>
        <v>0</v>
      </c>
      <c r="H74" s="32">
        <f t="shared" si="29"/>
        <v>68318802.980000034</v>
      </c>
      <c r="I74" s="26">
        <f t="shared" si="30"/>
        <v>53</v>
      </c>
      <c r="J74" s="16" t="s">
        <v>708</v>
      </c>
      <c r="K74" s="32">
        <f t="shared" si="31"/>
        <v>68318802.980000034</v>
      </c>
      <c r="L74" s="32">
        <f t="shared" si="32"/>
        <v>18405720.42177926</v>
      </c>
      <c r="M74" s="32">
        <f t="shared" si="33"/>
        <v>45828645.804631643</v>
      </c>
      <c r="N74" s="32">
        <f t="shared" si="34"/>
        <v>4034405.0271585649</v>
      </c>
      <c r="O74" s="32">
        <f t="shared" si="35"/>
        <v>50031.726430629744</v>
      </c>
      <c r="P74" s="32">
        <f t="shared" si="36"/>
        <v>68318802.980000094</v>
      </c>
      <c r="Q74" s="32">
        <f t="shared" si="37"/>
        <v>0</v>
      </c>
    </row>
    <row r="75" spans="1:17">
      <c r="A75" s="16" t="s">
        <v>779</v>
      </c>
      <c r="B75" s="62" t="s">
        <v>709</v>
      </c>
      <c r="C75" s="62" t="s">
        <v>710</v>
      </c>
      <c r="D75" s="69">
        <v>0</v>
      </c>
      <c r="E75" s="32">
        <f>'[2]WP II-B-5'!D58</f>
        <v>128998.17</v>
      </c>
      <c r="F75" s="32">
        <v>0</v>
      </c>
      <c r="G75" s="32">
        <f>'[2]WP II-B-5'!K58</f>
        <v>0</v>
      </c>
      <c r="H75" s="32">
        <f t="shared" si="29"/>
        <v>128998.17</v>
      </c>
      <c r="I75" s="26">
        <f t="shared" si="30"/>
        <v>54</v>
      </c>
      <c r="J75" s="16" t="s">
        <v>711</v>
      </c>
      <c r="K75" s="32">
        <f t="shared" si="31"/>
        <v>128998.17</v>
      </c>
      <c r="L75" s="32">
        <f t="shared" si="32"/>
        <v>44840.09259932414</v>
      </c>
      <c r="M75" s="32">
        <f t="shared" si="33"/>
        <v>83336.025743146354</v>
      </c>
      <c r="N75" s="32">
        <f t="shared" si="34"/>
        <v>822.05165752951939</v>
      </c>
      <c r="O75" s="32">
        <f t="shared" si="35"/>
        <v>0</v>
      </c>
      <c r="P75" s="32">
        <f t="shared" si="36"/>
        <v>128998.17000000001</v>
      </c>
      <c r="Q75" s="32">
        <f t="shared" si="37"/>
        <v>0</v>
      </c>
    </row>
    <row r="76" spans="1:17">
      <c r="A76" s="16" t="s">
        <v>780</v>
      </c>
      <c r="B76" s="62" t="s">
        <v>712</v>
      </c>
      <c r="C76" s="62" t="s">
        <v>713</v>
      </c>
      <c r="D76" s="69">
        <v>0</v>
      </c>
      <c r="E76" s="32">
        <f>'[2]WP II-B-5'!D59</f>
        <v>7357506.79</v>
      </c>
      <c r="F76" s="32">
        <v>0</v>
      </c>
      <c r="G76" s="32">
        <f>'[2]WP II-B-5'!K59</f>
        <v>-3958.83</v>
      </c>
      <c r="H76" s="32">
        <f t="shared" si="29"/>
        <v>7353547.96</v>
      </c>
      <c r="I76" s="26">
        <f t="shared" si="30"/>
        <v>55</v>
      </c>
      <c r="J76" s="16" t="s">
        <v>714</v>
      </c>
      <c r="K76" s="32">
        <f t="shared" si="31"/>
        <v>7353547.96</v>
      </c>
      <c r="L76" s="32">
        <f t="shared" si="32"/>
        <v>51105.732191921634</v>
      </c>
      <c r="M76" s="32">
        <f t="shared" si="33"/>
        <v>7222731.265369432</v>
      </c>
      <c r="N76" s="32">
        <f t="shared" si="34"/>
        <v>73694.843760004471</v>
      </c>
      <c r="O76" s="32">
        <f t="shared" si="35"/>
        <v>6016.1186786430371</v>
      </c>
      <c r="P76" s="32">
        <f t="shared" si="36"/>
        <v>7353547.9600000009</v>
      </c>
      <c r="Q76" s="32">
        <f t="shared" si="37"/>
        <v>0</v>
      </c>
    </row>
    <row r="77" spans="1:17">
      <c r="A77" s="16" t="s">
        <v>781</v>
      </c>
      <c r="B77" s="62" t="s">
        <v>715</v>
      </c>
      <c r="C77" s="62" t="s">
        <v>716</v>
      </c>
      <c r="D77" s="69">
        <v>0</v>
      </c>
      <c r="E77" s="32">
        <f>'[2]WP II-B-5'!D60</f>
        <v>10467405.479999997</v>
      </c>
      <c r="F77" s="32">
        <v>0</v>
      </c>
      <c r="G77" s="32">
        <f>'[2]WP II-B-5'!K60</f>
        <v>-3515472.88</v>
      </c>
      <c r="H77" s="32">
        <f t="shared" si="29"/>
        <v>6951932.5999999968</v>
      </c>
      <c r="I77" s="26">
        <f t="shared" si="30"/>
        <v>56</v>
      </c>
      <c r="J77" s="16" t="s">
        <v>717</v>
      </c>
      <c r="K77" s="32">
        <f t="shared" si="31"/>
        <v>6951932.5999999968</v>
      </c>
      <c r="L77" s="32">
        <f t="shared" si="32"/>
        <v>0</v>
      </c>
      <c r="M77" s="32">
        <f t="shared" si="33"/>
        <v>1243431.3353360977</v>
      </c>
      <c r="N77" s="32">
        <f t="shared" si="34"/>
        <v>5408006.9986387901</v>
      </c>
      <c r="O77" s="32">
        <f t="shared" si="35"/>
        <v>300494.26602511096</v>
      </c>
      <c r="P77" s="32">
        <f t="shared" si="36"/>
        <v>6951932.5999999987</v>
      </c>
      <c r="Q77" s="32">
        <f t="shared" si="37"/>
        <v>0</v>
      </c>
    </row>
    <row r="78" spans="1:17">
      <c r="A78" s="16" t="s">
        <v>782</v>
      </c>
      <c r="B78" s="62" t="s">
        <v>718</v>
      </c>
      <c r="C78" s="62" t="s">
        <v>719</v>
      </c>
      <c r="D78" s="69">
        <v>0</v>
      </c>
      <c r="E78" s="32">
        <f>'[2]WP II-B-5'!D61</f>
        <v>10414052.079999998</v>
      </c>
      <c r="F78" s="32">
        <v>0</v>
      </c>
      <c r="G78" s="32">
        <f>'[2]WP II-B-5'!K61</f>
        <v>0</v>
      </c>
      <c r="H78" s="32">
        <f t="shared" si="29"/>
        <v>10414052.079999998</v>
      </c>
      <c r="I78" s="26">
        <f t="shared" si="30"/>
        <v>57</v>
      </c>
      <c r="J78" s="16" t="s">
        <v>720</v>
      </c>
      <c r="K78" s="32">
        <f t="shared" si="31"/>
        <v>10414052.079999998</v>
      </c>
      <c r="L78" s="32">
        <f t="shared" si="32"/>
        <v>4780879.353642134</v>
      </c>
      <c r="M78" s="32">
        <f t="shared" si="33"/>
        <v>5502559.3866631044</v>
      </c>
      <c r="N78" s="32">
        <f t="shared" si="34"/>
        <v>130613.33969475779</v>
      </c>
      <c r="O78" s="32">
        <f t="shared" si="35"/>
        <v>0</v>
      </c>
      <c r="P78" s="32">
        <f t="shared" si="36"/>
        <v>10414052.079999994</v>
      </c>
      <c r="Q78" s="32">
        <f t="shared" si="37"/>
        <v>0</v>
      </c>
    </row>
    <row r="79" spans="1:17">
      <c r="A79" s="16" t="s">
        <v>783</v>
      </c>
      <c r="B79" s="62" t="s">
        <v>220</v>
      </c>
      <c r="C79" s="62"/>
      <c r="D79" s="26" t="s">
        <v>220</v>
      </c>
      <c r="E79" s="32" t="s">
        <v>220</v>
      </c>
      <c r="F79" s="32" t="s">
        <v>220</v>
      </c>
      <c r="G79" s="32" t="s">
        <v>220</v>
      </c>
      <c r="H79" s="32" t="s">
        <v>220</v>
      </c>
      <c r="I79" s="69" t="s">
        <v>220</v>
      </c>
      <c r="J79" s="69" t="s">
        <v>220</v>
      </c>
      <c r="K79" s="32" t="s">
        <v>220</v>
      </c>
      <c r="L79" s="32" t="s">
        <v>220</v>
      </c>
      <c r="M79" s="32" t="s">
        <v>220</v>
      </c>
      <c r="N79" s="32" t="s">
        <v>220</v>
      </c>
      <c r="O79" s="32" t="s">
        <v>220</v>
      </c>
      <c r="P79" s="32" t="s">
        <v>220</v>
      </c>
      <c r="Q79" s="32" t="s">
        <v>220</v>
      </c>
    </row>
    <row r="80" spans="1:17">
      <c r="A80" s="16" t="s">
        <v>784</v>
      </c>
      <c r="B80" s="1" t="s">
        <v>592</v>
      </c>
      <c r="C80" s="1"/>
      <c r="D80" s="71">
        <f>SUM(D69:D79)</f>
        <v>0</v>
      </c>
      <c r="E80" s="71">
        <f>SUM(E69:E79)</f>
        <v>211388769.16000003</v>
      </c>
      <c r="F80" s="71">
        <f>SUM(F69:F79)</f>
        <v>0</v>
      </c>
      <c r="G80" s="71">
        <f>SUM(G69:G79)</f>
        <v>-3519431.71</v>
      </c>
      <c r="H80" s="71">
        <f>SUM(H69:H79)</f>
        <v>207869337.45000005</v>
      </c>
      <c r="I80" s="400" t="s">
        <v>220</v>
      </c>
      <c r="J80" s="400" t="s">
        <v>220</v>
      </c>
      <c r="K80" s="71">
        <f t="shared" ref="K80:Q80" si="38">SUM(K69:K79)</f>
        <v>207869337.45000005</v>
      </c>
      <c r="L80" s="71">
        <f t="shared" si="38"/>
        <v>35710449.153366119</v>
      </c>
      <c r="M80" s="71">
        <f t="shared" si="38"/>
        <v>159627142.65351111</v>
      </c>
      <c r="N80" s="71">
        <f t="shared" si="38"/>
        <v>11265379.219258027</v>
      </c>
      <c r="O80" s="71">
        <f t="shared" si="38"/>
        <v>1266366.4238648429</v>
      </c>
      <c r="P80" s="71">
        <f t="shared" si="38"/>
        <v>207869337.45000002</v>
      </c>
      <c r="Q80" s="71">
        <f t="shared" si="38"/>
        <v>0</v>
      </c>
    </row>
    <row r="81" spans="1:17">
      <c r="A81" s="16" t="s">
        <v>785</v>
      </c>
      <c r="B81" s="62" t="s">
        <v>220</v>
      </c>
      <c r="C81" s="62"/>
      <c r="D81" s="26" t="s">
        <v>220</v>
      </c>
      <c r="E81" s="32" t="s">
        <v>220</v>
      </c>
      <c r="F81" s="32" t="s">
        <v>220</v>
      </c>
      <c r="G81" s="32" t="s">
        <v>220</v>
      </c>
      <c r="H81" s="32" t="s">
        <v>220</v>
      </c>
      <c r="I81" s="69" t="s">
        <v>220</v>
      </c>
      <c r="J81" s="69" t="s">
        <v>220</v>
      </c>
      <c r="K81" s="32" t="s">
        <v>220</v>
      </c>
      <c r="L81" s="32" t="s">
        <v>220</v>
      </c>
      <c r="M81" s="32" t="s">
        <v>220</v>
      </c>
      <c r="N81" s="32" t="s">
        <v>220</v>
      </c>
      <c r="O81" s="32" t="s">
        <v>220</v>
      </c>
      <c r="P81" s="32" t="s">
        <v>220</v>
      </c>
      <c r="Q81" s="32" t="s">
        <v>220</v>
      </c>
    </row>
    <row r="82" spans="1:17">
      <c r="A82" s="16" t="s">
        <v>786</v>
      </c>
      <c r="B82" s="62" t="s">
        <v>729</v>
      </c>
      <c r="C82" s="62" t="s">
        <v>730</v>
      </c>
      <c r="D82" s="69">
        <v>0</v>
      </c>
      <c r="E82" s="32">
        <f>'[2]WP II-B-5'!D65</f>
        <v>175672341.33999997</v>
      </c>
      <c r="F82" s="32">
        <v>0</v>
      </c>
      <c r="G82" s="32">
        <f>'[2]WP II-B-5'!K65</f>
        <v>0</v>
      </c>
      <c r="H82" s="32">
        <f>SUM(E82:G82)</f>
        <v>175672341.33999997</v>
      </c>
      <c r="I82" s="26">
        <f>(SUMIFS(II_F_2_REG_Allocators_Functionalization_Factor,II_F_2_H_Functionalization_Factor,J82))</f>
        <v>58</v>
      </c>
      <c r="J82" s="16" t="s">
        <v>731</v>
      </c>
      <c r="K82" s="32">
        <f>H82</f>
        <v>175672341.33999997</v>
      </c>
      <c r="L82" s="32">
        <f>$K82*(SUMIFS(II_F_Func_Factors_Transmission,II_F_Func_Factors_H_Functionalization_Factor,J82))</f>
        <v>33623686.111735001</v>
      </c>
      <c r="M82" s="32">
        <f>$K82*(SUMIFS(II_F_Func_Factors_Distribution,II_F_Func_Factors_H_Functionalization_Factor,$J82))</f>
        <v>112816777.60474569</v>
      </c>
      <c r="N82" s="32">
        <f>$K82*(SUMIFS(II_F_Func_Factors_Meters,II_F_Func_Factors_H_Functionalization_Factor,J82))</f>
        <v>12982186.090781966</v>
      </c>
      <c r="O82" s="32">
        <f>$K82*(SUMIFS(II_F_Func_Factors_TDCS,II_F_Func_Factors_H_Functionalization_Factor,J82))</f>
        <v>16249691.532737384</v>
      </c>
      <c r="P82" s="32">
        <f>L82+M82+N82+O82</f>
        <v>175672341.34</v>
      </c>
      <c r="Q82" s="32">
        <f>K82-P82</f>
        <v>0</v>
      </c>
    </row>
    <row r="83" spans="1:17">
      <c r="A83" s="16" t="s">
        <v>787</v>
      </c>
      <c r="B83" s="62" t="s">
        <v>732</v>
      </c>
      <c r="C83" s="62" t="s">
        <v>733</v>
      </c>
      <c r="D83" s="69">
        <v>0</v>
      </c>
      <c r="E83" s="32">
        <f>'[2]WP II-B-5'!D66</f>
        <v>69536019.170000002</v>
      </c>
      <c r="F83" s="32">
        <v>0</v>
      </c>
      <c r="G83" s="32">
        <f>'[2]WP II-B-5'!K66</f>
        <v>-3083523.05</v>
      </c>
      <c r="H83" s="32">
        <f>SUM(E83:G83)</f>
        <v>66452496.120000005</v>
      </c>
      <c r="I83" s="26">
        <f>(SUMIFS(II_F_2_REG_Allocators_Functionalization_Factor,II_F_2_H_Functionalization_Factor,J83))</f>
        <v>59</v>
      </c>
      <c r="J83" s="16" t="s">
        <v>734</v>
      </c>
      <c r="K83" s="32">
        <f>H83</f>
        <v>66452496.120000005</v>
      </c>
      <c r="L83" s="32">
        <f>$K83*(SUMIFS(II_F_Func_Factors_Transmission,II_F_Func_Factors_H_Functionalization_Factor,J83))</f>
        <v>12709938.617233366</v>
      </c>
      <c r="M83" s="32">
        <f>$K83*(SUMIFS(II_F_Func_Factors_Distribution,II_F_Func_Factors_H_Functionalization_Factor,$J83))</f>
        <v>42692746.707576767</v>
      </c>
      <c r="N83" s="32">
        <f>$K83*(SUMIFS(II_F_Func_Factors_Meters,II_F_Func_Factors_H_Functionalization_Factor,J83))</f>
        <v>4907337.8414744483</v>
      </c>
      <c r="O83" s="32">
        <f>$K83*(SUMIFS(II_F_Func_Factors_TDCS,II_F_Func_Factors_H_Functionalization_Factor,J83))</f>
        <v>6142472.9537154017</v>
      </c>
      <c r="P83" s="32">
        <f>L83+M83+N83+O83</f>
        <v>66452496.119999982</v>
      </c>
      <c r="Q83" s="32">
        <f>K83-P83</f>
        <v>0</v>
      </c>
    </row>
    <row r="84" spans="1:17">
      <c r="A84" s="16" t="s">
        <v>788</v>
      </c>
      <c r="B84" s="62" t="s">
        <v>722</v>
      </c>
      <c r="C84" s="62" t="s">
        <v>723</v>
      </c>
      <c r="D84" s="69">
        <v>0</v>
      </c>
      <c r="E84" s="32">
        <f>'[2]WP II-B-5'!D67</f>
        <v>5645152.3899999997</v>
      </c>
      <c r="F84" s="32">
        <v>0</v>
      </c>
      <c r="G84" s="32">
        <f>'[2]WP II-B-5'!K67</f>
        <v>0</v>
      </c>
      <c r="H84" s="32">
        <f>SUM(E84:G84)</f>
        <v>5645152.3899999997</v>
      </c>
      <c r="I84" s="26">
        <f>(SUMIFS(II_F_2_REG_Allocators_Functionalization_Factor,II_F_2_H_Functionalization_Factor,J84))</f>
        <v>60</v>
      </c>
      <c r="J84" s="16" t="s">
        <v>724</v>
      </c>
      <c r="K84" s="32">
        <f>H84</f>
        <v>5645152.3899999997</v>
      </c>
      <c r="L84" s="32">
        <f>$K84*(SUMIFS(II_F_Func_Factors_Transmission,II_F_Func_Factors_H_Functionalization_Factor,J84))</f>
        <v>301808.99730608967</v>
      </c>
      <c r="M84" s="32">
        <f>$K84*(SUMIFS(II_F_Func_Factors_Distribution,II_F_Func_Factors_H_Functionalization_Factor,$J84))</f>
        <v>4205590.1729594059</v>
      </c>
      <c r="N84" s="32">
        <f>$K84*(SUMIFS(II_F_Func_Factors_Meters,II_F_Func_Factors_H_Functionalization_Factor,J84))</f>
        <v>54040.315160476515</v>
      </c>
      <c r="O84" s="32">
        <f>$K84*(SUMIFS(II_F_Func_Factors_TDCS,II_F_Func_Factors_H_Functionalization_Factor,J84))</f>
        <v>1083712.9045740266</v>
      </c>
      <c r="P84" s="32">
        <f>L84+M84+N84+O84</f>
        <v>5645152.3899999987</v>
      </c>
      <c r="Q84" s="32">
        <f>K84-P84</f>
        <v>0</v>
      </c>
    </row>
    <row r="85" spans="1:17">
      <c r="A85" s="16" t="s">
        <v>789</v>
      </c>
      <c r="B85" s="62" t="s">
        <v>725</v>
      </c>
      <c r="C85" s="62" t="s">
        <v>726</v>
      </c>
      <c r="D85" s="69">
        <v>0</v>
      </c>
      <c r="E85" s="32">
        <f>'[2]WP II-B-5'!D68</f>
        <v>1417156.6099999999</v>
      </c>
      <c r="F85" s="32">
        <v>0</v>
      </c>
      <c r="G85" s="32">
        <f>'[2]WP II-B-5'!K68</f>
        <v>-1417156.6099999999</v>
      </c>
      <c r="H85" s="32">
        <f>SUM(E85:G85)</f>
        <v>0</v>
      </c>
      <c r="I85" s="26">
        <f>(SUMIFS(II_F_2_REG_Allocators_Functionalization_Factor,II_F_2_H_Functionalization_Factor,J85))</f>
        <v>0</v>
      </c>
      <c r="J85" s="16" t="s">
        <v>666</v>
      </c>
      <c r="K85" s="32">
        <f>H85</f>
        <v>0</v>
      </c>
      <c r="L85" s="32">
        <f>$K85*(SUMIFS(II_F_Func_Factors_Transmission,II_F_Func_Factors_H_Functionalization_Factor,J85))</f>
        <v>0</v>
      </c>
      <c r="M85" s="32">
        <f>$K85*(SUMIFS(II_F_Func_Factors_Distribution,II_F_Func_Factors_H_Functionalization_Factor,$J85))</f>
        <v>0</v>
      </c>
      <c r="N85" s="32">
        <f>$K85*(SUMIFS(II_F_Func_Factors_Meters,II_F_Func_Factors_H_Functionalization_Factor,J85))</f>
        <v>0</v>
      </c>
      <c r="O85" s="32">
        <f>$K85*(SUMIFS(II_F_Func_Factors_TDCS,II_F_Func_Factors_H_Functionalization_Factor,J85))</f>
        <v>0</v>
      </c>
      <c r="P85" s="32">
        <f>SUM(L85:O85)</f>
        <v>0</v>
      </c>
      <c r="Q85" s="32">
        <f>P85-K85</f>
        <v>0</v>
      </c>
    </row>
    <row r="86" spans="1:17">
      <c r="A86" s="16" t="s">
        <v>790</v>
      </c>
      <c r="B86" s="62" t="s">
        <v>220</v>
      </c>
      <c r="C86" s="62"/>
      <c r="D86" s="26" t="s">
        <v>220</v>
      </c>
      <c r="E86" s="32" t="s">
        <v>220</v>
      </c>
      <c r="F86" s="32" t="s">
        <v>220</v>
      </c>
      <c r="G86" s="32" t="s">
        <v>220</v>
      </c>
      <c r="H86" s="32" t="s">
        <v>220</v>
      </c>
      <c r="I86" s="69" t="s">
        <v>220</v>
      </c>
      <c r="J86" s="69" t="s">
        <v>220</v>
      </c>
      <c r="K86" s="32" t="s">
        <v>220</v>
      </c>
      <c r="L86" s="32" t="s">
        <v>220</v>
      </c>
      <c r="M86" s="32" t="s">
        <v>220</v>
      </c>
      <c r="N86" s="32" t="s">
        <v>220</v>
      </c>
      <c r="O86" s="32" t="s">
        <v>220</v>
      </c>
      <c r="P86" s="32" t="s">
        <v>220</v>
      </c>
      <c r="Q86" s="32" t="s">
        <v>220</v>
      </c>
    </row>
    <row r="87" spans="1:17">
      <c r="A87" s="16" t="s">
        <v>791</v>
      </c>
      <c r="B87" s="1" t="s">
        <v>592</v>
      </c>
      <c r="C87" s="1"/>
      <c r="D87" s="71">
        <f>SUM(D82:D86)</f>
        <v>0</v>
      </c>
      <c r="E87" s="71">
        <f>SUM(E82:E86)</f>
        <v>252270669.50999999</v>
      </c>
      <c r="F87" s="71">
        <f>SUM(F82:F86)</f>
        <v>0</v>
      </c>
      <c r="G87" s="71">
        <f>SUM(G82:G86)</f>
        <v>-4500679.66</v>
      </c>
      <c r="H87" s="71">
        <f>SUM(H82:H86)</f>
        <v>247769989.84999996</v>
      </c>
      <c r="I87" s="400" t="s">
        <v>220</v>
      </c>
      <c r="J87" s="400" t="s">
        <v>220</v>
      </c>
      <c r="K87" s="71">
        <f t="shared" ref="K87:Q87" si="39">SUM(K82:K86)</f>
        <v>247769989.84999996</v>
      </c>
      <c r="L87" s="71">
        <f t="shared" si="39"/>
        <v>46635433.726274453</v>
      </c>
      <c r="M87" s="71">
        <f t="shared" si="39"/>
        <v>159715114.48528185</v>
      </c>
      <c r="N87" s="71">
        <f t="shared" si="39"/>
        <v>17943564.247416891</v>
      </c>
      <c r="O87" s="71">
        <f t="shared" si="39"/>
        <v>23475877.39102681</v>
      </c>
      <c r="P87" s="71">
        <f t="shared" si="39"/>
        <v>247769989.84999996</v>
      </c>
      <c r="Q87" s="71">
        <f t="shared" si="39"/>
        <v>0</v>
      </c>
    </row>
    <row r="88" spans="1:17">
      <c r="A88" s="16" t="s">
        <v>792</v>
      </c>
      <c r="B88" s="62" t="s">
        <v>220</v>
      </c>
      <c r="C88" s="62"/>
      <c r="D88" s="26" t="s">
        <v>220</v>
      </c>
      <c r="E88" s="32" t="s">
        <v>220</v>
      </c>
      <c r="F88" s="32" t="s">
        <v>220</v>
      </c>
      <c r="G88" s="32" t="s">
        <v>220</v>
      </c>
      <c r="H88" s="32" t="s">
        <v>220</v>
      </c>
      <c r="I88" s="69" t="s">
        <v>220</v>
      </c>
      <c r="J88" s="69" t="s">
        <v>220</v>
      </c>
      <c r="K88" s="32" t="s">
        <v>220</v>
      </c>
      <c r="L88" s="32" t="s">
        <v>220</v>
      </c>
      <c r="M88" s="32" t="s">
        <v>220</v>
      </c>
      <c r="N88" s="32" t="s">
        <v>220</v>
      </c>
      <c r="O88" s="32" t="s">
        <v>220</v>
      </c>
      <c r="P88" s="32" t="s">
        <v>220</v>
      </c>
      <c r="Q88" s="32" t="s">
        <v>220</v>
      </c>
    </row>
    <row r="89" spans="1:17">
      <c r="A89" s="16" t="s">
        <v>793</v>
      </c>
      <c r="B89" s="62" t="s">
        <v>794</v>
      </c>
      <c r="C89" s="62" t="s">
        <v>794</v>
      </c>
      <c r="D89" s="69">
        <v>0</v>
      </c>
      <c r="E89" s="32">
        <f>'[2]WP II-B-5'!D72</f>
        <v>-152000023.19000003</v>
      </c>
      <c r="F89" s="32">
        <v>0</v>
      </c>
      <c r="G89" s="32">
        <f>'[2]WP II-B-5'!K72</f>
        <v>0</v>
      </c>
      <c r="H89" s="32">
        <f>SUM(E89:G89)</f>
        <v>-152000023.19000003</v>
      </c>
      <c r="I89" s="26">
        <f>(SUMIFS(II_F_2_REG_Allocators_Functionalization_Factor,II_F_2_H_Functionalization_Factor,J89))</f>
        <v>61</v>
      </c>
      <c r="J89" s="16" t="s">
        <v>794</v>
      </c>
      <c r="K89" s="32">
        <f>H89</f>
        <v>-152000023.19000003</v>
      </c>
      <c r="L89" s="32">
        <f>$K89*(SUMIFS(II_F_Func_Factors_Transmission,II_F_Func_Factors_H_Functionalization_Factor,J89))</f>
        <v>-136537118.1706714</v>
      </c>
      <c r="M89" s="32">
        <f>$K89*(SUMIFS(II_F_Func_Factors_Distribution,II_F_Func_Factors_H_Functionalization_Factor,$J89))</f>
        <v>-15462905.019328631</v>
      </c>
      <c r="N89" s="32">
        <f>$K89*(SUMIFS(II_F_Func_Factors_Meters,II_F_Func_Factors_H_Functionalization_Factor,J89))</f>
        <v>0</v>
      </c>
      <c r="O89" s="32">
        <f>$K89*(SUMIFS(II_F_Func_Factors_TDCS,II_F_Func_Factors_H_Functionalization_Factor,J89))</f>
        <v>0</v>
      </c>
      <c r="P89" s="32">
        <f>SUM(L89:O89)</f>
        <v>-152000023.19000003</v>
      </c>
      <c r="Q89" s="32">
        <f>P89-K89</f>
        <v>0</v>
      </c>
    </row>
    <row r="90" spans="1:17">
      <c r="A90" s="16" t="s">
        <v>795</v>
      </c>
      <c r="B90" s="62" t="s">
        <v>220</v>
      </c>
      <c r="C90" s="62"/>
      <c r="D90" s="26" t="s">
        <v>220</v>
      </c>
      <c r="E90" s="32" t="s">
        <v>220</v>
      </c>
      <c r="F90" s="32" t="s">
        <v>220</v>
      </c>
      <c r="G90" s="32" t="s">
        <v>220</v>
      </c>
      <c r="H90" s="32" t="s">
        <v>220</v>
      </c>
      <c r="I90" s="69" t="s">
        <v>220</v>
      </c>
      <c r="J90" s="69" t="s">
        <v>220</v>
      </c>
      <c r="K90" s="32" t="s">
        <v>220</v>
      </c>
      <c r="L90" s="32" t="s">
        <v>220</v>
      </c>
      <c r="M90" s="32" t="s">
        <v>220</v>
      </c>
      <c r="N90" s="32" t="s">
        <v>220</v>
      </c>
      <c r="O90" s="32" t="s">
        <v>220</v>
      </c>
      <c r="P90" s="32" t="s">
        <v>220</v>
      </c>
      <c r="Q90" s="32" t="s">
        <v>220</v>
      </c>
    </row>
    <row r="91" spans="1:17">
      <c r="A91" s="16" t="s">
        <v>796</v>
      </c>
      <c r="B91" s="1" t="s">
        <v>592</v>
      </c>
      <c r="C91" s="1"/>
      <c r="D91" s="71">
        <f>D89</f>
        <v>0</v>
      </c>
      <c r="E91" s="71">
        <f>E89</f>
        <v>-152000023.19000003</v>
      </c>
      <c r="F91" s="71">
        <f>F89</f>
        <v>0</v>
      </c>
      <c r="G91" s="71">
        <f>G89</f>
        <v>0</v>
      </c>
      <c r="H91" s="71">
        <f>H89</f>
        <v>-152000023.19000003</v>
      </c>
      <c r="I91" s="400" t="s">
        <v>220</v>
      </c>
      <c r="J91" s="400" t="s">
        <v>220</v>
      </c>
      <c r="K91" s="71">
        <f t="shared" ref="K91:Q91" si="40">K89</f>
        <v>-152000023.19000003</v>
      </c>
      <c r="L91" s="71">
        <f t="shared" si="40"/>
        <v>-136537118.1706714</v>
      </c>
      <c r="M91" s="71">
        <f t="shared" si="40"/>
        <v>-15462905.019328631</v>
      </c>
      <c r="N91" s="71">
        <f t="shared" si="40"/>
        <v>0</v>
      </c>
      <c r="O91" s="71">
        <f t="shared" si="40"/>
        <v>0</v>
      </c>
      <c r="P91" s="71">
        <f t="shared" si="40"/>
        <v>-152000023.19000003</v>
      </c>
      <c r="Q91" s="71">
        <f t="shared" si="40"/>
        <v>0</v>
      </c>
    </row>
    <row r="92" spans="1:17">
      <c r="A92" s="16" t="s">
        <v>797</v>
      </c>
      <c r="B92" s="62" t="s">
        <v>220</v>
      </c>
      <c r="C92" s="62"/>
      <c r="D92" s="26" t="s">
        <v>220</v>
      </c>
      <c r="E92" s="32" t="s">
        <v>220</v>
      </c>
      <c r="F92" s="32" t="s">
        <v>220</v>
      </c>
      <c r="G92" s="32" t="s">
        <v>220</v>
      </c>
      <c r="H92" s="32" t="s">
        <v>220</v>
      </c>
      <c r="I92" s="69" t="s">
        <v>220</v>
      </c>
      <c r="J92" s="69" t="s">
        <v>220</v>
      </c>
      <c r="K92" s="32" t="s">
        <v>220</v>
      </c>
      <c r="L92" s="32" t="s">
        <v>220</v>
      </c>
      <c r="M92" s="32" t="s">
        <v>220</v>
      </c>
      <c r="N92" s="32" t="s">
        <v>220</v>
      </c>
      <c r="O92" s="32" t="s">
        <v>220</v>
      </c>
      <c r="P92" s="32" t="s">
        <v>220</v>
      </c>
      <c r="Q92" s="32" t="s">
        <v>220</v>
      </c>
    </row>
    <row r="93" spans="1:17">
      <c r="A93" s="16" t="s">
        <v>798</v>
      </c>
      <c r="B93" s="521" t="s">
        <v>799</v>
      </c>
      <c r="C93" s="521"/>
      <c r="D93" s="387">
        <f>D80+D87+D91</f>
        <v>0</v>
      </c>
      <c r="E93" s="523">
        <f>E80+E87+E91</f>
        <v>311659415.48000002</v>
      </c>
      <c r="F93" s="523">
        <f>F80+F87+F91</f>
        <v>0</v>
      </c>
      <c r="G93" s="523">
        <f>G80+G87+G91</f>
        <v>-8020111.3700000001</v>
      </c>
      <c r="H93" s="523">
        <f>H80+H87+H91</f>
        <v>303639304.11000001</v>
      </c>
      <c r="I93" s="517" t="s">
        <v>220</v>
      </c>
      <c r="J93" s="517" t="s">
        <v>220</v>
      </c>
      <c r="K93" s="523">
        <f t="shared" ref="K93:Q93" si="41">K80+K87+K91</f>
        <v>303639304.11000001</v>
      </c>
      <c r="L93" s="523">
        <f t="shared" si="41"/>
        <v>-54191235.291030824</v>
      </c>
      <c r="M93" s="523">
        <f t="shared" si="41"/>
        <v>303879352.11946434</v>
      </c>
      <c r="N93" s="523">
        <f t="shared" si="41"/>
        <v>29208943.466674916</v>
      </c>
      <c r="O93" s="523">
        <f t="shared" si="41"/>
        <v>24742243.814891651</v>
      </c>
      <c r="P93" s="523">
        <f t="shared" si="41"/>
        <v>303639304.1099999</v>
      </c>
      <c r="Q93" s="523">
        <f t="shared" si="41"/>
        <v>0</v>
      </c>
    </row>
    <row r="94" spans="1:17">
      <c r="A94" s="16" t="s">
        <v>800</v>
      </c>
      <c r="B94" s="439" t="s">
        <v>801</v>
      </c>
      <c r="C94" s="439"/>
      <c r="D94" s="525"/>
      <c r="E94" s="440">
        <f>'II-B-3'!E22-E93</f>
        <v>1053937159.4399996</v>
      </c>
      <c r="F94" s="440"/>
      <c r="G94" s="440">
        <f>'II-B-3'!G22-G93</f>
        <v>-8179521.3190198289</v>
      </c>
      <c r="H94" s="440">
        <f>'II-B-3'!H22-H93</f>
        <v>1045757638.1209801</v>
      </c>
      <c r="I94" s="441"/>
      <c r="J94" s="441"/>
      <c r="K94" s="440">
        <f>'II-B-3'!K22-K93</f>
        <v>1045757638.1209801</v>
      </c>
      <c r="L94" s="440">
        <f>'II-B-3'!L22-L93</f>
        <v>290234741.90832227</v>
      </c>
      <c r="M94" s="440">
        <f>'II-B-3'!M22-M93</f>
        <v>657554290.46737242</v>
      </c>
      <c r="N94" s="440">
        <f>'II-B-3'!N22-N93</f>
        <v>53641605.244246729</v>
      </c>
      <c r="O94" s="440">
        <f>'II-B-3'!O22-O93</f>
        <v>44327000.501038775</v>
      </c>
      <c r="P94" s="440">
        <f>'II-B-3'!P22-P93</f>
        <v>1045757638.1209805</v>
      </c>
      <c r="Q94" s="440"/>
    </row>
    <row r="95" spans="1:17">
      <c r="A95" s="16" t="s">
        <v>802</v>
      </c>
      <c r="B95" s="62" t="s">
        <v>220</v>
      </c>
      <c r="C95" s="62"/>
      <c r="D95" s="26" t="s">
        <v>220</v>
      </c>
      <c r="E95" s="32" t="s">
        <v>220</v>
      </c>
      <c r="F95" s="32" t="s">
        <v>220</v>
      </c>
      <c r="G95" s="32" t="s">
        <v>220</v>
      </c>
      <c r="H95" s="32" t="s">
        <v>220</v>
      </c>
      <c r="I95" s="69" t="s">
        <v>220</v>
      </c>
      <c r="J95" s="69" t="s">
        <v>220</v>
      </c>
      <c r="K95" s="32" t="s">
        <v>220</v>
      </c>
      <c r="L95" s="32" t="s">
        <v>220</v>
      </c>
      <c r="M95" s="32" t="s">
        <v>220</v>
      </c>
      <c r="N95" s="32" t="s">
        <v>220</v>
      </c>
      <c r="O95" s="32" t="s">
        <v>220</v>
      </c>
      <c r="P95" s="32" t="s">
        <v>220</v>
      </c>
      <c r="Q95" s="32" t="s">
        <v>220</v>
      </c>
    </row>
    <row r="96" spans="1:17">
      <c r="A96" s="16" t="s">
        <v>803</v>
      </c>
      <c r="B96" s="74" t="s">
        <v>804</v>
      </c>
      <c r="C96" s="74"/>
      <c r="D96" s="391"/>
      <c r="E96" s="76">
        <f>E65+E94</f>
        <v>13405519632.489998</v>
      </c>
      <c r="F96" s="76"/>
      <c r="G96" s="76">
        <f>G65+G94</f>
        <v>-14796484.84</v>
      </c>
      <c r="H96" s="76">
        <f>H65+H94</f>
        <v>13390723147.65</v>
      </c>
      <c r="I96" s="78"/>
      <c r="J96" s="78"/>
      <c r="K96" s="76">
        <f t="shared" ref="K96:P96" si="42">K65+K94</f>
        <v>13390723147.65</v>
      </c>
      <c r="L96" s="76">
        <f t="shared" si="42"/>
        <v>5502101654.0447626</v>
      </c>
      <c r="M96" s="76">
        <f t="shared" si="42"/>
        <v>7418561156.7058105</v>
      </c>
      <c r="N96" s="76">
        <f t="shared" si="42"/>
        <v>337794226.56747663</v>
      </c>
      <c r="O96" s="76">
        <f t="shared" si="42"/>
        <v>132266110.32194875</v>
      </c>
      <c r="P96" s="76">
        <f t="shared" si="42"/>
        <v>13390723147.639999</v>
      </c>
      <c r="Q96" s="76"/>
    </row>
    <row r="97" spans="1:17">
      <c r="A97" s="16" t="s">
        <v>805</v>
      </c>
      <c r="B97" s="62" t="s">
        <v>220</v>
      </c>
      <c r="C97" s="62"/>
      <c r="D97" s="26" t="s">
        <v>220</v>
      </c>
      <c r="E97" s="32" t="s">
        <v>220</v>
      </c>
      <c r="F97" s="32" t="s">
        <v>220</v>
      </c>
      <c r="G97" s="32" t="s">
        <v>220</v>
      </c>
      <c r="H97" s="32" t="s">
        <v>220</v>
      </c>
      <c r="I97" s="69" t="s">
        <v>220</v>
      </c>
      <c r="J97" s="69" t="s">
        <v>220</v>
      </c>
      <c r="K97" s="32" t="s">
        <v>220</v>
      </c>
      <c r="L97" s="32" t="s">
        <v>220</v>
      </c>
      <c r="M97" s="32" t="s">
        <v>220</v>
      </c>
      <c r="N97" s="32" t="s">
        <v>220</v>
      </c>
      <c r="O97" s="32" t="s">
        <v>220</v>
      </c>
      <c r="P97" s="32" t="s">
        <v>220</v>
      </c>
      <c r="Q97" s="32" t="s">
        <v>220</v>
      </c>
    </row>
    <row r="98" spans="1:17">
      <c r="A98" s="16" t="s">
        <v>806</v>
      </c>
      <c r="B98" s="74" t="s">
        <v>807</v>
      </c>
      <c r="C98" s="74"/>
      <c r="D98" s="391"/>
      <c r="E98" s="384">
        <f>E66+E94</f>
        <v>13121763086.969997</v>
      </c>
      <c r="F98" s="384"/>
      <c r="G98" s="384">
        <f>G66+G94</f>
        <v>-14796484.84</v>
      </c>
      <c r="H98" s="384">
        <f>H66+H94</f>
        <v>13106966602.130001</v>
      </c>
      <c r="I98" s="506"/>
      <c r="J98" s="506"/>
      <c r="K98" s="384">
        <f t="shared" ref="K98:P98" si="43">K66+K94</f>
        <v>13106966602.130001</v>
      </c>
      <c r="L98" s="384">
        <f t="shared" si="43"/>
        <v>5461811270.8110666</v>
      </c>
      <c r="M98" s="384">
        <f t="shared" si="43"/>
        <v>7345188355.8746738</v>
      </c>
      <c r="N98" s="384">
        <f t="shared" si="43"/>
        <v>255639974.93321893</v>
      </c>
      <c r="O98" s="384">
        <f t="shared" si="43"/>
        <v>44327000.501038775</v>
      </c>
      <c r="P98" s="384">
        <f t="shared" si="43"/>
        <v>13106966602.120001</v>
      </c>
      <c r="Q98" s="384"/>
    </row>
    <row r="99" spans="1:17">
      <c r="E99" s="92"/>
      <c r="F99" s="92"/>
      <c r="G99" s="92"/>
      <c r="H99" s="92"/>
      <c r="I99" s="92"/>
      <c r="J99" s="92"/>
      <c r="K99" s="92"/>
      <c r="L99" s="92"/>
      <c r="M99" s="92"/>
      <c r="N99" s="92"/>
      <c r="O99" s="92"/>
      <c r="P99" s="92"/>
      <c r="Q99" s="92"/>
    </row>
  </sheetData>
  <dataValidations count="1">
    <dataValidation type="list" allowBlank="1" sqref="J89 J82:J85 J70:J78 J43:J58 J27:J37 J16:J21" xr:uid="{00000000-0002-0000-0F00-000000000000}">
      <formula1>II_F_Func_Factors_H_Functionalization_Factor</formula1>
    </dataValidation>
  </dataValidations>
  <pageMargins left="1" right="1" top="1.25" bottom="1" header="0.5" footer="0.5"/>
  <pageSetup scale="55" fitToWidth="2" fitToHeight="2" orientation="landscape" r:id="rId1"/>
  <headerFooter>
    <oddHeader>&amp;R&amp;"Times New Roman,Regular"&amp;8Schedule &amp;A
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pageSetUpPr fitToPage="1"/>
  </sheetPr>
  <dimension ref="A1:E25"/>
  <sheetViews>
    <sheetView workbookViewId="0">
      <selection activeCell="F32" sqref="F32"/>
    </sheetView>
  </sheetViews>
  <sheetFormatPr defaultColWidth="9" defaultRowHeight="11.25"/>
  <cols>
    <col min="1" max="1" width="5.42578125" style="19" customWidth="1"/>
    <col min="2" max="2" width="9" style="19" customWidth="1"/>
    <col min="3" max="3" width="32.42578125" style="19" customWidth="1"/>
    <col min="4" max="5" width="12.7109375" style="19" customWidth="1"/>
    <col min="6" max="16384" width="9" style="19"/>
  </cols>
  <sheetData>
    <row r="1" spans="1:5">
      <c r="A1" s="20" t="s">
        <v>0</v>
      </c>
    </row>
    <row r="2" spans="1:5">
      <c r="A2" s="20" t="s">
        <v>1</v>
      </c>
    </row>
    <row r="3" spans="1:5">
      <c r="A3" s="20" t="s">
        <v>808</v>
      </c>
    </row>
    <row r="4" spans="1:5">
      <c r="A4" s="20" t="s">
        <v>2</v>
      </c>
    </row>
    <row r="5" spans="1:5">
      <c r="A5" s="20" t="s">
        <v>3</v>
      </c>
    </row>
    <row r="6" spans="1:5">
      <c r="A6" s="20" t="s">
        <v>743</v>
      </c>
    </row>
    <row r="10" spans="1:5" ht="12" thickBot="1">
      <c r="A10" s="79"/>
      <c r="B10" s="79"/>
      <c r="C10" s="79"/>
      <c r="D10" s="79"/>
      <c r="E10" s="79"/>
    </row>
    <row r="11" spans="1:5">
      <c r="D11" s="16" t="s">
        <v>210</v>
      </c>
      <c r="E11" s="16" t="s">
        <v>211</v>
      </c>
    </row>
    <row r="12" spans="1:5" ht="12" thickBot="1">
      <c r="A12" s="79"/>
      <c r="B12" s="79"/>
      <c r="C12" s="79"/>
      <c r="D12" s="79"/>
      <c r="E12" s="79"/>
    </row>
    <row r="14" spans="1:5" ht="12" thickBot="1"/>
    <row r="15" spans="1:5" ht="34.5" thickBot="1">
      <c r="A15" s="18" t="s">
        <v>213</v>
      </c>
      <c r="B15" s="18" t="s">
        <v>570</v>
      </c>
      <c r="C15" s="18" t="s">
        <v>214</v>
      </c>
      <c r="D15" s="18" t="s">
        <v>809</v>
      </c>
      <c r="E15" s="18" t="s">
        <v>810</v>
      </c>
    </row>
    <row r="16" spans="1:5">
      <c r="A16" s="16">
        <v>1</v>
      </c>
      <c r="B16" s="62" t="s">
        <v>220</v>
      </c>
      <c r="C16" s="62"/>
      <c r="D16" s="32" t="s">
        <v>220</v>
      </c>
      <c r="E16" s="32" t="s">
        <v>220</v>
      </c>
    </row>
    <row r="17" spans="1:5">
      <c r="A17" s="16">
        <v>2</v>
      </c>
      <c r="B17" s="61" t="s">
        <v>811</v>
      </c>
      <c r="C17" s="390"/>
      <c r="D17" s="32"/>
      <c r="E17" s="32"/>
    </row>
    <row r="18" spans="1:5">
      <c r="A18" s="16">
        <v>3</v>
      </c>
      <c r="B18" s="62" t="s">
        <v>703</v>
      </c>
      <c r="C18" s="62" t="s">
        <v>704</v>
      </c>
      <c r="D18" s="32">
        <f>'[2]WP II-B-5 Adj 1'!D4</f>
        <v>0</v>
      </c>
      <c r="E18" s="32">
        <f>'[2]WP II-B-5 Adj 1'!E4</f>
        <v>0</v>
      </c>
    </row>
    <row r="19" spans="1:5">
      <c r="A19" s="16">
        <v>4</v>
      </c>
      <c r="B19" s="62" t="s">
        <v>709</v>
      </c>
      <c r="C19" s="62" t="s">
        <v>710</v>
      </c>
      <c r="D19" s="32">
        <f>'[2]WP II-B-5 Adj 1'!D5</f>
        <v>0</v>
      </c>
      <c r="E19" s="32">
        <f>'[2]WP II-B-5 Adj 1'!E5</f>
        <v>0</v>
      </c>
    </row>
    <row r="20" spans="1:5">
      <c r="A20" s="16">
        <v>5</v>
      </c>
      <c r="B20" s="62" t="s">
        <v>712</v>
      </c>
      <c r="C20" s="62" t="s">
        <v>713</v>
      </c>
      <c r="D20" s="32">
        <f>'[2]WP II-B-5 Adj 1'!D6</f>
        <v>-3958.83</v>
      </c>
      <c r="E20" s="32">
        <f>'[2]WP II-B-5 Adj 1'!E6</f>
        <v>-3958.83</v>
      </c>
    </row>
    <row r="21" spans="1:5">
      <c r="A21" s="16">
        <v>6</v>
      </c>
      <c r="B21" s="62" t="s">
        <v>715</v>
      </c>
      <c r="C21" s="62" t="s">
        <v>716</v>
      </c>
      <c r="D21" s="32">
        <f>'[2]WP II-B-5 Adj 1'!D7</f>
        <v>-3515472.88</v>
      </c>
      <c r="E21" s="32">
        <f>'[2]WP II-B-5 Adj 1'!E7</f>
        <v>-3515472.88</v>
      </c>
    </row>
    <row r="22" spans="1:5">
      <c r="A22" s="16">
        <v>7</v>
      </c>
      <c r="B22" s="62" t="s">
        <v>732</v>
      </c>
      <c r="C22" s="62" t="s">
        <v>733</v>
      </c>
      <c r="D22" s="32">
        <f>'[2]WP II-B-5 Adj 1'!D8</f>
        <v>-3083523.05</v>
      </c>
      <c r="E22" s="32">
        <f>'[2]WP II-B-5 Adj 1'!E8</f>
        <v>-3083523.05</v>
      </c>
    </row>
    <row r="23" spans="1:5">
      <c r="A23" s="16">
        <v>8</v>
      </c>
      <c r="B23" s="62" t="s">
        <v>722</v>
      </c>
      <c r="C23" s="62" t="s">
        <v>723</v>
      </c>
      <c r="D23" s="32">
        <v>0</v>
      </c>
      <c r="E23" s="32">
        <f t="shared" ref="E23" si="0">SUM(D23:D23)</f>
        <v>0</v>
      </c>
    </row>
    <row r="24" spans="1:5" s="12" customFormat="1" ht="12" thickBot="1">
      <c r="A24" s="16">
        <v>9</v>
      </c>
      <c r="B24" s="61" t="s">
        <v>812</v>
      </c>
      <c r="C24" s="61"/>
      <c r="D24" s="719">
        <f>SUM(D17:D23)</f>
        <v>-6602954.7599999998</v>
      </c>
      <c r="E24" s="719">
        <f>SUM(E17:E23)</f>
        <v>-6602954.7599999998</v>
      </c>
    </row>
    <row r="25" spans="1:5" ht="12" thickTop="1"/>
  </sheetData>
  <pageMargins left="1" right="1" top="1.25" bottom="1" header="0.5" footer="0.5"/>
  <pageSetup fitToHeight="2" orientation="landscape" r:id="rId1"/>
  <headerFooter>
    <oddHeader>&amp;R&amp;"Times New Roman,Regular"&amp;8Schedule &amp;A
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Q37"/>
  <sheetViews>
    <sheetView zoomScaleNormal="100" workbookViewId="0"/>
  </sheetViews>
  <sheetFormatPr defaultColWidth="9" defaultRowHeight="11.25"/>
  <cols>
    <col min="1" max="1" width="5.42578125" style="19" customWidth="1"/>
    <col min="2" max="2" width="9" style="19" customWidth="1"/>
    <col min="3" max="3" width="21.42578125" style="19" customWidth="1"/>
    <col min="4" max="4" width="8.85546875" style="19" customWidth="1"/>
    <col min="5" max="8" width="10.140625" style="19" customWidth="1"/>
    <col min="9" max="9" width="7.42578125" style="19" customWidth="1"/>
    <col min="10" max="16" width="10.140625" style="19" customWidth="1"/>
    <col min="17" max="17" width="7.42578125" style="19" customWidth="1"/>
    <col min="18" max="16384" width="9" style="19"/>
  </cols>
  <sheetData>
    <row r="1" spans="1:17">
      <c r="A1" s="20" t="s">
        <v>0</v>
      </c>
    </row>
    <row r="2" spans="1:17">
      <c r="A2" s="20" t="s">
        <v>1</v>
      </c>
    </row>
    <row r="3" spans="1:17">
      <c r="A3" s="20" t="s">
        <v>26</v>
      </c>
    </row>
    <row r="4" spans="1:17">
      <c r="A4" s="20" t="s">
        <v>2</v>
      </c>
    </row>
    <row r="5" spans="1:17">
      <c r="A5" s="20" t="s">
        <v>3</v>
      </c>
    </row>
    <row r="6" spans="1:17">
      <c r="A6" s="20" t="s">
        <v>813</v>
      </c>
    </row>
    <row r="10" spans="1:17">
      <c r="A10" s="79"/>
      <c r="B10" s="79"/>
      <c r="C10" s="79"/>
      <c r="D10" s="79"/>
      <c r="E10" s="79"/>
      <c r="F10" s="79"/>
      <c r="G10" s="79"/>
      <c r="H10" s="79"/>
      <c r="I10" s="79"/>
      <c r="J10" s="79"/>
      <c r="K10" s="79"/>
      <c r="L10" s="79"/>
      <c r="M10" s="79"/>
      <c r="N10" s="79"/>
      <c r="O10" s="79"/>
      <c r="P10" s="79"/>
      <c r="Q10" s="79"/>
    </row>
    <row r="11" spans="1:17">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61" t="s">
        <v>364</v>
      </c>
      <c r="C14" s="61"/>
      <c r="D14" s="32"/>
      <c r="E14" s="32"/>
      <c r="F14" s="32"/>
      <c r="G14" s="32"/>
      <c r="H14" s="32"/>
      <c r="I14" s="69"/>
      <c r="J14" s="69"/>
      <c r="K14" s="32"/>
      <c r="L14" s="32"/>
      <c r="M14" s="32"/>
      <c r="N14" s="32"/>
      <c r="O14" s="32"/>
      <c r="P14" s="32"/>
      <c r="Q14" s="32"/>
    </row>
    <row r="15" spans="1:17">
      <c r="A15" s="16" t="s">
        <v>221</v>
      </c>
      <c r="B15" s="16" t="s">
        <v>220</v>
      </c>
      <c r="C15" s="16"/>
      <c r="D15" s="32"/>
      <c r="E15" s="32"/>
      <c r="F15" s="32"/>
      <c r="G15" s="32"/>
      <c r="H15" s="32"/>
      <c r="I15" s="69"/>
      <c r="J15" s="69"/>
      <c r="K15" s="32"/>
      <c r="L15" s="32"/>
      <c r="M15" s="32"/>
      <c r="N15" s="32"/>
      <c r="O15" s="32"/>
      <c r="P15" s="32"/>
      <c r="Q15" s="32"/>
    </row>
    <row r="16" spans="1:17">
      <c r="A16" s="16" t="s">
        <v>224</v>
      </c>
      <c r="B16" s="61" t="s">
        <v>328</v>
      </c>
      <c r="C16" s="61"/>
      <c r="D16" s="32"/>
      <c r="E16" s="32"/>
      <c r="F16" s="32"/>
      <c r="G16" s="32"/>
      <c r="H16" s="32"/>
      <c r="I16" s="69"/>
      <c r="J16" s="69"/>
      <c r="K16" s="32"/>
      <c r="L16" s="32"/>
      <c r="M16" s="32"/>
      <c r="N16" s="32"/>
      <c r="O16" s="32"/>
      <c r="P16" s="32"/>
      <c r="Q16" s="32"/>
    </row>
    <row r="17" spans="1:17">
      <c r="A17" s="16" t="s">
        <v>225</v>
      </c>
      <c r="B17" s="16" t="s">
        <v>814</v>
      </c>
      <c r="C17" s="62" t="s">
        <v>328</v>
      </c>
      <c r="D17" s="32"/>
      <c r="E17" s="32">
        <f>'[2]WP II-B-6'!D5</f>
        <v>10452077.640000001</v>
      </c>
      <c r="F17" s="32">
        <v>0</v>
      </c>
      <c r="G17" s="32">
        <f>'[2]WP II-B-6'!F5</f>
        <v>-4192437.8600000003</v>
      </c>
      <c r="H17" s="32">
        <f>E17+F17+G17</f>
        <v>6259639.7800000003</v>
      </c>
      <c r="I17" s="26">
        <v>1</v>
      </c>
      <c r="J17" s="16" t="s">
        <v>679</v>
      </c>
      <c r="K17" s="32">
        <f>H17</f>
        <v>6259639.7800000003</v>
      </c>
      <c r="L17" s="32">
        <f>L25+L30+L35</f>
        <v>6042505.1199999992</v>
      </c>
      <c r="M17" s="32">
        <f>M25+M30+M35</f>
        <v>217134.66</v>
      </c>
      <c r="N17" s="32">
        <f>N25+N30+N35</f>
        <v>0</v>
      </c>
      <c r="O17" s="32">
        <f>O25+O30+O35</f>
        <v>0</v>
      </c>
      <c r="P17" s="32">
        <f>L17+M17+N17+O17</f>
        <v>6259639.7799999993</v>
      </c>
      <c r="Q17" s="32">
        <f>K17-P17</f>
        <v>0</v>
      </c>
    </row>
    <row r="18" spans="1:17">
      <c r="A18" s="16" t="s">
        <v>226</v>
      </c>
      <c r="B18" s="16" t="s">
        <v>220</v>
      </c>
      <c r="C18" s="16"/>
      <c r="D18" s="32" t="s">
        <v>220</v>
      </c>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c r="A19" s="16" t="s">
        <v>227</v>
      </c>
      <c r="B19" s="3" t="s">
        <v>815</v>
      </c>
      <c r="C19" s="3"/>
      <c r="D19" s="32"/>
      <c r="E19" s="32"/>
      <c r="F19" s="32"/>
      <c r="G19" s="32"/>
      <c r="H19" s="32"/>
      <c r="I19" s="69"/>
      <c r="J19" s="69"/>
      <c r="K19" s="32"/>
      <c r="L19" s="32"/>
      <c r="M19" s="32"/>
      <c r="N19" s="32"/>
      <c r="O19" s="32"/>
      <c r="P19" s="32"/>
      <c r="Q19" s="32"/>
    </row>
    <row r="20" spans="1:17">
      <c r="A20" s="16" t="s">
        <v>229</v>
      </c>
      <c r="B20" s="16" t="s">
        <v>220</v>
      </c>
      <c r="C20" s="16"/>
      <c r="D20" s="32"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c r="A21" s="16" t="s">
        <v>232</v>
      </c>
      <c r="B21" s="61" t="s">
        <v>816</v>
      </c>
      <c r="C21" s="61"/>
      <c r="D21" s="32" t="s">
        <v>329</v>
      </c>
      <c r="E21" s="32"/>
      <c r="F21" s="32"/>
      <c r="G21" s="32"/>
      <c r="H21" s="32"/>
      <c r="I21" s="69"/>
      <c r="J21" s="69"/>
      <c r="K21" s="32"/>
      <c r="L21" s="32"/>
      <c r="M21" s="32"/>
      <c r="N21" s="32"/>
      <c r="O21" s="32"/>
      <c r="P21" s="32"/>
      <c r="Q21" s="32"/>
    </row>
    <row r="22" spans="1:17">
      <c r="A22" s="16" t="s">
        <v>234</v>
      </c>
      <c r="B22" s="16" t="s">
        <v>817</v>
      </c>
      <c r="C22" s="62" t="s">
        <v>818</v>
      </c>
      <c r="D22" s="32"/>
      <c r="E22" s="32">
        <f>'[2]WP II-B-6'!D10</f>
        <v>7861786.9100000001</v>
      </c>
      <c r="F22" s="32">
        <v>0</v>
      </c>
      <c r="G22" s="32">
        <f>'[2]WP II-B-6'!F10</f>
        <v>-4136048.4800000004</v>
      </c>
      <c r="H22" s="32">
        <f>E22+F22+G22</f>
        <v>3725738.4299999997</v>
      </c>
      <c r="I22" s="26">
        <f>(SUMIFS(II_F_2_REG_Allocators_Functionalization_Factor,II_F_2_H_Functionalization_Factor,J22))</f>
        <v>2</v>
      </c>
      <c r="J22" s="16" t="s">
        <v>529</v>
      </c>
      <c r="K22" s="32">
        <f>H22</f>
        <v>3725738.4299999997</v>
      </c>
      <c r="L22" s="32">
        <f>K22*(SUMIFS(II_F_Func_Factors_Transmission,II_F_Func_Factors_H_Functionalization_Factor,J22))</f>
        <v>3725738.4299999997</v>
      </c>
      <c r="M22" s="32">
        <f>K22*(SUMIFS(II_F_Func_Factors_Distribution,II_F_Func_Factors_H_Functionalization_Factor,J22))</f>
        <v>0</v>
      </c>
      <c r="N22" s="32">
        <f>K22*(SUMIFS(II_F_Func_Factors_Meters,II_F_Func_Factors_H_Functionalization_Factor,J22))</f>
        <v>0</v>
      </c>
      <c r="O22" s="32">
        <f>K22*(SUMIFS(II_F_Func_Factors_TDCS,II_F_Func_Factors_H_Functionalization_Factor,J22))</f>
        <v>0</v>
      </c>
      <c r="P22" s="32">
        <f>L22+M22+N22+O22</f>
        <v>3725738.4299999997</v>
      </c>
      <c r="Q22" s="32">
        <f>K22-P22</f>
        <v>0</v>
      </c>
    </row>
    <row r="23" spans="1:17">
      <c r="A23" s="16" t="s">
        <v>236</v>
      </c>
      <c r="B23" s="16" t="s">
        <v>819</v>
      </c>
      <c r="C23" s="62" t="s">
        <v>820</v>
      </c>
      <c r="D23" s="32"/>
      <c r="E23" s="32">
        <f>'[2]WP II-B-6'!D11</f>
        <v>2316766.69</v>
      </c>
      <c r="F23" s="32">
        <v>0</v>
      </c>
      <c r="G23" s="32">
        <f>'[2]WP II-B-6'!F11</f>
        <v>0</v>
      </c>
      <c r="H23" s="32">
        <f>E23+F23+G23</f>
        <v>2316766.69</v>
      </c>
      <c r="I23" s="26">
        <f>(SUMIFS(II_F_2_REG_Allocators_Functionalization_Factor,II_F_2_H_Functionalization_Factor,J23))</f>
        <v>2</v>
      </c>
      <c r="J23" s="16" t="s">
        <v>529</v>
      </c>
      <c r="K23" s="32">
        <f>H23</f>
        <v>2316766.69</v>
      </c>
      <c r="L23" s="32">
        <f>K23*(SUMIFS(II_F_Func_Factors_Transmission,II_F_Func_Factors_H_Functionalization_Factor,J23))</f>
        <v>2316766.69</v>
      </c>
      <c r="M23" s="32">
        <f>K23*(SUMIFS(II_F_Func_Factors_Distribution,II_F_Func_Factors_H_Functionalization_Factor,J23))</f>
        <v>0</v>
      </c>
      <c r="N23" s="32">
        <f>K23*(SUMIFS(II_F_Func_Factors_Meters,II_F_Func_Factors_H_Functionalization_Factor,J23))</f>
        <v>0</v>
      </c>
      <c r="O23" s="32">
        <f>K23*(SUMIFS(II_F_Func_Factors_TDCS,II_F_Func_Factors_H_Functionalization_Factor,J23))</f>
        <v>0</v>
      </c>
      <c r="P23" s="32">
        <f>L23+M23+N23+O23</f>
        <v>2316766.69</v>
      </c>
      <c r="Q23" s="32">
        <f>K23-P23</f>
        <v>0</v>
      </c>
    </row>
    <row r="24" spans="1:17">
      <c r="A24" s="16" t="s">
        <v>238</v>
      </c>
      <c r="B24" s="16" t="s">
        <v>220</v>
      </c>
      <c r="C24" s="16"/>
      <c r="D24" s="32" t="s">
        <v>220</v>
      </c>
      <c r="E24" s="32" t="s">
        <v>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c r="A25" s="16" t="s">
        <v>240</v>
      </c>
      <c r="B25" s="520" t="s">
        <v>220</v>
      </c>
      <c r="C25" s="520" t="s">
        <v>592</v>
      </c>
      <c r="D25" s="388"/>
      <c r="E25" s="388">
        <f>SUM(E22:E24)</f>
        <v>10178553.6</v>
      </c>
      <c r="F25" s="388">
        <f>SUM(F22:F24)</f>
        <v>0</v>
      </c>
      <c r="G25" s="388">
        <f>SUM(G22:G24)</f>
        <v>-4136048.4800000004</v>
      </c>
      <c r="H25" s="388">
        <f>SUM(H22:H24)</f>
        <v>6042505.1199999992</v>
      </c>
      <c r="I25" s="400" t="s">
        <v>220</v>
      </c>
      <c r="J25" s="400" t="s">
        <v>220</v>
      </c>
      <c r="K25" s="388">
        <f t="shared" ref="K25:Q25" si="0">SUM(K22:K24)</f>
        <v>6042505.1199999992</v>
      </c>
      <c r="L25" s="388">
        <f t="shared" si="0"/>
        <v>6042505.1199999992</v>
      </c>
      <c r="M25" s="388">
        <f t="shared" si="0"/>
        <v>0</v>
      </c>
      <c r="N25" s="388">
        <f t="shared" si="0"/>
        <v>0</v>
      </c>
      <c r="O25" s="388">
        <f t="shared" si="0"/>
        <v>0</v>
      </c>
      <c r="P25" s="388">
        <f t="shared" si="0"/>
        <v>6042505.1199999992</v>
      </c>
      <c r="Q25" s="388">
        <f t="shared" si="0"/>
        <v>0</v>
      </c>
    </row>
    <row r="26" spans="1:17">
      <c r="A26" s="16" t="s">
        <v>243</v>
      </c>
      <c r="B26" s="16" t="s">
        <v>220</v>
      </c>
      <c r="C26" s="16"/>
      <c r="D26" s="32" t="s">
        <v>220</v>
      </c>
      <c r="E26" s="32" t="s">
        <v>220</v>
      </c>
      <c r="F26" s="32" t="s">
        <v>220</v>
      </c>
      <c r="G26" s="32" t="s">
        <v>220</v>
      </c>
      <c r="H26" s="32" t="s">
        <v>220</v>
      </c>
      <c r="I26" s="69" t="s">
        <v>220</v>
      </c>
      <c r="J26" s="69" t="s">
        <v>220</v>
      </c>
      <c r="K26" s="32" t="s">
        <v>220</v>
      </c>
      <c r="L26" s="32" t="s">
        <v>220</v>
      </c>
      <c r="M26" s="32" t="s">
        <v>220</v>
      </c>
      <c r="N26" s="32" t="s">
        <v>220</v>
      </c>
      <c r="O26" s="32" t="s">
        <v>220</v>
      </c>
      <c r="P26" s="32" t="s">
        <v>220</v>
      </c>
      <c r="Q26" s="32" t="s">
        <v>220</v>
      </c>
    </row>
    <row r="27" spans="1:17">
      <c r="A27" s="16" t="s">
        <v>245</v>
      </c>
      <c r="B27" s="61" t="s">
        <v>821</v>
      </c>
      <c r="C27" s="61"/>
      <c r="D27" s="32" t="s">
        <v>329</v>
      </c>
      <c r="E27" s="32"/>
      <c r="F27" s="32"/>
      <c r="G27" s="32"/>
      <c r="H27" s="32"/>
      <c r="I27" s="69"/>
      <c r="J27" s="69"/>
      <c r="K27" s="32"/>
      <c r="L27" s="32"/>
      <c r="M27" s="32"/>
      <c r="N27" s="32"/>
      <c r="O27" s="32"/>
      <c r="P27" s="32"/>
      <c r="Q27" s="32"/>
    </row>
    <row r="28" spans="1:17">
      <c r="A28" s="16" t="s">
        <v>247</v>
      </c>
      <c r="B28" s="16" t="s">
        <v>822</v>
      </c>
      <c r="C28" s="62" t="s">
        <v>823</v>
      </c>
      <c r="D28" s="32"/>
      <c r="E28" s="32">
        <f>'[2]WP II-B-6'!D16</f>
        <v>223976.95</v>
      </c>
      <c r="F28" s="32">
        <v>0</v>
      </c>
      <c r="G28" s="32">
        <f>'[2]WP II-B-6'!F16</f>
        <v>-6842.29</v>
      </c>
      <c r="H28" s="32">
        <f>E28+F28+G28</f>
        <v>217134.66</v>
      </c>
      <c r="I28" s="26">
        <f>(SUMIFS(II_F_2_REG_Allocators_Functionalization_Factor,II_F_2_H_Functionalization_Factor,J28))</f>
        <v>3</v>
      </c>
      <c r="J28" s="16" t="s">
        <v>530</v>
      </c>
      <c r="K28" s="32">
        <f>H28</f>
        <v>217134.66</v>
      </c>
      <c r="L28" s="32">
        <f>K28*(SUMIFS(II_F_Func_Factors_Transmission,II_F_Func_Factors_H_Functionalization_Factor,J28))</f>
        <v>0</v>
      </c>
      <c r="M28" s="32">
        <f>K28*(SUMIFS(II_F_Func_Factors_Distribution,II_F_Func_Factors_H_Functionalization_Factor,J28))</f>
        <v>217134.66</v>
      </c>
      <c r="N28" s="32">
        <f>K28*(SUMIFS(II_F_Func_Factors_Meters,II_F_Func_Factors_H_Functionalization_Factor,J28))</f>
        <v>0</v>
      </c>
      <c r="O28" s="32">
        <f>K28*(SUMIFS(II_F_Func_Factors_TDCS,II_F_Func_Factors_H_Functionalization_Factor,J28))</f>
        <v>0</v>
      </c>
      <c r="P28" s="32">
        <f>L28+M28+N28+O28</f>
        <v>217134.66</v>
      </c>
      <c r="Q28" s="32">
        <f>K28-P28</f>
        <v>0</v>
      </c>
    </row>
    <row r="29" spans="1:17">
      <c r="A29" s="16" t="s">
        <v>249</v>
      </c>
      <c r="B29" s="16" t="s">
        <v>220</v>
      </c>
      <c r="C29" s="16"/>
      <c r="D29" s="32"/>
      <c r="E29" s="32" t="s">
        <v>220</v>
      </c>
      <c r="F29" s="32" t="s">
        <v>220</v>
      </c>
      <c r="G29" s="32" t="s">
        <v>220</v>
      </c>
      <c r="H29" s="32" t="s">
        <v>220</v>
      </c>
      <c r="I29" s="69" t="s">
        <v>220</v>
      </c>
      <c r="J29" s="69" t="s">
        <v>220</v>
      </c>
      <c r="K29" s="32" t="s">
        <v>220</v>
      </c>
      <c r="L29" s="32" t="s">
        <v>220</v>
      </c>
      <c r="M29" s="32" t="s">
        <v>220</v>
      </c>
      <c r="N29" s="32" t="s">
        <v>220</v>
      </c>
      <c r="O29" s="32" t="s">
        <v>220</v>
      </c>
      <c r="P29" s="32" t="s">
        <v>220</v>
      </c>
      <c r="Q29" s="32" t="s">
        <v>220</v>
      </c>
    </row>
    <row r="30" spans="1:17">
      <c r="A30" s="16" t="s">
        <v>251</v>
      </c>
      <c r="B30" s="17" t="s">
        <v>220</v>
      </c>
      <c r="C30" s="17" t="s">
        <v>592</v>
      </c>
      <c r="D30" s="388"/>
      <c r="E30" s="388">
        <f>SUM(E28:E29)</f>
        <v>223976.95</v>
      </c>
      <c r="F30" s="388">
        <f>SUM(F28:F29)</f>
        <v>0</v>
      </c>
      <c r="G30" s="388">
        <f>SUM(G28:G29)</f>
        <v>-6842.29</v>
      </c>
      <c r="H30" s="388">
        <f>SUM(H28:H29)</f>
        <v>217134.66</v>
      </c>
      <c r="I30" s="400" t="s">
        <v>220</v>
      </c>
      <c r="J30" s="400" t="s">
        <v>220</v>
      </c>
      <c r="K30" s="388">
        <f t="shared" ref="K30:Q30" si="1">SUM(K28:K29)</f>
        <v>217134.66</v>
      </c>
      <c r="L30" s="388">
        <f t="shared" si="1"/>
        <v>0</v>
      </c>
      <c r="M30" s="388">
        <f t="shared" si="1"/>
        <v>217134.66</v>
      </c>
      <c r="N30" s="388">
        <f t="shared" si="1"/>
        <v>0</v>
      </c>
      <c r="O30" s="388">
        <f t="shared" si="1"/>
        <v>0</v>
      </c>
      <c r="P30" s="388">
        <f t="shared" si="1"/>
        <v>217134.66</v>
      </c>
      <c r="Q30" s="388">
        <f t="shared" si="1"/>
        <v>0</v>
      </c>
    </row>
    <row r="31" spans="1:17">
      <c r="A31" s="16" t="s">
        <v>544</v>
      </c>
      <c r="B31" s="16" t="s">
        <v>220</v>
      </c>
      <c r="C31" s="16"/>
      <c r="D31" s="32" t="s">
        <v>220</v>
      </c>
      <c r="E31" s="32" t="s">
        <v>220</v>
      </c>
      <c r="F31" s="32" t="s">
        <v>220</v>
      </c>
      <c r="G31" s="32" t="s">
        <v>220</v>
      </c>
      <c r="H31" s="32" t="s">
        <v>220</v>
      </c>
      <c r="I31" s="69" t="s">
        <v>220</v>
      </c>
      <c r="J31" s="69" t="s">
        <v>220</v>
      </c>
      <c r="K31" s="32" t="s">
        <v>220</v>
      </c>
      <c r="L31" s="32" t="s">
        <v>220</v>
      </c>
      <c r="M31" s="32" t="s">
        <v>220</v>
      </c>
      <c r="N31" s="32" t="s">
        <v>220</v>
      </c>
      <c r="O31" s="32" t="s">
        <v>220</v>
      </c>
      <c r="P31" s="32" t="s">
        <v>220</v>
      </c>
      <c r="Q31" s="32" t="s">
        <v>220</v>
      </c>
    </row>
    <row r="32" spans="1:17">
      <c r="A32" s="16" t="s">
        <v>545</v>
      </c>
      <c r="B32" s="61" t="s">
        <v>536</v>
      </c>
      <c r="C32" s="61"/>
      <c r="D32" s="32" t="s">
        <v>329</v>
      </c>
      <c r="E32" s="32"/>
      <c r="F32" s="32"/>
      <c r="G32" s="32"/>
      <c r="H32" s="32"/>
      <c r="I32" s="69"/>
      <c r="J32" s="69"/>
      <c r="K32" s="32"/>
      <c r="L32" s="32"/>
      <c r="M32" s="32"/>
      <c r="N32" s="32"/>
      <c r="O32" s="32"/>
      <c r="P32" s="32"/>
      <c r="Q32" s="32"/>
    </row>
    <row r="33" spans="1:17">
      <c r="A33" s="16" t="s">
        <v>546</v>
      </c>
      <c r="B33" s="16" t="s">
        <v>824</v>
      </c>
      <c r="C33" s="62" t="s">
        <v>825</v>
      </c>
      <c r="D33" s="32"/>
      <c r="E33" s="32">
        <f>'[2]WP II-B-6'!D21</f>
        <v>49547.09</v>
      </c>
      <c r="F33" s="32">
        <v>0</v>
      </c>
      <c r="G33" s="32">
        <f>'[2]WP II-B-6'!F21</f>
        <v>-49547.09</v>
      </c>
      <c r="H33" s="32">
        <f>E33+F33+G33</f>
        <v>0</v>
      </c>
      <c r="I33" s="26">
        <f>(SUMIFS(II_F_2_REG_Allocators_Functionalization_Factor,II_F_2_H_Functionalization_Factor,J33))</f>
        <v>13</v>
      </c>
      <c r="J33" s="16" t="s">
        <v>826</v>
      </c>
      <c r="K33" s="32">
        <f>H33</f>
        <v>0</v>
      </c>
      <c r="L33" s="32">
        <f>K33*(SUMIFS(II_F_Func_Factors_Transmission,II_F_Func_Factors_H_Functionalization_Factor,J33))</f>
        <v>0</v>
      </c>
      <c r="M33" s="32">
        <f>K33*(SUMIFS(II_F_Func_Factors_Distribution,II_F_Func_Factors_H_Functionalization_Factor,J33))</f>
        <v>0</v>
      </c>
      <c r="N33" s="32">
        <f>K33*(SUMIFS(II_F_Func_Factors_Meters,II_F_Func_Factors_H_Functionalization_Factor,J33))</f>
        <v>0</v>
      </c>
      <c r="O33" s="32">
        <f>K33*(SUMIFS(II_F_Func_Factors_TDCS,II_F_Func_Factors_H_Functionalization_Factor,J33))</f>
        <v>0</v>
      </c>
      <c r="P33" s="32">
        <f>L33+M33+N33+O33</f>
        <v>0</v>
      </c>
      <c r="Q33" s="32">
        <f>K33-P33</f>
        <v>0</v>
      </c>
    </row>
    <row r="34" spans="1:17">
      <c r="A34" s="16" t="s">
        <v>547</v>
      </c>
      <c r="B34" s="16" t="s">
        <v>220</v>
      </c>
      <c r="C34" s="16"/>
      <c r="D34" s="32"/>
      <c r="E34" s="32" t="s">
        <v>220</v>
      </c>
      <c r="F34" s="32" t="s">
        <v>220</v>
      </c>
      <c r="G34" s="32" t="s">
        <v>220</v>
      </c>
      <c r="H34" s="32" t="s">
        <v>220</v>
      </c>
      <c r="I34" s="69" t="s">
        <v>220</v>
      </c>
      <c r="J34" s="69" t="s">
        <v>220</v>
      </c>
      <c r="K34" s="32" t="s">
        <v>220</v>
      </c>
      <c r="L34" s="32" t="s">
        <v>220</v>
      </c>
      <c r="M34" s="32" t="s">
        <v>220</v>
      </c>
      <c r="N34" s="32" t="s">
        <v>220</v>
      </c>
      <c r="O34" s="32" t="s">
        <v>220</v>
      </c>
      <c r="P34" s="32" t="s">
        <v>220</v>
      </c>
      <c r="Q34" s="32" t="s">
        <v>220</v>
      </c>
    </row>
    <row r="35" spans="1:17">
      <c r="A35" s="16" t="s">
        <v>549</v>
      </c>
      <c r="B35" s="17" t="s">
        <v>220</v>
      </c>
      <c r="C35" s="17" t="s">
        <v>592</v>
      </c>
      <c r="D35" s="388"/>
      <c r="E35" s="388">
        <f>SUM(E33:E34)</f>
        <v>49547.09</v>
      </c>
      <c r="F35" s="388">
        <f>SUM(F33:F34)</f>
        <v>0</v>
      </c>
      <c r="G35" s="388">
        <f>SUM(G33:G34)</f>
        <v>-49547.09</v>
      </c>
      <c r="H35" s="388">
        <f>SUM(H33:H34)</f>
        <v>0</v>
      </c>
      <c r="I35" s="400" t="s">
        <v>220</v>
      </c>
      <c r="J35" s="400" t="s">
        <v>220</v>
      </c>
      <c r="K35" s="388">
        <f t="shared" ref="K35:Q35" si="2">SUM(K33:K34)</f>
        <v>0</v>
      </c>
      <c r="L35" s="388">
        <f t="shared" si="2"/>
        <v>0</v>
      </c>
      <c r="M35" s="388">
        <f t="shared" si="2"/>
        <v>0</v>
      </c>
      <c r="N35" s="388">
        <f t="shared" si="2"/>
        <v>0</v>
      </c>
      <c r="O35" s="388">
        <f t="shared" si="2"/>
        <v>0</v>
      </c>
      <c r="P35" s="388">
        <f t="shared" si="2"/>
        <v>0</v>
      </c>
      <c r="Q35" s="388">
        <f t="shared" si="2"/>
        <v>0</v>
      </c>
    </row>
    <row r="36" spans="1:17">
      <c r="A36" s="16" t="s">
        <v>551</v>
      </c>
      <c r="B36" s="16" t="s">
        <v>220</v>
      </c>
      <c r="C36" s="16"/>
      <c r="D36" s="32" t="s">
        <v>220</v>
      </c>
      <c r="E36" s="32" t="s">
        <v>220</v>
      </c>
      <c r="F36" s="32" t="s">
        <v>220</v>
      </c>
      <c r="G36" s="32" t="s">
        <v>220</v>
      </c>
      <c r="H36" s="32" t="s">
        <v>220</v>
      </c>
      <c r="I36" s="69" t="s">
        <v>220</v>
      </c>
      <c r="J36" s="69" t="s">
        <v>220</v>
      </c>
      <c r="K36" s="32" t="s">
        <v>220</v>
      </c>
      <c r="L36" s="32" t="s">
        <v>220</v>
      </c>
      <c r="M36" s="32" t="s">
        <v>220</v>
      </c>
      <c r="N36" s="32" t="s">
        <v>220</v>
      </c>
      <c r="O36" s="32" t="s">
        <v>220</v>
      </c>
      <c r="P36" s="32" t="s">
        <v>220</v>
      </c>
      <c r="Q36" s="32" t="s">
        <v>220</v>
      </c>
    </row>
    <row r="37" spans="1:17">
      <c r="A37" s="16" t="s">
        <v>553</v>
      </c>
      <c r="B37" s="74" t="s">
        <v>827</v>
      </c>
      <c r="C37" s="74"/>
      <c r="D37" s="391" t="s">
        <v>329</v>
      </c>
      <c r="E37" s="391">
        <f>SUM(E25,E30,E35)</f>
        <v>10452077.639999999</v>
      </c>
      <c r="F37" s="391">
        <f>SUM(F25,F30,F35)</f>
        <v>0</v>
      </c>
      <c r="G37" s="391">
        <f>SUM(G25,G30,G35)</f>
        <v>-4192437.8600000003</v>
      </c>
      <c r="H37" s="391">
        <f>SUM(H25,H30,H35)</f>
        <v>6259639.7799999993</v>
      </c>
      <c r="I37" s="401" t="s">
        <v>220</v>
      </c>
      <c r="J37" s="401" t="s">
        <v>220</v>
      </c>
      <c r="K37" s="391">
        <f t="shared" ref="K37:Q37" si="3">SUM(K25,K30,K35)</f>
        <v>6259639.7799999993</v>
      </c>
      <c r="L37" s="391">
        <f t="shared" si="3"/>
        <v>6042505.1199999992</v>
      </c>
      <c r="M37" s="391">
        <f t="shared" si="3"/>
        <v>217134.66</v>
      </c>
      <c r="N37" s="391">
        <f t="shared" si="3"/>
        <v>0</v>
      </c>
      <c r="O37" s="391">
        <f t="shared" si="3"/>
        <v>0</v>
      </c>
      <c r="P37" s="391">
        <f t="shared" si="3"/>
        <v>6259639.7799999993</v>
      </c>
      <c r="Q37" s="391">
        <f t="shared" si="3"/>
        <v>0</v>
      </c>
    </row>
  </sheetData>
  <dataValidations disablePrompts="1" count="1">
    <dataValidation type="list" allowBlank="1" sqref="J33 J28 J22:J23" xr:uid="{00000000-0002-0000-1100-000000000000}">
      <formula1>II_F_Func_Factors_H_Functionalization_Factor</formula1>
    </dataValidation>
  </dataValidations>
  <pageMargins left="1" right="1" top="1.25" bottom="1" header="0.5" footer="0.5"/>
  <pageSetup scale="70" orientation="landscape" r:id="rId1"/>
  <headerFooter>
    <oddHeader>&amp;R&amp;"Times New Roman,Regular"&amp;8Schedule &amp;A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R34"/>
  <sheetViews>
    <sheetView zoomScaleNormal="100" workbookViewId="0">
      <selection activeCell="E27" sqref="E27"/>
    </sheetView>
  </sheetViews>
  <sheetFormatPr defaultColWidth="9" defaultRowHeight="11.25"/>
  <cols>
    <col min="1" max="1" width="5.42578125" style="19" customWidth="1"/>
    <col min="2" max="2" width="9" style="19" customWidth="1"/>
    <col min="3" max="3" width="24.140625" style="19" customWidth="1"/>
    <col min="4" max="4" width="7.140625" style="19" customWidth="1"/>
    <col min="5" max="5" width="12.5703125" style="19" bestFit="1" customWidth="1"/>
    <col min="6" max="6" width="11.42578125" style="19" bestFit="1" customWidth="1"/>
    <col min="7" max="7" width="10.7109375" style="19" bestFit="1" customWidth="1"/>
    <col min="8" max="8" width="12.5703125" style="19" bestFit="1" customWidth="1"/>
    <col min="9" max="9" width="4" style="19" bestFit="1" customWidth="1"/>
    <col min="10" max="10" width="11.7109375" style="19" bestFit="1" customWidth="1"/>
    <col min="11" max="11" width="12.5703125" style="19" bestFit="1" customWidth="1"/>
    <col min="12" max="13" width="11.28515625" style="19" bestFit="1" customWidth="1"/>
    <col min="14" max="15" width="10.42578125" style="19" bestFit="1" customWidth="1"/>
    <col min="16" max="16" width="12.5703125" style="19" bestFit="1" customWidth="1"/>
    <col min="17" max="17" width="7.140625" style="19" customWidth="1"/>
    <col min="18" max="16384" width="9" style="19"/>
  </cols>
  <sheetData>
    <row r="1" spans="1:18">
      <c r="A1" s="20" t="s">
        <v>0</v>
      </c>
    </row>
    <row r="2" spans="1:18">
      <c r="A2" s="20" t="s">
        <v>1</v>
      </c>
    </row>
    <row r="3" spans="1:18">
      <c r="A3" s="20" t="s">
        <v>28</v>
      </c>
    </row>
    <row r="4" spans="1:18">
      <c r="A4" s="20" t="s">
        <v>2</v>
      </c>
    </row>
    <row r="5" spans="1:18">
      <c r="A5" s="20" t="s">
        <v>3</v>
      </c>
    </row>
    <row r="6" spans="1:18">
      <c r="A6" s="20" t="s">
        <v>828</v>
      </c>
    </row>
    <row r="10" spans="1:18">
      <c r="A10" s="79"/>
      <c r="B10" s="79"/>
      <c r="C10" s="79"/>
      <c r="D10" s="79"/>
      <c r="E10" s="79"/>
      <c r="F10" s="79"/>
      <c r="G10" s="79"/>
      <c r="H10" s="79"/>
      <c r="I10" s="79"/>
      <c r="J10" s="79"/>
      <c r="K10" s="79"/>
      <c r="L10" s="79"/>
      <c r="M10" s="79"/>
      <c r="N10" s="79"/>
      <c r="O10" s="79"/>
      <c r="P10" s="79"/>
      <c r="Q10" s="79"/>
    </row>
    <row r="11" spans="1:18">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c r="A12" s="79"/>
      <c r="B12" s="79"/>
      <c r="C12" s="79"/>
      <c r="D12" s="79"/>
      <c r="E12" s="79"/>
      <c r="F12" s="79"/>
      <c r="G12" s="79"/>
      <c r="H12" s="79"/>
      <c r="I12" s="79"/>
      <c r="J12" s="79"/>
      <c r="K12" s="79"/>
      <c r="L12" s="79"/>
      <c r="M12" s="79"/>
      <c r="N12" s="79"/>
      <c r="O12" s="79"/>
      <c r="P12" s="79"/>
      <c r="Q12" s="79"/>
    </row>
    <row r="13" spans="1:18"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t="s">
        <v>219</v>
      </c>
      <c r="B14" s="62" t="s">
        <v>220</v>
      </c>
      <c r="C14" s="62"/>
      <c r="D14" s="32"/>
      <c r="E14" s="32"/>
      <c r="F14" s="32"/>
      <c r="G14" s="32"/>
      <c r="H14" s="32"/>
      <c r="I14" s="69"/>
      <c r="J14" s="69"/>
      <c r="K14" s="32"/>
      <c r="L14" s="32"/>
      <c r="M14" s="32"/>
      <c r="N14" s="32"/>
      <c r="O14" s="32"/>
      <c r="P14" s="32"/>
      <c r="Q14" s="32"/>
    </row>
    <row r="15" spans="1:18">
      <c r="A15" s="16" t="s">
        <v>221</v>
      </c>
      <c r="B15" s="61" t="s">
        <v>364</v>
      </c>
      <c r="C15" s="61"/>
      <c r="D15" s="32"/>
      <c r="E15" s="32"/>
      <c r="F15" s="32"/>
      <c r="G15" s="32"/>
      <c r="H15" s="32"/>
      <c r="I15" s="69"/>
      <c r="J15" s="69"/>
      <c r="K15" s="32"/>
      <c r="L15" s="32"/>
      <c r="M15" s="32"/>
      <c r="N15" s="32"/>
      <c r="O15" s="32"/>
      <c r="P15" s="32"/>
      <c r="Q15" s="32"/>
    </row>
    <row r="16" spans="1:18">
      <c r="A16" s="16" t="s">
        <v>224</v>
      </c>
      <c r="B16" s="62" t="s">
        <v>220</v>
      </c>
      <c r="C16" s="62"/>
      <c r="D16" s="32" t="s">
        <v>220</v>
      </c>
      <c r="E16" s="32" t="s">
        <v>220</v>
      </c>
      <c r="F16" s="32" t="s">
        <v>220</v>
      </c>
      <c r="G16" s="32" t="s">
        <v>220</v>
      </c>
      <c r="H16" s="32" t="s">
        <v>220</v>
      </c>
      <c r="I16" s="69" t="s">
        <v>220</v>
      </c>
      <c r="J16" s="69" t="s">
        <v>220</v>
      </c>
      <c r="K16" s="32" t="s">
        <v>220</v>
      </c>
      <c r="L16" s="32" t="s">
        <v>220</v>
      </c>
      <c r="M16" s="32" t="s">
        <v>220</v>
      </c>
      <c r="N16" s="32" t="s">
        <v>220</v>
      </c>
      <c r="O16" s="32" t="s">
        <v>220</v>
      </c>
      <c r="P16" s="32" t="s">
        <v>220</v>
      </c>
      <c r="Q16" s="32" t="s">
        <v>220</v>
      </c>
    </row>
    <row r="17" spans="1:17">
      <c r="A17" s="16" t="s">
        <v>225</v>
      </c>
      <c r="B17" s="61" t="s">
        <v>829</v>
      </c>
      <c r="C17" s="61"/>
      <c r="D17" s="26" t="s">
        <v>335</v>
      </c>
      <c r="E17" s="26"/>
      <c r="F17" s="26"/>
      <c r="G17" s="26"/>
      <c r="H17" s="26"/>
      <c r="I17" s="69"/>
      <c r="J17" s="69"/>
      <c r="K17" s="26"/>
      <c r="L17" s="26"/>
      <c r="M17" s="26"/>
      <c r="N17" s="26"/>
      <c r="O17" s="26"/>
      <c r="P17" s="26"/>
      <c r="Q17" s="26"/>
    </row>
    <row r="18" spans="1:17">
      <c r="A18" s="16" t="s">
        <v>226</v>
      </c>
      <c r="B18" s="62" t="s">
        <v>830</v>
      </c>
      <c r="C18" s="62" t="s">
        <v>831</v>
      </c>
      <c r="D18" s="32"/>
      <c r="E18" s="32">
        <f>'[2]WP II-B-7'!$E$5</f>
        <v>42017815.030000001</v>
      </c>
      <c r="F18" s="32">
        <v>0</v>
      </c>
      <c r="G18" s="32">
        <f>+'[2]WP II-B-7'!J5</f>
        <v>0</v>
      </c>
      <c r="H18" s="32">
        <f>SUM(E18:G18)</f>
        <v>42017815.030000001</v>
      </c>
      <c r="I18" s="26">
        <f t="shared" ref="I18:I23" si="0">(SUMIFS(II_F_2_REG_Allocators_Functionalization_Factor,II_F_2_H_Functionalization_Factor,J18))</f>
        <v>3</v>
      </c>
      <c r="J18" s="16" t="s">
        <v>530</v>
      </c>
      <c r="K18" s="32">
        <f t="shared" ref="K18:K23" si="1">H18</f>
        <v>42017815.030000001</v>
      </c>
      <c r="L18" s="32">
        <f t="shared" ref="L18:L23" si="2">$K18*(SUMIFS(II_F_Func_Factors_Transmission,II_F_Func_Factors_H_Functionalization_Factor,$J18))</f>
        <v>0</v>
      </c>
      <c r="M18" s="32">
        <f t="shared" ref="M18:M23" si="3">$K18*(SUMIFS(II_F_Func_Factors_Distribution,II_F_Func_Factors_H_Functionalization_Factor,$J18))</f>
        <v>42017815.030000001</v>
      </c>
      <c r="N18" s="32">
        <f t="shared" ref="N18:N23" si="4">$K18*(SUMIFS(II_F_Func_Factors_Meters,II_F_Func_Factors_H_Functionalization_Factor,$J18))</f>
        <v>0</v>
      </c>
      <c r="O18" s="32">
        <f t="shared" ref="O18:O23" si="5">$K18*(SUMIFS(II_F_Func_Factors_TDCS,II_F_Func_Factors_H_Functionalization_Factor,$J18))</f>
        <v>0</v>
      </c>
      <c r="P18" s="32">
        <f t="shared" ref="P18:P23" si="6">L18+M18+N18+O18</f>
        <v>42017815.030000001</v>
      </c>
      <c r="Q18" s="32">
        <f t="shared" ref="Q18:Q23" si="7">K18-P18</f>
        <v>0</v>
      </c>
    </row>
    <row r="19" spans="1:17">
      <c r="A19" s="16" t="s">
        <v>227</v>
      </c>
      <c r="B19" s="62" t="s">
        <v>832</v>
      </c>
      <c r="C19" s="62" t="s">
        <v>833</v>
      </c>
      <c r="D19" s="32"/>
      <c r="E19" s="32">
        <f>'[2]WP II-B-7'!E6</f>
        <v>0</v>
      </c>
      <c r="F19" s="32">
        <v>0</v>
      </c>
      <c r="G19" s="32">
        <f>+'[2]WP II-B-7'!J6</f>
        <v>0</v>
      </c>
      <c r="H19" s="32">
        <f>E19+F19+G19</f>
        <v>0</v>
      </c>
      <c r="I19" s="26">
        <f t="shared" si="0"/>
        <v>3</v>
      </c>
      <c r="J19" s="16" t="s">
        <v>530</v>
      </c>
      <c r="K19" s="32">
        <f t="shared" si="1"/>
        <v>0</v>
      </c>
      <c r="L19" s="32">
        <f t="shared" si="2"/>
        <v>0</v>
      </c>
      <c r="M19" s="32">
        <f t="shared" si="3"/>
        <v>0</v>
      </c>
      <c r="N19" s="32">
        <f t="shared" si="4"/>
        <v>0</v>
      </c>
      <c r="O19" s="32">
        <f t="shared" si="5"/>
        <v>0</v>
      </c>
      <c r="P19" s="32">
        <f t="shared" si="6"/>
        <v>0</v>
      </c>
      <c r="Q19" s="32">
        <f t="shared" si="7"/>
        <v>0</v>
      </c>
    </row>
    <row r="20" spans="1:17">
      <c r="A20" s="16" t="s">
        <v>229</v>
      </c>
      <c r="B20" s="62" t="s">
        <v>834</v>
      </c>
      <c r="C20" s="62" t="s">
        <v>835</v>
      </c>
      <c r="D20" s="32"/>
      <c r="E20" s="32">
        <f>'[2]WP II-B-7'!E7</f>
        <v>-3046306.29</v>
      </c>
      <c r="F20" s="32">
        <v>0</v>
      </c>
      <c r="G20" s="32">
        <f>+'[2]WP II-B-7'!J7</f>
        <v>0</v>
      </c>
      <c r="H20" s="32">
        <f>E20+F20+G20</f>
        <v>-3046306.29</v>
      </c>
      <c r="I20" s="26">
        <f t="shared" si="0"/>
        <v>21</v>
      </c>
      <c r="J20" s="16" t="s">
        <v>836</v>
      </c>
      <c r="K20" s="32">
        <f t="shared" si="1"/>
        <v>-3046306.29</v>
      </c>
      <c r="L20" s="32">
        <f t="shared" si="2"/>
        <v>-1099448.0820731763</v>
      </c>
      <c r="M20" s="32">
        <f t="shared" si="3"/>
        <v>-1811528.1776022043</v>
      </c>
      <c r="N20" s="32">
        <f t="shared" si="4"/>
        <v>-96892.250161091259</v>
      </c>
      <c r="O20" s="32">
        <f t="shared" si="5"/>
        <v>-38437.780163527968</v>
      </c>
      <c r="P20" s="32">
        <f t="shared" si="6"/>
        <v>-3046306.29</v>
      </c>
      <c r="Q20" s="32">
        <f t="shared" si="7"/>
        <v>0</v>
      </c>
    </row>
    <row r="21" spans="1:17">
      <c r="A21" s="16" t="s">
        <v>232</v>
      </c>
      <c r="B21" s="62" t="s">
        <v>834</v>
      </c>
      <c r="C21" s="62" t="s">
        <v>837</v>
      </c>
      <c r="D21" s="32"/>
      <c r="E21" s="32">
        <f>'[2]WP II-B-7'!E8</f>
        <v>-16290423.180000002</v>
      </c>
      <c r="F21" s="32">
        <v>0</v>
      </c>
      <c r="G21" s="32">
        <f>+'[2]WP II-B-7'!J8</f>
        <v>11161630.859999999</v>
      </c>
      <c r="H21" s="32">
        <f>E21+F21+G21</f>
        <v>-5128792.3200000022</v>
      </c>
      <c r="I21" s="26">
        <f t="shared" si="0"/>
        <v>15</v>
      </c>
      <c r="J21" s="16" t="s">
        <v>838</v>
      </c>
      <c r="K21" s="32">
        <f t="shared" si="1"/>
        <v>-5128792.3200000022</v>
      </c>
      <c r="L21" s="32">
        <f t="shared" si="2"/>
        <v>-2107364.6580541451</v>
      </c>
      <c r="M21" s="32">
        <f t="shared" si="3"/>
        <v>-2841389.4504770478</v>
      </c>
      <c r="N21" s="32">
        <f t="shared" si="4"/>
        <v>-129378.85548510868</v>
      </c>
      <c r="O21" s="32">
        <f t="shared" si="5"/>
        <v>-50659.355983701294</v>
      </c>
      <c r="P21" s="32">
        <f t="shared" si="6"/>
        <v>-5128792.3200000031</v>
      </c>
      <c r="Q21" s="32">
        <f t="shared" si="7"/>
        <v>0</v>
      </c>
    </row>
    <row r="22" spans="1:17">
      <c r="A22" s="16" t="s">
        <v>234</v>
      </c>
      <c r="B22" s="62" t="s">
        <v>834</v>
      </c>
      <c r="C22" s="62" t="s">
        <v>839</v>
      </c>
      <c r="D22" s="32"/>
      <c r="E22" s="32">
        <f>'[2]WP II-B-7'!E9</f>
        <v>-4130595.4699999997</v>
      </c>
      <c r="F22" s="32">
        <v>0</v>
      </c>
      <c r="G22" s="32">
        <f>+'[2]WP II-B-7'!J9</f>
        <v>0</v>
      </c>
      <c r="H22" s="32">
        <f>E22+F22+G22</f>
        <v>-4130595.4699999997</v>
      </c>
      <c r="I22" s="26">
        <f t="shared" si="0"/>
        <v>12</v>
      </c>
      <c r="J22" s="16" t="s">
        <v>840</v>
      </c>
      <c r="K22" s="32">
        <f t="shared" si="1"/>
        <v>-4130595.4699999997</v>
      </c>
      <c r="L22" s="32">
        <f t="shared" si="2"/>
        <v>-811075.01987425482</v>
      </c>
      <c r="M22" s="32">
        <f t="shared" si="3"/>
        <v>-2651984.2314479863</v>
      </c>
      <c r="N22" s="32">
        <f t="shared" si="4"/>
        <v>-458235.24707445572</v>
      </c>
      <c r="O22" s="32">
        <f t="shared" si="5"/>
        <v>-209300.97160330258</v>
      </c>
      <c r="P22" s="32">
        <f t="shared" si="6"/>
        <v>-4130595.4699999993</v>
      </c>
      <c r="Q22" s="32">
        <f t="shared" si="7"/>
        <v>0</v>
      </c>
    </row>
    <row r="23" spans="1:17">
      <c r="A23" s="16" t="s">
        <v>236</v>
      </c>
      <c r="B23" s="62" t="s">
        <v>841</v>
      </c>
      <c r="C23" s="62" t="s">
        <v>842</v>
      </c>
      <c r="D23" s="32"/>
      <c r="E23" s="32">
        <v>0</v>
      </c>
      <c r="F23" s="32">
        <v>0</v>
      </c>
      <c r="G23" s="32">
        <f>+'[2]WP II-B-7'!J10</f>
        <v>-5278000</v>
      </c>
      <c r="H23" s="32">
        <f>E23+F23+G23</f>
        <v>-5278000</v>
      </c>
      <c r="I23" s="26">
        <f t="shared" si="0"/>
        <v>12</v>
      </c>
      <c r="J23" s="16" t="s">
        <v>840</v>
      </c>
      <c r="K23" s="32">
        <f t="shared" si="1"/>
        <v>-5278000</v>
      </c>
      <c r="L23" s="32">
        <f t="shared" si="2"/>
        <v>-1036376.9548452822</v>
      </c>
      <c r="M23" s="32">
        <f t="shared" si="3"/>
        <v>-3388657.367985365</v>
      </c>
      <c r="N23" s="32">
        <f t="shared" si="4"/>
        <v>-585524.69047737017</v>
      </c>
      <c r="O23" s="32">
        <f t="shared" si="5"/>
        <v>-267440.98669198196</v>
      </c>
      <c r="P23" s="32">
        <f t="shared" si="6"/>
        <v>-5277999.9999999991</v>
      </c>
      <c r="Q23" s="32">
        <f t="shared" si="7"/>
        <v>0</v>
      </c>
    </row>
    <row r="24" spans="1:17">
      <c r="A24" s="16" t="s">
        <v>238</v>
      </c>
      <c r="B24" s="1"/>
      <c r="C24" s="1" t="s">
        <v>592</v>
      </c>
      <c r="D24" s="410"/>
      <c r="E24" s="84">
        <f>SUM(E17:E23)</f>
        <v>18550490.090000004</v>
      </c>
      <c r="F24" s="84">
        <f>SUM(F17:F23)</f>
        <v>0</v>
      </c>
      <c r="G24" s="84">
        <f>SUM(G17:G23)</f>
        <v>5883630.8599999994</v>
      </c>
      <c r="H24" s="84">
        <f>SUM(H17:H23)</f>
        <v>24434120.950000003</v>
      </c>
      <c r="I24" s="70" t="s">
        <v>220</v>
      </c>
      <c r="J24" s="70" t="s">
        <v>220</v>
      </c>
      <c r="K24" s="84">
        <f t="shared" ref="K24:Q24" si="8">SUM(K17:K23)</f>
        <v>24434120.950000003</v>
      </c>
      <c r="L24" s="84">
        <f t="shared" si="8"/>
        <v>-5054264.7148468588</v>
      </c>
      <c r="M24" s="84">
        <f t="shared" si="8"/>
        <v>31324255.802487399</v>
      </c>
      <c r="N24" s="84">
        <f t="shared" si="8"/>
        <v>-1270031.0431980258</v>
      </c>
      <c r="O24" s="84">
        <f t="shared" si="8"/>
        <v>-565839.09444251377</v>
      </c>
      <c r="P24" s="84">
        <f t="shared" si="8"/>
        <v>24434120.950000003</v>
      </c>
      <c r="Q24" s="84">
        <f t="shared" si="8"/>
        <v>0</v>
      </c>
    </row>
    <row r="25" spans="1:17">
      <c r="A25" s="16" t="s">
        <v>240</v>
      </c>
      <c r="B25" s="61" t="s">
        <v>543</v>
      </c>
      <c r="C25" s="61"/>
      <c r="D25" s="32"/>
      <c r="E25" s="398"/>
      <c r="F25" s="398"/>
      <c r="G25" s="398"/>
      <c r="H25" s="398"/>
      <c r="I25" s="69"/>
      <c r="J25" s="69"/>
      <c r="K25" s="398"/>
      <c r="L25" s="398"/>
      <c r="M25" s="398"/>
      <c r="N25" s="398"/>
      <c r="O25" s="398"/>
      <c r="P25" s="398"/>
      <c r="Q25" s="398"/>
    </row>
    <row r="26" spans="1:17">
      <c r="A26" s="16" t="s">
        <v>243</v>
      </c>
      <c r="B26" s="62" t="s">
        <v>220</v>
      </c>
      <c r="C26" s="62"/>
      <c r="D26" s="32"/>
      <c r="E26" s="398" t="s">
        <v>220</v>
      </c>
      <c r="F26" s="398" t="s">
        <v>220</v>
      </c>
      <c r="G26" s="398" t="s">
        <v>220</v>
      </c>
      <c r="H26" s="398" t="s">
        <v>220</v>
      </c>
      <c r="I26" s="69" t="s">
        <v>220</v>
      </c>
      <c r="J26" s="69" t="s">
        <v>220</v>
      </c>
      <c r="K26" s="398" t="s">
        <v>220</v>
      </c>
      <c r="L26" s="398" t="s">
        <v>220</v>
      </c>
      <c r="M26" s="398" t="s">
        <v>220</v>
      </c>
      <c r="N26" s="398" t="s">
        <v>220</v>
      </c>
      <c r="O26" s="398" t="s">
        <v>220</v>
      </c>
      <c r="P26" s="398" t="s">
        <v>220</v>
      </c>
      <c r="Q26" s="398" t="s">
        <v>220</v>
      </c>
    </row>
    <row r="27" spans="1:17">
      <c r="A27" s="16" t="s">
        <v>245</v>
      </c>
      <c r="B27" s="62" t="s">
        <v>843</v>
      </c>
      <c r="C27" s="62" t="s">
        <v>844</v>
      </c>
      <c r="D27" s="32"/>
      <c r="E27" s="398">
        <f>SUMIFS('[2]WP II-B-7'!$E:$E,'[2]WP II-B-7'!$B:$B,B27)</f>
        <v>300848301.96000004</v>
      </c>
      <c r="F27" s="398">
        <v>0</v>
      </c>
      <c r="G27" s="398">
        <f>SUMIFS('[2]WP II-B-7'!$J:$J,'[2]WP II-B-7'!$B:$B,B27)</f>
        <v>-10149978</v>
      </c>
      <c r="H27" s="398">
        <f>E27+F27+G27</f>
        <v>290698323.96000004</v>
      </c>
      <c r="I27" s="26">
        <f>(SUMIFS(II_F_2_REG_Allocators_Functionalization_Factor,II_F_2_H_Functionalization_Factor,J27))</f>
        <v>62</v>
      </c>
      <c r="J27" s="16" t="s">
        <v>845</v>
      </c>
      <c r="K27" s="398">
        <f>H27</f>
        <v>290698323.96000004</v>
      </c>
      <c r="L27" s="398">
        <f>$K27*(SUMIFS(II_F_Func_Factors_Transmission,II_F_Func_Factors_H_Functionalization_Factor,$J27))</f>
        <v>102133417.76971956</v>
      </c>
      <c r="M27" s="398">
        <f>$K27*(SUMIFS(II_F_Func_Factors_Distribution,II_F_Func_Factors_H_Functionalization_Factor,$J27))</f>
        <v>172543885.13702232</v>
      </c>
      <c r="N27" s="398">
        <f>$K27*(SUMIFS(II_F_Func_Factors_Meters,II_F_Func_Factors_H_Functionalization_Factor,$J27))</f>
        <v>11470075.844538366</v>
      </c>
      <c r="O27" s="398">
        <f>$K27*(SUMIFS(II_F_Func_Factors_TDCS,II_F_Func_Factors_H_Functionalization_Factor,$J27))</f>
        <v>4550945.2087197844</v>
      </c>
      <c r="P27" s="398">
        <f>L27+M27+N27+O27</f>
        <v>290698323.96000004</v>
      </c>
      <c r="Q27" s="398">
        <f>K27-P27</f>
        <v>0</v>
      </c>
    </row>
    <row r="28" spans="1:17">
      <c r="A28" s="16" t="s">
        <v>247</v>
      </c>
      <c r="B28" s="62" t="s">
        <v>846</v>
      </c>
      <c r="C28" s="62" t="s">
        <v>847</v>
      </c>
      <c r="D28" s="32"/>
      <c r="E28" s="398">
        <f>SUMIFS('[2]WP II-B-7'!$E:$E,'[2]WP II-B-7'!$B:$B,B28)</f>
        <v>-1484359106</v>
      </c>
      <c r="F28" s="398">
        <v>0</v>
      </c>
      <c r="G28" s="398">
        <f>SUMIFS('[2]WP II-B-7'!$J:$J,'[2]WP II-B-7'!$B:$B,B28)</f>
        <v>20854994</v>
      </c>
      <c r="H28" s="398">
        <f>E28+F28+G28</f>
        <v>-1463504112</v>
      </c>
      <c r="I28" s="26">
        <f>(SUMIFS(II_F_2_REG_Allocators_Functionalization_Factor,II_F_2_H_Functionalization_Factor,J28))</f>
        <v>63</v>
      </c>
      <c r="J28" s="16" t="s">
        <v>848</v>
      </c>
      <c r="K28" s="398">
        <f>H28</f>
        <v>-1463504112</v>
      </c>
      <c r="L28" s="398">
        <f>$K28*(SUMIFS(II_F_Func_Factors_Transmission,II_F_Func_Factors_H_Functionalization_Factor,$J28))</f>
        <v>-543726460.84810543</v>
      </c>
      <c r="M28" s="398">
        <f>$K28*(SUMIFS(II_F_Func_Factors_Distribution,II_F_Func_Factors_H_Functionalization_Factor,$J28))</f>
        <v>-851881292.18581569</v>
      </c>
      <c r="N28" s="398">
        <f>$K28*(SUMIFS(II_F_Func_Factors_Meters,II_F_Func_Factors_H_Functionalization_Factor,$J28))</f>
        <v>-49290766.503030024</v>
      </c>
      <c r="O28" s="398">
        <f>$K28*(SUMIFS(II_F_Func_Factors_TDCS,II_F_Func_Factors_H_Functionalization_Factor,$J28))</f>
        <v>-18605592.463049054</v>
      </c>
      <c r="P28" s="398">
        <f>L28+M28+N28+O28</f>
        <v>-1463504112.0000005</v>
      </c>
      <c r="Q28" s="398">
        <f>K28-P28</f>
        <v>0</v>
      </c>
    </row>
    <row r="29" spans="1:17">
      <c r="A29" s="16" t="s">
        <v>249</v>
      </c>
      <c r="B29" s="62" t="s">
        <v>849</v>
      </c>
      <c r="C29" s="62" t="s">
        <v>850</v>
      </c>
      <c r="D29" s="32"/>
      <c r="E29" s="398">
        <f>SUMIFS('[2]WP II-B-7'!$E:$E,'[2]WP II-B-7'!$B:$B,B29)</f>
        <v>-245420560.83000001</v>
      </c>
      <c r="F29" s="398">
        <v>0</v>
      </c>
      <c r="G29" s="398">
        <f>SUMIFS('[2]WP II-B-7'!$J:$J,'[2]WP II-B-7'!$B:$B,B29)</f>
        <v>139608626.3599999</v>
      </c>
      <c r="H29" s="398">
        <f>E29+F29+G29</f>
        <v>-105811934.47000012</v>
      </c>
      <c r="I29" s="26">
        <f>(SUMIFS(II_F_2_REG_Allocators_Functionalization_Factor,II_F_2_H_Functionalization_Factor,J29))</f>
        <v>64</v>
      </c>
      <c r="J29" s="16" t="s">
        <v>851</v>
      </c>
      <c r="K29" s="398">
        <f>H29</f>
        <v>-105811934.47000012</v>
      </c>
      <c r="L29" s="398">
        <f>$K29*(SUMIFS(II_F_Func_Factors_Transmission,II_F_Func_Factors_H_Functionalization_Factor,$J29))</f>
        <v>-10303824.743502203</v>
      </c>
      <c r="M29" s="398">
        <f>$K29*(SUMIFS(II_F_Func_Factors_Distribution,II_F_Func_Factors_H_Functionalization_Factor,$J29))</f>
        <v>-75845994.164850354</v>
      </c>
      <c r="N29" s="398">
        <f>$K29*(SUMIFS(II_F_Func_Factors_Meters,II_F_Func_Factors_H_Functionalization_Factor,$J29))</f>
        <v>-9926392.6803179774</v>
      </c>
      <c r="O29" s="398">
        <f>$K29*(SUMIFS(II_F_Func_Factors_TDCS,II_F_Func_Factors_H_Functionalization_Factor,$J29))</f>
        <v>-9735722.8813295793</v>
      </c>
      <c r="P29" s="398">
        <f>L29+M29+N29+O29</f>
        <v>-105811934.47000012</v>
      </c>
      <c r="Q29" s="398">
        <f>K29-P29</f>
        <v>0</v>
      </c>
    </row>
    <row r="30" spans="1:17">
      <c r="A30" s="16" t="s">
        <v>251</v>
      </c>
      <c r="B30" s="62" t="s">
        <v>220</v>
      </c>
      <c r="C30" s="62"/>
      <c r="D30" s="32" t="s">
        <v>220</v>
      </c>
      <c r="E30" s="398" t="s">
        <v>220</v>
      </c>
      <c r="F30" s="398" t="s">
        <v>220</v>
      </c>
      <c r="G30" s="398" t="s">
        <v>220</v>
      </c>
      <c r="H30" s="398" t="s">
        <v>220</v>
      </c>
      <c r="I30" s="69" t="s">
        <v>220</v>
      </c>
      <c r="J30" s="69" t="s">
        <v>220</v>
      </c>
      <c r="K30" s="398" t="s">
        <v>220</v>
      </c>
      <c r="L30" s="398" t="s">
        <v>220</v>
      </c>
      <c r="M30" s="398" t="s">
        <v>220</v>
      </c>
      <c r="N30" s="398" t="s">
        <v>220</v>
      </c>
      <c r="O30" s="398" t="s">
        <v>220</v>
      </c>
      <c r="P30" s="398" t="s">
        <v>220</v>
      </c>
      <c r="Q30" s="398" t="s">
        <v>220</v>
      </c>
    </row>
    <row r="31" spans="1:17">
      <c r="A31" s="16" t="s">
        <v>544</v>
      </c>
      <c r="B31" s="1"/>
      <c r="C31" s="1" t="s">
        <v>592</v>
      </c>
      <c r="D31" s="410" t="s">
        <v>220</v>
      </c>
      <c r="E31" s="84">
        <f>SUM(E27:E30)</f>
        <v>-1428931364.8699999</v>
      </c>
      <c r="F31" s="84">
        <f>SUM(F27:F30)</f>
        <v>0</v>
      </c>
      <c r="G31" s="84">
        <f>SUM(G27:G30)</f>
        <v>150313642.3599999</v>
      </c>
      <c r="H31" s="84">
        <f>SUM(H27:H30)</f>
        <v>-1278617722.51</v>
      </c>
      <c r="I31" s="70" t="s">
        <v>220</v>
      </c>
      <c r="J31" s="70" t="s">
        <v>220</v>
      </c>
      <c r="K31" s="84">
        <f t="shared" ref="K31:Q31" si="9">SUM(K27:K30)</f>
        <v>-1278617722.51</v>
      </c>
      <c r="L31" s="84">
        <f t="shared" si="9"/>
        <v>-451896867.82188809</v>
      </c>
      <c r="M31" s="84">
        <f t="shared" si="9"/>
        <v>-755183401.21364367</v>
      </c>
      <c r="N31" s="84">
        <f t="shared" si="9"/>
        <v>-47747083.338809632</v>
      </c>
      <c r="O31" s="84">
        <f t="shared" si="9"/>
        <v>-23790370.135658849</v>
      </c>
      <c r="P31" s="84">
        <f t="shared" si="9"/>
        <v>-1278617722.5100005</v>
      </c>
      <c r="Q31" s="84">
        <f t="shared" si="9"/>
        <v>0</v>
      </c>
    </row>
    <row r="32" spans="1:17">
      <c r="A32" s="16" t="s">
        <v>545</v>
      </c>
      <c r="B32" s="62" t="s">
        <v>220</v>
      </c>
      <c r="C32" s="62"/>
      <c r="D32" s="32" t="s">
        <v>220</v>
      </c>
      <c r="E32" s="398" t="s">
        <v>220</v>
      </c>
      <c r="F32" s="398" t="s">
        <v>220</v>
      </c>
      <c r="G32" s="398" t="s">
        <v>220</v>
      </c>
      <c r="H32" s="398" t="s">
        <v>220</v>
      </c>
      <c r="I32" s="69" t="s">
        <v>220</v>
      </c>
      <c r="J32" s="69" t="s">
        <v>220</v>
      </c>
      <c r="K32" s="398" t="s">
        <v>220</v>
      </c>
      <c r="L32" s="398" t="s">
        <v>220</v>
      </c>
      <c r="M32" s="398" t="s">
        <v>220</v>
      </c>
      <c r="N32" s="398" t="s">
        <v>220</v>
      </c>
      <c r="O32" s="398" t="s">
        <v>220</v>
      </c>
      <c r="P32" s="398" t="s">
        <v>220</v>
      </c>
      <c r="Q32" s="398" t="s">
        <v>220</v>
      </c>
    </row>
    <row r="33" spans="1:17">
      <c r="A33" s="16" t="s">
        <v>546</v>
      </c>
      <c r="B33" s="74" t="s">
        <v>852</v>
      </c>
      <c r="C33" s="74"/>
      <c r="D33" s="438" t="s">
        <v>335</v>
      </c>
      <c r="E33" s="384">
        <f>E24+E31</f>
        <v>-1410380874.78</v>
      </c>
      <c r="F33" s="384">
        <f>F24+F31</f>
        <v>0</v>
      </c>
      <c r="G33" s="384">
        <f>G24+G31</f>
        <v>156197273.21999991</v>
      </c>
      <c r="H33" s="384">
        <f>H24+H31</f>
        <v>-1254183601.5599999</v>
      </c>
      <c r="I33" s="78" t="s">
        <v>220</v>
      </c>
      <c r="J33" s="78" t="s">
        <v>220</v>
      </c>
      <c r="K33" s="384">
        <f t="shared" ref="K33:Q33" si="10">K24+K31</f>
        <v>-1254183601.5599999</v>
      </c>
      <c r="L33" s="384">
        <f t="shared" si="10"/>
        <v>-456951132.53673494</v>
      </c>
      <c r="M33" s="384">
        <f t="shared" si="10"/>
        <v>-723859145.4111563</v>
      </c>
      <c r="N33" s="384">
        <f t="shared" si="10"/>
        <v>-49017114.382007658</v>
      </c>
      <c r="O33" s="384">
        <f t="shared" si="10"/>
        <v>-24356209.230101362</v>
      </c>
      <c r="P33" s="384">
        <f t="shared" si="10"/>
        <v>-1254183601.5600004</v>
      </c>
      <c r="Q33" s="384">
        <f t="shared" si="10"/>
        <v>0</v>
      </c>
    </row>
    <row r="34" spans="1:17">
      <c r="K34" s="92"/>
      <c r="L34" s="92"/>
      <c r="M34" s="92"/>
      <c r="N34" s="92"/>
      <c r="O34" s="92"/>
      <c r="P34" s="92"/>
      <c r="Q34" s="92"/>
    </row>
  </sheetData>
  <dataValidations count="1">
    <dataValidation type="list" allowBlank="1" sqref="J27:J29 J18:J23" xr:uid="{00000000-0002-0000-1200-000000000000}">
      <formula1>II_F_Func_Factors_H_Functionalization_Factor</formula1>
    </dataValidation>
  </dataValidations>
  <pageMargins left="1" right="1" top="1.25" bottom="1" header="0.5" footer="0.5"/>
  <pageSetup scale="64" orientation="landscape" r:id="rId1"/>
  <headerFooter>
    <oddHeader>&amp;R&amp;"Times New Roman,Regular"&amp;8Schedule &amp;A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11FA9-172E-4BB8-8E31-D24E525017FD}">
  <sheetPr codeName="Sheet15"/>
  <dimension ref="A1:R27"/>
  <sheetViews>
    <sheetView zoomScaleNormal="100" workbookViewId="0">
      <selection activeCell="H20" sqref="H20"/>
    </sheetView>
  </sheetViews>
  <sheetFormatPr defaultColWidth="9.140625" defaultRowHeight="15"/>
  <cols>
    <col min="1" max="1" width="5.42578125" customWidth="1"/>
    <col min="2" max="2" width="11.28515625" customWidth="1"/>
    <col min="3" max="3" width="13" customWidth="1"/>
    <col min="4" max="4" width="9.7109375" customWidth="1"/>
    <col min="5" max="5" width="11.5703125" bestFit="1" customWidth="1"/>
    <col min="6" max="6" width="14.85546875" bestFit="1" customWidth="1"/>
    <col min="7" max="7" width="15.140625" customWidth="1"/>
    <col min="8" max="8" width="11.5703125" bestFit="1" customWidth="1"/>
    <col min="9" max="9" width="4.7109375" customWidth="1"/>
    <col min="10" max="10" width="14.140625" customWidth="1"/>
    <col min="11" max="11" width="11.28515625" customWidth="1"/>
    <col min="12" max="12" width="9.28515625" customWidth="1"/>
    <col min="13" max="13" width="9.85546875" bestFit="1" customWidth="1"/>
    <col min="14" max="14" width="8.85546875" customWidth="1"/>
    <col min="15" max="15" width="7.85546875" customWidth="1"/>
    <col min="16" max="16" width="9.85546875" bestFit="1" customWidth="1"/>
    <col min="17" max="17" width="6.7109375" customWidth="1"/>
  </cols>
  <sheetData>
    <row r="1" spans="1:18">
      <c r="A1" s="20" t="s">
        <v>0</v>
      </c>
    </row>
    <row r="2" spans="1:18">
      <c r="A2" s="20" t="s">
        <v>1</v>
      </c>
    </row>
    <row r="3" spans="1:18">
      <c r="A3" s="20" t="s">
        <v>30</v>
      </c>
    </row>
    <row r="4" spans="1:18">
      <c r="A4" s="20" t="s">
        <v>2</v>
      </c>
    </row>
    <row r="5" spans="1:18">
      <c r="A5" s="20" t="s">
        <v>3</v>
      </c>
    </row>
    <row r="6" spans="1:18">
      <c r="A6" s="20" t="s">
        <v>853</v>
      </c>
    </row>
    <row r="10" spans="1:18" ht="15.75" thickBot="1">
      <c r="A10" s="4"/>
      <c r="B10" s="4"/>
      <c r="C10" s="4"/>
      <c r="D10" s="4"/>
      <c r="E10" s="4"/>
      <c r="F10" s="4"/>
      <c r="G10" s="4"/>
      <c r="H10" s="4"/>
      <c r="I10" s="4"/>
      <c r="J10" s="4"/>
      <c r="K10" s="4"/>
      <c r="L10" s="4"/>
      <c r="M10" s="4"/>
      <c r="N10" s="4"/>
      <c r="O10" s="4"/>
      <c r="P10" s="4"/>
      <c r="Q10" s="4"/>
    </row>
    <row r="11" spans="1:18">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ht="15.75" thickBot="1">
      <c r="A12" s="4"/>
      <c r="B12" s="4"/>
      <c r="C12" s="4"/>
      <c r="D12" s="4"/>
      <c r="E12" s="4"/>
      <c r="F12" s="4"/>
      <c r="G12" s="4"/>
      <c r="H12" s="4"/>
      <c r="I12" s="4"/>
      <c r="J12" s="4"/>
      <c r="K12" s="4"/>
      <c r="L12" s="4"/>
      <c r="M12" s="4"/>
      <c r="N12" s="4"/>
      <c r="O12" s="4"/>
      <c r="P12" s="4"/>
      <c r="Q12" s="4"/>
    </row>
    <row r="13" spans="1:18" ht="23.25" thickBot="1">
      <c r="A13" s="18" t="s">
        <v>213</v>
      </c>
      <c r="B13" s="18" t="s">
        <v>570</v>
      </c>
      <c r="C13" s="18" t="s">
        <v>854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269</v>
      </c>
    </row>
    <row r="14" spans="1:18">
      <c r="A14" s="16" t="s">
        <v>219</v>
      </c>
      <c r="B14" s="61" t="s">
        <v>364</v>
      </c>
      <c r="C14" s="61"/>
      <c r="D14" s="32" t="s">
        <v>220</v>
      </c>
      <c r="E14" s="32" t="s">
        <v>220</v>
      </c>
      <c r="F14" s="32" t="s">
        <v>220</v>
      </c>
      <c r="G14" s="32" t="s">
        <v>220</v>
      </c>
      <c r="H14" s="32" t="s">
        <v>220</v>
      </c>
      <c r="I14" s="783" t="s">
        <v>220</v>
      </c>
      <c r="J14" s="783" t="s">
        <v>220</v>
      </c>
      <c r="K14" s="32" t="s">
        <v>220</v>
      </c>
      <c r="L14" s="32" t="s">
        <v>220</v>
      </c>
      <c r="M14" s="32" t="s">
        <v>220</v>
      </c>
      <c r="N14" s="32" t="s">
        <v>220</v>
      </c>
      <c r="O14" s="32" t="s">
        <v>220</v>
      </c>
      <c r="P14" s="32" t="s">
        <v>220</v>
      </c>
      <c r="Q14" s="32" t="s">
        <v>220</v>
      </c>
    </row>
    <row r="15" spans="1:18">
      <c r="A15" s="16" t="s">
        <v>221</v>
      </c>
      <c r="B15" s="62" t="s">
        <v>220</v>
      </c>
      <c r="C15" s="62"/>
      <c r="D15" s="32" t="s">
        <v>220</v>
      </c>
      <c r="E15" s="32" t="s">
        <v>220</v>
      </c>
      <c r="F15" s="32" t="s">
        <v>220</v>
      </c>
      <c r="G15" s="32" t="s">
        <v>220</v>
      </c>
      <c r="H15" s="32" t="s">
        <v>220</v>
      </c>
      <c r="I15" s="783" t="s">
        <v>220</v>
      </c>
      <c r="J15" s="783" t="s">
        <v>220</v>
      </c>
      <c r="K15" s="32" t="s">
        <v>220</v>
      </c>
      <c r="L15" s="32" t="s">
        <v>220</v>
      </c>
      <c r="M15" s="32" t="s">
        <v>220</v>
      </c>
      <c r="N15" s="32" t="s">
        <v>220</v>
      </c>
      <c r="O15" s="32" t="s">
        <v>220</v>
      </c>
      <c r="P15" s="32" t="s">
        <v>220</v>
      </c>
      <c r="Q15" s="32" t="s">
        <v>220</v>
      </c>
    </row>
    <row r="16" spans="1:18">
      <c r="A16" s="16" t="s">
        <v>224</v>
      </c>
      <c r="B16" s="61" t="s">
        <v>427</v>
      </c>
      <c r="C16" s="61"/>
      <c r="D16" s="429" t="s">
        <v>335</v>
      </c>
      <c r="E16" s="32" t="s">
        <v>220</v>
      </c>
      <c r="F16" s="32" t="s">
        <v>220</v>
      </c>
      <c r="G16" s="32" t="s">
        <v>220</v>
      </c>
      <c r="H16" s="32" t="s">
        <v>220</v>
      </c>
      <c r="I16" s="783" t="s">
        <v>220</v>
      </c>
      <c r="J16" s="783" t="s">
        <v>220</v>
      </c>
      <c r="K16" s="32" t="s">
        <v>220</v>
      </c>
      <c r="L16" s="32" t="s">
        <v>220</v>
      </c>
      <c r="M16" s="32" t="s">
        <v>220</v>
      </c>
      <c r="N16" s="32" t="s">
        <v>220</v>
      </c>
      <c r="O16" s="32" t="s">
        <v>220</v>
      </c>
      <c r="P16" s="32" t="s">
        <v>220</v>
      </c>
      <c r="Q16" s="32" t="s">
        <v>220</v>
      </c>
    </row>
    <row r="17" spans="1:17">
      <c r="A17" s="16" t="s">
        <v>225</v>
      </c>
      <c r="B17" s="16" t="s">
        <v>832</v>
      </c>
      <c r="C17" s="16">
        <v>2023</v>
      </c>
      <c r="D17" s="32"/>
      <c r="E17" s="32">
        <f>+'[2]WP II-B-7.1'!D8</f>
        <v>42017815.020000026</v>
      </c>
      <c r="F17" s="429">
        <v>0</v>
      </c>
      <c r="G17" s="429">
        <v>0</v>
      </c>
      <c r="H17" s="32">
        <f t="shared" ref="H17:H21" si="0">SUM(E17:G17)</f>
        <v>42017815.020000026</v>
      </c>
      <c r="I17" s="26">
        <v>3</v>
      </c>
      <c r="J17" s="16" t="s">
        <v>530</v>
      </c>
      <c r="K17" s="32">
        <f>+H17</f>
        <v>42017815.020000026</v>
      </c>
      <c r="L17" s="32">
        <f t="shared" ref="L17:L27" si="1">$K17*(SUMIFS(II_F_Func_Factors_Transmission,II_F_Func_Factors_H_Functionalization_Factor,$J17))</f>
        <v>0</v>
      </c>
      <c r="M17" s="32">
        <f t="shared" ref="M17:M27" si="2">$K17*(SUMIFS(II_F_Func_Factors_Distribution,II_F_Func_Factors_H_Functionalization_Factor,$J17))</f>
        <v>42017815.020000026</v>
      </c>
      <c r="N17" s="32">
        <f t="shared" ref="N17:N27" si="3">$K17*(SUMIFS(II_F_Func_Factors_Meters,II_F_Func_Factors_H_Functionalization_Factor,$J17))</f>
        <v>0</v>
      </c>
      <c r="O17" s="32">
        <f t="shared" ref="O17:O27" si="4">$K17*(SUMIFS(II_F_Func_Factors_TDCS,II_F_Func_Factors_H_Functionalization_Factor,$J17))</f>
        <v>0</v>
      </c>
      <c r="P17" s="32">
        <f t="shared" ref="P17:P21" si="5">SUM(L17:O17)</f>
        <v>42017815.020000026</v>
      </c>
      <c r="Q17" s="32">
        <f t="shared" ref="Q17:Q21" si="6">P17-K17</f>
        <v>0</v>
      </c>
    </row>
    <row r="18" spans="1:17">
      <c r="A18" s="16" t="s">
        <v>226</v>
      </c>
      <c r="B18" s="16" t="s">
        <v>832</v>
      </c>
      <c r="C18" s="16">
        <v>2022</v>
      </c>
      <c r="D18" s="32"/>
      <c r="E18" s="32">
        <f>+'[2]WP II-B-7.1'!D9</f>
        <v>21407119.510000002</v>
      </c>
      <c r="F18" s="429">
        <v>0</v>
      </c>
      <c r="G18" s="429">
        <v>0</v>
      </c>
      <c r="H18" s="32">
        <f t="shared" si="0"/>
        <v>21407119.510000002</v>
      </c>
      <c r="I18" s="26">
        <v>3</v>
      </c>
      <c r="J18" s="16" t="s">
        <v>530</v>
      </c>
      <c r="K18" s="32">
        <f t="shared" ref="K18:K21" si="7">+H18</f>
        <v>21407119.510000002</v>
      </c>
      <c r="L18" s="32">
        <f t="shared" si="1"/>
        <v>0</v>
      </c>
      <c r="M18" s="32">
        <f t="shared" si="2"/>
        <v>21407119.510000002</v>
      </c>
      <c r="N18" s="32">
        <f t="shared" si="3"/>
        <v>0</v>
      </c>
      <c r="O18" s="32">
        <f t="shared" si="4"/>
        <v>0</v>
      </c>
      <c r="P18" s="32">
        <f t="shared" si="5"/>
        <v>21407119.510000002</v>
      </c>
      <c r="Q18" s="32">
        <f t="shared" si="6"/>
        <v>0</v>
      </c>
    </row>
    <row r="19" spans="1:17">
      <c r="A19" s="16" t="s">
        <v>227</v>
      </c>
      <c r="B19" s="16" t="s">
        <v>832</v>
      </c>
      <c r="C19" s="16">
        <v>2021</v>
      </c>
      <c r="D19" s="32"/>
      <c r="E19" s="32">
        <f>+'[2]WP II-B-7.1'!D10</f>
        <v>17341895.630000021</v>
      </c>
      <c r="F19" s="429">
        <v>0</v>
      </c>
      <c r="G19" s="429">
        <v>0</v>
      </c>
      <c r="H19" s="32">
        <f t="shared" si="0"/>
        <v>17341895.630000021</v>
      </c>
      <c r="I19" s="26">
        <v>3</v>
      </c>
      <c r="J19" s="16" t="s">
        <v>530</v>
      </c>
      <c r="K19" s="32">
        <f t="shared" si="7"/>
        <v>17341895.630000021</v>
      </c>
      <c r="L19" s="32">
        <f t="shared" si="1"/>
        <v>0</v>
      </c>
      <c r="M19" s="32">
        <f t="shared" si="2"/>
        <v>17341895.630000021</v>
      </c>
      <c r="N19" s="32">
        <f t="shared" si="3"/>
        <v>0</v>
      </c>
      <c r="O19" s="32">
        <f t="shared" si="4"/>
        <v>0</v>
      </c>
      <c r="P19" s="32">
        <f t="shared" si="5"/>
        <v>17341895.630000021</v>
      </c>
      <c r="Q19" s="32">
        <f t="shared" si="6"/>
        <v>0</v>
      </c>
    </row>
    <row r="20" spans="1:17">
      <c r="A20" s="16" t="s">
        <v>229</v>
      </c>
      <c r="B20" s="16" t="s">
        <v>832</v>
      </c>
      <c r="C20" s="16">
        <v>2020</v>
      </c>
      <c r="D20" s="32"/>
      <c r="E20" s="32">
        <f>+'[2]WP II-B-7.1'!D11</f>
        <v>14597657.290000023</v>
      </c>
      <c r="F20" s="429">
        <v>0</v>
      </c>
      <c r="G20" s="429">
        <v>0</v>
      </c>
      <c r="H20" s="32">
        <f t="shared" si="0"/>
        <v>14597657.290000023</v>
      </c>
      <c r="I20" s="26">
        <v>3</v>
      </c>
      <c r="J20" s="16" t="s">
        <v>530</v>
      </c>
      <c r="K20" s="32">
        <f t="shared" si="7"/>
        <v>14597657.290000023</v>
      </c>
      <c r="L20" s="32">
        <f t="shared" si="1"/>
        <v>0</v>
      </c>
      <c r="M20" s="32">
        <f t="shared" si="2"/>
        <v>14597657.290000023</v>
      </c>
      <c r="N20" s="32">
        <f t="shared" si="3"/>
        <v>0</v>
      </c>
      <c r="O20" s="32">
        <f t="shared" si="4"/>
        <v>0</v>
      </c>
      <c r="P20" s="32">
        <f t="shared" si="5"/>
        <v>14597657.290000023</v>
      </c>
      <c r="Q20" s="32">
        <f t="shared" si="6"/>
        <v>0</v>
      </c>
    </row>
    <row r="21" spans="1:17">
      <c r="A21" s="16" t="s">
        <v>232</v>
      </c>
      <c r="B21" s="16" t="s">
        <v>832</v>
      </c>
      <c r="C21" s="16">
        <v>2019</v>
      </c>
      <c r="D21" s="32"/>
      <c r="E21" s="32">
        <f>+'[2]WP II-B-7.1'!D12</f>
        <v>13280870.090000026</v>
      </c>
      <c r="F21" s="429">
        <v>0</v>
      </c>
      <c r="G21" s="429">
        <v>0</v>
      </c>
      <c r="H21" s="32">
        <f t="shared" si="0"/>
        <v>13280870.090000026</v>
      </c>
      <c r="I21" s="26">
        <v>3</v>
      </c>
      <c r="J21" s="16" t="s">
        <v>530</v>
      </c>
      <c r="K21" s="32">
        <f t="shared" si="7"/>
        <v>13280870.090000026</v>
      </c>
      <c r="L21" s="32">
        <f t="shared" si="1"/>
        <v>0</v>
      </c>
      <c r="M21" s="32">
        <f t="shared" si="2"/>
        <v>13280870.090000026</v>
      </c>
      <c r="N21" s="32">
        <f t="shared" si="3"/>
        <v>0</v>
      </c>
      <c r="O21" s="32">
        <f t="shared" si="4"/>
        <v>0</v>
      </c>
      <c r="P21" s="32">
        <f t="shared" si="5"/>
        <v>13280870.090000026</v>
      </c>
      <c r="Q21" s="32">
        <f t="shared" si="6"/>
        <v>0</v>
      </c>
    </row>
    <row r="22" spans="1:17">
      <c r="A22" s="16" t="s">
        <v>234</v>
      </c>
      <c r="B22" s="16" t="s">
        <v>832</v>
      </c>
      <c r="C22" s="16">
        <v>2018</v>
      </c>
      <c r="D22" s="32"/>
      <c r="E22" s="32">
        <f>+'[2]WP II-B-7.1'!D13</f>
        <v>5829611.4100000151</v>
      </c>
      <c r="F22" s="429">
        <v>0</v>
      </c>
      <c r="G22" s="429">
        <v>0</v>
      </c>
      <c r="H22" s="32">
        <f t="shared" ref="H22:H27" si="8">SUM(E22:G22)</f>
        <v>5829611.4100000151</v>
      </c>
      <c r="I22" s="26">
        <v>3</v>
      </c>
      <c r="J22" s="16" t="s">
        <v>530</v>
      </c>
      <c r="K22" s="32">
        <f t="shared" ref="K22:K27" si="9">+H22</f>
        <v>5829611.4100000151</v>
      </c>
      <c r="L22" s="32">
        <f t="shared" si="1"/>
        <v>0</v>
      </c>
      <c r="M22" s="32">
        <f t="shared" si="2"/>
        <v>5829611.4100000151</v>
      </c>
      <c r="N22" s="32">
        <f t="shared" si="3"/>
        <v>0</v>
      </c>
      <c r="O22" s="32">
        <f t="shared" si="4"/>
        <v>0</v>
      </c>
      <c r="P22" s="32">
        <f t="shared" ref="P22:P27" si="10">SUM(L22:O22)</f>
        <v>5829611.4100000151</v>
      </c>
      <c r="Q22" s="32">
        <f t="shared" ref="Q22:Q27" si="11">P22-K22</f>
        <v>0</v>
      </c>
    </row>
    <row r="23" spans="1:17">
      <c r="A23" s="16" t="s">
        <v>236</v>
      </c>
      <c r="B23" s="16" t="s">
        <v>832</v>
      </c>
      <c r="C23" s="16">
        <v>2017</v>
      </c>
      <c r="D23" s="32"/>
      <c r="E23" s="32">
        <f>+'[2]WP II-B-7.1'!D14</f>
        <v>1083077.7300000079</v>
      </c>
      <c r="F23" s="429">
        <v>0</v>
      </c>
      <c r="G23" s="429">
        <v>0</v>
      </c>
      <c r="H23" s="32">
        <f t="shared" si="8"/>
        <v>1083077.7300000079</v>
      </c>
      <c r="I23" s="26">
        <v>3</v>
      </c>
      <c r="J23" s="16" t="s">
        <v>530</v>
      </c>
      <c r="K23" s="32">
        <f t="shared" si="9"/>
        <v>1083077.7300000079</v>
      </c>
      <c r="L23" s="32">
        <f t="shared" si="1"/>
        <v>0</v>
      </c>
      <c r="M23" s="32">
        <f t="shared" si="2"/>
        <v>1083077.7300000079</v>
      </c>
      <c r="N23" s="32">
        <f t="shared" si="3"/>
        <v>0</v>
      </c>
      <c r="O23" s="32">
        <f t="shared" si="4"/>
        <v>0</v>
      </c>
      <c r="P23" s="32">
        <f t="shared" si="10"/>
        <v>1083077.7300000079</v>
      </c>
      <c r="Q23" s="32">
        <f t="shared" si="11"/>
        <v>0</v>
      </c>
    </row>
    <row r="24" spans="1:17">
      <c r="A24" s="16" t="s">
        <v>238</v>
      </c>
      <c r="B24" s="16" t="s">
        <v>832</v>
      </c>
      <c r="C24" s="16">
        <v>2016</v>
      </c>
      <c r="D24" s="32"/>
      <c r="E24" s="32">
        <f>+'[2]WP II-B-7.1'!D15</f>
        <v>678709.33000000799</v>
      </c>
      <c r="F24" s="429">
        <v>0</v>
      </c>
      <c r="G24" s="429">
        <v>0</v>
      </c>
      <c r="H24" s="32">
        <f t="shared" si="8"/>
        <v>678709.33000000799</v>
      </c>
      <c r="I24" s="26">
        <v>3</v>
      </c>
      <c r="J24" s="16" t="s">
        <v>530</v>
      </c>
      <c r="K24" s="32">
        <f t="shared" si="9"/>
        <v>678709.33000000799</v>
      </c>
      <c r="L24" s="32">
        <f t="shared" si="1"/>
        <v>0</v>
      </c>
      <c r="M24" s="32">
        <f t="shared" si="2"/>
        <v>678709.33000000799</v>
      </c>
      <c r="N24" s="32">
        <f t="shared" si="3"/>
        <v>0</v>
      </c>
      <c r="O24" s="32">
        <f t="shared" si="4"/>
        <v>0</v>
      </c>
      <c r="P24" s="32">
        <f t="shared" si="10"/>
        <v>678709.33000000799</v>
      </c>
      <c r="Q24" s="32">
        <f t="shared" si="11"/>
        <v>0</v>
      </c>
    </row>
    <row r="25" spans="1:17">
      <c r="A25" s="16" t="s">
        <v>240</v>
      </c>
      <c r="B25" s="16" t="s">
        <v>832</v>
      </c>
      <c r="C25" s="16">
        <v>2015</v>
      </c>
      <c r="D25" s="32"/>
      <c r="E25" s="32">
        <f>+'[2]WP II-B-7.1'!D16</f>
        <v>-2679685.9199999887</v>
      </c>
      <c r="F25" s="429">
        <v>0</v>
      </c>
      <c r="G25" s="429">
        <v>0</v>
      </c>
      <c r="H25" s="32">
        <f t="shared" si="8"/>
        <v>-2679685.9199999887</v>
      </c>
      <c r="I25" s="26">
        <v>3</v>
      </c>
      <c r="J25" s="16" t="s">
        <v>530</v>
      </c>
      <c r="K25" s="32">
        <f t="shared" si="9"/>
        <v>-2679685.9199999887</v>
      </c>
      <c r="L25" s="32">
        <f t="shared" si="1"/>
        <v>0</v>
      </c>
      <c r="M25" s="32">
        <f t="shared" si="2"/>
        <v>-2679685.9199999887</v>
      </c>
      <c r="N25" s="32">
        <f t="shared" si="3"/>
        <v>0</v>
      </c>
      <c r="O25" s="32">
        <f t="shared" si="4"/>
        <v>0</v>
      </c>
      <c r="P25" s="32">
        <f t="shared" si="10"/>
        <v>-2679685.9199999887</v>
      </c>
      <c r="Q25" s="32">
        <f t="shared" si="11"/>
        <v>0</v>
      </c>
    </row>
    <row r="26" spans="1:17">
      <c r="A26" s="16" t="s">
        <v>243</v>
      </c>
      <c r="B26" s="16" t="s">
        <v>832</v>
      </c>
      <c r="C26" s="16">
        <v>2014</v>
      </c>
      <c r="D26" s="32"/>
      <c r="E26" s="32">
        <f>+'[2]WP II-B-7.1'!D17</f>
        <v>-9184158.9800000004</v>
      </c>
      <c r="F26" s="429">
        <v>0</v>
      </c>
      <c r="G26" s="429">
        <v>0</v>
      </c>
      <c r="H26" s="32">
        <f t="shared" si="8"/>
        <v>-9184158.9800000004</v>
      </c>
      <c r="I26" s="26">
        <v>3</v>
      </c>
      <c r="J26" s="16" t="s">
        <v>530</v>
      </c>
      <c r="K26" s="32">
        <f t="shared" si="9"/>
        <v>-9184158.9800000004</v>
      </c>
      <c r="L26" s="32">
        <f t="shared" si="1"/>
        <v>0</v>
      </c>
      <c r="M26" s="32">
        <f t="shared" si="2"/>
        <v>-9184158.9800000004</v>
      </c>
      <c r="N26" s="32">
        <f t="shared" si="3"/>
        <v>0</v>
      </c>
      <c r="O26" s="32">
        <f t="shared" si="4"/>
        <v>0</v>
      </c>
      <c r="P26" s="32">
        <f t="shared" si="10"/>
        <v>-9184158.9800000004</v>
      </c>
      <c r="Q26" s="32">
        <f t="shared" si="11"/>
        <v>0</v>
      </c>
    </row>
    <row r="27" spans="1:17">
      <c r="A27" s="16" t="s">
        <v>245</v>
      </c>
      <c r="B27" s="16" t="s">
        <v>832</v>
      </c>
      <c r="C27" s="16">
        <v>2013</v>
      </c>
      <c r="D27" s="32"/>
      <c r="E27" s="32">
        <f>+'[2]WP II-B-7.1'!D18</f>
        <v>-9736501.4200000018</v>
      </c>
      <c r="F27" s="429">
        <v>0</v>
      </c>
      <c r="G27" s="429">
        <v>0</v>
      </c>
      <c r="H27" s="32">
        <f t="shared" si="8"/>
        <v>-9736501.4200000018</v>
      </c>
      <c r="I27" s="26">
        <v>3</v>
      </c>
      <c r="J27" s="16" t="s">
        <v>530</v>
      </c>
      <c r="K27" s="32">
        <f t="shared" si="9"/>
        <v>-9736501.4200000018</v>
      </c>
      <c r="L27" s="32">
        <f t="shared" si="1"/>
        <v>0</v>
      </c>
      <c r="M27" s="32">
        <f t="shared" si="2"/>
        <v>-9736501.4200000018</v>
      </c>
      <c r="N27" s="32">
        <f t="shared" si="3"/>
        <v>0</v>
      </c>
      <c r="O27" s="32">
        <f t="shared" si="4"/>
        <v>0</v>
      </c>
      <c r="P27" s="32">
        <f t="shared" si="10"/>
        <v>-9736501.4200000018</v>
      </c>
      <c r="Q27" s="32">
        <f t="shared" si="11"/>
        <v>0</v>
      </c>
    </row>
  </sheetData>
  <phoneticPr fontId="22" type="noConversion"/>
  <pageMargins left="0.7" right="0.7" top="0.75" bottom="0.75" header="0.3" footer="0.3"/>
  <pageSetup scale="69" orientation="landscape" r:id="rId1"/>
  <headerFooter>
    <oddHeader>&amp;R&amp;"Times New Roman,Regular"&amp;8Schedule II B-7.1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Q60"/>
  <sheetViews>
    <sheetView zoomScaleNormal="100" workbookViewId="0">
      <selection activeCell="T30" sqref="T30"/>
    </sheetView>
  </sheetViews>
  <sheetFormatPr defaultColWidth="9" defaultRowHeight="11.25"/>
  <cols>
    <col min="1" max="1" width="5.42578125" style="19" customWidth="1"/>
    <col min="2" max="2" width="5.7109375" style="19" customWidth="1"/>
    <col min="3" max="3" width="15.85546875" style="19" customWidth="1"/>
    <col min="4" max="4" width="10.140625" style="19" customWidth="1"/>
    <col min="5" max="5" width="10.7109375" style="19" bestFit="1" customWidth="1"/>
    <col min="6" max="6" width="9.5703125" style="19" bestFit="1" customWidth="1"/>
    <col min="7" max="7" width="10.42578125" style="19" bestFit="1" customWidth="1"/>
    <col min="8" max="8" width="10.7109375" style="19" bestFit="1" customWidth="1"/>
    <col min="9" max="9" width="4" style="19" bestFit="1" customWidth="1"/>
    <col min="10" max="10" width="12.7109375" style="19" bestFit="1" customWidth="1"/>
    <col min="11" max="13" width="10.7109375" style="19" bestFit="1" customWidth="1"/>
    <col min="14" max="14" width="9" style="19" bestFit="1" customWidth="1"/>
    <col min="15" max="15" width="5" style="19" bestFit="1" customWidth="1"/>
    <col min="16" max="16" width="10.7109375" style="19" bestFit="1" customWidth="1"/>
    <col min="17" max="17" width="6.28515625" style="19" bestFit="1" customWidth="1"/>
    <col min="18" max="16384" width="9" style="19"/>
  </cols>
  <sheetData>
    <row r="1" spans="1:17">
      <c r="A1" s="20" t="s">
        <v>0</v>
      </c>
    </row>
    <row r="2" spans="1:17">
      <c r="A2" s="20" t="s">
        <v>1</v>
      </c>
    </row>
    <row r="3" spans="1:17">
      <c r="A3" s="20" t="s">
        <v>31</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62" t="s">
        <v>220</v>
      </c>
      <c r="C14" s="62"/>
      <c r="D14" s="32"/>
      <c r="E14" s="32"/>
      <c r="F14" s="32"/>
      <c r="G14" s="32"/>
      <c r="H14" s="32"/>
      <c r="I14" s="69"/>
      <c r="J14" s="69"/>
      <c r="K14" s="32"/>
      <c r="L14" s="32"/>
      <c r="M14" s="32"/>
      <c r="N14" s="32"/>
      <c r="O14" s="32"/>
      <c r="P14" s="32"/>
      <c r="Q14" s="32"/>
    </row>
    <row r="15" spans="1:17">
      <c r="A15" s="16" t="s">
        <v>221</v>
      </c>
      <c r="B15" s="61" t="s">
        <v>364</v>
      </c>
      <c r="C15" s="61"/>
      <c r="D15" s="32"/>
      <c r="E15" s="32"/>
      <c r="F15" s="32"/>
      <c r="G15" s="32"/>
      <c r="H15" s="32"/>
      <c r="I15" s="69"/>
      <c r="J15" s="69"/>
      <c r="K15" s="32"/>
      <c r="L15" s="32"/>
      <c r="M15" s="32"/>
      <c r="N15" s="32"/>
      <c r="O15" s="32"/>
      <c r="P15" s="32"/>
      <c r="Q15" s="32"/>
    </row>
    <row r="16" spans="1:17">
      <c r="A16" s="16" t="s">
        <v>224</v>
      </c>
      <c r="B16" s="62" t="s">
        <v>220</v>
      </c>
      <c r="C16" s="62"/>
      <c r="D16" s="32" t="s">
        <v>220</v>
      </c>
      <c r="E16" s="32" t="s">
        <v>220</v>
      </c>
      <c r="F16" s="32" t="s">
        <v>220</v>
      </c>
      <c r="G16" s="32" t="s">
        <v>220</v>
      </c>
      <c r="H16" s="32" t="s">
        <v>220</v>
      </c>
      <c r="I16" s="69" t="s">
        <v>220</v>
      </c>
      <c r="J16" s="69" t="s">
        <v>220</v>
      </c>
      <c r="K16" s="32" t="s">
        <v>220</v>
      </c>
      <c r="L16" s="32" t="s">
        <v>220</v>
      </c>
      <c r="M16" s="32" t="s">
        <v>220</v>
      </c>
      <c r="N16" s="32" t="s">
        <v>220</v>
      </c>
      <c r="O16" s="32" t="s">
        <v>220</v>
      </c>
      <c r="P16" s="32" t="s">
        <v>220</v>
      </c>
      <c r="Q16" s="32" t="s">
        <v>220</v>
      </c>
    </row>
    <row r="17" spans="1:17">
      <c r="A17" s="16" t="s">
        <v>225</v>
      </c>
      <c r="B17" s="61" t="s">
        <v>855</v>
      </c>
      <c r="C17" s="61"/>
      <c r="D17" s="32"/>
      <c r="E17" s="32"/>
      <c r="F17" s="32"/>
      <c r="G17" s="32"/>
      <c r="H17" s="32"/>
      <c r="I17" s="69"/>
      <c r="J17" s="69"/>
      <c r="K17" s="32"/>
      <c r="L17" s="32"/>
      <c r="M17" s="32"/>
      <c r="N17" s="32"/>
      <c r="O17" s="32"/>
      <c r="P17" s="32"/>
      <c r="Q17" s="32"/>
    </row>
    <row r="18" spans="1:17">
      <c r="A18" s="16" t="s">
        <v>226</v>
      </c>
      <c r="B18" s="62" t="s">
        <v>220</v>
      </c>
      <c r="C18" s="62"/>
      <c r="D18" s="32" t="s">
        <v>220</v>
      </c>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c r="A19" s="16" t="s">
        <v>227</v>
      </c>
      <c r="B19" s="61" t="s">
        <v>856</v>
      </c>
      <c r="C19" s="61" t="s">
        <v>344</v>
      </c>
      <c r="D19" s="32"/>
      <c r="E19" s="32"/>
      <c r="F19" s="32"/>
      <c r="G19" s="32"/>
      <c r="H19" s="32"/>
      <c r="I19" s="69"/>
      <c r="J19" s="69"/>
      <c r="K19" s="32"/>
      <c r="L19" s="32"/>
      <c r="M19" s="32"/>
      <c r="N19" s="32"/>
      <c r="O19" s="32"/>
      <c r="P19" s="32"/>
      <c r="Q19" s="32"/>
    </row>
    <row r="20" spans="1:17">
      <c r="A20" s="16" t="s">
        <v>229</v>
      </c>
      <c r="B20" s="62" t="s">
        <v>220</v>
      </c>
      <c r="C20" s="62" t="s">
        <v>857</v>
      </c>
      <c r="D20" s="32"/>
      <c r="E20" s="32">
        <f>'[2]WP II-B-8'!D3</f>
        <v>433536326</v>
      </c>
      <c r="F20" s="32">
        <v>0</v>
      </c>
      <c r="G20" s="32">
        <f>'[2]WP II-B-8'!F3</f>
        <v>-30323753.07</v>
      </c>
      <c r="H20" s="32">
        <f t="shared" ref="H20:H32" si="0">E20+F20+G20</f>
        <v>403212572.93000001</v>
      </c>
      <c r="I20" s="26">
        <f t="shared" ref="I20:I32" si="1">(SUMIFS(II_F_2_REG_Allocators_Functionalization_Factor,II_F_2_H_Functionalization_Factor,J20))</f>
        <v>65</v>
      </c>
      <c r="J20" s="16" t="s">
        <v>858</v>
      </c>
      <c r="K20" s="32">
        <f t="shared" ref="K20:K32" si="2">H20</f>
        <v>403212572.93000001</v>
      </c>
      <c r="L20" s="32">
        <f t="shared" ref="L20:L32" si="3">$K20*(SUMIFS(II_F_Func_Factors_Transmission,II_F_Func_Factors_H_Functionalization_Factor,$J20))</f>
        <v>224986918.46195021</v>
      </c>
      <c r="M20" s="32">
        <f t="shared" ref="M20:M32" si="4">$K20*(SUMIFS(II_F_Func_Factors_Distribution,II_F_Func_Factors_H_Functionalization_Factor,$J20))</f>
        <v>174364706.27121633</v>
      </c>
      <c r="N20" s="32">
        <f t="shared" ref="N20:N32" si="5">$K20*(SUMIFS(II_F_Func_Factors_Meters,II_F_Func_Factors_H_Functionalization_Factor,$J20))</f>
        <v>3860948.1968335314</v>
      </c>
      <c r="O20" s="32">
        <f t="shared" ref="O20:O32" si="6">$K20*(SUMIFS(II_F_Func_Factors_TDCS,II_F_Func_Factors_H_Functionalization_Factor,$J20))</f>
        <v>0</v>
      </c>
      <c r="P20" s="32">
        <f t="shared" ref="P20:P32" si="7">L20+M20+N20+O20</f>
        <v>403212572.93000013</v>
      </c>
      <c r="Q20" s="32">
        <f t="shared" ref="Q20:Q32" si="8">K20-P20</f>
        <v>0</v>
      </c>
    </row>
    <row r="21" spans="1:17">
      <c r="A21" s="16" t="s">
        <v>232</v>
      </c>
      <c r="B21" s="62" t="s">
        <v>220</v>
      </c>
      <c r="C21" s="62" t="s">
        <v>859</v>
      </c>
      <c r="D21" s="32"/>
      <c r="E21" s="32">
        <f>'[2]WP II-B-8'!D4</f>
        <v>445500928.37000006</v>
      </c>
      <c r="F21" s="32">
        <v>0</v>
      </c>
      <c r="G21" s="32">
        <f>'[2]WP II-B-8'!F4</f>
        <v>-57542140.840000004</v>
      </c>
      <c r="H21" s="32">
        <f t="shared" si="0"/>
        <v>387958787.53000009</v>
      </c>
      <c r="I21" s="26">
        <f t="shared" si="1"/>
        <v>65</v>
      </c>
      <c r="J21" s="16" t="s">
        <v>858</v>
      </c>
      <c r="K21" s="32">
        <f t="shared" si="2"/>
        <v>387958787.53000009</v>
      </c>
      <c r="L21" s="32">
        <f t="shared" si="3"/>
        <v>216475521.73865989</v>
      </c>
      <c r="M21" s="32">
        <f t="shared" si="4"/>
        <v>167768379.69472116</v>
      </c>
      <c r="N21" s="32">
        <f t="shared" si="5"/>
        <v>3714886.0966191124</v>
      </c>
      <c r="O21" s="32">
        <f t="shared" si="6"/>
        <v>0</v>
      </c>
      <c r="P21" s="32">
        <f t="shared" si="7"/>
        <v>387958787.53000021</v>
      </c>
      <c r="Q21" s="32">
        <f t="shared" si="8"/>
        <v>0</v>
      </c>
    </row>
    <row r="22" spans="1:17">
      <c r="A22" s="16" t="s">
        <v>234</v>
      </c>
      <c r="B22" s="62" t="s">
        <v>220</v>
      </c>
      <c r="C22" s="62" t="s">
        <v>860</v>
      </c>
      <c r="D22" s="32"/>
      <c r="E22" s="32">
        <f>'[2]WP II-B-8'!D5</f>
        <v>444068947.54000008</v>
      </c>
      <c r="F22" s="32">
        <v>0</v>
      </c>
      <c r="G22" s="32">
        <f>'[2]WP II-B-8'!F5</f>
        <v>-59783110.909999996</v>
      </c>
      <c r="H22" s="32">
        <f t="shared" si="0"/>
        <v>384285836.63000011</v>
      </c>
      <c r="I22" s="26">
        <f t="shared" si="1"/>
        <v>65</v>
      </c>
      <c r="J22" s="16" t="s">
        <v>858</v>
      </c>
      <c r="K22" s="32">
        <f t="shared" si="2"/>
        <v>384285836.63000011</v>
      </c>
      <c r="L22" s="32">
        <f t="shared" si="3"/>
        <v>214426067.03379256</v>
      </c>
      <c r="M22" s="32">
        <f t="shared" si="4"/>
        <v>166180053.71526745</v>
      </c>
      <c r="N22" s="32">
        <f t="shared" si="5"/>
        <v>3679715.8809401612</v>
      </c>
      <c r="O22" s="32">
        <f t="shared" si="6"/>
        <v>0</v>
      </c>
      <c r="P22" s="32">
        <f t="shared" si="7"/>
        <v>384285836.63000017</v>
      </c>
      <c r="Q22" s="32">
        <f t="shared" si="8"/>
        <v>0</v>
      </c>
    </row>
    <row r="23" spans="1:17">
      <c r="A23" s="16" t="s">
        <v>236</v>
      </c>
      <c r="B23" s="62" t="s">
        <v>220</v>
      </c>
      <c r="C23" s="62" t="s">
        <v>861</v>
      </c>
      <c r="D23" s="32"/>
      <c r="E23" s="32">
        <f>'[2]WP II-B-8'!D6</f>
        <v>462856381.51000005</v>
      </c>
      <c r="F23" s="32">
        <v>0</v>
      </c>
      <c r="G23" s="32">
        <f>'[2]WP II-B-8'!F6</f>
        <v>-48107618.659999996</v>
      </c>
      <c r="H23" s="32">
        <f t="shared" si="0"/>
        <v>414748762.85000002</v>
      </c>
      <c r="I23" s="26">
        <f t="shared" si="1"/>
        <v>65</v>
      </c>
      <c r="J23" s="16" t="s">
        <v>858</v>
      </c>
      <c r="K23" s="32">
        <f t="shared" si="2"/>
        <v>414748762.85000002</v>
      </c>
      <c r="L23" s="32">
        <f t="shared" si="3"/>
        <v>231423949.43554342</v>
      </c>
      <c r="M23" s="32">
        <f t="shared" si="4"/>
        <v>179353400.82573605</v>
      </c>
      <c r="N23" s="32">
        <f t="shared" si="5"/>
        <v>3971412.5887206509</v>
      </c>
      <c r="O23" s="32">
        <f t="shared" si="6"/>
        <v>0</v>
      </c>
      <c r="P23" s="32">
        <f t="shared" si="7"/>
        <v>414748762.85000014</v>
      </c>
      <c r="Q23" s="32">
        <f t="shared" si="8"/>
        <v>0</v>
      </c>
    </row>
    <row r="24" spans="1:17">
      <c r="A24" s="16" t="s">
        <v>238</v>
      </c>
      <c r="B24" s="62" t="s">
        <v>220</v>
      </c>
      <c r="C24" s="62" t="s">
        <v>862</v>
      </c>
      <c r="D24" s="32"/>
      <c r="E24" s="32">
        <f>'[2]WP II-B-8'!D7</f>
        <v>473808111.55000013</v>
      </c>
      <c r="F24" s="32">
        <v>0</v>
      </c>
      <c r="G24" s="32">
        <f>'[2]WP II-B-8'!F7</f>
        <v>-51422392.009999998</v>
      </c>
      <c r="H24" s="32">
        <f t="shared" si="0"/>
        <v>422385719.54000014</v>
      </c>
      <c r="I24" s="26">
        <f t="shared" si="1"/>
        <v>65</v>
      </c>
      <c r="J24" s="16" t="s">
        <v>858</v>
      </c>
      <c r="K24" s="32">
        <f t="shared" si="2"/>
        <v>422385719.54000014</v>
      </c>
      <c r="L24" s="32">
        <f t="shared" si="3"/>
        <v>235685263.3614085</v>
      </c>
      <c r="M24" s="32">
        <f t="shared" si="4"/>
        <v>182655916.17237192</v>
      </c>
      <c r="N24" s="32">
        <f t="shared" si="5"/>
        <v>4044540.0062197838</v>
      </c>
      <c r="O24" s="32">
        <f t="shared" si="6"/>
        <v>0</v>
      </c>
      <c r="P24" s="32">
        <f t="shared" si="7"/>
        <v>422385719.54000026</v>
      </c>
      <c r="Q24" s="32">
        <f t="shared" si="8"/>
        <v>0</v>
      </c>
    </row>
    <row r="25" spans="1:17">
      <c r="A25" s="16" t="s">
        <v>240</v>
      </c>
      <c r="B25" s="62" t="s">
        <v>220</v>
      </c>
      <c r="C25" s="62" t="s">
        <v>863</v>
      </c>
      <c r="D25" s="32"/>
      <c r="E25" s="32">
        <f>'[2]WP II-B-8'!D8</f>
        <v>457431550.06999987</v>
      </c>
      <c r="F25" s="32">
        <v>0</v>
      </c>
      <c r="G25" s="32">
        <f>'[2]WP II-B-8'!F8</f>
        <v>-88518616.849999994</v>
      </c>
      <c r="H25" s="32">
        <f t="shared" si="0"/>
        <v>368912933.21999991</v>
      </c>
      <c r="I25" s="26">
        <f t="shared" si="1"/>
        <v>65</v>
      </c>
      <c r="J25" s="16" t="s">
        <v>858</v>
      </c>
      <c r="K25" s="32">
        <f t="shared" si="2"/>
        <v>368912933.21999991</v>
      </c>
      <c r="L25" s="32">
        <f t="shared" si="3"/>
        <v>205848204.14401209</v>
      </c>
      <c r="M25" s="32">
        <f t="shared" si="4"/>
        <v>159532215.90569147</v>
      </c>
      <c r="N25" s="32">
        <f t="shared" si="5"/>
        <v>3532513.170296412</v>
      </c>
      <c r="O25" s="32">
        <f t="shared" si="6"/>
        <v>0</v>
      </c>
      <c r="P25" s="32">
        <f t="shared" si="7"/>
        <v>368912933.22000003</v>
      </c>
      <c r="Q25" s="32">
        <f t="shared" si="8"/>
        <v>0</v>
      </c>
    </row>
    <row r="26" spans="1:17">
      <c r="A26" s="16" t="s">
        <v>243</v>
      </c>
      <c r="B26" s="62" t="s">
        <v>220</v>
      </c>
      <c r="C26" s="62" t="s">
        <v>864</v>
      </c>
      <c r="D26" s="32"/>
      <c r="E26" s="32">
        <f>'[2]WP II-B-8'!D9</f>
        <v>440224573.67000002</v>
      </c>
      <c r="F26" s="32">
        <v>0</v>
      </c>
      <c r="G26" s="32">
        <f>'[2]WP II-B-8'!F9</f>
        <v>-70922812.989999995</v>
      </c>
      <c r="H26" s="32">
        <f t="shared" si="0"/>
        <v>369301760.68000001</v>
      </c>
      <c r="I26" s="26">
        <f t="shared" si="1"/>
        <v>65</v>
      </c>
      <c r="J26" s="16" t="s">
        <v>858</v>
      </c>
      <c r="K26" s="32">
        <f t="shared" si="2"/>
        <v>369301760.68000001</v>
      </c>
      <c r="L26" s="32">
        <f t="shared" si="3"/>
        <v>206065164.37271506</v>
      </c>
      <c r="M26" s="32">
        <f t="shared" si="4"/>
        <v>159700359.93294844</v>
      </c>
      <c r="N26" s="32">
        <f t="shared" si="5"/>
        <v>3536236.3743365486</v>
      </c>
      <c r="O26" s="32">
        <f t="shared" si="6"/>
        <v>0</v>
      </c>
      <c r="P26" s="32">
        <f t="shared" si="7"/>
        <v>369301760.68000001</v>
      </c>
      <c r="Q26" s="32">
        <f t="shared" si="8"/>
        <v>0</v>
      </c>
    </row>
    <row r="27" spans="1:17">
      <c r="A27" s="16" t="s">
        <v>245</v>
      </c>
      <c r="B27" s="62" t="s">
        <v>220</v>
      </c>
      <c r="C27" s="62" t="s">
        <v>865</v>
      </c>
      <c r="D27" s="32"/>
      <c r="E27" s="32">
        <f>'[2]WP II-B-8'!D10</f>
        <v>442735675.8900001</v>
      </c>
      <c r="F27" s="32">
        <v>0</v>
      </c>
      <c r="G27" s="32">
        <f>'[2]WP II-B-8'!F10</f>
        <v>-53783789.420000002</v>
      </c>
      <c r="H27" s="32">
        <f t="shared" si="0"/>
        <v>388951886.47000009</v>
      </c>
      <c r="I27" s="26">
        <f t="shared" si="1"/>
        <v>65</v>
      </c>
      <c r="J27" s="16" t="s">
        <v>858</v>
      </c>
      <c r="K27" s="32">
        <f t="shared" si="2"/>
        <v>388951886.47000009</v>
      </c>
      <c r="L27" s="32">
        <f t="shared" si="3"/>
        <v>217029656.91508758</v>
      </c>
      <c r="M27" s="32">
        <f t="shared" si="4"/>
        <v>168197834.07337075</v>
      </c>
      <c r="N27" s="32">
        <f t="shared" si="5"/>
        <v>3724395.4815418292</v>
      </c>
      <c r="O27" s="32">
        <f t="shared" si="6"/>
        <v>0</v>
      </c>
      <c r="P27" s="32">
        <f t="shared" si="7"/>
        <v>388951886.47000015</v>
      </c>
      <c r="Q27" s="32">
        <f t="shared" si="8"/>
        <v>0</v>
      </c>
    </row>
    <row r="28" spans="1:17">
      <c r="A28" s="16" t="s">
        <v>247</v>
      </c>
      <c r="B28" s="62" t="s">
        <v>220</v>
      </c>
      <c r="C28" s="62" t="s">
        <v>866</v>
      </c>
      <c r="D28" s="32"/>
      <c r="E28" s="32">
        <f>'[2]WP II-B-8'!D11</f>
        <v>439489424.89000005</v>
      </c>
      <c r="F28" s="32">
        <v>0</v>
      </c>
      <c r="G28" s="32">
        <f>'[2]WP II-B-8'!F11</f>
        <v>-63500616.409999996</v>
      </c>
      <c r="H28" s="32">
        <f t="shared" si="0"/>
        <v>375988808.48000002</v>
      </c>
      <c r="I28" s="26">
        <f t="shared" si="1"/>
        <v>65</v>
      </c>
      <c r="J28" s="16" t="s">
        <v>858</v>
      </c>
      <c r="K28" s="32">
        <f t="shared" si="2"/>
        <v>375988808.48000002</v>
      </c>
      <c r="L28" s="32">
        <f t="shared" si="3"/>
        <v>209796442.55979422</v>
      </c>
      <c r="M28" s="32">
        <f t="shared" si="4"/>
        <v>162592097.94844681</v>
      </c>
      <c r="N28" s="32">
        <f t="shared" si="5"/>
        <v>3600267.9717590623</v>
      </c>
      <c r="O28" s="32">
        <f t="shared" si="6"/>
        <v>0</v>
      </c>
      <c r="P28" s="32">
        <f t="shared" si="7"/>
        <v>375988808.48000014</v>
      </c>
      <c r="Q28" s="32">
        <f t="shared" si="8"/>
        <v>0</v>
      </c>
    </row>
    <row r="29" spans="1:17">
      <c r="A29" s="16" t="s">
        <v>249</v>
      </c>
      <c r="B29" s="62" t="s">
        <v>220</v>
      </c>
      <c r="C29" s="62" t="s">
        <v>867</v>
      </c>
      <c r="D29" s="32"/>
      <c r="E29" s="32">
        <f>'[2]WP II-B-8'!D12</f>
        <v>451551370.26999998</v>
      </c>
      <c r="F29" s="32">
        <v>0</v>
      </c>
      <c r="G29" s="32">
        <f>'[2]WP II-B-8'!F12</f>
        <v>-44283414.219999999</v>
      </c>
      <c r="H29" s="32">
        <f t="shared" si="0"/>
        <v>407267956.04999995</v>
      </c>
      <c r="I29" s="26">
        <f t="shared" si="1"/>
        <v>65</v>
      </c>
      <c r="J29" s="16" t="s">
        <v>858</v>
      </c>
      <c r="K29" s="32">
        <f t="shared" si="2"/>
        <v>407267956.04999995</v>
      </c>
      <c r="L29" s="32">
        <f t="shared" si="3"/>
        <v>227249764.94196263</v>
      </c>
      <c r="M29" s="32">
        <f t="shared" si="4"/>
        <v>176118410.7288866</v>
      </c>
      <c r="N29" s="32">
        <f t="shared" si="5"/>
        <v>3899780.3791508004</v>
      </c>
      <c r="O29" s="32">
        <f t="shared" si="6"/>
        <v>0</v>
      </c>
      <c r="P29" s="32">
        <f t="shared" si="7"/>
        <v>407267956.05000001</v>
      </c>
      <c r="Q29" s="32">
        <f t="shared" si="8"/>
        <v>0</v>
      </c>
    </row>
    <row r="30" spans="1:17">
      <c r="A30" s="16" t="s">
        <v>251</v>
      </c>
      <c r="B30" s="62" t="s">
        <v>220</v>
      </c>
      <c r="C30" s="62" t="s">
        <v>868</v>
      </c>
      <c r="D30" s="32"/>
      <c r="E30" s="32">
        <f>'[2]WP II-B-8'!D13</f>
        <v>465722086</v>
      </c>
      <c r="F30" s="32">
        <v>0</v>
      </c>
      <c r="G30" s="32">
        <f>'[2]WP II-B-8'!F13</f>
        <v>-41938759.520000003</v>
      </c>
      <c r="H30" s="32">
        <f t="shared" si="0"/>
        <v>423783326.48000002</v>
      </c>
      <c r="I30" s="26">
        <f t="shared" si="1"/>
        <v>65</v>
      </c>
      <c r="J30" s="16" t="s">
        <v>858</v>
      </c>
      <c r="K30" s="32">
        <f t="shared" si="2"/>
        <v>423783326.48000002</v>
      </c>
      <c r="L30" s="32">
        <f t="shared" si="3"/>
        <v>236465108.28629926</v>
      </c>
      <c r="M30" s="32">
        <f t="shared" si="4"/>
        <v>183260295.45004392</v>
      </c>
      <c r="N30" s="32">
        <f t="shared" si="5"/>
        <v>4057922.7436569207</v>
      </c>
      <c r="O30" s="32">
        <f t="shared" si="6"/>
        <v>0</v>
      </c>
      <c r="P30" s="32">
        <f t="shared" si="7"/>
        <v>423783326.48000008</v>
      </c>
      <c r="Q30" s="32">
        <f t="shared" si="8"/>
        <v>0</v>
      </c>
    </row>
    <row r="31" spans="1:17">
      <c r="A31" s="16" t="s">
        <v>544</v>
      </c>
      <c r="B31" s="62" t="s">
        <v>220</v>
      </c>
      <c r="C31" s="62" t="s">
        <v>869</v>
      </c>
      <c r="D31" s="32"/>
      <c r="E31" s="32">
        <f>'[2]WP II-B-8'!D14</f>
        <v>483923906.96999997</v>
      </c>
      <c r="F31" s="32">
        <v>0</v>
      </c>
      <c r="G31" s="32">
        <f>'[2]WP II-B-8'!F14</f>
        <v>-44173164.810000002</v>
      </c>
      <c r="H31" s="32">
        <f t="shared" si="0"/>
        <v>439750742.15999997</v>
      </c>
      <c r="I31" s="26">
        <f t="shared" si="1"/>
        <v>65</v>
      </c>
      <c r="J31" s="16" t="s">
        <v>858</v>
      </c>
      <c r="K31" s="398">
        <f t="shared" si="2"/>
        <v>439750742.15999997</v>
      </c>
      <c r="L31" s="398">
        <f t="shared" si="3"/>
        <v>245374700.62251812</v>
      </c>
      <c r="M31" s="398">
        <f t="shared" si="4"/>
        <v>190165223.35128012</v>
      </c>
      <c r="N31" s="398">
        <f t="shared" si="5"/>
        <v>4210818.1862017885</v>
      </c>
      <c r="O31" s="398">
        <f t="shared" si="6"/>
        <v>0</v>
      </c>
      <c r="P31" s="398">
        <f t="shared" si="7"/>
        <v>439750742.16000009</v>
      </c>
      <c r="Q31" s="398">
        <f t="shared" si="8"/>
        <v>0</v>
      </c>
    </row>
    <row r="32" spans="1:17">
      <c r="A32" s="16" t="s">
        <v>545</v>
      </c>
      <c r="B32" s="62" t="s">
        <v>220</v>
      </c>
      <c r="C32" s="62" t="s">
        <v>870</v>
      </c>
      <c r="D32" s="398"/>
      <c r="E32" s="398">
        <f>'[2]WP II-B-8'!D15</f>
        <v>399897198.22000009</v>
      </c>
      <c r="F32" s="398">
        <v>0</v>
      </c>
      <c r="G32" s="398">
        <f>'[2]WP II-B-8'!F15</f>
        <v>0</v>
      </c>
      <c r="H32" s="398">
        <f t="shared" si="0"/>
        <v>399897198.22000009</v>
      </c>
      <c r="I32" s="26">
        <f t="shared" si="1"/>
        <v>65</v>
      </c>
      <c r="J32" s="16" t="s">
        <v>858</v>
      </c>
      <c r="K32" s="398">
        <f t="shared" si="2"/>
        <v>399897198.22000009</v>
      </c>
      <c r="L32" s="398">
        <f t="shared" si="3"/>
        <v>223136986.21869385</v>
      </c>
      <c r="M32" s="398">
        <f t="shared" si="4"/>
        <v>172931010.06157827</v>
      </c>
      <c r="N32" s="398">
        <f t="shared" si="5"/>
        <v>3829201.9397280421</v>
      </c>
      <c r="O32" s="398">
        <f t="shared" si="6"/>
        <v>0</v>
      </c>
      <c r="P32" s="398">
        <f t="shared" si="7"/>
        <v>399897198.22000015</v>
      </c>
      <c r="Q32" s="398">
        <f t="shared" si="8"/>
        <v>0</v>
      </c>
    </row>
    <row r="33" spans="1:17">
      <c r="A33" s="16" t="s">
        <v>546</v>
      </c>
      <c r="B33" s="1"/>
      <c r="C33" s="1" t="s">
        <v>871</v>
      </c>
      <c r="D33" s="84"/>
      <c r="E33" s="84">
        <f>AVERAGE(E20:E32)</f>
        <v>449288190.84230775</v>
      </c>
      <c r="F33" s="84">
        <f>AVERAGE(F20:F32)</f>
        <v>0</v>
      </c>
      <c r="G33" s="84">
        <f>AVERAGE(G20:G32)</f>
        <v>-50330783.823846154</v>
      </c>
      <c r="H33" s="84">
        <f>AVERAGE(H20:H32)</f>
        <v>398957407.01846159</v>
      </c>
      <c r="I33" s="70" t="s">
        <v>220</v>
      </c>
      <c r="J33" s="70" t="s">
        <v>220</v>
      </c>
      <c r="K33" s="84">
        <f t="shared" ref="K33:Q33" si="9">AVERAGE(K20:K32)</f>
        <v>398957407.01846159</v>
      </c>
      <c r="L33" s="84">
        <f t="shared" si="9"/>
        <v>222612596.00711057</v>
      </c>
      <c r="M33" s="84">
        <f t="shared" si="9"/>
        <v>172524608.01011994</v>
      </c>
      <c r="N33" s="84">
        <f t="shared" si="9"/>
        <v>3820203.0012311265</v>
      </c>
      <c r="O33" s="84">
        <f t="shared" si="9"/>
        <v>0</v>
      </c>
      <c r="P33" s="84">
        <f t="shared" si="9"/>
        <v>398957407.01846164</v>
      </c>
      <c r="Q33" s="84">
        <f t="shared" si="9"/>
        <v>0</v>
      </c>
    </row>
    <row r="34" spans="1:17">
      <c r="A34" s="16" t="s">
        <v>547</v>
      </c>
      <c r="B34" s="62" t="s">
        <v>220</v>
      </c>
      <c r="C34" s="62"/>
      <c r="D34" s="398"/>
      <c r="E34" s="398" t="s">
        <v>220</v>
      </c>
      <c r="F34" s="398" t="s">
        <v>220</v>
      </c>
      <c r="G34" s="398" t="s">
        <v>220</v>
      </c>
      <c r="H34" s="398" t="s">
        <v>220</v>
      </c>
      <c r="I34" s="69" t="s">
        <v>220</v>
      </c>
      <c r="J34" s="69" t="s">
        <v>220</v>
      </c>
      <c r="K34" s="398" t="s">
        <v>220</v>
      </c>
      <c r="L34" s="398" t="s">
        <v>220</v>
      </c>
      <c r="M34" s="398" t="s">
        <v>220</v>
      </c>
      <c r="N34" s="398" t="s">
        <v>220</v>
      </c>
      <c r="O34" s="398" t="s">
        <v>220</v>
      </c>
      <c r="P34" s="398" t="s">
        <v>220</v>
      </c>
      <c r="Q34" s="398" t="s">
        <v>220</v>
      </c>
    </row>
    <row r="35" spans="1:17">
      <c r="A35" s="16" t="s">
        <v>549</v>
      </c>
      <c r="B35" s="62" t="s">
        <v>220</v>
      </c>
      <c r="C35" s="62" t="s">
        <v>872</v>
      </c>
      <c r="D35" s="398"/>
      <c r="E35" s="398">
        <f>'[2]WP II-B-8'!D18</f>
        <v>0</v>
      </c>
      <c r="F35" s="398">
        <v>0</v>
      </c>
      <c r="G35" s="398">
        <v>0</v>
      </c>
      <c r="H35" s="398">
        <f>E35+F35+G35</f>
        <v>0</v>
      </c>
      <c r="I35" s="26">
        <f t="shared" ref="I35:I37" si="10">(SUMIFS(II_F_2_REG_Allocators_Functionalization_Factor,II_F_2_H_Functionalization_Factor,J35))</f>
        <v>65</v>
      </c>
      <c r="J35" s="16" t="s">
        <v>858</v>
      </c>
      <c r="K35" s="398">
        <f>H35</f>
        <v>0</v>
      </c>
      <c r="L35" s="398">
        <f>$K35*(SUMIFS(II_F_Func_Factors_Transmission,II_F_Func_Factors_H_Functionalization_Factor,$J35))</f>
        <v>0</v>
      </c>
      <c r="M35" s="398">
        <f>$K35*(SUMIFS(II_F_Func_Factors_Distribution,II_F_Func_Factors_H_Functionalization_Factor,$J35))</f>
        <v>0</v>
      </c>
      <c r="N35" s="398">
        <f>$K35*(SUMIFS(II_F_Func_Factors_Meters,II_F_Func_Factors_H_Functionalization_Factor,$J35))</f>
        <v>0</v>
      </c>
      <c r="O35" s="398">
        <f>$K35*(SUMIFS(II_F_Func_Factors_TDCS,II_F_Func_Factors_H_Functionalization_Factor,$J35))</f>
        <v>0</v>
      </c>
      <c r="P35" s="398">
        <f>L35+M35+N35+O35</f>
        <v>0</v>
      </c>
      <c r="Q35" s="398">
        <f>K35-P35</f>
        <v>0</v>
      </c>
    </row>
    <row r="36" spans="1:17">
      <c r="A36" s="16" t="s">
        <v>551</v>
      </c>
      <c r="B36" s="62" t="s">
        <v>220</v>
      </c>
      <c r="C36" s="62" t="s">
        <v>873</v>
      </c>
      <c r="D36" s="398"/>
      <c r="E36" s="398">
        <f>'[2]WP II-B-8'!D19</f>
        <v>0</v>
      </c>
      <c r="F36" s="398">
        <v>0</v>
      </c>
      <c r="G36" s="398">
        <v>0</v>
      </c>
      <c r="H36" s="398">
        <f>E36+F36+G36</f>
        <v>0</v>
      </c>
      <c r="I36" s="26">
        <f t="shared" si="10"/>
        <v>65</v>
      </c>
      <c r="J36" s="16" t="s">
        <v>858</v>
      </c>
      <c r="K36" s="398">
        <f>H36</f>
        <v>0</v>
      </c>
      <c r="L36" s="398">
        <f>$K36*(SUMIFS(II_F_Func_Factors_Transmission,II_F_Func_Factors_H_Functionalization_Factor,$J36))</f>
        <v>0</v>
      </c>
      <c r="M36" s="398">
        <f>$K36*(SUMIFS(II_F_Func_Factors_Distribution,II_F_Func_Factors_H_Functionalization_Factor,$J36))</f>
        <v>0</v>
      </c>
      <c r="N36" s="398">
        <f>$K36*(SUMIFS(II_F_Func_Factors_Meters,II_F_Func_Factors_H_Functionalization_Factor,$J36))</f>
        <v>0</v>
      </c>
      <c r="O36" s="398">
        <f>$K36*(SUMIFS(II_F_Func_Factors_TDCS,II_F_Func_Factors_H_Functionalization_Factor,$J36))</f>
        <v>0</v>
      </c>
      <c r="P36" s="398">
        <f>L36+M36+N36+O36</f>
        <v>0</v>
      </c>
      <c r="Q36" s="398">
        <f>K36-P36</f>
        <v>0</v>
      </c>
    </row>
    <row r="37" spans="1:17">
      <c r="A37" s="16" t="s">
        <v>553</v>
      </c>
      <c r="B37" s="62" t="s">
        <v>220</v>
      </c>
      <c r="C37" s="62" t="s">
        <v>874</v>
      </c>
      <c r="D37" s="398"/>
      <c r="E37" s="398">
        <f>'[2]WP II-B-8'!D20</f>
        <v>0</v>
      </c>
      <c r="F37" s="398">
        <v>0</v>
      </c>
      <c r="G37" s="398">
        <v>0</v>
      </c>
      <c r="H37" s="398">
        <f>E37+F37+G37</f>
        <v>0</v>
      </c>
      <c r="I37" s="26">
        <f t="shared" si="10"/>
        <v>65</v>
      </c>
      <c r="J37" s="16" t="s">
        <v>858</v>
      </c>
      <c r="K37" s="398">
        <f>H37</f>
        <v>0</v>
      </c>
      <c r="L37" s="398">
        <f>$K37*(SUMIFS(II_F_Func_Factors_Transmission,II_F_Func_Factors_H_Functionalization_Factor,$J37))</f>
        <v>0</v>
      </c>
      <c r="M37" s="398">
        <f>$K37*(SUMIFS(II_F_Func_Factors_Distribution,II_F_Func_Factors_H_Functionalization_Factor,$J37))</f>
        <v>0</v>
      </c>
      <c r="N37" s="398">
        <f>$K37*(SUMIFS(II_F_Func_Factors_Meters,II_F_Func_Factors_H_Functionalization_Factor,$J37))</f>
        <v>0</v>
      </c>
      <c r="O37" s="398">
        <f>$K37*(SUMIFS(II_F_Func_Factors_TDCS,II_F_Func_Factors_H_Functionalization_Factor,$J37))</f>
        <v>0</v>
      </c>
      <c r="P37" s="398">
        <f>L37+M37+N37+O37</f>
        <v>0</v>
      </c>
      <c r="Q37" s="398">
        <f>K37-P37</f>
        <v>0</v>
      </c>
    </row>
    <row r="38" spans="1:17">
      <c r="A38" s="16" t="s">
        <v>554</v>
      </c>
      <c r="B38" s="62" t="s">
        <v>220</v>
      </c>
      <c r="C38" s="62"/>
      <c r="D38" s="398"/>
      <c r="E38" s="398" t="s">
        <v>220</v>
      </c>
      <c r="F38" s="398" t="s">
        <v>220</v>
      </c>
      <c r="G38" s="398" t="s">
        <v>220</v>
      </c>
      <c r="H38" s="398" t="s">
        <v>220</v>
      </c>
      <c r="I38" s="69" t="s">
        <v>220</v>
      </c>
      <c r="J38" s="69" t="s">
        <v>220</v>
      </c>
      <c r="K38" s="398" t="s">
        <v>220</v>
      </c>
      <c r="L38" s="398" t="s">
        <v>220</v>
      </c>
      <c r="M38" s="398" t="s">
        <v>220</v>
      </c>
      <c r="N38" s="398" t="s">
        <v>220</v>
      </c>
      <c r="O38" s="398" t="s">
        <v>220</v>
      </c>
      <c r="P38" s="398" t="s">
        <v>220</v>
      </c>
      <c r="Q38" s="398" t="s">
        <v>220</v>
      </c>
    </row>
    <row r="39" spans="1:17">
      <c r="A39" s="16" t="s">
        <v>556</v>
      </c>
      <c r="B39" s="61" t="s">
        <v>875</v>
      </c>
      <c r="C39" s="61" t="s">
        <v>876</v>
      </c>
      <c r="D39" s="398"/>
      <c r="E39" s="398"/>
      <c r="F39" s="398"/>
      <c r="G39" s="398"/>
      <c r="H39" s="398"/>
      <c r="I39" s="69"/>
      <c r="J39" s="69"/>
      <c r="K39" s="398"/>
      <c r="L39" s="398"/>
      <c r="M39" s="398"/>
      <c r="N39" s="398"/>
      <c r="O39" s="398"/>
      <c r="P39" s="398"/>
      <c r="Q39" s="398"/>
    </row>
    <row r="40" spans="1:17">
      <c r="A40" s="16" t="s">
        <v>557</v>
      </c>
      <c r="B40" s="62" t="s">
        <v>220</v>
      </c>
      <c r="C40" s="62" t="s">
        <v>857</v>
      </c>
      <c r="D40" s="398"/>
      <c r="E40" s="398">
        <f>'[2]WP II-B-8'!D23</f>
        <v>-737.55000000025029</v>
      </c>
      <c r="F40" s="398">
        <v>0</v>
      </c>
      <c r="G40" s="398">
        <v>0</v>
      </c>
      <c r="H40" s="398">
        <f t="shared" ref="H40:H52" si="11">E40+F40+G40</f>
        <v>-737.55000000025029</v>
      </c>
      <c r="I40" s="26">
        <f t="shared" ref="I40:I52" si="12">(SUMIFS(II_F_2_REG_Allocators_Functionalization_Factor,II_F_2_H_Functionalization_Factor,J40))</f>
        <v>66</v>
      </c>
      <c r="J40" s="16" t="s">
        <v>877</v>
      </c>
      <c r="K40" s="398">
        <f t="shared" ref="K40:K52" si="13">H40</f>
        <v>-737.55000000025029</v>
      </c>
      <c r="L40" s="398">
        <f t="shared" ref="L40:L52" si="14">$K40*(SUMIFS(II_F_Func_Factors_Transmission,II_F_Func_Factors_H_Functionalization_Factor,$J40))</f>
        <v>-411.54247871252738</v>
      </c>
      <c r="M40" s="398">
        <f t="shared" ref="M40:M52" si="15">$K40*(SUMIFS(II_F_Func_Factors_Distribution,II_F_Func_Factors_H_Functionalization_Factor,$J40))</f>
        <v>-318.94513649678555</v>
      </c>
      <c r="N40" s="398">
        <f t="shared" ref="N40:N52" si="16">$K40*(SUMIFS(II_F_Func_Factors_Meters,II_F_Func_Factors_H_Functionalization_Factor,$J40))</f>
        <v>-7.062384790937311</v>
      </c>
      <c r="O40" s="398">
        <f t="shared" ref="O40:O52" si="17">$K40*(SUMIFS(II_F_Func_Factors_TDCS,II_F_Func_Factors_H_Functionalization_Factor,$J40))</f>
        <v>0</v>
      </c>
      <c r="P40" s="398">
        <f t="shared" ref="P40:P52" si="18">L40+M40+N40+O40</f>
        <v>-737.55000000025029</v>
      </c>
      <c r="Q40" s="398">
        <f t="shared" ref="Q40:Q52" si="19">K40-P40</f>
        <v>0</v>
      </c>
    </row>
    <row r="41" spans="1:17">
      <c r="A41" s="16" t="s">
        <v>559</v>
      </c>
      <c r="B41" s="62" t="s">
        <v>220</v>
      </c>
      <c r="C41" s="62" t="s">
        <v>859</v>
      </c>
      <c r="D41" s="398"/>
      <c r="E41" s="398">
        <f>'[2]WP II-B-8'!D24</f>
        <v>-990313.11999999988</v>
      </c>
      <c r="F41" s="398">
        <v>0</v>
      </c>
      <c r="G41" s="398">
        <v>0</v>
      </c>
      <c r="H41" s="398">
        <f t="shared" si="11"/>
        <v>-990313.11999999988</v>
      </c>
      <c r="I41" s="26">
        <f t="shared" si="12"/>
        <v>66</v>
      </c>
      <c r="J41" s="16" t="s">
        <v>877</v>
      </c>
      <c r="K41" s="398">
        <f t="shared" si="13"/>
        <v>-990313.11999999988</v>
      </c>
      <c r="L41" s="398">
        <f t="shared" si="14"/>
        <v>-552580.72823021922</v>
      </c>
      <c r="M41" s="398">
        <f t="shared" si="15"/>
        <v>-428249.68237116176</v>
      </c>
      <c r="N41" s="398">
        <f t="shared" si="16"/>
        <v>-9482.7093986188083</v>
      </c>
      <c r="O41" s="398">
        <f t="shared" si="17"/>
        <v>0</v>
      </c>
      <c r="P41" s="398">
        <f t="shared" si="18"/>
        <v>-990313.11999999976</v>
      </c>
      <c r="Q41" s="398">
        <f t="shared" si="19"/>
        <v>0</v>
      </c>
    </row>
    <row r="42" spans="1:17">
      <c r="A42" s="16" t="s">
        <v>560</v>
      </c>
      <c r="B42" s="62" t="s">
        <v>220</v>
      </c>
      <c r="C42" s="62" t="s">
        <v>860</v>
      </c>
      <c r="D42" s="398"/>
      <c r="E42" s="398">
        <f>'[2]WP II-B-8'!D25</f>
        <v>3821411.7399999993</v>
      </c>
      <c r="F42" s="398">
        <v>0</v>
      </c>
      <c r="G42" s="398">
        <v>0</v>
      </c>
      <c r="H42" s="398">
        <f t="shared" si="11"/>
        <v>3821411.7399999993</v>
      </c>
      <c r="I42" s="26">
        <f t="shared" si="12"/>
        <v>66</v>
      </c>
      <c r="J42" s="16" t="s">
        <v>877</v>
      </c>
      <c r="K42" s="398">
        <f t="shared" si="13"/>
        <v>3821411.7399999993</v>
      </c>
      <c r="L42" s="398">
        <f t="shared" si="14"/>
        <v>2132293.7558948114</v>
      </c>
      <c r="M42" s="398">
        <f t="shared" si="15"/>
        <v>1652526.1867321604</v>
      </c>
      <c r="N42" s="398">
        <f t="shared" si="16"/>
        <v>36591.797373027075</v>
      </c>
      <c r="O42" s="398">
        <f t="shared" si="17"/>
        <v>0</v>
      </c>
      <c r="P42" s="398">
        <f t="shared" si="18"/>
        <v>3821411.7399999988</v>
      </c>
      <c r="Q42" s="398">
        <f t="shared" si="19"/>
        <v>0</v>
      </c>
    </row>
    <row r="43" spans="1:17">
      <c r="A43" s="16" t="s">
        <v>563</v>
      </c>
      <c r="B43" s="62" t="s">
        <v>220</v>
      </c>
      <c r="C43" s="62" t="s">
        <v>861</v>
      </c>
      <c r="D43" s="398"/>
      <c r="E43" s="398">
        <f>'[2]WP II-B-8'!D26</f>
        <v>4113675.3800000004</v>
      </c>
      <c r="F43" s="398">
        <v>0</v>
      </c>
      <c r="G43" s="398">
        <v>0</v>
      </c>
      <c r="H43" s="398">
        <f t="shared" si="11"/>
        <v>4113675.3800000004</v>
      </c>
      <c r="I43" s="26">
        <f t="shared" si="12"/>
        <v>66</v>
      </c>
      <c r="J43" s="16" t="s">
        <v>877</v>
      </c>
      <c r="K43" s="398">
        <f t="shared" si="13"/>
        <v>4113675.3800000004</v>
      </c>
      <c r="L43" s="398">
        <f t="shared" si="14"/>
        <v>2295372.7374460357</v>
      </c>
      <c r="M43" s="398">
        <f t="shared" si="15"/>
        <v>1778912.284695439</v>
      </c>
      <c r="N43" s="398">
        <f t="shared" si="16"/>
        <v>39390.357858525393</v>
      </c>
      <c r="O43" s="398">
        <f t="shared" si="17"/>
        <v>0</v>
      </c>
      <c r="P43" s="398">
        <f t="shared" si="18"/>
        <v>4113675.3800000004</v>
      </c>
      <c r="Q43" s="398">
        <f t="shared" si="19"/>
        <v>0</v>
      </c>
    </row>
    <row r="44" spans="1:17">
      <c r="A44" s="16" t="s">
        <v>564</v>
      </c>
      <c r="B44" s="62" t="s">
        <v>220</v>
      </c>
      <c r="C44" s="62" t="s">
        <v>862</v>
      </c>
      <c r="D44" s="398"/>
      <c r="E44" s="398">
        <f>'[2]WP II-B-8'!D27</f>
        <v>4858466.18</v>
      </c>
      <c r="F44" s="398">
        <v>0</v>
      </c>
      <c r="G44" s="398">
        <v>0</v>
      </c>
      <c r="H44" s="398">
        <f t="shared" si="11"/>
        <v>4858466.18</v>
      </c>
      <c r="I44" s="26">
        <f t="shared" si="12"/>
        <v>66</v>
      </c>
      <c r="J44" s="16" t="s">
        <v>877</v>
      </c>
      <c r="K44" s="398">
        <f t="shared" si="13"/>
        <v>4858466.18</v>
      </c>
      <c r="L44" s="398">
        <f t="shared" si="14"/>
        <v>2710955.4802488042</v>
      </c>
      <c r="M44" s="398">
        <f t="shared" si="15"/>
        <v>2100988.623069067</v>
      </c>
      <c r="N44" s="398">
        <f t="shared" si="16"/>
        <v>46522.076682128194</v>
      </c>
      <c r="O44" s="398">
        <f t="shared" si="17"/>
        <v>0</v>
      </c>
      <c r="P44" s="398">
        <f t="shared" si="18"/>
        <v>4858466.18</v>
      </c>
      <c r="Q44" s="398">
        <f t="shared" si="19"/>
        <v>0</v>
      </c>
    </row>
    <row r="45" spans="1:17">
      <c r="A45" s="16" t="s">
        <v>644</v>
      </c>
      <c r="B45" s="62" t="s">
        <v>220</v>
      </c>
      <c r="C45" s="62" t="s">
        <v>863</v>
      </c>
      <c r="D45" s="398"/>
      <c r="E45" s="398">
        <f>'[2]WP II-B-8'!D28</f>
        <v>3615256.0799999996</v>
      </c>
      <c r="F45" s="398">
        <v>0</v>
      </c>
      <c r="G45" s="398">
        <v>0</v>
      </c>
      <c r="H45" s="398">
        <f t="shared" si="11"/>
        <v>3615256.0799999996</v>
      </c>
      <c r="I45" s="26">
        <f t="shared" si="12"/>
        <v>66</v>
      </c>
      <c r="J45" s="16" t="s">
        <v>877</v>
      </c>
      <c r="K45" s="398">
        <f t="shared" si="13"/>
        <v>3615256.0799999996</v>
      </c>
      <c r="L45" s="398">
        <f t="shared" si="14"/>
        <v>2017261.8105121418</v>
      </c>
      <c r="M45" s="398">
        <f t="shared" si="15"/>
        <v>1563376.5085838824</v>
      </c>
      <c r="N45" s="398">
        <f t="shared" si="16"/>
        <v>34617.760903975286</v>
      </c>
      <c r="O45" s="398">
        <f t="shared" si="17"/>
        <v>0</v>
      </c>
      <c r="P45" s="398">
        <f t="shared" si="18"/>
        <v>3615256.0799999996</v>
      </c>
      <c r="Q45" s="398">
        <f t="shared" si="19"/>
        <v>0</v>
      </c>
    </row>
    <row r="46" spans="1:17">
      <c r="A46" s="16" t="s">
        <v>647</v>
      </c>
      <c r="B46" s="62" t="s">
        <v>220</v>
      </c>
      <c r="C46" s="62" t="s">
        <v>864</v>
      </c>
      <c r="D46" s="398"/>
      <c r="E46" s="398">
        <f>'[2]WP II-B-8'!D29</f>
        <v>4672007.9499999993</v>
      </c>
      <c r="F46" s="398">
        <v>0</v>
      </c>
      <c r="G46" s="398">
        <v>0</v>
      </c>
      <c r="H46" s="398">
        <f t="shared" si="11"/>
        <v>4672007.9499999993</v>
      </c>
      <c r="I46" s="26">
        <f t="shared" si="12"/>
        <v>66</v>
      </c>
      <c r="J46" s="16" t="s">
        <v>877</v>
      </c>
      <c r="K46" s="398">
        <f t="shared" si="13"/>
        <v>4672007.9499999993</v>
      </c>
      <c r="L46" s="398">
        <f t="shared" si="14"/>
        <v>2606914.4224892966</v>
      </c>
      <c r="M46" s="398">
        <f t="shared" si="15"/>
        <v>2020356.8752305759</v>
      </c>
      <c r="N46" s="398">
        <f t="shared" si="16"/>
        <v>44736.652280126094</v>
      </c>
      <c r="O46" s="398">
        <f t="shared" si="17"/>
        <v>0</v>
      </c>
      <c r="P46" s="398">
        <f t="shared" si="18"/>
        <v>4672007.9499999983</v>
      </c>
      <c r="Q46" s="398">
        <f t="shared" si="19"/>
        <v>0</v>
      </c>
    </row>
    <row r="47" spans="1:17">
      <c r="A47" s="16" t="s">
        <v>651</v>
      </c>
      <c r="B47" s="62" t="s">
        <v>220</v>
      </c>
      <c r="C47" s="62" t="s">
        <v>865</v>
      </c>
      <c r="D47" s="398"/>
      <c r="E47" s="398">
        <f>'[2]WP II-B-8'!D30</f>
        <v>955069.63000000024</v>
      </c>
      <c r="F47" s="398">
        <v>0</v>
      </c>
      <c r="G47" s="398">
        <v>0</v>
      </c>
      <c r="H47" s="398">
        <f t="shared" si="11"/>
        <v>955069.63000000024</v>
      </c>
      <c r="I47" s="26">
        <f t="shared" si="12"/>
        <v>66</v>
      </c>
      <c r="J47" s="16" t="s">
        <v>877</v>
      </c>
      <c r="K47" s="398">
        <f t="shared" si="13"/>
        <v>955069.63000000024</v>
      </c>
      <c r="L47" s="398">
        <f t="shared" si="14"/>
        <v>532915.35878668982</v>
      </c>
      <c r="M47" s="398">
        <f t="shared" si="15"/>
        <v>413009.03464738821</v>
      </c>
      <c r="N47" s="398">
        <f t="shared" si="16"/>
        <v>9145.2365659220904</v>
      </c>
      <c r="O47" s="398">
        <f t="shared" si="17"/>
        <v>0</v>
      </c>
      <c r="P47" s="398">
        <f t="shared" si="18"/>
        <v>955069.63</v>
      </c>
      <c r="Q47" s="398">
        <f t="shared" si="19"/>
        <v>0</v>
      </c>
    </row>
    <row r="48" spans="1:17">
      <c r="A48" s="16" t="s">
        <v>655</v>
      </c>
      <c r="B48" s="62" t="s">
        <v>220</v>
      </c>
      <c r="C48" s="62" t="s">
        <v>866</v>
      </c>
      <c r="D48" s="398"/>
      <c r="E48" s="398">
        <f>'[2]WP II-B-8'!D31</f>
        <v>-1577419.83</v>
      </c>
      <c r="F48" s="398">
        <v>0</v>
      </c>
      <c r="G48" s="398">
        <v>0</v>
      </c>
      <c r="H48" s="398">
        <f t="shared" si="11"/>
        <v>-1577419.83</v>
      </c>
      <c r="I48" s="26">
        <f t="shared" si="12"/>
        <v>66</v>
      </c>
      <c r="J48" s="16" t="s">
        <v>877</v>
      </c>
      <c r="K48" s="398">
        <f t="shared" si="13"/>
        <v>-1577419.83</v>
      </c>
      <c r="L48" s="398">
        <f t="shared" si="14"/>
        <v>-880177.97682634846</v>
      </c>
      <c r="M48" s="398">
        <f t="shared" si="15"/>
        <v>-682137.32356032205</v>
      </c>
      <c r="N48" s="398">
        <f t="shared" si="16"/>
        <v>-15104.529613329454</v>
      </c>
      <c r="O48" s="398">
        <f t="shared" si="17"/>
        <v>0</v>
      </c>
      <c r="P48" s="398">
        <f t="shared" si="18"/>
        <v>-1577419.83</v>
      </c>
      <c r="Q48" s="398">
        <f t="shared" si="19"/>
        <v>0</v>
      </c>
    </row>
    <row r="49" spans="1:17">
      <c r="A49" s="16" t="s">
        <v>659</v>
      </c>
      <c r="B49" s="62" t="s">
        <v>220</v>
      </c>
      <c r="C49" s="62" t="s">
        <v>867</v>
      </c>
      <c r="D49" s="398"/>
      <c r="E49" s="398">
        <f>'[2]WP II-B-8'!D32</f>
        <v>357514.61000000004</v>
      </c>
      <c r="F49" s="398">
        <v>0</v>
      </c>
      <c r="G49" s="398">
        <v>0</v>
      </c>
      <c r="H49" s="398">
        <f t="shared" si="11"/>
        <v>357514.61000000004</v>
      </c>
      <c r="I49" s="26">
        <f t="shared" si="12"/>
        <v>66</v>
      </c>
      <c r="J49" s="16" t="s">
        <v>877</v>
      </c>
      <c r="K49" s="398">
        <f t="shared" si="13"/>
        <v>357514.61000000004</v>
      </c>
      <c r="L49" s="398">
        <f t="shared" si="14"/>
        <v>199488.1008410177</v>
      </c>
      <c r="M49" s="398">
        <f t="shared" si="15"/>
        <v>154603.14024270404</v>
      </c>
      <c r="N49" s="398">
        <f t="shared" si="16"/>
        <v>3423.3689162782562</v>
      </c>
      <c r="O49" s="398">
        <f t="shared" si="17"/>
        <v>0</v>
      </c>
      <c r="P49" s="398">
        <f t="shared" si="18"/>
        <v>357514.61</v>
      </c>
      <c r="Q49" s="398">
        <f t="shared" si="19"/>
        <v>0</v>
      </c>
    </row>
    <row r="50" spans="1:17">
      <c r="A50" s="16" t="s">
        <v>663</v>
      </c>
      <c r="B50" s="62" t="s">
        <v>220</v>
      </c>
      <c r="C50" s="62" t="s">
        <v>868</v>
      </c>
      <c r="D50" s="398"/>
      <c r="E50" s="398">
        <f>'[2]WP II-B-8'!D33</f>
        <v>718095.03000000026</v>
      </c>
      <c r="F50" s="398">
        <v>0</v>
      </c>
      <c r="G50" s="398">
        <v>0</v>
      </c>
      <c r="H50" s="398">
        <f t="shared" si="11"/>
        <v>718095.03000000026</v>
      </c>
      <c r="I50" s="26">
        <f t="shared" si="12"/>
        <v>66</v>
      </c>
      <c r="J50" s="16" t="s">
        <v>877</v>
      </c>
      <c r="K50" s="398">
        <f t="shared" si="13"/>
        <v>718095.03000000026</v>
      </c>
      <c r="L50" s="398">
        <f t="shared" si="14"/>
        <v>400686.88034336187</v>
      </c>
      <c r="M50" s="398">
        <f t="shared" si="15"/>
        <v>310532.05526531854</v>
      </c>
      <c r="N50" s="398">
        <f t="shared" si="16"/>
        <v>6876.0943913198462</v>
      </c>
      <c r="O50" s="398">
        <f t="shared" si="17"/>
        <v>0</v>
      </c>
      <c r="P50" s="398">
        <f t="shared" si="18"/>
        <v>718095.03000000026</v>
      </c>
      <c r="Q50" s="398">
        <f t="shared" si="19"/>
        <v>0</v>
      </c>
    </row>
    <row r="51" spans="1:17">
      <c r="A51" s="16" t="s">
        <v>667</v>
      </c>
      <c r="B51" s="62" t="s">
        <v>220</v>
      </c>
      <c r="C51" s="62" t="s">
        <v>869</v>
      </c>
      <c r="D51" s="398"/>
      <c r="E51" s="398">
        <f>'[2]WP II-B-8'!D34</f>
        <v>127522.72000000003</v>
      </c>
      <c r="F51" s="398">
        <v>0</v>
      </c>
      <c r="G51" s="398">
        <v>0</v>
      </c>
      <c r="H51" s="398">
        <f t="shared" si="11"/>
        <v>127522.72000000003</v>
      </c>
      <c r="I51" s="26">
        <f t="shared" si="12"/>
        <v>66</v>
      </c>
      <c r="J51" s="16" t="s">
        <v>877</v>
      </c>
      <c r="K51" s="398">
        <f t="shared" si="13"/>
        <v>127522.72000000003</v>
      </c>
      <c r="L51" s="398">
        <f t="shared" si="14"/>
        <v>71155.875914779739</v>
      </c>
      <c r="M51" s="398">
        <f t="shared" si="15"/>
        <v>55145.754642841261</v>
      </c>
      <c r="N51" s="398">
        <f t="shared" si="16"/>
        <v>1221.0894423790276</v>
      </c>
      <c r="O51" s="398">
        <f t="shared" si="17"/>
        <v>0</v>
      </c>
      <c r="P51" s="398">
        <f t="shared" si="18"/>
        <v>127522.72000000003</v>
      </c>
      <c r="Q51" s="398">
        <f t="shared" si="19"/>
        <v>0</v>
      </c>
    </row>
    <row r="52" spans="1:17">
      <c r="A52" s="16" t="s">
        <v>671</v>
      </c>
      <c r="B52" s="62" t="s">
        <v>220</v>
      </c>
      <c r="C52" s="62" t="s">
        <v>870</v>
      </c>
      <c r="D52" s="398"/>
      <c r="E52" s="398">
        <f>'[2]WP II-B-8'!D35</f>
        <v>-18849561.589999996</v>
      </c>
      <c r="F52" s="398">
        <v>0</v>
      </c>
      <c r="G52" s="398">
        <v>0</v>
      </c>
      <c r="H52" s="398">
        <f t="shared" si="11"/>
        <v>-18849561.589999996</v>
      </c>
      <c r="I52" s="26">
        <f t="shared" si="12"/>
        <v>66</v>
      </c>
      <c r="J52" s="16" t="s">
        <v>877</v>
      </c>
      <c r="K52" s="398">
        <f t="shared" si="13"/>
        <v>-18849561.589999996</v>
      </c>
      <c r="L52" s="398">
        <f t="shared" si="14"/>
        <v>-10517789.030425617</v>
      </c>
      <c r="M52" s="398">
        <f t="shared" si="15"/>
        <v>-8151279.2274762047</v>
      </c>
      <c r="N52" s="398">
        <f t="shared" si="16"/>
        <v>-180493.33209817219</v>
      </c>
      <c r="O52" s="398">
        <f t="shared" si="17"/>
        <v>0</v>
      </c>
      <c r="P52" s="398">
        <f t="shared" si="18"/>
        <v>-18849561.589999992</v>
      </c>
      <c r="Q52" s="398">
        <f t="shared" si="19"/>
        <v>0</v>
      </c>
    </row>
    <row r="53" spans="1:17">
      <c r="A53" s="16" t="s">
        <v>674</v>
      </c>
      <c r="B53" s="62" t="s">
        <v>220</v>
      </c>
      <c r="C53" s="62"/>
      <c r="D53" s="398"/>
      <c r="E53" s="398" t="s">
        <v>220</v>
      </c>
      <c r="F53" s="398" t="s">
        <v>220</v>
      </c>
      <c r="G53" s="398" t="s">
        <v>220</v>
      </c>
      <c r="H53" s="398" t="s">
        <v>220</v>
      </c>
      <c r="I53" s="69" t="s">
        <v>220</v>
      </c>
      <c r="J53" s="69" t="s">
        <v>220</v>
      </c>
      <c r="K53" s="398" t="s">
        <v>220</v>
      </c>
      <c r="L53" s="398" t="s">
        <v>220</v>
      </c>
      <c r="M53" s="398" t="s">
        <v>220</v>
      </c>
      <c r="N53" s="398" t="s">
        <v>220</v>
      </c>
      <c r="O53" s="398" t="s">
        <v>220</v>
      </c>
      <c r="P53" s="398" t="s">
        <v>220</v>
      </c>
      <c r="Q53" s="398" t="s">
        <v>220</v>
      </c>
    </row>
    <row r="54" spans="1:17">
      <c r="A54" s="16" t="s">
        <v>676</v>
      </c>
      <c r="B54" s="1"/>
      <c r="C54" s="1" t="s">
        <v>871</v>
      </c>
      <c r="D54" s="84"/>
      <c r="E54" s="84">
        <f>AVERAGE(E40:E52)</f>
        <v>140075.94076923051</v>
      </c>
      <c r="F54" s="84">
        <f>AVERAGE(F40:F52)</f>
        <v>0</v>
      </c>
      <c r="G54" s="84">
        <f>AVERAGE(G40:G52)</f>
        <v>0</v>
      </c>
      <c r="H54" s="84">
        <f>AVERAGE(H40:H52)</f>
        <v>140075.94076923051</v>
      </c>
      <c r="I54" s="70" t="s">
        <v>220</v>
      </c>
      <c r="J54" s="70" t="s">
        <v>220</v>
      </c>
      <c r="K54" s="84">
        <f t="shared" ref="K54:Q54" si="20">AVERAGE(K40:K52)</f>
        <v>140075.94076923051</v>
      </c>
      <c r="L54" s="84">
        <f t="shared" si="20"/>
        <v>78160.395732003191</v>
      </c>
      <c r="M54" s="84">
        <f t="shared" si="20"/>
        <v>60574.252658860685</v>
      </c>
      <c r="N54" s="84">
        <f t="shared" si="20"/>
        <v>1341.2923783669137</v>
      </c>
      <c r="O54" s="84">
        <f t="shared" si="20"/>
        <v>0</v>
      </c>
      <c r="P54" s="84">
        <f t="shared" si="20"/>
        <v>140075.9407692308</v>
      </c>
      <c r="Q54" s="84">
        <f t="shared" si="20"/>
        <v>0</v>
      </c>
    </row>
    <row r="55" spans="1:17">
      <c r="A55" s="16" t="s">
        <v>680</v>
      </c>
      <c r="B55" s="62" t="s">
        <v>220</v>
      </c>
      <c r="C55" s="62"/>
      <c r="D55" s="398"/>
      <c r="E55" s="398" t="s">
        <v>220</v>
      </c>
      <c r="F55" s="398" t="s">
        <v>220</v>
      </c>
      <c r="G55" s="398" t="s">
        <v>220</v>
      </c>
      <c r="H55" s="398" t="s">
        <v>220</v>
      </c>
      <c r="I55" s="69" t="s">
        <v>220</v>
      </c>
      <c r="J55" s="69" t="s">
        <v>220</v>
      </c>
      <c r="K55" s="398" t="s">
        <v>220</v>
      </c>
      <c r="L55" s="398" t="s">
        <v>220</v>
      </c>
      <c r="M55" s="398" t="s">
        <v>220</v>
      </c>
      <c r="N55" s="398" t="s">
        <v>220</v>
      </c>
      <c r="O55" s="398" t="s">
        <v>220</v>
      </c>
      <c r="P55" s="398" t="s">
        <v>220</v>
      </c>
      <c r="Q55" s="398" t="s">
        <v>220</v>
      </c>
    </row>
    <row r="56" spans="1:17">
      <c r="A56" s="16" t="s">
        <v>681</v>
      </c>
      <c r="B56" s="62" t="s">
        <v>220</v>
      </c>
      <c r="C56" s="62" t="s">
        <v>872</v>
      </c>
      <c r="D56" s="398"/>
      <c r="E56" s="398">
        <f>'[2]WP II-B-8'!D39</f>
        <v>0</v>
      </c>
      <c r="F56" s="398">
        <v>0</v>
      </c>
      <c r="G56" s="398">
        <v>0</v>
      </c>
      <c r="H56" s="398">
        <f>E56+F56+G56</f>
        <v>0</v>
      </c>
      <c r="I56" s="26">
        <f>(SUMIFS(II_F_2_REG_Allocators_Functionalization_Factor,II_F_2_H_Functionalization_Factor,J56))</f>
        <v>66</v>
      </c>
      <c r="J56" s="16" t="s">
        <v>877</v>
      </c>
      <c r="K56" s="398">
        <f>H56</f>
        <v>0</v>
      </c>
      <c r="L56" s="398">
        <f>$K56*(SUMIFS(II_F_Func_Factors_Transmission,II_F_Func_Factors_H_Functionalization_Factor,$J56))</f>
        <v>0</v>
      </c>
      <c r="M56" s="398">
        <f>$K56*(SUMIFS(II_F_Func_Factors_Distribution,II_F_Func_Factors_H_Functionalization_Factor,$J56))</f>
        <v>0</v>
      </c>
      <c r="N56" s="398">
        <f>$K56*(SUMIFS(II_F_Func_Factors_Meters,II_F_Func_Factors_H_Functionalization_Factor,$J56))</f>
        <v>0</v>
      </c>
      <c r="O56" s="398">
        <f>$K56*(SUMIFS(II_F_Func_Factors_TDCS,II_F_Func_Factors_H_Functionalization_Factor,$J56))</f>
        <v>0</v>
      </c>
      <c r="P56" s="398">
        <f>L56+M56+N56+O56</f>
        <v>0</v>
      </c>
      <c r="Q56" s="398">
        <f>K56-P56</f>
        <v>0</v>
      </c>
    </row>
    <row r="57" spans="1:17">
      <c r="A57" s="16" t="s">
        <v>682</v>
      </c>
      <c r="B57" s="62" t="s">
        <v>220</v>
      </c>
      <c r="C57" s="62" t="s">
        <v>873</v>
      </c>
      <c r="D57" s="398"/>
      <c r="E57" s="398">
        <f>'[2]WP II-B-8'!D40</f>
        <v>0</v>
      </c>
      <c r="F57" s="398">
        <v>0</v>
      </c>
      <c r="G57" s="398">
        <v>0</v>
      </c>
      <c r="H57" s="398">
        <f>E57+F57+G57</f>
        <v>0</v>
      </c>
      <c r="I57" s="26">
        <f>(SUMIFS(II_F_2_REG_Allocators_Functionalization_Factor,II_F_2_H_Functionalization_Factor,J57))</f>
        <v>66</v>
      </c>
      <c r="J57" s="16" t="s">
        <v>877</v>
      </c>
      <c r="K57" s="398">
        <f>H57</f>
        <v>0</v>
      </c>
      <c r="L57" s="398">
        <f>$K57*(SUMIFS(II_F_Func_Factors_Transmission,II_F_Func_Factors_H_Functionalization_Factor,$J57))</f>
        <v>0</v>
      </c>
      <c r="M57" s="398">
        <f>$K57*(SUMIFS(II_F_Func_Factors_Distribution,II_F_Func_Factors_H_Functionalization_Factor,$J57))</f>
        <v>0</v>
      </c>
      <c r="N57" s="398">
        <f>$K57*(SUMIFS(II_F_Func_Factors_Meters,II_F_Func_Factors_H_Functionalization_Factor,$J57))</f>
        <v>0</v>
      </c>
      <c r="O57" s="398">
        <f>$K57*(SUMIFS(II_F_Func_Factors_TDCS,II_F_Func_Factors_H_Functionalization_Factor,$J57))</f>
        <v>0</v>
      </c>
      <c r="P57" s="398">
        <f>L57+M57+N57+O57</f>
        <v>0</v>
      </c>
      <c r="Q57" s="398">
        <f>K57-P57</f>
        <v>0</v>
      </c>
    </row>
    <row r="58" spans="1:17">
      <c r="A58" s="16" t="s">
        <v>683</v>
      </c>
      <c r="B58" s="62" t="s">
        <v>220</v>
      </c>
      <c r="C58" s="62" t="s">
        <v>874</v>
      </c>
      <c r="D58" s="398"/>
      <c r="E58" s="398">
        <v>0</v>
      </c>
      <c r="F58" s="398">
        <v>0</v>
      </c>
      <c r="G58" s="398">
        <v>0</v>
      </c>
      <c r="H58" s="398">
        <f>E58+F58+G58</f>
        <v>0</v>
      </c>
      <c r="I58" s="26">
        <f>(SUMIFS(II_F_2_REG_Allocators_Functionalization_Factor,II_F_2_H_Functionalization_Factor,J58))</f>
        <v>66</v>
      </c>
      <c r="J58" s="16" t="s">
        <v>877</v>
      </c>
      <c r="K58" s="398">
        <f>H58</f>
        <v>0</v>
      </c>
      <c r="L58" s="398">
        <f>$K58*(SUMIFS(II_F_Func_Factors_Transmission,II_F_Func_Factors_H_Functionalization_Factor,$J58))</f>
        <v>0</v>
      </c>
      <c r="M58" s="398">
        <f>$K58*(SUMIFS(II_F_Func_Factors_Distribution,II_F_Func_Factors_H_Functionalization_Factor,$J58))</f>
        <v>0</v>
      </c>
      <c r="N58" s="398">
        <f>$K58*(SUMIFS(II_F_Func_Factors_Meters,II_F_Func_Factors_H_Functionalization_Factor,$J58))</f>
        <v>0</v>
      </c>
      <c r="O58" s="398">
        <f>$K58*(SUMIFS(II_F_Func_Factors_TDCS,II_F_Func_Factors_H_Functionalization_Factor,$J58))</f>
        <v>0</v>
      </c>
      <c r="P58" s="398">
        <f>L58+M58+N58+O58</f>
        <v>0</v>
      </c>
      <c r="Q58" s="398">
        <f>K58-P58</f>
        <v>0</v>
      </c>
    </row>
    <row r="59" spans="1:17">
      <c r="A59" s="16" t="s">
        <v>685</v>
      </c>
      <c r="B59" s="62" t="s">
        <v>220</v>
      </c>
      <c r="C59" s="62"/>
      <c r="D59" s="398"/>
      <c r="E59" s="398" t="s">
        <v>220</v>
      </c>
      <c r="F59" s="398" t="s">
        <v>220</v>
      </c>
      <c r="G59" s="398" t="s">
        <v>220</v>
      </c>
      <c r="H59" s="398" t="s">
        <v>220</v>
      </c>
      <c r="I59" s="69" t="s">
        <v>220</v>
      </c>
      <c r="J59" s="69" t="s">
        <v>220</v>
      </c>
      <c r="K59" s="398" t="s">
        <v>220</v>
      </c>
      <c r="L59" s="398" t="s">
        <v>220</v>
      </c>
      <c r="M59" s="398" t="s">
        <v>220</v>
      </c>
      <c r="N59" s="398" t="s">
        <v>220</v>
      </c>
      <c r="O59" s="398" t="s">
        <v>220</v>
      </c>
      <c r="P59" s="398" t="s">
        <v>220</v>
      </c>
      <c r="Q59" s="398" t="s">
        <v>220</v>
      </c>
    </row>
    <row r="60" spans="1:17">
      <c r="A60" s="16" t="s">
        <v>760</v>
      </c>
      <c r="B60" s="74" t="s">
        <v>878</v>
      </c>
      <c r="C60" s="74"/>
      <c r="D60" s="84"/>
      <c r="E60" s="84">
        <f>E33+E54</f>
        <v>449428266.783077</v>
      </c>
      <c r="F60" s="84">
        <f>F33+F54</f>
        <v>0</v>
      </c>
      <c r="G60" s="84">
        <f>G33+G54</f>
        <v>-50330783.823846154</v>
      </c>
      <c r="H60" s="84">
        <f>H33+H54</f>
        <v>399097482.95923084</v>
      </c>
      <c r="I60" s="70" t="s">
        <v>220</v>
      </c>
      <c r="J60" s="70" t="s">
        <v>220</v>
      </c>
      <c r="K60" s="84">
        <f t="shared" ref="K60:Q60" si="21">K33+K54</f>
        <v>399097482.95923084</v>
      </c>
      <c r="L60" s="84">
        <f t="shared" si="21"/>
        <v>222690756.40284258</v>
      </c>
      <c r="M60" s="84">
        <f t="shared" si="21"/>
        <v>172585182.26277882</v>
      </c>
      <c r="N60" s="84">
        <f t="shared" si="21"/>
        <v>3821544.2936094934</v>
      </c>
      <c r="O60" s="84">
        <f t="shared" si="21"/>
        <v>0</v>
      </c>
      <c r="P60" s="84">
        <f t="shared" si="21"/>
        <v>399097482.9592309</v>
      </c>
      <c r="Q60" s="84">
        <f t="shared" si="21"/>
        <v>0</v>
      </c>
    </row>
  </sheetData>
  <dataValidations count="1">
    <dataValidation type="list" allowBlank="1" sqref="J40:J52 J35:J37 J20:J32 J56:J58" xr:uid="{00000000-0002-0000-1400-000000000000}">
      <formula1>II_F_Func_Factors_H_Functionalization_Factor</formula1>
    </dataValidation>
  </dataValidations>
  <pageMargins left="1" right="1" top="1.25" bottom="1" header="0.5" footer="0.5"/>
  <pageSetup scale="67" orientation="landscape" r:id="rId1"/>
  <headerFooter>
    <oddHeader>&amp;R&amp;"Times New Roman,Regular"&amp;8Schedule &amp;A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pageSetUpPr fitToPage="1"/>
  </sheetPr>
  <dimension ref="A1:Q32"/>
  <sheetViews>
    <sheetView zoomScaleNormal="100" workbookViewId="0"/>
  </sheetViews>
  <sheetFormatPr defaultRowHeight="15"/>
  <cols>
    <col min="1" max="1" width="5.42578125" customWidth="1"/>
    <col min="2" max="2" width="9" customWidth="1"/>
    <col min="3" max="3" width="27.85546875" customWidth="1"/>
    <col min="4" max="4" width="9.28515625" customWidth="1"/>
    <col min="5" max="5" width="10.85546875" bestFit="1" customWidth="1"/>
    <col min="6" max="6" width="9.7109375" bestFit="1" customWidth="1"/>
    <col min="7" max="7" width="11.42578125" bestFit="1" customWidth="1"/>
    <col min="8" max="8" width="10.85546875" bestFit="1" customWidth="1"/>
    <col min="9" max="9" width="4.140625" bestFit="1" customWidth="1"/>
    <col min="10" max="10" width="12.42578125" bestFit="1" customWidth="1"/>
    <col min="11" max="13" width="10.85546875" bestFit="1" customWidth="1"/>
    <col min="14" max="14" width="9.140625" bestFit="1" customWidth="1"/>
    <col min="15" max="15" width="9" bestFit="1" customWidth="1"/>
    <col min="16" max="16" width="10.85546875" bestFit="1" customWidth="1"/>
    <col min="17" max="17" width="10" customWidth="1"/>
  </cols>
  <sheetData>
    <row r="1" spans="1:17">
      <c r="A1" s="20" t="s">
        <v>0</v>
      </c>
    </row>
    <row r="2" spans="1:17">
      <c r="A2" s="20" t="s">
        <v>1</v>
      </c>
    </row>
    <row r="3" spans="1:17">
      <c r="A3" s="20" t="s">
        <v>33</v>
      </c>
    </row>
    <row r="4" spans="1:17">
      <c r="A4" s="20" t="s">
        <v>2</v>
      </c>
    </row>
    <row r="5" spans="1:17">
      <c r="A5" s="20" t="s">
        <v>3</v>
      </c>
    </row>
    <row r="6" spans="1:17">
      <c r="A6" s="20" t="s">
        <v>879</v>
      </c>
    </row>
    <row r="10" spans="1:17">
      <c r="A10" s="4"/>
      <c r="B10" s="4"/>
      <c r="C10" s="4"/>
      <c r="D10" s="4"/>
      <c r="E10" s="4"/>
      <c r="F10" s="4"/>
      <c r="G10" s="4"/>
      <c r="H10" s="4"/>
      <c r="I10" s="4"/>
      <c r="J10" s="4"/>
      <c r="K10" s="4"/>
      <c r="L10" s="4"/>
      <c r="M10" s="4"/>
      <c r="N10" s="4"/>
      <c r="O10" s="4"/>
      <c r="P10" s="4"/>
      <c r="Q10" s="4"/>
    </row>
    <row r="11" spans="1:17">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c r="A12" s="4"/>
      <c r="B12" s="4"/>
      <c r="C12" s="4"/>
      <c r="D12" s="4"/>
      <c r="E12" s="4"/>
      <c r="F12" s="4"/>
      <c r="G12" s="4"/>
      <c r="H12" s="4"/>
      <c r="I12" s="4"/>
      <c r="J12" s="4"/>
      <c r="K12" s="4"/>
      <c r="L12" s="4"/>
      <c r="M12" s="4"/>
      <c r="N12" s="4"/>
      <c r="O12" s="4"/>
      <c r="P12" s="4"/>
      <c r="Q12" s="4"/>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61" t="s">
        <v>364</v>
      </c>
      <c r="C14" s="61"/>
      <c r="D14" s="26"/>
      <c r="E14" s="32"/>
      <c r="F14" s="32"/>
      <c r="G14" s="32"/>
      <c r="H14" s="32"/>
      <c r="I14" s="69"/>
      <c r="J14" s="69"/>
      <c r="K14" s="32"/>
      <c r="L14" s="32"/>
      <c r="M14" s="32"/>
      <c r="N14" s="32"/>
      <c r="O14" s="32"/>
      <c r="P14" s="32"/>
      <c r="Q14" s="32"/>
    </row>
    <row r="15" spans="1:17">
      <c r="A15" s="16" t="s">
        <v>221</v>
      </c>
      <c r="B15" s="62" t="s">
        <v>220</v>
      </c>
      <c r="C15" s="62"/>
      <c r="D15" s="26" t="s">
        <v>220</v>
      </c>
      <c r="E15" s="32" t="s">
        <v>220</v>
      </c>
      <c r="F15" s="32" t="s">
        <v>220</v>
      </c>
      <c r="G15" s="32" t="s">
        <v>220</v>
      </c>
      <c r="H15" s="32" t="s">
        <v>220</v>
      </c>
      <c r="I15" s="69" t="s">
        <v>220</v>
      </c>
      <c r="J15" s="69" t="s">
        <v>220</v>
      </c>
      <c r="K15" s="32" t="s">
        <v>220</v>
      </c>
      <c r="L15" s="32" t="s">
        <v>220</v>
      </c>
      <c r="M15" s="32" t="s">
        <v>220</v>
      </c>
      <c r="N15" s="32" t="s">
        <v>220</v>
      </c>
      <c r="O15" s="32" t="s">
        <v>220</v>
      </c>
      <c r="P15" s="32" t="s">
        <v>220</v>
      </c>
      <c r="Q15" s="32" t="s">
        <v>220</v>
      </c>
    </row>
    <row r="16" spans="1:17">
      <c r="A16" s="16" t="s">
        <v>224</v>
      </c>
      <c r="B16" s="61" t="s">
        <v>880</v>
      </c>
      <c r="C16" s="61"/>
      <c r="D16" s="26" t="s">
        <v>354</v>
      </c>
      <c r="E16" s="32"/>
      <c r="F16" s="32"/>
      <c r="G16" s="32"/>
      <c r="H16" s="32"/>
      <c r="I16" s="69"/>
      <c r="J16" s="69"/>
      <c r="K16" s="32"/>
      <c r="L16" s="32"/>
      <c r="M16" s="32"/>
      <c r="N16" s="32"/>
      <c r="O16" s="32"/>
      <c r="P16" s="32"/>
      <c r="Q16" s="32"/>
    </row>
    <row r="17" spans="1:17">
      <c r="A17" s="16" t="s">
        <v>225</v>
      </c>
      <c r="B17" s="5" t="s">
        <v>881</v>
      </c>
      <c r="C17" s="62" t="s">
        <v>881</v>
      </c>
      <c r="D17" s="783">
        <v>0</v>
      </c>
      <c r="E17" s="784" t="s">
        <v>220</v>
      </c>
      <c r="F17" s="32">
        <v>0</v>
      </c>
      <c r="G17" s="32">
        <f>H17-E24</f>
        <v>-50742599.23375383</v>
      </c>
      <c r="H17" s="32">
        <f>'[2]WP II-B-9'!K30</f>
        <v>12226037.943861391</v>
      </c>
      <c r="I17" s="26">
        <f>(SUMIFS(II_F_2_REG_Allocators_Functionalization_Factor,II_F_2_H_Functionalization_Factor,J17))</f>
        <v>8</v>
      </c>
      <c r="J17" s="80" t="s">
        <v>882</v>
      </c>
      <c r="K17" s="32">
        <f>H17</f>
        <v>12226037.943861391</v>
      </c>
      <c r="L17" s="32">
        <f>$K17*(SUMIFS(II_F_Func_Factors_Transmission,II_F_Func_Factors_H_Functionalization_Factor,$J17))</f>
        <v>2398109.9232696593</v>
      </c>
      <c r="M17" s="32">
        <f>$K17*(SUMIFS(II_F_Func_Factors_Distribution,II_F_Func_Factors_H_Functionalization_Factor,$J17))</f>
        <v>7604028.8701113993</v>
      </c>
      <c r="N17" s="32">
        <f>$K17*(SUMIFS(II_F_Func_Factors_Meters,II_F_Func_Factors_H_Functionalization_Factor,$J17))</f>
        <v>1172575.9725963217</v>
      </c>
      <c r="O17" s="32">
        <f>$K17*(SUMIFS(II_F_Func_Factors_TDCS,II_F_Func_Factors_H_Functionalization_Factor,$J17))</f>
        <v>1051323.1778840083</v>
      </c>
      <c r="P17" s="32">
        <f>L17+M17+N17+O17</f>
        <v>12226037.943861388</v>
      </c>
      <c r="Q17" s="32">
        <f>K17-P17</f>
        <v>0</v>
      </c>
    </row>
    <row r="18" spans="1:17">
      <c r="A18" s="16" t="s">
        <v>226</v>
      </c>
      <c r="B18" s="62" t="s">
        <v>220</v>
      </c>
      <c r="C18" s="62"/>
      <c r="D18" s="26" t="s">
        <v>220</v>
      </c>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c r="A19" s="16" t="s">
        <v>227</v>
      </c>
      <c r="B19" s="62"/>
      <c r="C19" s="62" t="s">
        <v>883</v>
      </c>
      <c r="D19" s="26" t="s">
        <v>271</v>
      </c>
      <c r="E19" s="32">
        <f>'II-D-2'!H34</f>
        <v>542431192.78092182</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c r="A20" s="16" t="s">
        <v>229</v>
      </c>
      <c r="B20" s="62"/>
      <c r="C20" s="62" t="s">
        <v>884</v>
      </c>
      <c r="D20" s="26"/>
      <c r="E20" s="32">
        <f>'[2]WP II-B-9c'!D56</f>
        <v>10686669.290000001</v>
      </c>
      <c r="F20" s="32"/>
      <c r="G20" s="32"/>
      <c r="H20" s="32"/>
      <c r="I20" s="69"/>
      <c r="J20" s="69"/>
      <c r="K20" s="32"/>
      <c r="L20" s="32"/>
      <c r="M20" s="32"/>
      <c r="N20" s="32"/>
      <c r="O20" s="32"/>
      <c r="P20" s="32"/>
      <c r="Q20" s="32"/>
    </row>
    <row r="21" spans="1:17">
      <c r="A21" s="16" t="s">
        <v>232</v>
      </c>
      <c r="B21" s="62"/>
      <c r="C21" s="62" t="s">
        <v>885</v>
      </c>
      <c r="D21" s="26" t="s">
        <v>220</v>
      </c>
      <c r="E21" s="785">
        <f>'[2]WP II-B-9'!C3</f>
        <v>27995426.069999997</v>
      </c>
      <c r="F21" s="32" t="s">
        <v>220</v>
      </c>
      <c r="G21" s="32" t="s">
        <v>220</v>
      </c>
      <c r="H21" s="32" t="s">
        <v>220</v>
      </c>
      <c r="I21" s="69" t="s">
        <v>220</v>
      </c>
      <c r="J21" s="69" t="s">
        <v>220</v>
      </c>
      <c r="K21" s="32" t="s">
        <v>220</v>
      </c>
      <c r="L21" s="32" t="s">
        <v>220</v>
      </c>
      <c r="M21" s="32" t="s">
        <v>220</v>
      </c>
      <c r="N21" s="32" t="s">
        <v>220</v>
      </c>
      <c r="O21" s="32" t="s">
        <v>220</v>
      </c>
      <c r="P21" s="32" t="s">
        <v>220</v>
      </c>
      <c r="Q21" s="32" t="s">
        <v>220</v>
      </c>
    </row>
    <row r="22" spans="1:17">
      <c r="A22" s="16" t="s">
        <v>234</v>
      </c>
      <c r="B22" s="62"/>
      <c r="C22" s="62"/>
      <c r="D22" s="26" t="s">
        <v>220</v>
      </c>
      <c r="E22" s="32">
        <f>E19-SUM(E20:E21)</f>
        <v>503749097.4209218</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c r="A23" s="16" t="s">
        <v>236</v>
      </c>
      <c r="B23" s="786"/>
      <c r="C23" s="786" t="s">
        <v>886</v>
      </c>
      <c r="D23" s="441" t="s">
        <v>220</v>
      </c>
      <c r="E23" s="787">
        <f>0.125</f>
        <v>0.125</v>
      </c>
      <c r="F23" s="69" t="s">
        <v>220</v>
      </c>
      <c r="G23" s="69" t="s">
        <v>220</v>
      </c>
      <c r="H23" s="69" t="s">
        <v>220</v>
      </c>
      <c r="I23" s="783" t="s">
        <v>220</v>
      </c>
      <c r="J23" s="783" t="s">
        <v>220</v>
      </c>
      <c r="K23" s="69" t="s">
        <v>220</v>
      </c>
      <c r="L23" s="69" t="s">
        <v>220</v>
      </c>
      <c r="M23" s="69" t="s">
        <v>220</v>
      </c>
      <c r="N23" s="69" t="s">
        <v>220</v>
      </c>
      <c r="O23" s="69" t="s">
        <v>220</v>
      </c>
      <c r="P23" s="69" t="s">
        <v>220</v>
      </c>
      <c r="Q23" s="69" t="s">
        <v>220</v>
      </c>
    </row>
    <row r="24" spans="1:17">
      <c r="A24" s="16" t="s">
        <v>238</v>
      </c>
      <c r="B24" s="62"/>
      <c r="C24" s="62" t="s">
        <v>887</v>
      </c>
      <c r="D24" s="26" t="s">
        <v>220</v>
      </c>
      <c r="E24" s="32">
        <f>E22*E23</f>
        <v>62968637.177615225</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c r="A25" s="16" t="s">
        <v>240</v>
      </c>
      <c r="B25" s="62" t="s">
        <v>220</v>
      </c>
      <c r="C25" s="62"/>
      <c r="D25" s="26"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c r="A26" s="16" t="s">
        <v>243</v>
      </c>
      <c r="B26" s="1"/>
      <c r="C26" s="1" t="s">
        <v>888</v>
      </c>
      <c r="D26" s="788" t="s">
        <v>220</v>
      </c>
      <c r="E26" s="388">
        <f>E24</f>
        <v>62968637.177615225</v>
      </c>
      <c r="F26" s="388">
        <f>F17</f>
        <v>0</v>
      </c>
      <c r="G26" s="388">
        <f>G17</f>
        <v>-50742599.23375383</v>
      </c>
      <c r="H26" s="388">
        <f>H17</f>
        <v>12226037.943861391</v>
      </c>
      <c r="I26" s="789" t="s">
        <v>220</v>
      </c>
      <c r="J26" s="789" t="s">
        <v>220</v>
      </c>
      <c r="K26" s="388">
        <f t="shared" ref="K26:Q26" si="0">K17</f>
        <v>12226037.943861391</v>
      </c>
      <c r="L26" s="388">
        <f t="shared" si="0"/>
        <v>2398109.9232696593</v>
      </c>
      <c r="M26" s="388">
        <f t="shared" si="0"/>
        <v>7604028.8701113993</v>
      </c>
      <c r="N26" s="388">
        <f t="shared" si="0"/>
        <v>1172575.9725963217</v>
      </c>
      <c r="O26" s="388">
        <f t="shared" si="0"/>
        <v>1051323.1778840083</v>
      </c>
      <c r="P26" s="388">
        <f t="shared" si="0"/>
        <v>12226037.943861388</v>
      </c>
      <c r="Q26" s="388">
        <f t="shared" si="0"/>
        <v>0</v>
      </c>
    </row>
    <row r="27" spans="1:17">
      <c r="A27" s="16" t="s">
        <v>245</v>
      </c>
      <c r="B27" s="62" t="s">
        <v>220</v>
      </c>
      <c r="C27" s="62"/>
      <c r="D27" s="26" t="s">
        <v>220</v>
      </c>
      <c r="E27" s="32" t="s">
        <v>220</v>
      </c>
      <c r="F27" s="32" t="s">
        <v>220</v>
      </c>
      <c r="G27" s="32" t="s">
        <v>220</v>
      </c>
      <c r="H27" s="32" t="s">
        <v>220</v>
      </c>
      <c r="I27" s="69" t="s">
        <v>220</v>
      </c>
      <c r="J27" s="69" t="s">
        <v>220</v>
      </c>
      <c r="K27" s="32" t="s">
        <v>220</v>
      </c>
      <c r="L27" s="32" t="s">
        <v>220</v>
      </c>
      <c r="M27" s="32" t="s">
        <v>220</v>
      </c>
      <c r="N27" s="32" t="s">
        <v>220</v>
      </c>
      <c r="O27" s="32" t="s">
        <v>220</v>
      </c>
      <c r="P27" s="32" t="s">
        <v>220</v>
      </c>
      <c r="Q27" s="32" t="s">
        <v>220</v>
      </c>
    </row>
    <row r="28" spans="1:17">
      <c r="A28" s="16" t="s">
        <v>247</v>
      </c>
      <c r="B28" s="74" t="s">
        <v>889</v>
      </c>
      <c r="C28" s="74"/>
      <c r="D28" s="401" t="s">
        <v>220</v>
      </c>
      <c r="E28" s="391">
        <f>E24</f>
        <v>62968637.177615225</v>
      </c>
      <c r="F28" s="391">
        <f>F17</f>
        <v>0</v>
      </c>
      <c r="G28" s="391">
        <f>G26</f>
        <v>-50742599.23375383</v>
      </c>
      <c r="H28" s="391">
        <f>H26</f>
        <v>12226037.943861391</v>
      </c>
      <c r="I28" s="790" t="s">
        <v>220</v>
      </c>
      <c r="J28" s="790" t="s">
        <v>220</v>
      </c>
      <c r="K28" s="391">
        <f t="shared" ref="K28:P28" si="1">K26</f>
        <v>12226037.943861391</v>
      </c>
      <c r="L28" s="391">
        <f t="shared" si="1"/>
        <v>2398109.9232696593</v>
      </c>
      <c r="M28" s="391">
        <f t="shared" si="1"/>
        <v>7604028.8701113993</v>
      </c>
      <c r="N28" s="391">
        <f t="shared" si="1"/>
        <v>1172575.9725963217</v>
      </c>
      <c r="O28" s="391">
        <f t="shared" si="1"/>
        <v>1051323.1778840083</v>
      </c>
      <c r="P28" s="391">
        <f t="shared" si="1"/>
        <v>12226037.943861388</v>
      </c>
      <c r="Q28" s="391">
        <f>Q17</f>
        <v>0</v>
      </c>
    </row>
    <row r="29" spans="1:17">
      <c r="A29" s="16" t="s">
        <v>249</v>
      </c>
      <c r="B29" s="62" t="s">
        <v>220</v>
      </c>
      <c r="C29" s="62"/>
      <c r="D29" s="26" t="s">
        <v>220</v>
      </c>
      <c r="E29" s="32" t="s">
        <v>220</v>
      </c>
      <c r="F29" s="32" t="s">
        <v>220</v>
      </c>
      <c r="G29" s="32" t="s">
        <v>220</v>
      </c>
      <c r="H29" s="32" t="s">
        <v>220</v>
      </c>
      <c r="I29" s="69" t="s">
        <v>220</v>
      </c>
      <c r="J29" s="69" t="s">
        <v>220</v>
      </c>
      <c r="K29" s="32" t="s">
        <v>220</v>
      </c>
      <c r="L29" s="32" t="s">
        <v>220</v>
      </c>
      <c r="M29" s="32" t="s">
        <v>220</v>
      </c>
      <c r="N29" s="32" t="s">
        <v>220</v>
      </c>
      <c r="O29" s="32" t="s">
        <v>220</v>
      </c>
      <c r="P29" s="32" t="s">
        <v>220</v>
      </c>
      <c r="Q29" s="32" t="s">
        <v>220</v>
      </c>
    </row>
    <row r="30" spans="1:17">
      <c r="A30" s="16" t="s">
        <v>251</v>
      </c>
      <c r="B30" s="74" t="s">
        <v>890</v>
      </c>
      <c r="C30" s="74"/>
      <c r="D30" s="401" t="s">
        <v>220</v>
      </c>
      <c r="E30" s="391">
        <f>'II-B-8'!E60+E28</f>
        <v>512396903.96069223</v>
      </c>
      <c r="F30" s="391"/>
      <c r="G30" s="391">
        <f>'II-B-8'!G60+G28</f>
        <v>-101073383.05759999</v>
      </c>
      <c r="H30" s="391">
        <f>E30+G30</f>
        <v>411323520.90309227</v>
      </c>
      <c r="I30" s="790" t="s">
        <v>220</v>
      </c>
      <c r="J30" s="790" t="s">
        <v>220</v>
      </c>
      <c r="K30" s="391">
        <f>'II-B-8'!K60+K28</f>
        <v>411323520.90309221</v>
      </c>
      <c r="L30" s="391">
        <f>'II-B-8'!L60+L28</f>
        <v>225088866.32611224</v>
      </c>
      <c r="M30" s="391">
        <f>'II-B-8'!M60+M28</f>
        <v>180189211.13289022</v>
      </c>
      <c r="N30" s="391">
        <f>'II-B-8'!N60+N28</f>
        <v>4994120.2662058156</v>
      </c>
      <c r="O30" s="391">
        <f>'II-B-8'!O60+O28</f>
        <v>1051323.1778840083</v>
      </c>
      <c r="P30" s="391">
        <f>'II-B-8'!P60+P28</f>
        <v>411323520.90309227</v>
      </c>
      <c r="Q30" s="391"/>
    </row>
    <row r="31" spans="1:17">
      <c r="A31" s="16">
        <f>A30+1</f>
        <v>18</v>
      </c>
    </row>
    <row r="32" spans="1:17">
      <c r="A32" s="16">
        <f>A31+1</f>
        <v>19</v>
      </c>
      <c r="B32" s="536" t="s">
        <v>891</v>
      </c>
    </row>
  </sheetData>
  <dataValidations disablePrompts="1" count="1">
    <dataValidation type="list" allowBlank="1" sqref="J17" xr:uid="{00000000-0002-0000-1500-000000000000}">
      <formula1>II_F_Func_Factors_H_Functionalization_Factor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dimension ref="A1:D21"/>
  <sheetViews>
    <sheetView workbookViewId="0"/>
  </sheetViews>
  <sheetFormatPr defaultColWidth="9" defaultRowHeight="11.25"/>
  <cols>
    <col min="1" max="1" width="5.42578125" style="19" customWidth="1"/>
    <col min="2" max="2" width="9" style="19" customWidth="1"/>
    <col min="3" max="3" width="31.85546875" style="19" customWidth="1"/>
    <col min="4" max="4" width="12.85546875" style="19" customWidth="1"/>
    <col min="5" max="16384" width="9" style="19"/>
  </cols>
  <sheetData>
    <row r="1" spans="1:4">
      <c r="A1" s="20" t="s">
        <v>0</v>
      </c>
    </row>
    <row r="2" spans="1:4">
      <c r="A2" s="20" t="s">
        <v>1</v>
      </c>
    </row>
    <row r="3" spans="1:4">
      <c r="A3" s="20" t="s">
        <v>35</v>
      </c>
    </row>
    <row r="4" spans="1:4">
      <c r="A4" s="20" t="s">
        <v>2</v>
      </c>
    </row>
    <row r="5" spans="1:4">
      <c r="A5" s="20" t="s">
        <v>3</v>
      </c>
    </row>
    <row r="6" spans="1:4">
      <c r="A6" s="20" t="s">
        <v>879</v>
      </c>
    </row>
    <row r="10" spans="1:4">
      <c r="A10" s="79"/>
      <c r="B10" s="79"/>
      <c r="C10" s="79"/>
      <c r="D10" s="79"/>
    </row>
    <row r="11" spans="1:4">
      <c r="D11" s="16" t="s">
        <v>210</v>
      </c>
    </row>
    <row r="12" spans="1:4">
      <c r="A12" s="79"/>
      <c r="B12" s="79"/>
      <c r="C12" s="79"/>
      <c r="D12" s="79"/>
    </row>
    <row r="13" spans="1:4" ht="22.5">
      <c r="A13" s="18" t="s">
        <v>213</v>
      </c>
      <c r="B13" s="18" t="s">
        <v>570</v>
      </c>
      <c r="C13" s="18" t="s">
        <v>214</v>
      </c>
      <c r="D13" s="18" t="s">
        <v>571</v>
      </c>
    </row>
    <row r="14" spans="1:4">
      <c r="A14" s="16" t="s">
        <v>219</v>
      </c>
      <c r="B14" s="61" t="s">
        <v>892</v>
      </c>
      <c r="C14" s="61"/>
      <c r="D14" s="69"/>
    </row>
    <row r="15" spans="1:4">
      <c r="A15" s="16" t="s">
        <v>221</v>
      </c>
      <c r="B15" s="62" t="s">
        <v>220</v>
      </c>
      <c r="C15" s="62" t="s">
        <v>353</v>
      </c>
      <c r="D15" s="32">
        <f>'II-B-9'!H26</f>
        <v>12226037.943861391</v>
      </c>
    </row>
    <row r="16" spans="1:4">
      <c r="A16" s="16" t="s">
        <v>224</v>
      </c>
      <c r="B16" s="62" t="s">
        <v>220</v>
      </c>
      <c r="C16" s="62" t="s">
        <v>220</v>
      </c>
      <c r="D16" s="69">
        <v>0</v>
      </c>
    </row>
    <row r="17" spans="1:4">
      <c r="A17" s="16" t="s">
        <v>225</v>
      </c>
      <c r="B17" s="62" t="s">
        <v>220</v>
      </c>
      <c r="C17" s="62" t="s">
        <v>893</v>
      </c>
      <c r="D17" s="32">
        <f>'I-A-1'!F30</f>
        <v>3772500408.7425389</v>
      </c>
    </row>
    <row r="18" spans="1:4">
      <c r="A18" s="16" t="s">
        <v>226</v>
      </c>
      <c r="B18" s="62" t="s">
        <v>220</v>
      </c>
      <c r="C18" s="62" t="s">
        <v>894</v>
      </c>
      <c r="D18" s="450">
        <v>0.01</v>
      </c>
    </row>
    <row r="19" spans="1:4">
      <c r="A19" s="16" t="s">
        <v>227</v>
      </c>
      <c r="B19" s="62" t="s">
        <v>220</v>
      </c>
      <c r="C19" s="62" t="s">
        <v>895</v>
      </c>
      <c r="D19" s="517">
        <f>D18*D17</f>
        <v>37725004.087425388</v>
      </c>
    </row>
    <row r="20" spans="1:4">
      <c r="A20" s="16" t="s">
        <v>229</v>
      </c>
    </row>
    <row r="21" spans="1:4">
      <c r="A21" s="16" t="s">
        <v>232</v>
      </c>
      <c r="B21" s="62" t="s">
        <v>220</v>
      </c>
      <c r="C21" s="62" t="s">
        <v>896</v>
      </c>
      <c r="D21" s="80" t="b">
        <f>IF(D15&gt;D19,TRUE,FALSE)</f>
        <v>0</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pageSetUpPr fitToPage="1"/>
  </sheetPr>
  <dimension ref="A1:R126"/>
  <sheetViews>
    <sheetView zoomScaleNormal="100" workbookViewId="0"/>
  </sheetViews>
  <sheetFormatPr defaultColWidth="9" defaultRowHeight="11.25"/>
  <cols>
    <col min="1" max="1" width="5.42578125" style="19" customWidth="1"/>
    <col min="2" max="2" width="25.28515625" style="19" bestFit="1" customWidth="1"/>
    <col min="3" max="3" width="15.85546875" style="19" customWidth="1"/>
    <col min="4" max="4" width="7.5703125" style="19" customWidth="1"/>
    <col min="5" max="8" width="10.42578125" style="19" customWidth="1"/>
    <col min="9" max="9" width="7.5703125" style="19" customWidth="1"/>
    <col min="10" max="16" width="10.42578125" style="19" customWidth="1"/>
    <col min="17" max="17" width="7.5703125" style="19" customWidth="1"/>
    <col min="18" max="16384" width="9" style="19"/>
  </cols>
  <sheetData>
    <row r="1" spans="1:18">
      <c r="A1" s="20" t="s">
        <v>0</v>
      </c>
    </row>
    <row r="2" spans="1:18">
      <c r="A2" s="20" t="s">
        <v>1</v>
      </c>
    </row>
    <row r="3" spans="1:18">
      <c r="A3" s="20" t="s">
        <v>36</v>
      </c>
    </row>
    <row r="4" spans="1:18">
      <c r="A4" s="20" t="s">
        <v>2</v>
      </c>
    </row>
    <row r="5" spans="1:18">
      <c r="A5" s="20" t="s">
        <v>3</v>
      </c>
    </row>
    <row r="6" spans="1:18">
      <c r="A6" s="20" t="s">
        <v>254</v>
      </c>
    </row>
    <row r="10" spans="1:18">
      <c r="A10" s="79"/>
      <c r="B10" s="79"/>
      <c r="C10" s="79"/>
      <c r="D10" s="79"/>
      <c r="E10" s="79"/>
      <c r="F10" s="79"/>
      <c r="G10" s="79"/>
      <c r="H10" s="79"/>
      <c r="I10" s="79"/>
      <c r="J10" s="79"/>
      <c r="K10" s="79"/>
      <c r="L10" s="79"/>
      <c r="M10" s="79"/>
      <c r="N10" s="79"/>
      <c r="O10" s="79"/>
      <c r="P10" s="79"/>
      <c r="Q10" s="79"/>
    </row>
    <row r="11" spans="1:18">
      <c r="D11" s="16"/>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c r="A12" s="79"/>
      <c r="B12" s="79"/>
      <c r="C12" s="79"/>
      <c r="D12" s="79"/>
      <c r="E12" s="79"/>
      <c r="F12" s="79"/>
      <c r="G12" s="79"/>
      <c r="H12" s="79"/>
      <c r="I12" s="79"/>
      <c r="J12" s="79"/>
      <c r="K12" s="79"/>
      <c r="L12" s="79"/>
      <c r="M12" s="79"/>
      <c r="N12" s="79"/>
      <c r="O12" s="79"/>
      <c r="P12" s="79"/>
      <c r="Q12" s="79"/>
    </row>
    <row r="13" spans="1:18"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t="s">
        <v>219</v>
      </c>
      <c r="B14" s="62" t="s">
        <v>220</v>
      </c>
      <c r="C14" s="62"/>
      <c r="D14" s="26"/>
      <c r="E14" s="32"/>
      <c r="F14" s="32"/>
      <c r="G14" s="32"/>
      <c r="H14" s="32"/>
      <c r="I14" s="69"/>
      <c r="J14" s="69"/>
      <c r="K14" s="32"/>
      <c r="L14" s="32"/>
      <c r="M14" s="32"/>
      <c r="N14" s="32"/>
      <c r="O14" s="32"/>
      <c r="P14" s="32"/>
      <c r="Q14" s="32"/>
    </row>
    <row r="15" spans="1:18">
      <c r="A15" s="16" t="s">
        <v>221</v>
      </c>
      <c r="B15" s="61" t="s">
        <v>364</v>
      </c>
      <c r="C15" s="61"/>
      <c r="D15" s="26"/>
      <c r="E15" s="32"/>
      <c r="F15" s="32"/>
      <c r="G15" s="32"/>
      <c r="H15" s="32"/>
      <c r="I15" s="69"/>
      <c r="J15" s="69"/>
      <c r="K15" s="32"/>
      <c r="L15" s="32"/>
      <c r="M15" s="32"/>
      <c r="N15" s="32"/>
      <c r="O15" s="32"/>
      <c r="P15" s="32"/>
      <c r="Q15" s="32"/>
    </row>
    <row r="16" spans="1:18">
      <c r="A16" s="16" t="s">
        <v>224</v>
      </c>
      <c r="B16" s="8" t="s">
        <v>220</v>
      </c>
      <c r="C16" s="8"/>
      <c r="D16" s="26" t="s">
        <v>220</v>
      </c>
      <c r="E16" s="32" t="s">
        <v>220</v>
      </c>
      <c r="F16" s="32" t="s">
        <v>220</v>
      </c>
      <c r="G16" s="32" t="s">
        <v>220</v>
      </c>
      <c r="H16" s="32" t="s">
        <v>220</v>
      </c>
      <c r="I16" s="69" t="s">
        <v>220</v>
      </c>
      <c r="J16" s="69" t="s">
        <v>220</v>
      </c>
      <c r="K16" s="32" t="s">
        <v>220</v>
      </c>
      <c r="L16" s="32" t="s">
        <v>220</v>
      </c>
      <c r="M16" s="32" t="s">
        <v>220</v>
      </c>
      <c r="N16" s="32" t="s">
        <v>220</v>
      </c>
      <c r="O16" s="32" t="s">
        <v>220</v>
      </c>
      <c r="P16" s="32" t="s">
        <v>220</v>
      </c>
      <c r="Q16" s="32" t="s">
        <v>220</v>
      </c>
    </row>
    <row r="17" spans="1:17">
      <c r="A17" s="16" t="s">
        <v>225</v>
      </c>
      <c r="B17" s="61" t="s">
        <v>897</v>
      </c>
      <c r="C17" s="61"/>
      <c r="D17" s="26"/>
      <c r="E17" s="32"/>
      <c r="F17" s="32"/>
      <c r="G17" s="32"/>
      <c r="H17" s="32"/>
      <c r="I17" s="69"/>
      <c r="J17" s="69"/>
      <c r="K17" s="32"/>
      <c r="L17" s="32"/>
      <c r="M17" s="32"/>
      <c r="N17" s="32"/>
      <c r="O17" s="32"/>
      <c r="P17" s="32"/>
      <c r="Q17" s="32"/>
    </row>
    <row r="18" spans="1:17">
      <c r="A18" s="16" t="s">
        <v>226</v>
      </c>
      <c r="B18" s="8" t="s">
        <v>220</v>
      </c>
      <c r="C18" s="8"/>
      <c r="D18" s="26" t="s">
        <v>220</v>
      </c>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c r="A19" s="16" t="s">
        <v>227</v>
      </c>
      <c r="B19" s="61" t="s">
        <v>898</v>
      </c>
      <c r="C19" s="61" t="s">
        <v>899</v>
      </c>
      <c r="D19" s="26" t="s">
        <v>360</v>
      </c>
      <c r="E19" s="32"/>
      <c r="F19" s="32"/>
      <c r="G19" s="32"/>
      <c r="H19" s="32"/>
      <c r="I19" s="69"/>
      <c r="J19" s="69"/>
      <c r="K19" s="32"/>
      <c r="L19" s="32"/>
      <c r="M19" s="32"/>
      <c r="N19" s="32"/>
      <c r="O19" s="32"/>
      <c r="P19" s="32"/>
      <c r="Q19" s="32"/>
    </row>
    <row r="20" spans="1:17">
      <c r="A20" s="16" t="s">
        <v>229</v>
      </c>
      <c r="B20" s="8" t="s">
        <v>900</v>
      </c>
      <c r="C20" s="62" t="s">
        <v>857</v>
      </c>
      <c r="D20" s="69">
        <v>0</v>
      </c>
      <c r="E20" s="32">
        <f>'[2]WP II-B-10'!F3</f>
        <v>11597262.85</v>
      </c>
      <c r="F20" s="32">
        <v>0</v>
      </c>
      <c r="G20" s="32">
        <f>'[2]WP II-B-10'!K3</f>
        <v>0</v>
      </c>
      <c r="H20" s="32">
        <f t="shared" ref="H20:H32" si="0">E20+F20+G20</f>
        <v>11597262.85</v>
      </c>
      <c r="I20" s="26">
        <f t="shared" ref="I20:I32" si="1">(SUMIFS(II_F_2_REG_Allocators_Functionalization_Factor,II_F_2_H_Functionalization_Factor,J20))</f>
        <v>15</v>
      </c>
      <c r="J20" s="16" t="s">
        <v>838</v>
      </c>
      <c r="K20" s="32">
        <f t="shared" ref="K20:K32" si="2">H20</f>
        <v>11597262.85</v>
      </c>
      <c r="L20" s="32">
        <f t="shared" ref="L20:L32" si="3">$K20*(SUMIFS(II_F_Func_Factors_Transmission,II_F_Func_Factors_H_Functionalization_Factor,$J20))</f>
        <v>4765188.4372370681</v>
      </c>
      <c r="M20" s="32">
        <f t="shared" ref="M20:M32" si="4">$K20*(SUMIFS(II_F_Func_Factors_Distribution,II_F_Func_Factors_H_Functionalization_Factor,$J20))</f>
        <v>6424970.6871342696</v>
      </c>
      <c r="N20" s="32">
        <f t="shared" ref="N20:N32" si="5">$K20*(SUMIFS(II_F_Func_Factors_Meters,II_F_Func_Factors_H_Functionalization_Factor,$J20))</f>
        <v>292552.41793314979</v>
      </c>
      <c r="O20" s="32">
        <f t="shared" ref="O20:O32" si="6">$K20*(SUMIFS(II_F_Func_Factors_TDCS,II_F_Func_Factors_H_Functionalization_Factor,$J20))</f>
        <v>114551.30769551301</v>
      </c>
      <c r="P20" s="32">
        <f t="shared" ref="P20:P32" si="7">L20+M20+N20+O20</f>
        <v>11597262.850000001</v>
      </c>
      <c r="Q20" s="32">
        <f t="shared" ref="Q20:Q32" si="8">K20-P20</f>
        <v>0</v>
      </c>
    </row>
    <row r="21" spans="1:17">
      <c r="A21" s="16" t="s">
        <v>232</v>
      </c>
      <c r="B21" s="9" t="s">
        <v>220</v>
      </c>
      <c r="C21" s="62" t="s">
        <v>859</v>
      </c>
      <c r="D21" s="69">
        <v>0</v>
      </c>
      <c r="E21" s="32">
        <f>'[2]WP II-B-10'!F4</f>
        <v>10587592.66</v>
      </c>
      <c r="F21" s="32">
        <v>0</v>
      </c>
      <c r="G21" s="32">
        <f>'[2]WP II-B-10'!K4</f>
        <v>0</v>
      </c>
      <c r="H21" s="32">
        <f t="shared" si="0"/>
        <v>10587592.66</v>
      </c>
      <c r="I21" s="26">
        <f t="shared" si="1"/>
        <v>15</v>
      </c>
      <c r="J21" s="16" t="s">
        <v>838</v>
      </c>
      <c r="K21" s="32">
        <f t="shared" si="2"/>
        <v>10587592.66</v>
      </c>
      <c r="L21" s="32">
        <f t="shared" si="3"/>
        <v>4350326.0014157612</v>
      </c>
      <c r="M21" s="32">
        <f t="shared" si="4"/>
        <v>5865605.8216200517</v>
      </c>
      <c r="N21" s="32">
        <f t="shared" si="5"/>
        <v>267082.48944916076</v>
      </c>
      <c r="O21" s="32">
        <f t="shared" si="6"/>
        <v>104578.34751502723</v>
      </c>
      <c r="P21" s="32">
        <f t="shared" si="7"/>
        <v>10587592.660000002</v>
      </c>
      <c r="Q21" s="32">
        <f t="shared" si="8"/>
        <v>0</v>
      </c>
    </row>
    <row r="22" spans="1:17">
      <c r="A22" s="16" t="s">
        <v>234</v>
      </c>
      <c r="B22" s="9" t="s">
        <v>220</v>
      </c>
      <c r="C22" s="62" t="s">
        <v>860</v>
      </c>
      <c r="D22" s="69">
        <v>0</v>
      </c>
      <c r="E22" s="32">
        <f>'[2]WP II-B-10'!F5</f>
        <v>9062335.5099999998</v>
      </c>
      <c r="F22" s="32">
        <v>0</v>
      </c>
      <c r="G22" s="32">
        <f>'[2]WP II-B-10'!K5</f>
        <v>0</v>
      </c>
      <c r="H22" s="32">
        <f t="shared" si="0"/>
        <v>9062335.5099999998</v>
      </c>
      <c r="I22" s="26">
        <f t="shared" si="1"/>
        <v>15</v>
      </c>
      <c r="J22" s="16" t="s">
        <v>838</v>
      </c>
      <c r="K22" s="32">
        <f t="shared" si="2"/>
        <v>9062335.5099999998</v>
      </c>
      <c r="L22" s="32">
        <f t="shared" si="3"/>
        <v>3723614.5239749299</v>
      </c>
      <c r="M22" s="32">
        <f t="shared" si="4"/>
        <v>5020601.9094174448</v>
      </c>
      <c r="N22" s="32">
        <f t="shared" si="5"/>
        <v>228606.37030158751</v>
      </c>
      <c r="O22" s="32">
        <f t="shared" si="6"/>
        <v>89512.706306038745</v>
      </c>
      <c r="P22" s="32">
        <f t="shared" si="7"/>
        <v>9062335.5100000016</v>
      </c>
      <c r="Q22" s="32">
        <f t="shared" si="8"/>
        <v>0</v>
      </c>
    </row>
    <row r="23" spans="1:17">
      <c r="A23" s="16" t="s">
        <v>236</v>
      </c>
      <c r="B23" s="9" t="s">
        <v>220</v>
      </c>
      <c r="C23" s="62" t="s">
        <v>861</v>
      </c>
      <c r="D23" s="69">
        <v>0</v>
      </c>
      <c r="E23" s="32">
        <f>'[2]WP II-B-10'!F6</f>
        <v>7537078.3600000003</v>
      </c>
      <c r="F23" s="32">
        <v>0</v>
      </c>
      <c r="G23" s="32">
        <f>'[2]WP II-B-10'!K6</f>
        <v>0</v>
      </c>
      <c r="H23" s="32">
        <f t="shared" si="0"/>
        <v>7537078.3600000003</v>
      </c>
      <c r="I23" s="26">
        <f t="shared" si="1"/>
        <v>15</v>
      </c>
      <c r="J23" s="16" t="s">
        <v>838</v>
      </c>
      <c r="K23" s="32">
        <f t="shared" si="2"/>
        <v>7537078.3600000003</v>
      </c>
      <c r="L23" s="32">
        <f t="shared" si="3"/>
        <v>3096903.0465340992</v>
      </c>
      <c r="M23" s="32">
        <f t="shared" si="4"/>
        <v>4175597.9972148375</v>
      </c>
      <c r="N23" s="32">
        <f t="shared" si="5"/>
        <v>190130.25115401429</v>
      </c>
      <c r="O23" s="32">
        <f t="shared" si="6"/>
        <v>74447.065097050261</v>
      </c>
      <c r="P23" s="32">
        <f t="shared" si="7"/>
        <v>7537078.3600000003</v>
      </c>
      <c r="Q23" s="32">
        <f t="shared" si="8"/>
        <v>0</v>
      </c>
    </row>
    <row r="24" spans="1:17">
      <c r="A24" s="16" t="s">
        <v>238</v>
      </c>
      <c r="B24" s="9" t="s">
        <v>220</v>
      </c>
      <c r="C24" s="62" t="s">
        <v>862</v>
      </c>
      <c r="D24" s="69">
        <v>0</v>
      </c>
      <c r="E24" s="32">
        <f>'[2]WP II-B-10'!F7</f>
        <v>6011821.21</v>
      </c>
      <c r="F24" s="32">
        <v>0</v>
      </c>
      <c r="G24" s="32">
        <f>'[2]WP II-B-10'!K7</f>
        <v>0</v>
      </c>
      <c r="H24" s="32">
        <f t="shared" si="0"/>
        <v>6011821.21</v>
      </c>
      <c r="I24" s="26">
        <f t="shared" si="1"/>
        <v>15</v>
      </c>
      <c r="J24" s="16" t="s">
        <v>838</v>
      </c>
      <c r="K24" s="32">
        <f t="shared" si="2"/>
        <v>6011821.21</v>
      </c>
      <c r="L24" s="32">
        <f t="shared" si="3"/>
        <v>2470191.5690932679</v>
      </c>
      <c r="M24" s="32">
        <f t="shared" si="4"/>
        <v>3330594.0850122301</v>
      </c>
      <c r="N24" s="32">
        <f t="shared" si="5"/>
        <v>151654.13200644101</v>
      </c>
      <c r="O24" s="32">
        <f t="shared" si="6"/>
        <v>59381.42388806177</v>
      </c>
      <c r="P24" s="32">
        <f t="shared" si="7"/>
        <v>6011821.2100000009</v>
      </c>
      <c r="Q24" s="32">
        <f t="shared" si="8"/>
        <v>0</v>
      </c>
    </row>
    <row r="25" spans="1:17">
      <c r="A25" s="16" t="s">
        <v>240</v>
      </c>
      <c r="B25" s="9" t="s">
        <v>220</v>
      </c>
      <c r="C25" s="62" t="s">
        <v>863</v>
      </c>
      <c r="D25" s="69">
        <v>0</v>
      </c>
      <c r="E25" s="32">
        <f>'[2]WP II-B-10'!F8</f>
        <v>4689327.91</v>
      </c>
      <c r="F25" s="32">
        <v>0</v>
      </c>
      <c r="G25" s="32">
        <f>'[2]WP II-B-10'!K8</f>
        <v>0</v>
      </c>
      <c r="H25" s="32">
        <f t="shared" si="0"/>
        <v>4689327.91</v>
      </c>
      <c r="I25" s="26">
        <f t="shared" si="1"/>
        <v>15</v>
      </c>
      <c r="J25" s="16" t="s">
        <v>838</v>
      </c>
      <c r="K25" s="32">
        <f t="shared" si="2"/>
        <v>4689327.91</v>
      </c>
      <c r="L25" s="32">
        <f t="shared" si="3"/>
        <v>1926793.5394898003</v>
      </c>
      <c r="M25" s="32">
        <f t="shared" si="4"/>
        <v>2597922.8679904081</v>
      </c>
      <c r="N25" s="32">
        <f t="shared" si="5"/>
        <v>118292.93138353797</v>
      </c>
      <c r="O25" s="32">
        <f t="shared" si="6"/>
        <v>46318.571136254533</v>
      </c>
      <c r="P25" s="32">
        <f t="shared" si="7"/>
        <v>4689327.9100000011</v>
      </c>
      <c r="Q25" s="32">
        <f t="shared" si="8"/>
        <v>0</v>
      </c>
    </row>
    <row r="26" spans="1:17">
      <c r="A26" s="16" t="s">
        <v>243</v>
      </c>
      <c r="B26" s="9" t="s">
        <v>220</v>
      </c>
      <c r="C26" s="62" t="s">
        <v>864</v>
      </c>
      <c r="D26" s="69">
        <v>0</v>
      </c>
      <c r="E26" s="32">
        <f>'[2]WP II-B-10'!F9</f>
        <v>8340733.3700000001</v>
      </c>
      <c r="F26" s="32">
        <v>0</v>
      </c>
      <c r="G26" s="32">
        <f>'[2]WP II-B-10'!K9</f>
        <v>0</v>
      </c>
      <c r="H26" s="32">
        <f t="shared" si="0"/>
        <v>8340733.3700000001</v>
      </c>
      <c r="I26" s="26">
        <f t="shared" si="1"/>
        <v>15</v>
      </c>
      <c r="J26" s="16" t="s">
        <v>838</v>
      </c>
      <c r="K26" s="32">
        <f t="shared" si="2"/>
        <v>8340733.3700000001</v>
      </c>
      <c r="L26" s="32">
        <f t="shared" si="3"/>
        <v>3427116.0985888466</v>
      </c>
      <c r="M26" s="32">
        <f t="shared" si="4"/>
        <v>4620828.9063184112</v>
      </c>
      <c r="N26" s="32">
        <f t="shared" si="5"/>
        <v>210403.24310052255</v>
      </c>
      <c r="O26" s="32">
        <f t="shared" si="6"/>
        <v>82385.121992221044</v>
      </c>
      <c r="P26" s="32">
        <f t="shared" si="7"/>
        <v>8340733.370000001</v>
      </c>
      <c r="Q26" s="32">
        <f t="shared" si="8"/>
        <v>0</v>
      </c>
    </row>
    <row r="27" spans="1:17">
      <c r="A27" s="16" t="s">
        <v>245</v>
      </c>
      <c r="B27" s="9" t="s">
        <v>220</v>
      </c>
      <c r="C27" s="62" t="s">
        <v>865</v>
      </c>
      <c r="D27" s="69">
        <v>0</v>
      </c>
      <c r="E27" s="32">
        <f>'[2]WP II-B-10'!F10</f>
        <v>6718198.6299999999</v>
      </c>
      <c r="F27" s="32">
        <v>0</v>
      </c>
      <c r="G27" s="32">
        <f>'[2]WP II-B-10'!K10</f>
        <v>0</v>
      </c>
      <c r="H27" s="32">
        <f t="shared" si="0"/>
        <v>6718198.6299999999</v>
      </c>
      <c r="I27" s="26">
        <f t="shared" si="1"/>
        <v>15</v>
      </c>
      <c r="J27" s="16" t="s">
        <v>838</v>
      </c>
      <c r="K27" s="32">
        <f t="shared" si="2"/>
        <v>6718198.6299999999</v>
      </c>
      <c r="L27" s="32">
        <f t="shared" si="3"/>
        <v>2760434.3235816127</v>
      </c>
      <c r="M27" s="32">
        <f t="shared" si="4"/>
        <v>3721932.4789293371</v>
      </c>
      <c r="N27" s="32">
        <f t="shared" si="5"/>
        <v>169473.20059764571</v>
      </c>
      <c r="O27" s="32">
        <f t="shared" si="6"/>
        <v>66358.626891405147</v>
      </c>
      <c r="P27" s="32">
        <f t="shared" si="7"/>
        <v>6718198.6300000008</v>
      </c>
      <c r="Q27" s="32">
        <f t="shared" si="8"/>
        <v>0</v>
      </c>
    </row>
    <row r="28" spans="1:17">
      <c r="A28" s="16" t="s">
        <v>247</v>
      </c>
      <c r="B28" s="9" t="s">
        <v>220</v>
      </c>
      <c r="C28" s="62" t="s">
        <v>866</v>
      </c>
      <c r="D28" s="69">
        <v>0</v>
      </c>
      <c r="E28" s="32">
        <f>'[2]WP II-B-10'!F11</f>
        <v>5095663.8899999997</v>
      </c>
      <c r="F28" s="32">
        <v>0</v>
      </c>
      <c r="G28" s="32">
        <f>'[2]WP II-B-10'!K11</f>
        <v>0</v>
      </c>
      <c r="H28" s="32">
        <f t="shared" si="0"/>
        <v>5095663.8899999997</v>
      </c>
      <c r="I28" s="26">
        <f t="shared" si="1"/>
        <v>15</v>
      </c>
      <c r="J28" s="16" t="s">
        <v>838</v>
      </c>
      <c r="K28" s="32">
        <f t="shared" si="2"/>
        <v>5095663.8899999997</v>
      </c>
      <c r="L28" s="32">
        <f t="shared" si="3"/>
        <v>2093752.5485743785</v>
      </c>
      <c r="M28" s="32">
        <f t="shared" si="4"/>
        <v>2823036.0515402635</v>
      </c>
      <c r="N28" s="32">
        <f t="shared" si="5"/>
        <v>128543.15809476888</v>
      </c>
      <c r="O28" s="32">
        <f t="shared" si="6"/>
        <v>50332.13179058925</v>
      </c>
      <c r="P28" s="32">
        <f t="shared" si="7"/>
        <v>5095663.8900000006</v>
      </c>
      <c r="Q28" s="32">
        <f t="shared" si="8"/>
        <v>0</v>
      </c>
    </row>
    <row r="29" spans="1:17">
      <c r="A29" s="16" t="s">
        <v>249</v>
      </c>
      <c r="B29" s="9" t="s">
        <v>220</v>
      </c>
      <c r="C29" s="62" t="s">
        <v>867</v>
      </c>
      <c r="D29" s="69">
        <v>0</v>
      </c>
      <c r="E29" s="32">
        <f>'[2]WP II-B-10'!F12</f>
        <v>3640617.87</v>
      </c>
      <c r="F29" s="32">
        <v>0</v>
      </c>
      <c r="G29" s="32">
        <f>'[2]WP II-B-10'!K12</f>
        <v>0</v>
      </c>
      <c r="H29" s="32">
        <f t="shared" si="0"/>
        <v>3640617.87</v>
      </c>
      <c r="I29" s="26">
        <f t="shared" si="1"/>
        <v>15</v>
      </c>
      <c r="J29" s="16" t="s">
        <v>838</v>
      </c>
      <c r="K29" s="32">
        <f t="shared" si="2"/>
        <v>3640617.87</v>
      </c>
      <c r="L29" s="32">
        <f t="shared" si="3"/>
        <v>1495890.056378488</v>
      </c>
      <c r="M29" s="32">
        <f t="shared" si="4"/>
        <v>2016929.6324785121</v>
      </c>
      <c r="N29" s="32">
        <f t="shared" si="5"/>
        <v>91838.184096959885</v>
      </c>
      <c r="O29" s="32">
        <f t="shared" si="6"/>
        <v>35959.997046040327</v>
      </c>
      <c r="P29" s="32">
        <f t="shared" si="7"/>
        <v>3640617.8700000006</v>
      </c>
      <c r="Q29" s="32">
        <f t="shared" si="8"/>
        <v>0</v>
      </c>
    </row>
    <row r="30" spans="1:17">
      <c r="A30" s="16" t="s">
        <v>251</v>
      </c>
      <c r="B30" s="9" t="s">
        <v>220</v>
      </c>
      <c r="C30" s="62" t="s">
        <v>868</v>
      </c>
      <c r="D30" s="69">
        <v>0</v>
      </c>
      <c r="E30" s="32">
        <f>'[2]WP II-B-10'!F13</f>
        <v>17699242.16</v>
      </c>
      <c r="F30" s="32">
        <v>0</v>
      </c>
      <c r="G30" s="32">
        <f>'[2]WP II-B-10'!K13</f>
        <v>0</v>
      </c>
      <c r="H30" s="32">
        <f t="shared" si="0"/>
        <v>17699242.16</v>
      </c>
      <c r="I30" s="26">
        <f t="shared" si="1"/>
        <v>15</v>
      </c>
      <c r="J30" s="16" t="s">
        <v>838</v>
      </c>
      <c r="K30" s="32">
        <f t="shared" si="2"/>
        <v>17699242.16</v>
      </c>
      <c r="L30" s="32">
        <f t="shared" si="3"/>
        <v>7272424.9833391365</v>
      </c>
      <c r="M30" s="32">
        <f t="shared" si="4"/>
        <v>9805513.0364223011</v>
      </c>
      <c r="N30" s="32">
        <f t="shared" si="5"/>
        <v>446480.87712285877</v>
      </c>
      <c r="O30" s="32">
        <f t="shared" si="6"/>
        <v>174823.26311570633</v>
      </c>
      <c r="P30" s="32">
        <f t="shared" si="7"/>
        <v>17699242.160000004</v>
      </c>
      <c r="Q30" s="32">
        <f t="shared" si="8"/>
        <v>0</v>
      </c>
    </row>
    <row r="31" spans="1:17">
      <c r="A31" s="16" t="s">
        <v>544</v>
      </c>
      <c r="B31" s="9" t="s">
        <v>220</v>
      </c>
      <c r="C31" s="62" t="s">
        <v>869</v>
      </c>
      <c r="D31" s="69">
        <v>0</v>
      </c>
      <c r="E31" s="32">
        <f>'[2]WP II-B-10'!F14</f>
        <v>16523824.439999999</v>
      </c>
      <c r="F31" s="32">
        <v>0</v>
      </c>
      <c r="G31" s="32">
        <f>'[2]WP II-B-10'!K14</f>
        <v>0</v>
      </c>
      <c r="H31" s="32">
        <f t="shared" si="0"/>
        <v>16523824.439999999</v>
      </c>
      <c r="I31" s="26">
        <f t="shared" si="1"/>
        <v>15</v>
      </c>
      <c r="J31" s="16" t="s">
        <v>838</v>
      </c>
      <c r="K31" s="32">
        <f t="shared" si="2"/>
        <v>16523824.439999999</v>
      </c>
      <c r="L31" s="32">
        <f t="shared" si="3"/>
        <v>6789458.7006298024</v>
      </c>
      <c r="M31" s="32">
        <f t="shared" si="4"/>
        <v>9154322.7949130125</v>
      </c>
      <c r="N31" s="32">
        <f t="shared" si="5"/>
        <v>416829.80337251519</v>
      </c>
      <c r="O31" s="32">
        <f t="shared" si="6"/>
        <v>163213.14108467221</v>
      </c>
      <c r="P31" s="32">
        <f t="shared" si="7"/>
        <v>16523824.440000003</v>
      </c>
      <c r="Q31" s="32">
        <f t="shared" si="8"/>
        <v>0</v>
      </c>
    </row>
    <row r="32" spans="1:17">
      <c r="A32" s="16" t="s">
        <v>545</v>
      </c>
      <c r="B32" s="9" t="s">
        <v>220</v>
      </c>
      <c r="C32" s="62" t="s">
        <v>870</v>
      </c>
      <c r="D32" s="69">
        <v>0</v>
      </c>
      <c r="E32" s="32">
        <f>'[2]WP II-B-10'!F15</f>
        <v>14647672.390000001</v>
      </c>
      <c r="F32" s="32">
        <v>0</v>
      </c>
      <c r="G32" s="32">
        <f>'[2]WP II-B-10'!K15</f>
        <v>0</v>
      </c>
      <c r="H32" s="32">
        <f t="shared" si="0"/>
        <v>14647672.390000001</v>
      </c>
      <c r="I32" s="26">
        <f t="shared" si="1"/>
        <v>15</v>
      </c>
      <c r="J32" s="16" t="s">
        <v>838</v>
      </c>
      <c r="K32" s="32">
        <f t="shared" si="2"/>
        <v>14647672.390000001</v>
      </c>
      <c r="L32" s="32">
        <f t="shared" si="3"/>
        <v>6018568.3473807489</v>
      </c>
      <c r="M32" s="32">
        <f t="shared" si="4"/>
        <v>8114920.4737129826</v>
      </c>
      <c r="N32" s="32">
        <f t="shared" si="5"/>
        <v>369502.01355375326</v>
      </c>
      <c r="O32" s="32">
        <f t="shared" si="6"/>
        <v>144681.55535251671</v>
      </c>
      <c r="P32" s="32">
        <f t="shared" si="7"/>
        <v>14647672.390000001</v>
      </c>
      <c r="Q32" s="32">
        <f t="shared" si="8"/>
        <v>0</v>
      </c>
    </row>
    <row r="33" spans="1:17">
      <c r="A33" s="16" t="s">
        <v>546</v>
      </c>
      <c r="B33" s="8" t="s">
        <v>220</v>
      </c>
      <c r="C33" s="8"/>
      <c r="D33" s="26" t="s">
        <v>220</v>
      </c>
      <c r="E33" s="32" t="s">
        <v>220</v>
      </c>
      <c r="F33" s="32" t="s">
        <v>220</v>
      </c>
      <c r="G33" s="32" t="s">
        <v>220</v>
      </c>
      <c r="H33" s="32" t="s">
        <v>220</v>
      </c>
      <c r="I33" s="69" t="s">
        <v>220</v>
      </c>
      <c r="J33" s="69" t="s">
        <v>220</v>
      </c>
      <c r="K33" s="32" t="s">
        <v>220</v>
      </c>
      <c r="L33" s="32" t="s">
        <v>220</v>
      </c>
      <c r="M33" s="32" t="s">
        <v>220</v>
      </c>
      <c r="N33" s="32" t="s">
        <v>220</v>
      </c>
      <c r="O33" s="32" t="s">
        <v>220</v>
      </c>
      <c r="P33" s="32" t="s">
        <v>220</v>
      </c>
      <c r="Q33" s="32" t="s">
        <v>220</v>
      </c>
    </row>
    <row r="34" spans="1:17">
      <c r="A34" s="16" t="s">
        <v>547</v>
      </c>
      <c r="B34" s="17"/>
      <c r="C34" s="17" t="s">
        <v>871</v>
      </c>
      <c r="D34" s="70">
        <f>IF(13=0,0,(D20+D21+D22+D23+D24+D25+D26+D27+D28+D29+D30+D31+D32)/13)</f>
        <v>0</v>
      </c>
      <c r="E34" s="71">
        <f>IF(13=0,0,(E20+E21+E22+E23+E24+E25+E26+E27+E28+E29+E30+E31+E32)/13)</f>
        <v>9396259.3269230761</v>
      </c>
      <c r="F34" s="71">
        <f>IF(13=0,0,(F20+F21+F22+F23+F24+F25+F26+F27+F28+F29+F30+F31+F32)/13)</f>
        <v>0</v>
      </c>
      <c r="G34" s="71">
        <f>IF(13=0,0,(G20+G21+G22+G23+G24+G25+G26+G27+G28+G29+G30+G31+G32)/13)</f>
        <v>0</v>
      </c>
      <c r="H34" s="71">
        <f>IF(13=0,0,(H20+H21+H22+H23+H24+H25+H26+H27+H28+H29+H30+H31+H32)/13)</f>
        <v>9396259.3269230761</v>
      </c>
      <c r="I34" s="70" t="s">
        <v>220</v>
      </c>
      <c r="J34" s="70" t="s">
        <v>220</v>
      </c>
      <c r="K34" s="71">
        <f t="shared" ref="K34:Q34" si="9">IF(13=0,0,(K20+K21+K22+K23+K24+K25+K26+K27+K28+K29+K30+K31+K32)/13)</f>
        <v>9396259.3269230761</v>
      </c>
      <c r="L34" s="71">
        <f t="shared" si="9"/>
        <v>3860820.1674013799</v>
      </c>
      <c r="M34" s="71">
        <f t="shared" si="9"/>
        <v>5205598.2109772349</v>
      </c>
      <c r="N34" s="71">
        <f t="shared" si="9"/>
        <v>237029.9286282243</v>
      </c>
      <c r="O34" s="71">
        <f t="shared" si="9"/>
        <v>92811.019916238205</v>
      </c>
      <c r="P34" s="71">
        <f t="shared" si="9"/>
        <v>9396259.3269230779</v>
      </c>
      <c r="Q34" s="71">
        <f t="shared" si="9"/>
        <v>0</v>
      </c>
    </row>
    <row r="35" spans="1:17">
      <c r="A35" s="16" t="s">
        <v>549</v>
      </c>
      <c r="B35" s="8" t="s">
        <v>220</v>
      </c>
      <c r="C35" s="8"/>
      <c r="D35" s="26" t="s">
        <v>220</v>
      </c>
      <c r="E35" s="32" t="s">
        <v>220</v>
      </c>
      <c r="F35" s="32" t="s">
        <v>220</v>
      </c>
      <c r="G35" s="32" t="s">
        <v>220</v>
      </c>
      <c r="H35" s="32" t="s">
        <v>220</v>
      </c>
      <c r="I35" s="69" t="s">
        <v>220</v>
      </c>
      <c r="J35" s="69" t="s">
        <v>220</v>
      </c>
      <c r="K35" s="32" t="s">
        <v>220</v>
      </c>
      <c r="L35" s="32" t="s">
        <v>220</v>
      </c>
      <c r="M35" s="32" t="s">
        <v>220</v>
      </c>
      <c r="N35" s="32" t="s">
        <v>220</v>
      </c>
      <c r="O35" s="32" t="s">
        <v>220</v>
      </c>
      <c r="P35" s="32" t="s">
        <v>220</v>
      </c>
      <c r="Q35" s="32" t="s">
        <v>220</v>
      </c>
    </row>
    <row r="36" spans="1:17">
      <c r="A36" s="16" t="s">
        <v>551</v>
      </c>
      <c r="B36" s="9" t="s">
        <v>220</v>
      </c>
      <c r="C36" s="62" t="s">
        <v>872</v>
      </c>
      <c r="D36" s="69">
        <v>0</v>
      </c>
      <c r="E36" s="32">
        <f>'[2]WP II-B-10'!F19</f>
        <v>0</v>
      </c>
      <c r="F36" s="32">
        <v>0</v>
      </c>
      <c r="G36" s="32">
        <f>'[2]WP II-B-10'!K19</f>
        <v>0</v>
      </c>
      <c r="H36" s="32">
        <f>E36+F36+G36</f>
        <v>0</v>
      </c>
      <c r="I36" s="26">
        <f>(SUMIFS(II_F_2_REG_Allocators_Functionalization_Factor,II_F_2_H_Functionalization_Factor,J36))</f>
        <v>15</v>
      </c>
      <c r="J36" s="16" t="s">
        <v>838</v>
      </c>
      <c r="K36" s="32">
        <f>H36</f>
        <v>0</v>
      </c>
      <c r="L36" s="32">
        <f>$K36*(SUMIFS(II_F_Func_Factors_Transmission,II_F_Func_Factors_H_Functionalization_Factor,$K36))</f>
        <v>0</v>
      </c>
      <c r="M36" s="32">
        <f>$K36*(SUMIFS(II_F_Func_Factors_Distribution,II_F_Func_Factors_H_Functionalization_Factor,$K36))</f>
        <v>0</v>
      </c>
      <c r="N36" s="32">
        <f>$K36*(SUMIFS(II_F_Func_Factors_Meters,II_F_Func_Factors_H_Functionalization_Factor,$K36))</f>
        <v>0</v>
      </c>
      <c r="O36" s="32">
        <f>K36*(SUMIFS(II_F_Func_Factors_TDCS,II_F_Func_Factors_H_Functionalization_Factor,M36))</f>
        <v>0</v>
      </c>
      <c r="P36" s="32">
        <f>L36+M36+N36+O36</f>
        <v>0</v>
      </c>
      <c r="Q36" s="32">
        <f>K36-P36</f>
        <v>0</v>
      </c>
    </row>
    <row r="37" spans="1:17">
      <c r="A37" s="16" t="s">
        <v>553</v>
      </c>
      <c r="B37" s="9" t="s">
        <v>220</v>
      </c>
      <c r="C37" s="62" t="s">
        <v>873</v>
      </c>
      <c r="D37" s="69">
        <v>0</v>
      </c>
      <c r="E37" s="32">
        <f>'[2]WP II-B-10'!F20</f>
        <v>0</v>
      </c>
      <c r="F37" s="32">
        <v>0</v>
      </c>
      <c r="G37" s="32">
        <f>'[2]WP II-B-10'!K20</f>
        <v>0</v>
      </c>
      <c r="H37" s="32">
        <f>E37+F37+G37</f>
        <v>0</v>
      </c>
      <c r="I37" s="26">
        <f>(SUMIFS(II_F_2_REG_Allocators_Functionalization_Factor,II_F_2_H_Functionalization_Factor,J37))</f>
        <v>15</v>
      </c>
      <c r="J37" s="16" t="s">
        <v>838</v>
      </c>
      <c r="K37" s="32">
        <f>H37</f>
        <v>0</v>
      </c>
      <c r="L37" s="32">
        <f>K37*(SUMIFS(II_F_Func_Factors_Transmission,II_F_Func_Factors_H_Functionalization_Factor,J37))</f>
        <v>0</v>
      </c>
      <c r="M37" s="32">
        <f>K37*(SUMIFS(II_F_Func_Factors_Distribution,II_F_Func_Factors_H_Functionalization_Factor,K37))</f>
        <v>0</v>
      </c>
      <c r="N37" s="32">
        <f>K37*(SUMIFS(II_F_Func_Factors_Meters,II_F_Func_Factors_H_Functionalization_Factor,L37))</f>
        <v>0</v>
      </c>
      <c r="O37" s="32">
        <f>K37*(SUMIFS(II_F_Func_Factors_TDCS,II_F_Func_Factors_H_Functionalization_Factor,M37))</f>
        <v>0</v>
      </c>
      <c r="P37" s="32">
        <f>L37+M37+N37+O37</f>
        <v>0</v>
      </c>
      <c r="Q37" s="32">
        <f>K37-P37</f>
        <v>0</v>
      </c>
    </row>
    <row r="38" spans="1:17">
      <c r="A38" s="16" t="s">
        <v>554</v>
      </c>
      <c r="B38" s="9" t="s">
        <v>220</v>
      </c>
      <c r="C38" s="62" t="s">
        <v>874</v>
      </c>
      <c r="D38" s="69">
        <v>0</v>
      </c>
      <c r="E38" s="32">
        <f>'[2]WP II-B-10'!F21</f>
        <v>0</v>
      </c>
      <c r="F38" s="32">
        <v>0</v>
      </c>
      <c r="G38" s="32">
        <f>'[2]WP II-B-10'!K21</f>
        <v>0</v>
      </c>
      <c r="H38" s="32">
        <f>E38+F38+G38</f>
        <v>0</v>
      </c>
      <c r="I38" s="26">
        <f>(SUMIFS(II_F_2_REG_Allocators_Functionalization_Factor,II_F_2_H_Functionalization_Factor,J38))</f>
        <v>15</v>
      </c>
      <c r="J38" s="16" t="s">
        <v>838</v>
      </c>
      <c r="K38" s="32">
        <f>H38</f>
        <v>0</v>
      </c>
      <c r="L38" s="32">
        <f>K38*(SUMIFS(II_F_Func_Factors_Transmission,II_F_Func_Factors_H_Functionalization_Factor,J38))</f>
        <v>0</v>
      </c>
      <c r="M38" s="32">
        <f>K38*(SUMIFS(II_F_Func_Factors_Distribution,II_F_Func_Factors_H_Functionalization_Factor,K38))</f>
        <v>0</v>
      </c>
      <c r="N38" s="32">
        <f>K38*(SUMIFS(II_F_Func_Factors_Meters,II_F_Func_Factors_H_Functionalization_Factor,L38))</f>
        <v>0</v>
      </c>
      <c r="O38" s="32">
        <f>K38*(SUMIFS(II_F_Func_Factors_TDCS,II_F_Func_Factors_H_Functionalization_Factor,M38))</f>
        <v>0</v>
      </c>
      <c r="P38" s="32">
        <f>L38+M38+N38+O38</f>
        <v>0</v>
      </c>
      <c r="Q38" s="32">
        <f>K38-P38</f>
        <v>0</v>
      </c>
    </row>
    <row r="39" spans="1:17">
      <c r="A39" s="16" t="s">
        <v>556</v>
      </c>
      <c r="B39" s="8" t="s">
        <v>220</v>
      </c>
      <c r="C39" s="8"/>
      <c r="D39" s="26" t="s">
        <v>220</v>
      </c>
      <c r="E39" s="32" t="s">
        <v>220</v>
      </c>
      <c r="F39" s="32" t="s">
        <v>220</v>
      </c>
      <c r="G39" s="32" t="s">
        <v>220</v>
      </c>
      <c r="H39" s="32" t="s">
        <v>220</v>
      </c>
      <c r="I39" s="69" t="s">
        <v>220</v>
      </c>
      <c r="J39" s="69" t="s">
        <v>220</v>
      </c>
      <c r="K39" s="32" t="s">
        <v>220</v>
      </c>
      <c r="L39" s="32" t="s">
        <v>220</v>
      </c>
      <c r="M39" s="32" t="s">
        <v>220</v>
      </c>
      <c r="N39" s="32" t="s">
        <v>220</v>
      </c>
      <c r="O39" s="32" t="s">
        <v>220</v>
      </c>
      <c r="P39" s="32" t="s">
        <v>220</v>
      </c>
      <c r="Q39" s="32" t="s">
        <v>220</v>
      </c>
    </row>
    <row r="40" spans="1:17">
      <c r="A40" s="16" t="s">
        <v>557</v>
      </c>
      <c r="B40" s="61" t="s">
        <v>898</v>
      </c>
      <c r="C40" s="61" t="s">
        <v>901</v>
      </c>
      <c r="D40" s="26"/>
      <c r="E40" s="32"/>
      <c r="F40" s="32"/>
      <c r="G40" s="32"/>
      <c r="H40" s="32"/>
      <c r="I40" s="69"/>
      <c r="J40" s="69"/>
      <c r="K40" s="32"/>
      <c r="L40" s="32"/>
      <c r="M40" s="32"/>
      <c r="N40" s="32"/>
      <c r="O40" s="32"/>
      <c r="P40" s="32"/>
      <c r="Q40" s="32"/>
    </row>
    <row r="41" spans="1:17">
      <c r="A41" s="16" t="s">
        <v>559</v>
      </c>
      <c r="B41" s="8" t="s">
        <v>902</v>
      </c>
      <c r="C41" s="62" t="s">
        <v>857</v>
      </c>
      <c r="D41" s="69">
        <v>0</v>
      </c>
      <c r="E41" s="32">
        <f>'[2]WP II-B-10'!F24</f>
        <v>11757700.380000003</v>
      </c>
      <c r="F41" s="32">
        <v>0</v>
      </c>
      <c r="G41" s="32">
        <f>'[2]WP II-B-10'!K24</f>
        <v>0</v>
      </c>
      <c r="H41" s="32">
        <f t="shared" ref="H41:H53" si="10">E41+F41+G41</f>
        <v>11757700.380000003</v>
      </c>
      <c r="I41" s="26">
        <v>3</v>
      </c>
      <c r="J41" s="16" t="s">
        <v>530</v>
      </c>
      <c r="K41" s="32">
        <f t="shared" ref="K41:K53" si="11">H41</f>
        <v>11757700.380000003</v>
      </c>
      <c r="L41" s="32">
        <f t="shared" ref="L41:L53" si="12">K41*(SUMIFS(II_F_Func_Factors_Transmission,II_F_Func_Factors_H_Functionalization_Factor,J41))</f>
        <v>0</v>
      </c>
      <c r="M41" s="32">
        <f t="shared" ref="M41:M53" si="13">K41*(SUMIFS(II_F_Func_Factors_Distribution,II_F_Func_Factors_H_Functionalization_Factor,J41))</f>
        <v>11757700.380000003</v>
      </c>
      <c r="N41" s="32">
        <f t="shared" ref="N41:N53" si="14">K41*(SUMIFS(II_F_Func_Factors_Meters,II_F_Func_Factors_H_Functionalization_Factor,J41))</f>
        <v>0</v>
      </c>
      <c r="O41" s="32">
        <f t="shared" ref="O41:O53" si="15">K41*(SUMIFS(II_F_Func_Factors_TDCS,II_F_Func_Factors_H_Functionalization_Factor,J41))</f>
        <v>0</v>
      </c>
      <c r="P41" s="32">
        <f t="shared" ref="P41:P53" si="16">L41+M41+N41+O41</f>
        <v>11757700.380000003</v>
      </c>
      <c r="Q41" s="32">
        <f t="shared" ref="Q41:Q53" si="17">K41-P41</f>
        <v>0</v>
      </c>
    </row>
    <row r="42" spans="1:17">
      <c r="A42" s="16" t="s">
        <v>560</v>
      </c>
      <c r="B42" s="9" t="s">
        <v>220</v>
      </c>
      <c r="C42" s="62" t="s">
        <v>859</v>
      </c>
      <c r="D42" s="69">
        <v>0</v>
      </c>
      <c r="E42" s="32">
        <f>'[2]WP II-B-10'!F25</f>
        <v>0</v>
      </c>
      <c r="F42" s="32">
        <v>0</v>
      </c>
      <c r="G42" s="32">
        <f>'[2]WP II-B-10'!K25</f>
        <v>0</v>
      </c>
      <c r="H42" s="32">
        <f t="shared" si="10"/>
        <v>0</v>
      </c>
      <c r="I42" s="26">
        <v>3</v>
      </c>
      <c r="J42" s="16" t="s">
        <v>530</v>
      </c>
      <c r="K42" s="32">
        <f t="shared" si="11"/>
        <v>0</v>
      </c>
      <c r="L42" s="32">
        <f t="shared" si="12"/>
        <v>0</v>
      </c>
      <c r="M42" s="32">
        <f t="shared" si="13"/>
        <v>0</v>
      </c>
      <c r="N42" s="32">
        <f t="shared" si="14"/>
        <v>0</v>
      </c>
      <c r="O42" s="32">
        <f t="shared" si="15"/>
        <v>0</v>
      </c>
      <c r="P42" s="32">
        <f t="shared" si="16"/>
        <v>0</v>
      </c>
      <c r="Q42" s="32">
        <f t="shared" si="17"/>
        <v>0</v>
      </c>
    </row>
    <row r="43" spans="1:17">
      <c r="A43" s="16" t="s">
        <v>563</v>
      </c>
      <c r="B43" s="9" t="s">
        <v>220</v>
      </c>
      <c r="C43" s="62" t="s">
        <v>860</v>
      </c>
      <c r="D43" s="69">
        <v>0</v>
      </c>
      <c r="E43" s="32">
        <f>'[2]WP II-B-10'!F26</f>
        <v>0</v>
      </c>
      <c r="F43" s="32">
        <v>0</v>
      </c>
      <c r="G43" s="32">
        <f>'[2]WP II-B-10'!K26</f>
        <v>0</v>
      </c>
      <c r="H43" s="32">
        <f t="shared" si="10"/>
        <v>0</v>
      </c>
      <c r="I43" s="26">
        <v>3</v>
      </c>
      <c r="J43" s="16" t="s">
        <v>530</v>
      </c>
      <c r="K43" s="32">
        <f t="shared" si="11"/>
        <v>0</v>
      </c>
      <c r="L43" s="32">
        <f t="shared" si="12"/>
        <v>0</v>
      </c>
      <c r="M43" s="32">
        <f t="shared" si="13"/>
        <v>0</v>
      </c>
      <c r="N43" s="32">
        <f t="shared" si="14"/>
        <v>0</v>
      </c>
      <c r="O43" s="32">
        <f t="shared" si="15"/>
        <v>0</v>
      </c>
      <c r="P43" s="32">
        <f t="shared" si="16"/>
        <v>0</v>
      </c>
      <c r="Q43" s="32">
        <f t="shared" si="17"/>
        <v>0</v>
      </c>
    </row>
    <row r="44" spans="1:17">
      <c r="A44" s="16" t="s">
        <v>564</v>
      </c>
      <c r="B44" s="9" t="s">
        <v>220</v>
      </c>
      <c r="C44" s="62" t="s">
        <v>861</v>
      </c>
      <c r="D44" s="69">
        <v>0</v>
      </c>
      <c r="E44" s="32">
        <f>'[2]WP II-B-10'!F27</f>
        <v>11534083.140000001</v>
      </c>
      <c r="F44" s="32">
        <v>0</v>
      </c>
      <c r="G44" s="32">
        <f>'[2]WP II-B-10'!K27</f>
        <v>0</v>
      </c>
      <c r="H44" s="32">
        <f t="shared" si="10"/>
        <v>11534083.140000001</v>
      </c>
      <c r="I44" s="26">
        <v>3</v>
      </c>
      <c r="J44" s="16" t="s">
        <v>530</v>
      </c>
      <c r="K44" s="32">
        <f t="shared" si="11"/>
        <v>11534083.140000001</v>
      </c>
      <c r="L44" s="32">
        <f t="shared" si="12"/>
        <v>0</v>
      </c>
      <c r="M44" s="32">
        <f t="shared" si="13"/>
        <v>11534083.140000001</v>
      </c>
      <c r="N44" s="32">
        <f t="shared" si="14"/>
        <v>0</v>
      </c>
      <c r="O44" s="32">
        <f t="shared" si="15"/>
        <v>0</v>
      </c>
      <c r="P44" s="32">
        <f t="shared" si="16"/>
        <v>11534083.140000001</v>
      </c>
      <c r="Q44" s="32">
        <f t="shared" si="17"/>
        <v>0</v>
      </c>
    </row>
    <row r="45" spans="1:17">
      <c r="A45" s="16" t="s">
        <v>644</v>
      </c>
      <c r="B45" s="9" t="s">
        <v>220</v>
      </c>
      <c r="C45" s="62" t="s">
        <v>862</v>
      </c>
      <c r="D45" s="69">
        <v>0</v>
      </c>
      <c r="E45" s="32">
        <f>'[2]WP II-B-10'!F28</f>
        <v>0</v>
      </c>
      <c r="F45" s="32">
        <v>0</v>
      </c>
      <c r="G45" s="32">
        <f>'[2]WP II-B-10'!K28</f>
        <v>0</v>
      </c>
      <c r="H45" s="32">
        <f t="shared" si="10"/>
        <v>0</v>
      </c>
      <c r="I45" s="26">
        <v>3</v>
      </c>
      <c r="J45" s="16" t="s">
        <v>530</v>
      </c>
      <c r="K45" s="32">
        <f t="shared" si="11"/>
        <v>0</v>
      </c>
      <c r="L45" s="32">
        <f t="shared" si="12"/>
        <v>0</v>
      </c>
      <c r="M45" s="32">
        <f t="shared" si="13"/>
        <v>0</v>
      </c>
      <c r="N45" s="32">
        <f t="shared" si="14"/>
        <v>0</v>
      </c>
      <c r="O45" s="32">
        <f t="shared" si="15"/>
        <v>0</v>
      </c>
      <c r="P45" s="32">
        <f t="shared" si="16"/>
        <v>0</v>
      </c>
      <c r="Q45" s="32">
        <f t="shared" si="17"/>
        <v>0</v>
      </c>
    </row>
    <row r="46" spans="1:17">
      <c r="A46" s="16" t="s">
        <v>647</v>
      </c>
      <c r="B46" s="9" t="s">
        <v>220</v>
      </c>
      <c r="C46" s="62" t="s">
        <v>863</v>
      </c>
      <c r="D46" s="69">
        <v>0</v>
      </c>
      <c r="E46" s="32">
        <f>'[2]WP II-B-10'!F29</f>
        <v>0</v>
      </c>
      <c r="F46" s="32">
        <v>0</v>
      </c>
      <c r="G46" s="32">
        <f>'[2]WP II-B-10'!K29</f>
        <v>0</v>
      </c>
      <c r="H46" s="32">
        <f t="shared" si="10"/>
        <v>0</v>
      </c>
      <c r="I46" s="26">
        <v>3</v>
      </c>
      <c r="J46" s="16" t="s">
        <v>530</v>
      </c>
      <c r="K46" s="32">
        <f t="shared" si="11"/>
        <v>0</v>
      </c>
      <c r="L46" s="32">
        <f t="shared" si="12"/>
        <v>0</v>
      </c>
      <c r="M46" s="32">
        <f t="shared" si="13"/>
        <v>0</v>
      </c>
      <c r="N46" s="32">
        <f t="shared" si="14"/>
        <v>0</v>
      </c>
      <c r="O46" s="32">
        <f t="shared" si="15"/>
        <v>0</v>
      </c>
      <c r="P46" s="32">
        <f t="shared" si="16"/>
        <v>0</v>
      </c>
      <c r="Q46" s="32">
        <f t="shared" si="17"/>
        <v>0</v>
      </c>
    </row>
    <row r="47" spans="1:17">
      <c r="A47" s="16" t="s">
        <v>651</v>
      </c>
      <c r="B47" s="9" t="s">
        <v>220</v>
      </c>
      <c r="C47" s="62" t="s">
        <v>864</v>
      </c>
      <c r="D47" s="69">
        <v>0</v>
      </c>
      <c r="E47" s="32">
        <f>'[2]WP II-B-10'!F30</f>
        <v>12009346.27</v>
      </c>
      <c r="F47" s="32">
        <v>0</v>
      </c>
      <c r="G47" s="32">
        <f>'[2]WP II-B-10'!K30</f>
        <v>0</v>
      </c>
      <c r="H47" s="32">
        <f t="shared" si="10"/>
        <v>12009346.27</v>
      </c>
      <c r="I47" s="26">
        <v>3</v>
      </c>
      <c r="J47" s="16" t="s">
        <v>530</v>
      </c>
      <c r="K47" s="32">
        <f t="shared" si="11"/>
        <v>12009346.27</v>
      </c>
      <c r="L47" s="32">
        <f t="shared" si="12"/>
        <v>0</v>
      </c>
      <c r="M47" s="32">
        <f t="shared" si="13"/>
        <v>12009346.27</v>
      </c>
      <c r="N47" s="32">
        <f t="shared" si="14"/>
        <v>0</v>
      </c>
      <c r="O47" s="32">
        <f t="shared" si="15"/>
        <v>0</v>
      </c>
      <c r="P47" s="32">
        <f t="shared" si="16"/>
        <v>12009346.27</v>
      </c>
      <c r="Q47" s="32">
        <f t="shared" si="17"/>
        <v>0</v>
      </c>
    </row>
    <row r="48" spans="1:17">
      <c r="A48" s="16" t="s">
        <v>655</v>
      </c>
      <c r="B48" s="9" t="s">
        <v>220</v>
      </c>
      <c r="C48" s="62" t="s">
        <v>865</v>
      </c>
      <c r="D48" s="69">
        <v>0</v>
      </c>
      <c r="E48" s="32">
        <f>'[2]WP II-B-10'!F31</f>
        <v>0</v>
      </c>
      <c r="F48" s="32">
        <v>0</v>
      </c>
      <c r="G48" s="32">
        <f>'[2]WP II-B-10'!K31</f>
        <v>0</v>
      </c>
      <c r="H48" s="32">
        <f t="shared" si="10"/>
        <v>0</v>
      </c>
      <c r="I48" s="26">
        <v>3</v>
      </c>
      <c r="J48" s="16" t="s">
        <v>530</v>
      </c>
      <c r="K48" s="32">
        <f t="shared" si="11"/>
        <v>0</v>
      </c>
      <c r="L48" s="32">
        <f t="shared" si="12"/>
        <v>0</v>
      </c>
      <c r="M48" s="32">
        <f t="shared" si="13"/>
        <v>0</v>
      </c>
      <c r="N48" s="32">
        <f t="shared" si="14"/>
        <v>0</v>
      </c>
      <c r="O48" s="32">
        <f t="shared" si="15"/>
        <v>0</v>
      </c>
      <c r="P48" s="32">
        <f t="shared" si="16"/>
        <v>0</v>
      </c>
      <c r="Q48" s="32">
        <f t="shared" si="17"/>
        <v>0</v>
      </c>
    </row>
    <row r="49" spans="1:17">
      <c r="A49" s="16" t="s">
        <v>659</v>
      </c>
      <c r="B49" s="9" t="s">
        <v>220</v>
      </c>
      <c r="C49" s="62" t="s">
        <v>866</v>
      </c>
      <c r="D49" s="69">
        <v>0</v>
      </c>
      <c r="E49" s="32">
        <f>'[2]WP II-B-10'!F32</f>
        <v>0</v>
      </c>
      <c r="F49" s="32">
        <v>0</v>
      </c>
      <c r="G49" s="32">
        <f>'[2]WP II-B-10'!K32</f>
        <v>0</v>
      </c>
      <c r="H49" s="32">
        <f t="shared" si="10"/>
        <v>0</v>
      </c>
      <c r="I49" s="26">
        <v>3</v>
      </c>
      <c r="J49" s="16" t="s">
        <v>530</v>
      </c>
      <c r="K49" s="32">
        <f t="shared" si="11"/>
        <v>0</v>
      </c>
      <c r="L49" s="32">
        <f t="shared" si="12"/>
        <v>0</v>
      </c>
      <c r="M49" s="32">
        <f t="shared" si="13"/>
        <v>0</v>
      </c>
      <c r="N49" s="32">
        <f t="shared" si="14"/>
        <v>0</v>
      </c>
      <c r="O49" s="32">
        <f t="shared" si="15"/>
        <v>0</v>
      </c>
      <c r="P49" s="32">
        <f t="shared" si="16"/>
        <v>0</v>
      </c>
      <c r="Q49" s="32">
        <f t="shared" si="17"/>
        <v>0</v>
      </c>
    </row>
    <row r="50" spans="1:17">
      <c r="A50" s="16" t="s">
        <v>663</v>
      </c>
      <c r="B50" s="9" t="s">
        <v>220</v>
      </c>
      <c r="C50" s="62" t="s">
        <v>867</v>
      </c>
      <c r="D50" s="69">
        <v>0</v>
      </c>
      <c r="E50" s="32">
        <f>'[2]WP II-B-10'!F33</f>
        <v>12016362.310000001</v>
      </c>
      <c r="F50" s="32">
        <v>0</v>
      </c>
      <c r="G50" s="32">
        <f>'[2]WP II-B-10'!K33</f>
        <v>0</v>
      </c>
      <c r="H50" s="32">
        <f t="shared" si="10"/>
        <v>12016362.310000001</v>
      </c>
      <c r="I50" s="26">
        <v>3</v>
      </c>
      <c r="J50" s="16" t="s">
        <v>530</v>
      </c>
      <c r="K50" s="32">
        <f t="shared" si="11"/>
        <v>12016362.310000001</v>
      </c>
      <c r="L50" s="32">
        <f t="shared" si="12"/>
        <v>0</v>
      </c>
      <c r="M50" s="32">
        <f t="shared" si="13"/>
        <v>12016362.310000001</v>
      </c>
      <c r="N50" s="32">
        <f t="shared" si="14"/>
        <v>0</v>
      </c>
      <c r="O50" s="32">
        <f t="shared" si="15"/>
        <v>0</v>
      </c>
      <c r="P50" s="32">
        <f t="shared" si="16"/>
        <v>12016362.310000001</v>
      </c>
      <c r="Q50" s="32">
        <f t="shared" si="17"/>
        <v>0</v>
      </c>
    </row>
    <row r="51" spans="1:17">
      <c r="A51" s="16" t="s">
        <v>667</v>
      </c>
      <c r="B51" s="9" t="s">
        <v>220</v>
      </c>
      <c r="C51" s="62" t="s">
        <v>868</v>
      </c>
      <c r="D51" s="69">
        <v>0</v>
      </c>
      <c r="E51" s="32">
        <f>'[2]WP II-B-10'!F34</f>
        <v>0</v>
      </c>
      <c r="F51" s="32">
        <v>0</v>
      </c>
      <c r="G51" s="32">
        <f>'[2]WP II-B-10'!K34</f>
        <v>0</v>
      </c>
      <c r="H51" s="32">
        <f t="shared" si="10"/>
        <v>0</v>
      </c>
      <c r="I51" s="26">
        <v>3</v>
      </c>
      <c r="J51" s="16" t="s">
        <v>530</v>
      </c>
      <c r="K51" s="32">
        <f t="shared" si="11"/>
        <v>0</v>
      </c>
      <c r="L51" s="32">
        <f t="shared" si="12"/>
        <v>0</v>
      </c>
      <c r="M51" s="32">
        <f t="shared" si="13"/>
        <v>0</v>
      </c>
      <c r="N51" s="32">
        <f t="shared" si="14"/>
        <v>0</v>
      </c>
      <c r="O51" s="32">
        <f t="shared" si="15"/>
        <v>0</v>
      </c>
      <c r="P51" s="32">
        <f t="shared" si="16"/>
        <v>0</v>
      </c>
      <c r="Q51" s="32">
        <f t="shared" si="17"/>
        <v>0</v>
      </c>
    </row>
    <row r="52" spans="1:17">
      <c r="A52" s="16" t="s">
        <v>671</v>
      </c>
      <c r="B52" s="9" t="s">
        <v>220</v>
      </c>
      <c r="C52" s="62" t="s">
        <v>869</v>
      </c>
      <c r="D52" s="69">
        <v>0</v>
      </c>
      <c r="E52" s="32">
        <f>'[2]WP II-B-10'!F35</f>
        <v>0</v>
      </c>
      <c r="F52" s="32">
        <v>0</v>
      </c>
      <c r="G52" s="32">
        <f>'[2]WP II-B-10'!K35</f>
        <v>0</v>
      </c>
      <c r="H52" s="32">
        <f t="shared" si="10"/>
        <v>0</v>
      </c>
      <c r="I52" s="26">
        <v>3</v>
      </c>
      <c r="J52" s="16" t="s">
        <v>530</v>
      </c>
      <c r="K52" s="32">
        <f t="shared" si="11"/>
        <v>0</v>
      </c>
      <c r="L52" s="32">
        <f t="shared" si="12"/>
        <v>0</v>
      </c>
      <c r="M52" s="32">
        <f t="shared" si="13"/>
        <v>0</v>
      </c>
      <c r="N52" s="32">
        <f t="shared" si="14"/>
        <v>0</v>
      </c>
      <c r="O52" s="32">
        <f t="shared" si="15"/>
        <v>0</v>
      </c>
      <c r="P52" s="32">
        <f t="shared" si="16"/>
        <v>0</v>
      </c>
      <c r="Q52" s="32">
        <f t="shared" si="17"/>
        <v>0</v>
      </c>
    </row>
    <row r="53" spans="1:17">
      <c r="A53" s="16" t="s">
        <v>674</v>
      </c>
      <c r="B53" s="9" t="s">
        <v>220</v>
      </c>
      <c r="C53" s="62" t="s">
        <v>870</v>
      </c>
      <c r="D53" s="69">
        <v>0</v>
      </c>
      <c r="E53" s="32">
        <f>'[2]WP II-B-10'!F36</f>
        <v>12005359.34</v>
      </c>
      <c r="F53" s="32">
        <v>0</v>
      </c>
      <c r="G53" s="32">
        <f>'[2]WP II-B-10'!K36</f>
        <v>0</v>
      </c>
      <c r="H53" s="32">
        <f t="shared" si="10"/>
        <v>12005359.34</v>
      </c>
      <c r="I53" s="26">
        <v>3</v>
      </c>
      <c r="J53" s="16" t="s">
        <v>530</v>
      </c>
      <c r="K53" s="32">
        <f t="shared" si="11"/>
        <v>12005359.34</v>
      </c>
      <c r="L53" s="32">
        <f t="shared" si="12"/>
        <v>0</v>
      </c>
      <c r="M53" s="32">
        <f t="shared" si="13"/>
        <v>12005359.34</v>
      </c>
      <c r="N53" s="32">
        <f t="shared" si="14"/>
        <v>0</v>
      </c>
      <c r="O53" s="32">
        <f t="shared" si="15"/>
        <v>0</v>
      </c>
      <c r="P53" s="32">
        <f t="shared" si="16"/>
        <v>12005359.34</v>
      </c>
      <c r="Q53" s="32">
        <f t="shared" si="17"/>
        <v>0</v>
      </c>
    </row>
    <row r="54" spans="1:17">
      <c r="A54" s="16" t="s">
        <v>676</v>
      </c>
      <c r="B54" s="8" t="s">
        <v>220</v>
      </c>
      <c r="C54" s="8"/>
      <c r="D54" s="26" t="s">
        <v>220</v>
      </c>
      <c r="E54" s="32" t="s">
        <v>220</v>
      </c>
      <c r="F54" s="32" t="s">
        <v>220</v>
      </c>
      <c r="G54" s="32" t="s">
        <v>220</v>
      </c>
      <c r="H54" s="32" t="s">
        <v>220</v>
      </c>
      <c r="I54" s="69" t="s">
        <v>220</v>
      </c>
      <c r="J54" s="69" t="s">
        <v>220</v>
      </c>
      <c r="K54" s="32" t="s">
        <v>220</v>
      </c>
      <c r="L54" s="32" t="s">
        <v>220</v>
      </c>
      <c r="M54" s="32" t="s">
        <v>220</v>
      </c>
      <c r="N54" s="32" t="s">
        <v>220</v>
      </c>
      <c r="O54" s="32" t="s">
        <v>220</v>
      </c>
      <c r="P54" s="32" t="s">
        <v>220</v>
      </c>
      <c r="Q54" s="32" t="s">
        <v>220</v>
      </c>
    </row>
    <row r="55" spans="1:17">
      <c r="A55" s="16" t="s">
        <v>680</v>
      </c>
      <c r="B55" s="17"/>
      <c r="C55" s="17" t="s">
        <v>903</v>
      </c>
      <c r="D55" s="70">
        <f>IF(13=0,0,(D41+D42+D43+D44+D45+D46+D47+D48+D49+D50+D51+D52+D53)/13)</f>
        <v>0</v>
      </c>
      <c r="E55" s="71">
        <f>IF(13=0,0,(E41+E42+E43+E44+E45+E46+E47+E48+E49+E50+E51+E52+E53)/13)</f>
        <v>4563296.2646153858</v>
      </c>
      <c r="F55" s="71">
        <f>IF(13=0,0,(F41+F42+F43+F44+F45+F46+F47+F48+F49+F50+F51+F52+F53)/13)</f>
        <v>0</v>
      </c>
      <c r="G55" s="71">
        <f>IF(13=0,0,(G41+G42+G43+G44+G45+G46+G47+G48+G49+G50+G51+G52+G53)/13)</f>
        <v>0</v>
      </c>
      <c r="H55" s="71">
        <f>IF(13=0,0,(H41+H42+H43+H44+H45+H46+H47+H48+H49+H50+H51+H52+H53)/13)</f>
        <v>4563296.2646153858</v>
      </c>
      <c r="I55" s="70" t="s">
        <v>220</v>
      </c>
      <c r="J55" s="70" t="s">
        <v>220</v>
      </c>
      <c r="K55" s="71">
        <f t="shared" ref="K55:Q55" si="18">IF(13=0,0,(K41+K42+K43+K44+K45+K46+K47+K48+K49+K50+K51+K52+K53)/13)</f>
        <v>4563296.2646153858</v>
      </c>
      <c r="L55" s="71">
        <f t="shared" si="18"/>
        <v>0</v>
      </c>
      <c r="M55" s="71">
        <f t="shared" si="18"/>
        <v>4563296.2646153858</v>
      </c>
      <c r="N55" s="71">
        <f t="shared" si="18"/>
        <v>0</v>
      </c>
      <c r="O55" s="71">
        <f t="shared" si="18"/>
        <v>0</v>
      </c>
      <c r="P55" s="71">
        <f t="shared" si="18"/>
        <v>4563296.2646153858</v>
      </c>
      <c r="Q55" s="71">
        <f t="shared" si="18"/>
        <v>0</v>
      </c>
    </row>
    <row r="56" spans="1:17">
      <c r="A56" s="16" t="s">
        <v>681</v>
      </c>
      <c r="B56" s="8" t="s">
        <v>220</v>
      </c>
      <c r="C56" s="8"/>
      <c r="D56" s="26" t="s">
        <v>220</v>
      </c>
      <c r="E56" s="32" t="s">
        <v>220</v>
      </c>
      <c r="F56" s="32" t="s">
        <v>220</v>
      </c>
      <c r="G56" s="32" t="s">
        <v>220</v>
      </c>
      <c r="H56" s="32" t="s">
        <v>220</v>
      </c>
      <c r="I56" s="69" t="s">
        <v>220</v>
      </c>
      <c r="J56" s="69" t="s">
        <v>220</v>
      </c>
      <c r="K56" s="32" t="s">
        <v>220</v>
      </c>
      <c r="L56" s="32" t="s">
        <v>220</v>
      </c>
      <c r="M56" s="32" t="s">
        <v>220</v>
      </c>
      <c r="N56" s="32" t="s">
        <v>220</v>
      </c>
      <c r="O56" s="32" t="s">
        <v>220</v>
      </c>
      <c r="P56" s="32" t="s">
        <v>220</v>
      </c>
      <c r="Q56" s="32" t="s">
        <v>220</v>
      </c>
    </row>
    <row r="57" spans="1:17">
      <c r="A57" s="16" t="s">
        <v>682</v>
      </c>
      <c r="B57" s="9" t="s">
        <v>220</v>
      </c>
      <c r="C57" s="62" t="s">
        <v>872</v>
      </c>
      <c r="D57" s="69">
        <v>0</v>
      </c>
      <c r="E57" s="32">
        <f>'[2]WP II-B-10'!F40</f>
        <v>0</v>
      </c>
      <c r="F57" s="32">
        <v>0</v>
      </c>
      <c r="G57" s="32">
        <f>'[2]WP II-B-10'!K40</f>
        <v>0</v>
      </c>
      <c r="H57" s="32">
        <f>E57+F57+G57</f>
        <v>0</v>
      </c>
      <c r="I57" s="26">
        <f>(SUMIFS(II_F_2_REG_Allocators_Functionalization_Factor,II_F_2_H_Functionalization_Factor,J57))</f>
        <v>3</v>
      </c>
      <c r="J57" s="16" t="s">
        <v>530</v>
      </c>
      <c r="K57" s="32">
        <f>H57</f>
        <v>0</v>
      </c>
      <c r="L57" s="32">
        <f>K57*(SUMIFS(II_F_Func_Factors_Transmission,II_F_Func_Factors_H_Functionalization_Factor,J57))</f>
        <v>0</v>
      </c>
      <c r="M57" s="32">
        <f>K57*(SUMIFS(II_F_Func_Factors_Distribution,II_F_Func_Factors_H_Functionalization_Factor,J57))</f>
        <v>0</v>
      </c>
      <c r="N57" s="32">
        <f>K57*(SUMIFS(II_F_Func_Factors_Meters,II_F_Func_Factors_H_Functionalization_Factor,J57))</f>
        <v>0</v>
      </c>
      <c r="O57" s="32">
        <f>K57*(SUMIFS(II_F_Func_Factors_TDCS,II_F_Func_Factors_H_Functionalization_Factor,J57))</f>
        <v>0</v>
      </c>
      <c r="P57" s="32">
        <f>L57+M57+N57+O57</f>
        <v>0</v>
      </c>
      <c r="Q57" s="32">
        <f>K57-P57</f>
        <v>0</v>
      </c>
    </row>
    <row r="58" spans="1:17">
      <c r="A58" s="16" t="s">
        <v>683</v>
      </c>
      <c r="B58" s="9" t="s">
        <v>220</v>
      </c>
      <c r="C58" s="62" t="s">
        <v>873</v>
      </c>
      <c r="D58" s="69">
        <v>0</v>
      </c>
      <c r="E58" s="32">
        <f>'[2]WP II-B-10'!F41</f>
        <v>0</v>
      </c>
      <c r="F58" s="32">
        <v>0</v>
      </c>
      <c r="G58" s="32">
        <f>'[2]WP II-B-10'!K41</f>
        <v>0</v>
      </c>
      <c r="H58" s="32">
        <f>E58+F58+G58</f>
        <v>0</v>
      </c>
      <c r="I58" s="26">
        <f>(SUMIFS(II_F_2_REG_Allocators_Functionalization_Factor,II_F_2_H_Functionalization_Factor,J58))</f>
        <v>3</v>
      </c>
      <c r="J58" s="16" t="s">
        <v>530</v>
      </c>
      <c r="K58" s="32">
        <f>H58</f>
        <v>0</v>
      </c>
      <c r="L58" s="32">
        <f>K58*(SUMIFS(II_F_Func_Factors_Transmission,II_F_Func_Factors_H_Functionalization_Factor,J58))</f>
        <v>0</v>
      </c>
      <c r="M58" s="32">
        <f>K58*(SUMIFS(II_F_Func_Factors_Distribution,II_F_Func_Factors_H_Functionalization_Factor,K58))</f>
        <v>0</v>
      </c>
      <c r="N58" s="32">
        <f>K58*(SUMIFS(II_F_Func_Factors_Meters,II_F_Func_Factors_H_Functionalization_Factor,L58))</f>
        <v>0</v>
      </c>
      <c r="O58" s="32">
        <f>K58*(SUMIFS(II_F_Func_Factors_TDCS,II_F_Func_Factors_H_Functionalization_Factor,M58))</f>
        <v>0</v>
      </c>
      <c r="P58" s="32">
        <f>L58+M58+N58+O58</f>
        <v>0</v>
      </c>
      <c r="Q58" s="32">
        <f>K58-P58</f>
        <v>0</v>
      </c>
    </row>
    <row r="59" spans="1:17">
      <c r="A59" s="16" t="s">
        <v>685</v>
      </c>
      <c r="B59" s="9" t="s">
        <v>220</v>
      </c>
      <c r="C59" s="62" t="s">
        <v>874</v>
      </c>
      <c r="D59" s="69">
        <v>0</v>
      </c>
      <c r="E59" s="32">
        <f>'[2]WP II-B-10'!F42</f>
        <v>0</v>
      </c>
      <c r="F59" s="32">
        <v>0</v>
      </c>
      <c r="G59" s="32">
        <f>'[2]WP II-B-10'!K42</f>
        <v>0</v>
      </c>
      <c r="H59" s="32">
        <f>E59+F59+G59</f>
        <v>0</v>
      </c>
      <c r="I59" s="26">
        <f>(SUMIFS(II_F_2_REG_Allocators_Functionalization_Factor,II_F_2_H_Functionalization_Factor,J59))</f>
        <v>3</v>
      </c>
      <c r="J59" s="16" t="s">
        <v>530</v>
      </c>
      <c r="K59" s="32">
        <f>H59</f>
        <v>0</v>
      </c>
      <c r="L59" s="32">
        <f>K59*(SUMIFS(II_F_Func_Factors_Transmission,II_F_Func_Factors_H_Functionalization_Factor,J59))</f>
        <v>0</v>
      </c>
      <c r="M59" s="32">
        <f>K59*(SUMIFS(II_F_Func_Factors_Distribution,II_F_Func_Factors_H_Functionalization_Factor,K59))</f>
        <v>0</v>
      </c>
      <c r="N59" s="32">
        <f>K59*(SUMIFS(II_F_Func_Factors_Meters,II_F_Func_Factors_H_Functionalization_Factor,L59))</f>
        <v>0</v>
      </c>
      <c r="O59" s="32">
        <f>K59*(SUMIFS(II_F_Func_Factors_TDCS,II_F_Func_Factors_H_Functionalization_Factor,M59))</f>
        <v>0</v>
      </c>
      <c r="P59" s="32">
        <f>L59+M59+N59+O59</f>
        <v>0</v>
      </c>
      <c r="Q59" s="32">
        <f>K59-P59</f>
        <v>0</v>
      </c>
    </row>
    <row r="60" spans="1:17">
      <c r="A60" s="16" t="s">
        <v>760</v>
      </c>
      <c r="B60" s="8" t="s">
        <v>220</v>
      </c>
      <c r="C60" s="8"/>
      <c r="D60" s="26" t="s">
        <v>220</v>
      </c>
      <c r="E60" s="32" t="s">
        <v>220</v>
      </c>
      <c r="F60" s="32" t="s">
        <v>220</v>
      </c>
      <c r="G60" s="32" t="s">
        <v>220</v>
      </c>
      <c r="H60" s="32" t="s">
        <v>220</v>
      </c>
      <c r="I60" s="69" t="s">
        <v>220</v>
      </c>
      <c r="J60" s="69" t="s">
        <v>220</v>
      </c>
      <c r="K60" s="32" t="s">
        <v>220</v>
      </c>
      <c r="L60" s="32" t="s">
        <v>220</v>
      </c>
      <c r="M60" s="32" t="s">
        <v>220</v>
      </c>
      <c r="N60" s="32" t="s">
        <v>220</v>
      </c>
      <c r="O60" s="32" t="s">
        <v>220</v>
      </c>
      <c r="P60" s="32" t="s">
        <v>220</v>
      </c>
      <c r="Q60" s="32" t="s">
        <v>220</v>
      </c>
    </row>
    <row r="61" spans="1:17">
      <c r="A61" s="16" t="s">
        <v>761</v>
      </c>
      <c r="B61" s="61" t="s">
        <v>898</v>
      </c>
      <c r="C61" s="61" t="s">
        <v>904</v>
      </c>
      <c r="D61" s="26" t="s">
        <v>360</v>
      </c>
      <c r="E61" s="32"/>
      <c r="F61" s="32"/>
      <c r="G61" s="32"/>
      <c r="H61" s="32"/>
      <c r="I61" s="69"/>
      <c r="J61" s="69"/>
      <c r="K61" s="32"/>
      <c r="L61" s="32"/>
      <c r="M61" s="32"/>
      <c r="N61" s="32"/>
      <c r="O61" s="32"/>
      <c r="P61" s="32"/>
      <c r="Q61" s="32"/>
    </row>
    <row r="62" spans="1:17">
      <c r="A62" s="16" t="s">
        <v>762</v>
      </c>
      <c r="B62" s="8" t="s">
        <v>905</v>
      </c>
      <c r="C62" s="62" t="s">
        <v>857</v>
      </c>
      <c r="D62" s="69">
        <v>0</v>
      </c>
      <c r="E62" s="32">
        <f>'[2]WP II-B-10'!F45</f>
        <v>17773875.5</v>
      </c>
      <c r="F62" s="32">
        <v>0</v>
      </c>
      <c r="G62" s="32">
        <f>'[2]WP II-B-10'!K45</f>
        <v>-15813320.1</v>
      </c>
      <c r="H62" s="32">
        <f t="shared" ref="H62:H74" si="19">E62+F62+G62</f>
        <v>1960555.4000000004</v>
      </c>
      <c r="I62" s="26">
        <f t="shared" ref="I62:I74" si="20">(SUMIFS(II_F_2_REG_Allocators_Functionalization_Factor,II_F_2_H_Functionalization_Factor,J62))</f>
        <v>15</v>
      </c>
      <c r="J62" s="16" t="s">
        <v>838</v>
      </c>
      <c r="K62" s="32">
        <f t="shared" ref="K62:K74" si="21">H62</f>
        <v>1960555.4000000004</v>
      </c>
      <c r="L62" s="32">
        <f t="shared" ref="L62:L74" si="22">$K62*(SUMIFS(II_F_Func_Factors_Transmission,II_F_Func_Factors_H_Functionalization_Factor,$J62))</f>
        <v>805570.76643672842</v>
      </c>
      <c r="M62" s="32">
        <f t="shared" ref="M62:M74" si="23">$K62*(SUMIFS(II_F_Func_Factors_Distribution,II_F_Func_Factors_H_Functionalization_Factor,$J62))</f>
        <v>1086162.4107711595</v>
      </c>
      <c r="N62" s="32">
        <f t="shared" ref="N62:N74" si="24">$K62*(SUMIFS(II_F_Func_Factors_Meters,II_F_Func_Factors_H_Functionalization_Factor,$J62))</f>
        <v>49456.94774538061</v>
      </c>
      <c r="O62" s="32">
        <f t="shared" ref="O62:O74" si="25">$K62*(SUMIFS(II_F_Func_Factors_TDCS,II_F_Func_Factors_H_Functionalization_Factor,$J62))</f>
        <v>19365.275046732222</v>
      </c>
      <c r="P62" s="32">
        <f t="shared" ref="P62:P74" si="26">L62+M62+N62+O62</f>
        <v>1960555.4000000008</v>
      </c>
      <c r="Q62" s="32">
        <f t="shared" ref="Q62:Q74" si="27">K62-P62</f>
        <v>0</v>
      </c>
    </row>
    <row r="63" spans="1:17">
      <c r="A63" s="16" t="s">
        <v>764</v>
      </c>
      <c r="B63" s="9" t="s">
        <v>220</v>
      </c>
      <c r="C63" s="62" t="s">
        <v>859</v>
      </c>
      <c r="D63" s="69">
        <v>0</v>
      </c>
      <c r="E63" s="32">
        <f>'[2]WP II-B-10'!F46</f>
        <v>17591084.550000001</v>
      </c>
      <c r="F63" s="32">
        <v>0</v>
      </c>
      <c r="G63" s="32">
        <f>'[2]WP II-B-10'!K46</f>
        <v>-15795238.017096877</v>
      </c>
      <c r="H63" s="32">
        <f t="shared" si="19"/>
        <v>1795846.5329031236</v>
      </c>
      <c r="I63" s="26">
        <f t="shared" si="20"/>
        <v>15</v>
      </c>
      <c r="J63" s="16" t="s">
        <v>838</v>
      </c>
      <c r="K63" s="32">
        <f t="shared" si="21"/>
        <v>1795846.5329031236</v>
      </c>
      <c r="L63" s="32">
        <f t="shared" si="22"/>
        <v>737893.69477318029</v>
      </c>
      <c r="M63" s="32">
        <f t="shared" si="23"/>
        <v>994912.46182234108</v>
      </c>
      <c r="N63" s="32">
        <f t="shared" si="24"/>
        <v>45302.003777354475</v>
      </c>
      <c r="O63" s="32">
        <f t="shared" si="25"/>
        <v>17738.372530248027</v>
      </c>
      <c r="P63" s="32">
        <f t="shared" si="26"/>
        <v>1795846.5329031239</v>
      </c>
      <c r="Q63" s="32">
        <f t="shared" si="27"/>
        <v>0</v>
      </c>
    </row>
    <row r="64" spans="1:17">
      <c r="A64" s="16" t="s">
        <v>766</v>
      </c>
      <c r="B64" s="9" t="s">
        <v>220</v>
      </c>
      <c r="C64" s="62" t="s">
        <v>860</v>
      </c>
      <c r="D64" s="69">
        <v>0</v>
      </c>
      <c r="E64" s="32">
        <f>'[2]WP II-B-10'!F47</f>
        <v>19167922.34</v>
      </c>
      <c r="F64" s="32">
        <v>0</v>
      </c>
      <c r="G64" s="32">
        <f>'[2]WP II-B-10'!K47</f>
        <v>-15777155.942815343</v>
      </c>
      <c r="H64" s="32">
        <f t="shared" si="19"/>
        <v>3390766.3971846569</v>
      </c>
      <c r="I64" s="26">
        <f t="shared" si="20"/>
        <v>15</v>
      </c>
      <c r="J64" s="16" t="s">
        <v>838</v>
      </c>
      <c r="K64" s="32">
        <f t="shared" si="21"/>
        <v>3390766.3971846569</v>
      </c>
      <c r="L64" s="32">
        <f t="shared" si="22"/>
        <v>1393228.8194396077</v>
      </c>
      <c r="M64" s="32">
        <f t="shared" si="23"/>
        <v>1878510.0407404578</v>
      </c>
      <c r="N64" s="32">
        <f t="shared" si="24"/>
        <v>85535.433746148672</v>
      </c>
      <c r="O64" s="32">
        <f t="shared" si="25"/>
        <v>33492.103258443065</v>
      </c>
      <c r="P64" s="32">
        <f t="shared" si="26"/>
        <v>3390766.3971846574</v>
      </c>
      <c r="Q64" s="32">
        <f t="shared" si="27"/>
        <v>0</v>
      </c>
    </row>
    <row r="65" spans="1:17">
      <c r="A65" s="16" t="s">
        <v>767</v>
      </c>
      <c r="B65" s="9" t="s">
        <v>220</v>
      </c>
      <c r="C65" s="62" t="s">
        <v>861</v>
      </c>
      <c r="D65" s="69">
        <v>0</v>
      </c>
      <c r="E65" s="32">
        <f>'[2]WP II-B-10'!F48</f>
        <v>20326507.510000002</v>
      </c>
      <c r="F65" s="32">
        <v>0</v>
      </c>
      <c r="G65" s="32">
        <f>'[2]WP II-B-10'!K48</f>
        <v>-15759073.868533809</v>
      </c>
      <c r="H65" s="32">
        <f t="shared" si="19"/>
        <v>4567433.6414661929</v>
      </c>
      <c r="I65" s="26">
        <f t="shared" si="20"/>
        <v>15</v>
      </c>
      <c r="J65" s="16" t="s">
        <v>838</v>
      </c>
      <c r="K65" s="32">
        <f t="shared" si="21"/>
        <v>4567433.6414661929</v>
      </c>
      <c r="L65" s="32">
        <f t="shared" si="22"/>
        <v>1876708.5180071003</v>
      </c>
      <c r="M65" s="32">
        <f t="shared" si="23"/>
        <v>2530392.5280827126</v>
      </c>
      <c r="N65" s="32">
        <f t="shared" si="24"/>
        <v>115218.02798150307</v>
      </c>
      <c r="O65" s="32">
        <f t="shared" si="25"/>
        <v>45114.56739487726</v>
      </c>
      <c r="P65" s="32">
        <f t="shared" si="26"/>
        <v>4567433.6414661929</v>
      </c>
      <c r="Q65" s="32">
        <f t="shared" si="27"/>
        <v>0</v>
      </c>
    </row>
    <row r="66" spans="1:17">
      <c r="A66" s="16" t="s">
        <v>769</v>
      </c>
      <c r="B66" s="9" t="s">
        <v>220</v>
      </c>
      <c r="C66" s="62" t="s">
        <v>862</v>
      </c>
      <c r="D66" s="69">
        <v>0</v>
      </c>
      <c r="E66" s="32">
        <f>'[2]WP II-B-10'!F49</f>
        <v>20377713.190000001</v>
      </c>
      <c r="F66" s="32">
        <v>0</v>
      </c>
      <c r="G66" s="32">
        <f>'[2]WP II-B-10'!K49</f>
        <v>-15740991.794252275</v>
      </c>
      <c r="H66" s="32">
        <f t="shared" si="19"/>
        <v>4636721.3957477268</v>
      </c>
      <c r="I66" s="26">
        <f t="shared" si="20"/>
        <v>15</v>
      </c>
      <c r="J66" s="16" t="s">
        <v>838</v>
      </c>
      <c r="K66" s="32">
        <f t="shared" si="21"/>
        <v>4636721.3957477268</v>
      </c>
      <c r="L66" s="32">
        <f t="shared" si="22"/>
        <v>1905178.0982705578</v>
      </c>
      <c r="M66" s="32">
        <f t="shared" si="23"/>
        <v>2568778.4641431528</v>
      </c>
      <c r="N66" s="32">
        <f t="shared" si="24"/>
        <v>116965.8800661198</v>
      </c>
      <c r="O66" s="32">
        <f t="shared" si="25"/>
        <v>45798.953267896861</v>
      </c>
      <c r="P66" s="32">
        <f t="shared" si="26"/>
        <v>4636721.3957477277</v>
      </c>
      <c r="Q66" s="32">
        <f t="shared" si="27"/>
        <v>0</v>
      </c>
    </row>
    <row r="67" spans="1:17">
      <c r="A67" s="16" t="s">
        <v>771</v>
      </c>
      <c r="B67" s="9" t="s">
        <v>220</v>
      </c>
      <c r="C67" s="62" t="s">
        <v>863</v>
      </c>
      <c r="D67" s="69">
        <v>0</v>
      </c>
      <c r="E67" s="32">
        <f>'[2]WP II-B-10'!F50</f>
        <v>19752602.469999999</v>
      </c>
      <c r="F67" s="32">
        <v>0</v>
      </c>
      <c r="G67" s="32">
        <f>'[2]WP II-B-10'!K50</f>
        <v>-15722909.71997074</v>
      </c>
      <c r="H67" s="32">
        <f t="shared" si="19"/>
        <v>4029692.7500292584</v>
      </c>
      <c r="I67" s="26">
        <f t="shared" si="20"/>
        <v>15</v>
      </c>
      <c r="J67" s="16" t="s">
        <v>838</v>
      </c>
      <c r="K67" s="32">
        <f t="shared" si="21"/>
        <v>4029692.7500292584</v>
      </c>
      <c r="L67" s="32">
        <f t="shared" si="22"/>
        <v>1655756.6683122532</v>
      </c>
      <c r="M67" s="32">
        <f t="shared" si="23"/>
        <v>2232480.0370542151</v>
      </c>
      <c r="N67" s="32">
        <f t="shared" si="24"/>
        <v>101652.98250084445</v>
      </c>
      <c r="O67" s="32">
        <f t="shared" si="25"/>
        <v>39803.062161946218</v>
      </c>
      <c r="P67" s="32">
        <f t="shared" si="26"/>
        <v>4029692.7500292589</v>
      </c>
      <c r="Q67" s="32">
        <f t="shared" si="27"/>
        <v>0</v>
      </c>
    </row>
    <row r="68" spans="1:17">
      <c r="A68" s="16" t="s">
        <v>772</v>
      </c>
      <c r="B68" s="9" t="s">
        <v>220</v>
      </c>
      <c r="C68" s="62" t="s">
        <v>864</v>
      </c>
      <c r="D68" s="69">
        <v>0</v>
      </c>
      <c r="E68" s="32">
        <f>'[2]WP II-B-10'!F51</f>
        <v>19167078.780000001</v>
      </c>
      <c r="F68" s="32">
        <v>0</v>
      </c>
      <c r="G68" s="32">
        <f>'[2]WP II-B-10'!K51</f>
        <v>-15704827.645689204</v>
      </c>
      <c r="H68" s="32">
        <f t="shared" si="19"/>
        <v>3462251.1343107969</v>
      </c>
      <c r="I68" s="26">
        <f t="shared" si="20"/>
        <v>15</v>
      </c>
      <c r="J68" s="16" t="s">
        <v>838</v>
      </c>
      <c r="K68" s="32">
        <f t="shared" si="21"/>
        <v>3462251.1343107969</v>
      </c>
      <c r="L68" s="32">
        <f t="shared" si="22"/>
        <v>1422601.1159201013</v>
      </c>
      <c r="M68" s="32">
        <f t="shared" si="23"/>
        <v>1918113.1217909963</v>
      </c>
      <c r="N68" s="32">
        <f t="shared" si="24"/>
        <v>87338.706894481933</v>
      </c>
      <c r="O68" s="32">
        <f t="shared" si="25"/>
        <v>34198.189705217817</v>
      </c>
      <c r="P68" s="32">
        <f t="shared" si="26"/>
        <v>3462251.1343107973</v>
      </c>
      <c r="Q68" s="32">
        <f t="shared" si="27"/>
        <v>0</v>
      </c>
    </row>
    <row r="69" spans="1:17">
      <c r="A69" s="16" t="s">
        <v>773</v>
      </c>
      <c r="B69" s="9" t="s">
        <v>220</v>
      </c>
      <c r="C69" s="62" t="s">
        <v>865</v>
      </c>
      <c r="D69" s="69">
        <v>0</v>
      </c>
      <c r="E69" s="32">
        <f>'[2]WP II-B-10'!F52</f>
        <v>19918706.120000001</v>
      </c>
      <c r="F69" s="32">
        <v>0</v>
      </c>
      <c r="G69" s="32">
        <f>'[2]WP II-B-10'!K52</f>
        <v>-15686745.57140767</v>
      </c>
      <c r="H69" s="32">
        <f t="shared" si="19"/>
        <v>4231960.5485923309</v>
      </c>
      <c r="I69" s="26">
        <f t="shared" si="20"/>
        <v>15</v>
      </c>
      <c r="J69" s="16" t="s">
        <v>838</v>
      </c>
      <c r="K69" s="32">
        <f t="shared" si="21"/>
        <v>4231960.5485923309</v>
      </c>
      <c r="L69" s="32">
        <f t="shared" si="22"/>
        <v>1738866.2940407197</v>
      </c>
      <c r="M69" s="32">
        <f t="shared" si="23"/>
        <v>2344537.9160147593</v>
      </c>
      <c r="N69" s="32">
        <f t="shared" si="24"/>
        <v>106755.38763772915</v>
      </c>
      <c r="O69" s="32">
        <f t="shared" si="25"/>
        <v>41800.950899122901</v>
      </c>
      <c r="P69" s="32">
        <f t="shared" si="26"/>
        <v>4231960.5485923309</v>
      </c>
      <c r="Q69" s="32">
        <f t="shared" si="27"/>
        <v>0</v>
      </c>
    </row>
    <row r="70" spans="1:17">
      <c r="A70" s="16" t="s">
        <v>774</v>
      </c>
      <c r="B70" s="9" t="s">
        <v>220</v>
      </c>
      <c r="C70" s="62" t="s">
        <v>866</v>
      </c>
      <c r="D70" s="69">
        <v>0</v>
      </c>
      <c r="E70" s="32">
        <f>'[2]WP II-B-10'!F53</f>
        <v>19222943.23</v>
      </c>
      <c r="F70" s="32">
        <v>0</v>
      </c>
      <c r="G70" s="32">
        <f>'[2]WP II-B-10'!K53</f>
        <v>-15668663.497126136</v>
      </c>
      <c r="H70" s="32">
        <f t="shared" si="19"/>
        <v>3554279.7328738645</v>
      </c>
      <c r="I70" s="26">
        <f t="shared" si="20"/>
        <v>15</v>
      </c>
      <c r="J70" s="16" t="s">
        <v>838</v>
      </c>
      <c r="K70" s="32">
        <f t="shared" si="21"/>
        <v>3554279.7328738645</v>
      </c>
      <c r="L70" s="32">
        <f t="shared" si="22"/>
        <v>1460414.6603262161</v>
      </c>
      <c r="M70" s="32">
        <f t="shared" si="23"/>
        <v>1969097.6563137916</v>
      </c>
      <c r="N70" s="32">
        <f t="shared" si="24"/>
        <v>89660.219252772979</v>
      </c>
      <c r="O70" s="32">
        <f t="shared" si="25"/>
        <v>35107.196981084191</v>
      </c>
      <c r="P70" s="32">
        <f t="shared" si="26"/>
        <v>3554279.7328738649</v>
      </c>
      <c r="Q70" s="32">
        <f t="shared" si="27"/>
        <v>0</v>
      </c>
    </row>
    <row r="71" spans="1:17">
      <c r="A71" s="16" t="s">
        <v>775</v>
      </c>
      <c r="B71" s="9" t="s">
        <v>220</v>
      </c>
      <c r="C71" s="62" t="s">
        <v>867</v>
      </c>
      <c r="D71" s="69">
        <v>0</v>
      </c>
      <c r="E71" s="32">
        <f>'[2]WP II-B-10'!F54</f>
        <v>18583693.739999998</v>
      </c>
      <c r="F71" s="32">
        <v>0</v>
      </c>
      <c r="G71" s="32">
        <f>'[2]WP II-B-10'!K54</f>
        <v>-15650581.422844602</v>
      </c>
      <c r="H71" s="32">
        <f t="shared" si="19"/>
        <v>2933112.3171553966</v>
      </c>
      <c r="I71" s="26">
        <f t="shared" si="20"/>
        <v>15</v>
      </c>
      <c r="J71" s="16" t="s">
        <v>838</v>
      </c>
      <c r="K71" s="32">
        <f t="shared" si="21"/>
        <v>2933112.3171553966</v>
      </c>
      <c r="L71" s="32">
        <f t="shared" si="22"/>
        <v>1205183.7644454632</v>
      </c>
      <c r="M71" s="32">
        <f t="shared" si="23"/>
        <v>1624966.2444958638</v>
      </c>
      <c r="N71" s="32">
        <f t="shared" si="24"/>
        <v>73990.657239722306</v>
      </c>
      <c r="O71" s="32">
        <f t="shared" si="25"/>
        <v>28971.650974347536</v>
      </c>
      <c r="P71" s="32">
        <f t="shared" si="26"/>
        <v>2933112.317155397</v>
      </c>
      <c r="Q71" s="32">
        <f t="shared" si="27"/>
        <v>0</v>
      </c>
    </row>
    <row r="72" spans="1:17">
      <c r="A72" s="16" t="s">
        <v>776</v>
      </c>
      <c r="B72" s="9" t="s">
        <v>220</v>
      </c>
      <c r="C72" s="62" t="s">
        <v>868</v>
      </c>
      <c r="D72" s="69">
        <v>0</v>
      </c>
      <c r="E72" s="32">
        <f>'[2]WP II-B-10'!F55</f>
        <v>18245449.16</v>
      </c>
      <c r="F72" s="32">
        <v>0</v>
      </c>
      <c r="G72" s="32">
        <f>'[2]WP II-B-10'!K55</f>
        <v>-15632499.348563068</v>
      </c>
      <c r="H72" s="32">
        <f t="shared" si="19"/>
        <v>2612949.8114369325</v>
      </c>
      <c r="I72" s="26">
        <f t="shared" si="20"/>
        <v>15</v>
      </c>
      <c r="J72" s="16" t="s">
        <v>838</v>
      </c>
      <c r="K72" s="32">
        <f t="shared" si="21"/>
        <v>2612949.8114369325</v>
      </c>
      <c r="L72" s="32">
        <f t="shared" si="22"/>
        <v>1073632.4932516338</v>
      </c>
      <c r="M72" s="32">
        <f t="shared" si="23"/>
        <v>1447593.8126585886</v>
      </c>
      <c r="N72" s="32">
        <f t="shared" si="24"/>
        <v>65914.241589673242</v>
      </c>
      <c r="O72" s="32">
        <f t="shared" si="25"/>
        <v>25809.263937037071</v>
      </c>
      <c r="P72" s="32">
        <f t="shared" si="26"/>
        <v>2612949.8114369325</v>
      </c>
      <c r="Q72" s="32">
        <f t="shared" si="27"/>
        <v>0</v>
      </c>
    </row>
    <row r="73" spans="1:17">
      <c r="A73" s="16" t="s">
        <v>777</v>
      </c>
      <c r="B73" s="9" t="s">
        <v>220</v>
      </c>
      <c r="C73" s="62" t="s">
        <v>869</v>
      </c>
      <c r="D73" s="69">
        <v>0</v>
      </c>
      <c r="E73" s="32">
        <f>'[2]WP II-B-10'!F56</f>
        <v>19417300.140000001</v>
      </c>
      <c r="F73" s="32">
        <v>0</v>
      </c>
      <c r="G73" s="32">
        <f>'[2]WP II-B-10'!K56</f>
        <v>-15614417.274281533</v>
      </c>
      <c r="H73" s="32">
        <f t="shared" si="19"/>
        <v>3802882.8657184672</v>
      </c>
      <c r="I73" s="26">
        <f t="shared" si="20"/>
        <v>15</v>
      </c>
      <c r="J73" s="16" t="s">
        <v>838</v>
      </c>
      <c r="K73" s="32">
        <f t="shared" si="21"/>
        <v>3802882.8657184672</v>
      </c>
      <c r="L73" s="32">
        <f t="shared" si="22"/>
        <v>1562562.9680272881</v>
      </c>
      <c r="M73" s="32">
        <f t="shared" si="23"/>
        <v>2106825.6583359516</v>
      </c>
      <c r="N73" s="32">
        <f t="shared" si="24"/>
        <v>95931.478993983779</v>
      </c>
      <c r="O73" s="32">
        <f t="shared" si="25"/>
        <v>37562.76036124424</v>
      </c>
      <c r="P73" s="32">
        <f t="shared" si="26"/>
        <v>3802882.8657184681</v>
      </c>
      <c r="Q73" s="32">
        <f t="shared" si="27"/>
        <v>0</v>
      </c>
    </row>
    <row r="74" spans="1:17">
      <c r="A74" s="16" t="s">
        <v>778</v>
      </c>
      <c r="B74" s="9" t="s">
        <v>220</v>
      </c>
      <c r="C74" s="62" t="s">
        <v>870</v>
      </c>
      <c r="D74" s="69">
        <v>0</v>
      </c>
      <c r="E74" s="32">
        <f>'[2]WP II-B-10'!F57</f>
        <v>20118122.379999999</v>
      </c>
      <c r="F74" s="32">
        <v>0</v>
      </c>
      <c r="G74" s="32">
        <f>'[2]WP II-B-10'!K57</f>
        <v>-15596335.199999999</v>
      </c>
      <c r="H74" s="32">
        <f t="shared" si="19"/>
        <v>4521787.18</v>
      </c>
      <c r="I74" s="26">
        <f t="shared" si="20"/>
        <v>15</v>
      </c>
      <c r="J74" s="16" t="s">
        <v>838</v>
      </c>
      <c r="K74" s="32">
        <f t="shared" si="21"/>
        <v>4521787.18</v>
      </c>
      <c r="L74" s="32">
        <f t="shared" si="22"/>
        <v>1857952.8863384181</v>
      </c>
      <c r="M74" s="32">
        <f t="shared" si="23"/>
        <v>2505104.0457326127</v>
      </c>
      <c r="N74" s="32">
        <f t="shared" si="24"/>
        <v>114066.55087481429</v>
      </c>
      <c r="O74" s="32">
        <f t="shared" si="25"/>
        <v>44663.697054154982</v>
      </c>
      <c r="P74" s="32">
        <f t="shared" si="26"/>
        <v>4521787.1800000006</v>
      </c>
      <c r="Q74" s="32">
        <f t="shared" si="27"/>
        <v>0</v>
      </c>
    </row>
    <row r="75" spans="1:17">
      <c r="A75" s="16" t="s">
        <v>779</v>
      </c>
      <c r="B75" s="8" t="s">
        <v>220</v>
      </c>
      <c r="C75" s="8"/>
      <c r="D75" s="26" t="s">
        <v>220</v>
      </c>
      <c r="E75" s="32" t="s">
        <v>220</v>
      </c>
      <c r="F75" s="32" t="s">
        <v>220</v>
      </c>
      <c r="G75" s="32" t="s">
        <v>220</v>
      </c>
      <c r="H75" s="32" t="s">
        <v>220</v>
      </c>
      <c r="I75" s="69" t="s">
        <v>220</v>
      </c>
      <c r="J75" s="69" t="s">
        <v>220</v>
      </c>
      <c r="K75" s="32" t="s">
        <v>220</v>
      </c>
      <c r="L75" s="32" t="s">
        <v>220</v>
      </c>
      <c r="M75" s="32" t="s">
        <v>220</v>
      </c>
      <c r="N75" s="32" t="s">
        <v>220</v>
      </c>
      <c r="O75" s="32" t="s">
        <v>220</v>
      </c>
      <c r="P75" s="32" t="s">
        <v>220</v>
      </c>
      <c r="Q75" s="32" t="s">
        <v>220</v>
      </c>
    </row>
    <row r="76" spans="1:17">
      <c r="A76" s="16" t="s">
        <v>780</v>
      </c>
      <c r="B76" s="17"/>
      <c r="C76" s="17" t="s">
        <v>871</v>
      </c>
      <c r="D76" s="70">
        <f>IF(13=0,0,(D62+D63+D64+D65+D66+D67+D68+D69+D70+D71+D72+D73+D74)/13)</f>
        <v>0</v>
      </c>
      <c r="E76" s="71">
        <f>IF(13=0,0,(E62+E63+E64+E65+E66+E67+E68+E69+E70+E71+E72+E73+E74)/13)</f>
        <v>19204846.085384615</v>
      </c>
      <c r="F76" s="71">
        <f>IF(13=0,0,(F62+F63+F64+F65+F66+F67+F68+F69+F70+F71+F72+F73+F74)/13)</f>
        <v>0</v>
      </c>
      <c r="G76" s="71">
        <f>IF(13=0,0,(G62+G63+G64+G65+G66+G67+G68+G69+G70+G71+G72+G73+G74)/13)</f>
        <v>-15704827.646352403</v>
      </c>
      <c r="H76" s="71">
        <f>IF(13=0,0,(H62+H63+H64+H65+H66+H67+H68+H69+H70+H71+H72+H73+H74)/13)</f>
        <v>3500018.4390322114</v>
      </c>
      <c r="I76" s="70" t="s">
        <v>220</v>
      </c>
      <c r="J76" s="70" t="s">
        <v>220</v>
      </c>
      <c r="K76" s="71">
        <f t="shared" ref="K76:Q76" si="28">IF(13=0,0,(K62+K63+K64+K65+K66+K67+K68+K69+K70+K71+K72+K73+K74)/13)</f>
        <v>3500018.4390322114</v>
      </c>
      <c r="L76" s="71">
        <f t="shared" si="28"/>
        <v>1438119.2882760973</v>
      </c>
      <c r="M76" s="71">
        <f t="shared" si="28"/>
        <v>1939036.4921505079</v>
      </c>
      <c r="N76" s="71">
        <f t="shared" si="28"/>
        <v>88291.424484656061</v>
      </c>
      <c r="O76" s="71">
        <f t="shared" si="28"/>
        <v>34571.23412095019</v>
      </c>
      <c r="P76" s="71">
        <f t="shared" si="28"/>
        <v>3500018.4390322114</v>
      </c>
      <c r="Q76" s="71">
        <f t="shared" si="28"/>
        <v>0</v>
      </c>
    </row>
    <row r="77" spans="1:17">
      <c r="A77" s="16" t="s">
        <v>781</v>
      </c>
      <c r="B77" s="8" t="s">
        <v>220</v>
      </c>
      <c r="C77" s="8"/>
      <c r="D77" s="26" t="s">
        <v>220</v>
      </c>
      <c r="E77" s="32" t="s">
        <v>220</v>
      </c>
      <c r="F77" s="32" t="s">
        <v>220</v>
      </c>
      <c r="G77" s="32" t="s">
        <v>220</v>
      </c>
      <c r="H77" s="32" t="s">
        <v>220</v>
      </c>
      <c r="I77" s="69" t="s">
        <v>220</v>
      </c>
      <c r="J77" s="69" t="s">
        <v>220</v>
      </c>
      <c r="K77" s="32" t="s">
        <v>220</v>
      </c>
      <c r="L77" s="32" t="s">
        <v>220</v>
      </c>
      <c r="M77" s="32" t="s">
        <v>220</v>
      </c>
      <c r="N77" s="32" t="s">
        <v>220</v>
      </c>
      <c r="O77" s="32" t="s">
        <v>220</v>
      </c>
      <c r="P77" s="32" t="s">
        <v>220</v>
      </c>
      <c r="Q77" s="32" t="s">
        <v>220</v>
      </c>
    </row>
    <row r="78" spans="1:17">
      <c r="A78" s="16" t="s">
        <v>782</v>
      </c>
      <c r="B78" s="9" t="s">
        <v>220</v>
      </c>
      <c r="C78" s="62" t="s">
        <v>872</v>
      </c>
      <c r="D78" s="69">
        <v>0</v>
      </c>
      <c r="E78" s="32">
        <f>'[2]WP II-B-10'!F61</f>
        <v>0</v>
      </c>
      <c r="F78" s="32">
        <v>0</v>
      </c>
      <c r="G78" s="32">
        <f>'[2]WP II-B-10'!K61</f>
        <v>0</v>
      </c>
      <c r="H78" s="32">
        <f>E78+F78+G78</f>
        <v>0</v>
      </c>
      <c r="I78" s="26">
        <f>(SUMIFS(II_F_2_REG_Allocators_Functionalization_Factor,II_F_2_H_Functionalization_Factor,J78))</f>
        <v>15</v>
      </c>
      <c r="J78" s="16" t="s">
        <v>838</v>
      </c>
      <c r="K78" s="32">
        <f>H78</f>
        <v>0</v>
      </c>
      <c r="L78" s="32">
        <f>$K78*(SUMIFS(II_F_Func_Factors_Transmission,II_F_Func_Factors_H_Functionalization_Factor,$J78))</f>
        <v>0</v>
      </c>
      <c r="M78" s="32">
        <f>$K78*(SUMIFS(II_F_Func_Factors_Distribution,II_F_Func_Factors_H_Functionalization_Factor,$J78))</f>
        <v>0</v>
      </c>
      <c r="N78" s="32">
        <f>$K78*(SUMIFS(II_F_Func_Factors_Meters,II_F_Func_Factors_H_Functionalization_Factor,$J78))</f>
        <v>0</v>
      </c>
      <c r="O78" s="32">
        <f>$K78*(SUMIFS(II_F_Func_Factors_TDCS,II_F_Func_Factors_H_Functionalization_Factor,$J78))</f>
        <v>0</v>
      </c>
      <c r="P78" s="32">
        <f>L78+M78+N78+O78</f>
        <v>0</v>
      </c>
      <c r="Q78" s="32">
        <f>K78-P78</f>
        <v>0</v>
      </c>
    </row>
    <row r="79" spans="1:17">
      <c r="A79" s="16" t="s">
        <v>783</v>
      </c>
      <c r="B79" s="9" t="s">
        <v>220</v>
      </c>
      <c r="C79" s="62" t="s">
        <v>873</v>
      </c>
      <c r="D79" s="69">
        <v>0</v>
      </c>
      <c r="E79" s="32">
        <f>'[2]WP II-B-10'!F62</f>
        <v>0</v>
      </c>
      <c r="F79" s="32">
        <v>0</v>
      </c>
      <c r="G79" s="32">
        <f>'[2]WP II-B-10'!K62</f>
        <v>0</v>
      </c>
      <c r="H79" s="32">
        <f>E79+F79+G79</f>
        <v>0</v>
      </c>
      <c r="I79" s="26">
        <f>(SUMIFS(II_F_2_REG_Allocators_Functionalization_Factor,II_F_2_H_Functionalization_Factor,J79))</f>
        <v>15</v>
      </c>
      <c r="J79" s="16" t="s">
        <v>838</v>
      </c>
      <c r="K79" s="32">
        <f>H79</f>
        <v>0</v>
      </c>
      <c r="L79" s="32">
        <f>K79*(SUMIFS(II_F_Func_Factors_Transmission,II_F_Func_Factors_H_Functionalization_Factor,J79))</f>
        <v>0</v>
      </c>
      <c r="M79" s="32">
        <f>K79*(SUMIFS(II_F_Func_Factors_Distribution,II_F_Func_Factors_H_Functionalization_Factor,K79))</f>
        <v>0</v>
      </c>
      <c r="N79" s="32">
        <f>K79*(SUMIFS(II_F_Func_Factors_Meters,II_F_Func_Factors_H_Functionalization_Factor,L79))</f>
        <v>0</v>
      </c>
      <c r="O79" s="32">
        <f>K79*(SUMIFS(II_F_Func_Factors_TDCS,II_F_Func_Factors_H_Functionalization_Factor,M79))</f>
        <v>0</v>
      </c>
      <c r="P79" s="32">
        <f>L79+M79+N79+O79</f>
        <v>0</v>
      </c>
      <c r="Q79" s="32">
        <f>K79-P79</f>
        <v>0</v>
      </c>
    </row>
    <row r="80" spans="1:17">
      <c r="A80" s="16" t="s">
        <v>784</v>
      </c>
      <c r="B80" s="9" t="s">
        <v>220</v>
      </c>
      <c r="C80" s="62" t="s">
        <v>874</v>
      </c>
      <c r="D80" s="69">
        <v>0</v>
      </c>
      <c r="E80" s="32">
        <f>'[2]WP II-B-10'!F63</f>
        <v>0</v>
      </c>
      <c r="F80" s="32">
        <v>0</v>
      </c>
      <c r="G80" s="32">
        <f>'[2]WP II-B-10'!K63</f>
        <v>0</v>
      </c>
      <c r="H80" s="32">
        <f>E80+F80+G80</f>
        <v>0</v>
      </c>
      <c r="I80" s="26">
        <f>(SUMIFS(II_F_2_REG_Allocators_Functionalization_Factor,II_F_2_H_Functionalization_Factor,J80))</f>
        <v>15</v>
      </c>
      <c r="J80" s="16" t="s">
        <v>838</v>
      </c>
      <c r="K80" s="32">
        <f>H80</f>
        <v>0</v>
      </c>
      <c r="L80" s="32">
        <f>K80*(SUMIFS(II_F_Func_Factors_Transmission,II_F_Func_Factors_H_Functionalization_Factor,J80))</f>
        <v>0</v>
      </c>
      <c r="M80" s="32">
        <f>K80*(SUMIFS(II_F_Func_Factors_Distribution,II_F_Func_Factors_H_Functionalization_Factor,K80))</f>
        <v>0</v>
      </c>
      <c r="N80" s="32">
        <f>K80*(SUMIFS(II_F_Func_Factors_Meters,II_F_Func_Factors_H_Functionalization_Factor,L80))</f>
        <v>0</v>
      </c>
      <c r="O80" s="32">
        <f>K80*(SUMIFS(II_F_Func_Factors_TDCS,II_F_Func_Factors_H_Functionalization_Factor,M80))</f>
        <v>0</v>
      </c>
      <c r="P80" s="32">
        <f>L80+M80+N80+O80</f>
        <v>0</v>
      </c>
      <c r="Q80" s="32">
        <f>K80-P80</f>
        <v>0</v>
      </c>
    </row>
    <row r="81" spans="1:17">
      <c r="A81" s="16" t="s">
        <v>785</v>
      </c>
      <c r="B81" s="8" t="s">
        <v>220</v>
      </c>
      <c r="C81" s="8"/>
      <c r="D81" s="26" t="s">
        <v>220</v>
      </c>
      <c r="E81" s="32" t="s">
        <v>220</v>
      </c>
      <c r="F81" s="32" t="s">
        <v>220</v>
      </c>
      <c r="G81" s="32" t="s">
        <v>220</v>
      </c>
      <c r="H81" s="32" t="s">
        <v>220</v>
      </c>
      <c r="I81" s="69" t="s">
        <v>220</v>
      </c>
      <c r="J81" s="69" t="s">
        <v>220</v>
      </c>
      <c r="K81" s="32" t="s">
        <v>220</v>
      </c>
      <c r="L81" s="32" t="s">
        <v>220</v>
      </c>
      <c r="M81" s="32" t="s">
        <v>220</v>
      </c>
      <c r="N81" s="32" t="s">
        <v>220</v>
      </c>
      <c r="O81" s="32" t="s">
        <v>220</v>
      </c>
      <c r="P81" s="32" t="s">
        <v>220</v>
      </c>
      <c r="Q81" s="32" t="s">
        <v>220</v>
      </c>
    </row>
    <row r="82" spans="1:17">
      <c r="A82" s="16" t="s">
        <v>786</v>
      </c>
      <c r="B82" s="61" t="s">
        <v>898</v>
      </c>
      <c r="C82" s="61" t="s">
        <v>906</v>
      </c>
      <c r="D82" s="26" t="s">
        <v>360</v>
      </c>
      <c r="E82" s="32"/>
      <c r="F82" s="32"/>
      <c r="G82" s="32"/>
      <c r="H82" s="32"/>
      <c r="I82" s="69"/>
      <c r="J82" s="69"/>
      <c r="K82" s="32"/>
      <c r="L82" s="32"/>
      <c r="M82" s="32"/>
      <c r="N82" s="32"/>
      <c r="O82" s="32"/>
      <c r="P82" s="32"/>
      <c r="Q82" s="32"/>
    </row>
    <row r="83" spans="1:17">
      <c r="A83" s="16" t="s">
        <v>787</v>
      </c>
      <c r="B83" s="8" t="s">
        <v>907</v>
      </c>
      <c r="C83" s="62" t="s">
        <v>857</v>
      </c>
      <c r="D83" s="69">
        <v>0</v>
      </c>
      <c r="E83" s="32">
        <f>'[2]WP II-B-10'!F67</f>
        <v>3706381.0899999915</v>
      </c>
      <c r="F83" s="32">
        <v>0</v>
      </c>
      <c r="G83" s="32">
        <f>'[2]WP II-B-10'!K67</f>
        <v>-3706381.0899999915</v>
      </c>
      <c r="H83" s="32">
        <f t="shared" ref="H83:H95" si="29">E83+F83+G83</f>
        <v>0</v>
      </c>
      <c r="I83" s="26">
        <v>12</v>
      </c>
      <c r="J83" s="16" t="s">
        <v>840</v>
      </c>
      <c r="K83" s="32">
        <f t="shared" ref="K83:K95" si="30">H83</f>
        <v>0</v>
      </c>
      <c r="L83" s="32">
        <f t="shared" ref="L83:L95" si="31">$K83*(SUMIFS(II_F_Func_Factors_Transmission,II_F_Func_Factors_H_Functionalization_Factor,$J83))</f>
        <v>0</v>
      </c>
      <c r="M83" s="32">
        <f t="shared" ref="M83:M95" si="32">$K83*(SUMIFS(II_F_Func_Factors_Distribution,II_F_Func_Factors_H_Functionalization_Factor,$J83))</f>
        <v>0</v>
      </c>
      <c r="N83" s="32">
        <f t="shared" ref="N83:N95" si="33">$K83*(SUMIFS(II_F_Func_Factors_Meters,II_F_Func_Factors_H_Functionalization_Factor,$J83))</f>
        <v>0</v>
      </c>
      <c r="O83" s="32">
        <f t="shared" ref="O83:O95" si="34">$K83*(SUMIFS(II_F_Func_Factors_TDCS,II_F_Func_Factors_H_Functionalization_Factor,$J83))</f>
        <v>0</v>
      </c>
      <c r="P83" s="32">
        <f t="shared" ref="P83:P95" si="35">L83+M83+N83+O83</f>
        <v>0</v>
      </c>
      <c r="Q83" s="32">
        <f t="shared" ref="Q83:Q95" si="36">K83-P83</f>
        <v>0</v>
      </c>
    </row>
    <row r="84" spans="1:17">
      <c r="A84" s="16" t="s">
        <v>788</v>
      </c>
      <c r="B84" s="9" t="s">
        <v>220</v>
      </c>
      <c r="C84" s="62" t="s">
        <v>859</v>
      </c>
      <c r="D84" s="69">
        <v>0</v>
      </c>
      <c r="E84" s="32">
        <f>'[2]WP II-B-10'!F68</f>
        <v>3228472.26</v>
      </c>
      <c r="F84" s="32">
        <v>0</v>
      </c>
      <c r="G84" s="32">
        <f>'[2]WP II-B-10'!K68</f>
        <v>-3228472.26</v>
      </c>
      <c r="H84" s="32">
        <f t="shared" si="29"/>
        <v>0</v>
      </c>
      <c r="I84" s="26">
        <f t="shared" ref="I84:I95" si="37">(SUMIFS(II_F_2_REG_Allocators_Functionalization_Factor,II_F_2_H_Functionalization_Factor,J84))</f>
        <v>12</v>
      </c>
      <c r="J84" s="16" t="s">
        <v>840</v>
      </c>
      <c r="K84" s="32">
        <f t="shared" si="30"/>
        <v>0</v>
      </c>
      <c r="L84" s="32">
        <f t="shared" si="31"/>
        <v>0</v>
      </c>
      <c r="M84" s="32">
        <f t="shared" si="32"/>
        <v>0</v>
      </c>
      <c r="N84" s="32">
        <f t="shared" si="33"/>
        <v>0</v>
      </c>
      <c r="O84" s="32">
        <f t="shared" si="34"/>
        <v>0</v>
      </c>
      <c r="P84" s="32">
        <f t="shared" si="35"/>
        <v>0</v>
      </c>
      <c r="Q84" s="32">
        <f t="shared" si="36"/>
        <v>0</v>
      </c>
    </row>
    <row r="85" spans="1:17">
      <c r="A85" s="16" t="s">
        <v>789</v>
      </c>
      <c r="B85" s="9" t="s">
        <v>220</v>
      </c>
      <c r="C85" s="62" t="s">
        <v>860</v>
      </c>
      <c r="D85" s="69">
        <v>0</v>
      </c>
      <c r="E85" s="32">
        <f>'[2]WP II-B-10'!F69</f>
        <v>2796812.6899999995</v>
      </c>
      <c r="F85" s="32">
        <v>0</v>
      </c>
      <c r="G85" s="32">
        <f>'[2]WP II-B-10'!K69</f>
        <v>-2796812.6899999995</v>
      </c>
      <c r="H85" s="32">
        <f t="shared" si="29"/>
        <v>0</v>
      </c>
      <c r="I85" s="26">
        <f t="shared" si="37"/>
        <v>12</v>
      </c>
      <c r="J85" s="16" t="s">
        <v>840</v>
      </c>
      <c r="K85" s="32">
        <f t="shared" si="30"/>
        <v>0</v>
      </c>
      <c r="L85" s="32">
        <f t="shared" si="31"/>
        <v>0</v>
      </c>
      <c r="M85" s="32">
        <f t="shared" si="32"/>
        <v>0</v>
      </c>
      <c r="N85" s="32">
        <f t="shared" si="33"/>
        <v>0</v>
      </c>
      <c r="O85" s="32">
        <f t="shared" si="34"/>
        <v>0</v>
      </c>
      <c r="P85" s="32">
        <f t="shared" si="35"/>
        <v>0</v>
      </c>
      <c r="Q85" s="32">
        <f t="shared" si="36"/>
        <v>0</v>
      </c>
    </row>
    <row r="86" spans="1:17">
      <c r="A86" s="16" t="s">
        <v>790</v>
      </c>
      <c r="B86" s="9" t="s">
        <v>220</v>
      </c>
      <c r="C86" s="62" t="s">
        <v>861</v>
      </c>
      <c r="D86" s="69">
        <v>0</v>
      </c>
      <c r="E86" s="32">
        <f>'[2]WP II-B-10'!F70</f>
        <v>2291424.58</v>
      </c>
      <c r="F86" s="32">
        <v>0</v>
      </c>
      <c r="G86" s="32">
        <f>'[2]WP II-B-10'!K70</f>
        <v>-2291424.58</v>
      </c>
      <c r="H86" s="32">
        <f t="shared" si="29"/>
        <v>0</v>
      </c>
      <c r="I86" s="26">
        <f t="shared" si="37"/>
        <v>12</v>
      </c>
      <c r="J86" s="16" t="s">
        <v>840</v>
      </c>
      <c r="K86" s="32">
        <f t="shared" si="30"/>
        <v>0</v>
      </c>
      <c r="L86" s="32">
        <f t="shared" si="31"/>
        <v>0</v>
      </c>
      <c r="M86" s="32">
        <f t="shared" si="32"/>
        <v>0</v>
      </c>
      <c r="N86" s="32">
        <f t="shared" si="33"/>
        <v>0</v>
      </c>
      <c r="O86" s="32">
        <f t="shared" si="34"/>
        <v>0</v>
      </c>
      <c r="P86" s="32">
        <f t="shared" si="35"/>
        <v>0</v>
      </c>
      <c r="Q86" s="32">
        <f t="shared" si="36"/>
        <v>0</v>
      </c>
    </row>
    <row r="87" spans="1:17">
      <c r="A87" s="16" t="s">
        <v>791</v>
      </c>
      <c r="B87" s="9" t="s">
        <v>220</v>
      </c>
      <c r="C87" s="62" t="s">
        <v>862</v>
      </c>
      <c r="D87" s="69">
        <v>0</v>
      </c>
      <c r="E87" s="32">
        <f>'[2]WP II-B-10'!F71</f>
        <v>1833589.620000001</v>
      </c>
      <c r="F87" s="32">
        <v>0</v>
      </c>
      <c r="G87" s="32">
        <f>'[2]WP II-B-10'!K71</f>
        <v>-1833589.620000001</v>
      </c>
      <c r="H87" s="32">
        <f t="shared" si="29"/>
        <v>0</v>
      </c>
      <c r="I87" s="26">
        <f t="shared" si="37"/>
        <v>12</v>
      </c>
      <c r="J87" s="16" t="s">
        <v>840</v>
      </c>
      <c r="K87" s="32">
        <f t="shared" si="30"/>
        <v>0</v>
      </c>
      <c r="L87" s="32">
        <f t="shared" si="31"/>
        <v>0</v>
      </c>
      <c r="M87" s="32">
        <f t="shared" si="32"/>
        <v>0</v>
      </c>
      <c r="N87" s="32">
        <f t="shared" si="33"/>
        <v>0</v>
      </c>
      <c r="O87" s="32">
        <f t="shared" si="34"/>
        <v>0</v>
      </c>
      <c r="P87" s="32">
        <f t="shared" si="35"/>
        <v>0</v>
      </c>
      <c r="Q87" s="32">
        <f t="shared" si="36"/>
        <v>0</v>
      </c>
    </row>
    <row r="88" spans="1:17">
      <c r="A88" s="16" t="s">
        <v>792</v>
      </c>
      <c r="B88" s="9" t="s">
        <v>220</v>
      </c>
      <c r="C88" s="62" t="s">
        <v>863</v>
      </c>
      <c r="D88" s="69">
        <v>0</v>
      </c>
      <c r="E88" s="32">
        <f>'[2]WP II-B-10'!F72</f>
        <v>1360493.540000001</v>
      </c>
      <c r="F88" s="32">
        <v>0</v>
      </c>
      <c r="G88" s="32">
        <f>'[2]WP II-B-10'!K72</f>
        <v>-1360493.540000001</v>
      </c>
      <c r="H88" s="32">
        <f t="shared" si="29"/>
        <v>0</v>
      </c>
      <c r="I88" s="26">
        <f t="shared" si="37"/>
        <v>12</v>
      </c>
      <c r="J88" s="16" t="s">
        <v>840</v>
      </c>
      <c r="K88" s="32">
        <f t="shared" si="30"/>
        <v>0</v>
      </c>
      <c r="L88" s="32">
        <f t="shared" si="31"/>
        <v>0</v>
      </c>
      <c r="M88" s="32">
        <f t="shared" si="32"/>
        <v>0</v>
      </c>
      <c r="N88" s="32">
        <f t="shared" si="33"/>
        <v>0</v>
      </c>
      <c r="O88" s="32">
        <f t="shared" si="34"/>
        <v>0</v>
      </c>
      <c r="P88" s="32">
        <f t="shared" si="35"/>
        <v>0</v>
      </c>
      <c r="Q88" s="32">
        <f t="shared" si="36"/>
        <v>0</v>
      </c>
    </row>
    <row r="89" spans="1:17">
      <c r="A89" s="16" t="s">
        <v>793</v>
      </c>
      <c r="B89" s="9" t="s">
        <v>220</v>
      </c>
      <c r="C89" s="62" t="s">
        <v>864</v>
      </c>
      <c r="D89" s="69">
        <v>0</v>
      </c>
      <c r="E89" s="32">
        <f>'[2]WP II-B-10'!F73</f>
        <v>910876.41999999993</v>
      </c>
      <c r="F89" s="32">
        <v>0</v>
      </c>
      <c r="G89" s="32">
        <f>'[2]WP II-B-10'!K73</f>
        <v>-910876.41999999993</v>
      </c>
      <c r="H89" s="32">
        <f t="shared" si="29"/>
        <v>0</v>
      </c>
      <c r="I89" s="26">
        <f t="shared" si="37"/>
        <v>12</v>
      </c>
      <c r="J89" s="16" t="s">
        <v>840</v>
      </c>
      <c r="K89" s="32">
        <f t="shared" si="30"/>
        <v>0</v>
      </c>
      <c r="L89" s="32">
        <f t="shared" si="31"/>
        <v>0</v>
      </c>
      <c r="M89" s="32">
        <f t="shared" si="32"/>
        <v>0</v>
      </c>
      <c r="N89" s="32">
        <f t="shared" si="33"/>
        <v>0</v>
      </c>
      <c r="O89" s="32">
        <f t="shared" si="34"/>
        <v>0</v>
      </c>
      <c r="P89" s="32">
        <f t="shared" si="35"/>
        <v>0</v>
      </c>
      <c r="Q89" s="32">
        <f t="shared" si="36"/>
        <v>0</v>
      </c>
    </row>
    <row r="90" spans="1:17">
      <c r="A90" s="16" t="s">
        <v>795</v>
      </c>
      <c r="B90" s="9" t="s">
        <v>220</v>
      </c>
      <c r="C90" s="62" t="s">
        <v>865</v>
      </c>
      <c r="D90" s="69">
        <v>0</v>
      </c>
      <c r="E90" s="32">
        <f>'[2]WP II-B-10'!F74</f>
        <v>2258388.1800000016</v>
      </c>
      <c r="F90" s="32">
        <v>0</v>
      </c>
      <c r="G90" s="32">
        <f>'[2]WP II-B-10'!K74</f>
        <v>-2258388.1800000016</v>
      </c>
      <c r="H90" s="32">
        <f t="shared" si="29"/>
        <v>0</v>
      </c>
      <c r="I90" s="26">
        <f t="shared" si="37"/>
        <v>12</v>
      </c>
      <c r="J90" s="16" t="s">
        <v>840</v>
      </c>
      <c r="K90" s="32">
        <f t="shared" si="30"/>
        <v>0</v>
      </c>
      <c r="L90" s="32">
        <f t="shared" si="31"/>
        <v>0</v>
      </c>
      <c r="M90" s="32">
        <f t="shared" si="32"/>
        <v>0</v>
      </c>
      <c r="N90" s="32">
        <f t="shared" si="33"/>
        <v>0</v>
      </c>
      <c r="O90" s="32">
        <f t="shared" si="34"/>
        <v>0</v>
      </c>
      <c r="P90" s="32">
        <f t="shared" si="35"/>
        <v>0</v>
      </c>
      <c r="Q90" s="32">
        <f t="shared" si="36"/>
        <v>0</v>
      </c>
    </row>
    <row r="91" spans="1:17">
      <c r="A91" s="16" t="s">
        <v>796</v>
      </c>
      <c r="B91" s="9" t="s">
        <v>220</v>
      </c>
      <c r="C91" s="62" t="s">
        <v>866</v>
      </c>
      <c r="D91" s="69">
        <v>0</v>
      </c>
      <c r="E91" s="32">
        <f>'[2]WP II-B-10'!F75</f>
        <v>1592817.8899999987</v>
      </c>
      <c r="F91" s="32">
        <v>0</v>
      </c>
      <c r="G91" s="32">
        <f>'[2]WP II-B-10'!K75</f>
        <v>-1592817.8899999987</v>
      </c>
      <c r="H91" s="32">
        <f t="shared" si="29"/>
        <v>0</v>
      </c>
      <c r="I91" s="26">
        <f t="shared" si="37"/>
        <v>12</v>
      </c>
      <c r="J91" s="16" t="s">
        <v>840</v>
      </c>
      <c r="K91" s="32">
        <f t="shared" si="30"/>
        <v>0</v>
      </c>
      <c r="L91" s="32">
        <f t="shared" si="31"/>
        <v>0</v>
      </c>
      <c r="M91" s="32">
        <f t="shared" si="32"/>
        <v>0</v>
      </c>
      <c r="N91" s="32">
        <f t="shared" si="33"/>
        <v>0</v>
      </c>
      <c r="O91" s="32">
        <f t="shared" si="34"/>
        <v>0</v>
      </c>
      <c r="P91" s="32">
        <f t="shared" si="35"/>
        <v>0</v>
      </c>
      <c r="Q91" s="32">
        <f t="shared" si="36"/>
        <v>0</v>
      </c>
    </row>
    <row r="92" spans="1:17">
      <c r="A92" s="16" t="s">
        <v>797</v>
      </c>
      <c r="B92" s="9" t="s">
        <v>220</v>
      </c>
      <c r="C92" s="62" t="s">
        <v>867</v>
      </c>
      <c r="D92" s="69">
        <v>0</v>
      </c>
      <c r="E92" s="32">
        <f>'[2]WP II-B-10'!F76</f>
        <v>1633617.7100000009</v>
      </c>
      <c r="F92" s="32">
        <v>0</v>
      </c>
      <c r="G92" s="32">
        <f>'[2]WP II-B-10'!K76</f>
        <v>-1633617.7100000009</v>
      </c>
      <c r="H92" s="32">
        <f t="shared" si="29"/>
        <v>0</v>
      </c>
      <c r="I92" s="26">
        <f t="shared" si="37"/>
        <v>12</v>
      </c>
      <c r="J92" s="16" t="s">
        <v>840</v>
      </c>
      <c r="K92" s="32">
        <f t="shared" si="30"/>
        <v>0</v>
      </c>
      <c r="L92" s="32">
        <f t="shared" si="31"/>
        <v>0</v>
      </c>
      <c r="M92" s="32">
        <f t="shared" si="32"/>
        <v>0</v>
      </c>
      <c r="N92" s="32">
        <f t="shared" si="33"/>
        <v>0</v>
      </c>
      <c r="O92" s="32">
        <f t="shared" si="34"/>
        <v>0</v>
      </c>
      <c r="P92" s="32">
        <f t="shared" si="35"/>
        <v>0</v>
      </c>
      <c r="Q92" s="32">
        <f t="shared" si="36"/>
        <v>0</v>
      </c>
    </row>
    <row r="93" spans="1:17">
      <c r="A93" s="16" t="s">
        <v>798</v>
      </c>
      <c r="B93" s="9" t="s">
        <v>220</v>
      </c>
      <c r="C93" s="62" t="s">
        <v>868</v>
      </c>
      <c r="D93" s="69">
        <v>0</v>
      </c>
      <c r="E93" s="32">
        <f>'[2]WP II-B-10'!F77</f>
        <v>1102306.5600000005</v>
      </c>
      <c r="F93" s="32">
        <v>0</v>
      </c>
      <c r="G93" s="32">
        <f>'[2]WP II-B-10'!K77</f>
        <v>-1102306.5600000005</v>
      </c>
      <c r="H93" s="32">
        <f t="shared" si="29"/>
        <v>0</v>
      </c>
      <c r="I93" s="26">
        <f t="shared" si="37"/>
        <v>12</v>
      </c>
      <c r="J93" s="16" t="s">
        <v>840</v>
      </c>
      <c r="K93" s="32">
        <f t="shared" si="30"/>
        <v>0</v>
      </c>
      <c r="L93" s="32">
        <f t="shared" si="31"/>
        <v>0</v>
      </c>
      <c r="M93" s="32">
        <f t="shared" si="32"/>
        <v>0</v>
      </c>
      <c r="N93" s="32">
        <f t="shared" si="33"/>
        <v>0</v>
      </c>
      <c r="O93" s="32">
        <f t="shared" si="34"/>
        <v>0</v>
      </c>
      <c r="P93" s="32">
        <f t="shared" si="35"/>
        <v>0</v>
      </c>
      <c r="Q93" s="32">
        <f t="shared" si="36"/>
        <v>0</v>
      </c>
    </row>
    <row r="94" spans="1:17">
      <c r="A94" s="16" t="s">
        <v>800</v>
      </c>
      <c r="B94" s="9" t="s">
        <v>220</v>
      </c>
      <c r="C94" s="62" t="s">
        <v>869</v>
      </c>
      <c r="D94" s="69">
        <v>0</v>
      </c>
      <c r="E94" s="32">
        <f>'[2]WP II-B-10'!F78</f>
        <v>4285327.0199999996</v>
      </c>
      <c r="F94" s="32">
        <v>0</v>
      </c>
      <c r="G94" s="32">
        <f>'[2]WP II-B-10'!K78</f>
        <v>-4285327.0199999996</v>
      </c>
      <c r="H94" s="32">
        <f t="shared" si="29"/>
        <v>0</v>
      </c>
      <c r="I94" s="26">
        <f t="shared" si="37"/>
        <v>12</v>
      </c>
      <c r="J94" s="16" t="s">
        <v>840</v>
      </c>
      <c r="K94" s="32">
        <f t="shared" si="30"/>
        <v>0</v>
      </c>
      <c r="L94" s="32">
        <f t="shared" si="31"/>
        <v>0</v>
      </c>
      <c r="M94" s="32">
        <f t="shared" si="32"/>
        <v>0</v>
      </c>
      <c r="N94" s="32">
        <f t="shared" si="33"/>
        <v>0</v>
      </c>
      <c r="O94" s="32">
        <f t="shared" si="34"/>
        <v>0</v>
      </c>
      <c r="P94" s="32">
        <f t="shared" si="35"/>
        <v>0</v>
      </c>
      <c r="Q94" s="32">
        <f t="shared" si="36"/>
        <v>0</v>
      </c>
    </row>
    <row r="95" spans="1:17">
      <c r="A95" s="16" t="s">
        <v>802</v>
      </c>
      <c r="B95" s="9" t="s">
        <v>220</v>
      </c>
      <c r="C95" s="62" t="s">
        <v>870</v>
      </c>
      <c r="D95" s="69">
        <v>0</v>
      </c>
      <c r="E95" s="32">
        <f>'[2]WP II-B-10'!F79</f>
        <v>3786984.379999999</v>
      </c>
      <c r="F95" s="32">
        <v>0</v>
      </c>
      <c r="G95" s="32">
        <f>'[2]WP II-B-10'!K79</f>
        <v>-3786984.379999999</v>
      </c>
      <c r="H95" s="32">
        <f t="shared" si="29"/>
        <v>0</v>
      </c>
      <c r="I95" s="26">
        <f t="shared" si="37"/>
        <v>12</v>
      </c>
      <c r="J95" s="16" t="s">
        <v>840</v>
      </c>
      <c r="K95" s="32">
        <f t="shared" si="30"/>
        <v>0</v>
      </c>
      <c r="L95" s="32">
        <f t="shared" si="31"/>
        <v>0</v>
      </c>
      <c r="M95" s="32">
        <f t="shared" si="32"/>
        <v>0</v>
      </c>
      <c r="N95" s="32">
        <f t="shared" si="33"/>
        <v>0</v>
      </c>
      <c r="O95" s="32">
        <f t="shared" si="34"/>
        <v>0</v>
      </c>
      <c r="P95" s="32">
        <f t="shared" si="35"/>
        <v>0</v>
      </c>
      <c r="Q95" s="32">
        <f t="shared" si="36"/>
        <v>0</v>
      </c>
    </row>
    <row r="96" spans="1:17">
      <c r="A96" s="16" t="s">
        <v>803</v>
      </c>
      <c r="B96" s="8" t="s">
        <v>220</v>
      </c>
      <c r="C96" s="8"/>
      <c r="D96" s="26" t="s">
        <v>220</v>
      </c>
      <c r="E96" s="32" t="s">
        <v>220</v>
      </c>
      <c r="F96" s="32" t="s">
        <v>220</v>
      </c>
      <c r="G96" s="32" t="s">
        <v>220</v>
      </c>
      <c r="H96" s="32" t="s">
        <v>220</v>
      </c>
      <c r="I96" s="69" t="s">
        <v>220</v>
      </c>
      <c r="J96" s="69" t="s">
        <v>220</v>
      </c>
      <c r="K96" s="32" t="s">
        <v>220</v>
      </c>
      <c r="L96" s="32" t="s">
        <v>220</v>
      </c>
      <c r="M96" s="32" t="s">
        <v>220</v>
      </c>
      <c r="N96" s="32" t="s">
        <v>220</v>
      </c>
      <c r="O96" s="32" t="s">
        <v>220</v>
      </c>
      <c r="P96" s="32" t="s">
        <v>220</v>
      </c>
      <c r="Q96" s="32" t="s">
        <v>220</v>
      </c>
    </row>
    <row r="97" spans="1:17">
      <c r="A97" s="16" t="s">
        <v>805</v>
      </c>
      <c r="B97" s="17"/>
      <c r="C97" s="17" t="s">
        <v>871</v>
      </c>
      <c r="D97" s="70">
        <f>IF(13=0,0,(D83+D84+D85+D86+D87+D88+D89+D90+D91+D92+D93+D94+D95)/13)</f>
        <v>0</v>
      </c>
      <c r="E97" s="71">
        <f>IF(13=0,0,(E83+E84+E85+E86+E87+E88+E89+E90+E91+E92+E93+E94+E95)/13)</f>
        <v>2368268.6107692304</v>
      </c>
      <c r="F97" s="71">
        <f>IF(13=0,0,(F83+F84+F85+F86+F87+F88+F89+F90+F91+F92+F93+F94+F95)/13)</f>
        <v>0</v>
      </c>
      <c r="G97" s="71">
        <f>IF(13=0,0,(G83+G84+G85+G86+G87+G88+G89+G90+G91+G92+G93+G94+G95)/13)</f>
        <v>-2368268.6107692304</v>
      </c>
      <c r="H97" s="71">
        <f>IF(13=0,0,(H83+H84+H85+H86+H87+H88+H89+H90+H91+H92+H93+H94+H95)/13)</f>
        <v>0</v>
      </c>
      <c r="I97" s="70" t="s">
        <v>220</v>
      </c>
      <c r="J97" s="70" t="s">
        <v>220</v>
      </c>
      <c r="K97" s="71">
        <f t="shared" ref="K97:Q97" si="38">IF(13=0,0,(K83+K84+K85+K86+K87+K88+K89+K90+K91+K92+K93+K94+K95)/13)</f>
        <v>0</v>
      </c>
      <c r="L97" s="71">
        <f t="shared" si="38"/>
        <v>0</v>
      </c>
      <c r="M97" s="71">
        <f t="shared" si="38"/>
        <v>0</v>
      </c>
      <c r="N97" s="71">
        <f t="shared" si="38"/>
        <v>0</v>
      </c>
      <c r="O97" s="71">
        <f t="shared" si="38"/>
        <v>0</v>
      </c>
      <c r="P97" s="71">
        <f t="shared" si="38"/>
        <v>0</v>
      </c>
      <c r="Q97" s="71">
        <f t="shared" si="38"/>
        <v>0</v>
      </c>
    </row>
    <row r="98" spans="1:17">
      <c r="A98" s="16" t="s">
        <v>806</v>
      </c>
      <c r="B98" s="8" t="s">
        <v>220</v>
      </c>
      <c r="C98" s="8"/>
      <c r="D98" s="26" t="s">
        <v>220</v>
      </c>
      <c r="E98" s="32" t="s">
        <v>220</v>
      </c>
      <c r="F98" s="32" t="s">
        <v>220</v>
      </c>
      <c r="G98" s="32" t="s">
        <v>220</v>
      </c>
      <c r="H98" s="32" t="s">
        <v>220</v>
      </c>
      <c r="I98" s="69" t="s">
        <v>220</v>
      </c>
      <c r="J98" s="69" t="s">
        <v>220</v>
      </c>
      <c r="K98" s="32" t="s">
        <v>220</v>
      </c>
      <c r="L98" s="32" t="s">
        <v>220</v>
      </c>
      <c r="M98" s="32" t="s">
        <v>220</v>
      </c>
      <c r="N98" s="32" t="s">
        <v>220</v>
      </c>
      <c r="O98" s="32" t="s">
        <v>220</v>
      </c>
      <c r="P98" s="32" t="s">
        <v>220</v>
      </c>
      <c r="Q98" s="32" t="s">
        <v>220</v>
      </c>
    </row>
    <row r="99" spans="1:17">
      <c r="A99" s="16" t="s">
        <v>908</v>
      </c>
      <c r="B99" s="9" t="s">
        <v>220</v>
      </c>
      <c r="C99" s="62" t="s">
        <v>872</v>
      </c>
      <c r="D99" s="69">
        <v>0</v>
      </c>
      <c r="E99" s="32">
        <f>'[2]WP II-B-10'!F83</f>
        <v>0</v>
      </c>
      <c r="F99" s="32">
        <v>0</v>
      </c>
      <c r="G99" s="32">
        <f>'[2]WP II-B-10'!K83</f>
        <v>0</v>
      </c>
      <c r="H99" s="32">
        <f>E99+F99+G99</f>
        <v>0</v>
      </c>
      <c r="I99" s="26">
        <f>(SUMIFS(II_F_2_REG_Allocators_Functionalization_Factor,II_F_2_H_Functionalization_Factor,J99))</f>
        <v>12</v>
      </c>
      <c r="J99" s="16" t="s">
        <v>840</v>
      </c>
      <c r="K99" s="32">
        <f>H99</f>
        <v>0</v>
      </c>
      <c r="L99" s="32">
        <f>K99*(SUMIFS(II_F_Func_Factors_Transmission,II_F_Func_Factors_H_Functionalization_Factor,J99))</f>
        <v>0</v>
      </c>
      <c r="M99" s="32">
        <f>K99*(SUMIFS(II_F_Func_Factors_Distribution,II_F_Func_Factors_H_Functionalization_Factor,K99))</f>
        <v>0</v>
      </c>
      <c r="N99" s="32">
        <f>K99*(SUMIFS(II_F_Func_Factors_Meters,II_F_Func_Factors_H_Functionalization_Factor,L99))</f>
        <v>0</v>
      </c>
      <c r="O99" s="32">
        <f>K99*(SUMIFS(II_F_Func_Factors_TDCS,II_F_Func_Factors_H_Functionalization_Factor,M99))</f>
        <v>0</v>
      </c>
      <c r="P99" s="32">
        <f>L99+M99+N99+O99</f>
        <v>0</v>
      </c>
      <c r="Q99" s="32">
        <f>K99-P99</f>
        <v>0</v>
      </c>
    </row>
    <row r="100" spans="1:17">
      <c r="A100" s="16" t="s">
        <v>909</v>
      </c>
      <c r="B100" s="9" t="s">
        <v>220</v>
      </c>
      <c r="C100" s="62" t="s">
        <v>873</v>
      </c>
      <c r="D100" s="69">
        <v>0</v>
      </c>
      <c r="E100" s="32">
        <f>'[2]WP II-B-10'!F84</f>
        <v>0</v>
      </c>
      <c r="F100" s="32">
        <v>0</v>
      </c>
      <c r="G100" s="32">
        <f>'[2]WP II-B-10'!K84</f>
        <v>0</v>
      </c>
      <c r="H100" s="32">
        <f>E100+F100+G100</f>
        <v>0</v>
      </c>
      <c r="I100" s="26">
        <f>(SUMIFS(II_F_2_REG_Allocators_Functionalization_Factor,II_F_2_H_Functionalization_Factor,J100))</f>
        <v>12</v>
      </c>
      <c r="J100" s="16" t="s">
        <v>840</v>
      </c>
      <c r="K100" s="32">
        <f>H100</f>
        <v>0</v>
      </c>
      <c r="L100" s="32">
        <f>K100*(SUMIFS(II_F_Func_Factors_Transmission,II_F_Func_Factors_H_Functionalization_Factor,J100))</f>
        <v>0</v>
      </c>
      <c r="M100" s="32">
        <f>K100*(SUMIFS(II_F_Func_Factors_Distribution,II_F_Func_Factors_H_Functionalization_Factor,K100))</f>
        <v>0</v>
      </c>
      <c r="N100" s="32">
        <f>K100*(SUMIFS(II_F_Func_Factors_Meters,II_F_Func_Factors_H_Functionalization_Factor,L100))</f>
        <v>0</v>
      </c>
      <c r="O100" s="32">
        <f>K100*(SUMIFS(II_F_Func_Factors_TDCS,II_F_Func_Factors_H_Functionalization_Factor,M100))</f>
        <v>0</v>
      </c>
      <c r="P100" s="32">
        <f>L100+M100+N100+O100</f>
        <v>0</v>
      </c>
      <c r="Q100" s="32">
        <f>K100-P100</f>
        <v>0</v>
      </c>
    </row>
    <row r="101" spans="1:17">
      <c r="A101" s="16" t="s">
        <v>910</v>
      </c>
      <c r="B101" s="9" t="s">
        <v>220</v>
      </c>
      <c r="C101" s="62" t="s">
        <v>874</v>
      </c>
      <c r="D101" s="69">
        <v>0</v>
      </c>
      <c r="E101" s="32">
        <f>'[2]WP II-B-10'!F85</f>
        <v>0</v>
      </c>
      <c r="F101" s="32">
        <v>0</v>
      </c>
      <c r="G101" s="32">
        <f>'[2]WP II-B-10'!K85</f>
        <v>0</v>
      </c>
      <c r="H101" s="32">
        <f>E101+F101+G101</f>
        <v>0</v>
      </c>
      <c r="I101" s="26">
        <f>(SUMIFS(II_F_2_REG_Allocators_Functionalization_Factor,II_F_2_H_Functionalization_Factor,J101))</f>
        <v>12</v>
      </c>
      <c r="J101" s="16" t="s">
        <v>840</v>
      </c>
      <c r="K101" s="32">
        <f>H101</f>
        <v>0</v>
      </c>
      <c r="L101" s="32">
        <f>K101*(SUMIFS(II_F_Func_Factors_Transmission,II_F_Func_Factors_H_Functionalization_Factor,J101))</f>
        <v>0</v>
      </c>
      <c r="M101" s="32">
        <f>K101*(SUMIFS(II_F_Func_Factors_Distribution,II_F_Func_Factors_H_Functionalization_Factor,K101))</f>
        <v>0</v>
      </c>
      <c r="N101" s="32">
        <f>K101*(SUMIFS(II_F_Func_Factors_Meters,II_F_Func_Factors_H_Functionalization_Factor,L101))</f>
        <v>0</v>
      </c>
      <c r="O101" s="32">
        <f>K101*(SUMIFS(II_F_Func_Factors_TDCS,II_F_Func_Factors_H_Functionalization_Factor,M101))</f>
        <v>0</v>
      </c>
      <c r="P101" s="32">
        <f>L101+M101+N101+O101</f>
        <v>0</v>
      </c>
      <c r="Q101" s="32">
        <f>K101-P101</f>
        <v>0</v>
      </c>
    </row>
    <row r="102" spans="1:17">
      <c r="A102" s="16" t="s">
        <v>911</v>
      </c>
      <c r="B102" s="8" t="s">
        <v>220</v>
      </c>
      <c r="C102" s="8"/>
      <c r="D102" s="26" t="s">
        <v>220</v>
      </c>
      <c r="E102" s="32" t="s">
        <v>220</v>
      </c>
      <c r="F102" s="32" t="s">
        <v>220</v>
      </c>
      <c r="G102" s="32" t="s">
        <v>220</v>
      </c>
      <c r="H102" s="32" t="s">
        <v>220</v>
      </c>
      <c r="I102" s="69" t="s">
        <v>220</v>
      </c>
      <c r="J102" s="69" t="s">
        <v>220</v>
      </c>
      <c r="K102" s="32" t="s">
        <v>220</v>
      </c>
      <c r="L102" s="32" t="s">
        <v>220</v>
      </c>
      <c r="M102" s="32" t="s">
        <v>220</v>
      </c>
      <c r="N102" s="32" t="s">
        <v>220</v>
      </c>
      <c r="O102" s="32" t="s">
        <v>220</v>
      </c>
      <c r="P102" s="32" t="s">
        <v>220</v>
      </c>
      <c r="Q102" s="32" t="s">
        <v>220</v>
      </c>
    </row>
    <row r="103" spans="1:17">
      <c r="A103" s="16" t="s">
        <v>912</v>
      </c>
      <c r="B103" s="61" t="s">
        <v>898</v>
      </c>
      <c r="C103" s="61" t="s">
        <v>913</v>
      </c>
      <c r="D103" s="26" t="s">
        <v>360</v>
      </c>
      <c r="E103" s="32"/>
      <c r="F103" s="32"/>
      <c r="G103" s="32"/>
      <c r="H103" s="32"/>
      <c r="I103" s="69" t="s">
        <v>220</v>
      </c>
      <c r="J103" s="69" t="s">
        <v>220</v>
      </c>
      <c r="K103" s="32"/>
      <c r="L103" s="32"/>
      <c r="M103" s="32"/>
      <c r="N103" s="32"/>
      <c r="O103" s="32"/>
      <c r="P103" s="32"/>
      <c r="Q103" s="32"/>
    </row>
    <row r="104" spans="1:17">
      <c r="A104" s="16" t="s">
        <v>914</v>
      </c>
      <c r="B104" s="8" t="s">
        <v>915</v>
      </c>
      <c r="C104" s="62" t="s">
        <v>857</v>
      </c>
      <c r="D104" s="69">
        <v>0</v>
      </c>
      <c r="E104" s="32">
        <f>'[2]WP II-B-10'!F88</f>
        <v>0</v>
      </c>
      <c r="F104" s="32">
        <v>0</v>
      </c>
      <c r="G104" s="32">
        <f>'[2]WP II-B-10'!K88</f>
        <v>59192340</v>
      </c>
      <c r="H104" s="32">
        <f t="shared" ref="H104:H116" si="39">E104+F104+G104</f>
        <v>59192340</v>
      </c>
      <c r="I104" s="26">
        <f t="shared" ref="I104:I116" si="40">(SUMIFS(II_F_2_REG_Allocators_Functionalization_Factor,II_F_2_H_Functionalization_Factor,J104))</f>
        <v>12</v>
      </c>
      <c r="J104" s="16" t="s">
        <v>840</v>
      </c>
      <c r="K104" s="32">
        <f t="shared" ref="K104:K116" si="41">H104</f>
        <v>59192340</v>
      </c>
      <c r="L104" s="32">
        <f t="shared" ref="L104:L116" si="42">$K104*(SUMIFS(II_F_Func_Factors_Transmission,II_F_Func_Factors_H_Functionalization_Factor,$J104))</f>
        <v>11622883.11469621</v>
      </c>
      <c r="M104" s="32">
        <f t="shared" ref="M104:M116" si="43">$K104*(SUMIFS(II_F_Func_Factors_Distribution,II_F_Func_Factors_H_Functionalization_Factor,$J104))</f>
        <v>38003516.307179771</v>
      </c>
      <c r="N104" s="32">
        <f t="shared" ref="N104:N116" si="44">$K104*(SUMIFS(II_F_Func_Factors_Meters,II_F_Func_Factors_H_Functionalization_Factor,$J104))</f>
        <v>6566611.7008585175</v>
      </c>
      <c r="O104" s="32">
        <f t="shared" ref="O104:O116" si="45">$K104*(SUMIFS(II_F_Func_Factors_TDCS,II_F_Func_Factors_H_Functionalization_Factor,$J104))</f>
        <v>2999328.8772654929</v>
      </c>
      <c r="P104" s="32">
        <f t="shared" ref="P104:P116" si="46">L104+M104+N104+O104</f>
        <v>59192339.999999993</v>
      </c>
      <c r="Q104" s="32">
        <f t="shared" ref="Q104:Q116" si="47">K104-P104</f>
        <v>0</v>
      </c>
    </row>
    <row r="105" spans="1:17">
      <c r="A105" s="16" t="s">
        <v>916</v>
      </c>
      <c r="B105" s="9" t="s">
        <v>220</v>
      </c>
      <c r="C105" s="62" t="s">
        <v>859</v>
      </c>
      <c r="D105" s="69">
        <v>0</v>
      </c>
      <c r="E105" s="32">
        <f>'[2]WP II-B-10'!F89</f>
        <v>0</v>
      </c>
      <c r="F105" s="32">
        <v>0</v>
      </c>
      <c r="G105" s="32">
        <f>'[2]WP II-B-10'!K89</f>
        <v>56744055.271334872</v>
      </c>
      <c r="H105" s="32">
        <f t="shared" si="39"/>
        <v>56744055.271334872</v>
      </c>
      <c r="I105" s="26">
        <f t="shared" si="40"/>
        <v>12</v>
      </c>
      <c r="J105" s="16" t="s">
        <v>840</v>
      </c>
      <c r="K105" s="32">
        <f t="shared" si="41"/>
        <v>56744055.271334872</v>
      </c>
      <c r="L105" s="32">
        <f t="shared" si="42"/>
        <v>11142143.085956503</v>
      </c>
      <c r="M105" s="32">
        <f t="shared" si="43"/>
        <v>36431633.380935527</v>
      </c>
      <c r="N105" s="32">
        <f t="shared" si="44"/>
        <v>6295006.7069304921</v>
      </c>
      <c r="O105" s="32">
        <f t="shared" si="45"/>
        <v>2875272.0975123453</v>
      </c>
      <c r="P105" s="32">
        <f t="shared" si="46"/>
        <v>56744055.271334864</v>
      </c>
      <c r="Q105" s="32">
        <f t="shared" si="47"/>
        <v>0</v>
      </c>
    </row>
    <row r="106" spans="1:17">
      <c r="A106" s="16" t="s">
        <v>917</v>
      </c>
      <c r="B106" s="9" t="s">
        <v>220</v>
      </c>
      <c r="C106" s="62" t="s">
        <v>860</v>
      </c>
      <c r="D106" s="69">
        <v>0</v>
      </c>
      <c r="E106" s="32">
        <f>'[2]WP II-B-10'!F90</f>
        <v>0</v>
      </c>
      <c r="F106" s="32">
        <v>0</v>
      </c>
      <c r="G106" s="32">
        <f>'[2]WP II-B-10'!K90</f>
        <v>55831077.647048146</v>
      </c>
      <c r="H106" s="32">
        <f t="shared" si="39"/>
        <v>55831077.647048146</v>
      </c>
      <c r="I106" s="26">
        <f t="shared" si="40"/>
        <v>12</v>
      </c>
      <c r="J106" s="16" t="s">
        <v>840</v>
      </c>
      <c r="K106" s="32">
        <f t="shared" si="41"/>
        <v>55831077.647048146</v>
      </c>
      <c r="L106" s="32">
        <f t="shared" si="42"/>
        <v>10962872.724058026</v>
      </c>
      <c r="M106" s="32">
        <f t="shared" si="43"/>
        <v>35845470.373480998</v>
      </c>
      <c r="N106" s="32">
        <f t="shared" si="44"/>
        <v>6193723.8458328694</v>
      </c>
      <c r="O106" s="32">
        <f t="shared" si="45"/>
        <v>2829010.7036762438</v>
      </c>
      <c r="P106" s="32">
        <f t="shared" si="46"/>
        <v>55831077.647048138</v>
      </c>
      <c r="Q106" s="32">
        <f t="shared" si="47"/>
        <v>0</v>
      </c>
    </row>
    <row r="107" spans="1:17">
      <c r="A107" s="16" t="s">
        <v>918</v>
      </c>
      <c r="B107" s="9" t="s">
        <v>220</v>
      </c>
      <c r="C107" s="62" t="s">
        <v>861</v>
      </c>
      <c r="D107" s="69">
        <v>0</v>
      </c>
      <c r="E107" s="32">
        <f>'[2]WP II-B-10'!F91</f>
        <v>0</v>
      </c>
      <c r="F107" s="32">
        <v>0</v>
      </c>
      <c r="G107" s="32">
        <f>'[2]WP II-B-10'!K91</f>
        <v>54918100.022761405</v>
      </c>
      <c r="H107" s="32">
        <f t="shared" si="39"/>
        <v>54918100.022761405</v>
      </c>
      <c r="I107" s="26">
        <f t="shared" si="40"/>
        <v>12</v>
      </c>
      <c r="J107" s="16" t="s">
        <v>840</v>
      </c>
      <c r="K107" s="32">
        <f t="shared" si="41"/>
        <v>54918100.022761405</v>
      </c>
      <c r="L107" s="32">
        <f t="shared" si="42"/>
        <v>10783602.362159546</v>
      </c>
      <c r="M107" s="32">
        <f t="shared" si="43"/>
        <v>35259307.366026461</v>
      </c>
      <c r="N107" s="32">
        <f t="shared" si="44"/>
        <v>6092440.9847352458</v>
      </c>
      <c r="O107" s="32">
        <f t="shared" si="45"/>
        <v>2782749.3098401418</v>
      </c>
      <c r="P107" s="32">
        <f t="shared" si="46"/>
        <v>54918100.022761397</v>
      </c>
      <c r="Q107" s="32">
        <f t="shared" si="47"/>
        <v>0</v>
      </c>
    </row>
    <row r="108" spans="1:17">
      <c r="A108" s="16" t="s">
        <v>919</v>
      </c>
      <c r="B108" s="9" t="s">
        <v>220</v>
      </c>
      <c r="C108" s="62" t="s">
        <v>862</v>
      </c>
      <c r="D108" s="69">
        <v>0</v>
      </c>
      <c r="E108" s="32">
        <f>'[2]WP II-B-10'!F92</f>
        <v>0</v>
      </c>
      <c r="F108" s="32">
        <v>0</v>
      </c>
      <c r="G108" s="32">
        <f>'[2]WP II-B-10'!K92</f>
        <v>54005122.398474678</v>
      </c>
      <c r="H108" s="32">
        <f t="shared" si="39"/>
        <v>54005122.398474678</v>
      </c>
      <c r="I108" s="26">
        <f t="shared" si="40"/>
        <v>12</v>
      </c>
      <c r="J108" s="16" t="s">
        <v>840</v>
      </c>
      <c r="K108" s="32">
        <f t="shared" si="41"/>
        <v>54005122.398474678</v>
      </c>
      <c r="L108" s="32">
        <f t="shared" si="42"/>
        <v>10604332.00026107</v>
      </c>
      <c r="M108" s="32">
        <f t="shared" si="43"/>
        <v>34673144.358571939</v>
      </c>
      <c r="N108" s="32">
        <f t="shared" si="44"/>
        <v>5991158.1236376232</v>
      </c>
      <c r="O108" s="32">
        <f t="shared" si="45"/>
        <v>2736487.9160040403</v>
      </c>
      <c r="P108" s="32">
        <f t="shared" si="46"/>
        <v>54005122.398474671</v>
      </c>
      <c r="Q108" s="32">
        <f t="shared" si="47"/>
        <v>0</v>
      </c>
    </row>
    <row r="109" spans="1:17">
      <c r="A109" s="16" t="s">
        <v>920</v>
      </c>
      <c r="B109" s="9" t="s">
        <v>220</v>
      </c>
      <c r="C109" s="62" t="s">
        <v>863</v>
      </c>
      <c r="D109" s="69">
        <v>0</v>
      </c>
      <c r="E109" s="32">
        <f>'[2]WP II-B-10'!F93</f>
        <v>0</v>
      </c>
      <c r="F109" s="32">
        <v>0</v>
      </c>
      <c r="G109" s="32">
        <f>'[2]WP II-B-10'!K93</f>
        <v>53092144.774187952</v>
      </c>
      <c r="H109" s="32">
        <f t="shared" si="39"/>
        <v>53092144.774187952</v>
      </c>
      <c r="I109" s="26">
        <f t="shared" si="40"/>
        <v>12</v>
      </c>
      <c r="J109" s="16" t="s">
        <v>840</v>
      </c>
      <c r="K109" s="32">
        <f t="shared" si="41"/>
        <v>53092144.774187952</v>
      </c>
      <c r="L109" s="32">
        <f t="shared" si="42"/>
        <v>10425061.638362594</v>
      </c>
      <c r="M109" s="32">
        <f t="shared" si="43"/>
        <v>34086981.35111741</v>
      </c>
      <c r="N109" s="32">
        <f t="shared" si="44"/>
        <v>5889875.2625400014</v>
      </c>
      <c r="O109" s="32">
        <f t="shared" si="45"/>
        <v>2690226.5221679388</v>
      </c>
      <c r="P109" s="32">
        <f t="shared" si="46"/>
        <v>53092144.774187937</v>
      </c>
      <c r="Q109" s="32">
        <f t="shared" si="47"/>
        <v>0</v>
      </c>
    </row>
    <row r="110" spans="1:17">
      <c r="A110" s="16" t="s">
        <v>921</v>
      </c>
      <c r="B110" s="9" t="s">
        <v>220</v>
      </c>
      <c r="C110" s="62" t="s">
        <v>864</v>
      </c>
      <c r="D110" s="69">
        <v>0</v>
      </c>
      <c r="E110" s="32">
        <f>'[2]WP II-B-10'!F94</f>
        <v>0</v>
      </c>
      <c r="F110" s="32">
        <v>0</v>
      </c>
      <c r="G110" s="32">
        <f>'[2]WP II-B-10'!K94</f>
        <v>52179167.149901219</v>
      </c>
      <c r="H110" s="32">
        <f t="shared" si="39"/>
        <v>52179167.149901219</v>
      </c>
      <c r="I110" s="26">
        <f t="shared" si="40"/>
        <v>12</v>
      </c>
      <c r="J110" s="16" t="s">
        <v>840</v>
      </c>
      <c r="K110" s="32">
        <f t="shared" si="41"/>
        <v>52179167.149901219</v>
      </c>
      <c r="L110" s="32">
        <f t="shared" si="42"/>
        <v>10245791.276464118</v>
      </c>
      <c r="M110" s="32">
        <f t="shared" si="43"/>
        <v>33500818.34366288</v>
      </c>
      <c r="N110" s="32">
        <f t="shared" si="44"/>
        <v>5788592.4014423788</v>
      </c>
      <c r="O110" s="32">
        <f t="shared" si="45"/>
        <v>2643965.1283318368</v>
      </c>
      <c r="P110" s="32">
        <f t="shared" si="46"/>
        <v>52179167.149901219</v>
      </c>
      <c r="Q110" s="32">
        <f t="shared" si="47"/>
        <v>0</v>
      </c>
    </row>
    <row r="111" spans="1:17">
      <c r="A111" s="16" t="s">
        <v>922</v>
      </c>
      <c r="B111" s="9" t="s">
        <v>220</v>
      </c>
      <c r="C111" s="62" t="s">
        <v>865</v>
      </c>
      <c r="D111" s="69">
        <v>0</v>
      </c>
      <c r="E111" s="32">
        <f>'[2]WP II-B-10'!F95</f>
        <v>0</v>
      </c>
      <c r="F111" s="32">
        <v>0</v>
      </c>
      <c r="G111" s="32">
        <f>'[2]WP II-B-10'!K95</f>
        <v>51266189.525614485</v>
      </c>
      <c r="H111" s="32">
        <f t="shared" si="39"/>
        <v>51266189.525614485</v>
      </c>
      <c r="I111" s="26">
        <f t="shared" si="40"/>
        <v>12</v>
      </c>
      <c r="J111" s="16" t="s">
        <v>840</v>
      </c>
      <c r="K111" s="32">
        <f t="shared" si="41"/>
        <v>51266189.525614485</v>
      </c>
      <c r="L111" s="32">
        <f t="shared" si="42"/>
        <v>10066520.91456564</v>
      </c>
      <c r="M111" s="32">
        <f t="shared" si="43"/>
        <v>32914655.336208351</v>
      </c>
      <c r="N111" s="32">
        <f t="shared" si="44"/>
        <v>5687309.5403447552</v>
      </c>
      <c r="O111" s="32">
        <f t="shared" si="45"/>
        <v>2597703.7344957348</v>
      </c>
      <c r="P111" s="32">
        <f t="shared" si="46"/>
        <v>51266189.525614478</v>
      </c>
      <c r="Q111" s="32">
        <f t="shared" si="47"/>
        <v>0</v>
      </c>
    </row>
    <row r="112" spans="1:17">
      <c r="A112" s="16" t="s">
        <v>923</v>
      </c>
      <c r="B112" s="9" t="s">
        <v>220</v>
      </c>
      <c r="C112" s="62" t="s">
        <v>866</v>
      </c>
      <c r="D112" s="69">
        <v>0</v>
      </c>
      <c r="E112" s="32">
        <f>'[2]WP II-B-10'!F96</f>
        <v>0</v>
      </c>
      <c r="F112" s="32">
        <v>0</v>
      </c>
      <c r="G112" s="32">
        <f>'[2]WP II-B-10'!K96</f>
        <v>50353211.901327759</v>
      </c>
      <c r="H112" s="32">
        <f t="shared" si="39"/>
        <v>50353211.901327759</v>
      </c>
      <c r="I112" s="26">
        <f t="shared" si="40"/>
        <v>12</v>
      </c>
      <c r="J112" s="16" t="s">
        <v>840</v>
      </c>
      <c r="K112" s="32">
        <f t="shared" si="41"/>
        <v>50353211.901327759</v>
      </c>
      <c r="L112" s="32">
        <f t="shared" si="42"/>
        <v>9887250.5526671633</v>
      </c>
      <c r="M112" s="32">
        <f t="shared" si="43"/>
        <v>32328492.328753825</v>
      </c>
      <c r="N112" s="32">
        <f t="shared" si="44"/>
        <v>5586026.6792471334</v>
      </c>
      <c r="O112" s="32">
        <f t="shared" si="45"/>
        <v>2551442.3406596333</v>
      </c>
      <c r="P112" s="32">
        <f t="shared" si="46"/>
        <v>50353211.901327752</v>
      </c>
      <c r="Q112" s="32">
        <f t="shared" si="47"/>
        <v>0</v>
      </c>
    </row>
    <row r="113" spans="1:17">
      <c r="A113" s="16" t="s">
        <v>924</v>
      </c>
      <c r="B113" s="9" t="s">
        <v>220</v>
      </c>
      <c r="C113" s="62" t="s">
        <v>867</v>
      </c>
      <c r="D113" s="69">
        <v>0</v>
      </c>
      <c r="E113" s="32">
        <f>'[2]WP II-B-10'!F97</f>
        <v>0</v>
      </c>
      <c r="F113" s="32">
        <v>0</v>
      </c>
      <c r="G113" s="32">
        <f>'[2]WP II-B-10'!K97</f>
        <v>49440234.277041025</v>
      </c>
      <c r="H113" s="32">
        <f t="shared" si="39"/>
        <v>49440234.277041025</v>
      </c>
      <c r="I113" s="26">
        <f t="shared" si="40"/>
        <v>12</v>
      </c>
      <c r="J113" s="16" t="s">
        <v>840</v>
      </c>
      <c r="K113" s="32">
        <f t="shared" si="41"/>
        <v>49440234.277041025</v>
      </c>
      <c r="L113" s="32">
        <f t="shared" si="42"/>
        <v>9707980.1907686852</v>
      </c>
      <c r="M113" s="32">
        <f t="shared" si="43"/>
        <v>31742329.321299292</v>
      </c>
      <c r="N113" s="32">
        <f t="shared" si="44"/>
        <v>5484743.8181495098</v>
      </c>
      <c r="O113" s="32">
        <f t="shared" si="45"/>
        <v>2505180.9468235318</v>
      </c>
      <c r="P113" s="32">
        <f t="shared" si="46"/>
        <v>49440234.277041011</v>
      </c>
      <c r="Q113" s="32">
        <f t="shared" si="47"/>
        <v>0</v>
      </c>
    </row>
    <row r="114" spans="1:17">
      <c r="A114" s="16" t="s">
        <v>925</v>
      </c>
      <c r="B114" s="9" t="s">
        <v>220</v>
      </c>
      <c r="C114" s="62" t="s">
        <v>868</v>
      </c>
      <c r="D114" s="69">
        <v>0</v>
      </c>
      <c r="E114" s="32">
        <f>'[2]WP II-B-10'!F98</f>
        <v>0</v>
      </c>
      <c r="F114" s="32">
        <v>0</v>
      </c>
      <c r="G114" s="32">
        <f>'[2]WP II-B-10'!K98</f>
        <v>48527256.652754292</v>
      </c>
      <c r="H114" s="32">
        <f t="shared" si="39"/>
        <v>48527256.652754292</v>
      </c>
      <c r="I114" s="26">
        <f t="shared" si="40"/>
        <v>12</v>
      </c>
      <c r="J114" s="16" t="s">
        <v>840</v>
      </c>
      <c r="K114" s="32">
        <f t="shared" si="41"/>
        <v>48527256.652754292</v>
      </c>
      <c r="L114" s="32">
        <f t="shared" si="42"/>
        <v>9528709.8288702071</v>
      </c>
      <c r="M114" s="32">
        <f t="shared" si="43"/>
        <v>31156166.313844763</v>
      </c>
      <c r="N114" s="32">
        <f t="shared" si="44"/>
        <v>5383460.9570518872</v>
      </c>
      <c r="O114" s="32">
        <f t="shared" si="45"/>
        <v>2458919.5529874298</v>
      </c>
      <c r="P114" s="32">
        <f t="shared" si="46"/>
        <v>48527256.652754284</v>
      </c>
      <c r="Q114" s="32">
        <f t="shared" si="47"/>
        <v>0</v>
      </c>
    </row>
    <row r="115" spans="1:17">
      <c r="A115" s="16" t="s">
        <v>926</v>
      </c>
      <c r="B115" s="9" t="s">
        <v>220</v>
      </c>
      <c r="C115" s="62" t="s">
        <v>869</v>
      </c>
      <c r="D115" s="69">
        <v>0</v>
      </c>
      <c r="E115" s="32">
        <f>'[2]WP II-B-10'!F99</f>
        <v>0</v>
      </c>
      <c r="F115" s="32">
        <v>0</v>
      </c>
      <c r="G115" s="32">
        <f>'[2]WP II-B-10'!K99</f>
        <v>52381281.98136989</v>
      </c>
      <c r="H115" s="32">
        <f t="shared" si="39"/>
        <v>52381281.98136989</v>
      </c>
      <c r="I115" s="26">
        <f t="shared" si="40"/>
        <v>12</v>
      </c>
      <c r="J115" s="16" t="s">
        <v>840</v>
      </c>
      <c r="K115" s="32">
        <f t="shared" si="41"/>
        <v>52381281.98136989</v>
      </c>
      <c r="L115" s="32">
        <f t="shared" si="42"/>
        <v>10285478.118746528</v>
      </c>
      <c r="M115" s="32">
        <f t="shared" si="43"/>
        <v>33630583.010740452</v>
      </c>
      <c r="N115" s="32">
        <f t="shared" si="44"/>
        <v>5811014.3840374108</v>
      </c>
      <c r="O115" s="32">
        <f t="shared" si="45"/>
        <v>2654206.4678454907</v>
      </c>
      <c r="P115" s="32">
        <f t="shared" si="46"/>
        <v>52381281.981369883</v>
      </c>
      <c r="Q115" s="32">
        <f t="shared" si="47"/>
        <v>0</v>
      </c>
    </row>
    <row r="116" spans="1:17">
      <c r="A116" s="16" t="s">
        <v>927</v>
      </c>
      <c r="B116" s="9" t="s">
        <v>220</v>
      </c>
      <c r="C116" s="62" t="s">
        <v>870</v>
      </c>
      <c r="D116" s="69">
        <v>0</v>
      </c>
      <c r="E116" s="32">
        <f>'[2]WP II-B-10'!F100</f>
        <v>0</v>
      </c>
      <c r="F116" s="32">
        <v>0</v>
      </c>
      <c r="G116" s="32">
        <f>'[2]WP II-B-10'!K100</f>
        <v>51468304.357083157</v>
      </c>
      <c r="H116" s="32">
        <f t="shared" si="39"/>
        <v>51468304.357083157</v>
      </c>
      <c r="I116" s="26">
        <f t="shared" si="40"/>
        <v>12</v>
      </c>
      <c r="J116" s="16" t="s">
        <v>840</v>
      </c>
      <c r="K116" s="32">
        <f t="shared" si="41"/>
        <v>51468304.357083157</v>
      </c>
      <c r="L116" s="32">
        <f t="shared" si="42"/>
        <v>10106207.756848052</v>
      </c>
      <c r="M116" s="32">
        <f t="shared" si="43"/>
        <v>33044420.003285926</v>
      </c>
      <c r="N116" s="32">
        <f t="shared" si="44"/>
        <v>5709731.5229397872</v>
      </c>
      <c r="O116" s="32">
        <f t="shared" si="45"/>
        <v>2607945.0740093887</v>
      </c>
      <c r="P116" s="32">
        <f t="shared" si="46"/>
        <v>51468304.357083157</v>
      </c>
      <c r="Q116" s="32">
        <f t="shared" si="47"/>
        <v>0</v>
      </c>
    </row>
    <row r="117" spans="1:17">
      <c r="A117" s="16" t="s">
        <v>928</v>
      </c>
      <c r="B117" s="8" t="s">
        <v>220</v>
      </c>
      <c r="C117" s="8"/>
      <c r="D117" s="26" t="s">
        <v>220</v>
      </c>
      <c r="E117" s="32" t="s">
        <v>220</v>
      </c>
      <c r="F117" s="32" t="s">
        <v>220</v>
      </c>
      <c r="G117" s="32" t="s">
        <v>220</v>
      </c>
      <c r="H117" s="32" t="s">
        <v>220</v>
      </c>
      <c r="I117" s="69" t="s">
        <v>220</v>
      </c>
      <c r="J117" s="69" t="s">
        <v>220</v>
      </c>
      <c r="K117" s="32" t="s">
        <v>220</v>
      </c>
      <c r="L117" s="32" t="s">
        <v>220</v>
      </c>
      <c r="M117" s="32" t="s">
        <v>220</v>
      </c>
      <c r="N117" s="32" t="s">
        <v>220</v>
      </c>
      <c r="O117" s="32" t="s">
        <v>220</v>
      </c>
      <c r="P117" s="32" t="s">
        <v>220</v>
      </c>
      <c r="Q117" s="32" t="s">
        <v>220</v>
      </c>
    </row>
    <row r="118" spans="1:17">
      <c r="A118" s="16" t="s">
        <v>929</v>
      </c>
      <c r="B118" s="17"/>
      <c r="C118" s="17" t="s">
        <v>871</v>
      </c>
      <c r="D118" s="70">
        <f>IF(13=0,0,(D104+D105+D106+D107+D108+D109+D110+D111+D112+D113+D114+D115+D116)/13)</f>
        <v>0</v>
      </c>
      <c r="E118" s="71">
        <f>IF(13=0,0,(E104+E105+E106+E107+E108+E109+E110+E111+E112+E113+E114+E115+E116)/13)</f>
        <v>0</v>
      </c>
      <c r="F118" s="71">
        <f>IF(13=0,0,(F104+F105+F106+F107+F108+F109+F110+F111+F112+F113+F114+F115+F116)/13)</f>
        <v>0</v>
      </c>
      <c r="G118" s="71">
        <f>IF(13=0,0,(G104+G105+G106+G107+G108+G109+G110+G111+G112+G113+G114+G115+G116)/13)</f>
        <v>53030652.766069159</v>
      </c>
      <c r="H118" s="71">
        <f>IF(13=0,0,(H104+H105+H106+H107+H108+H109+H110+H111+H112+H113+H114+H115+H116)/13)</f>
        <v>53030652.766069159</v>
      </c>
      <c r="I118" s="70" t="s">
        <v>220</v>
      </c>
      <c r="J118" s="70" t="s">
        <v>220</v>
      </c>
      <c r="K118" s="71">
        <f t="shared" ref="K118:Q118" si="48">IF(13=0,0,(K104+K105+K106+K107+K108+K109+K110+K111+K112+K113+K114+K115+K116)/13)</f>
        <v>53030652.766069159</v>
      </c>
      <c r="L118" s="71">
        <f t="shared" si="48"/>
        <v>10412987.19726341</v>
      </c>
      <c r="M118" s="71">
        <f t="shared" si="48"/>
        <v>34047501.368854433</v>
      </c>
      <c r="N118" s="71">
        <f t="shared" si="48"/>
        <v>5883053.532903662</v>
      </c>
      <c r="O118" s="71">
        <f t="shared" si="48"/>
        <v>2687110.6670476347</v>
      </c>
      <c r="P118" s="71">
        <f t="shared" si="48"/>
        <v>53030652.766069137</v>
      </c>
      <c r="Q118" s="71">
        <f t="shared" si="48"/>
        <v>0</v>
      </c>
    </row>
    <row r="119" spans="1:17">
      <c r="A119" s="16" t="s">
        <v>930</v>
      </c>
      <c r="B119" s="8" t="s">
        <v>220</v>
      </c>
      <c r="C119" s="8"/>
      <c r="D119" s="26" t="s">
        <v>220</v>
      </c>
      <c r="E119" s="32" t="s">
        <v>220</v>
      </c>
      <c r="F119" s="32" t="s">
        <v>220</v>
      </c>
      <c r="G119" s="32" t="s">
        <v>220</v>
      </c>
      <c r="H119" s="32" t="s">
        <v>220</v>
      </c>
      <c r="I119" s="69" t="s">
        <v>220</v>
      </c>
      <c r="J119" s="69" t="s">
        <v>220</v>
      </c>
      <c r="K119" s="32" t="s">
        <v>220</v>
      </c>
      <c r="L119" s="32" t="s">
        <v>220</v>
      </c>
      <c r="M119" s="32" t="s">
        <v>220</v>
      </c>
      <c r="N119" s="32" t="s">
        <v>220</v>
      </c>
      <c r="O119" s="32" t="s">
        <v>220</v>
      </c>
      <c r="P119" s="32" t="s">
        <v>220</v>
      </c>
      <c r="Q119" s="32" t="s">
        <v>220</v>
      </c>
    </row>
    <row r="120" spans="1:17">
      <c r="A120" s="16" t="s">
        <v>931</v>
      </c>
      <c r="B120" s="9" t="s">
        <v>220</v>
      </c>
      <c r="C120" s="62" t="s">
        <v>872</v>
      </c>
      <c r="D120" s="69">
        <v>0</v>
      </c>
      <c r="E120" s="32">
        <f>'[2]WP II-B-10'!F104</f>
        <v>0</v>
      </c>
      <c r="F120" s="32">
        <v>0</v>
      </c>
      <c r="G120" s="32">
        <f>'[2]WP II-B-10'!K104</f>
        <v>0</v>
      </c>
      <c r="H120" s="32">
        <f>E120+F120+G120</f>
        <v>0</v>
      </c>
      <c r="I120" s="26">
        <f>(SUMIFS(II_F_2_REG_Allocators_Functionalization_Factor,II_F_2_H_Functionalization_Factor,J120))</f>
        <v>12</v>
      </c>
      <c r="J120" s="16" t="s">
        <v>840</v>
      </c>
      <c r="K120" s="32">
        <f>H120</f>
        <v>0</v>
      </c>
      <c r="L120" s="32">
        <f>$K120*(SUMIFS(II_F_Func_Factors_Transmission,II_F_Func_Factors_H_Functionalization_Factor,$J120))</f>
        <v>0</v>
      </c>
      <c r="M120" s="32">
        <f>$K120*(SUMIFS(II_F_Func_Factors_Distribution,II_F_Func_Factors_H_Functionalization_Factor,$J120))</f>
        <v>0</v>
      </c>
      <c r="N120" s="32">
        <f>$K120*(SUMIFS(II_F_Func_Factors_Meters,II_F_Func_Factors_H_Functionalization_Factor,$J120))</f>
        <v>0</v>
      </c>
      <c r="O120" s="32">
        <f>$K120*(SUMIFS(II_F_Func_Factors_TDCS,II_F_Func_Factors_H_Functionalization_Factor,$J120))</f>
        <v>0</v>
      </c>
      <c r="P120" s="32">
        <f>L120+M120+N120+O120</f>
        <v>0</v>
      </c>
      <c r="Q120" s="32">
        <f>K120-P120</f>
        <v>0</v>
      </c>
    </row>
    <row r="121" spans="1:17">
      <c r="A121" s="16" t="s">
        <v>932</v>
      </c>
      <c r="B121" s="9" t="s">
        <v>220</v>
      </c>
      <c r="C121" s="62" t="s">
        <v>873</v>
      </c>
      <c r="D121" s="69">
        <v>0</v>
      </c>
      <c r="E121" s="32">
        <f>'[2]WP II-B-10'!F105</f>
        <v>0</v>
      </c>
      <c r="F121" s="32">
        <v>0</v>
      </c>
      <c r="G121" s="32">
        <f>'[2]WP II-B-10'!K105</f>
        <v>0</v>
      </c>
      <c r="H121" s="32">
        <f>E121+F121+G121</f>
        <v>0</v>
      </c>
      <c r="I121" s="26">
        <f>(SUMIFS(II_F_2_REG_Allocators_Functionalization_Factor,II_F_2_H_Functionalization_Factor,J121))</f>
        <v>12</v>
      </c>
      <c r="J121" s="16" t="s">
        <v>840</v>
      </c>
      <c r="K121" s="32">
        <f>H121</f>
        <v>0</v>
      </c>
      <c r="L121" s="32">
        <f>K121*(SUMIFS(II_F_Func_Factors_Transmission,II_F_Func_Factors_H_Functionalization_Factor,J121))</f>
        <v>0</v>
      </c>
      <c r="M121" s="32">
        <f>K121*(SUMIFS(II_F_Func_Factors_Distribution,II_F_Func_Factors_H_Functionalization_Factor,K121))</f>
        <v>0</v>
      </c>
      <c r="N121" s="32">
        <f>K121*(SUMIFS(II_F_Func_Factors_Meters,II_F_Func_Factors_H_Functionalization_Factor,L121))</f>
        <v>0</v>
      </c>
      <c r="O121" s="32">
        <f>K121*(SUMIFS(II_F_Func_Factors_TDCS,II_F_Func_Factors_H_Functionalization_Factor,M121))</f>
        <v>0</v>
      </c>
      <c r="P121" s="32">
        <f>L121+M121+N121+O121</f>
        <v>0</v>
      </c>
      <c r="Q121" s="32">
        <f>K121-P121</f>
        <v>0</v>
      </c>
    </row>
    <row r="122" spans="1:17">
      <c r="A122" s="16" t="s">
        <v>933</v>
      </c>
      <c r="B122" s="9" t="s">
        <v>220</v>
      </c>
      <c r="C122" s="62" t="s">
        <v>874</v>
      </c>
      <c r="D122" s="69">
        <v>0</v>
      </c>
      <c r="E122" s="32">
        <f>'[2]WP II-B-10'!F106</f>
        <v>0</v>
      </c>
      <c r="F122" s="32">
        <v>0</v>
      </c>
      <c r="G122" s="32">
        <f>'[2]WP II-B-10'!K106</f>
        <v>0</v>
      </c>
      <c r="H122" s="32">
        <f>E122+F122+G122</f>
        <v>0</v>
      </c>
      <c r="I122" s="26">
        <f>(SUMIFS(II_F_2_REG_Allocators_Functionalization_Factor,II_F_2_H_Functionalization_Factor,J122))</f>
        <v>12</v>
      </c>
      <c r="J122" s="16" t="s">
        <v>840</v>
      </c>
      <c r="K122" s="32">
        <f>H122</f>
        <v>0</v>
      </c>
      <c r="L122" s="32">
        <f>K122*(SUMIFS(II_F_Func_Factors_Transmission,II_F_Func_Factors_H_Functionalization_Factor,J122))</f>
        <v>0</v>
      </c>
      <c r="M122" s="32">
        <f>K122*(SUMIFS(II_F_Func_Factors_Distribution,II_F_Func_Factors_H_Functionalization_Factor,K122))</f>
        <v>0</v>
      </c>
      <c r="N122" s="32">
        <f>K122*(SUMIFS(II_F_Func_Factors_Meters,II_F_Func_Factors_H_Functionalization_Factor,L122))</f>
        <v>0</v>
      </c>
      <c r="O122" s="32">
        <f>K122*(SUMIFS(II_F_Func_Factors_TDCS,II_F_Func_Factors_H_Functionalization_Factor,M122))</f>
        <v>0</v>
      </c>
      <c r="P122" s="32">
        <f>L122+M122+N122+O122</f>
        <v>0</v>
      </c>
      <c r="Q122" s="32">
        <f>K122-P122</f>
        <v>0</v>
      </c>
    </row>
    <row r="123" spans="1:17">
      <c r="A123" s="16" t="s">
        <v>934</v>
      </c>
      <c r="B123" s="8" t="s">
        <v>220</v>
      </c>
      <c r="C123" s="8"/>
      <c r="D123" s="26" t="s">
        <v>220</v>
      </c>
      <c r="E123" s="32" t="s">
        <v>220</v>
      </c>
      <c r="F123" s="32" t="s">
        <v>220</v>
      </c>
      <c r="G123" s="32" t="s">
        <v>220</v>
      </c>
      <c r="H123" s="32" t="s">
        <v>220</v>
      </c>
      <c r="I123" s="69" t="s">
        <v>220</v>
      </c>
      <c r="J123" s="69" t="s">
        <v>220</v>
      </c>
      <c r="K123" s="32" t="s">
        <v>220</v>
      </c>
      <c r="L123" s="32" t="s">
        <v>220</v>
      </c>
      <c r="M123" s="32" t="s">
        <v>220</v>
      </c>
      <c r="N123" s="32" t="s">
        <v>220</v>
      </c>
      <c r="O123" s="32" t="s">
        <v>220</v>
      </c>
      <c r="P123" s="32" t="s">
        <v>220</v>
      </c>
      <c r="Q123" s="32" t="s">
        <v>220</v>
      </c>
    </row>
    <row r="124" spans="1:17">
      <c r="A124" s="16" t="s">
        <v>935</v>
      </c>
      <c r="B124" s="74" t="s">
        <v>936</v>
      </c>
      <c r="C124" s="74" t="s">
        <v>360</v>
      </c>
      <c r="D124" s="78">
        <f>D34+D55+D76+D97+D118</f>
        <v>0</v>
      </c>
      <c r="E124" s="76">
        <f>E34+E55+E76+E97+E118</f>
        <v>35532670.287692308</v>
      </c>
      <c r="F124" s="76">
        <f>F34+F55+F76+F97+F118</f>
        <v>0</v>
      </c>
      <c r="G124" s="76">
        <f>G34+G55+G76+G97+G118</f>
        <v>34957556.508947521</v>
      </c>
      <c r="H124" s="76">
        <f>H34+H55+H76+H97+H118</f>
        <v>70490226.79663983</v>
      </c>
      <c r="I124" s="78" t="s">
        <v>220</v>
      </c>
      <c r="J124" s="78" t="s">
        <v>220</v>
      </c>
      <c r="K124" s="76">
        <f t="shared" ref="K124:Q124" si="49">K34+K55+K76+K97+K118</f>
        <v>70490226.79663983</v>
      </c>
      <c r="L124" s="76">
        <f t="shared" si="49"/>
        <v>15711926.652940888</v>
      </c>
      <c r="M124" s="76">
        <f t="shared" si="49"/>
        <v>45755432.336597562</v>
      </c>
      <c r="N124" s="76">
        <f t="shared" si="49"/>
        <v>6208374.8860165421</v>
      </c>
      <c r="O124" s="76">
        <f t="shared" si="49"/>
        <v>2814492.9210848231</v>
      </c>
      <c r="P124" s="76">
        <f t="shared" si="49"/>
        <v>70490226.796639815</v>
      </c>
      <c r="Q124" s="76">
        <f t="shared" si="49"/>
        <v>0</v>
      </c>
    </row>
    <row r="125" spans="1:17">
      <c r="A125" s="16" t="s">
        <v>937</v>
      </c>
      <c r="B125" s="8" t="s">
        <v>220</v>
      </c>
      <c r="C125" s="8"/>
      <c r="D125" s="26" t="s">
        <v>220</v>
      </c>
      <c r="E125" s="32" t="s">
        <v>220</v>
      </c>
      <c r="F125" s="32" t="s">
        <v>220</v>
      </c>
      <c r="G125" s="32" t="s">
        <v>220</v>
      </c>
      <c r="H125" s="32" t="s">
        <v>220</v>
      </c>
      <c r="I125" s="69" t="s">
        <v>220</v>
      </c>
      <c r="J125" s="69" t="s">
        <v>220</v>
      </c>
      <c r="K125" s="32" t="s">
        <v>220</v>
      </c>
      <c r="L125" s="32" t="s">
        <v>220</v>
      </c>
      <c r="M125" s="32" t="s">
        <v>220</v>
      </c>
      <c r="N125" s="32" t="s">
        <v>220</v>
      </c>
      <c r="O125" s="32" t="s">
        <v>220</v>
      </c>
      <c r="P125" s="32" t="s">
        <v>220</v>
      </c>
      <c r="Q125" s="32" t="s">
        <v>220</v>
      </c>
    </row>
    <row r="126" spans="1:17">
      <c r="A126" s="16" t="s">
        <v>938</v>
      </c>
      <c r="B126" s="74" t="s">
        <v>939</v>
      </c>
      <c r="C126" s="74" t="s">
        <v>940</v>
      </c>
      <c r="D126" s="78"/>
      <c r="E126" s="506">
        <f>'II-B-8'!E60+'II-B-9'!E28+E124</f>
        <v>547929574.24838448</v>
      </c>
      <c r="F126" s="506"/>
      <c r="G126" s="506">
        <f>'II-B-8'!G60+'II-B-9'!G28+G124</f>
        <v>-66115826.54865247</v>
      </c>
      <c r="H126" s="506">
        <f>'II-B-8'!H60+'II-B-9'!H28+H124</f>
        <v>481813747.69973207</v>
      </c>
      <c r="I126" s="506" t="s">
        <v>220</v>
      </c>
      <c r="J126" s="506" t="s">
        <v>220</v>
      </c>
      <c r="K126" s="506">
        <f>'II-B-8'!K60+'II-B-9'!K28+K124</f>
        <v>481813747.69973207</v>
      </c>
      <c r="L126" s="506">
        <f>'II-B-8'!L60+'II-B-9'!L28+L124</f>
        <v>240800792.97905314</v>
      </c>
      <c r="M126" s="506">
        <f>'II-B-8'!M60+'II-B-9'!M28+M124</f>
        <v>225944643.46948779</v>
      </c>
      <c r="N126" s="506">
        <f>'II-B-8'!N60+'II-B-9'!N28+N124</f>
        <v>11202495.152222358</v>
      </c>
      <c r="O126" s="506">
        <f>'II-B-8'!O60+'II-B-9'!O28+O124</f>
        <v>3865816.0989688314</v>
      </c>
      <c r="P126" s="506">
        <f>'II-B-8'!P60+'II-B-9'!P28+P124</f>
        <v>481813747.69973207</v>
      </c>
      <c r="Q126" s="506"/>
    </row>
  </sheetData>
  <dataValidations disablePrompts="1" count="1">
    <dataValidation type="list" allowBlank="1" sqref="J99:J101 J104:J116 J78:J80 J41:J53 J57:J59 J62:J74 J36:J38 J20:J32 J83:J95 J120:J122" xr:uid="{00000000-0002-0000-1700-000000000000}">
      <formula1>II_F_Func_Factors_H_Functionalization_Factor</formula1>
    </dataValidation>
  </dataValidations>
  <pageMargins left="1" right="1" top="1.25" bottom="1" header="0.5" footer="0.5"/>
  <pageSetup scale="52" fitToHeight="2" orientation="landscape" r:id="rId1"/>
  <headerFooter>
    <oddHeader>&amp;R&amp;"Times New Roman,Regular"&amp;8Schedule &amp;A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pageSetUpPr fitToPage="1"/>
  </sheetPr>
  <dimension ref="A1:Q42"/>
  <sheetViews>
    <sheetView zoomScaleNormal="100" workbookViewId="0">
      <selection activeCell="J4" sqref="J4"/>
    </sheetView>
  </sheetViews>
  <sheetFormatPr defaultColWidth="9" defaultRowHeight="11.25"/>
  <cols>
    <col min="1" max="1" width="5.42578125" style="19" customWidth="1"/>
    <col min="2" max="2" width="9" style="19" customWidth="1"/>
    <col min="3" max="3" width="28.42578125" style="19" customWidth="1"/>
    <col min="4" max="4" width="8.42578125" style="19" customWidth="1"/>
    <col min="5" max="5" width="11.28515625" style="19" bestFit="1" customWidth="1"/>
    <col min="6" max="6" width="10.140625" style="19" customWidth="1"/>
    <col min="7" max="7" width="10.7109375" style="19" bestFit="1" customWidth="1"/>
    <col min="8" max="8" width="11.28515625" style="19" bestFit="1" customWidth="1"/>
    <col min="9" max="10" width="10.140625" style="19" customWidth="1"/>
    <col min="11" max="13" width="11.28515625" style="19" bestFit="1" customWidth="1"/>
    <col min="14" max="15" width="10.42578125" style="19" bestFit="1" customWidth="1"/>
    <col min="16" max="16" width="11.28515625" style="19" bestFit="1" customWidth="1"/>
    <col min="17" max="17" width="10.140625" style="19" customWidth="1"/>
    <col min="18" max="16384" width="9" style="19"/>
  </cols>
  <sheetData>
    <row r="1" spans="1:17">
      <c r="A1" s="20" t="s">
        <v>0</v>
      </c>
    </row>
    <row r="2" spans="1:17">
      <c r="A2" s="20" t="s">
        <v>1</v>
      </c>
    </row>
    <row r="3" spans="1:17">
      <c r="A3" s="20" t="s">
        <v>38</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16" t="s">
        <v>220</v>
      </c>
      <c r="C14" s="16"/>
      <c r="D14" s="69"/>
      <c r="E14" s="32"/>
      <c r="F14" s="32"/>
      <c r="G14" s="32"/>
      <c r="H14" s="32"/>
      <c r="I14" s="69"/>
      <c r="J14" s="426"/>
      <c r="K14" s="32"/>
      <c r="L14" s="32"/>
      <c r="M14" s="32"/>
      <c r="N14" s="32"/>
      <c r="O14" s="32"/>
      <c r="P14" s="32"/>
      <c r="Q14" s="32"/>
    </row>
    <row r="15" spans="1:17">
      <c r="A15" s="16" t="s">
        <v>221</v>
      </c>
      <c r="B15" s="61" t="s">
        <v>364</v>
      </c>
      <c r="C15" s="61"/>
      <c r="D15" s="69"/>
      <c r="E15" s="32"/>
      <c r="F15" s="32"/>
      <c r="G15" s="32"/>
      <c r="H15" s="32"/>
      <c r="I15" s="69"/>
      <c r="J15" s="426"/>
      <c r="K15" s="32"/>
      <c r="L15" s="32"/>
      <c r="M15" s="32"/>
      <c r="N15" s="32"/>
      <c r="O15" s="32"/>
      <c r="P15" s="32"/>
      <c r="Q15" s="32"/>
    </row>
    <row r="16" spans="1:17">
      <c r="A16" s="16" t="s">
        <v>224</v>
      </c>
      <c r="B16" s="16" t="s">
        <v>220</v>
      </c>
      <c r="C16" s="16"/>
      <c r="D16" s="69" t="s">
        <v>220</v>
      </c>
      <c r="E16" s="32" t="s">
        <v>220</v>
      </c>
      <c r="F16" s="32" t="s">
        <v>220</v>
      </c>
      <c r="G16" s="32" t="s">
        <v>220</v>
      </c>
      <c r="H16" s="32" t="s">
        <v>220</v>
      </c>
      <c r="I16" s="69" t="s">
        <v>220</v>
      </c>
      <c r="J16" s="426" t="s">
        <v>220</v>
      </c>
      <c r="K16" s="32" t="s">
        <v>220</v>
      </c>
      <c r="L16" s="32" t="s">
        <v>220</v>
      </c>
      <c r="M16" s="32" t="s">
        <v>220</v>
      </c>
      <c r="N16" s="32" t="s">
        <v>220</v>
      </c>
      <c r="O16" s="32" t="s">
        <v>220</v>
      </c>
      <c r="P16" s="32" t="s">
        <v>220</v>
      </c>
      <c r="Q16" s="32" t="s">
        <v>220</v>
      </c>
    </row>
    <row r="17" spans="1:17">
      <c r="A17" s="16" t="s">
        <v>225</v>
      </c>
      <c r="B17" s="61" t="s">
        <v>548</v>
      </c>
      <c r="C17" s="61"/>
      <c r="D17" s="69"/>
      <c r="E17" s="32"/>
      <c r="F17" s="32"/>
      <c r="G17" s="32"/>
      <c r="H17" s="32"/>
      <c r="I17" s="69"/>
      <c r="J17" s="426"/>
      <c r="K17" s="32"/>
      <c r="L17" s="32"/>
      <c r="M17" s="32"/>
      <c r="N17" s="32"/>
      <c r="O17" s="32"/>
      <c r="P17" s="32"/>
      <c r="Q17" s="32"/>
    </row>
    <row r="18" spans="1:17">
      <c r="A18" s="16" t="s">
        <v>226</v>
      </c>
      <c r="B18" s="16" t="s">
        <v>941</v>
      </c>
      <c r="C18" s="62" t="s">
        <v>942</v>
      </c>
      <c r="D18" s="69">
        <v>0</v>
      </c>
      <c r="E18" s="32">
        <f>'[2]WP II-B-11'!E2</f>
        <v>-85984.38</v>
      </c>
      <c r="F18" s="32">
        <v>0</v>
      </c>
      <c r="G18" s="32">
        <f>'[2]WP II-B-11'!Q2</f>
        <v>85984.38</v>
      </c>
      <c r="H18" s="32">
        <f>SUM(E18:G18)</f>
        <v>0</v>
      </c>
      <c r="I18" s="26">
        <v>1</v>
      </c>
      <c r="J18" s="16" t="s">
        <v>679</v>
      </c>
      <c r="K18" s="32">
        <f>H18</f>
        <v>0</v>
      </c>
      <c r="L18" s="32">
        <f>$K18*(SUMIFS(II_F_Func_Factors_Transmission,II_F_Func_Factors_H_Functionalization_Factor,$J18))</f>
        <v>0</v>
      </c>
      <c r="M18" s="32">
        <f>$K18*(SUMIFS(II_F_Func_Factors_Distribution,II_F_Func_Factors_H_Functionalization_Factor,$J18))</f>
        <v>0</v>
      </c>
      <c r="N18" s="32">
        <f>$K18*(SUMIFS(II_F_Func_Factors_Meters,II_F_Func_Factors_H_Functionalization_Factor,$J18))</f>
        <v>0</v>
      </c>
      <c r="O18" s="32">
        <f>$K18*(SUMIFS(II_F_Func_Factors_TDCS,II_F_Func_Factors_H_Functionalization_Factor,$J18))</f>
        <v>0</v>
      </c>
      <c r="P18" s="32">
        <f>L18+M18+N18+O18</f>
        <v>0</v>
      </c>
      <c r="Q18" s="32">
        <f>P18-K18</f>
        <v>0</v>
      </c>
    </row>
    <row r="19" spans="1:17">
      <c r="A19" s="16" t="s">
        <v>227</v>
      </c>
      <c r="B19" s="16" t="s">
        <v>941</v>
      </c>
      <c r="C19" s="62" t="s">
        <v>943</v>
      </c>
      <c r="D19" s="69">
        <v>0</v>
      </c>
      <c r="E19" s="32">
        <f>'[2]WP II-B-11'!E3</f>
        <v>-6973.5599999999977</v>
      </c>
      <c r="F19" s="32">
        <v>0</v>
      </c>
      <c r="G19" s="32">
        <f>'[2]WP II-B-11'!Q3</f>
        <v>6973.5599999999977</v>
      </c>
      <c r="H19" s="32">
        <f>E19+F19+G19</f>
        <v>0</v>
      </c>
      <c r="I19" s="26">
        <v>1</v>
      </c>
      <c r="J19" s="16" t="s">
        <v>679</v>
      </c>
      <c r="K19" s="32">
        <f>H19</f>
        <v>0</v>
      </c>
      <c r="L19" s="32">
        <f>$K19*(SUMIFS(II_F_Func_Factors_Transmission,II_F_Func_Factors_H_Functionalization_Factor,$J19))</f>
        <v>0</v>
      </c>
      <c r="M19" s="32">
        <f>$K19*(SUMIFS(II_F_Func_Factors_Distribution,II_F_Func_Factors_H_Functionalization_Factor,$J19))</f>
        <v>0</v>
      </c>
      <c r="N19" s="32">
        <f>$K19*(SUMIFS(II_F_Func_Factors_Meters,II_F_Func_Factors_H_Functionalization_Factor,$J19))</f>
        <v>0</v>
      </c>
      <c r="O19" s="32">
        <f>$K19*(SUMIFS(II_F_Func_Factors_TDCS,II_F_Func_Factors_H_Functionalization_Factor,$J19))</f>
        <v>0</v>
      </c>
      <c r="P19" s="32">
        <f>L19+M19+N19+O19</f>
        <v>0</v>
      </c>
      <c r="Q19" s="32">
        <f>P19-K19</f>
        <v>0</v>
      </c>
    </row>
    <row r="20" spans="1:17">
      <c r="A20" s="16" t="s">
        <v>229</v>
      </c>
      <c r="B20" s="16" t="s">
        <v>941</v>
      </c>
      <c r="C20" s="62" t="s">
        <v>944</v>
      </c>
      <c r="D20" s="69">
        <v>0</v>
      </c>
      <c r="E20" s="32">
        <f>'[2]WP II-B-11'!E4</f>
        <v>-340165.75</v>
      </c>
      <c r="F20" s="32">
        <v>0</v>
      </c>
      <c r="G20" s="32">
        <f>'[2]WP II-B-11'!Q4</f>
        <v>0</v>
      </c>
      <c r="H20" s="32">
        <f>E20+F20+G20</f>
        <v>-340165.75</v>
      </c>
      <c r="I20" s="26">
        <v>2</v>
      </c>
      <c r="J20" s="16" t="s">
        <v>529</v>
      </c>
      <c r="K20" s="32">
        <f>H20</f>
        <v>-340165.75</v>
      </c>
      <c r="L20" s="32">
        <f>$K20*(SUMIFS(II_F_Func_Factors_Transmission,II_F_Func_Factors_H_Functionalization_Factor,$J20))</f>
        <v>-340165.75</v>
      </c>
      <c r="M20" s="32">
        <f>$K20*(SUMIFS(II_F_Func_Factors_Distribution,II_F_Func_Factors_H_Functionalization_Factor,$J20))</f>
        <v>0</v>
      </c>
      <c r="N20" s="32">
        <f>$K20*(SUMIFS(II_F_Func_Factors_Meters,II_F_Func_Factors_H_Functionalization_Factor,$J20))</f>
        <v>0</v>
      </c>
      <c r="O20" s="32">
        <f>$K20*(SUMIFS(II_F_Func_Factors_TDCS,II_F_Func_Factors_H_Functionalization_Factor,$J20))</f>
        <v>0</v>
      </c>
      <c r="P20" s="32">
        <f>L20+M20+N20+O20</f>
        <v>-340165.75</v>
      </c>
      <c r="Q20" s="32">
        <f>P20-K20</f>
        <v>0</v>
      </c>
    </row>
    <row r="21" spans="1:17">
      <c r="A21" s="16" t="s">
        <v>232</v>
      </c>
      <c r="B21" s="16" t="s">
        <v>945</v>
      </c>
      <c r="C21" s="62" t="s">
        <v>946</v>
      </c>
      <c r="D21" s="69">
        <v>0</v>
      </c>
      <c r="E21" s="32">
        <f>'[2]WP II-B-11'!E5</f>
        <v>-37013212.07</v>
      </c>
      <c r="F21" s="32">
        <v>0</v>
      </c>
      <c r="G21" s="32">
        <f>'[2]WP II-B-11'!Q5</f>
        <v>37013212.07</v>
      </c>
      <c r="H21" s="32">
        <f>E21+F21+G21</f>
        <v>0</v>
      </c>
      <c r="I21" s="26">
        <v>1</v>
      </c>
      <c r="J21" s="16" t="s">
        <v>679</v>
      </c>
      <c r="K21" s="32">
        <f>H21</f>
        <v>0</v>
      </c>
      <c r="L21" s="32">
        <f>$K21*(SUMIFS(II_F_Func_Factors_Transmission,II_F_Func_Factors_H_Functionalization_Factor,$J21))</f>
        <v>0</v>
      </c>
      <c r="M21" s="32">
        <f>$K21*(SUMIFS(II_F_Func_Factors_Distribution,II_F_Func_Factors_H_Functionalization_Factor,$J21))</f>
        <v>0</v>
      </c>
      <c r="N21" s="32">
        <f>$K21*(SUMIFS(II_F_Func_Factors_Meters,II_F_Func_Factors_H_Functionalization_Factor,$J21))</f>
        <v>0</v>
      </c>
      <c r="O21" s="32">
        <f>$K21*(SUMIFS(II_F_Func_Factors_TDCS,II_F_Func_Factors_H_Functionalization_Factor,$J21))</f>
        <v>0</v>
      </c>
      <c r="P21" s="32">
        <f>L21+M21+N21+O21</f>
        <v>0</v>
      </c>
      <c r="Q21" s="32">
        <f>P21-K21</f>
        <v>0</v>
      </c>
    </row>
    <row r="22" spans="1:17">
      <c r="A22" s="16" t="s">
        <v>234</v>
      </c>
      <c r="B22" s="16" t="s">
        <v>220</v>
      </c>
      <c r="C22" s="16"/>
      <c r="D22" s="69" t="s">
        <v>220</v>
      </c>
      <c r="E22" s="32" t="s">
        <v>220</v>
      </c>
      <c r="F22" s="32" t="s">
        <v>220</v>
      </c>
      <c r="G22" s="32" t="s">
        <v>220</v>
      </c>
      <c r="H22" s="32" t="s">
        <v>220</v>
      </c>
      <c r="I22" s="69" t="s">
        <v>220</v>
      </c>
      <c r="J22" s="426" t="s">
        <v>220</v>
      </c>
      <c r="K22" s="32" t="s">
        <v>220</v>
      </c>
      <c r="L22" s="32" t="s">
        <v>220</v>
      </c>
      <c r="M22" s="32" t="s">
        <v>220</v>
      </c>
      <c r="N22" s="32" t="s">
        <v>220</v>
      </c>
      <c r="O22" s="32" t="s">
        <v>220</v>
      </c>
      <c r="P22" s="32" t="s">
        <v>220</v>
      </c>
      <c r="Q22" s="32" t="s">
        <v>220</v>
      </c>
    </row>
    <row r="23" spans="1:17">
      <c r="A23" s="16" t="s">
        <v>236</v>
      </c>
      <c r="B23" s="1"/>
      <c r="C23" s="1" t="s">
        <v>947</v>
      </c>
      <c r="D23" s="70">
        <f>SUM(D18:D22)</f>
        <v>0</v>
      </c>
      <c r="E23" s="84">
        <f>SUM(E18:E22)</f>
        <v>-37446335.759999998</v>
      </c>
      <c r="F23" s="84">
        <f>SUM(F18:F22)</f>
        <v>0</v>
      </c>
      <c r="G23" s="84">
        <f>SUM(G18:G22)</f>
        <v>37106170.009999998</v>
      </c>
      <c r="H23" s="84">
        <f>SUM(H18:H22)</f>
        <v>-340165.75</v>
      </c>
      <c r="I23" s="70" t="s">
        <v>220</v>
      </c>
      <c r="J23" s="70" t="s">
        <v>220</v>
      </c>
      <c r="K23" s="84">
        <f t="shared" ref="K23:Q23" si="0">SUM(K18:K22)</f>
        <v>-340165.75</v>
      </c>
      <c r="L23" s="84">
        <f t="shared" si="0"/>
        <v>-340165.75</v>
      </c>
      <c r="M23" s="84">
        <f t="shared" si="0"/>
        <v>0</v>
      </c>
      <c r="N23" s="84">
        <f t="shared" si="0"/>
        <v>0</v>
      </c>
      <c r="O23" s="84">
        <f t="shared" si="0"/>
        <v>0</v>
      </c>
      <c r="P23" s="84">
        <f t="shared" si="0"/>
        <v>-340165.75</v>
      </c>
      <c r="Q23" s="84">
        <f t="shared" si="0"/>
        <v>0</v>
      </c>
    </row>
    <row r="24" spans="1:17">
      <c r="A24" s="16" t="s">
        <v>238</v>
      </c>
      <c r="B24" s="16" t="s">
        <v>220</v>
      </c>
      <c r="C24" s="16"/>
      <c r="D24" s="69" t="s">
        <v>220</v>
      </c>
      <c r="E24" s="398" t="s">
        <v>220</v>
      </c>
      <c r="F24" s="398" t="s">
        <v>220</v>
      </c>
      <c r="G24" s="398" t="s">
        <v>220</v>
      </c>
      <c r="H24" s="398" t="s">
        <v>220</v>
      </c>
      <c r="I24" s="69" t="s">
        <v>220</v>
      </c>
      <c r="J24" s="426" t="s">
        <v>220</v>
      </c>
      <c r="K24" s="398" t="s">
        <v>220</v>
      </c>
      <c r="L24" s="398" t="s">
        <v>220</v>
      </c>
      <c r="M24" s="398" t="s">
        <v>220</v>
      </c>
      <c r="N24" s="398" t="s">
        <v>220</v>
      </c>
      <c r="O24" s="398" t="s">
        <v>220</v>
      </c>
      <c r="P24" s="398" t="s">
        <v>220</v>
      </c>
      <c r="Q24" s="398" t="s">
        <v>220</v>
      </c>
    </row>
    <row r="25" spans="1:17">
      <c r="A25" s="16" t="s">
        <v>240</v>
      </c>
      <c r="B25" s="61" t="s">
        <v>369</v>
      </c>
      <c r="C25" s="61"/>
      <c r="D25" s="69"/>
      <c r="E25" s="398"/>
      <c r="F25" s="398"/>
      <c r="G25" s="398"/>
      <c r="H25" s="398"/>
      <c r="I25" s="69"/>
      <c r="J25" s="426"/>
      <c r="K25" s="398"/>
      <c r="L25" s="398"/>
      <c r="M25" s="398"/>
      <c r="N25" s="398"/>
      <c r="O25" s="398"/>
      <c r="P25" s="398"/>
      <c r="Q25" s="398"/>
    </row>
    <row r="26" spans="1:17">
      <c r="A26" s="16" t="s">
        <v>243</v>
      </c>
      <c r="B26" s="16" t="s">
        <v>948</v>
      </c>
      <c r="C26" s="62" t="s">
        <v>949</v>
      </c>
      <c r="D26" s="69">
        <v>0</v>
      </c>
      <c r="E26" s="398">
        <f>'[2]WP II-B-11'!E9</f>
        <v>95172.39999999688</v>
      </c>
      <c r="F26" s="398">
        <v>0</v>
      </c>
      <c r="G26" s="398">
        <f>'[2]WP II-B-11'!$Q$9</f>
        <v>-95172.39999999688</v>
      </c>
      <c r="H26" s="398">
        <f t="shared" ref="H26:H31" si="1">E26+F26+G26</f>
        <v>0</v>
      </c>
      <c r="I26" s="26">
        <v>1</v>
      </c>
      <c r="J26" s="16" t="s">
        <v>679</v>
      </c>
      <c r="K26" s="398">
        <f t="shared" ref="K26:K31" si="2">H26</f>
        <v>0</v>
      </c>
      <c r="L26" s="398">
        <f>$K26*(SUMIFS(II_F_Func_Factors_Transmission,II_F_Func_Factors_H_Functionalization_Factor,$J26))</f>
        <v>0</v>
      </c>
      <c r="M26" s="398">
        <f t="shared" ref="M26:M31" si="3">$K26*(SUMIFS(II_F_Func_Factors_Distribution,II_F_Func_Factors_H_Functionalization_Factor,$J26))</f>
        <v>0</v>
      </c>
      <c r="N26" s="398">
        <f t="shared" ref="N26:N31" si="4">$K26*(SUMIFS(II_F_Func_Factors_Meters,II_F_Func_Factors_H_Functionalization_Factor,$J26))</f>
        <v>0</v>
      </c>
      <c r="O26" s="398">
        <f t="shared" ref="O26:O31" si="5">$K26*(SUMIFS(II_F_Func_Factors_TDCS,II_F_Func_Factors_H_Functionalization_Factor,$J26))</f>
        <v>0</v>
      </c>
      <c r="P26" s="398">
        <f t="shared" ref="P26:P31" si="6">L26+M26+N26+O26</f>
        <v>0</v>
      </c>
      <c r="Q26" s="398">
        <f t="shared" ref="Q26:Q31" si="7">P26-K26</f>
        <v>0</v>
      </c>
    </row>
    <row r="27" spans="1:17">
      <c r="A27" s="16" t="s">
        <v>245</v>
      </c>
      <c r="B27" s="16" t="s">
        <v>948</v>
      </c>
      <c r="C27" s="62" t="s">
        <v>950</v>
      </c>
      <c r="D27" s="69">
        <v>0</v>
      </c>
      <c r="E27" s="398">
        <f>'[2]WP II-B-11'!E10</f>
        <v>-78683830.969999999</v>
      </c>
      <c r="F27" s="398">
        <v>0</v>
      </c>
      <c r="G27" s="398">
        <f>'[2]WP II-B-11'!Q$10</f>
        <v>78683830.969999999</v>
      </c>
      <c r="H27" s="398">
        <f t="shared" si="1"/>
        <v>0</v>
      </c>
      <c r="I27" s="26">
        <v>1</v>
      </c>
      <c r="J27" s="16" t="s">
        <v>679</v>
      </c>
      <c r="K27" s="398">
        <f t="shared" si="2"/>
        <v>0</v>
      </c>
      <c r="L27" s="398">
        <f>$K27*(SUMIFS(II_F_Func_Factors_Transmission,II_F_Func_Factors_H_Functionalization_Factor,J27))</f>
        <v>0</v>
      </c>
      <c r="M27" s="398">
        <f t="shared" si="3"/>
        <v>0</v>
      </c>
      <c r="N27" s="398">
        <f t="shared" si="4"/>
        <v>0</v>
      </c>
      <c r="O27" s="398">
        <f t="shared" si="5"/>
        <v>0</v>
      </c>
      <c r="P27" s="398">
        <f t="shared" si="6"/>
        <v>0</v>
      </c>
      <c r="Q27" s="398">
        <f t="shared" si="7"/>
        <v>0</v>
      </c>
    </row>
    <row r="28" spans="1:17">
      <c r="A28" s="16" t="s">
        <v>247</v>
      </c>
      <c r="B28" s="16" t="s">
        <v>948</v>
      </c>
      <c r="C28" s="62" t="s">
        <v>951</v>
      </c>
      <c r="D28" s="69">
        <v>0</v>
      </c>
      <c r="E28" s="398">
        <f>'[2]WP II-B-11'!E11</f>
        <v>-1652163.2</v>
      </c>
      <c r="F28" s="398">
        <v>0</v>
      </c>
      <c r="G28" s="398">
        <f>'[2]WP II-B-11'!$Q$11</f>
        <v>0</v>
      </c>
      <c r="H28" s="398">
        <f t="shared" si="1"/>
        <v>-1652163.2</v>
      </c>
      <c r="I28" s="26">
        <f t="shared" ref="I28:I29" si="8">(SUMIFS(II_F_2_REG_Allocators_Functionalization_Factor,II_F_2_H_Functionalization_Factor,J28))</f>
        <v>3</v>
      </c>
      <c r="J28" s="16" t="s">
        <v>530</v>
      </c>
      <c r="K28" s="398">
        <f t="shared" si="2"/>
        <v>-1652163.2</v>
      </c>
      <c r="L28" s="398">
        <f>$K28*(SUMIFS(II_F_Func_Factors_Transmission,II_F_Func_Factors_H_Functionalization_Factor,J28))</f>
        <v>0</v>
      </c>
      <c r="M28" s="398">
        <f t="shared" si="3"/>
        <v>-1652163.2</v>
      </c>
      <c r="N28" s="398">
        <f t="shared" si="4"/>
        <v>0</v>
      </c>
      <c r="O28" s="398">
        <f t="shared" si="5"/>
        <v>0</v>
      </c>
      <c r="P28" s="398">
        <f t="shared" si="6"/>
        <v>-1652163.2</v>
      </c>
      <c r="Q28" s="398">
        <f t="shared" si="7"/>
        <v>0</v>
      </c>
    </row>
    <row r="29" spans="1:17">
      <c r="A29" s="16" t="s">
        <v>249</v>
      </c>
      <c r="B29" s="16" t="s">
        <v>948</v>
      </c>
      <c r="C29" s="62" t="s">
        <v>952</v>
      </c>
      <c r="D29" s="69">
        <v>0</v>
      </c>
      <c r="E29" s="398">
        <f>'[2]WP II-B-11'!E12</f>
        <v>-70062252.459999993</v>
      </c>
      <c r="F29" s="398">
        <v>0</v>
      </c>
      <c r="G29" s="398">
        <f>'[2]WP II-B-11'!$Q$12</f>
        <v>0</v>
      </c>
      <c r="H29" s="398">
        <f t="shared" si="1"/>
        <v>-70062252.459999993</v>
      </c>
      <c r="I29" s="26">
        <f t="shared" si="8"/>
        <v>12</v>
      </c>
      <c r="J29" s="16" t="s">
        <v>840</v>
      </c>
      <c r="K29" s="398">
        <f t="shared" si="2"/>
        <v>-70062252.459999993</v>
      </c>
      <c r="L29" s="398">
        <f>$K29*(SUMIFS(II_F_Func_Factors_Transmission,II_F_Func_Factors_H_Functionalization_Factor,J29))</f>
        <v>-13757276.213356609</v>
      </c>
      <c r="M29" s="398">
        <f t="shared" si="3"/>
        <v>-44982373.629448608</v>
      </c>
      <c r="N29" s="398">
        <f t="shared" si="4"/>
        <v>-7772485.5410740552</v>
      </c>
      <c r="O29" s="398">
        <f t="shared" si="5"/>
        <v>-3550117.0761207161</v>
      </c>
      <c r="P29" s="398">
        <f t="shared" si="6"/>
        <v>-70062252.459999979</v>
      </c>
      <c r="Q29" s="398">
        <f t="shared" si="7"/>
        <v>0</v>
      </c>
    </row>
    <row r="30" spans="1:17">
      <c r="A30" s="16" t="s">
        <v>251</v>
      </c>
      <c r="B30" s="16" t="s">
        <v>948</v>
      </c>
      <c r="C30" s="62" t="s">
        <v>953</v>
      </c>
      <c r="D30" s="69">
        <v>0</v>
      </c>
      <c r="E30" s="398">
        <f>'[2]WP II-B-11'!E13</f>
        <v>-5990773.7200000007</v>
      </c>
      <c r="F30" s="398">
        <v>0</v>
      </c>
      <c r="G30" s="398">
        <f>'[2]WP II-B-11'!$Q$13</f>
        <v>5990773.7200000007</v>
      </c>
      <c r="H30" s="398">
        <f t="shared" si="1"/>
        <v>0</v>
      </c>
      <c r="I30" s="26">
        <v>1</v>
      </c>
      <c r="J30" s="16" t="s">
        <v>679</v>
      </c>
      <c r="K30" s="398">
        <f t="shared" si="2"/>
        <v>0</v>
      </c>
      <c r="L30" s="398">
        <f>$K30*(SUMIFS(II_F_Func_Factors_Transmission,II_F_Func_Factors_H_Functionalization_Factor,J30))</f>
        <v>0</v>
      </c>
      <c r="M30" s="398">
        <f t="shared" si="3"/>
        <v>0</v>
      </c>
      <c r="N30" s="398">
        <f t="shared" si="4"/>
        <v>0</v>
      </c>
      <c r="O30" s="398">
        <f t="shared" si="5"/>
        <v>0</v>
      </c>
      <c r="P30" s="398">
        <f t="shared" si="6"/>
        <v>0</v>
      </c>
      <c r="Q30" s="398">
        <f t="shared" si="7"/>
        <v>0</v>
      </c>
    </row>
    <row r="31" spans="1:17">
      <c r="A31" s="16" t="s">
        <v>544</v>
      </c>
      <c r="B31" s="16" t="s">
        <v>948</v>
      </c>
      <c r="C31" s="62" t="s">
        <v>954</v>
      </c>
      <c r="D31" s="69">
        <v>0</v>
      </c>
      <c r="E31" s="398">
        <f>'[2]WP II-B-11'!E14</f>
        <v>-82208845.640000001</v>
      </c>
      <c r="F31" s="398">
        <v>0</v>
      </c>
      <c r="G31" s="398">
        <f>'[2]WP II-B-11'!$Q$14</f>
        <v>82208845.640000001</v>
      </c>
      <c r="H31" s="398">
        <f t="shared" si="1"/>
        <v>0</v>
      </c>
      <c r="I31" s="26">
        <v>1</v>
      </c>
      <c r="J31" s="16" t="s">
        <v>679</v>
      </c>
      <c r="K31" s="398">
        <f t="shared" si="2"/>
        <v>0</v>
      </c>
      <c r="L31" s="398">
        <f>$K31*(SUMIFS(II_F_Func_Factors_Transmission,II_F_Func_Factors_H_Functionalization_Factor,J31))</f>
        <v>0</v>
      </c>
      <c r="M31" s="398">
        <f t="shared" si="3"/>
        <v>0</v>
      </c>
      <c r="N31" s="398">
        <f t="shared" si="4"/>
        <v>0</v>
      </c>
      <c r="O31" s="398">
        <f t="shared" si="5"/>
        <v>0</v>
      </c>
      <c r="P31" s="398">
        <f t="shared" si="6"/>
        <v>0</v>
      </c>
      <c r="Q31" s="398">
        <f t="shared" si="7"/>
        <v>0</v>
      </c>
    </row>
    <row r="32" spans="1:17">
      <c r="A32" s="16" t="s">
        <v>545</v>
      </c>
      <c r="B32" s="16" t="s">
        <v>220</v>
      </c>
      <c r="C32" s="16"/>
      <c r="D32" s="69" t="s">
        <v>220</v>
      </c>
      <c r="E32" s="398" t="s">
        <v>220</v>
      </c>
      <c r="F32" s="398" t="s">
        <v>220</v>
      </c>
      <c r="G32" s="398" t="s">
        <v>220</v>
      </c>
      <c r="H32" s="398" t="s">
        <v>220</v>
      </c>
      <c r="I32" s="69" t="s">
        <v>220</v>
      </c>
      <c r="J32" s="426" t="s">
        <v>220</v>
      </c>
      <c r="K32" s="398" t="s">
        <v>220</v>
      </c>
      <c r="L32" s="398" t="s">
        <v>220</v>
      </c>
      <c r="M32" s="398" t="s">
        <v>220</v>
      </c>
      <c r="N32" s="398" t="s">
        <v>220</v>
      </c>
      <c r="O32" s="398" t="s">
        <v>220</v>
      </c>
      <c r="P32" s="398" t="s">
        <v>220</v>
      </c>
      <c r="Q32" s="398" t="s">
        <v>220</v>
      </c>
    </row>
    <row r="33" spans="1:17">
      <c r="A33" s="16" t="s">
        <v>546</v>
      </c>
      <c r="B33" s="1"/>
      <c r="C33" s="1" t="s">
        <v>955</v>
      </c>
      <c r="D33" s="70">
        <f>SUM(D26:D32)</f>
        <v>0</v>
      </c>
      <c r="E33" s="84">
        <f>SUM(E26:E32)</f>
        <v>-238502693.59000003</v>
      </c>
      <c r="F33" s="84">
        <f>SUM(F26:F32)</f>
        <v>0</v>
      </c>
      <c r="G33" s="84">
        <f>SUM(G26:G32)</f>
        <v>166788277.93000001</v>
      </c>
      <c r="H33" s="84">
        <f>SUM(H26:H32)</f>
        <v>-71714415.659999996</v>
      </c>
      <c r="I33" s="400" t="s">
        <v>220</v>
      </c>
      <c r="J33" s="17" t="s">
        <v>220</v>
      </c>
      <c r="K33" s="84">
        <f t="shared" ref="K33:Q33" si="9">SUM(K26:K32)</f>
        <v>-71714415.659999996</v>
      </c>
      <c r="L33" s="84">
        <f t="shared" si="9"/>
        <v>-13757276.213356609</v>
      </c>
      <c r="M33" s="84">
        <f t="shared" si="9"/>
        <v>-46634536.829448611</v>
      </c>
      <c r="N33" s="84">
        <f t="shared" si="9"/>
        <v>-7772485.5410740552</v>
      </c>
      <c r="O33" s="84">
        <f t="shared" si="9"/>
        <v>-3550117.0761207161</v>
      </c>
      <c r="P33" s="84">
        <f t="shared" si="9"/>
        <v>-71714415.659999982</v>
      </c>
      <c r="Q33" s="84">
        <f t="shared" si="9"/>
        <v>0</v>
      </c>
    </row>
    <row r="34" spans="1:17">
      <c r="A34" s="16" t="s">
        <v>547</v>
      </c>
      <c r="B34" s="16" t="s">
        <v>220</v>
      </c>
      <c r="C34" s="16"/>
      <c r="D34" s="69" t="s">
        <v>220</v>
      </c>
      <c r="E34" s="398" t="s">
        <v>220</v>
      </c>
      <c r="F34" s="398" t="s">
        <v>220</v>
      </c>
      <c r="G34" s="398" t="s">
        <v>220</v>
      </c>
      <c r="H34" s="398" t="s">
        <v>220</v>
      </c>
      <c r="I34" s="69" t="s">
        <v>220</v>
      </c>
      <c r="J34" s="426" t="s">
        <v>220</v>
      </c>
      <c r="K34" s="398" t="s">
        <v>220</v>
      </c>
      <c r="L34" s="398" t="s">
        <v>220</v>
      </c>
      <c r="M34" s="398" t="s">
        <v>220</v>
      </c>
      <c r="N34" s="398" t="s">
        <v>220</v>
      </c>
      <c r="O34" s="398" t="s">
        <v>220</v>
      </c>
      <c r="P34" s="398" t="s">
        <v>220</v>
      </c>
      <c r="Q34" s="398" t="s">
        <v>220</v>
      </c>
    </row>
    <row r="35" spans="1:17">
      <c r="A35" s="16" t="s">
        <v>549</v>
      </c>
      <c r="B35" s="61" t="s">
        <v>373</v>
      </c>
      <c r="C35" s="61"/>
      <c r="D35" s="69"/>
      <c r="E35" s="398"/>
      <c r="F35" s="398"/>
      <c r="G35" s="398"/>
      <c r="H35" s="398"/>
      <c r="I35" s="69"/>
      <c r="J35" s="426"/>
      <c r="K35" s="398"/>
      <c r="L35" s="398"/>
      <c r="M35" s="398"/>
      <c r="N35" s="398"/>
      <c r="O35" s="398"/>
      <c r="P35" s="398"/>
      <c r="Q35" s="398"/>
    </row>
    <row r="36" spans="1:17">
      <c r="A36" s="16" t="s">
        <v>551</v>
      </c>
      <c r="B36" s="16" t="s">
        <v>948</v>
      </c>
      <c r="C36" s="62" t="s">
        <v>956</v>
      </c>
      <c r="D36" s="69">
        <v>0</v>
      </c>
      <c r="E36" s="398">
        <v>0</v>
      </c>
      <c r="F36" s="398">
        <v>0</v>
      </c>
      <c r="G36" s="398">
        <f>'[2]WP II-B-11'!$Q$18</f>
        <v>0</v>
      </c>
      <c r="H36" s="398">
        <f>E36+F36+G36</f>
        <v>0</v>
      </c>
      <c r="I36" s="26">
        <v>1</v>
      </c>
      <c r="J36" s="16" t="s">
        <v>679</v>
      </c>
      <c r="K36" s="398">
        <f>H36</f>
        <v>0</v>
      </c>
      <c r="L36" s="398">
        <f>$K36*(SUMIFS(II_F_Func_Factors_Transmission,II_F_Func_Factors_H_Functionalization_Factor,$J36))</f>
        <v>0</v>
      </c>
      <c r="M36" s="398">
        <f>$K36*(SUMIFS(II_F_Func_Factors_Distribution,II_F_Func_Factors_H_Functionalization_Factor,$J36))</f>
        <v>0</v>
      </c>
      <c r="N36" s="398">
        <f>$K36*(SUMIFS(II_F_Func_Factors_Meters,II_F_Func_Factors_H_Functionalization_Factor,$J36))</f>
        <v>0</v>
      </c>
      <c r="O36" s="398">
        <f>$K36*(SUMIFS(II_F_Func_Factors_TDCS,II_F_Func_Factors_H_Functionalization_Factor,$J36))</f>
        <v>0</v>
      </c>
      <c r="P36" s="398">
        <f>L36+M36+N36+O36</f>
        <v>0</v>
      </c>
      <c r="Q36" s="398">
        <f>P36-K36</f>
        <v>0</v>
      </c>
    </row>
    <row r="37" spans="1:17">
      <c r="A37" s="16" t="s">
        <v>553</v>
      </c>
      <c r="B37" s="16" t="s">
        <v>948</v>
      </c>
      <c r="C37" s="62" t="s">
        <v>957</v>
      </c>
      <c r="D37" s="69">
        <v>0</v>
      </c>
      <c r="E37" s="398">
        <f>'[2]WP II-B-11'!E19</f>
        <v>-656607520.82000005</v>
      </c>
      <c r="F37" s="398">
        <v>0</v>
      </c>
      <c r="G37" s="398">
        <f>'[2]WP II-B-11'!Q19</f>
        <v>443044.35162452573</v>
      </c>
      <c r="H37" s="398">
        <f>E37+F37+G37</f>
        <v>-656164476.46837556</v>
      </c>
      <c r="I37" s="26">
        <f t="shared" ref="I37:I38" si="10">(SUMIFS(II_F_2_REG_Allocators_Functionalization_Factor,II_F_2_H_Functionalization_Factor,J37))</f>
        <v>21</v>
      </c>
      <c r="J37" s="16" t="s">
        <v>836</v>
      </c>
      <c r="K37" s="398">
        <f>H37</f>
        <v>-656164476.46837556</v>
      </c>
      <c r="L37" s="398">
        <f>$K37*(SUMIFS(II_F_Func_Factors_Transmission,II_F_Func_Factors_H_Functionalization_Factor,J37))</f>
        <v>-236817544.42942286</v>
      </c>
      <c r="M37" s="398">
        <f>$K37*(SUMIFS(II_F_Func_Factors_Distribution,II_F_Func_Factors_H_Functionalization_Factor,$J37))</f>
        <v>-390197283.2364341</v>
      </c>
      <c r="N37" s="398">
        <f>$K37*(SUMIFS(II_F_Func_Factors_Meters,II_F_Func_Factors_H_Functionalization_Factor,$J37))</f>
        <v>-20870275.851610221</v>
      </c>
      <c r="O37" s="398">
        <f>$K37*(SUMIFS(II_F_Func_Factors_TDCS,II_F_Func_Factors_H_Functionalization_Factor,$J37))</f>
        <v>-8279372.9509083079</v>
      </c>
      <c r="P37" s="398">
        <f>L37+M37+N37+O37</f>
        <v>-656164476.46837544</v>
      </c>
      <c r="Q37" s="398">
        <f>P37-K37</f>
        <v>0</v>
      </c>
    </row>
    <row r="38" spans="1:17">
      <c r="A38" s="16" t="s">
        <v>554</v>
      </c>
      <c r="B38" s="16" t="s">
        <v>948</v>
      </c>
      <c r="C38" s="62" t="s">
        <v>958</v>
      </c>
      <c r="D38" s="69">
        <v>0</v>
      </c>
      <c r="E38" s="398">
        <f>'[2]WP II-B-11'!E20</f>
        <v>-38586966.020000003</v>
      </c>
      <c r="F38" s="398">
        <v>0</v>
      </c>
      <c r="G38" s="398">
        <f>'[2]WP II-B-11'!Q20</f>
        <v>0</v>
      </c>
      <c r="H38" s="398">
        <f>E38+F38+G38</f>
        <v>-38586966.020000003</v>
      </c>
      <c r="I38" s="26">
        <f t="shared" si="10"/>
        <v>21</v>
      </c>
      <c r="J38" s="16" t="s">
        <v>836</v>
      </c>
      <c r="K38" s="398">
        <f>H38</f>
        <v>-38586966.020000003</v>
      </c>
      <c r="L38" s="398">
        <f>$K38*(SUMIFS(II_F_Func_Factors_Transmission,II_F_Func_Factors_H_Functionalization_Factor,J38))</f>
        <v>-13926493.840418071</v>
      </c>
      <c r="M38" s="398">
        <f>$K38*(SUMIFS(II_F_Func_Factors_Distribution,II_F_Func_Factors_H_Functionalization_Factor,$J38))</f>
        <v>-22946273.151479062</v>
      </c>
      <c r="N38" s="398">
        <f>$K38*(SUMIFS(II_F_Func_Factors_Meters,II_F_Func_Factors_H_Functionalization_Factor,$J38))</f>
        <v>-1227315.1839132265</v>
      </c>
      <c r="O38" s="398">
        <f>$K38*(SUMIFS(II_F_Func_Factors_TDCS,II_F_Func_Factors_H_Functionalization_Factor,$J38))</f>
        <v>-486883.84418964118</v>
      </c>
      <c r="P38" s="398">
        <f>L38+M38+N38+O38</f>
        <v>-38586966.020000003</v>
      </c>
      <c r="Q38" s="398">
        <f>P38-K38</f>
        <v>0</v>
      </c>
    </row>
    <row r="39" spans="1:17">
      <c r="A39" s="16" t="s">
        <v>556</v>
      </c>
      <c r="B39" s="16" t="s">
        <v>220</v>
      </c>
      <c r="C39" s="16"/>
      <c r="D39" s="69" t="s">
        <v>220</v>
      </c>
      <c r="E39" s="398" t="s">
        <v>220</v>
      </c>
      <c r="F39" s="398" t="s">
        <v>220</v>
      </c>
      <c r="G39" s="398" t="s">
        <v>220</v>
      </c>
      <c r="H39" s="398" t="s">
        <v>220</v>
      </c>
      <c r="I39" s="69" t="s">
        <v>220</v>
      </c>
      <c r="J39" s="426" t="s">
        <v>220</v>
      </c>
      <c r="K39" s="398" t="s">
        <v>220</v>
      </c>
      <c r="L39" s="398" t="s">
        <v>220</v>
      </c>
      <c r="M39" s="398" t="s">
        <v>220</v>
      </c>
      <c r="N39" s="398" t="s">
        <v>220</v>
      </c>
      <c r="O39" s="398" t="s">
        <v>220</v>
      </c>
      <c r="P39" s="398" t="s">
        <v>220</v>
      </c>
      <c r="Q39" s="398" t="s">
        <v>220</v>
      </c>
    </row>
    <row r="40" spans="1:17">
      <c r="A40" s="16" t="s">
        <v>557</v>
      </c>
      <c r="B40" s="1"/>
      <c r="C40" s="1" t="s">
        <v>959</v>
      </c>
      <c r="D40" s="70">
        <f>SUM(D37:D39)</f>
        <v>0</v>
      </c>
      <c r="E40" s="84">
        <f>SUM(E37:E39)</f>
        <v>-695194486.84000003</v>
      </c>
      <c r="F40" s="84">
        <f>SUM(F37:F39)</f>
        <v>0</v>
      </c>
      <c r="G40" s="84">
        <f>SUM(G37:G39)</f>
        <v>443044.35162452573</v>
      </c>
      <c r="H40" s="84">
        <f>SUM(H37:H39)</f>
        <v>-694751442.48837554</v>
      </c>
      <c r="I40" s="70" t="s">
        <v>220</v>
      </c>
      <c r="J40" s="17" t="s">
        <v>220</v>
      </c>
      <c r="K40" s="84">
        <f t="shared" ref="K40:Q40" si="11">SUM(K37:K39)</f>
        <v>-694751442.48837554</v>
      </c>
      <c r="L40" s="84">
        <f t="shared" si="11"/>
        <v>-250744038.26984093</v>
      </c>
      <c r="M40" s="84">
        <f t="shared" si="11"/>
        <v>-413143556.38791317</v>
      </c>
      <c r="N40" s="84">
        <f t="shared" si="11"/>
        <v>-22097591.035523448</v>
      </c>
      <c r="O40" s="84">
        <f t="shared" si="11"/>
        <v>-8766256.795097949</v>
      </c>
      <c r="P40" s="84">
        <f t="shared" si="11"/>
        <v>-694751442.48837543</v>
      </c>
      <c r="Q40" s="84">
        <f t="shared" si="11"/>
        <v>0</v>
      </c>
    </row>
    <row r="41" spans="1:17">
      <c r="A41" s="16" t="s">
        <v>559</v>
      </c>
      <c r="B41" s="16" t="s">
        <v>220</v>
      </c>
      <c r="C41" s="16"/>
      <c r="D41" s="69" t="s">
        <v>220</v>
      </c>
      <c r="E41" s="398" t="s">
        <v>220</v>
      </c>
      <c r="F41" s="398" t="s">
        <v>220</v>
      </c>
      <c r="G41" s="398" t="s">
        <v>220</v>
      </c>
      <c r="H41" s="398" t="s">
        <v>220</v>
      </c>
      <c r="I41" s="69" t="s">
        <v>220</v>
      </c>
      <c r="J41" s="426" t="s">
        <v>220</v>
      </c>
      <c r="K41" s="398" t="s">
        <v>220</v>
      </c>
      <c r="L41" s="398" t="s">
        <v>220</v>
      </c>
      <c r="M41" s="398" t="s">
        <v>220</v>
      </c>
      <c r="N41" s="398" t="s">
        <v>220</v>
      </c>
      <c r="O41" s="398" t="s">
        <v>220</v>
      </c>
      <c r="P41" s="398" t="s">
        <v>220</v>
      </c>
      <c r="Q41" s="398" t="s">
        <v>220</v>
      </c>
    </row>
    <row r="42" spans="1:17">
      <c r="A42" s="16" t="s">
        <v>560</v>
      </c>
      <c r="B42" s="74" t="s">
        <v>960</v>
      </c>
      <c r="C42" s="74"/>
      <c r="D42" s="82" t="s">
        <v>365</v>
      </c>
      <c r="E42" s="384">
        <f>E23+E33+E40</f>
        <v>-971143516.19000006</v>
      </c>
      <c r="F42" s="384">
        <f>F23+F33+F40</f>
        <v>0</v>
      </c>
      <c r="G42" s="384">
        <f>G23+G33+G40</f>
        <v>204337492.29162452</v>
      </c>
      <c r="H42" s="384">
        <f>H23+H33+H40</f>
        <v>-766806023.89837551</v>
      </c>
      <c r="I42" s="78" t="s">
        <v>220</v>
      </c>
      <c r="J42" s="78" t="s">
        <v>220</v>
      </c>
      <c r="K42" s="384">
        <f t="shared" ref="K42:Q42" si="12">K23+K33+K40</f>
        <v>-766806023.89837551</v>
      </c>
      <c r="L42" s="384">
        <f t="shared" si="12"/>
        <v>-264841480.23319754</v>
      </c>
      <c r="M42" s="384">
        <f t="shared" si="12"/>
        <v>-459778093.21736181</v>
      </c>
      <c r="N42" s="384">
        <f t="shared" si="12"/>
        <v>-29870076.576597504</v>
      </c>
      <c r="O42" s="384">
        <f t="shared" si="12"/>
        <v>-12316373.871218665</v>
      </c>
      <c r="P42" s="384">
        <f t="shared" si="12"/>
        <v>-766806023.89837539</v>
      </c>
      <c r="Q42" s="384">
        <f t="shared" si="12"/>
        <v>0</v>
      </c>
    </row>
  </sheetData>
  <dataValidations count="1">
    <dataValidation type="list" allowBlank="1" sqref="J36:J38 J26:J31 J20:J21" xr:uid="{00000000-0002-0000-18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pageSetUpPr fitToPage="1"/>
  </sheetPr>
  <dimension ref="A1:S66"/>
  <sheetViews>
    <sheetView topLeftCell="A4" zoomScaleNormal="100" workbookViewId="0">
      <selection activeCell="C20" sqref="C20"/>
    </sheetView>
  </sheetViews>
  <sheetFormatPr defaultColWidth="9" defaultRowHeight="11.25"/>
  <cols>
    <col min="1" max="1" width="5.42578125" style="19" customWidth="1"/>
    <col min="2" max="2" width="9" style="19" customWidth="1"/>
    <col min="3" max="3" width="34.140625" style="19" bestFit="1" customWidth="1"/>
    <col min="4" max="4" width="8.5703125" style="19" customWidth="1"/>
    <col min="5" max="5" width="12.85546875" style="19" bestFit="1" customWidth="1"/>
    <col min="6" max="6" width="11.140625" style="19" customWidth="1"/>
    <col min="7" max="7" width="12.5703125" style="19" bestFit="1" customWidth="1"/>
    <col min="8" max="8" width="11.140625" style="19" customWidth="1"/>
    <col min="9" max="9" width="7.7109375" style="19" customWidth="1"/>
    <col min="10" max="10" width="11.140625" style="19" customWidth="1"/>
    <col min="11" max="11" width="12.85546875" style="19" bestFit="1" customWidth="1"/>
    <col min="12" max="13" width="12" style="19" bestFit="1" customWidth="1"/>
    <col min="14" max="15" width="11.140625" style="19" customWidth="1"/>
    <col min="16" max="16" width="12.85546875" style="19" bestFit="1" customWidth="1"/>
    <col min="17" max="19" width="8.28515625" style="19" customWidth="1"/>
    <col min="20" max="16384" width="9" style="19"/>
  </cols>
  <sheetData>
    <row r="1" spans="1:19">
      <c r="A1" s="20" t="s">
        <v>0</v>
      </c>
    </row>
    <row r="2" spans="1:19">
      <c r="A2" s="20" t="s">
        <v>1</v>
      </c>
    </row>
    <row r="3" spans="1:19">
      <c r="A3" s="20" t="s">
        <v>39</v>
      </c>
    </row>
    <row r="4" spans="1:19">
      <c r="A4" s="20" t="s">
        <v>2</v>
      </c>
    </row>
    <row r="5" spans="1:19">
      <c r="A5" s="20" t="s">
        <v>3</v>
      </c>
    </row>
    <row r="6" spans="1:19">
      <c r="A6" s="20" t="s">
        <v>254</v>
      </c>
    </row>
    <row r="10" spans="1:19">
      <c r="A10" s="79"/>
      <c r="B10" s="79"/>
      <c r="C10" s="79"/>
      <c r="D10" s="79"/>
      <c r="E10" s="79"/>
      <c r="F10" s="79"/>
      <c r="G10" s="79"/>
      <c r="H10" s="79"/>
      <c r="I10" s="79"/>
      <c r="J10" s="79"/>
      <c r="K10" s="79"/>
      <c r="L10" s="79"/>
      <c r="M10" s="79"/>
      <c r="N10" s="79"/>
      <c r="O10" s="79"/>
      <c r="P10" s="79"/>
      <c r="Q10" s="79"/>
      <c r="R10" s="79"/>
      <c r="S10" s="79"/>
    </row>
    <row r="11" spans="1:19">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t="s">
        <v>569</v>
      </c>
      <c r="S11" s="16" t="s">
        <v>569</v>
      </c>
    </row>
    <row r="12" spans="1:19">
      <c r="A12" s="79"/>
      <c r="B12" s="79"/>
      <c r="C12" s="79"/>
      <c r="D12" s="79"/>
      <c r="E12" s="79"/>
      <c r="F12" s="79"/>
      <c r="G12" s="79"/>
      <c r="H12" s="79"/>
      <c r="I12" s="79"/>
      <c r="J12" s="79"/>
      <c r="K12" s="79"/>
      <c r="L12" s="79"/>
      <c r="M12" s="79"/>
      <c r="N12" s="79"/>
      <c r="O12" s="79"/>
      <c r="P12" s="79"/>
      <c r="Q12" s="79"/>
      <c r="R12" s="79"/>
      <c r="S12" s="79"/>
    </row>
    <row r="13" spans="1:19" ht="4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961</v>
      </c>
      <c r="R13" s="18" t="s">
        <v>962</v>
      </c>
      <c r="S13" s="18" t="s">
        <v>579</v>
      </c>
    </row>
    <row r="14" spans="1:19">
      <c r="A14" s="16" t="s">
        <v>219</v>
      </c>
      <c r="B14" s="61" t="s">
        <v>220</v>
      </c>
      <c r="C14" s="61"/>
      <c r="D14" s="69"/>
      <c r="E14" s="32"/>
      <c r="F14" s="32"/>
      <c r="G14" s="32"/>
      <c r="H14" s="32"/>
      <c r="I14" s="69"/>
      <c r="J14" s="426"/>
      <c r="K14" s="32"/>
      <c r="L14" s="32"/>
      <c r="M14" s="32"/>
      <c r="N14" s="32"/>
      <c r="O14" s="32"/>
      <c r="P14" s="32"/>
      <c r="Q14" s="32"/>
      <c r="R14" s="32"/>
      <c r="S14" s="32"/>
    </row>
    <row r="15" spans="1:19">
      <c r="A15" s="16" t="s">
        <v>221</v>
      </c>
      <c r="B15" s="61" t="s">
        <v>364</v>
      </c>
      <c r="C15" s="61"/>
      <c r="D15" s="69"/>
      <c r="E15" s="32"/>
      <c r="F15" s="32"/>
      <c r="G15" s="32"/>
      <c r="H15" s="32"/>
      <c r="I15" s="69"/>
      <c r="J15" s="426"/>
      <c r="K15" s="32"/>
      <c r="L15" s="32"/>
      <c r="M15" s="32"/>
      <c r="N15" s="32"/>
      <c r="O15" s="32"/>
      <c r="P15" s="32"/>
      <c r="Q15" s="32"/>
      <c r="R15" s="32"/>
      <c r="S15" s="32"/>
    </row>
    <row r="16" spans="1:19">
      <c r="A16" s="16" t="s">
        <v>224</v>
      </c>
      <c r="B16" s="61" t="s">
        <v>963</v>
      </c>
      <c r="C16" s="61"/>
      <c r="D16" s="684" t="s">
        <v>376</v>
      </c>
      <c r="E16" s="32"/>
      <c r="F16" s="32"/>
      <c r="G16" s="32"/>
      <c r="H16" s="32"/>
      <c r="I16" s="69"/>
      <c r="J16" s="426"/>
      <c r="K16" s="32"/>
      <c r="L16" s="32"/>
      <c r="M16" s="32"/>
      <c r="N16" s="32"/>
      <c r="O16" s="32"/>
      <c r="P16" s="32"/>
      <c r="Q16" s="32"/>
      <c r="R16" s="32"/>
      <c r="S16" s="32"/>
    </row>
    <row r="17" spans="1:19">
      <c r="A17" s="16" t="s">
        <v>225</v>
      </c>
      <c r="B17" s="61" t="s">
        <v>220</v>
      </c>
      <c r="C17" s="61"/>
      <c r="D17" s="69" t="s">
        <v>220</v>
      </c>
      <c r="E17" s="32" t="s">
        <v>220</v>
      </c>
      <c r="F17" s="32" t="s">
        <v>220</v>
      </c>
      <c r="G17" s="32" t="s">
        <v>220</v>
      </c>
      <c r="H17" s="32" t="s">
        <v>220</v>
      </c>
      <c r="I17" s="69" t="s">
        <v>220</v>
      </c>
      <c r="J17" s="426" t="s">
        <v>220</v>
      </c>
      <c r="K17" s="32" t="s">
        <v>220</v>
      </c>
      <c r="L17" s="32" t="s">
        <v>220</v>
      </c>
      <c r="M17" s="32" t="s">
        <v>220</v>
      </c>
      <c r="N17" s="32" t="s">
        <v>220</v>
      </c>
      <c r="O17" s="32" t="s">
        <v>220</v>
      </c>
      <c r="P17" s="32" t="s">
        <v>220</v>
      </c>
      <c r="Q17" s="32" t="s">
        <v>220</v>
      </c>
      <c r="R17" s="32" t="s">
        <v>220</v>
      </c>
      <c r="S17" s="32" t="s">
        <v>220</v>
      </c>
    </row>
    <row r="18" spans="1:19">
      <c r="A18" s="16" t="s">
        <v>226</v>
      </c>
      <c r="B18" s="61" t="s">
        <v>375</v>
      </c>
      <c r="C18" s="61"/>
      <c r="D18" s="69"/>
      <c r="E18" s="32"/>
      <c r="F18" s="32"/>
      <c r="G18" s="32"/>
      <c r="H18" s="32"/>
      <c r="I18" s="69"/>
      <c r="J18" s="426"/>
      <c r="K18" s="32"/>
      <c r="L18" s="32"/>
      <c r="M18" s="32"/>
      <c r="N18" s="32"/>
      <c r="O18" s="32"/>
      <c r="P18" s="32"/>
      <c r="Q18" s="32"/>
      <c r="R18" s="32"/>
      <c r="S18" s="32"/>
    </row>
    <row r="19" spans="1:19">
      <c r="A19" s="16" t="s">
        <v>227</v>
      </c>
      <c r="B19" s="61" t="s">
        <v>830</v>
      </c>
      <c r="C19" s="62" t="s">
        <v>964</v>
      </c>
      <c r="D19" s="69">
        <v>0</v>
      </c>
      <c r="E19" s="32">
        <f>'[2]WP II-B-12'!$E$7</f>
        <v>-9526573.0099999998</v>
      </c>
      <c r="F19" s="32">
        <v>0</v>
      </c>
      <c r="G19" s="32">
        <f>'[2]WP II-B-12'!$R$7</f>
        <v>9526573.0099999998</v>
      </c>
      <c r="H19" s="32">
        <f>SUM(E19:G19)</f>
        <v>0</v>
      </c>
      <c r="I19" s="26">
        <v>1</v>
      </c>
      <c r="J19" s="16" t="s">
        <v>679</v>
      </c>
      <c r="K19" s="32">
        <f t="shared" ref="K19:K35" si="0">H19</f>
        <v>0</v>
      </c>
      <c r="L19" s="32">
        <f t="shared" ref="L19:L35" si="1">$H19*(SUMIFS(II_F_Func_Factors_Transmission,II_F_Func_Factors_H_Functionalization_Factor,$J19))</f>
        <v>0</v>
      </c>
      <c r="M19" s="32">
        <f t="shared" ref="M19:M35" si="2">$H19*(SUMIFS(II_F_Func_Factors_Distribution,II_F_Func_Factors_H_Functionalization_Factor,$J19))</f>
        <v>0</v>
      </c>
      <c r="N19" s="32">
        <f t="shared" ref="N19:N35" si="3">$H19*(SUMIFS(II_F_Func_Factors_Meters,II_F_Func_Factors_H_Functionalization_Factor,$J19))</f>
        <v>0</v>
      </c>
      <c r="O19" s="32">
        <f t="shared" ref="O19:O35" si="4">$H19*(SUMIFS(II_F_Func_Factors_TDCS,II_F_Func_Factors_H_Functionalization_Factor,$J19))</f>
        <v>0</v>
      </c>
      <c r="P19" s="32">
        <f t="shared" ref="P19" si="5">SUM(L19:O19)</f>
        <v>0</v>
      </c>
      <c r="Q19" s="429" t="s">
        <v>965</v>
      </c>
      <c r="R19" s="429" t="s">
        <v>965</v>
      </c>
      <c r="S19" s="32">
        <f>P19-K19</f>
        <v>0</v>
      </c>
    </row>
    <row r="20" spans="1:19">
      <c r="A20" s="16" t="s">
        <v>229</v>
      </c>
      <c r="B20" s="61" t="s">
        <v>830</v>
      </c>
      <c r="C20" s="62" t="s">
        <v>966</v>
      </c>
      <c r="D20" s="69">
        <v>0</v>
      </c>
      <c r="E20" s="32">
        <f>'[2]WP II-B-12'!E8</f>
        <v>9420810.379999999</v>
      </c>
      <c r="F20" s="32">
        <v>0</v>
      </c>
      <c r="G20" s="32" cm="1">
        <f t="array" ref="G20">(SUMIFS([2]!WP_II_B_12_Total_Known_Changes,[2]!WP_II_B_12_H_Description,C20))</f>
        <v>-9420810.379999999</v>
      </c>
      <c r="H20" s="32">
        <f>SUM(E20:G20)</f>
        <v>0</v>
      </c>
      <c r="I20" s="26">
        <v>1</v>
      </c>
      <c r="J20" s="16" t="s">
        <v>679</v>
      </c>
      <c r="K20" s="32">
        <f t="shared" si="0"/>
        <v>0</v>
      </c>
      <c r="L20" s="32">
        <f t="shared" si="1"/>
        <v>0</v>
      </c>
      <c r="M20" s="32">
        <f t="shared" si="2"/>
        <v>0</v>
      </c>
      <c r="N20" s="32">
        <f t="shared" si="3"/>
        <v>0</v>
      </c>
      <c r="O20" s="32">
        <f t="shared" si="4"/>
        <v>0</v>
      </c>
      <c r="P20" s="32">
        <f t="shared" ref="P20:P35" si="6">SUM(L20:O20)</f>
        <v>0</v>
      </c>
      <c r="Q20" s="429" t="s">
        <v>965</v>
      </c>
      <c r="R20" s="429" t="s">
        <v>965</v>
      </c>
      <c r="S20" s="32">
        <f>P20-K20</f>
        <v>0</v>
      </c>
    </row>
    <row r="21" spans="1:19">
      <c r="A21" s="16" t="s">
        <v>232</v>
      </c>
      <c r="B21" s="61" t="s">
        <v>830</v>
      </c>
      <c r="C21" s="62" t="s">
        <v>967</v>
      </c>
      <c r="D21" s="69">
        <v>0</v>
      </c>
      <c r="E21" s="32">
        <f>'[2]WP II-B-12'!E9</f>
        <v>8304940</v>
      </c>
      <c r="F21" s="32">
        <v>0</v>
      </c>
      <c r="G21" s="32" cm="1">
        <f t="array" ref="G21">(SUMIFS([2]!WP_II_B_12_Total_Known_Changes,[2]!WP_II_B_12_H_Description,C21))</f>
        <v>-277498.20000000013</v>
      </c>
      <c r="H21" s="32">
        <f t="shared" ref="H21:H35" si="7">E21+F21+G21</f>
        <v>8027441.7999999998</v>
      </c>
      <c r="I21" s="26">
        <v>3</v>
      </c>
      <c r="J21" s="16" t="s">
        <v>532</v>
      </c>
      <c r="K21" s="32">
        <f t="shared" si="0"/>
        <v>8027441.7999999998</v>
      </c>
      <c r="L21" s="32">
        <f t="shared" si="1"/>
        <v>0</v>
      </c>
      <c r="M21" s="32">
        <f t="shared" si="2"/>
        <v>0</v>
      </c>
      <c r="N21" s="32">
        <f t="shared" si="3"/>
        <v>0</v>
      </c>
      <c r="O21" s="32">
        <f t="shared" si="4"/>
        <v>8027441.7999999998</v>
      </c>
      <c r="P21" s="32">
        <f t="shared" si="6"/>
        <v>8027441.7999999998</v>
      </c>
      <c r="Q21" s="429" t="s">
        <v>965</v>
      </c>
      <c r="R21" s="429" t="s">
        <v>965</v>
      </c>
      <c r="S21" s="32">
        <f t="shared" ref="S21:S35" si="8">K21-P21</f>
        <v>0</v>
      </c>
    </row>
    <row r="22" spans="1:19">
      <c r="A22" s="16" t="s">
        <v>234</v>
      </c>
      <c r="B22" s="61" t="s">
        <v>830</v>
      </c>
      <c r="C22" s="62" t="s">
        <v>968</v>
      </c>
      <c r="D22" s="69">
        <v>0</v>
      </c>
      <c r="E22" s="32">
        <f>'[2]WP II-B-12'!E10</f>
        <v>8104605.1799999997</v>
      </c>
      <c r="F22" s="32">
        <v>0</v>
      </c>
      <c r="G22" s="32" cm="1">
        <f t="array" ref="G22">(SUMIFS([2]!WP_II_B_12_Total_Known_Changes,[2]!WP_II_B_12_H_Description,C22))</f>
        <v>0</v>
      </c>
      <c r="H22" s="32">
        <f t="shared" si="7"/>
        <v>8104605.1799999997</v>
      </c>
      <c r="I22" s="26">
        <v>71</v>
      </c>
      <c r="J22" s="16" t="s">
        <v>969</v>
      </c>
      <c r="K22" s="32">
        <f t="shared" si="0"/>
        <v>8104605.1799999997</v>
      </c>
      <c r="L22" s="32">
        <f t="shared" si="1"/>
        <v>1037645.3459366641</v>
      </c>
      <c r="M22" s="32">
        <f t="shared" si="2"/>
        <v>6344078.4778571166</v>
      </c>
      <c r="N22" s="32">
        <f t="shared" si="3"/>
        <v>484501.92799398029</v>
      </c>
      <c r="O22" s="32">
        <f t="shared" si="4"/>
        <v>238379.42821223833</v>
      </c>
      <c r="P22" s="32">
        <f t="shared" si="6"/>
        <v>8104605.1799999997</v>
      </c>
      <c r="Q22" s="429" t="s">
        <v>965</v>
      </c>
      <c r="R22" s="429" t="s">
        <v>965</v>
      </c>
      <c r="S22" s="32">
        <f t="shared" si="8"/>
        <v>0</v>
      </c>
    </row>
    <row r="23" spans="1:19">
      <c r="A23" s="16" t="s">
        <v>236</v>
      </c>
      <c r="B23" s="61" t="s">
        <v>830</v>
      </c>
      <c r="C23" s="62" t="s">
        <v>970</v>
      </c>
      <c r="D23" s="69">
        <v>0</v>
      </c>
      <c r="E23" s="32">
        <f>'[2]WP II-B-12'!E11</f>
        <v>26498321.989999998</v>
      </c>
      <c r="F23" s="32">
        <v>0</v>
      </c>
      <c r="G23" s="32" cm="1">
        <f t="array" ref="G23">(SUMIFS([2]!WP_II_B_12_Total_Known_Changes,[2]!WP_II_B_12_H_Description,C23))</f>
        <v>11440133.620358896</v>
      </c>
      <c r="H23" s="32">
        <f t="shared" si="7"/>
        <v>37938455.610358894</v>
      </c>
      <c r="I23" s="26">
        <v>73</v>
      </c>
      <c r="J23" s="16" t="s">
        <v>971</v>
      </c>
      <c r="K23" s="32">
        <f t="shared" si="0"/>
        <v>37938455.610358894</v>
      </c>
      <c r="L23" s="32">
        <f t="shared" si="1"/>
        <v>482347.6201349835</v>
      </c>
      <c r="M23" s="32">
        <f t="shared" si="2"/>
        <v>37456107.990223914</v>
      </c>
      <c r="N23" s="32">
        <f t="shared" si="3"/>
        <v>0</v>
      </c>
      <c r="O23" s="32">
        <f t="shared" si="4"/>
        <v>0</v>
      </c>
      <c r="P23" s="32">
        <f t="shared" si="6"/>
        <v>37938455.610358901</v>
      </c>
      <c r="Q23" s="429" t="s">
        <v>965</v>
      </c>
      <c r="R23" s="429" t="s">
        <v>965</v>
      </c>
      <c r="S23" s="32">
        <f t="shared" si="8"/>
        <v>0</v>
      </c>
    </row>
    <row r="24" spans="1:19">
      <c r="A24" s="16" t="s">
        <v>238</v>
      </c>
      <c r="B24" s="61" t="s">
        <v>830</v>
      </c>
      <c r="C24" s="62" t="s">
        <v>972</v>
      </c>
      <c r="D24" s="69">
        <v>0</v>
      </c>
      <c r="E24" s="32">
        <f>'[2]WP II-B-12'!E12</f>
        <v>303943</v>
      </c>
      <c r="F24" s="32">
        <v>0</v>
      </c>
      <c r="G24" s="32" cm="1">
        <f t="array" ref="G24">(SUMIFS([2]!WP_II_B_12_Total_Known_Changes,[2]!WP_II_B_12_H_Description,C24))</f>
        <v>0</v>
      </c>
      <c r="H24" s="32">
        <f t="shared" si="7"/>
        <v>303943</v>
      </c>
      <c r="I24" s="26">
        <f t="shared" ref="I24:I26" si="9">(SUMIFS(II_F_2_REG_Allocators_Functionalization_Factor,II_F_2_H_Functionalization_Factor,J24))</f>
        <v>4</v>
      </c>
      <c r="J24" s="16" t="s">
        <v>531</v>
      </c>
      <c r="K24" s="32">
        <f t="shared" si="0"/>
        <v>303943</v>
      </c>
      <c r="L24" s="32">
        <f t="shared" si="1"/>
        <v>0</v>
      </c>
      <c r="M24" s="32">
        <f t="shared" si="2"/>
        <v>0</v>
      </c>
      <c r="N24" s="32">
        <f t="shared" si="3"/>
        <v>303943</v>
      </c>
      <c r="O24" s="32">
        <f t="shared" si="4"/>
        <v>0</v>
      </c>
      <c r="P24" s="32">
        <f t="shared" si="6"/>
        <v>303943</v>
      </c>
      <c r="Q24" s="429" t="s">
        <v>965</v>
      </c>
      <c r="R24" s="429" t="s">
        <v>965</v>
      </c>
      <c r="S24" s="32">
        <f t="shared" si="8"/>
        <v>0</v>
      </c>
    </row>
    <row r="25" spans="1:19">
      <c r="A25" s="16" t="s">
        <v>240</v>
      </c>
      <c r="B25" s="61" t="s">
        <v>830</v>
      </c>
      <c r="C25" s="62" t="s">
        <v>973</v>
      </c>
      <c r="D25" s="69">
        <v>0</v>
      </c>
      <c r="E25" s="32">
        <f>'[2]WP II-B-12'!E13</f>
        <v>2853304.04</v>
      </c>
      <c r="F25" s="32">
        <v>0</v>
      </c>
      <c r="G25" s="32" cm="1">
        <f t="array" ref="G25">(SUMIFS([2]!WP_II_B_12_Total_Known_Changes,[2]!WP_II_B_12_H_Description,C25))</f>
        <v>-2853304.04</v>
      </c>
      <c r="H25" s="32">
        <f t="shared" si="7"/>
        <v>0</v>
      </c>
      <c r="I25" s="26">
        <v>1</v>
      </c>
      <c r="J25" s="16" t="s">
        <v>679</v>
      </c>
      <c r="K25" s="32">
        <f t="shared" si="0"/>
        <v>0</v>
      </c>
      <c r="L25" s="32">
        <f t="shared" si="1"/>
        <v>0</v>
      </c>
      <c r="M25" s="32">
        <f t="shared" si="2"/>
        <v>0</v>
      </c>
      <c r="N25" s="32">
        <f t="shared" si="3"/>
        <v>0</v>
      </c>
      <c r="O25" s="32">
        <f t="shared" si="4"/>
        <v>0</v>
      </c>
      <c r="P25" s="32">
        <f t="shared" si="6"/>
        <v>0</v>
      </c>
      <c r="Q25" s="429" t="s">
        <v>965</v>
      </c>
      <c r="R25" s="429" t="s">
        <v>965</v>
      </c>
      <c r="S25" s="32">
        <f t="shared" si="8"/>
        <v>0</v>
      </c>
    </row>
    <row r="26" spans="1:19">
      <c r="A26" s="16" t="s">
        <v>243</v>
      </c>
      <c r="B26" s="61" t="s">
        <v>830</v>
      </c>
      <c r="C26" s="62" t="s">
        <v>974</v>
      </c>
      <c r="D26" s="69">
        <v>0</v>
      </c>
      <c r="E26" s="32">
        <f>'[2]WP II-B-12'!E14</f>
        <v>7215579.4199999999</v>
      </c>
      <c r="F26" s="32">
        <v>0</v>
      </c>
      <c r="G26" s="32" cm="1">
        <f t="array" ref="G26">(SUMIFS([2]!WP_II_B_12_Total_Known_Changes,[2]!WP_II_B_12_H_Description,C26))</f>
        <v>0</v>
      </c>
      <c r="H26" s="32">
        <f t="shared" si="7"/>
        <v>7215579.4199999999</v>
      </c>
      <c r="I26" s="26">
        <f t="shared" si="9"/>
        <v>4</v>
      </c>
      <c r="J26" s="16" t="s">
        <v>531</v>
      </c>
      <c r="K26" s="32">
        <f t="shared" si="0"/>
        <v>7215579.4199999999</v>
      </c>
      <c r="L26" s="32">
        <f t="shared" si="1"/>
        <v>0</v>
      </c>
      <c r="M26" s="32">
        <f t="shared" si="2"/>
        <v>0</v>
      </c>
      <c r="N26" s="32">
        <f t="shared" si="3"/>
        <v>7215579.4199999999</v>
      </c>
      <c r="O26" s="32">
        <f t="shared" si="4"/>
        <v>0</v>
      </c>
      <c r="P26" s="32">
        <f t="shared" si="6"/>
        <v>7215579.4199999999</v>
      </c>
      <c r="Q26" s="429" t="s">
        <v>965</v>
      </c>
      <c r="R26" s="429" t="s">
        <v>965</v>
      </c>
      <c r="S26" s="32">
        <f t="shared" si="8"/>
        <v>0</v>
      </c>
    </row>
    <row r="27" spans="1:19">
      <c r="A27" s="16" t="s">
        <v>245</v>
      </c>
      <c r="B27" s="61" t="s">
        <v>830</v>
      </c>
      <c r="C27" s="62" t="s">
        <v>975</v>
      </c>
      <c r="D27" s="69">
        <v>0</v>
      </c>
      <c r="E27" s="32">
        <f>'[2]WP II-B-12'!E15</f>
        <v>2984848.32</v>
      </c>
      <c r="F27" s="32">
        <v>0</v>
      </c>
      <c r="G27" s="32" cm="1">
        <f t="array" ref="G27">(SUMIFS([2]!WP_II_B_12_Total_Known_Changes,[2]!WP_II_B_12_H_Description,C27))</f>
        <v>0</v>
      </c>
      <c r="H27" s="32">
        <f t="shared" si="7"/>
        <v>2984848.32</v>
      </c>
      <c r="I27" s="26">
        <v>65</v>
      </c>
      <c r="J27" s="16" t="s">
        <v>858</v>
      </c>
      <c r="K27" s="32">
        <f t="shared" si="0"/>
        <v>2984848.32</v>
      </c>
      <c r="L27" s="32">
        <f t="shared" si="1"/>
        <v>1665503.1878425931</v>
      </c>
      <c r="M27" s="32">
        <f t="shared" si="2"/>
        <v>1290763.8191909431</v>
      </c>
      <c r="N27" s="32">
        <f t="shared" si="3"/>
        <v>28581.312966464186</v>
      </c>
      <c r="O27" s="32">
        <f t="shared" si="4"/>
        <v>0</v>
      </c>
      <c r="P27" s="32">
        <f t="shared" si="6"/>
        <v>2984848.3200000003</v>
      </c>
      <c r="Q27" s="429" t="s">
        <v>965</v>
      </c>
      <c r="R27" s="429" t="s">
        <v>965</v>
      </c>
      <c r="S27" s="32">
        <f t="shared" si="8"/>
        <v>0</v>
      </c>
    </row>
    <row r="28" spans="1:19">
      <c r="A28" s="16" t="s">
        <v>247</v>
      </c>
      <c r="B28" s="61" t="s">
        <v>830</v>
      </c>
      <c r="C28" s="62" t="s">
        <v>976</v>
      </c>
      <c r="D28" s="69">
        <v>0</v>
      </c>
      <c r="E28" s="32">
        <f>'[2]WP II-B-12'!E16</f>
        <v>7593554.04</v>
      </c>
      <c r="F28" s="32">
        <v>0</v>
      </c>
      <c r="G28" s="32" cm="1">
        <f t="array" ref="G28">(SUMIFS([2]!WP_II_B_12_Total_Known_Changes,[2]!WP_II_B_12_H_Description,C28))</f>
        <v>0</v>
      </c>
      <c r="H28" s="32">
        <f t="shared" si="7"/>
        <v>7593554.04</v>
      </c>
      <c r="I28" s="26">
        <v>65</v>
      </c>
      <c r="J28" s="16" t="s">
        <v>858</v>
      </c>
      <c r="K28" s="32">
        <f t="shared" si="0"/>
        <v>7593554.04</v>
      </c>
      <c r="L28" s="32">
        <f t="shared" si="1"/>
        <v>4237095.8604271729</v>
      </c>
      <c r="M28" s="32">
        <f t="shared" si="2"/>
        <v>3283746.3626638209</v>
      </c>
      <c r="N28" s="32">
        <f t="shared" si="3"/>
        <v>72711.816909007452</v>
      </c>
      <c r="O28" s="32">
        <f t="shared" si="4"/>
        <v>0</v>
      </c>
      <c r="P28" s="32">
        <f t="shared" si="6"/>
        <v>7593554.040000001</v>
      </c>
      <c r="Q28" s="429" t="s">
        <v>965</v>
      </c>
      <c r="R28" s="429" t="s">
        <v>965</v>
      </c>
      <c r="S28" s="32">
        <f t="shared" si="8"/>
        <v>0</v>
      </c>
    </row>
    <row r="29" spans="1:19">
      <c r="A29" s="16" t="s">
        <v>249</v>
      </c>
      <c r="B29" s="61" t="s">
        <v>830</v>
      </c>
      <c r="C29" s="62" t="s">
        <v>977</v>
      </c>
      <c r="D29" s="69">
        <v>0</v>
      </c>
      <c r="E29" s="32">
        <f>'[2]WP II-B-12'!E17</f>
        <v>106061927.59999999</v>
      </c>
      <c r="F29" s="32">
        <v>0</v>
      </c>
      <c r="G29" s="32" cm="1">
        <f t="array" ref="G29">(SUMIFS([2]!WP_II_B_12_Total_Known_Changes,[2]!WP_II_B_12_H_Description,C29))</f>
        <v>-106061927.59999999</v>
      </c>
      <c r="H29" s="32">
        <f t="shared" si="7"/>
        <v>0</v>
      </c>
      <c r="I29" s="26">
        <v>1</v>
      </c>
      <c r="J29" s="16" t="s">
        <v>679</v>
      </c>
      <c r="K29" s="32">
        <f t="shared" si="0"/>
        <v>0</v>
      </c>
      <c r="L29" s="32">
        <f t="shared" si="1"/>
        <v>0</v>
      </c>
      <c r="M29" s="32">
        <f t="shared" si="2"/>
        <v>0</v>
      </c>
      <c r="N29" s="32">
        <f t="shared" si="3"/>
        <v>0</v>
      </c>
      <c r="O29" s="32">
        <f t="shared" si="4"/>
        <v>0</v>
      </c>
      <c r="P29" s="32">
        <f t="shared" si="6"/>
        <v>0</v>
      </c>
      <c r="Q29" s="429" t="s">
        <v>965</v>
      </c>
      <c r="R29" s="429" t="s">
        <v>965</v>
      </c>
      <c r="S29" s="32">
        <f t="shared" si="8"/>
        <v>0</v>
      </c>
    </row>
    <row r="30" spans="1:19">
      <c r="A30" s="16" t="s">
        <v>251</v>
      </c>
      <c r="B30" s="61" t="s">
        <v>830</v>
      </c>
      <c r="C30" s="62" t="s">
        <v>978</v>
      </c>
      <c r="D30" s="69">
        <v>0</v>
      </c>
      <c r="E30" s="32">
        <f>'[2]WP II-B-12'!E18</f>
        <v>598925930.91999996</v>
      </c>
      <c r="F30" s="32">
        <v>0</v>
      </c>
      <c r="G30" s="32" cm="1">
        <f t="array" ref="G30">(SUMIFS([2]!WP_II_B_12_Total_Known_Changes,[2]!WP_II_B_12_H_Description,C30))</f>
        <v>-598925930.91999996</v>
      </c>
      <c r="H30" s="32">
        <f t="shared" si="7"/>
        <v>0</v>
      </c>
      <c r="I30" s="26">
        <v>1</v>
      </c>
      <c r="J30" s="16" t="s">
        <v>679</v>
      </c>
      <c r="K30" s="32">
        <f t="shared" si="0"/>
        <v>0</v>
      </c>
      <c r="L30" s="32">
        <f t="shared" si="1"/>
        <v>0</v>
      </c>
      <c r="M30" s="32">
        <f t="shared" si="2"/>
        <v>0</v>
      </c>
      <c r="N30" s="32">
        <f t="shared" si="3"/>
        <v>0</v>
      </c>
      <c r="O30" s="32">
        <f t="shared" si="4"/>
        <v>0</v>
      </c>
      <c r="P30" s="32">
        <f t="shared" si="6"/>
        <v>0</v>
      </c>
      <c r="Q30" s="429" t="s">
        <v>965</v>
      </c>
      <c r="R30" s="429" t="s">
        <v>965</v>
      </c>
      <c r="S30" s="32">
        <f t="shared" si="8"/>
        <v>0</v>
      </c>
    </row>
    <row r="31" spans="1:19">
      <c r="A31" s="16" t="s">
        <v>544</v>
      </c>
      <c r="B31" s="61" t="s">
        <v>830</v>
      </c>
      <c r="C31" s="62" t="s">
        <v>979</v>
      </c>
      <c r="D31" s="69">
        <v>0</v>
      </c>
      <c r="E31" s="32">
        <f>'[2]WP II-B-12'!E19</f>
        <v>50527266.810000002</v>
      </c>
      <c r="F31" s="32">
        <v>0</v>
      </c>
      <c r="G31" s="32" cm="1">
        <f t="array" ref="G31">(SUMIFS([2]!WP_II_B_12_Total_Known_Changes,[2]!WP_II_B_12_H_Description,C31))</f>
        <v>0</v>
      </c>
      <c r="H31" s="32">
        <f t="shared" si="7"/>
        <v>50527266.810000002</v>
      </c>
      <c r="I31" s="26">
        <v>78</v>
      </c>
      <c r="J31" s="16" t="s">
        <v>980</v>
      </c>
      <c r="K31" s="32">
        <f t="shared" si="0"/>
        <v>50527266.810000002</v>
      </c>
      <c r="L31" s="32">
        <f t="shared" si="1"/>
        <v>0</v>
      </c>
      <c r="M31" s="32">
        <f t="shared" si="2"/>
        <v>50527266.810000002</v>
      </c>
      <c r="N31" s="32">
        <f t="shared" si="3"/>
        <v>0</v>
      </c>
      <c r="O31" s="32">
        <f t="shared" si="4"/>
        <v>0</v>
      </c>
      <c r="P31" s="32">
        <f t="shared" si="6"/>
        <v>50527266.810000002</v>
      </c>
      <c r="Q31" s="429" t="s">
        <v>965</v>
      </c>
      <c r="R31" s="429" t="s">
        <v>965</v>
      </c>
      <c r="S31" s="32">
        <f t="shared" si="8"/>
        <v>0</v>
      </c>
    </row>
    <row r="32" spans="1:19">
      <c r="A32" s="16" t="s">
        <v>545</v>
      </c>
      <c r="B32" s="61" t="s">
        <v>830</v>
      </c>
      <c r="C32" s="62" t="s">
        <v>981</v>
      </c>
      <c r="D32" s="69">
        <v>0</v>
      </c>
      <c r="E32" s="32">
        <f>'[2]WP II-B-12'!E20</f>
        <v>17313260.120000001</v>
      </c>
      <c r="F32" s="32">
        <v>0</v>
      </c>
      <c r="G32" s="32" cm="1">
        <f t="array" ref="G32">(SUMIFS([2]!WP_II_B_12_Total_Known_Changes,[2]!WP_II_B_12_H_Description,C32))</f>
        <v>0</v>
      </c>
      <c r="H32" s="32">
        <f t="shared" si="7"/>
        <v>17313260.120000001</v>
      </c>
      <c r="I32" s="26">
        <v>79</v>
      </c>
      <c r="J32" s="16" t="s">
        <v>982</v>
      </c>
      <c r="K32" s="32">
        <f t="shared" si="0"/>
        <v>17313260.120000001</v>
      </c>
      <c r="L32" s="32">
        <f t="shared" si="1"/>
        <v>558486.13977692078</v>
      </c>
      <c r="M32" s="32">
        <f t="shared" si="2"/>
        <v>16754773.98022308</v>
      </c>
      <c r="N32" s="32">
        <f t="shared" si="3"/>
        <v>0</v>
      </c>
      <c r="O32" s="32">
        <f t="shared" si="4"/>
        <v>0</v>
      </c>
      <c r="P32" s="32">
        <f t="shared" si="6"/>
        <v>17313260.120000001</v>
      </c>
      <c r="Q32" s="429" t="s">
        <v>965</v>
      </c>
      <c r="R32" s="429" t="s">
        <v>965</v>
      </c>
      <c r="S32" s="32">
        <f t="shared" si="8"/>
        <v>0</v>
      </c>
    </row>
    <row r="33" spans="1:19">
      <c r="A33" s="16" t="s">
        <v>546</v>
      </c>
      <c r="B33" s="61" t="s">
        <v>830</v>
      </c>
      <c r="C33" s="62" t="s">
        <v>983</v>
      </c>
      <c r="D33" s="69">
        <v>0</v>
      </c>
      <c r="E33" s="32">
        <f>'[2]WP II-B-12'!E21</f>
        <v>45045934.68</v>
      </c>
      <c r="F33" s="32">
        <v>0</v>
      </c>
      <c r="G33" s="32" cm="1">
        <f t="array" ref="G33">(SUMIFS([2]!WP_II_B_12_Total_Known_Changes,[2]!WP_II_B_12_H_Description,C33))</f>
        <v>0</v>
      </c>
      <c r="H33" s="32">
        <f t="shared" si="7"/>
        <v>45045934.68</v>
      </c>
      <c r="I33" s="26">
        <v>72</v>
      </c>
      <c r="J33" s="16" t="s">
        <v>984</v>
      </c>
      <c r="K33" s="32">
        <f t="shared" si="0"/>
        <v>45045934.68</v>
      </c>
      <c r="L33" s="32">
        <f t="shared" si="1"/>
        <v>1309448.6037906788</v>
      </c>
      <c r="M33" s="32">
        <f t="shared" si="2"/>
        <v>43736486.076209322</v>
      </c>
      <c r="N33" s="32">
        <f t="shared" si="3"/>
        <v>0</v>
      </c>
      <c r="O33" s="32">
        <f t="shared" si="4"/>
        <v>0</v>
      </c>
      <c r="P33" s="32">
        <f t="shared" si="6"/>
        <v>45045934.68</v>
      </c>
      <c r="Q33" s="429" t="s">
        <v>965</v>
      </c>
      <c r="R33" s="429" t="s">
        <v>965</v>
      </c>
      <c r="S33" s="32">
        <f t="shared" si="8"/>
        <v>0</v>
      </c>
    </row>
    <row r="34" spans="1:19">
      <c r="A34" s="16" t="s">
        <v>547</v>
      </c>
      <c r="B34" s="61" t="s">
        <v>830</v>
      </c>
      <c r="C34" s="62" t="s">
        <v>985</v>
      </c>
      <c r="D34" s="69">
        <v>0</v>
      </c>
      <c r="E34" s="32">
        <f>'[2]WP II-B-12'!E22</f>
        <v>28653.200000000001</v>
      </c>
      <c r="F34" s="32">
        <v>0</v>
      </c>
      <c r="G34" s="32" cm="1">
        <f t="array" ref="G34">(SUMIFS([2]!WP_II_B_12_Total_Known_Changes,[2]!WP_II_B_12_H_Description,C34))</f>
        <v>-28653.200000000001</v>
      </c>
      <c r="H34" s="32">
        <f t="shared" si="7"/>
        <v>0</v>
      </c>
      <c r="I34" s="26">
        <v>1</v>
      </c>
      <c r="J34" s="16" t="s">
        <v>679</v>
      </c>
      <c r="K34" s="32">
        <f t="shared" si="0"/>
        <v>0</v>
      </c>
      <c r="L34" s="32">
        <f t="shared" si="1"/>
        <v>0</v>
      </c>
      <c r="M34" s="32">
        <f t="shared" si="2"/>
        <v>0</v>
      </c>
      <c r="N34" s="32">
        <f t="shared" si="3"/>
        <v>0</v>
      </c>
      <c r="O34" s="32">
        <f t="shared" si="4"/>
        <v>0</v>
      </c>
      <c r="P34" s="32">
        <f t="shared" si="6"/>
        <v>0</v>
      </c>
      <c r="Q34" s="429" t="s">
        <v>965</v>
      </c>
      <c r="R34" s="429" t="s">
        <v>965</v>
      </c>
      <c r="S34" s="32">
        <f t="shared" si="8"/>
        <v>0</v>
      </c>
    </row>
    <row r="35" spans="1:19">
      <c r="A35" s="16" t="s">
        <v>549</v>
      </c>
      <c r="B35" s="61" t="s">
        <v>830</v>
      </c>
      <c r="C35" s="62" t="s">
        <v>986</v>
      </c>
      <c r="D35" s="69">
        <v>0</v>
      </c>
      <c r="E35" s="32">
        <f>'[2]WP II-B-12'!E23</f>
        <v>29009600.939999998</v>
      </c>
      <c r="F35" s="32">
        <v>0</v>
      </c>
      <c r="G35" s="32" cm="1">
        <f t="array" ref="G35">(SUMIFS([2]!WP_II_B_12_Total_Known_Changes,[2]!WP_II_B_12_H_Description,C35))</f>
        <v>-29009600.939999998</v>
      </c>
      <c r="H35" s="32">
        <f t="shared" si="7"/>
        <v>0</v>
      </c>
      <c r="I35" s="26">
        <v>1</v>
      </c>
      <c r="J35" s="16" t="s">
        <v>679</v>
      </c>
      <c r="K35" s="32">
        <f t="shared" si="0"/>
        <v>0</v>
      </c>
      <c r="L35" s="32">
        <f t="shared" si="1"/>
        <v>0</v>
      </c>
      <c r="M35" s="32">
        <f t="shared" si="2"/>
        <v>0</v>
      </c>
      <c r="N35" s="32">
        <f t="shared" si="3"/>
        <v>0</v>
      </c>
      <c r="O35" s="32">
        <f t="shared" si="4"/>
        <v>0</v>
      </c>
      <c r="P35" s="32">
        <f t="shared" si="6"/>
        <v>0</v>
      </c>
      <c r="Q35" s="429" t="s">
        <v>965</v>
      </c>
      <c r="R35" s="429" t="s">
        <v>965</v>
      </c>
      <c r="S35" s="32">
        <f t="shared" si="8"/>
        <v>0</v>
      </c>
    </row>
    <row r="36" spans="1:19">
      <c r="A36" s="16" t="s">
        <v>551</v>
      </c>
      <c r="B36" s="61" t="s">
        <v>220</v>
      </c>
      <c r="C36" s="61"/>
      <c r="D36" s="69" t="s">
        <v>220</v>
      </c>
      <c r="E36" s="32" t="s">
        <v>220</v>
      </c>
      <c r="F36" s="32" t="s">
        <v>220</v>
      </c>
      <c r="G36" s="32" t="s">
        <v>220</v>
      </c>
      <c r="H36" s="32" t="s">
        <v>220</v>
      </c>
      <c r="I36" s="69" t="s">
        <v>220</v>
      </c>
      <c r="J36" s="426" t="s">
        <v>220</v>
      </c>
      <c r="K36" s="32" t="s">
        <v>220</v>
      </c>
      <c r="L36" s="32" t="s">
        <v>220</v>
      </c>
      <c r="M36" s="32" t="s">
        <v>220</v>
      </c>
      <c r="N36" s="32" t="s">
        <v>220</v>
      </c>
      <c r="O36" s="32" t="s">
        <v>220</v>
      </c>
      <c r="P36" s="32" t="s">
        <v>220</v>
      </c>
      <c r="Q36" s="32"/>
      <c r="R36" s="32"/>
      <c r="S36" s="32" t="s">
        <v>220</v>
      </c>
    </row>
    <row r="37" spans="1:19">
      <c r="A37" s="16" t="s">
        <v>553</v>
      </c>
      <c r="B37" s="61" t="s">
        <v>220</v>
      </c>
      <c r="C37" s="61"/>
      <c r="D37" s="69" t="s">
        <v>220</v>
      </c>
      <c r="E37" s="32" t="s">
        <v>220</v>
      </c>
      <c r="F37" s="32" t="s">
        <v>220</v>
      </c>
      <c r="G37" s="32" t="s">
        <v>220</v>
      </c>
      <c r="H37" s="32" t="s">
        <v>220</v>
      </c>
      <c r="I37" s="69" t="s">
        <v>220</v>
      </c>
      <c r="J37" s="426" t="s">
        <v>220</v>
      </c>
      <c r="K37" s="32" t="s">
        <v>220</v>
      </c>
      <c r="L37" s="32" t="s">
        <v>220</v>
      </c>
      <c r="M37" s="32" t="s">
        <v>220</v>
      </c>
      <c r="N37" s="32" t="s">
        <v>220</v>
      </c>
      <c r="O37" s="32" t="s">
        <v>220</v>
      </c>
      <c r="P37" s="32" t="s">
        <v>220</v>
      </c>
      <c r="Q37" s="32"/>
      <c r="R37" s="32"/>
      <c r="S37" s="32" t="s">
        <v>220</v>
      </c>
    </row>
    <row r="38" spans="1:19">
      <c r="A38" s="16" t="s">
        <v>554</v>
      </c>
      <c r="B38" s="1"/>
      <c r="C38" s="1" t="s">
        <v>987</v>
      </c>
      <c r="D38" s="70">
        <f>SUM(D18:D37)</f>
        <v>0</v>
      </c>
      <c r="E38" s="84">
        <f>SUM(E18:E37)</f>
        <v>910665907.62999988</v>
      </c>
      <c r="F38" s="84">
        <f>SUM(F18:F37)</f>
        <v>0</v>
      </c>
      <c r="G38" s="84">
        <f>SUM(G18:G37)</f>
        <v>-725611018.64964104</v>
      </c>
      <c r="H38" s="84">
        <f>SUM(H18:H37)</f>
        <v>185054888.9803589</v>
      </c>
      <c r="I38" s="420" t="s">
        <v>220</v>
      </c>
      <c r="J38" s="420" t="s">
        <v>220</v>
      </c>
      <c r="K38" s="84">
        <f t="shared" ref="K38:S38" si="10">SUM(K18:K37)</f>
        <v>185054888.9803589</v>
      </c>
      <c r="L38" s="84">
        <f t="shared" si="10"/>
        <v>9290526.757909013</v>
      </c>
      <c r="M38" s="84">
        <f t="shared" si="10"/>
        <v>159393223.51636818</v>
      </c>
      <c r="N38" s="84">
        <f t="shared" si="10"/>
        <v>8105317.477869452</v>
      </c>
      <c r="O38" s="84">
        <f t="shared" si="10"/>
        <v>8265821.2282122383</v>
      </c>
      <c r="P38" s="84">
        <f t="shared" si="10"/>
        <v>185054888.9803589</v>
      </c>
      <c r="Q38" s="84"/>
      <c r="R38" s="84"/>
      <c r="S38" s="84">
        <f t="shared" si="10"/>
        <v>0</v>
      </c>
    </row>
    <row r="39" spans="1:19">
      <c r="A39" s="16" t="s">
        <v>556</v>
      </c>
      <c r="B39" s="61" t="s">
        <v>220</v>
      </c>
      <c r="C39" s="61"/>
      <c r="D39" s="69" t="s">
        <v>220</v>
      </c>
      <c r="E39" s="32" t="s">
        <v>220</v>
      </c>
      <c r="F39" s="32" t="s">
        <v>220</v>
      </c>
      <c r="G39" s="32" t="s">
        <v>220</v>
      </c>
      <c r="H39" s="32" t="s">
        <v>220</v>
      </c>
      <c r="I39" s="69" t="s">
        <v>220</v>
      </c>
      <c r="J39" s="426" t="s">
        <v>220</v>
      </c>
      <c r="K39" s="32" t="s">
        <v>220</v>
      </c>
      <c r="L39" s="32" t="s">
        <v>220</v>
      </c>
      <c r="M39" s="32" t="s">
        <v>220</v>
      </c>
      <c r="N39" s="32" t="s">
        <v>220</v>
      </c>
      <c r="O39" s="32" t="s">
        <v>220</v>
      </c>
      <c r="P39" s="32" t="s">
        <v>220</v>
      </c>
      <c r="Q39" s="32"/>
      <c r="R39" s="32"/>
      <c r="S39" s="32" t="s">
        <v>220</v>
      </c>
    </row>
    <row r="40" spans="1:19">
      <c r="A40" s="16" t="s">
        <v>557</v>
      </c>
      <c r="B40" s="61" t="s">
        <v>380</v>
      </c>
      <c r="C40" s="61"/>
      <c r="D40" s="684" t="s">
        <v>376</v>
      </c>
      <c r="E40" s="32"/>
      <c r="F40" s="32"/>
      <c r="G40" s="32"/>
      <c r="H40" s="32"/>
      <c r="I40" s="69"/>
      <c r="J40" s="426"/>
      <c r="K40" s="32"/>
      <c r="L40" s="32"/>
      <c r="M40" s="32"/>
      <c r="N40" s="32"/>
      <c r="O40" s="32"/>
      <c r="P40" s="32"/>
      <c r="Q40" s="32"/>
      <c r="R40" s="32"/>
      <c r="S40" s="32"/>
    </row>
    <row r="41" spans="1:19">
      <c r="A41" s="16" t="s">
        <v>559</v>
      </c>
      <c r="B41" s="61" t="s">
        <v>830</v>
      </c>
      <c r="C41" s="62" t="s">
        <v>988</v>
      </c>
      <c r="D41" s="69">
        <v>0</v>
      </c>
      <c r="E41" s="32">
        <f>'[2]WP II-B-12'!E28</f>
        <v>25814065.98</v>
      </c>
      <c r="F41" s="32">
        <v>0</v>
      </c>
      <c r="G41" s="32" cm="1">
        <f t="array" ref="G41">(SUMIFS([2]!WP_II_B_12_Total_Known_Changes,[2]!WP_II_B_12_H_Description,C41))</f>
        <v>-25814065.98</v>
      </c>
      <c r="H41" s="32">
        <f t="shared" ref="H41:H51" si="11">E41+F41+G41</f>
        <v>0</v>
      </c>
      <c r="I41" s="26">
        <v>1</v>
      </c>
      <c r="J41" s="16" t="s">
        <v>679</v>
      </c>
      <c r="K41" s="32">
        <f t="shared" ref="K41:K51" si="12">H41</f>
        <v>0</v>
      </c>
      <c r="L41" s="32">
        <f t="shared" ref="L41:L51" si="13">$H41*(SUMIFS(II_F_Func_Factors_Transmission,II_F_Func_Factors_H_Functionalization_Factor,$J41))</f>
        <v>0</v>
      </c>
      <c r="M41" s="32">
        <f t="shared" ref="M41:M51" si="14">$H41*(SUMIFS(II_F_Func_Factors_Distribution,II_F_Func_Factors_H_Functionalization_Factor,$J41))</f>
        <v>0</v>
      </c>
      <c r="N41" s="32">
        <f t="shared" ref="N41:N51" si="15">$H41*(SUMIFS(II_F_Func_Factors_Meters,II_F_Func_Factors_H_Functionalization_Factor,$J41))</f>
        <v>0</v>
      </c>
      <c r="O41" s="32">
        <f t="shared" ref="O41:O51" si="16">$H41*(SUMIFS(II_F_Func_Factors_TDCS,II_F_Func_Factors_H_Functionalization_Factor,$J41))</f>
        <v>0</v>
      </c>
      <c r="P41" s="32">
        <f t="shared" ref="P41:P51" si="17">SUM(L41:O41)</f>
        <v>0</v>
      </c>
      <c r="Q41" s="429" t="s">
        <v>965</v>
      </c>
      <c r="R41" s="429" t="s">
        <v>965</v>
      </c>
      <c r="S41" s="32">
        <f t="shared" ref="S41:S51" si="18">K41-P41</f>
        <v>0</v>
      </c>
    </row>
    <row r="42" spans="1:19">
      <c r="A42" s="16" t="s">
        <v>560</v>
      </c>
      <c r="B42" s="61" t="s">
        <v>830</v>
      </c>
      <c r="C42" s="62" t="s">
        <v>989</v>
      </c>
      <c r="D42" s="69">
        <v>0</v>
      </c>
      <c r="E42" s="32">
        <f>'[2]WP II-B-12'!E29</f>
        <v>10979172.550000001</v>
      </c>
      <c r="F42" s="32">
        <v>0</v>
      </c>
      <c r="G42" s="32" cm="1">
        <f t="array" ref="G42">(SUMIFS([2]!WP_II_B_12_Total_Known_Changes,[2]!WP_II_B_12_H_Description,C42))</f>
        <v>0</v>
      </c>
      <c r="H42" s="32">
        <f t="shared" si="11"/>
        <v>10979172.550000001</v>
      </c>
      <c r="I42" s="26">
        <f t="shared" ref="I42:I51" si="19">(SUMIFS(II_F_2_REG_Allocators_Functionalization_Factor,II_F_2_H_Functionalization_Factor,J42))</f>
        <v>12</v>
      </c>
      <c r="J42" s="16" t="s">
        <v>840</v>
      </c>
      <c r="K42" s="32">
        <f t="shared" si="12"/>
        <v>10979172.550000001</v>
      </c>
      <c r="L42" s="32">
        <f t="shared" si="13"/>
        <v>2155847.1796305254</v>
      </c>
      <c r="M42" s="32">
        <f t="shared" si="14"/>
        <v>7049006.0545547884</v>
      </c>
      <c r="N42" s="32">
        <f t="shared" si="15"/>
        <v>1217994.8103517222</v>
      </c>
      <c r="O42" s="32">
        <f t="shared" si="16"/>
        <v>556324.50546296395</v>
      </c>
      <c r="P42" s="32">
        <f t="shared" si="17"/>
        <v>10979172.549999999</v>
      </c>
      <c r="Q42" s="429" t="s">
        <v>965</v>
      </c>
      <c r="R42" s="429" t="s">
        <v>965</v>
      </c>
      <c r="S42" s="32">
        <f t="shared" si="18"/>
        <v>0</v>
      </c>
    </row>
    <row r="43" spans="1:19">
      <c r="A43" s="16" t="s">
        <v>563</v>
      </c>
      <c r="B43" s="61" t="s">
        <v>830</v>
      </c>
      <c r="C43" s="62" t="s">
        <v>990</v>
      </c>
      <c r="D43" s="69">
        <v>0</v>
      </c>
      <c r="E43" s="32">
        <f>'[2]WP II-B-12'!E30</f>
        <v>60622951.43</v>
      </c>
      <c r="F43" s="32">
        <v>0</v>
      </c>
      <c r="G43" s="32" cm="1">
        <f t="array" ref="G43">(SUMIFS([2]!WP_II_B_12_Total_Known_Changes,[2]!WP_II_B_12_H_Description,C43))</f>
        <v>-60622951.43</v>
      </c>
      <c r="H43" s="32">
        <f t="shared" si="11"/>
        <v>0</v>
      </c>
      <c r="I43" s="26">
        <v>1</v>
      </c>
      <c r="J43" s="16" t="s">
        <v>679</v>
      </c>
      <c r="K43" s="32">
        <f t="shared" si="12"/>
        <v>0</v>
      </c>
      <c r="L43" s="32">
        <f t="shared" si="13"/>
        <v>0</v>
      </c>
      <c r="M43" s="32">
        <f t="shared" si="14"/>
        <v>0</v>
      </c>
      <c r="N43" s="32">
        <f t="shared" si="15"/>
        <v>0</v>
      </c>
      <c r="O43" s="32">
        <f t="shared" si="16"/>
        <v>0</v>
      </c>
      <c r="P43" s="32">
        <f t="shared" si="17"/>
        <v>0</v>
      </c>
      <c r="Q43" s="429" t="s">
        <v>965</v>
      </c>
      <c r="R43" s="429" t="s">
        <v>965</v>
      </c>
      <c r="S43" s="32">
        <f t="shared" si="18"/>
        <v>0</v>
      </c>
    </row>
    <row r="44" spans="1:19">
      <c r="A44" s="16" t="s">
        <v>564</v>
      </c>
      <c r="B44" s="61" t="s">
        <v>830</v>
      </c>
      <c r="C44" s="62" t="s">
        <v>991</v>
      </c>
      <c r="D44" s="69">
        <v>0</v>
      </c>
      <c r="E44" s="32">
        <f>'[2]WP II-B-12'!E31</f>
        <v>-19439655.899999999</v>
      </c>
      <c r="F44" s="32">
        <v>0</v>
      </c>
      <c r="G44" s="32" cm="1">
        <f t="array" ref="G44">(SUMIFS([2]!WP_II_B_12_Total_Known_Changes,[2]!WP_II_B_12_H_Description,C44))</f>
        <v>19439655.899999999</v>
      </c>
      <c r="H44" s="32">
        <f t="shared" si="11"/>
        <v>0</v>
      </c>
      <c r="I44" s="26">
        <v>1</v>
      </c>
      <c r="J44" s="16" t="s">
        <v>679</v>
      </c>
      <c r="K44" s="32">
        <f t="shared" si="12"/>
        <v>0</v>
      </c>
      <c r="L44" s="32">
        <f t="shared" si="13"/>
        <v>0</v>
      </c>
      <c r="M44" s="32">
        <f t="shared" si="14"/>
        <v>0</v>
      </c>
      <c r="N44" s="32">
        <f t="shared" si="15"/>
        <v>0</v>
      </c>
      <c r="O44" s="32">
        <f t="shared" si="16"/>
        <v>0</v>
      </c>
      <c r="P44" s="32">
        <f t="shared" si="17"/>
        <v>0</v>
      </c>
      <c r="Q44" s="429" t="s">
        <v>965</v>
      </c>
      <c r="R44" s="429" t="s">
        <v>965</v>
      </c>
      <c r="S44" s="32">
        <f t="shared" si="18"/>
        <v>0</v>
      </c>
    </row>
    <row r="45" spans="1:19">
      <c r="A45" s="16" t="s">
        <v>644</v>
      </c>
      <c r="B45" s="61" t="s">
        <v>830</v>
      </c>
      <c r="C45" s="62" t="s">
        <v>992</v>
      </c>
      <c r="D45" s="69">
        <v>0</v>
      </c>
      <c r="E45" s="32">
        <f>'[2]WP II-B-12'!E32</f>
        <v>2435348</v>
      </c>
      <c r="F45" s="32">
        <v>0</v>
      </c>
      <c r="G45" s="32" cm="1">
        <f t="array" ref="G45">(SUMIFS([2]!WP_II_B_12_Total_Known_Changes,[2]!WP_II_B_12_H_Description,C45))</f>
        <v>-2435348</v>
      </c>
      <c r="H45" s="32">
        <f t="shared" si="11"/>
        <v>0</v>
      </c>
      <c r="I45" s="26">
        <v>1</v>
      </c>
      <c r="J45" s="16" t="s">
        <v>679</v>
      </c>
      <c r="K45" s="32">
        <f t="shared" si="12"/>
        <v>0</v>
      </c>
      <c r="L45" s="32">
        <f t="shared" si="13"/>
        <v>0</v>
      </c>
      <c r="M45" s="32">
        <f t="shared" si="14"/>
        <v>0</v>
      </c>
      <c r="N45" s="32">
        <f t="shared" si="15"/>
        <v>0</v>
      </c>
      <c r="O45" s="32">
        <f t="shared" si="16"/>
        <v>0</v>
      </c>
      <c r="P45" s="32">
        <f t="shared" si="17"/>
        <v>0</v>
      </c>
      <c r="Q45" s="429" t="s">
        <v>965</v>
      </c>
      <c r="R45" s="429" t="s">
        <v>965</v>
      </c>
      <c r="S45" s="32">
        <f t="shared" si="18"/>
        <v>0</v>
      </c>
    </row>
    <row r="46" spans="1:19">
      <c r="A46" s="16" t="s">
        <v>647</v>
      </c>
      <c r="B46" s="61" t="s">
        <v>830</v>
      </c>
      <c r="C46" s="62" t="s">
        <v>993</v>
      </c>
      <c r="D46" s="69">
        <v>0</v>
      </c>
      <c r="E46" s="32">
        <f>'[2]WP II-B-12'!E33</f>
        <v>-2369695.92</v>
      </c>
      <c r="F46" s="32">
        <v>0</v>
      </c>
      <c r="G46" s="32" cm="1">
        <f t="array" ref="G46">(SUMIFS([2]!WP_II_B_12_Total_Known_Changes,[2]!WP_II_B_12_H_Description,C46))</f>
        <v>2369695.92</v>
      </c>
      <c r="H46" s="32">
        <f t="shared" si="11"/>
        <v>0</v>
      </c>
      <c r="I46" s="26">
        <v>1</v>
      </c>
      <c r="J46" s="16" t="s">
        <v>679</v>
      </c>
      <c r="K46" s="32">
        <f t="shared" si="12"/>
        <v>0</v>
      </c>
      <c r="L46" s="32">
        <f t="shared" si="13"/>
        <v>0</v>
      </c>
      <c r="M46" s="32">
        <f t="shared" si="14"/>
        <v>0</v>
      </c>
      <c r="N46" s="32">
        <f t="shared" si="15"/>
        <v>0</v>
      </c>
      <c r="O46" s="32">
        <f t="shared" si="16"/>
        <v>0</v>
      </c>
      <c r="P46" s="32">
        <f t="shared" si="17"/>
        <v>0</v>
      </c>
      <c r="Q46" s="429" t="s">
        <v>965</v>
      </c>
      <c r="R46" s="429" t="s">
        <v>965</v>
      </c>
      <c r="S46" s="32">
        <f t="shared" si="18"/>
        <v>0</v>
      </c>
    </row>
    <row r="47" spans="1:19">
      <c r="A47" s="16" t="s">
        <v>651</v>
      </c>
      <c r="B47" s="61" t="s">
        <v>830</v>
      </c>
      <c r="C47" s="62" t="s">
        <v>994</v>
      </c>
      <c r="D47" s="69">
        <v>0</v>
      </c>
      <c r="E47" s="32">
        <f>'[2]WP II-B-12'!E34</f>
        <v>-42974936</v>
      </c>
      <c r="F47" s="32">
        <v>0</v>
      </c>
      <c r="G47" s="32" cm="1">
        <f t="array" ref="G47">(SUMIFS([2]!WP_II_B_12_Total_Known_Changes,[2]!WP_II_B_12_H_Description,C47))</f>
        <v>0</v>
      </c>
      <c r="H47" s="32">
        <f t="shared" si="11"/>
        <v>-42974936</v>
      </c>
      <c r="I47" s="26">
        <f t="shared" si="19"/>
        <v>21</v>
      </c>
      <c r="J47" s="16" t="s">
        <v>836</v>
      </c>
      <c r="K47" s="32">
        <f t="shared" si="12"/>
        <v>-42974936</v>
      </c>
      <c r="L47" s="32">
        <f t="shared" si="13"/>
        <v>-15510164.265989648</v>
      </c>
      <c r="M47" s="32">
        <f t="shared" si="14"/>
        <v>-25555640.202762198</v>
      </c>
      <c r="N47" s="32">
        <f t="shared" si="15"/>
        <v>-1366881.0202170731</v>
      </c>
      <c r="O47" s="32">
        <f t="shared" si="16"/>
        <v>-542250.51103107689</v>
      </c>
      <c r="P47" s="32">
        <f t="shared" si="17"/>
        <v>-42974936</v>
      </c>
      <c r="Q47" s="429" t="s">
        <v>965</v>
      </c>
      <c r="R47" s="429" t="s">
        <v>965</v>
      </c>
      <c r="S47" s="32">
        <f t="shared" si="18"/>
        <v>0</v>
      </c>
    </row>
    <row r="48" spans="1:19">
      <c r="A48" s="16" t="s">
        <v>655</v>
      </c>
      <c r="B48" s="61" t="s">
        <v>830</v>
      </c>
      <c r="C48" s="62" t="s">
        <v>995</v>
      </c>
      <c r="D48" s="69">
        <v>0</v>
      </c>
      <c r="E48" s="32">
        <f>'[2]WP II-B-12'!E35</f>
        <v>42182030.460000001</v>
      </c>
      <c r="F48" s="32">
        <v>0</v>
      </c>
      <c r="G48" s="32" cm="1">
        <f t="array" ref="G48">(SUMIFS([2]!WP_II_B_12_Total_Known_Changes,[2]!WP_II_B_12_H_Description,C48))</f>
        <v>0</v>
      </c>
      <c r="H48" s="32">
        <f t="shared" si="11"/>
        <v>42182030.460000001</v>
      </c>
      <c r="I48" s="26">
        <f t="shared" si="19"/>
        <v>21</v>
      </c>
      <c r="J48" s="16" t="s">
        <v>836</v>
      </c>
      <c r="K48" s="32">
        <f t="shared" si="12"/>
        <v>42182030.460000001</v>
      </c>
      <c r="L48" s="32">
        <f t="shared" si="13"/>
        <v>15223995.249407209</v>
      </c>
      <c r="M48" s="32">
        <f t="shared" si="14"/>
        <v>25084127.95443641</v>
      </c>
      <c r="N48" s="32">
        <f t="shared" si="15"/>
        <v>1341661.4938063538</v>
      </c>
      <c r="O48" s="32">
        <f t="shared" si="16"/>
        <v>532245.76235002303</v>
      </c>
      <c r="P48" s="32">
        <f t="shared" si="17"/>
        <v>42182030.460000001</v>
      </c>
      <c r="Q48" s="429" t="s">
        <v>965</v>
      </c>
      <c r="R48" s="429" t="s">
        <v>965</v>
      </c>
      <c r="S48" s="32">
        <f t="shared" si="18"/>
        <v>0</v>
      </c>
    </row>
    <row r="49" spans="1:19">
      <c r="A49" s="16" t="s">
        <v>659</v>
      </c>
      <c r="B49" s="61" t="s">
        <v>830</v>
      </c>
      <c r="C49" s="62" t="s">
        <v>996</v>
      </c>
      <c r="D49" s="69">
        <v>0</v>
      </c>
      <c r="E49" s="32">
        <f>'[2]WP II-B-12'!E36</f>
        <v>2135247</v>
      </c>
      <c r="F49" s="32">
        <v>0</v>
      </c>
      <c r="G49" s="32" cm="1">
        <f t="array" ref="G49">(SUMIFS([2]!WP_II_B_12_Total_Known_Changes,[2]!WP_II_B_12_H_Description,C49))</f>
        <v>-2135247</v>
      </c>
      <c r="H49" s="32">
        <f t="shared" si="11"/>
        <v>0</v>
      </c>
      <c r="I49" s="26">
        <v>1</v>
      </c>
      <c r="J49" s="16" t="s">
        <v>679</v>
      </c>
      <c r="K49" s="32">
        <f t="shared" si="12"/>
        <v>0</v>
      </c>
      <c r="L49" s="32">
        <f t="shared" si="13"/>
        <v>0</v>
      </c>
      <c r="M49" s="32">
        <f t="shared" si="14"/>
        <v>0</v>
      </c>
      <c r="N49" s="32">
        <f t="shared" si="15"/>
        <v>0</v>
      </c>
      <c r="O49" s="32">
        <f t="shared" si="16"/>
        <v>0</v>
      </c>
      <c r="P49" s="32">
        <f t="shared" si="17"/>
        <v>0</v>
      </c>
      <c r="Q49" s="429" t="s">
        <v>965</v>
      </c>
      <c r="R49" s="429" t="s">
        <v>965</v>
      </c>
      <c r="S49" s="32">
        <f t="shared" si="18"/>
        <v>0</v>
      </c>
    </row>
    <row r="50" spans="1:19">
      <c r="A50" s="16" t="s">
        <v>663</v>
      </c>
      <c r="B50" s="61" t="s">
        <v>830</v>
      </c>
      <c r="C50" s="62" t="s">
        <v>997</v>
      </c>
      <c r="D50" s="69">
        <v>0</v>
      </c>
      <c r="E50" s="32">
        <f>'[2]WP II-B-12'!E37</f>
        <v>-1821867.98</v>
      </c>
      <c r="F50" s="32">
        <v>0</v>
      </c>
      <c r="G50" s="32" cm="1">
        <f t="array" ref="G50">(SUMIFS([2]!WP_II_B_12_Total_Known_Changes,[2]!WP_II_B_12_H_Description,C50))</f>
        <v>1821867.98</v>
      </c>
      <c r="H50" s="32">
        <f t="shared" si="11"/>
        <v>0</v>
      </c>
      <c r="I50" s="26">
        <v>1</v>
      </c>
      <c r="J50" s="16" t="s">
        <v>679</v>
      </c>
      <c r="K50" s="32">
        <f t="shared" si="12"/>
        <v>0</v>
      </c>
      <c r="L50" s="32">
        <f t="shared" si="13"/>
        <v>0</v>
      </c>
      <c r="M50" s="32">
        <f t="shared" si="14"/>
        <v>0</v>
      </c>
      <c r="N50" s="32">
        <f t="shared" si="15"/>
        <v>0</v>
      </c>
      <c r="O50" s="32">
        <f t="shared" si="16"/>
        <v>0</v>
      </c>
      <c r="P50" s="32">
        <f t="shared" si="17"/>
        <v>0</v>
      </c>
      <c r="Q50" s="429" t="s">
        <v>965</v>
      </c>
      <c r="R50" s="429" t="s">
        <v>965</v>
      </c>
      <c r="S50" s="32">
        <f t="shared" si="18"/>
        <v>0</v>
      </c>
    </row>
    <row r="51" spans="1:19">
      <c r="A51" s="16" t="s">
        <v>667</v>
      </c>
      <c r="B51" s="61" t="s">
        <v>830</v>
      </c>
      <c r="C51" s="62" t="s">
        <v>998</v>
      </c>
      <c r="D51" s="69">
        <v>0</v>
      </c>
      <c r="E51" s="32">
        <f>'[2]WP II-B-12'!E38</f>
        <v>46696773.710000001</v>
      </c>
      <c r="F51" s="32">
        <v>0</v>
      </c>
      <c r="G51" s="32" cm="1">
        <f t="array" ref="G51">(SUMIFS([2]!WP_II_B_12_Total_Known_Changes,[2]!WP_II_B_12_H_Description,C51))</f>
        <v>0</v>
      </c>
      <c r="H51" s="32">
        <f t="shared" si="11"/>
        <v>46696773.710000001</v>
      </c>
      <c r="I51" s="26">
        <f t="shared" si="19"/>
        <v>21</v>
      </c>
      <c r="J51" s="16" t="s">
        <v>836</v>
      </c>
      <c r="K51" s="32">
        <f t="shared" si="12"/>
        <v>46696773.710000001</v>
      </c>
      <c r="L51" s="32">
        <f t="shared" si="13"/>
        <v>16853419.65218626</v>
      </c>
      <c r="M51" s="32">
        <f t="shared" si="14"/>
        <v>27768882.484492004</v>
      </c>
      <c r="N51" s="32">
        <f t="shared" si="15"/>
        <v>1485259.5403416213</v>
      </c>
      <c r="O51" s="32">
        <f t="shared" si="16"/>
        <v>589212.03298010863</v>
      </c>
      <c r="P51" s="32">
        <f t="shared" si="17"/>
        <v>46696773.709999993</v>
      </c>
      <c r="Q51" s="429" t="s">
        <v>965</v>
      </c>
      <c r="R51" s="429" t="s">
        <v>965</v>
      </c>
      <c r="S51" s="32">
        <f t="shared" si="18"/>
        <v>0</v>
      </c>
    </row>
    <row r="52" spans="1:19">
      <c r="A52" s="16" t="s">
        <v>671</v>
      </c>
      <c r="B52" s="61" t="s">
        <v>220</v>
      </c>
      <c r="C52" s="61"/>
      <c r="D52" s="69" t="s">
        <v>220</v>
      </c>
      <c r="E52" s="32" t="s">
        <v>220</v>
      </c>
      <c r="F52" s="32" t="s">
        <v>220</v>
      </c>
      <c r="G52" s="32" t="s">
        <v>220</v>
      </c>
      <c r="H52" s="32" t="s">
        <v>220</v>
      </c>
      <c r="I52" s="69" t="s">
        <v>220</v>
      </c>
      <c r="J52" s="426" t="s">
        <v>220</v>
      </c>
      <c r="K52" s="32" t="s">
        <v>220</v>
      </c>
      <c r="L52" s="32" t="s">
        <v>220</v>
      </c>
      <c r="M52" s="32" t="s">
        <v>220</v>
      </c>
      <c r="N52" s="32" t="s">
        <v>220</v>
      </c>
      <c r="O52" s="32" t="s">
        <v>220</v>
      </c>
      <c r="P52" s="32" t="s">
        <v>220</v>
      </c>
      <c r="Q52" s="32"/>
      <c r="R52" s="32"/>
      <c r="S52" s="32" t="s">
        <v>220</v>
      </c>
    </row>
    <row r="53" spans="1:19">
      <c r="A53" s="16" t="s">
        <v>674</v>
      </c>
      <c r="B53" s="61" t="s">
        <v>220</v>
      </c>
      <c r="C53" s="61"/>
      <c r="D53" s="69" t="s">
        <v>220</v>
      </c>
      <c r="E53" s="32" t="s">
        <v>220</v>
      </c>
      <c r="F53" s="32" t="s">
        <v>220</v>
      </c>
      <c r="G53" s="32" t="s">
        <v>220</v>
      </c>
      <c r="H53" s="32" t="s">
        <v>220</v>
      </c>
      <c r="I53" s="69" t="s">
        <v>220</v>
      </c>
      <c r="J53" s="426" t="s">
        <v>220</v>
      </c>
      <c r="K53" s="32" t="s">
        <v>220</v>
      </c>
      <c r="L53" s="32" t="s">
        <v>220</v>
      </c>
      <c r="M53" s="32" t="s">
        <v>220</v>
      </c>
      <c r="N53" s="32" t="s">
        <v>220</v>
      </c>
      <c r="O53" s="32" t="s">
        <v>220</v>
      </c>
      <c r="P53" s="32" t="s">
        <v>220</v>
      </c>
      <c r="Q53" s="32"/>
      <c r="R53" s="32"/>
      <c r="S53" s="32" t="s">
        <v>220</v>
      </c>
    </row>
    <row r="54" spans="1:19">
      <c r="A54" s="16" t="s">
        <v>676</v>
      </c>
      <c r="B54" s="1"/>
      <c r="C54" s="1" t="s">
        <v>999</v>
      </c>
      <c r="D54" s="446">
        <f>SUM(D41:D53)</f>
        <v>0</v>
      </c>
      <c r="E54" s="84">
        <f>SUM(E41:E53)</f>
        <v>124259433.32999998</v>
      </c>
      <c r="F54" s="84">
        <f>SUM(F41:F53)</f>
        <v>0</v>
      </c>
      <c r="G54" s="84">
        <f>SUM(G41:G53)</f>
        <v>-67376392.609999985</v>
      </c>
      <c r="H54" s="84">
        <f>SUM(H41:H53)</f>
        <v>56883040.719999999</v>
      </c>
      <c r="I54" s="420" t="s">
        <v>220</v>
      </c>
      <c r="J54" s="420" t="s">
        <v>220</v>
      </c>
      <c r="K54" s="84">
        <f t="shared" ref="K54:S54" si="20">SUM(K41:K53)</f>
        <v>56883040.719999999</v>
      </c>
      <c r="L54" s="84">
        <f t="shared" si="20"/>
        <v>18723097.815234348</v>
      </c>
      <c r="M54" s="84">
        <f t="shared" si="20"/>
        <v>34346376.290720999</v>
      </c>
      <c r="N54" s="84">
        <f t="shared" si="20"/>
        <v>2678034.8242826238</v>
      </c>
      <c r="O54" s="84">
        <f t="shared" si="20"/>
        <v>1135531.7897620187</v>
      </c>
      <c r="P54" s="84">
        <f t="shared" si="20"/>
        <v>56883040.719999991</v>
      </c>
      <c r="Q54" s="84"/>
      <c r="R54" s="84"/>
      <c r="S54" s="84">
        <f t="shared" si="20"/>
        <v>0</v>
      </c>
    </row>
    <row r="55" spans="1:19">
      <c r="A55" s="16" t="s">
        <v>680</v>
      </c>
      <c r="B55" s="61" t="s">
        <v>220</v>
      </c>
      <c r="C55" s="61"/>
      <c r="D55" s="69" t="s">
        <v>220</v>
      </c>
      <c r="E55" s="398" t="s">
        <v>220</v>
      </c>
      <c r="F55" s="398" t="s">
        <v>220</v>
      </c>
      <c r="G55" s="398" t="s">
        <v>220</v>
      </c>
      <c r="H55" s="398" t="s">
        <v>220</v>
      </c>
      <c r="I55" s="398" t="s">
        <v>220</v>
      </c>
      <c r="J55" s="519" t="s">
        <v>220</v>
      </c>
      <c r="K55" s="398" t="s">
        <v>220</v>
      </c>
      <c r="L55" s="398" t="s">
        <v>220</v>
      </c>
      <c r="M55" s="398" t="s">
        <v>220</v>
      </c>
      <c r="N55" s="398" t="s">
        <v>220</v>
      </c>
      <c r="O55" s="398" t="s">
        <v>220</v>
      </c>
      <c r="P55" s="398" t="s">
        <v>220</v>
      </c>
      <c r="Q55" s="398"/>
      <c r="R55" s="398"/>
      <c r="S55" s="398" t="s">
        <v>220</v>
      </c>
    </row>
    <row r="56" spans="1:19">
      <c r="A56" s="16" t="s">
        <v>681</v>
      </c>
      <c r="B56" s="74" t="s">
        <v>1000</v>
      </c>
      <c r="C56" s="74" t="s">
        <v>376</v>
      </c>
      <c r="D56" s="437" t="s">
        <v>376</v>
      </c>
      <c r="E56" s="384">
        <f>E38+E54</f>
        <v>1034925340.9599998</v>
      </c>
      <c r="F56" s="384">
        <f>F38+F54</f>
        <v>0</v>
      </c>
      <c r="G56" s="384">
        <f>G38+G54</f>
        <v>-792987411.25964105</v>
      </c>
      <c r="H56" s="384">
        <f>H38+H54</f>
        <v>241937929.7003589</v>
      </c>
      <c r="I56" s="506" t="s">
        <v>220</v>
      </c>
      <c r="J56" s="506" t="s">
        <v>220</v>
      </c>
      <c r="K56" s="384">
        <f t="shared" ref="K56:S56" si="21">K38+K54</f>
        <v>241937929.7003589</v>
      </c>
      <c r="L56" s="384">
        <f t="shared" si="21"/>
        <v>28013624.573143363</v>
      </c>
      <c r="M56" s="384">
        <f t="shared" si="21"/>
        <v>193739599.80708918</v>
      </c>
      <c r="N56" s="384">
        <f t="shared" si="21"/>
        <v>10783352.302152075</v>
      </c>
      <c r="O56" s="384">
        <f t="shared" si="21"/>
        <v>9401353.0179742575</v>
      </c>
      <c r="P56" s="384">
        <f t="shared" si="21"/>
        <v>241937929.7003589</v>
      </c>
      <c r="Q56" s="384"/>
      <c r="R56" s="384"/>
      <c r="S56" s="384">
        <f t="shared" si="21"/>
        <v>0</v>
      </c>
    </row>
    <row r="57" spans="1:19">
      <c r="A57" s="16" t="s">
        <v>682</v>
      </c>
      <c r="B57" s="61" t="s">
        <v>220</v>
      </c>
      <c r="C57" s="61"/>
      <c r="D57" s="69" t="s">
        <v>220</v>
      </c>
      <c r="E57" s="398" t="s">
        <v>220</v>
      </c>
      <c r="F57" s="398" t="s">
        <v>220</v>
      </c>
      <c r="G57" s="398" t="s">
        <v>220</v>
      </c>
      <c r="H57" s="398" t="s">
        <v>220</v>
      </c>
      <c r="I57" s="398" t="s">
        <v>220</v>
      </c>
      <c r="J57" s="519" t="s">
        <v>220</v>
      </c>
      <c r="K57" s="398" t="s">
        <v>220</v>
      </c>
      <c r="L57" s="398" t="s">
        <v>220</v>
      </c>
      <c r="M57" s="398" t="s">
        <v>220</v>
      </c>
      <c r="N57" s="398" t="s">
        <v>220</v>
      </c>
      <c r="O57" s="398" t="s">
        <v>220</v>
      </c>
      <c r="P57" s="398" t="s">
        <v>220</v>
      </c>
      <c r="Q57" s="398"/>
      <c r="R57" s="398"/>
      <c r="S57" s="398" t="s">
        <v>220</v>
      </c>
    </row>
    <row r="58" spans="1:19">
      <c r="A58" s="16" t="s">
        <v>683</v>
      </c>
      <c r="B58" s="74" t="s">
        <v>960</v>
      </c>
      <c r="C58" s="74" t="s">
        <v>1001</v>
      </c>
      <c r="D58" s="437" t="s">
        <v>220</v>
      </c>
      <c r="E58" s="384">
        <f>'II-B-6'!E37+'II-B-7'!E33+'II-B-8'!E60+'II-B-9'!E28+'II-B-10'!E124+'II-B-11'!E42+E56</f>
        <v>-788217398.12161565</v>
      </c>
      <c r="F58" s="384"/>
      <c r="G58" s="384">
        <f>'II-B-6'!G37+'II-B-7'!G33+'II-B-8'!G60+'II-B-9'!G28+'II-B-10'!G124+'II-B-11'!G42+G56</f>
        <v>-502760910.15666914</v>
      </c>
      <c r="H58" s="384"/>
      <c r="I58" s="506" t="s">
        <v>220</v>
      </c>
      <c r="J58" s="506" t="s">
        <v>220</v>
      </c>
      <c r="K58" s="384">
        <f>'II-B-6'!K37+'II-B-7'!K33+'II-B-8'!K60+'II-B-9'!K28+'II-B-10'!K124+'II-B-11'!K42+K56</f>
        <v>-1290978308.2782845</v>
      </c>
      <c r="L58" s="384">
        <f>'II-B-6'!L37+'II-B-7'!L33+'II-B-8'!L60+'II-B-9'!L28+'II-B-10'!L124+'II-B-11'!L42+L56</f>
        <v>-446935690.097736</v>
      </c>
      <c r="M58" s="384">
        <f>'II-B-6'!M37+'II-B-7'!M33+'II-B-8'!M60+'II-B-9'!M28+'II-B-10'!M124+'II-B-11'!M42+M56</f>
        <v>-763735860.69194126</v>
      </c>
      <c r="N58" s="384">
        <f>'II-B-6'!N37+'II-B-7'!N33+'II-B-8'!N60+'II-B-9'!N28+'II-B-10'!N124+'II-B-11'!N42+N56</f>
        <v>-56901343.50423073</v>
      </c>
      <c r="O58" s="384">
        <f>'II-B-6'!O37+'II-B-7'!O33+'II-B-8'!O60+'II-B-9'!O28+'II-B-10'!O124+'II-B-11'!O42+O56</f>
        <v>-23405413.984376937</v>
      </c>
      <c r="P58" s="384">
        <f>'II-B-6'!P37+'II-B-7'!P33+'II-B-8'!P60+'II-B-9'!P28+'II-B-10'!P124+'II-B-11'!P42+P56</f>
        <v>-1290978308.278285</v>
      </c>
      <c r="Q58" s="384"/>
      <c r="R58" s="384"/>
      <c r="S58" s="384"/>
    </row>
    <row r="59" spans="1:19">
      <c r="A59" s="16" t="s">
        <v>685</v>
      </c>
      <c r="B59" s="61" t="s">
        <v>220</v>
      </c>
      <c r="C59" s="61"/>
      <c r="D59" s="69" t="s">
        <v>220</v>
      </c>
      <c r="E59" s="398" t="s">
        <v>220</v>
      </c>
      <c r="F59" s="398" t="s">
        <v>220</v>
      </c>
      <c r="G59" s="398" t="s">
        <v>220</v>
      </c>
      <c r="H59" s="398" t="s">
        <v>220</v>
      </c>
      <c r="I59" s="398" t="s">
        <v>220</v>
      </c>
      <c r="J59" s="519" t="s">
        <v>220</v>
      </c>
      <c r="K59" s="398" t="s">
        <v>220</v>
      </c>
      <c r="L59" s="398" t="s">
        <v>220</v>
      </c>
      <c r="M59" s="398" t="s">
        <v>220</v>
      </c>
      <c r="N59" s="398" t="s">
        <v>220</v>
      </c>
      <c r="O59" s="398" t="s">
        <v>220</v>
      </c>
      <c r="P59" s="398" t="s">
        <v>220</v>
      </c>
      <c r="Q59" s="398" t="s">
        <v>220</v>
      </c>
      <c r="R59" s="398" t="s">
        <v>220</v>
      </c>
      <c r="S59" s="398" t="s">
        <v>220</v>
      </c>
    </row>
    <row r="60" spans="1:19">
      <c r="A60" s="16" t="s">
        <v>760</v>
      </c>
      <c r="B60" s="74" t="s">
        <v>558</v>
      </c>
      <c r="C60" s="74" t="s">
        <v>1002</v>
      </c>
      <c r="D60" s="437"/>
      <c r="E60" s="384">
        <f>'II-B-1'!E58+'II-B-2'!E33+'II-B-3'!E20+'II-B-4'!E17-('II-B-5'!E62+'II-B-5'!E93)+E58</f>
        <v>13684429933.858379</v>
      </c>
      <c r="F60" s="384"/>
      <c r="G60" s="384">
        <f>'II-B-1'!G58+'II-B-2'!G33+'II-B-3'!G20+'II-B-4'!G19-('II-B-5'!G62+'II-B-5'!G93)+G58</f>
        <v>-1584685094.4866683</v>
      </c>
      <c r="H60" s="384"/>
      <c r="I60" s="506" t="s">
        <v>220</v>
      </c>
      <c r="J60" s="506" t="s">
        <v>220</v>
      </c>
      <c r="K60" s="384">
        <f>'II-B-1'!K58+'II-B-2'!K33+'II-B-3'!K20+'II-B-4'!K19-('II-B-5'!K62+'II-B-5'!K93)+K58</f>
        <v>12099744839.371717</v>
      </c>
      <c r="L60" s="384">
        <f>'II-B-1'!L58+'II-B-2'!L33+'II-B-3'!L20+'II-B-4'!L19-('II-B-5'!L62+'II-B-5'!L93)+L58</f>
        <v>5055165963.9470263</v>
      </c>
      <c r="M60" s="384">
        <f>'II-B-1'!M58+'II-B-2'!M33+'II-B-3'!M20+'II-B-4'!M19-('II-B-5'!M62+'II-B-5'!M93)+M58</f>
        <v>6654825296.0138674</v>
      </c>
      <c r="N60" s="384">
        <f>'II-B-1'!N58+'II-B-2'!N33+'II-B-3'!N20+'II-B-4'!N19-('II-B-5'!N62+'II-B-5'!N93)+N58</f>
        <v>280892883.06324595</v>
      </c>
      <c r="O60" s="384">
        <f>'II-B-1'!O58+'II-B-2'!O33+'II-B-3'!O20+'II-B-4'!O19-('II-B-5'!O62+'II-B-5'!O93)+O58</f>
        <v>108860696.33757184</v>
      </c>
      <c r="P60" s="384">
        <f>'II-B-1'!P58+'II-B-2'!P33+'II-B-3'!P20+'II-B-4'!P19-('II-B-5'!P62+'II-B-5'!P93)+P58</f>
        <v>12099744839.361713</v>
      </c>
      <c r="Q60" s="384"/>
      <c r="R60" s="384"/>
      <c r="S60" s="384"/>
    </row>
    <row r="61" spans="1:19">
      <c r="A61" s="16" t="s">
        <v>761</v>
      </c>
      <c r="B61" s="61" t="s">
        <v>220</v>
      </c>
      <c r="C61" s="61"/>
      <c r="D61" s="69" t="s">
        <v>220</v>
      </c>
      <c r="E61" s="32" t="s">
        <v>220</v>
      </c>
      <c r="F61" s="32" t="s">
        <v>220</v>
      </c>
      <c r="G61" s="32" t="s">
        <v>220</v>
      </c>
      <c r="H61" s="32" t="s">
        <v>220</v>
      </c>
      <c r="I61" s="69" t="s">
        <v>220</v>
      </c>
      <c r="J61" s="426" t="s">
        <v>220</v>
      </c>
      <c r="K61" s="32" t="s">
        <v>220</v>
      </c>
      <c r="L61" s="32" t="s">
        <v>220</v>
      </c>
      <c r="M61" s="32" t="s">
        <v>220</v>
      </c>
      <c r="N61" s="32" t="s">
        <v>220</v>
      </c>
      <c r="O61" s="32" t="s">
        <v>220</v>
      </c>
      <c r="P61" s="32" t="s">
        <v>220</v>
      </c>
      <c r="Q61" s="32" t="s">
        <v>220</v>
      </c>
      <c r="R61" s="32" t="s">
        <v>220</v>
      </c>
      <c r="S61" s="32" t="s">
        <v>220</v>
      </c>
    </row>
    <row r="62" spans="1:19">
      <c r="A62" s="16" t="s">
        <v>762</v>
      </c>
      <c r="B62" s="61" t="s">
        <v>561</v>
      </c>
      <c r="C62" s="61"/>
      <c r="D62" s="69"/>
      <c r="E62" s="386">
        <f>'II-C-1.1'!$F$21</f>
        <v>7.0316220211282879E-2</v>
      </c>
      <c r="F62" s="386">
        <f>'II-C-1.1'!$F$21</f>
        <v>7.0316220211282879E-2</v>
      </c>
      <c r="G62" s="386">
        <f>'II-C-1.1'!$F$21</f>
        <v>7.0316220211282879E-2</v>
      </c>
      <c r="H62" s="386">
        <f>'II-C-1.1'!$F$21</f>
        <v>7.0316220211282879E-2</v>
      </c>
      <c r="I62" s="69"/>
      <c r="J62" s="69"/>
      <c r="K62" s="386">
        <f>'II-C-1.1'!$F$21</f>
        <v>7.0316220211282879E-2</v>
      </c>
      <c r="L62" s="386">
        <f>'II-C-1.1'!$F$21</f>
        <v>7.0316220211282879E-2</v>
      </c>
      <c r="M62" s="386">
        <f>'II-C-1.1'!$F$21</f>
        <v>7.0316220211282879E-2</v>
      </c>
      <c r="N62" s="386">
        <f>'II-C-1.1'!$F$21</f>
        <v>7.0316220211282879E-2</v>
      </c>
      <c r="O62" s="386">
        <f>'II-C-1.1'!$F$21</f>
        <v>7.0316220211282879E-2</v>
      </c>
      <c r="P62" s="386">
        <f>'II-C-1.1'!$F$21</f>
        <v>7.0316220211282879E-2</v>
      </c>
      <c r="Q62" s="386"/>
      <c r="R62" s="386"/>
      <c r="S62" s="386"/>
    </row>
    <row r="63" spans="1:19">
      <c r="A63" s="16" t="s">
        <v>764</v>
      </c>
      <c r="B63" s="61" t="s">
        <v>220</v>
      </c>
      <c r="C63" s="61"/>
      <c r="D63" s="69" t="s">
        <v>220</v>
      </c>
      <c r="E63" s="32" t="s">
        <v>220</v>
      </c>
      <c r="F63" s="32" t="s">
        <v>220</v>
      </c>
      <c r="G63" s="32" t="s">
        <v>220</v>
      </c>
      <c r="H63" s="32" t="s">
        <v>220</v>
      </c>
      <c r="I63" s="69" t="s">
        <v>220</v>
      </c>
      <c r="J63" s="426" t="s">
        <v>220</v>
      </c>
      <c r="K63" s="32" t="s">
        <v>220</v>
      </c>
      <c r="L63" s="32" t="s">
        <v>220</v>
      </c>
      <c r="M63" s="32" t="s">
        <v>220</v>
      </c>
      <c r="N63" s="32" t="s">
        <v>220</v>
      </c>
      <c r="O63" s="32" t="s">
        <v>220</v>
      </c>
      <c r="P63" s="32" t="s">
        <v>220</v>
      </c>
      <c r="Q63" s="32" t="s">
        <v>220</v>
      </c>
      <c r="R63" s="32" t="s">
        <v>220</v>
      </c>
      <c r="S63" s="32" t="s">
        <v>220</v>
      </c>
    </row>
    <row r="64" spans="1:19">
      <c r="A64" s="16" t="s">
        <v>766</v>
      </c>
      <c r="B64" s="61" t="s">
        <v>220</v>
      </c>
      <c r="C64" s="61"/>
      <c r="D64" s="69" t="s">
        <v>220</v>
      </c>
      <c r="E64" s="32" t="s">
        <v>220</v>
      </c>
      <c r="F64" s="32" t="s">
        <v>220</v>
      </c>
      <c r="G64" s="32" t="s">
        <v>220</v>
      </c>
      <c r="H64" s="32" t="s">
        <v>220</v>
      </c>
      <c r="I64" s="69" t="s">
        <v>220</v>
      </c>
      <c r="J64" s="426" t="s">
        <v>220</v>
      </c>
      <c r="K64" s="32" t="s">
        <v>220</v>
      </c>
      <c r="L64" s="32" t="s">
        <v>220</v>
      </c>
      <c r="M64" s="32" t="s">
        <v>220</v>
      </c>
      <c r="N64" s="32" t="s">
        <v>220</v>
      </c>
      <c r="O64" s="32" t="s">
        <v>220</v>
      </c>
      <c r="P64" s="32" t="s">
        <v>220</v>
      </c>
      <c r="Q64" s="32" t="s">
        <v>220</v>
      </c>
      <c r="R64" s="32" t="s">
        <v>220</v>
      </c>
      <c r="S64" s="32" t="s">
        <v>220</v>
      </c>
    </row>
    <row r="65" spans="1:19">
      <c r="A65" s="16" t="s">
        <v>767</v>
      </c>
      <c r="B65" s="74" t="s">
        <v>565</v>
      </c>
      <c r="C65" s="74"/>
      <c r="D65" s="437">
        <f>D60*D62</f>
        <v>0</v>
      </c>
      <c r="E65" s="384">
        <f>E60*E62</f>
        <v>962237388.69505703</v>
      </c>
      <c r="F65" s="384">
        <f>F60*F62</f>
        <v>0</v>
      </c>
      <c r="G65" s="384">
        <f>G60*G62</f>
        <v>-111429066.06946218</v>
      </c>
      <c r="H65" s="384">
        <f>H60*H62</f>
        <v>0</v>
      </c>
      <c r="I65" s="506" t="s">
        <v>220</v>
      </c>
      <c r="J65" s="506" t="s">
        <v>220</v>
      </c>
      <c r="K65" s="384">
        <f>K60*K62</f>
        <v>850808322.62559521</v>
      </c>
      <c r="L65" s="384">
        <f>L60</f>
        <v>5055165963.9470263</v>
      </c>
      <c r="M65" s="384">
        <f>M60*M62</f>
        <v>467942160.98212689</v>
      </c>
      <c r="N65" s="384">
        <f>N60*N62</f>
        <v>19751325.821257334</v>
      </c>
      <c r="O65" s="384">
        <f>O60*O62</f>
        <v>7654672.6960262973</v>
      </c>
      <c r="P65" s="384">
        <f>P60*P62</f>
        <v>850808322.62489188</v>
      </c>
      <c r="Q65" s="384">
        <f t="shared" ref="Q65:R65" si="22">Q60*Q62</f>
        <v>0</v>
      </c>
      <c r="R65" s="384">
        <f t="shared" si="22"/>
        <v>0</v>
      </c>
      <c r="S65" s="384">
        <f>S60*S62</f>
        <v>0</v>
      </c>
    </row>
    <row r="66" spans="1:19">
      <c r="A66" s="16"/>
      <c r="B66" s="61" t="s">
        <v>220</v>
      </c>
      <c r="C66" s="61"/>
      <c r="D66" s="69" t="s">
        <v>220</v>
      </c>
      <c r="E66" s="32" t="s">
        <v>220</v>
      </c>
      <c r="F66" s="32" t="s">
        <v>220</v>
      </c>
      <c r="G66" s="32" t="s">
        <v>220</v>
      </c>
      <c r="H66" s="32" t="s">
        <v>220</v>
      </c>
      <c r="I66" s="69" t="s">
        <v>220</v>
      </c>
      <c r="J66" s="426" t="s">
        <v>220</v>
      </c>
      <c r="K66" s="32" t="s">
        <v>220</v>
      </c>
      <c r="L66" s="32" t="s">
        <v>220</v>
      </c>
      <c r="M66" s="32" t="s">
        <v>220</v>
      </c>
      <c r="N66" s="32" t="s">
        <v>220</v>
      </c>
      <c r="O66" s="32" t="s">
        <v>220</v>
      </c>
      <c r="P66" s="32" t="s">
        <v>220</v>
      </c>
      <c r="Q66" s="32" t="s">
        <v>220</v>
      </c>
      <c r="R66" s="32" t="s">
        <v>220</v>
      </c>
      <c r="S66" s="32" t="s">
        <v>220</v>
      </c>
    </row>
  </sheetData>
  <dataValidations count="1">
    <dataValidation type="list" allowBlank="1" sqref="J31:J33 J21:J28 J42 J47:J48 J51" xr:uid="{00000000-0002-0000-1900-000000000000}">
      <formula1>II_F_Func_Factors_H_Functionalization_Factor</formula1>
    </dataValidation>
  </dataValidations>
  <pageMargins left="1" right="1" top="1.25" bottom="1" header="0.5" footer="0.5"/>
  <pageSetup scale="54" fitToHeight="0" orientation="landscape" r:id="rId1"/>
  <headerFooter>
    <oddHeader>&amp;R&amp;"Times New Roman,Regular"&amp;8Schedule &amp;A
Page &amp;P of &amp;N</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5F18-5A0C-455A-A795-18116E0DB8B1}">
  <dimension ref="A1:F32"/>
  <sheetViews>
    <sheetView topLeftCell="A17" zoomScaleNormal="100" workbookViewId="0">
      <selection activeCell="C21" sqref="C21"/>
    </sheetView>
  </sheetViews>
  <sheetFormatPr defaultColWidth="9.140625" defaultRowHeight="11.25"/>
  <cols>
    <col min="1" max="1" width="9.140625" style="19"/>
    <col min="2" max="2" width="27.7109375" style="19" bestFit="1" customWidth="1"/>
    <col min="3" max="3" width="31.28515625" style="19" bestFit="1" customWidth="1"/>
    <col min="4" max="4" width="27.7109375" style="19" customWidth="1"/>
    <col min="5" max="5" width="48" style="19" customWidth="1"/>
    <col min="6" max="16384" width="9.140625" style="19"/>
  </cols>
  <sheetData>
    <row r="1" spans="1:6">
      <c r="A1" s="20" t="s">
        <v>0</v>
      </c>
    </row>
    <row r="2" spans="1:6">
      <c r="A2" s="20" t="s">
        <v>1</v>
      </c>
    </row>
    <row r="3" spans="1:6">
      <c r="A3" s="20" t="s">
        <v>40</v>
      </c>
    </row>
    <row r="4" spans="1:6">
      <c r="A4" s="20" t="s">
        <v>2</v>
      </c>
    </row>
    <row r="5" spans="1:6">
      <c r="A5" s="20" t="s">
        <v>3</v>
      </c>
    </row>
    <row r="6" spans="1:6">
      <c r="A6" s="20" t="s">
        <v>254</v>
      </c>
    </row>
    <row r="10" spans="1:6" ht="12" thickBot="1">
      <c r="A10" s="79"/>
      <c r="B10" s="79"/>
      <c r="C10" s="79"/>
      <c r="D10" s="79"/>
      <c r="E10" s="79"/>
    </row>
    <row r="11" spans="1:6" s="30" customFormat="1" ht="21">
      <c r="A11" s="753" t="s">
        <v>213</v>
      </c>
      <c r="B11" s="754" t="s">
        <v>570</v>
      </c>
      <c r="C11" s="754" t="s">
        <v>214</v>
      </c>
      <c r="D11" s="754" t="s">
        <v>1003</v>
      </c>
      <c r="E11" s="754" t="s">
        <v>1004</v>
      </c>
    </row>
    <row r="12" spans="1:6">
      <c r="A12" s="29"/>
      <c r="B12" s="29"/>
      <c r="C12" s="29"/>
      <c r="D12" s="29"/>
      <c r="E12" s="29"/>
      <c r="F12" s="29"/>
    </row>
    <row r="13" spans="1:6">
      <c r="A13" s="684">
        <v>1</v>
      </c>
      <c r="B13" s="755" t="s">
        <v>364</v>
      </c>
      <c r="C13" s="537"/>
      <c r="D13" s="29"/>
      <c r="E13" s="29"/>
      <c r="F13" s="29"/>
    </row>
    <row r="14" spans="1:6">
      <c r="A14" s="684">
        <v>2</v>
      </c>
      <c r="B14" s="63" t="s">
        <v>963</v>
      </c>
      <c r="C14" s="756"/>
      <c r="D14" s="29"/>
      <c r="E14" s="29"/>
      <c r="F14" s="29"/>
    </row>
    <row r="15" spans="1:6">
      <c r="A15" s="684">
        <v>3</v>
      </c>
      <c r="B15" s="63"/>
      <c r="C15" s="756"/>
      <c r="D15" s="29"/>
      <c r="E15" s="29"/>
      <c r="F15" s="29"/>
    </row>
    <row r="16" spans="1:6">
      <c r="A16" s="684">
        <v>4</v>
      </c>
      <c r="B16" s="63" t="s">
        <v>375</v>
      </c>
      <c r="C16" s="756"/>
      <c r="D16" s="29"/>
      <c r="E16" s="29"/>
      <c r="F16" s="29"/>
    </row>
    <row r="17" spans="1:6" ht="22.5">
      <c r="A17" s="684">
        <v>5</v>
      </c>
      <c r="B17" s="684">
        <v>1823</v>
      </c>
      <c r="C17" s="537" t="s">
        <v>967</v>
      </c>
      <c r="D17" s="31" t="s">
        <v>1005</v>
      </c>
      <c r="E17" s="757" t="s">
        <v>1006</v>
      </c>
      <c r="F17" s="29">
        <v>179023</v>
      </c>
    </row>
    <row r="18" spans="1:6" ht="112.5">
      <c r="A18" s="684">
        <v>6</v>
      </c>
      <c r="B18" s="684">
        <v>1823</v>
      </c>
      <c r="C18" s="537" t="s">
        <v>968</v>
      </c>
      <c r="D18" s="31" t="s">
        <v>1007</v>
      </c>
      <c r="E18" s="757" t="s">
        <v>1008</v>
      </c>
      <c r="F18" s="29">
        <v>179024</v>
      </c>
    </row>
    <row r="19" spans="1:6" ht="112.5">
      <c r="A19" s="684">
        <v>7</v>
      </c>
      <c r="B19" s="684">
        <v>1823</v>
      </c>
      <c r="C19" s="537" t="s">
        <v>1009</v>
      </c>
      <c r="D19" s="31" t="s">
        <v>1010</v>
      </c>
      <c r="E19" s="31" t="s">
        <v>1011</v>
      </c>
      <c r="F19" s="29">
        <v>179030</v>
      </c>
    </row>
    <row r="20" spans="1:6" ht="45">
      <c r="A20" s="684">
        <v>8</v>
      </c>
      <c r="B20" s="684">
        <v>1823</v>
      </c>
      <c r="C20" s="537" t="s">
        <v>972</v>
      </c>
      <c r="D20" s="31" t="s">
        <v>1012</v>
      </c>
      <c r="E20" s="31" t="s">
        <v>1013</v>
      </c>
      <c r="F20" s="29">
        <v>179032</v>
      </c>
    </row>
    <row r="21" spans="1:6" ht="112.5">
      <c r="A21" s="684">
        <v>9</v>
      </c>
      <c r="B21" s="684">
        <v>1823</v>
      </c>
      <c r="C21" s="537" t="s">
        <v>1014</v>
      </c>
      <c r="D21" s="31" t="s">
        <v>1015</v>
      </c>
      <c r="E21" s="31" t="s">
        <v>1016</v>
      </c>
      <c r="F21" s="29">
        <v>179046</v>
      </c>
    </row>
    <row r="22" spans="1:6" ht="101.25">
      <c r="A22" s="684">
        <v>10</v>
      </c>
      <c r="B22" s="684">
        <v>1823</v>
      </c>
      <c r="C22" s="537" t="s">
        <v>1017</v>
      </c>
      <c r="D22" s="31" t="s">
        <v>1018</v>
      </c>
      <c r="E22" s="31" t="s">
        <v>1019</v>
      </c>
      <c r="F22" s="29">
        <v>179047</v>
      </c>
    </row>
    <row r="23" spans="1:6" ht="45">
      <c r="A23" s="684">
        <v>11</v>
      </c>
      <c r="B23" s="684">
        <v>1823</v>
      </c>
      <c r="C23" s="537" t="s">
        <v>976</v>
      </c>
      <c r="D23" s="31" t="s">
        <v>1020</v>
      </c>
      <c r="E23" s="31" t="s">
        <v>1021</v>
      </c>
      <c r="F23" s="29">
        <v>179049</v>
      </c>
    </row>
    <row r="24" spans="1:6" ht="101.25">
      <c r="A24" s="684">
        <v>12</v>
      </c>
      <c r="B24" s="684">
        <v>1823</v>
      </c>
      <c r="C24" s="537" t="s">
        <v>1022</v>
      </c>
      <c r="D24" s="31" t="s">
        <v>1023</v>
      </c>
      <c r="E24" s="31" t="s">
        <v>1024</v>
      </c>
      <c r="F24" s="29">
        <v>179055</v>
      </c>
    </row>
    <row r="25" spans="1:6" ht="112.5">
      <c r="A25" s="684">
        <v>13</v>
      </c>
      <c r="B25" s="684">
        <v>1823</v>
      </c>
      <c r="C25" s="537" t="s">
        <v>1025</v>
      </c>
      <c r="D25" s="31" t="s">
        <v>1023</v>
      </c>
      <c r="E25" s="31" t="s">
        <v>1026</v>
      </c>
      <c r="F25" s="29">
        <v>179056</v>
      </c>
    </row>
    <row r="26" spans="1:6" ht="112.5">
      <c r="A26" s="684">
        <v>14</v>
      </c>
      <c r="B26" s="684">
        <v>1823</v>
      </c>
      <c r="C26" s="537" t="s">
        <v>1027</v>
      </c>
      <c r="D26" s="31" t="s">
        <v>1023</v>
      </c>
      <c r="E26" s="31" t="s">
        <v>1028</v>
      </c>
      <c r="F26" s="29">
        <v>179057</v>
      </c>
    </row>
    <row r="27" spans="1:6">
      <c r="A27" s="684">
        <v>15</v>
      </c>
      <c r="B27" s="684"/>
      <c r="C27" s="537"/>
      <c r="D27" s="29"/>
      <c r="E27" s="29"/>
      <c r="F27" s="29"/>
    </row>
    <row r="28" spans="1:6">
      <c r="A28" s="684">
        <v>16</v>
      </c>
      <c r="B28" s="684"/>
      <c r="C28" s="684"/>
      <c r="D28" s="29"/>
      <c r="E28" s="29"/>
      <c r="F28" s="29"/>
    </row>
    <row r="29" spans="1:6">
      <c r="A29" s="684">
        <v>17</v>
      </c>
      <c r="B29" s="684"/>
      <c r="C29" s="537"/>
      <c r="D29" s="29"/>
      <c r="E29" s="29"/>
      <c r="F29" s="29"/>
    </row>
    <row r="30" spans="1:6">
      <c r="A30" s="684">
        <v>18</v>
      </c>
      <c r="B30" s="63" t="s">
        <v>380</v>
      </c>
      <c r="C30" s="537"/>
      <c r="D30" s="29"/>
      <c r="E30" s="29"/>
      <c r="F30" s="29"/>
    </row>
    <row r="31" spans="1:6" ht="67.5">
      <c r="A31" s="684">
        <v>19</v>
      </c>
      <c r="B31" s="684">
        <v>1823</v>
      </c>
      <c r="C31" s="537" t="s">
        <v>989</v>
      </c>
      <c r="D31" s="31" t="s">
        <v>1029</v>
      </c>
      <c r="E31" s="31" t="s">
        <v>1030</v>
      </c>
      <c r="F31" s="29">
        <v>179105</v>
      </c>
    </row>
    <row r="32" spans="1:6" ht="112.5">
      <c r="A32" s="684">
        <v>20</v>
      </c>
      <c r="B32" s="684">
        <v>1823</v>
      </c>
      <c r="C32" s="757" t="s">
        <v>1031</v>
      </c>
      <c r="D32" s="31" t="s">
        <v>1032</v>
      </c>
      <c r="E32" s="31" t="s">
        <v>1033</v>
      </c>
      <c r="F32" s="29" t="s">
        <v>1034</v>
      </c>
    </row>
  </sheetData>
  <pageMargins left="1" right="1" top="1.25" bottom="0.75" header="0.3" footer="0.3"/>
  <pageSetup scale="69" orientation="landscape" r:id="rId1"/>
  <headerFooter>
    <oddHeader>&amp;R&amp;"Times New Roman,Regular"&amp;8Schedule B -12a
&amp;P of &amp;N</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dimension ref="A1:S34"/>
  <sheetViews>
    <sheetView zoomScaleNormal="100" workbookViewId="0"/>
  </sheetViews>
  <sheetFormatPr defaultColWidth="9" defaultRowHeight="11.25"/>
  <cols>
    <col min="1" max="1" width="5.42578125" style="19" customWidth="1"/>
    <col min="2" max="2" width="9" style="19" customWidth="1"/>
    <col min="3" max="3" width="44.85546875" style="19" bestFit="1" customWidth="1"/>
    <col min="4" max="18" width="8.42578125" style="19" customWidth="1"/>
    <col min="19" max="16384" width="9" style="19"/>
  </cols>
  <sheetData>
    <row r="1" spans="1:18">
      <c r="A1" s="20" t="s">
        <v>0</v>
      </c>
    </row>
    <row r="2" spans="1:18">
      <c r="A2" s="20" t="s">
        <v>1</v>
      </c>
    </row>
    <row r="3" spans="1:18">
      <c r="A3" s="20" t="s">
        <v>41</v>
      </c>
    </row>
    <row r="4" spans="1:18">
      <c r="A4" s="20" t="s">
        <v>2</v>
      </c>
    </row>
    <row r="5" spans="1:18">
      <c r="A5" s="20" t="s">
        <v>3</v>
      </c>
    </row>
    <row r="6" spans="1:18">
      <c r="A6" s="20" t="s">
        <v>254</v>
      </c>
    </row>
    <row r="10" spans="1:18">
      <c r="A10" s="79"/>
      <c r="B10" s="79"/>
      <c r="C10" s="79"/>
      <c r="D10" s="79"/>
      <c r="E10" s="79"/>
      <c r="F10" s="79"/>
      <c r="G10" s="79"/>
      <c r="H10" s="79"/>
      <c r="I10" s="79"/>
      <c r="J10" s="79"/>
      <c r="K10" s="79"/>
      <c r="L10" s="79"/>
      <c r="M10" s="79"/>
      <c r="N10" s="79"/>
      <c r="O10" s="79"/>
      <c r="P10" s="79"/>
      <c r="Q10" s="79"/>
      <c r="R10" s="79"/>
    </row>
    <row r="11" spans="1:18">
      <c r="D11" s="16" t="s">
        <v>210</v>
      </c>
      <c r="E11" s="16" t="s">
        <v>211</v>
      </c>
      <c r="F11" s="16" t="s">
        <v>212</v>
      </c>
      <c r="G11" s="16" t="s">
        <v>255</v>
      </c>
      <c r="H11" s="16" t="s">
        <v>256</v>
      </c>
      <c r="I11" s="16" t="s">
        <v>257</v>
      </c>
      <c r="J11" s="16" t="s">
        <v>258</v>
      </c>
      <c r="K11" s="16" t="s">
        <v>259</v>
      </c>
      <c r="L11" s="16" t="s">
        <v>260</v>
      </c>
      <c r="M11" s="16" t="s">
        <v>566</v>
      </c>
      <c r="N11" s="16" t="s">
        <v>567</v>
      </c>
      <c r="O11" s="16" t="s">
        <v>568</v>
      </c>
      <c r="P11" s="16" t="s">
        <v>569</v>
      </c>
      <c r="Q11" s="16" t="s">
        <v>1035</v>
      </c>
      <c r="R11" s="16" t="s">
        <v>1036</v>
      </c>
    </row>
    <row r="12" spans="1:18">
      <c r="A12" s="79"/>
      <c r="B12" s="79"/>
      <c r="C12" s="79"/>
      <c r="D12" s="79"/>
      <c r="E12" s="79"/>
      <c r="F12" s="79"/>
      <c r="G12" s="79"/>
      <c r="H12" s="79"/>
      <c r="I12" s="79"/>
      <c r="J12" s="79"/>
      <c r="K12" s="79"/>
      <c r="L12" s="79"/>
      <c r="M12" s="79"/>
      <c r="N12" s="79"/>
      <c r="O12" s="79"/>
      <c r="P12" s="79"/>
      <c r="Q12" s="79"/>
      <c r="R12" s="79"/>
    </row>
    <row r="13" spans="1:18" ht="45">
      <c r="A13" s="18" t="s">
        <v>213</v>
      </c>
      <c r="B13" s="18" t="s">
        <v>570</v>
      </c>
      <c r="C13" s="18" t="s">
        <v>1037</v>
      </c>
      <c r="D13" s="18" t="s">
        <v>1038</v>
      </c>
      <c r="E13" s="18" t="s">
        <v>1039</v>
      </c>
      <c r="F13" s="18" t="s">
        <v>1040</v>
      </c>
      <c r="G13" s="18" t="s">
        <v>1041</v>
      </c>
      <c r="H13" s="18" t="s">
        <v>1042</v>
      </c>
      <c r="I13" s="18" t="s">
        <v>1043</v>
      </c>
      <c r="J13" s="18" t="s">
        <v>575</v>
      </c>
      <c r="K13" s="18" t="s">
        <v>576</v>
      </c>
      <c r="L13" s="18" t="s">
        <v>577</v>
      </c>
      <c r="M13" s="18" t="s">
        <v>529</v>
      </c>
      <c r="N13" s="18" t="s">
        <v>530</v>
      </c>
      <c r="O13" s="18" t="s">
        <v>531</v>
      </c>
      <c r="P13" s="18" t="s">
        <v>532</v>
      </c>
      <c r="Q13" s="18" t="s">
        <v>578</v>
      </c>
      <c r="R13" s="18" t="s">
        <v>269</v>
      </c>
    </row>
    <row r="14" spans="1:18">
      <c r="A14" s="16" t="s">
        <v>219</v>
      </c>
      <c r="B14" s="62" t="s">
        <v>220</v>
      </c>
      <c r="D14" s="69"/>
      <c r="E14" s="69"/>
      <c r="F14" s="69"/>
      <c r="G14" s="32"/>
      <c r="H14" s="32"/>
      <c r="I14" s="32"/>
      <c r="J14" s="69"/>
      <c r="K14" s="69"/>
      <c r="L14" s="32"/>
      <c r="M14" s="32"/>
      <c r="N14" s="32"/>
      <c r="O14" s="32"/>
      <c r="P14" s="32"/>
      <c r="Q14" s="32"/>
      <c r="R14" s="32"/>
    </row>
    <row r="15" spans="1:18">
      <c r="A15" s="16" t="s">
        <v>221</v>
      </c>
      <c r="B15" s="62"/>
      <c r="C15" s="62" t="s">
        <v>1044</v>
      </c>
      <c r="D15" s="16"/>
      <c r="E15" s="16"/>
      <c r="F15" s="16"/>
      <c r="G15" s="32"/>
      <c r="H15" s="32"/>
      <c r="I15" s="32"/>
      <c r="J15" s="26"/>
      <c r="K15" s="16"/>
      <c r="L15" s="32"/>
      <c r="M15" s="32"/>
      <c r="N15" s="32"/>
      <c r="O15" s="32"/>
      <c r="P15" s="32"/>
      <c r="Q15" s="32"/>
      <c r="R15" s="32"/>
    </row>
    <row r="16" spans="1:18">
      <c r="A16" s="16"/>
      <c r="B16" s="62"/>
      <c r="C16" s="62"/>
      <c r="D16" s="16"/>
      <c r="E16" s="16"/>
      <c r="F16" s="16"/>
      <c r="G16" s="32"/>
      <c r="H16" s="32"/>
      <c r="I16" s="32"/>
      <c r="J16" s="26"/>
      <c r="K16" s="16"/>
      <c r="L16" s="32"/>
      <c r="M16" s="32"/>
      <c r="N16" s="32"/>
      <c r="O16" s="32"/>
      <c r="P16" s="32"/>
      <c r="Q16" s="32"/>
      <c r="R16" s="32"/>
    </row>
    <row r="17" spans="1:19">
      <c r="A17" s="16"/>
      <c r="B17" s="62"/>
      <c r="C17" s="62"/>
      <c r="D17" s="16"/>
      <c r="E17" s="16"/>
      <c r="F17" s="16"/>
      <c r="G17" s="32"/>
      <c r="H17" s="32"/>
      <c r="I17" s="32"/>
      <c r="J17" s="26"/>
      <c r="K17" s="16"/>
      <c r="L17" s="32"/>
      <c r="M17" s="32"/>
      <c r="N17" s="32"/>
      <c r="O17" s="32"/>
      <c r="P17" s="32"/>
      <c r="Q17" s="32"/>
      <c r="R17" s="32"/>
    </row>
    <row r="18" spans="1:19" ht="15">
      <c r="A18"/>
      <c r="B18"/>
      <c r="C18"/>
      <c r="D18"/>
      <c r="E18"/>
      <c r="F18"/>
      <c r="G18"/>
      <c r="H18"/>
      <c r="I18"/>
      <c r="J18"/>
      <c r="K18"/>
      <c r="L18"/>
      <c r="M18"/>
      <c r="N18"/>
      <c r="O18"/>
      <c r="P18"/>
      <c r="Q18"/>
      <c r="R18"/>
      <c r="S18"/>
    </row>
    <row r="19" spans="1:19" ht="15">
      <c r="A19"/>
      <c r="B19"/>
      <c r="C19"/>
      <c r="D19"/>
      <c r="E19"/>
      <c r="F19"/>
      <c r="G19"/>
      <c r="H19"/>
      <c r="I19"/>
      <c r="J19"/>
      <c r="K19"/>
      <c r="L19"/>
      <c r="M19"/>
      <c r="N19"/>
      <c r="O19"/>
      <c r="P19"/>
      <c r="Q19"/>
      <c r="R19"/>
      <c r="S19"/>
    </row>
    <row r="20" spans="1:19" ht="15">
      <c r="A20"/>
      <c r="B20"/>
      <c r="C20"/>
      <c r="D20"/>
      <c r="E20"/>
      <c r="F20"/>
      <c r="G20"/>
      <c r="H20"/>
      <c r="I20"/>
      <c r="J20"/>
      <c r="K20"/>
      <c r="L20"/>
      <c r="M20"/>
      <c r="N20"/>
      <c r="O20"/>
      <c r="P20"/>
      <c r="Q20"/>
      <c r="R20"/>
      <c r="S20"/>
    </row>
    <row r="21" spans="1:19" ht="15">
      <c r="A21"/>
      <c r="B21"/>
      <c r="C21"/>
      <c r="D21"/>
      <c r="E21"/>
      <c r="F21"/>
      <c r="G21"/>
      <c r="H21"/>
      <c r="I21"/>
      <c r="J21"/>
      <c r="K21"/>
      <c r="L21"/>
      <c r="M21"/>
      <c r="N21"/>
      <c r="O21"/>
      <c r="P21"/>
      <c r="Q21"/>
      <c r="R21"/>
      <c r="S21"/>
    </row>
    <row r="22" spans="1:19" ht="15">
      <c r="A22"/>
      <c r="B22"/>
      <c r="C22"/>
      <c r="D22"/>
      <c r="E22"/>
      <c r="F22"/>
      <c r="G22"/>
      <c r="H22"/>
      <c r="I22"/>
      <c r="J22"/>
      <c r="K22"/>
      <c r="L22"/>
      <c r="M22"/>
      <c r="N22"/>
      <c r="O22"/>
      <c r="P22"/>
      <c r="Q22"/>
      <c r="R22"/>
      <c r="S22"/>
    </row>
    <row r="23" spans="1:19" ht="15">
      <c r="A23"/>
      <c r="B23"/>
      <c r="C23"/>
      <c r="D23"/>
      <c r="E23"/>
      <c r="F23"/>
      <c r="G23"/>
      <c r="H23"/>
      <c r="I23"/>
      <c r="J23"/>
      <c r="K23"/>
      <c r="L23"/>
      <c r="M23"/>
      <c r="N23"/>
      <c r="O23"/>
      <c r="P23"/>
      <c r="Q23"/>
      <c r="R23"/>
      <c r="S23"/>
    </row>
    <row r="24" spans="1:19" ht="15">
      <c r="A24"/>
      <c r="B24"/>
      <c r="C24"/>
      <c r="D24"/>
      <c r="E24"/>
      <c r="F24"/>
      <c r="G24"/>
      <c r="H24"/>
      <c r="I24"/>
      <c r="J24"/>
      <c r="K24"/>
      <c r="L24"/>
      <c r="M24"/>
      <c r="N24"/>
      <c r="O24"/>
      <c r="P24"/>
      <c r="Q24"/>
      <c r="R24"/>
      <c r="S24"/>
    </row>
    <row r="25" spans="1:19" ht="15">
      <c r="A25"/>
      <c r="B25"/>
      <c r="C25"/>
      <c r="D25"/>
      <c r="E25"/>
      <c r="F25"/>
      <c r="G25"/>
      <c r="H25"/>
      <c r="I25"/>
      <c r="J25"/>
      <c r="K25"/>
      <c r="L25"/>
      <c r="M25"/>
      <c r="N25"/>
      <c r="O25"/>
      <c r="P25"/>
      <c r="Q25"/>
      <c r="R25"/>
      <c r="S25"/>
    </row>
    <row r="26" spans="1:19" ht="15">
      <c r="A26"/>
      <c r="B26"/>
      <c r="C26"/>
      <c r="D26"/>
      <c r="E26"/>
      <c r="F26"/>
      <c r="G26"/>
      <c r="H26"/>
      <c r="I26"/>
      <c r="J26"/>
      <c r="K26"/>
      <c r="L26"/>
      <c r="M26"/>
      <c r="N26"/>
      <c r="O26"/>
      <c r="P26"/>
      <c r="Q26"/>
      <c r="R26"/>
      <c r="S26"/>
    </row>
    <row r="27" spans="1:19" ht="15">
      <c r="A27"/>
      <c r="B27"/>
      <c r="C27"/>
      <c r="D27"/>
      <c r="E27"/>
      <c r="F27"/>
      <c r="G27"/>
      <c r="H27"/>
      <c r="I27"/>
      <c r="J27"/>
      <c r="K27"/>
      <c r="L27"/>
      <c r="M27"/>
      <c r="N27"/>
      <c r="O27"/>
      <c r="P27"/>
      <c r="Q27"/>
      <c r="R27"/>
      <c r="S27"/>
    </row>
    <row r="28" spans="1:19" ht="15">
      <c r="A28"/>
      <c r="B28"/>
      <c r="C28"/>
      <c r="D28"/>
      <c r="E28"/>
      <c r="F28"/>
      <c r="G28"/>
      <c r="H28"/>
      <c r="I28"/>
      <c r="J28"/>
      <c r="K28"/>
      <c r="L28"/>
      <c r="M28"/>
      <c r="N28"/>
      <c r="O28"/>
      <c r="P28"/>
      <c r="Q28"/>
      <c r="R28"/>
      <c r="S28"/>
    </row>
    <row r="29" spans="1:19" ht="15">
      <c r="A29"/>
      <c r="B29"/>
      <c r="C29"/>
      <c r="D29"/>
      <c r="E29"/>
      <c r="F29"/>
      <c r="G29"/>
      <c r="H29"/>
      <c r="I29"/>
      <c r="J29"/>
      <c r="K29"/>
      <c r="L29"/>
      <c r="M29"/>
      <c r="N29"/>
      <c r="O29"/>
      <c r="P29"/>
      <c r="Q29"/>
      <c r="R29"/>
      <c r="S29"/>
    </row>
    <row r="30" spans="1:19" ht="15">
      <c r="A30"/>
      <c r="B30"/>
      <c r="C30"/>
      <c r="D30"/>
      <c r="E30"/>
      <c r="F30"/>
      <c r="G30"/>
      <c r="H30"/>
      <c r="I30"/>
      <c r="J30"/>
      <c r="K30"/>
      <c r="L30"/>
      <c r="M30"/>
      <c r="N30"/>
      <c r="O30"/>
      <c r="P30"/>
      <c r="Q30"/>
      <c r="R30"/>
      <c r="S30"/>
    </row>
    <row r="31" spans="1:19" ht="15">
      <c r="A31"/>
      <c r="B31"/>
      <c r="C31"/>
      <c r="D31"/>
      <c r="E31"/>
      <c r="F31"/>
      <c r="G31"/>
      <c r="H31"/>
      <c r="I31"/>
      <c r="J31"/>
      <c r="K31"/>
      <c r="L31"/>
      <c r="M31"/>
      <c r="N31"/>
      <c r="O31"/>
      <c r="P31"/>
      <c r="Q31"/>
      <c r="R31"/>
      <c r="S31"/>
    </row>
    <row r="32" spans="1:19" ht="15">
      <c r="A32"/>
      <c r="B32"/>
      <c r="C32"/>
      <c r="D32"/>
      <c r="E32"/>
      <c r="F32"/>
      <c r="G32"/>
      <c r="H32"/>
      <c r="I32"/>
      <c r="J32"/>
      <c r="K32"/>
      <c r="L32"/>
      <c r="M32"/>
      <c r="N32"/>
      <c r="O32"/>
      <c r="P32"/>
      <c r="Q32"/>
      <c r="R32"/>
      <c r="S32"/>
    </row>
    <row r="33" spans="1:19" ht="15">
      <c r="A33"/>
      <c r="B33"/>
      <c r="C33"/>
      <c r="D33"/>
      <c r="E33"/>
      <c r="F33"/>
      <c r="G33"/>
      <c r="H33"/>
      <c r="I33"/>
      <c r="J33"/>
      <c r="K33"/>
      <c r="L33"/>
      <c r="M33"/>
      <c r="N33"/>
      <c r="O33"/>
      <c r="P33"/>
      <c r="Q33"/>
      <c r="R33"/>
      <c r="S33"/>
    </row>
    <row r="34" spans="1:19" ht="15">
      <c r="A34"/>
      <c r="B34"/>
      <c r="C34"/>
      <c r="D34"/>
      <c r="E34"/>
      <c r="F34"/>
      <c r="G34"/>
      <c r="H34"/>
      <c r="I34"/>
      <c r="J34"/>
      <c r="K34"/>
      <c r="L34"/>
      <c r="M34"/>
      <c r="N34"/>
      <c r="O34"/>
      <c r="P34"/>
      <c r="Q34"/>
      <c r="R34"/>
      <c r="S34"/>
    </row>
  </sheetData>
  <dataValidations disablePrompts="1" count="1">
    <dataValidation type="list" allowBlank="1" sqref="K15:K17" xr:uid="{00000000-0002-0000-1B00-000000000000}">
      <formula1>II_F_Func_Factors_H_Functionalization_Factor</formula1>
    </dataValidation>
  </dataValidations>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dimension ref="A1:I29"/>
  <sheetViews>
    <sheetView workbookViewId="0"/>
  </sheetViews>
  <sheetFormatPr defaultColWidth="9" defaultRowHeight="11.25"/>
  <cols>
    <col min="1" max="1" width="5.42578125" style="19" customWidth="1"/>
    <col min="2" max="2" width="24.85546875" style="19" customWidth="1"/>
    <col min="3" max="9" width="15.5703125" style="19" customWidth="1"/>
    <col min="10" max="16384" width="9" style="19"/>
  </cols>
  <sheetData>
    <row r="1" spans="1:9">
      <c r="A1" s="20" t="s">
        <v>0</v>
      </c>
    </row>
    <row r="2" spans="1:9">
      <c r="A2" s="20" t="s">
        <v>1</v>
      </c>
    </row>
    <row r="3" spans="1:9">
      <c r="A3" s="20" t="s">
        <v>42</v>
      </c>
    </row>
    <row r="4" spans="1:9">
      <c r="A4" s="20" t="s">
        <v>2</v>
      </c>
    </row>
    <row r="5" spans="1:9">
      <c r="A5" s="20" t="s">
        <v>3</v>
      </c>
    </row>
    <row r="6" spans="1:9">
      <c r="A6" s="20" t="s">
        <v>254</v>
      </c>
    </row>
    <row r="10" spans="1:9">
      <c r="A10" s="79"/>
      <c r="B10" s="79"/>
      <c r="C10" s="79"/>
      <c r="D10" s="79"/>
      <c r="E10" s="79"/>
      <c r="F10" s="79"/>
      <c r="G10" s="79"/>
      <c r="H10" s="79"/>
      <c r="I10" s="79"/>
    </row>
    <row r="11" spans="1:9">
      <c r="C11" s="827" t="s">
        <v>210</v>
      </c>
      <c r="D11" s="827" t="s">
        <v>211</v>
      </c>
      <c r="E11" s="827" t="s">
        <v>212</v>
      </c>
      <c r="F11" s="827" t="s">
        <v>255</v>
      </c>
      <c r="G11" s="827" t="s">
        <v>256</v>
      </c>
      <c r="H11" s="827" t="s">
        <v>257</v>
      </c>
      <c r="I11" s="827" t="s">
        <v>258</v>
      </c>
    </row>
    <row r="12" spans="1:9">
      <c r="A12" s="79"/>
      <c r="B12" s="79"/>
      <c r="C12" s="79"/>
      <c r="D12" s="79"/>
      <c r="E12" s="79"/>
      <c r="F12" s="79"/>
      <c r="G12" s="79"/>
      <c r="H12" s="79"/>
      <c r="I12" s="79"/>
    </row>
    <row r="13" spans="1:9" ht="33.75">
      <c r="A13" s="18" t="s">
        <v>213</v>
      </c>
      <c r="B13" s="18" t="s">
        <v>214</v>
      </c>
      <c r="C13" s="18" t="s">
        <v>1045</v>
      </c>
      <c r="D13" s="18" t="s">
        <v>1046</v>
      </c>
      <c r="E13" s="18" t="s">
        <v>1047</v>
      </c>
      <c r="F13" s="18" t="s">
        <v>1048</v>
      </c>
      <c r="G13" s="18" t="s">
        <v>1049</v>
      </c>
      <c r="H13" s="18" t="s">
        <v>1050</v>
      </c>
      <c r="I13" s="18" t="s">
        <v>1051</v>
      </c>
    </row>
    <row r="14" spans="1:9">
      <c r="A14" s="16" t="s">
        <v>219</v>
      </c>
      <c r="B14" s="61" t="s">
        <v>1052</v>
      </c>
      <c r="C14" s="32"/>
      <c r="D14" s="32"/>
      <c r="E14" s="32"/>
      <c r="F14" s="32"/>
      <c r="G14" s="393"/>
      <c r="H14" s="32"/>
      <c r="I14" s="393"/>
    </row>
    <row r="15" spans="1:9">
      <c r="A15" s="16" t="s">
        <v>221</v>
      </c>
      <c r="B15" s="62" t="s">
        <v>1053</v>
      </c>
      <c r="C15" s="32">
        <f>'[2]WP II-B-14'!C3</f>
        <v>0</v>
      </c>
      <c r="D15" s="32">
        <f>'[2]WP II-B-14'!D3</f>
        <v>0</v>
      </c>
      <c r="E15" s="32">
        <f>'[2]WP II-B-14'!E3</f>
        <v>0</v>
      </c>
      <c r="F15" s="32">
        <f>'[2]WP II-B-14'!F3</f>
        <v>0</v>
      </c>
      <c r="G15" s="32">
        <f>'[2]WP II-B-14'!G3</f>
        <v>0</v>
      </c>
      <c r="H15" s="32">
        <f>'[2]WP II-B-14'!H3</f>
        <v>-60642125.619999997</v>
      </c>
      <c r="I15" s="32">
        <f>'[2]WP II-B-14'!I3</f>
        <v>-60642125.619999997</v>
      </c>
    </row>
    <row r="16" spans="1:9">
      <c r="A16" s="16" t="s">
        <v>224</v>
      </c>
      <c r="B16" s="62" t="s">
        <v>220</v>
      </c>
      <c r="C16" s="32" t="s">
        <v>220</v>
      </c>
      <c r="D16" s="32" t="s">
        <v>220</v>
      </c>
      <c r="E16" s="32" t="s">
        <v>220</v>
      </c>
      <c r="F16" s="32" t="s">
        <v>220</v>
      </c>
      <c r="G16" s="393" t="s">
        <v>220</v>
      </c>
      <c r="H16" s="32" t="s">
        <v>220</v>
      </c>
      <c r="I16" s="393" t="s">
        <v>220</v>
      </c>
    </row>
    <row r="17" spans="1:9">
      <c r="A17" s="16" t="s">
        <v>225</v>
      </c>
      <c r="B17" s="62" t="s">
        <v>1054</v>
      </c>
      <c r="C17" s="32">
        <f>'[2]WP II-B-14'!C5</f>
        <v>50278041.859999999</v>
      </c>
      <c r="D17" s="32">
        <f>'[2]WP II-B-14'!D5</f>
        <v>23293301</v>
      </c>
      <c r="E17" s="32">
        <f>'[2]WP II-B-14'!E5</f>
        <v>39806503</v>
      </c>
      <c r="F17" s="32">
        <f>'[2]WP II-B-14'!F5</f>
        <v>-12821762.140000002</v>
      </c>
      <c r="G17" s="32">
        <f>'[2]WP II-B-14'!G5</f>
        <v>-12821762.140000002</v>
      </c>
      <c r="H17" s="32">
        <f>'[2]WP II-B-14'!H5</f>
        <v>0</v>
      </c>
      <c r="I17" s="32">
        <f>'[2]WP II-B-14'!I5</f>
        <v>-73463887.760000005</v>
      </c>
    </row>
    <row r="18" spans="1:9">
      <c r="A18" s="16" t="s">
        <v>226</v>
      </c>
      <c r="B18" s="62" t="s">
        <v>1055</v>
      </c>
      <c r="C18" s="32">
        <f>'[2]WP II-B-14'!C6</f>
        <v>0</v>
      </c>
      <c r="D18" s="32">
        <f>'[2]WP II-B-14'!D6</f>
        <v>0</v>
      </c>
      <c r="E18" s="32">
        <f>'[2]WP II-B-14'!E6</f>
        <v>0</v>
      </c>
      <c r="F18" s="32">
        <f>'[2]WP II-B-14'!F6</f>
        <v>0</v>
      </c>
      <c r="G18" s="32">
        <f>'[2]WP II-B-14'!G6</f>
        <v>0</v>
      </c>
      <c r="H18" s="32">
        <f>'[2]WP II-B-14'!H6</f>
        <v>0</v>
      </c>
      <c r="I18" s="32">
        <f>'[2]WP II-B-14'!I6</f>
        <v>0</v>
      </c>
    </row>
    <row r="19" spans="1:9">
      <c r="A19" s="16" t="s">
        <v>227</v>
      </c>
      <c r="B19" s="62" t="s">
        <v>1056</v>
      </c>
      <c r="C19" s="32">
        <f>'[2]WP II-B-14'!C7</f>
        <v>22091524.85111111</v>
      </c>
      <c r="D19" s="32">
        <f>'[2]WP II-B-14'!D7</f>
        <v>10597988</v>
      </c>
      <c r="E19" s="32">
        <f>'[2]WP II-B-14'!E7</f>
        <v>30657032.111111112</v>
      </c>
      <c r="F19" s="32">
        <f>'[2]WP II-B-14'!F7</f>
        <v>-19163495.260000002</v>
      </c>
      <c r="G19" s="32">
        <f>'[2]WP II-B-14'!G7</f>
        <v>-31985257.400000006</v>
      </c>
      <c r="H19" s="32">
        <f>'[2]WP II-B-14'!H7</f>
        <v>0</v>
      </c>
      <c r="I19" s="32">
        <f>'[2]WP II-B-14'!I7</f>
        <v>-84272245.660000011</v>
      </c>
    </row>
    <row r="20" spans="1:9">
      <c r="A20" s="16" t="s">
        <v>229</v>
      </c>
      <c r="B20" s="62" t="s">
        <v>1057</v>
      </c>
      <c r="C20" s="32">
        <f>'[2]WP II-B-14'!C8</f>
        <v>0</v>
      </c>
      <c r="D20" s="32">
        <f>'[2]WP II-B-14'!D8</f>
        <v>0</v>
      </c>
      <c r="E20" s="32">
        <f>'[2]WP II-B-14'!E8</f>
        <v>0</v>
      </c>
      <c r="F20" s="32">
        <f>'[2]WP II-B-14'!F8</f>
        <v>0</v>
      </c>
      <c r="G20" s="32">
        <f>'[2]WP II-B-14'!G8</f>
        <v>0</v>
      </c>
      <c r="H20" s="32">
        <f>'[2]WP II-B-14'!H8</f>
        <v>8355137.3599999994</v>
      </c>
      <c r="I20" s="32">
        <f>'[2]WP II-B-14'!I8</f>
        <v>0</v>
      </c>
    </row>
    <row r="21" spans="1:9">
      <c r="A21" s="16" t="s">
        <v>232</v>
      </c>
      <c r="B21" s="62" t="s">
        <v>1058</v>
      </c>
      <c r="C21" s="32">
        <f>'[2]WP II-B-14'!C9</f>
        <v>36199290.43</v>
      </c>
      <c r="D21" s="32">
        <f>'[2]WP II-B-14'!D9</f>
        <v>18792500</v>
      </c>
      <c r="E21" s="32">
        <f>'[2]WP II-B-14'!E9</f>
        <v>26525013</v>
      </c>
      <c r="F21" s="32">
        <f>'[2]WP II-B-14'!F9</f>
        <v>-9118222.5700000022</v>
      </c>
      <c r="G21" s="32">
        <f>'[2]WP II-B-14'!G9</f>
        <v>-41103479.970000006</v>
      </c>
      <c r="H21" s="32">
        <f>'[2]WP II-B-14'!H9</f>
        <v>0</v>
      </c>
      <c r="I21" s="32">
        <f>'[2]WP II-B-14'!I9</f>
        <v>-81262043.030000016</v>
      </c>
    </row>
    <row r="22" spans="1:9">
      <c r="A22" s="16" t="s">
        <v>234</v>
      </c>
      <c r="B22" s="62" t="s">
        <v>1059</v>
      </c>
      <c r="C22" s="32">
        <f>'[2]WP II-B-14'!C10</f>
        <v>0</v>
      </c>
      <c r="D22" s="32">
        <f>'[2]WP II-B-14'!D10</f>
        <v>0</v>
      </c>
      <c r="E22" s="32">
        <f>'[2]WP II-B-14'!E10</f>
        <v>0</v>
      </c>
      <c r="F22" s="32">
        <f>'[2]WP II-B-14'!F10</f>
        <v>0</v>
      </c>
      <c r="G22" s="32">
        <f>'[2]WP II-B-14'!G10</f>
        <v>0</v>
      </c>
      <c r="H22" s="32">
        <f>'[2]WP II-B-14'!H10</f>
        <v>12128425.199999999</v>
      </c>
      <c r="I22" s="32">
        <f>'[2]WP II-B-14'!I10</f>
        <v>0</v>
      </c>
    </row>
    <row r="23" spans="1:9">
      <c r="A23" s="16" t="s">
        <v>236</v>
      </c>
      <c r="B23" s="62" t="s">
        <v>1060</v>
      </c>
      <c r="C23" s="32">
        <f>'[2]WP II-B-14'!C11</f>
        <v>62685212.100000001</v>
      </c>
      <c r="D23" s="32">
        <f>'[2]WP II-B-14'!D11</f>
        <v>32260332</v>
      </c>
      <c r="E23" s="32">
        <f>'[2]WP II-B-14'!E11</f>
        <v>26525013</v>
      </c>
      <c r="F23" s="32">
        <f>'[2]WP II-B-14'!F11</f>
        <v>3899867.0999999987</v>
      </c>
      <c r="G23" s="32">
        <f>'[2]WP II-B-14'!G11</f>
        <v>-37203612.870000005</v>
      </c>
      <c r="H23" s="32">
        <f>'[2]WP II-B-14'!H11</f>
        <v>0</v>
      </c>
      <c r="I23" s="32">
        <f>'[2]WP II-B-14'!I11</f>
        <v>-65233750.730000019</v>
      </c>
    </row>
    <row r="24" spans="1:9">
      <c r="A24" s="16" t="s">
        <v>238</v>
      </c>
      <c r="B24" s="62" t="s">
        <v>1061</v>
      </c>
      <c r="C24" s="32">
        <f>'[2]WP II-B-14'!C12</f>
        <v>0</v>
      </c>
      <c r="D24" s="32">
        <f>'[2]WP II-B-14'!D12</f>
        <v>0</v>
      </c>
      <c r="E24" s="32">
        <f>'[2]WP II-B-14'!E12</f>
        <v>0</v>
      </c>
      <c r="F24" s="32">
        <f>'[2]WP II-B-14'!F12</f>
        <v>0</v>
      </c>
      <c r="G24" s="32">
        <f>'[2]WP II-B-14'!G12</f>
        <v>0</v>
      </c>
      <c r="H24" s="32">
        <f>'[2]WP II-B-14'!H12</f>
        <v>12128425.199999999</v>
      </c>
      <c r="I24" s="32">
        <f>'[2]WP II-B-14'!I12</f>
        <v>0</v>
      </c>
    </row>
    <row r="25" spans="1:9">
      <c r="A25" s="16" t="s">
        <v>240</v>
      </c>
      <c r="B25" s="62" t="s">
        <v>1062</v>
      </c>
      <c r="C25" s="32">
        <f>'[2]WP II-B-14'!C13</f>
        <v>24287230.070000004</v>
      </c>
      <c r="D25" s="32">
        <f>'[2]WP II-B-14'!D13</f>
        <v>14719144</v>
      </c>
      <c r="E25" s="32">
        <f>'[2]WP II-B-14'!E13</f>
        <v>26525013</v>
      </c>
      <c r="F25" s="32">
        <f>'[2]WP II-B-14'!F13</f>
        <v>-16956926.929999996</v>
      </c>
      <c r="G25" s="32">
        <f>'[2]WP II-B-14'!G13</f>
        <v>-54160539.799999997</v>
      </c>
      <c r="H25" s="32">
        <f>'[2]WP II-B-14'!H13</f>
        <v>0</v>
      </c>
      <c r="I25" s="32">
        <f>'[2]WP II-B-14'!I13</f>
        <v>-70062252.460000008</v>
      </c>
    </row>
    <row r="26" spans="1:9">
      <c r="A26" s="16" t="s">
        <v>243</v>
      </c>
      <c r="B26" s="62" t="s">
        <v>1063</v>
      </c>
      <c r="C26" s="32">
        <f>'[2]WP II-B-14'!C14</f>
        <v>0</v>
      </c>
      <c r="D26" s="32">
        <f>'[2]WP II-B-14'!D14</f>
        <v>0</v>
      </c>
      <c r="E26" s="32">
        <f>'[2]WP II-B-14'!E14</f>
        <v>0</v>
      </c>
      <c r="F26" s="32">
        <f>'[2]WP II-B-14'!F14</f>
        <v>0</v>
      </c>
      <c r="G26" s="32">
        <f>'[2]WP II-B-14'!G14</f>
        <v>0</v>
      </c>
      <c r="H26" s="32">
        <f>'[2]WP II-B-14'!H14</f>
        <v>12128425.199999999</v>
      </c>
      <c r="I26" s="393">
        <f>'[2]WP II-B-14'!I14</f>
        <v>0</v>
      </c>
    </row>
    <row r="27" spans="1:9" ht="12" thickBot="1">
      <c r="A27" s="16" t="s">
        <v>245</v>
      </c>
      <c r="B27" s="62" t="s">
        <v>220</v>
      </c>
      <c r="C27" s="32" t="s">
        <v>220</v>
      </c>
      <c r="D27" s="32" t="s">
        <v>220</v>
      </c>
      <c r="E27" s="32" t="s">
        <v>220</v>
      </c>
      <c r="F27" s="32" t="s">
        <v>220</v>
      </c>
      <c r="G27" s="393" t="s">
        <v>220</v>
      </c>
      <c r="H27" s="32" t="s">
        <v>220</v>
      </c>
      <c r="I27" s="393" t="s">
        <v>220</v>
      </c>
    </row>
    <row r="28" spans="1:9" s="12" customFormat="1" ht="12" thickBot="1">
      <c r="A28" s="16" t="s">
        <v>247</v>
      </c>
      <c r="B28" s="1" t="s">
        <v>1064</v>
      </c>
      <c r="C28" s="73">
        <f>SUM(C15:C27)</f>
        <v>195541299.31111109</v>
      </c>
      <c r="D28" s="73">
        <f>SUM(D15:D27)</f>
        <v>99663265</v>
      </c>
      <c r="E28" s="84">
        <f>SUM(E15:E27)</f>
        <v>150038574.1111111</v>
      </c>
      <c r="F28" s="71">
        <f>SUM(F15:F27)</f>
        <v>-54160539.799999997</v>
      </c>
      <c r="G28" s="71">
        <f>G25</f>
        <v>-54160539.799999997</v>
      </c>
      <c r="H28" s="84">
        <f>SUM(H15:H27)</f>
        <v>-15901712.660000004</v>
      </c>
      <c r="I28" s="84">
        <f>I25</f>
        <v>-70062252.460000008</v>
      </c>
    </row>
    <row r="29" spans="1:9" ht="12" thickTop="1"/>
  </sheetData>
  <pageMargins left="1" right="1" top="1.25" bottom="1" header="0.5" footer="0.5"/>
  <pageSetup scale="70" orientation="landscape" r:id="rId1"/>
  <headerFooter>
    <oddHeader>&amp;R&amp;"Times New Roman,Regular"&amp;8Schedule &amp;A
Page &amp;P of &amp;N</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B55B-AB45-4351-A9F3-717E0F9B4FA1}">
  <sheetPr codeName="Sheet25"/>
  <dimension ref="A1:FV1001"/>
  <sheetViews>
    <sheetView zoomScaleNormal="100" workbookViewId="0"/>
  </sheetViews>
  <sheetFormatPr defaultColWidth="14.42578125" defaultRowHeight="11.25"/>
  <cols>
    <col min="1" max="1" width="4.7109375" style="568" customWidth="1"/>
    <col min="2" max="2" width="8.28515625" style="568" customWidth="1"/>
    <col min="3" max="3" width="35.42578125" style="568" customWidth="1"/>
    <col min="4" max="4" width="12.85546875" style="568" bestFit="1" customWidth="1"/>
    <col min="5" max="5" width="11.28515625" style="619" bestFit="1" customWidth="1"/>
    <col min="6" max="6" width="12.85546875" style="578" customWidth="1"/>
    <col min="7" max="7" width="11.28515625" style="578" bestFit="1" customWidth="1"/>
    <col min="8" max="17" width="11.7109375" style="578" customWidth="1"/>
    <col min="18" max="18" width="12.7109375" style="578" customWidth="1"/>
    <col min="19" max="26" width="9.28515625" style="578" customWidth="1"/>
    <col min="27" max="16384" width="14.42578125" style="578"/>
  </cols>
  <sheetData>
    <row r="1" spans="1:26" s="568" customFormat="1">
      <c r="A1" s="624" t="s">
        <v>1065</v>
      </c>
      <c r="B1" s="565"/>
      <c r="C1" s="565"/>
      <c r="D1" s="565"/>
      <c r="E1" s="566"/>
      <c r="F1" s="565"/>
      <c r="G1" s="565"/>
      <c r="H1" s="565"/>
      <c r="I1" s="565"/>
      <c r="J1" s="567"/>
      <c r="K1" s="566"/>
      <c r="L1" s="565"/>
      <c r="M1" s="565"/>
      <c r="N1" s="565"/>
      <c r="O1" s="565"/>
      <c r="P1" s="565"/>
      <c r="Q1" s="565"/>
      <c r="R1" s="565"/>
      <c r="S1" s="565"/>
      <c r="T1" s="565"/>
      <c r="U1" s="565"/>
      <c r="V1" s="565"/>
      <c r="W1" s="565"/>
      <c r="X1" s="565"/>
      <c r="Y1" s="565"/>
      <c r="Z1" s="565"/>
    </row>
    <row r="2" spans="1:26" s="568" customFormat="1">
      <c r="A2" s="579" t="s">
        <v>1066</v>
      </c>
      <c r="C2" s="565"/>
      <c r="D2" s="569"/>
      <c r="E2" s="565"/>
      <c r="F2" s="565"/>
      <c r="G2" s="565"/>
      <c r="H2" s="565"/>
      <c r="I2" s="567"/>
      <c r="J2" s="566"/>
      <c r="K2" s="565"/>
      <c r="L2" s="565"/>
      <c r="M2" s="565"/>
      <c r="N2" s="565"/>
      <c r="O2" s="565"/>
      <c r="P2" s="565"/>
      <c r="Q2" s="565"/>
      <c r="R2" s="565"/>
      <c r="S2" s="565"/>
      <c r="T2" s="565"/>
      <c r="U2" s="565"/>
      <c r="V2" s="565"/>
      <c r="W2" s="565"/>
      <c r="X2" s="565"/>
      <c r="Y2" s="565"/>
    </row>
    <row r="3" spans="1:26" s="568" customFormat="1">
      <c r="A3" s="624" t="s">
        <v>43</v>
      </c>
      <c r="C3" s="565"/>
      <c r="D3" s="566"/>
      <c r="E3" s="565"/>
      <c r="F3" s="565"/>
      <c r="G3" s="565"/>
      <c r="H3" s="565"/>
      <c r="I3" s="567"/>
      <c r="J3" s="566"/>
      <c r="K3" s="565"/>
      <c r="L3" s="565"/>
      <c r="M3" s="565"/>
      <c r="N3" s="565"/>
      <c r="O3" s="565"/>
      <c r="P3" s="565"/>
      <c r="Q3" s="565"/>
      <c r="R3" s="565"/>
      <c r="S3" s="565"/>
      <c r="T3" s="565"/>
      <c r="U3" s="565"/>
      <c r="V3" s="565"/>
      <c r="W3" s="565"/>
      <c r="X3" s="565"/>
      <c r="Y3" s="565"/>
    </row>
    <row r="4" spans="1:26" s="568" customFormat="1">
      <c r="A4" s="20" t="s">
        <v>2</v>
      </c>
      <c r="C4" s="565"/>
      <c r="D4" s="566"/>
      <c r="E4" s="565"/>
      <c r="F4" s="565"/>
      <c r="G4" s="565"/>
      <c r="H4" s="565"/>
      <c r="I4" s="567"/>
      <c r="J4" s="566"/>
      <c r="K4" s="565"/>
      <c r="L4" s="565"/>
      <c r="M4" s="565"/>
      <c r="N4" s="565"/>
      <c r="O4" s="565"/>
      <c r="P4" s="565"/>
      <c r="Q4" s="565"/>
      <c r="R4" s="565"/>
      <c r="S4" s="565"/>
      <c r="T4" s="565"/>
      <c r="U4" s="565"/>
      <c r="V4" s="565"/>
      <c r="W4" s="565"/>
      <c r="X4" s="565"/>
      <c r="Y4" s="565"/>
    </row>
    <row r="5" spans="1:26" s="568" customFormat="1">
      <c r="A5" s="625" t="s">
        <v>3</v>
      </c>
      <c r="C5" s="565"/>
      <c r="D5" s="566"/>
      <c r="E5" s="565"/>
      <c r="F5" s="565"/>
      <c r="G5" s="565"/>
      <c r="H5" s="565"/>
      <c r="I5" s="567"/>
      <c r="J5" s="566"/>
      <c r="K5" s="565"/>
      <c r="L5" s="565"/>
      <c r="M5" s="565"/>
      <c r="N5" s="565"/>
      <c r="O5" s="565"/>
      <c r="P5" s="565"/>
      <c r="Q5" s="565"/>
      <c r="R5" s="565"/>
      <c r="S5" s="565"/>
      <c r="T5" s="565"/>
      <c r="U5" s="565"/>
      <c r="V5" s="565"/>
      <c r="W5" s="565"/>
      <c r="X5" s="565"/>
      <c r="Y5" s="565"/>
    </row>
    <row r="6" spans="1:26" s="568" customFormat="1">
      <c r="A6" s="624" t="s">
        <v>1067</v>
      </c>
      <c r="C6" s="565"/>
      <c r="D6" s="566"/>
      <c r="E6" s="565"/>
      <c r="F6" s="565"/>
      <c r="G6" s="565"/>
      <c r="H6" s="565"/>
      <c r="I6" s="567"/>
      <c r="J6" s="566"/>
      <c r="K6" s="565"/>
      <c r="L6" s="565"/>
      <c r="M6" s="565"/>
      <c r="N6" s="565"/>
      <c r="O6" s="565"/>
      <c r="P6" s="565"/>
      <c r="Q6" s="565"/>
      <c r="R6" s="565"/>
      <c r="S6" s="565"/>
      <c r="T6" s="565"/>
      <c r="U6" s="565"/>
      <c r="V6" s="565"/>
      <c r="W6" s="565"/>
      <c r="X6" s="565"/>
      <c r="Y6" s="565"/>
    </row>
    <row r="7" spans="1:26" s="568" customFormat="1">
      <c r="A7" s="624"/>
      <c r="C7" s="565"/>
      <c r="D7" s="566"/>
      <c r="E7" s="565"/>
      <c r="F7" s="565"/>
      <c r="G7" s="565"/>
      <c r="H7" s="565"/>
      <c r="I7" s="567"/>
      <c r="J7" s="566"/>
      <c r="K7" s="565"/>
      <c r="L7" s="565"/>
      <c r="M7" s="565"/>
      <c r="N7" s="565"/>
      <c r="O7" s="565"/>
      <c r="P7" s="565"/>
      <c r="Q7" s="565"/>
      <c r="R7" s="565"/>
      <c r="S7" s="565"/>
      <c r="T7" s="565"/>
      <c r="U7" s="565"/>
      <c r="V7" s="565"/>
      <c r="W7" s="565"/>
      <c r="X7" s="565"/>
      <c r="Y7" s="565"/>
    </row>
    <row r="8" spans="1:26" s="694" customFormat="1" ht="31.5">
      <c r="A8" s="624"/>
      <c r="C8" s="579"/>
      <c r="D8" s="584" t="s">
        <v>1068</v>
      </c>
      <c r="E8" s="579" t="s">
        <v>1069</v>
      </c>
      <c r="F8" s="695" t="s">
        <v>1070</v>
      </c>
      <c r="G8" s="695" t="s">
        <v>1071</v>
      </c>
      <c r="H8" s="579"/>
      <c r="I8" s="696"/>
      <c r="J8" s="584"/>
      <c r="K8" s="579"/>
      <c r="L8" s="579"/>
      <c r="M8" s="579"/>
      <c r="N8" s="579"/>
      <c r="O8" s="579"/>
      <c r="P8" s="579"/>
      <c r="Q8" s="579"/>
      <c r="R8" s="579"/>
      <c r="S8" s="579"/>
      <c r="T8" s="579"/>
      <c r="U8" s="579"/>
      <c r="V8" s="579"/>
      <c r="W8" s="579"/>
      <c r="X8" s="579"/>
      <c r="Y8" s="579"/>
    </row>
    <row r="9" spans="1:26" s="568" customFormat="1">
      <c r="A9" s="624"/>
      <c r="C9" s="565"/>
      <c r="D9" s="566" t="s">
        <v>1072</v>
      </c>
      <c r="E9" s="697">
        <f>'[2]WP II-B-15a.6'!$C$2</f>
        <v>7.0000000000000007E-2</v>
      </c>
      <c r="F9" s="698">
        <f>'[2]WP II-B-15a.1'!$E$7</f>
        <v>23610506.91</v>
      </c>
      <c r="G9" s="698">
        <f>'[2]WP II-B-15a.1'!$D$121</f>
        <v>20849912.990000002</v>
      </c>
      <c r="H9" s="565"/>
      <c r="I9" s="567"/>
      <c r="J9" s="566"/>
      <c r="K9" s="565"/>
      <c r="L9" s="565"/>
      <c r="M9" s="565"/>
      <c r="N9" s="565"/>
      <c r="O9" s="565"/>
      <c r="P9" s="565"/>
      <c r="Q9" s="565"/>
      <c r="R9" s="565"/>
      <c r="S9" s="565"/>
      <c r="T9" s="565"/>
      <c r="U9" s="565"/>
      <c r="V9" s="565"/>
      <c r="W9" s="565"/>
      <c r="X9" s="565"/>
      <c r="Y9" s="565"/>
    </row>
    <row r="10" spans="1:26" s="568" customFormat="1">
      <c r="A10" s="624"/>
      <c r="C10" s="565"/>
      <c r="D10" s="566" t="s">
        <v>1073</v>
      </c>
      <c r="E10" s="697">
        <f>'[2]WP II-B-15a.6'!$C$4</f>
        <v>6.5000000000000002E-2</v>
      </c>
      <c r="F10" s="698">
        <f>'[2]WP II-B-15a.2'!$E$6</f>
        <v>22079980.149999999</v>
      </c>
      <c r="G10" s="698">
        <f>'[2]WP II-B-15a.2'!$D$120</f>
        <v>13791029.779999999</v>
      </c>
      <c r="H10" s="565"/>
      <c r="I10" s="567"/>
      <c r="J10" s="566"/>
      <c r="K10" s="565"/>
      <c r="L10" s="565"/>
      <c r="M10" s="565"/>
      <c r="N10" s="565"/>
      <c r="O10" s="565"/>
      <c r="P10" s="565"/>
      <c r="Q10" s="565"/>
      <c r="R10" s="565"/>
      <c r="S10" s="565"/>
      <c r="T10" s="565"/>
      <c r="U10" s="565"/>
      <c r="V10" s="565"/>
      <c r="W10" s="565"/>
      <c r="X10" s="565"/>
      <c r="Y10" s="565"/>
    </row>
    <row r="11" spans="1:26" s="568" customFormat="1">
      <c r="A11" s="624"/>
      <c r="C11" s="565"/>
      <c r="D11" s="566" t="s">
        <v>1074</v>
      </c>
      <c r="E11" s="697">
        <f>'[2]WP II-B-15a.6'!C5</f>
        <v>5.7500000000000002E-2</v>
      </c>
      <c r="F11" s="698">
        <f>'[2]WP II-B-15a.3'!$E$6</f>
        <v>33201484.02</v>
      </c>
      <c r="G11" s="698">
        <f>'[2]WP II-B-15a.3'!$D$120</f>
        <v>28612474.080000006</v>
      </c>
      <c r="H11" s="565"/>
      <c r="I11" s="567"/>
      <c r="J11" s="566"/>
      <c r="K11" s="565"/>
      <c r="L11" s="565"/>
      <c r="M11" s="565"/>
      <c r="N11" s="565"/>
      <c r="O11" s="565"/>
      <c r="P11" s="565"/>
      <c r="Q11" s="565"/>
      <c r="R11" s="565"/>
      <c r="S11" s="565"/>
      <c r="T11" s="565"/>
      <c r="U11" s="565"/>
      <c r="V11" s="565"/>
      <c r="W11" s="565"/>
      <c r="X11" s="565"/>
      <c r="Y11" s="565"/>
    </row>
    <row r="12" spans="1:26" s="568" customFormat="1">
      <c r="A12" s="624"/>
      <c r="C12" s="565"/>
      <c r="D12" s="566" t="s">
        <v>1075</v>
      </c>
      <c r="E12" s="697">
        <f>'[2]WP II-B-15a.6'!C6</f>
        <v>5.7500000000000002E-2</v>
      </c>
      <c r="F12" s="698">
        <f>'[2]WP II-B-15a.4'!$E$6</f>
        <v>38432702.130000003</v>
      </c>
      <c r="G12" s="698">
        <f>'[2]WP II-B-15a.4'!$D$120</f>
        <v>24806231.740000006</v>
      </c>
      <c r="H12" s="565"/>
      <c r="I12" s="567"/>
      <c r="J12" s="566"/>
      <c r="K12" s="565"/>
      <c r="L12" s="565"/>
      <c r="M12" s="565"/>
      <c r="N12" s="565"/>
      <c r="O12" s="565"/>
      <c r="P12" s="565"/>
      <c r="Q12" s="565"/>
      <c r="R12" s="565"/>
      <c r="S12" s="565"/>
      <c r="T12" s="565"/>
      <c r="U12" s="565"/>
      <c r="V12" s="565"/>
      <c r="W12" s="565"/>
      <c r="X12" s="565"/>
      <c r="Y12" s="565"/>
    </row>
    <row r="13" spans="1:26" s="568" customFormat="1">
      <c r="A13" s="624"/>
      <c r="C13" s="565"/>
      <c r="D13" s="566" t="s">
        <v>1076</v>
      </c>
      <c r="E13" s="697">
        <f>'[2]WP II-B-15a.6'!C7</f>
        <v>6.5000000000000002E-2</v>
      </c>
      <c r="F13" s="698">
        <f>'[2]WP II-B-15a.5'!$E$6</f>
        <v>49779383.32</v>
      </c>
      <c r="G13" s="698">
        <f>'[2]WP II-B-15a.5'!$D$120</f>
        <v>34891764.040000007</v>
      </c>
      <c r="H13" s="565"/>
      <c r="I13" s="567"/>
      <c r="J13" s="566"/>
      <c r="K13" s="565"/>
      <c r="L13" s="565"/>
      <c r="M13" s="565"/>
      <c r="N13" s="565"/>
      <c r="O13" s="565"/>
      <c r="P13" s="565"/>
      <c r="Q13" s="565"/>
      <c r="R13" s="565"/>
      <c r="S13" s="565"/>
      <c r="T13" s="565"/>
      <c r="U13" s="565"/>
      <c r="V13" s="565"/>
      <c r="W13" s="565"/>
      <c r="X13" s="565"/>
      <c r="Y13" s="565"/>
    </row>
    <row r="14" spans="1:26" s="694" customFormat="1" thickBot="1">
      <c r="A14" s="624"/>
      <c r="C14" s="579"/>
      <c r="D14" s="584" t="s">
        <v>578</v>
      </c>
      <c r="E14" s="579"/>
      <c r="F14" s="700">
        <f>SUM(F9:F13)</f>
        <v>167104056.53</v>
      </c>
      <c r="G14" s="700">
        <f>SUM(G9:G13)</f>
        <v>122951412.63000003</v>
      </c>
      <c r="H14" s="579"/>
      <c r="I14" s="696"/>
      <c r="J14" s="584"/>
      <c r="K14" s="579"/>
      <c r="L14" s="579"/>
      <c r="M14" s="579"/>
      <c r="N14" s="579"/>
      <c r="O14" s="579"/>
      <c r="P14" s="579"/>
      <c r="Q14" s="579"/>
      <c r="R14" s="579"/>
      <c r="S14" s="579"/>
      <c r="T14" s="579"/>
      <c r="U14" s="579"/>
      <c r="V14" s="579"/>
      <c r="W14" s="579"/>
      <c r="X14" s="579"/>
      <c r="Y14" s="579"/>
    </row>
    <row r="15" spans="1:26" s="568" customFormat="1" ht="12" thickTop="1">
      <c r="A15" s="570"/>
      <c r="C15" s="565"/>
      <c r="D15" s="566"/>
      <c r="E15" s="570"/>
      <c r="F15" s="570"/>
      <c r="G15" s="570"/>
      <c r="H15" s="570"/>
      <c r="I15" s="571"/>
      <c r="J15" s="572"/>
      <c r="K15" s="570"/>
      <c r="L15" s="570"/>
      <c r="M15" s="570"/>
      <c r="N15" s="570"/>
      <c r="O15" s="570"/>
      <c r="P15" s="570"/>
      <c r="Q15" s="570"/>
      <c r="R15" s="570"/>
      <c r="S15" s="570"/>
      <c r="T15" s="570"/>
      <c r="U15" s="570"/>
      <c r="V15" s="570"/>
      <c r="W15" s="570"/>
      <c r="X15" s="570"/>
      <c r="Y15" s="570"/>
    </row>
    <row r="16" spans="1:26" s="568" customFormat="1" ht="12" thickBot="1">
      <c r="A16" s="621"/>
      <c r="B16" s="643"/>
      <c r="C16" s="644"/>
      <c r="D16" s="644"/>
      <c r="E16" s="79"/>
      <c r="F16" s="79"/>
      <c r="G16" s="79"/>
      <c r="H16" s="79"/>
      <c r="I16" s="79"/>
      <c r="J16" s="79"/>
      <c r="K16" s="79"/>
      <c r="L16" s="79"/>
      <c r="M16" s="79"/>
      <c r="N16" s="79"/>
      <c r="O16" s="79"/>
      <c r="P16" s="79"/>
      <c r="Q16" s="79"/>
      <c r="R16" s="570"/>
      <c r="S16" s="570"/>
      <c r="T16" s="570"/>
      <c r="U16" s="570"/>
      <c r="V16" s="570"/>
      <c r="W16" s="570"/>
      <c r="X16" s="570"/>
      <c r="Y16" s="570"/>
      <c r="Z16" s="570"/>
    </row>
    <row r="17" spans="1:178" s="568" customFormat="1">
      <c r="A17" s="570"/>
      <c r="B17" s="565" t="s">
        <v>1077</v>
      </c>
      <c r="C17" s="565"/>
      <c r="D17" s="565"/>
      <c r="E17" s="16" t="s">
        <v>210</v>
      </c>
      <c r="F17" s="16" t="s">
        <v>211</v>
      </c>
      <c r="G17" s="16" t="s">
        <v>212</v>
      </c>
      <c r="H17" s="16" t="s">
        <v>255</v>
      </c>
      <c r="I17" s="16" t="s">
        <v>256</v>
      </c>
      <c r="J17" s="16" t="s">
        <v>257</v>
      </c>
      <c r="K17" s="16" t="s">
        <v>258</v>
      </c>
      <c r="L17" s="16" t="s">
        <v>259</v>
      </c>
      <c r="M17" s="16" t="s">
        <v>260</v>
      </c>
      <c r="N17" s="16" t="s">
        <v>566</v>
      </c>
      <c r="O17" s="16" t="s">
        <v>567</v>
      </c>
      <c r="P17" s="16" t="s">
        <v>568</v>
      </c>
      <c r="Q17" s="16" t="s">
        <v>569</v>
      </c>
      <c r="R17" s="570"/>
      <c r="S17" s="570"/>
      <c r="T17" s="570"/>
      <c r="U17" s="570"/>
      <c r="V17" s="570"/>
      <c r="W17" s="570"/>
      <c r="X17" s="570"/>
      <c r="Y17" s="570"/>
    </row>
    <row r="18" spans="1:178" s="568" customFormat="1" ht="33.75">
      <c r="A18" s="861" t="s">
        <v>213</v>
      </c>
      <c r="B18" s="862" t="s">
        <v>570</v>
      </c>
      <c r="C18" s="862" t="s">
        <v>214</v>
      </c>
      <c r="D18" s="862" t="s">
        <v>215</v>
      </c>
      <c r="E18" s="861" t="s">
        <v>571</v>
      </c>
      <c r="F18" s="861" t="s">
        <v>572</v>
      </c>
      <c r="G18" s="861" t="s">
        <v>573</v>
      </c>
      <c r="H18" s="861" t="s">
        <v>574</v>
      </c>
      <c r="I18" s="861" t="s">
        <v>575</v>
      </c>
      <c r="J18" s="863" t="s">
        <v>576</v>
      </c>
      <c r="K18" s="861" t="s">
        <v>577</v>
      </c>
      <c r="L18" s="861" t="s">
        <v>529</v>
      </c>
      <c r="M18" s="861" t="s">
        <v>530</v>
      </c>
      <c r="N18" s="861" t="s">
        <v>531</v>
      </c>
      <c r="O18" s="861" t="s">
        <v>532</v>
      </c>
      <c r="P18" s="861" t="s">
        <v>578</v>
      </c>
      <c r="Q18" s="861" t="s">
        <v>269</v>
      </c>
      <c r="R18" s="570"/>
      <c r="S18" s="570"/>
      <c r="T18" s="570"/>
      <c r="U18" s="570"/>
      <c r="V18" s="570"/>
      <c r="W18" s="570"/>
      <c r="X18" s="570"/>
      <c r="Y18" s="570"/>
    </row>
    <row r="19" spans="1:178">
      <c r="A19" s="574"/>
      <c r="B19" s="566"/>
      <c r="C19" s="565"/>
      <c r="D19" s="566"/>
      <c r="E19" s="575"/>
      <c r="F19" s="575"/>
      <c r="G19" s="575"/>
      <c r="H19" s="575"/>
      <c r="I19" s="576"/>
      <c r="J19" s="576"/>
      <c r="K19" s="575"/>
      <c r="L19" s="575"/>
      <c r="M19" s="575"/>
      <c r="N19" s="575"/>
      <c r="O19" s="575"/>
      <c r="P19" s="575"/>
      <c r="Q19" s="575"/>
      <c r="R19" s="577"/>
      <c r="S19" s="577"/>
      <c r="T19" s="577"/>
      <c r="U19" s="577"/>
      <c r="V19" s="577"/>
      <c r="W19" s="577"/>
      <c r="X19" s="577"/>
      <c r="Y19" s="577"/>
    </row>
    <row r="20" spans="1:178">
      <c r="A20" s="566">
        <v>1</v>
      </c>
      <c r="B20" s="579" t="s">
        <v>1078</v>
      </c>
      <c r="D20" s="566" t="s">
        <v>1079</v>
      </c>
      <c r="E20" s="548"/>
      <c r="F20" s="548"/>
      <c r="G20" s="548"/>
      <c r="H20" s="548"/>
      <c r="I20" s="580"/>
      <c r="J20" s="580"/>
      <c r="K20" s="581"/>
      <c r="L20" s="581"/>
      <c r="M20" s="581"/>
      <c r="N20" s="581"/>
      <c r="O20" s="581"/>
      <c r="P20" s="581"/>
      <c r="Q20" s="575"/>
      <c r="R20" s="582"/>
      <c r="S20" s="582"/>
      <c r="T20" s="582"/>
      <c r="U20" s="582"/>
      <c r="V20" s="582"/>
      <c r="W20" s="582"/>
      <c r="X20" s="582"/>
      <c r="Y20" s="582"/>
    </row>
    <row r="21" spans="1:178" ht="12.75" customHeight="1">
      <c r="A21" s="566">
        <f>MAX($A$20:A20)+1</f>
        <v>2</v>
      </c>
      <c r="B21" s="566">
        <v>1070</v>
      </c>
      <c r="C21" s="699" t="s">
        <v>1080</v>
      </c>
      <c r="D21" s="566"/>
      <c r="E21" s="547">
        <f>'[2]WP II-B-15a '!$E$7</f>
        <v>167104056.53</v>
      </c>
      <c r="F21" s="548"/>
      <c r="G21" s="547">
        <f>'[2]WP II-B-15a '!$K$7</f>
        <v>-167104056.53</v>
      </c>
      <c r="H21" s="547">
        <f>SUM(E21:G21)</f>
        <v>0</v>
      </c>
      <c r="I21" s="566">
        <v>1</v>
      </c>
      <c r="J21" s="549" t="s">
        <v>679</v>
      </c>
      <c r="K21" s="550">
        <f t="shared" ref="K21" si="0">H21</f>
        <v>0</v>
      </c>
      <c r="L21" s="132">
        <f>K21*(SUMIFS(II_F_Func_Factors_Transmission,II_F_Func_Factors_H_Functionalization_Factor,J21))</f>
        <v>0</v>
      </c>
      <c r="M21" s="132">
        <f>K21*(SUMIFS(II_F_Func_Factors_Distribution,II_F_Func_Factors_H_Functionalization_Factor,J21))</f>
        <v>0</v>
      </c>
      <c r="N21" s="132">
        <f>K21*(SUMIFS(II_F_Func_Factors_Meters,II_F_Func_Factors_H_Functionalization_Factor,J21))</f>
        <v>0</v>
      </c>
      <c r="O21" s="132">
        <f>K21*(SUMIFS(II_F_Func_Factors_TDCS,II_F_Func_Factors_H_Functionalization_Factor,J21))</f>
        <v>0</v>
      </c>
      <c r="P21" s="550">
        <f>SUM(L21:O21)</f>
        <v>0</v>
      </c>
      <c r="Q21" s="583">
        <f>P21-K21</f>
        <v>0</v>
      </c>
      <c r="R21" s="582"/>
      <c r="S21" s="582"/>
      <c r="T21" s="582"/>
      <c r="U21" s="582"/>
      <c r="V21" s="582"/>
      <c r="W21" s="582"/>
      <c r="X21" s="582"/>
      <c r="Y21" s="582"/>
    </row>
    <row r="22" spans="1:178">
      <c r="A22" s="566">
        <f>MAX($A$20:A21)+1</f>
        <v>3</v>
      </c>
      <c r="B22" s="566"/>
      <c r="C22" s="269"/>
      <c r="D22" s="566"/>
      <c r="E22" s="547"/>
      <c r="F22" s="548"/>
      <c r="G22" s="547"/>
      <c r="H22" s="547"/>
      <c r="I22" s="566"/>
      <c r="J22" s="549"/>
      <c r="K22" s="550"/>
      <c r="L22" s="550"/>
      <c r="M22" s="550"/>
      <c r="N22" s="550"/>
      <c r="O22" s="550"/>
      <c r="P22" s="550"/>
      <c r="Q22" s="583"/>
      <c r="R22" s="582"/>
      <c r="S22" s="582"/>
      <c r="T22" s="582"/>
      <c r="U22" s="582"/>
      <c r="V22" s="582"/>
      <c r="W22" s="582"/>
      <c r="X22" s="582"/>
      <c r="Y22" s="582"/>
    </row>
    <row r="23" spans="1:178">
      <c r="A23" s="566">
        <f>MAX($A$20:A22)+1</f>
        <v>4</v>
      </c>
      <c r="B23" s="566"/>
      <c r="C23" s="565"/>
      <c r="D23" s="566"/>
      <c r="E23" s="551"/>
      <c r="F23" s="548"/>
      <c r="G23" s="548"/>
      <c r="H23" s="551"/>
      <c r="I23" s="577"/>
      <c r="J23" s="552"/>
      <c r="K23" s="553"/>
      <c r="L23" s="553"/>
      <c r="M23" s="553"/>
      <c r="N23" s="553"/>
      <c r="O23" s="553"/>
      <c r="P23" s="553"/>
      <c r="Q23" s="575"/>
      <c r="R23" s="582"/>
      <c r="S23" s="582"/>
      <c r="T23" s="582"/>
      <c r="U23" s="582"/>
      <c r="V23" s="582"/>
      <c r="W23" s="582"/>
      <c r="X23" s="582"/>
      <c r="Y23" s="582"/>
    </row>
    <row r="24" spans="1:178" s="589" customFormat="1" ht="12" thickBot="1">
      <c r="A24" s="566">
        <f>MAX($A$20:A23)+1</f>
        <v>5</v>
      </c>
      <c r="B24" s="584"/>
      <c r="C24" s="585" t="s">
        <v>592</v>
      </c>
      <c r="D24" s="586"/>
      <c r="E24" s="554">
        <f>SUM(E21:E23)</f>
        <v>167104056.53</v>
      </c>
      <c r="F24" s="554">
        <f>SUM(F21:F23)</f>
        <v>0</v>
      </c>
      <c r="G24" s="554">
        <f>SUM(G21:G23)</f>
        <v>-167104056.53</v>
      </c>
      <c r="H24" s="554">
        <f>SUM(H21:H23)</f>
        <v>0</v>
      </c>
      <c r="I24" s="587"/>
      <c r="J24" s="587"/>
      <c r="K24" s="554">
        <f t="shared" ref="K24:P24" si="1">SUM(K21:K23)</f>
        <v>0</v>
      </c>
      <c r="L24" s="554">
        <f t="shared" si="1"/>
        <v>0</v>
      </c>
      <c r="M24" s="554">
        <f t="shared" si="1"/>
        <v>0</v>
      </c>
      <c r="N24" s="554">
        <f t="shared" si="1"/>
        <v>0</v>
      </c>
      <c r="O24" s="554">
        <f t="shared" si="1"/>
        <v>0</v>
      </c>
      <c r="P24" s="554">
        <f t="shared" si="1"/>
        <v>0</v>
      </c>
      <c r="Q24" s="588">
        <f>P24-K24</f>
        <v>0</v>
      </c>
      <c r="R24" s="582"/>
      <c r="S24" s="582"/>
      <c r="T24" s="582"/>
      <c r="U24" s="582"/>
      <c r="V24" s="582"/>
      <c r="W24" s="582"/>
      <c r="X24" s="582"/>
      <c r="Y24" s="582"/>
    </row>
    <row r="25" spans="1:178" ht="12" thickTop="1">
      <c r="A25" s="566">
        <f>MAX($A$20:A24)+1</f>
        <v>6</v>
      </c>
      <c r="B25" s="566"/>
      <c r="C25" s="590"/>
      <c r="D25" s="590"/>
      <c r="E25" s="566"/>
      <c r="F25" s="551"/>
      <c r="G25" s="551"/>
      <c r="H25" s="551"/>
      <c r="I25" s="548"/>
      <c r="J25" s="576"/>
      <c r="K25" s="576"/>
      <c r="L25" s="548"/>
      <c r="M25" s="548"/>
      <c r="N25" s="548"/>
      <c r="O25" s="548"/>
      <c r="P25" s="548"/>
      <c r="Q25" s="575"/>
      <c r="R25" s="582"/>
      <c r="S25" s="582"/>
      <c r="T25" s="582"/>
      <c r="U25" s="582"/>
      <c r="V25" s="582"/>
      <c r="W25" s="582"/>
      <c r="X25" s="582"/>
      <c r="Y25" s="582"/>
    </row>
    <row r="26" spans="1:178" s="589" customFormat="1">
      <c r="A26" s="566">
        <f>MAX($A$20:A25)+1</f>
        <v>7</v>
      </c>
      <c r="B26" s="864" t="s">
        <v>742</v>
      </c>
      <c r="C26" s="865"/>
      <c r="D26" s="866" t="s">
        <v>1079</v>
      </c>
      <c r="E26" s="867">
        <f>SUM(E24)</f>
        <v>167104056.53</v>
      </c>
      <c r="F26" s="867">
        <f>SUM(F24)</f>
        <v>0</v>
      </c>
      <c r="G26" s="867">
        <f>SUM(G24)</f>
        <v>-167104056.53</v>
      </c>
      <c r="H26" s="867">
        <f>SUM(H24)</f>
        <v>0</v>
      </c>
      <c r="I26" s="868"/>
      <c r="J26" s="868"/>
      <c r="K26" s="867">
        <f t="shared" ref="K26:P26" si="2">SUM(K24)</f>
        <v>0</v>
      </c>
      <c r="L26" s="867">
        <f t="shared" si="2"/>
        <v>0</v>
      </c>
      <c r="M26" s="867">
        <f t="shared" si="2"/>
        <v>0</v>
      </c>
      <c r="N26" s="867">
        <f t="shared" si="2"/>
        <v>0</v>
      </c>
      <c r="O26" s="867">
        <f t="shared" si="2"/>
        <v>0</v>
      </c>
      <c r="P26" s="869">
        <f t="shared" si="2"/>
        <v>0</v>
      </c>
      <c r="Q26" s="588">
        <f>P26-K26</f>
        <v>0</v>
      </c>
      <c r="R26" s="582"/>
      <c r="S26" s="582"/>
      <c r="T26" s="582"/>
      <c r="U26" s="582"/>
      <c r="V26" s="582"/>
      <c r="W26" s="582"/>
      <c r="X26" s="582"/>
      <c r="Y26" s="582"/>
    </row>
    <row r="27" spans="1:178">
      <c r="A27" s="572"/>
      <c r="B27" s="565"/>
      <c r="C27" s="565"/>
      <c r="D27" s="565"/>
      <c r="E27" s="566"/>
      <c r="F27" s="577"/>
      <c r="G27" s="577"/>
      <c r="H27" s="577"/>
      <c r="I27" s="582"/>
      <c r="J27" s="576"/>
      <c r="K27" s="576"/>
      <c r="L27" s="576"/>
      <c r="M27" s="576"/>
      <c r="N27" s="576"/>
      <c r="O27" s="576"/>
      <c r="P27" s="576"/>
      <c r="Q27" s="576"/>
      <c r="R27" s="577"/>
      <c r="S27" s="582"/>
      <c r="T27" s="582"/>
      <c r="U27" s="582"/>
      <c r="V27" s="582"/>
      <c r="W27" s="582"/>
      <c r="X27" s="582"/>
      <c r="Y27" s="582"/>
      <c r="Z27" s="582"/>
    </row>
    <row r="28" spans="1:178">
      <c r="A28" s="572"/>
      <c r="B28" s="565"/>
      <c r="C28" s="565"/>
      <c r="D28" s="565"/>
      <c r="E28" s="566"/>
      <c r="F28" s="577"/>
      <c r="G28" s="577"/>
      <c r="H28" s="577"/>
      <c r="I28" s="582"/>
      <c r="J28" s="576"/>
      <c r="K28" s="576"/>
      <c r="L28" s="576"/>
      <c r="M28" s="576"/>
      <c r="N28" s="576"/>
      <c r="O28" s="576"/>
      <c r="P28" s="576"/>
      <c r="Q28" s="576"/>
      <c r="R28" s="577"/>
      <c r="S28" s="582"/>
      <c r="T28" s="582"/>
      <c r="U28" s="582"/>
      <c r="V28" s="582"/>
      <c r="W28" s="582"/>
      <c r="X28" s="582"/>
      <c r="Y28" s="582"/>
      <c r="Z28" s="582"/>
    </row>
    <row r="29" spans="1:178">
      <c r="A29" s="572"/>
      <c r="B29" s="565"/>
      <c r="C29" s="565"/>
      <c r="D29" s="565"/>
      <c r="E29" s="566"/>
      <c r="F29" s="577"/>
      <c r="G29" s="577"/>
      <c r="H29" s="577"/>
      <c r="I29" s="582"/>
      <c r="J29" s="576"/>
      <c r="K29" s="576"/>
      <c r="L29" s="576"/>
      <c r="M29" s="576"/>
      <c r="N29" s="576"/>
      <c r="O29" s="576"/>
      <c r="P29" s="576"/>
      <c r="Q29" s="576"/>
      <c r="R29" s="577"/>
      <c r="S29" s="582"/>
      <c r="T29" s="582"/>
      <c r="U29" s="582"/>
      <c r="V29" s="582"/>
      <c r="W29" s="582"/>
      <c r="X29" s="582"/>
      <c r="Y29" s="582"/>
      <c r="Z29" s="582"/>
    </row>
    <row r="30" spans="1:178" s="568" customFormat="1" ht="33.75">
      <c r="A30" s="861" t="s">
        <v>213</v>
      </c>
      <c r="B30" s="863" t="s">
        <v>570</v>
      </c>
      <c r="C30" s="862" t="s">
        <v>214</v>
      </c>
      <c r="D30" s="861" t="s">
        <v>215</v>
      </c>
      <c r="E30" s="795" t="s">
        <v>571</v>
      </c>
      <c r="F30" s="861" t="s">
        <v>572</v>
      </c>
      <c r="G30" s="861" t="s">
        <v>573</v>
      </c>
      <c r="H30" s="861" t="s">
        <v>574</v>
      </c>
      <c r="I30" s="793" t="s">
        <v>575</v>
      </c>
      <c r="J30" s="861" t="s">
        <v>576</v>
      </c>
      <c r="K30" s="861" t="s">
        <v>577</v>
      </c>
      <c r="L30" s="861" t="s">
        <v>529</v>
      </c>
      <c r="M30" s="861" t="s">
        <v>530</v>
      </c>
      <c r="N30" s="861" t="s">
        <v>531</v>
      </c>
      <c r="O30" s="861" t="s">
        <v>532</v>
      </c>
      <c r="P30" s="861" t="s">
        <v>578</v>
      </c>
      <c r="Q30" s="861" t="s">
        <v>269</v>
      </c>
      <c r="R30" s="570"/>
      <c r="S30" s="570"/>
      <c r="T30" s="570"/>
      <c r="U30" s="570"/>
      <c r="V30" s="570"/>
      <c r="W30" s="570"/>
      <c r="X30" s="570"/>
      <c r="Y30" s="570"/>
      <c r="Z30" s="570"/>
      <c r="AA30" s="570"/>
      <c r="AB30" s="570"/>
      <c r="AC30" s="570"/>
      <c r="AD30" s="570"/>
      <c r="AE30" s="570"/>
      <c r="AF30" s="570"/>
      <c r="AG30" s="570"/>
      <c r="AH30" s="570"/>
      <c r="AI30" s="570"/>
      <c r="AJ30" s="570"/>
      <c r="AK30" s="570"/>
      <c r="AL30" s="570"/>
      <c r="AM30" s="570"/>
      <c r="AN30" s="570"/>
      <c r="AO30" s="570"/>
      <c r="AP30" s="570"/>
      <c r="AQ30" s="570"/>
      <c r="AR30" s="570"/>
      <c r="AS30" s="570"/>
      <c r="AT30" s="570"/>
      <c r="AU30" s="570"/>
      <c r="AV30" s="570"/>
      <c r="AW30" s="570"/>
      <c r="AX30" s="570"/>
      <c r="AY30" s="570"/>
      <c r="AZ30" s="570"/>
      <c r="BA30" s="570"/>
      <c r="BB30" s="570"/>
      <c r="BC30" s="570"/>
      <c r="BD30" s="570"/>
      <c r="BE30" s="570"/>
      <c r="BF30" s="570"/>
      <c r="BG30" s="570"/>
      <c r="BH30" s="570"/>
      <c r="BI30" s="570"/>
      <c r="BJ30" s="570"/>
      <c r="BK30" s="570"/>
      <c r="BL30" s="570"/>
      <c r="BM30" s="570"/>
      <c r="BN30" s="570"/>
      <c r="BO30" s="570"/>
      <c r="BP30" s="570"/>
      <c r="BQ30" s="570"/>
      <c r="BR30" s="570"/>
      <c r="BS30" s="570"/>
      <c r="BT30" s="570"/>
      <c r="BU30" s="570"/>
      <c r="BV30" s="570"/>
      <c r="BW30" s="570"/>
      <c r="BX30" s="570"/>
      <c r="BY30" s="570"/>
      <c r="BZ30" s="570"/>
      <c r="CA30" s="570"/>
      <c r="CB30" s="570"/>
      <c r="CC30" s="570"/>
      <c r="CD30" s="570"/>
      <c r="CE30" s="570"/>
      <c r="CF30" s="570"/>
      <c r="CG30" s="570"/>
      <c r="CH30" s="570"/>
      <c r="CI30" s="570"/>
      <c r="CJ30" s="570"/>
      <c r="CK30" s="570"/>
      <c r="CL30" s="570"/>
      <c r="CM30" s="570"/>
      <c r="CN30" s="570"/>
      <c r="CO30" s="570"/>
      <c r="CP30" s="570"/>
      <c r="CQ30" s="570"/>
      <c r="CR30" s="570"/>
      <c r="CS30" s="570"/>
      <c r="CT30" s="570"/>
      <c r="CU30" s="570"/>
      <c r="CV30" s="570"/>
      <c r="CW30" s="570"/>
      <c r="CX30" s="570"/>
      <c r="CY30" s="570"/>
      <c r="CZ30" s="570"/>
      <c r="DA30" s="570"/>
      <c r="DB30" s="570"/>
      <c r="DC30" s="570"/>
      <c r="DD30" s="570"/>
      <c r="DE30" s="570"/>
      <c r="DF30" s="570"/>
      <c r="DG30" s="570"/>
      <c r="DH30" s="570"/>
      <c r="DI30" s="570"/>
      <c r="DJ30" s="570"/>
      <c r="DK30" s="570"/>
      <c r="DL30" s="570"/>
      <c r="DM30" s="570"/>
      <c r="DN30" s="570"/>
      <c r="DO30" s="570"/>
      <c r="DP30" s="570"/>
      <c r="DQ30" s="570"/>
      <c r="DR30" s="570"/>
      <c r="DS30" s="570"/>
      <c r="DT30" s="570"/>
      <c r="DU30" s="570"/>
      <c r="DV30" s="570"/>
      <c r="DW30" s="570"/>
      <c r="DX30" s="570"/>
      <c r="DY30" s="570"/>
      <c r="DZ30" s="570"/>
      <c r="EA30" s="570"/>
      <c r="EB30" s="570"/>
      <c r="EC30" s="570"/>
      <c r="ED30" s="570"/>
      <c r="EE30" s="570"/>
      <c r="EF30" s="570"/>
      <c r="EG30" s="570"/>
      <c r="EH30" s="570"/>
      <c r="EI30" s="570"/>
      <c r="EJ30" s="570"/>
      <c r="EK30" s="570"/>
      <c r="EL30" s="570"/>
      <c r="EM30" s="570"/>
      <c r="EN30" s="570"/>
      <c r="EO30" s="570"/>
      <c r="EP30" s="570"/>
      <c r="EQ30" s="570"/>
      <c r="ER30" s="570"/>
      <c r="ES30" s="570"/>
      <c r="ET30" s="570"/>
      <c r="EU30" s="570"/>
      <c r="EV30" s="570"/>
      <c r="EW30" s="570"/>
      <c r="EX30" s="570"/>
      <c r="EY30" s="570"/>
      <c r="EZ30" s="570"/>
      <c r="FA30" s="570"/>
      <c r="FB30" s="570"/>
      <c r="FC30" s="570"/>
      <c r="FD30" s="570"/>
      <c r="FE30" s="570"/>
      <c r="FF30" s="570"/>
      <c r="FG30" s="570"/>
      <c r="FH30" s="570"/>
      <c r="FI30" s="570"/>
      <c r="FJ30" s="570"/>
      <c r="FK30" s="570"/>
      <c r="FL30" s="570"/>
      <c r="FM30" s="570"/>
      <c r="FN30" s="570"/>
      <c r="FO30" s="570"/>
      <c r="FP30" s="570"/>
      <c r="FQ30" s="570"/>
      <c r="FR30" s="570"/>
      <c r="FS30" s="570"/>
      <c r="FT30" s="570"/>
      <c r="FU30" s="570"/>
      <c r="FV30" s="570"/>
    </row>
    <row r="31" spans="1:178">
      <c r="A31" s="570"/>
      <c r="B31" s="574"/>
      <c r="C31" s="565"/>
      <c r="D31" s="591"/>
      <c r="E31" s="592"/>
      <c r="F31" s="575"/>
      <c r="G31" s="575"/>
      <c r="H31" s="575"/>
      <c r="I31" s="573"/>
      <c r="J31" s="576"/>
      <c r="K31" s="575"/>
      <c r="L31" s="575"/>
      <c r="M31" s="575"/>
      <c r="N31" s="575"/>
      <c r="O31" s="575"/>
      <c r="P31" s="575"/>
      <c r="Q31" s="575"/>
      <c r="R31" s="577"/>
      <c r="S31" s="577"/>
      <c r="T31" s="577"/>
      <c r="U31" s="577"/>
      <c r="V31" s="577"/>
      <c r="W31" s="577"/>
      <c r="X31" s="577"/>
      <c r="Y31" s="577"/>
      <c r="Z31" s="577"/>
      <c r="AA31" s="577"/>
      <c r="AB31" s="577"/>
      <c r="AC31" s="577"/>
      <c r="AD31" s="577"/>
      <c r="AE31" s="577"/>
      <c r="AF31" s="577"/>
      <c r="AG31" s="577"/>
      <c r="AH31" s="577"/>
      <c r="AI31" s="577"/>
      <c r="AJ31" s="577"/>
      <c r="AK31" s="577"/>
      <c r="AL31" s="577"/>
      <c r="AM31" s="577"/>
      <c r="AN31" s="577"/>
      <c r="AO31" s="577"/>
      <c r="AP31" s="577"/>
      <c r="AQ31" s="577"/>
      <c r="AR31" s="577"/>
      <c r="AS31" s="577"/>
      <c r="AT31" s="577"/>
      <c r="AU31" s="577"/>
      <c r="AV31" s="577"/>
      <c r="AW31" s="577"/>
      <c r="AX31" s="577"/>
      <c r="AY31" s="577"/>
      <c r="AZ31" s="577"/>
      <c r="BA31" s="577"/>
      <c r="BB31" s="577"/>
      <c r="BC31" s="577"/>
      <c r="BD31" s="577"/>
      <c r="BE31" s="577"/>
      <c r="BF31" s="577"/>
      <c r="BG31" s="577"/>
      <c r="BH31" s="577"/>
      <c r="BI31" s="577"/>
      <c r="BJ31" s="577"/>
      <c r="BK31" s="577"/>
      <c r="BL31" s="577"/>
      <c r="BM31" s="577"/>
      <c r="BN31" s="577"/>
      <c r="BO31" s="577"/>
      <c r="BP31" s="577"/>
      <c r="BQ31" s="577"/>
      <c r="BR31" s="577"/>
      <c r="BS31" s="577"/>
      <c r="BT31" s="577"/>
      <c r="BU31" s="577"/>
      <c r="BV31" s="577"/>
      <c r="BW31" s="577"/>
      <c r="BX31" s="577"/>
      <c r="BY31" s="577"/>
      <c r="BZ31" s="577"/>
      <c r="CA31" s="577"/>
      <c r="CB31" s="577"/>
      <c r="CC31" s="577"/>
      <c r="CD31" s="577"/>
      <c r="CE31" s="577"/>
      <c r="CF31" s="577"/>
      <c r="CG31" s="577"/>
      <c r="CH31" s="577"/>
      <c r="CI31" s="577"/>
      <c r="CJ31" s="577"/>
      <c r="CK31" s="577"/>
      <c r="CL31" s="577"/>
      <c r="CM31" s="577"/>
      <c r="CN31" s="577"/>
      <c r="CO31" s="577"/>
      <c r="CP31" s="577"/>
      <c r="CQ31" s="577"/>
      <c r="CR31" s="577"/>
      <c r="CS31" s="577"/>
      <c r="CT31" s="577"/>
      <c r="CU31" s="577"/>
      <c r="CV31" s="577"/>
      <c r="CW31" s="577"/>
      <c r="CX31" s="577"/>
      <c r="CY31" s="577"/>
      <c r="CZ31" s="577"/>
      <c r="DA31" s="577"/>
      <c r="DB31" s="577"/>
      <c r="DC31" s="577"/>
      <c r="DD31" s="577"/>
      <c r="DE31" s="577"/>
      <c r="DF31" s="577"/>
      <c r="DG31" s="577"/>
      <c r="DH31" s="577"/>
      <c r="DI31" s="577"/>
      <c r="DJ31" s="577"/>
      <c r="DK31" s="577"/>
      <c r="DL31" s="577"/>
      <c r="DM31" s="577"/>
      <c r="DN31" s="577"/>
      <c r="DO31" s="577"/>
      <c r="DP31" s="577"/>
      <c r="DQ31" s="577"/>
      <c r="DR31" s="577"/>
      <c r="DS31" s="577"/>
      <c r="DT31" s="577"/>
      <c r="DU31" s="577"/>
      <c r="DV31" s="577"/>
      <c r="DW31" s="577"/>
      <c r="DX31" s="577"/>
      <c r="DY31" s="577"/>
      <c r="DZ31" s="577"/>
      <c r="EA31" s="577"/>
      <c r="EB31" s="577"/>
      <c r="EC31" s="577"/>
      <c r="ED31" s="577"/>
      <c r="EE31" s="577"/>
      <c r="EF31" s="577"/>
      <c r="EG31" s="577"/>
      <c r="EH31" s="577"/>
      <c r="EI31" s="577"/>
      <c r="EJ31" s="577"/>
      <c r="EK31" s="577"/>
      <c r="EL31" s="577"/>
      <c r="EM31" s="577"/>
      <c r="EN31" s="577"/>
      <c r="EO31" s="577"/>
      <c r="EP31" s="577"/>
      <c r="EQ31" s="577"/>
      <c r="ER31" s="577"/>
      <c r="ES31" s="577"/>
      <c r="ET31" s="577"/>
      <c r="EU31" s="577"/>
      <c r="EV31" s="577"/>
      <c r="EW31" s="577"/>
      <c r="EX31" s="577"/>
      <c r="EY31" s="577"/>
      <c r="EZ31" s="577"/>
      <c r="FA31" s="577"/>
      <c r="FB31" s="577"/>
      <c r="FC31" s="577"/>
      <c r="FD31" s="577"/>
      <c r="FE31" s="577"/>
      <c r="FF31" s="577"/>
      <c r="FG31" s="577"/>
      <c r="FH31" s="577"/>
      <c r="FI31" s="577"/>
      <c r="FJ31" s="577"/>
      <c r="FK31" s="577"/>
      <c r="FL31" s="577"/>
      <c r="FM31" s="577"/>
      <c r="FN31" s="577"/>
      <c r="FO31" s="577"/>
      <c r="FP31" s="577"/>
      <c r="FQ31" s="577"/>
      <c r="FR31" s="577"/>
      <c r="FS31" s="577"/>
      <c r="FT31" s="577"/>
      <c r="FU31" s="577"/>
      <c r="FV31" s="577"/>
    </row>
    <row r="32" spans="1:178">
      <c r="A32" s="566">
        <v>1</v>
      </c>
      <c r="B32" s="593" t="s">
        <v>580</v>
      </c>
      <c r="C32" s="579"/>
      <c r="D32" s="566" t="s">
        <v>1079</v>
      </c>
      <c r="E32" s="594"/>
      <c r="F32" s="581"/>
      <c r="G32" s="581"/>
      <c r="H32" s="581"/>
      <c r="I32" s="595"/>
      <c r="J32" s="580"/>
      <c r="K32" s="581"/>
      <c r="L32" s="581"/>
      <c r="M32" s="581"/>
      <c r="N32" s="581"/>
      <c r="O32" s="581"/>
      <c r="P32" s="581"/>
      <c r="Q32" s="581"/>
      <c r="R32" s="582"/>
      <c r="S32" s="582"/>
      <c r="T32" s="582"/>
      <c r="U32" s="582"/>
      <c r="V32" s="582"/>
      <c r="W32" s="582"/>
      <c r="X32" s="582"/>
      <c r="Y32" s="582"/>
      <c r="Z32" s="582"/>
      <c r="AA32" s="582"/>
      <c r="AB32" s="582"/>
      <c r="AC32" s="582"/>
      <c r="AD32" s="582"/>
      <c r="AE32" s="582"/>
      <c r="AF32" s="582"/>
      <c r="AG32" s="582"/>
      <c r="AH32" s="582"/>
      <c r="AI32" s="582"/>
      <c r="AJ32" s="582"/>
      <c r="AK32" s="582"/>
      <c r="AL32" s="582"/>
      <c r="AM32" s="582"/>
      <c r="AN32" s="582"/>
      <c r="AO32" s="582"/>
      <c r="AP32" s="582"/>
      <c r="AQ32" s="582"/>
      <c r="AR32" s="582"/>
      <c r="AS32" s="582"/>
      <c r="AT32" s="582"/>
      <c r="AU32" s="582"/>
      <c r="AV32" s="582"/>
      <c r="AW32" s="582"/>
      <c r="AX32" s="582"/>
      <c r="AY32" s="582"/>
      <c r="AZ32" s="582"/>
      <c r="BA32" s="582"/>
      <c r="BB32" s="582"/>
      <c r="BC32" s="582"/>
      <c r="BD32" s="582"/>
      <c r="BE32" s="582"/>
      <c r="BF32" s="582"/>
      <c r="BG32" s="582"/>
      <c r="BH32" s="582"/>
      <c r="BI32" s="582"/>
      <c r="BJ32" s="582"/>
      <c r="BK32" s="582"/>
      <c r="BL32" s="582"/>
      <c r="BM32" s="582"/>
      <c r="BN32" s="582"/>
      <c r="BO32" s="582"/>
      <c r="BP32" s="582"/>
      <c r="BQ32" s="582"/>
      <c r="BR32" s="582"/>
      <c r="BS32" s="582"/>
      <c r="BT32" s="582"/>
      <c r="BU32" s="582"/>
      <c r="BV32" s="582"/>
      <c r="BW32" s="582"/>
      <c r="BX32" s="582"/>
      <c r="BY32" s="582"/>
      <c r="BZ32" s="582"/>
      <c r="CA32" s="582"/>
      <c r="CB32" s="582"/>
      <c r="CC32" s="582"/>
      <c r="CD32" s="582"/>
      <c r="CE32" s="582"/>
      <c r="CF32" s="582"/>
      <c r="CG32" s="582"/>
      <c r="CH32" s="582"/>
      <c r="CI32" s="582"/>
      <c r="CJ32" s="582"/>
      <c r="CK32" s="582"/>
      <c r="CL32" s="582"/>
      <c r="CM32" s="582"/>
      <c r="CN32" s="582"/>
      <c r="CO32" s="582"/>
      <c r="CP32" s="582"/>
      <c r="CQ32" s="582"/>
      <c r="CR32" s="582"/>
      <c r="CS32" s="582"/>
      <c r="CT32" s="582"/>
      <c r="CU32" s="582"/>
      <c r="CV32" s="582"/>
      <c r="CW32" s="582"/>
      <c r="CX32" s="582"/>
      <c r="CY32" s="582"/>
      <c r="CZ32" s="582"/>
      <c r="DA32" s="582"/>
      <c r="DB32" s="582"/>
      <c r="DC32" s="582"/>
      <c r="DD32" s="582"/>
      <c r="DE32" s="582"/>
      <c r="DF32" s="582"/>
      <c r="DG32" s="582"/>
      <c r="DH32" s="582"/>
      <c r="DI32" s="582"/>
      <c r="DJ32" s="582"/>
      <c r="DK32" s="582"/>
      <c r="DL32" s="582"/>
      <c r="DM32" s="582"/>
      <c r="DN32" s="582"/>
      <c r="DO32" s="582"/>
      <c r="DP32" s="582"/>
      <c r="DQ32" s="582"/>
      <c r="DR32" s="582"/>
      <c r="DS32" s="582"/>
      <c r="DT32" s="582"/>
      <c r="DU32" s="582"/>
      <c r="DV32" s="582"/>
      <c r="DW32" s="582"/>
      <c r="DX32" s="582"/>
      <c r="DY32" s="582"/>
      <c r="DZ32" s="582"/>
      <c r="EA32" s="582"/>
      <c r="EB32" s="582"/>
      <c r="EC32" s="582"/>
      <c r="ED32" s="582"/>
      <c r="EE32" s="582"/>
      <c r="EF32" s="582"/>
      <c r="EG32" s="582"/>
      <c r="EH32" s="582"/>
      <c r="EI32" s="582"/>
      <c r="EJ32" s="582"/>
      <c r="EK32" s="582"/>
      <c r="EL32" s="582"/>
      <c r="EM32" s="582"/>
      <c r="EN32" s="582"/>
      <c r="EO32" s="582"/>
      <c r="EP32" s="582"/>
      <c r="EQ32" s="582"/>
      <c r="ER32" s="582"/>
      <c r="ES32" s="582"/>
      <c r="ET32" s="582"/>
      <c r="EU32" s="582"/>
      <c r="EV32" s="582"/>
      <c r="EW32" s="582"/>
      <c r="EX32" s="582"/>
      <c r="EY32" s="582"/>
      <c r="EZ32" s="582"/>
      <c r="FA32" s="582"/>
      <c r="FB32" s="582"/>
      <c r="FC32" s="582"/>
      <c r="FD32" s="582"/>
      <c r="FE32" s="582"/>
      <c r="FF32" s="582"/>
      <c r="FG32" s="582"/>
      <c r="FH32" s="582"/>
      <c r="FI32" s="582"/>
      <c r="FJ32" s="582"/>
      <c r="FK32" s="582"/>
      <c r="FL32" s="582"/>
      <c r="FM32" s="582"/>
      <c r="FN32" s="582"/>
      <c r="FO32" s="582"/>
      <c r="FP32" s="582"/>
      <c r="FQ32" s="582"/>
      <c r="FR32" s="582"/>
      <c r="FS32" s="582"/>
      <c r="FT32" s="582"/>
      <c r="FU32" s="582"/>
      <c r="FV32" s="582"/>
    </row>
    <row r="33" spans="1:178">
      <c r="A33" s="566">
        <f>A32+1</f>
        <v>2</v>
      </c>
      <c r="B33" s="572" t="s">
        <v>1081</v>
      </c>
      <c r="C33" s="565" t="s">
        <v>582</v>
      </c>
      <c r="D33" s="591"/>
      <c r="E33" s="555">
        <f>'[2]WP II-B-15a '!D26</f>
        <v>-11419324.550000001</v>
      </c>
      <c r="F33" s="117"/>
      <c r="G33" s="555">
        <f>'[2]WP II-B-15a '!J26</f>
        <v>0</v>
      </c>
      <c r="H33" s="555">
        <f>SUM(E33:G33)</f>
        <v>-11419324.550000001</v>
      </c>
      <c r="I33" s="645">
        <v>23</v>
      </c>
      <c r="J33" s="557" t="s">
        <v>583</v>
      </c>
      <c r="K33" s="132">
        <f>H33</f>
        <v>-11419324.550000001</v>
      </c>
      <c r="L33" s="132">
        <f>K33*(SUMIFS(II_F_Func_Factors_Transmission,II_F_Func_Factors_H_Functionalization_Factor,J33))</f>
        <v>-1621421.4954806138</v>
      </c>
      <c r="M33" s="132">
        <f>K33*(SUMIFS(II_F_Func_Factors_Distribution,II_F_Func_Factors_H_Functionalization_Factor,J33))</f>
        <v>-2952770.0384772327</v>
      </c>
      <c r="N33" s="132">
        <f>K33*(SUMIFS(II_F_Func_Factors_Meters,II_F_Func_Factors_H_Functionalization_Factor,J33))</f>
        <v>-3306165.3638852653</v>
      </c>
      <c r="O33" s="132">
        <f>K33*(SUMIFS(II_F_Func_Factors_TDCS,II_F_Func_Factors_H_Functionalization_Factor,J33))</f>
        <v>-3538967.652156888</v>
      </c>
      <c r="P33" s="555">
        <f>SUM(L33:O33)</f>
        <v>-11419324.549999999</v>
      </c>
      <c r="Q33" s="132">
        <f>P33-K33</f>
        <v>0</v>
      </c>
      <c r="R33" s="577"/>
      <c r="S33" s="577"/>
      <c r="T33" s="577"/>
      <c r="U33" s="577"/>
      <c r="V33" s="577"/>
      <c r="W33" s="577"/>
      <c r="X33" s="577"/>
      <c r="Y33" s="577"/>
      <c r="Z33" s="577"/>
      <c r="AA33" s="577"/>
      <c r="AB33" s="577"/>
      <c r="AC33" s="577"/>
      <c r="AD33" s="577"/>
      <c r="AE33" s="577"/>
      <c r="AF33" s="577"/>
      <c r="AG33" s="577"/>
      <c r="AH33" s="577"/>
      <c r="AI33" s="577"/>
      <c r="AJ33" s="577"/>
      <c r="AK33" s="577"/>
      <c r="AL33" s="577"/>
      <c r="AM33" s="577"/>
      <c r="AN33" s="577"/>
      <c r="AO33" s="577"/>
      <c r="AP33" s="577"/>
      <c r="AQ33" s="577"/>
      <c r="AR33" s="577"/>
      <c r="AS33" s="577"/>
      <c r="AT33" s="577"/>
      <c r="AU33" s="577"/>
      <c r="AV33" s="577"/>
      <c r="AW33" s="577"/>
      <c r="AX33" s="577"/>
      <c r="AY33" s="577"/>
      <c r="AZ33" s="577"/>
      <c r="BA33" s="577"/>
      <c r="BB33" s="577"/>
      <c r="BC33" s="577"/>
      <c r="BD33" s="577"/>
      <c r="BE33" s="577"/>
      <c r="BF33" s="577"/>
      <c r="BG33" s="577"/>
      <c r="BH33" s="577"/>
      <c r="BI33" s="577"/>
      <c r="BJ33" s="577"/>
      <c r="BK33" s="577"/>
      <c r="BL33" s="577"/>
      <c r="BM33" s="577"/>
      <c r="BN33" s="577"/>
      <c r="BO33" s="577"/>
      <c r="BP33" s="577"/>
      <c r="BQ33" s="577"/>
      <c r="BR33" s="577"/>
      <c r="BS33" s="577"/>
      <c r="BT33" s="577"/>
      <c r="BU33" s="577"/>
      <c r="BV33" s="577"/>
      <c r="BW33" s="577"/>
      <c r="BX33" s="577"/>
      <c r="BY33" s="577"/>
      <c r="BZ33" s="577"/>
      <c r="CA33" s="577"/>
      <c r="CB33" s="577"/>
      <c r="CC33" s="577"/>
      <c r="CD33" s="577"/>
      <c r="CE33" s="577"/>
      <c r="CF33" s="577"/>
      <c r="CG33" s="577"/>
      <c r="CH33" s="577"/>
      <c r="CI33" s="577"/>
      <c r="CJ33" s="577"/>
      <c r="CK33" s="577"/>
      <c r="CL33" s="577"/>
      <c r="CM33" s="577"/>
      <c r="CN33" s="577"/>
      <c r="CO33" s="577"/>
      <c r="CP33" s="577"/>
      <c r="CQ33" s="577"/>
      <c r="CR33" s="577"/>
      <c r="CS33" s="577"/>
      <c r="CT33" s="577"/>
      <c r="CU33" s="577"/>
      <c r="CV33" s="577"/>
      <c r="CW33" s="577"/>
      <c r="CX33" s="577"/>
      <c r="CY33" s="577"/>
      <c r="CZ33" s="577"/>
      <c r="DA33" s="577"/>
      <c r="DB33" s="577"/>
      <c r="DC33" s="577"/>
      <c r="DD33" s="577"/>
      <c r="DE33" s="577"/>
      <c r="DF33" s="577"/>
      <c r="DG33" s="577"/>
      <c r="DH33" s="577"/>
      <c r="DI33" s="577"/>
      <c r="DJ33" s="577"/>
      <c r="DK33" s="577"/>
      <c r="DL33" s="577"/>
      <c r="DM33" s="577"/>
      <c r="DN33" s="577"/>
      <c r="DO33" s="577"/>
      <c r="DP33" s="577"/>
      <c r="DQ33" s="577"/>
      <c r="DR33" s="577"/>
      <c r="DS33" s="577"/>
      <c r="DT33" s="577"/>
      <c r="DU33" s="577"/>
      <c r="DV33" s="577"/>
      <c r="DW33" s="577"/>
      <c r="DX33" s="577"/>
      <c r="DY33" s="577"/>
      <c r="DZ33" s="577"/>
      <c r="EA33" s="577"/>
      <c r="EB33" s="577"/>
      <c r="EC33" s="577"/>
      <c r="ED33" s="577"/>
      <c r="EE33" s="577"/>
      <c r="EF33" s="577"/>
      <c r="EG33" s="577"/>
      <c r="EH33" s="577"/>
      <c r="EI33" s="577"/>
      <c r="EJ33" s="577"/>
      <c r="EK33" s="577"/>
      <c r="EL33" s="577"/>
      <c r="EM33" s="577"/>
      <c r="EN33" s="577"/>
      <c r="EO33" s="577"/>
      <c r="EP33" s="577"/>
      <c r="EQ33" s="577"/>
      <c r="ER33" s="577"/>
      <c r="ES33" s="577"/>
      <c r="ET33" s="577"/>
      <c r="EU33" s="577"/>
      <c r="EV33" s="577"/>
      <c r="EW33" s="577"/>
      <c r="EX33" s="577"/>
      <c r="EY33" s="577"/>
      <c r="EZ33" s="577"/>
      <c r="FA33" s="577"/>
      <c r="FB33" s="577"/>
      <c r="FC33" s="577"/>
      <c r="FD33" s="577"/>
      <c r="FE33" s="577"/>
      <c r="FF33" s="577"/>
      <c r="FG33" s="577"/>
      <c r="FH33" s="577"/>
      <c r="FI33" s="577"/>
      <c r="FJ33" s="577"/>
      <c r="FK33" s="577"/>
      <c r="FL33" s="577"/>
      <c r="FM33" s="577"/>
      <c r="FN33" s="577"/>
      <c r="FO33" s="577"/>
      <c r="FP33" s="577"/>
      <c r="FQ33" s="577"/>
      <c r="FR33" s="577"/>
      <c r="FS33" s="577"/>
      <c r="FT33" s="577"/>
      <c r="FU33" s="577"/>
      <c r="FV33" s="577"/>
    </row>
    <row r="34" spans="1:178">
      <c r="A34" s="566">
        <f t="shared" ref="A34:A75" si="3">A33+1</f>
        <v>3</v>
      </c>
      <c r="B34" s="596" t="s">
        <v>1082</v>
      </c>
      <c r="C34" s="597" t="s">
        <v>1083</v>
      </c>
      <c r="D34" s="591"/>
      <c r="E34" s="555">
        <f>'[2]WP II-B-15a '!D27</f>
        <v>1194992.04</v>
      </c>
      <c r="F34" s="117"/>
      <c r="G34" s="555">
        <f>'[2]WP II-B-15a '!J27</f>
        <v>0</v>
      </c>
      <c r="H34" s="555">
        <f t="shared" ref="H34:H37" si="4">SUM(E34:G34)</f>
        <v>1194992.04</v>
      </c>
      <c r="I34" s="645">
        <v>23</v>
      </c>
      <c r="J34" s="557" t="s">
        <v>583</v>
      </c>
      <c r="K34" s="132">
        <f t="shared" ref="K34:K37" si="5">H34</f>
        <v>1194992.04</v>
      </c>
      <c r="L34" s="132">
        <f>K34*(SUMIFS(II_F_Func_Factors_Transmission,II_F_Func_Factors_H_Functionalization_Factor,J34))</f>
        <v>169676.041004039</v>
      </c>
      <c r="M34" s="132">
        <f>K34*(SUMIFS(II_F_Func_Factors_Distribution,II_F_Func_Factors_H_Functionalization_Factor,J34))</f>
        <v>308996.97057220311</v>
      </c>
      <c r="N34" s="132">
        <f>K34*(SUMIFS(II_F_Func_Factors_Meters,II_F_Func_Factors_H_Functionalization_Factor,J34))</f>
        <v>345978.54500655166</v>
      </c>
      <c r="O34" s="132">
        <f>K34*(SUMIFS(II_F_Func_Factors_TDCS,II_F_Func_Factors_H_Functionalization_Factor,J34))</f>
        <v>370340.48341720615</v>
      </c>
      <c r="P34" s="555">
        <f t="shared" ref="P34:P37" si="6">SUM(L34:O34)</f>
        <v>1194992.04</v>
      </c>
      <c r="Q34" s="132">
        <f t="shared" ref="Q34:Q37" si="7">P34-K34</f>
        <v>0</v>
      </c>
      <c r="R34" s="577"/>
      <c r="S34" s="577"/>
      <c r="T34" s="577"/>
      <c r="U34" s="577"/>
      <c r="V34" s="577"/>
      <c r="W34" s="577"/>
      <c r="X34" s="577"/>
      <c r="Y34" s="577"/>
      <c r="Z34" s="577"/>
      <c r="AA34" s="577"/>
      <c r="AB34" s="577"/>
      <c r="AC34" s="577"/>
      <c r="AD34" s="577"/>
      <c r="AE34" s="577"/>
      <c r="AF34" s="577"/>
      <c r="AG34" s="577"/>
      <c r="AH34" s="577"/>
      <c r="AI34" s="577"/>
      <c r="AJ34" s="577"/>
      <c r="AK34" s="577"/>
      <c r="AL34" s="577"/>
      <c r="AM34" s="577"/>
      <c r="AN34" s="577"/>
      <c r="AO34" s="577"/>
      <c r="AP34" s="577"/>
      <c r="AQ34" s="577"/>
      <c r="AR34" s="577"/>
      <c r="AS34" s="577"/>
      <c r="AT34" s="577"/>
      <c r="AU34" s="577"/>
      <c r="AV34" s="577"/>
      <c r="AW34" s="577"/>
      <c r="AX34" s="577"/>
      <c r="AY34" s="577"/>
      <c r="AZ34" s="577"/>
      <c r="BA34" s="577"/>
      <c r="BB34" s="577"/>
      <c r="BC34" s="577"/>
      <c r="BD34" s="577"/>
      <c r="BE34" s="577"/>
      <c r="BF34" s="577"/>
      <c r="BG34" s="577"/>
      <c r="BH34" s="577"/>
      <c r="BI34" s="577"/>
      <c r="BJ34" s="577"/>
      <c r="BK34" s="577"/>
      <c r="BL34" s="577"/>
      <c r="BM34" s="577"/>
      <c r="BN34" s="577"/>
      <c r="BO34" s="577"/>
      <c r="BP34" s="577"/>
      <c r="BQ34" s="577"/>
      <c r="BR34" s="577"/>
      <c r="BS34" s="577"/>
      <c r="BT34" s="577"/>
      <c r="BU34" s="577"/>
      <c r="BV34" s="577"/>
      <c r="BW34" s="577"/>
      <c r="BX34" s="577"/>
      <c r="BY34" s="577"/>
      <c r="BZ34" s="577"/>
      <c r="CA34" s="577"/>
      <c r="CB34" s="577"/>
      <c r="CC34" s="577"/>
      <c r="CD34" s="577"/>
      <c r="CE34" s="577"/>
      <c r="CF34" s="577"/>
      <c r="CG34" s="577"/>
      <c r="CH34" s="577"/>
      <c r="CI34" s="577"/>
      <c r="CJ34" s="577"/>
      <c r="CK34" s="577"/>
      <c r="CL34" s="577"/>
      <c r="CM34" s="577"/>
      <c r="CN34" s="577"/>
      <c r="CO34" s="577"/>
      <c r="CP34" s="577"/>
      <c r="CQ34" s="577"/>
      <c r="CR34" s="577"/>
      <c r="CS34" s="577"/>
      <c r="CT34" s="577"/>
      <c r="CU34" s="577"/>
      <c r="CV34" s="577"/>
      <c r="CW34" s="577"/>
      <c r="CX34" s="577"/>
      <c r="CY34" s="577"/>
      <c r="CZ34" s="577"/>
      <c r="DA34" s="577"/>
      <c r="DB34" s="577"/>
      <c r="DC34" s="577"/>
      <c r="DD34" s="577"/>
      <c r="DE34" s="577"/>
      <c r="DF34" s="577"/>
      <c r="DG34" s="577"/>
      <c r="DH34" s="577"/>
      <c r="DI34" s="577"/>
      <c r="DJ34" s="577"/>
      <c r="DK34" s="577"/>
      <c r="DL34" s="577"/>
      <c r="DM34" s="577"/>
      <c r="DN34" s="577"/>
      <c r="DO34" s="577"/>
      <c r="DP34" s="577"/>
      <c r="DQ34" s="577"/>
      <c r="DR34" s="577"/>
      <c r="DS34" s="577"/>
      <c r="DT34" s="577"/>
      <c r="DU34" s="577"/>
      <c r="DV34" s="577"/>
      <c r="DW34" s="577"/>
      <c r="DX34" s="577"/>
      <c r="DY34" s="577"/>
      <c r="DZ34" s="577"/>
      <c r="EA34" s="577"/>
      <c r="EB34" s="577"/>
      <c r="EC34" s="577"/>
      <c r="ED34" s="577"/>
      <c r="EE34" s="577"/>
      <c r="EF34" s="577"/>
      <c r="EG34" s="577"/>
      <c r="EH34" s="577"/>
      <c r="EI34" s="577"/>
      <c r="EJ34" s="577"/>
      <c r="EK34" s="577"/>
      <c r="EL34" s="577"/>
      <c r="EM34" s="577"/>
      <c r="EN34" s="577"/>
      <c r="EO34" s="577"/>
      <c r="EP34" s="577"/>
      <c r="EQ34" s="577"/>
      <c r="ER34" s="577"/>
      <c r="ES34" s="577"/>
      <c r="ET34" s="577"/>
      <c r="EU34" s="577"/>
      <c r="EV34" s="577"/>
      <c r="EW34" s="577"/>
      <c r="EX34" s="577"/>
      <c r="EY34" s="577"/>
      <c r="EZ34" s="577"/>
      <c r="FA34" s="577"/>
      <c r="FB34" s="577"/>
      <c r="FC34" s="577"/>
      <c r="FD34" s="577"/>
      <c r="FE34" s="577"/>
      <c r="FF34" s="577"/>
      <c r="FG34" s="577"/>
      <c r="FH34" s="577"/>
      <c r="FI34" s="577"/>
      <c r="FJ34" s="577"/>
      <c r="FK34" s="577"/>
      <c r="FL34" s="577"/>
      <c r="FM34" s="577"/>
      <c r="FN34" s="577"/>
      <c r="FO34" s="577"/>
      <c r="FP34" s="577"/>
      <c r="FQ34" s="577"/>
      <c r="FR34" s="577"/>
      <c r="FS34" s="577"/>
      <c r="FT34" s="577"/>
      <c r="FU34" s="577"/>
      <c r="FV34" s="577"/>
    </row>
    <row r="35" spans="1:178">
      <c r="A35" s="566">
        <f t="shared" si="3"/>
        <v>4</v>
      </c>
      <c r="B35" s="596" t="s">
        <v>1084</v>
      </c>
      <c r="C35" s="597" t="s">
        <v>1085</v>
      </c>
      <c r="D35" s="591"/>
      <c r="E35" s="555">
        <f>'[2]WP II-B-15a '!D28</f>
        <v>542420.65</v>
      </c>
      <c r="F35" s="117"/>
      <c r="G35" s="555">
        <f>'[2]WP II-B-15a '!J28</f>
        <v>0</v>
      </c>
      <c r="H35" s="555">
        <f t="shared" si="4"/>
        <v>542420.65</v>
      </c>
      <c r="I35" s="645">
        <v>23</v>
      </c>
      <c r="J35" s="557" t="s">
        <v>583</v>
      </c>
      <c r="K35" s="132">
        <f t="shared" si="5"/>
        <v>542420.65</v>
      </c>
      <c r="L35" s="132">
        <f>K35*(SUMIFS(II_F_Func_Factors_Transmission,II_F_Func_Factors_H_Functionalization_Factor,J35))</f>
        <v>77017.909216230008</v>
      </c>
      <c r="M35" s="132">
        <f>K35*(SUMIFS(II_F_Func_Factors_Distribution,II_F_Func_Factors_H_Functionalization_Factor,J35))</f>
        <v>140257.2837437522</v>
      </c>
      <c r="N35" s="132">
        <f>K35*(SUMIFS(II_F_Func_Factors_Meters,II_F_Func_Factors_H_Functionalization_Factor,J35))</f>
        <v>157043.64630621977</v>
      </c>
      <c r="O35" s="132">
        <f>K35*(SUMIFS(II_F_Func_Factors_TDCS,II_F_Func_Factors_H_Functionalization_Factor,J35))</f>
        <v>168101.81073379802</v>
      </c>
      <c r="P35" s="555">
        <f t="shared" si="6"/>
        <v>542420.64999999991</v>
      </c>
      <c r="Q35" s="132">
        <f t="shared" si="7"/>
        <v>0</v>
      </c>
      <c r="R35" s="577"/>
      <c r="S35" s="577"/>
      <c r="T35" s="577"/>
      <c r="U35" s="577"/>
      <c r="V35" s="577"/>
      <c r="W35" s="577"/>
      <c r="X35" s="577"/>
      <c r="Y35" s="577"/>
      <c r="Z35" s="577"/>
      <c r="AA35" s="577"/>
      <c r="AB35" s="577"/>
      <c r="AC35" s="577"/>
      <c r="AD35" s="577"/>
      <c r="AE35" s="577"/>
      <c r="AF35" s="577"/>
      <c r="AG35" s="577"/>
      <c r="AH35" s="577"/>
      <c r="AI35" s="577"/>
      <c r="AJ35" s="577"/>
      <c r="AK35" s="577"/>
      <c r="AL35" s="577"/>
      <c r="AM35" s="577"/>
      <c r="AN35" s="577"/>
      <c r="AO35" s="577"/>
      <c r="AP35" s="577"/>
      <c r="AQ35" s="577"/>
      <c r="AR35" s="577"/>
      <c r="AS35" s="577"/>
      <c r="AT35" s="577"/>
      <c r="AU35" s="577"/>
      <c r="AV35" s="577"/>
      <c r="AW35" s="577"/>
      <c r="AX35" s="577"/>
      <c r="AY35" s="577"/>
      <c r="AZ35" s="577"/>
      <c r="BA35" s="577"/>
      <c r="BB35" s="577"/>
      <c r="BC35" s="577"/>
      <c r="BD35" s="577"/>
      <c r="BE35" s="577"/>
      <c r="BF35" s="577"/>
      <c r="BG35" s="577"/>
      <c r="BH35" s="577"/>
      <c r="BI35" s="577"/>
      <c r="BJ35" s="577"/>
      <c r="BK35" s="577"/>
      <c r="BL35" s="577"/>
      <c r="BM35" s="577"/>
      <c r="BN35" s="577"/>
      <c r="BO35" s="577"/>
      <c r="BP35" s="577"/>
      <c r="BQ35" s="577"/>
      <c r="BR35" s="577"/>
      <c r="BS35" s="577"/>
      <c r="BT35" s="577"/>
      <c r="BU35" s="577"/>
      <c r="BV35" s="577"/>
      <c r="BW35" s="577"/>
      <c r="BX35" s="577"/>
      <c r="BY35" s="577"/>
      <c r="BZ35" s="577"/>
      <c r="CA35" s="577"/>
      <c r="CB35" s="577"/>
      <c r="CC35" s="577"/>
      <c r="CD35" s="577"/>
      <c r="CE35" s="577"/>
      <c r="CF35" s="577"/>
      <c r="CG35" s="577"/>
      <c r="CH35" s="577"/>
      <c r="CI35" s="577"/>
      <c r="CJ35" s="577"/>
      <c r="CK35" s="577"/>
      <c r="CL35" s="577"/>
      <c r="CM35" s="577"/>
      <c r="CN35" s="577"/>
      <c r="CO35" s="577"/>
      <c r="CP35" s="577"/>
      <c r="CQ35" s="577"/>
      <c r="CR35" s="577"/>
      <c r="CS35" s="577"/>
      <c r="CT35" s="577"/>
      <c r="CU35" s="577"/>
      <c r="CV35" s="577"/>
      <c r="CW35" s="577"/>
      <c r="CX35" s="577"/>
      <c r="CY35" s="577"/>
      <c r="CZ35" s="577"/>
      <c r="DA35" s="577"/>
      <c r="DB35" s="577"/>
      <c r="DC35" s="577"/>
      <c r="DD35" s="577"/>
      <c r="DE35" s="577"/>
      <c r="DF35" s="577"/>
      <c r="DG35" s="577"/>
      <c r="DH35" s="577"/>
      <c r="DI35" s="577"/>
      <c r="DJ35" s="577"/>
      <c r="DK35" s="577"/>
      <c r="DL35" s="577"/>
      <c r="DM35" s="577"/>
      <c r="DN35" s="577"/>
      <c r="DO35" s="577"/>
      <c r="DP35" s="577"/>
      <c r="DQ35" s="577"/>
      <c r="DR35" s="577"/>
      <c r="DS35" s="577"/>
      <c r="DT35" s="577"/>
      <c r="DU35" s="577"/>
      <c r="DV35" s="577"/>
      <c r="DW35" s="577"/>
      <c r="DX35" s="577"/>
      <c r="DY35" s="577"/>
      <c r="DZ35" s="577"/>
      <c r="EA35" s="577"/>
      <c r="EB35" s="577"/>
      <c r="EC35" s="577"/>
      <c r="ED35" s="577"/>
      <c r="EE35" s="577"/>
      <c r="EF35" s="577"/>
      <c r="EG35" s="577"/>
      <c r="EH35" s="577"/>
      <c r="EI35" s="577"/>
      <c r="EJ35" s="577"/>
      <c r="EK35" s="577"/>
      <c r="EL35" s="577"/>
      <c r="EM35" s="577"/>
      <c r="EN35" s="577"/>
      <c r="EO35" s="577"/>
      <c r="EP35" s="577"/>
      <c r="EQ35" s="577"/>
      <c r="ER35" s="577"/>
      <c r="ES35" s="577"/>
      <c r="ET35" s="577"/>
      <c r="EU35" s="577"/>
      <c r="EV35" s="577"/>
      <c r="EW35" s="577"/>
      <c r="EX35" s="577"/>
      <c r="EY35" s="577"/>
      <c r="EZ35" s="577"/>
      <c r="FA35" s="577"/>
      <c r="FB35" s="577"/>
      <c r="FC35" s="577"/>
      <c r="FD35" s="577"/>
      <c r="FE35" s="577"/>
      <c r="FF35" s="577"/>
      <c r="FG35" s="577"/>
      <c r="FH35" s="577"/>
      <c r="FI35" s="577"/>
      <c r="FJ35" s="577"/>
      <c r="FK35" s="577"/>
      <c r="FL35" s="577"/>
      <c r="FM35" s="577"/>
      <c r="FN35" s="577"/>
      <c r="FO35" s="577"/>
      <c r="FP35" s="577"/>
      <c r="FQ35" s="577"/>
      <c r="FR35" s="577"/>
      <c r="FS35" s="577"/>
      <c r="FT35" s="577"/>
      <c r="FU35" s="577"/>
      <c r="FV35" s="577"/>
    </row>
    <row r="36" spans="1:178">
      <c r="A36" s="566">
        <f t="shared" si="3"/>
        <v>5</v>
      </c>
      <c r="B36" s="596" t="s">
        <v>1086</v>
      </c>
      <c r="C36" s="597" t="s">
        <v>1087</v>
      </c>
      <c r="D36" s="591"/>
      <c r="E36" s="555">
        <f>'[2]WP II-B-15a '!D29</f>
        <v>12309653.459999999</v>
      </c>
      <c r="F36" s="117"/>
      <c r="G36" s="555">
        <f>'[2]WP II-B-15a '!J29</f>
        <v>0</v>
      </c>
      <c r="H36" s="555">
        <f t="shared" si="4"/>
        <v>12309653.459999999</v>
      </c>
      <c r="I36" s="645">
        <v>23</v>
      </c>
      <c r="J36" s="557" t="s">
        <v>583</v>
      </c>
      <c r="K36" s="132">
        <f t="shared" si="5"/>
        <v>12309653.459999999</v>
      </c>
      <c r="L36" s="132">
        <f>K36*(SUMIFS(II_F_Func_Factors_Transmission,II_F_Func_Factors_H_Functionalization_Factor,J36))</f>
        <v>1747838.6426946162</v>
      </c>
      <c r="M36" s="132">
        <f>K36*(SUMIFS(II_F_Func_Factors_Distribution,II_F_Func_Factors_H_Functionalization_Factor,J36))</f>
        <v>3182988.2548285741</v>
      </c>
      <c r="N36" s="132">
        <f>K36*(SUMIFS(II_F_Func_Factors_Meters,II_F_Func_Factors_H_Functionalization_Factor,J36))</f>
        <v>3563936.7050726665</v>
      </c>
      <c r="O36" s="132">
        <f>K36*(SUMIFS(II_F_Func_Factors_TDCS,II_F_Func_Factors_H_Functionalization_Factor,J36))</f>
        <v>3814889.8574041412</v>
      </c>
      <c r="P36" s="555">
        <f t="shared" si="6"/>
        <v>12309653.459999999</v>
      </c>
      <c r="Q36" s="132">
        <f t="shared" si="7"/>
        <v>0</v>
      </c>
      <c r="R36" s="577"/>
      <c r="S36" s="577"/>
      <c r="T36" s="577"/>
      <c r="U36" s="577"/>
      <c r="V36" s="577"/>
      <c r="W36" s="577"/>
      <c r="X36" s="577"/>
      <c r="Y36" s="577"/>
      <c r="Z36" s="577"/>
      <c r="AA36" s="577"/>
      <c r="AB36" s="577"/>
      <c r="AC36" s="577"/>
      <c r="AD36" s="577"/>
      <c r="AE36" s="577"/>
      <c r="AF36" s="577"/>
      <c r="AG36" s="577"/>
      <c r="AH36" s="577"/>
      <c r="AI36" s="577"/>
      <c r="AJ36" s="577"/>
      <c r="AK36" s="577"/>
      <c r="AL36" s="577"/>
      <c r="AM36" s="577"/>
      <c r="AN36" s="577"/>
      <c r="AO36" s="577"/>
      <c r="AP36" s="577"/>
      <c r="AQ36" s="577"/>
      <c r="AR36" s="577"/>
      <c r="AS36" s="577"/>
      <c r="AT36" s="577"/>
      <c r="AU36" s="577"/>
      <c r="AV36" s="577"/>
      <c r="AW36" s="577"/>
      <c r="AX36" s="577"/>
      <c r="AY36" s="577"/>
      <c r="AZ36" s="577"/>
      <c r="BA36" s="577"/>
      <c r="BB36" s="577"/>
      <c r="BC36" s="577"/>
      <c r="BD36" s="577"/>
      <c r="BE36" s="577"/>
      <c r="BF36" s="577"/>
      <c r="BG36" s="577"/>
      <c r="BH36" s="577"/>
      <c r="BI36" s="577"/>
      <c r="BJ36" s="577"/>
      <c r="BK36" s="577"/>
      <c r="BL36" s="577"/>
      <c r="BM36" s="577"/>
      <c r="BN36" s="577"/>
      <c r="BO36" s="577"/>
      <c r="BP36" s="577"/>
      <c r="BQ36" s="577"/>
      <c r="BR36" s="577"/>
      <c r="BS36" s="577"/>
      <c r="BT36" s="577"/>
      <c r="BU36" s="577"/>
      <c r="BV36" s="577"/>
      <c r="BW36" s="577"/>
      <c r="BX36" s="577"/>
      <c r="BY36" s="577"/>
      <c r="BZ36" s="577"/>
      <c r="CA36" s="577"/>
      <c r="CB36" s="577"/>
      <c r="CC36" s="577"/>
      <c r="CD36" s="577"/>
      <c r="CE36" s="577"/>
      <c r="CF36" s="577"/>
      <c r="CG36" s="577"/>
      <c r="CH36" s="577"/>
      <c r="CI36" s="577"/>
      <c r="CJ36" s="577"/>
      <c r="CK36" s="577"/>
      <c r="CL36" s="577"/>
      <c r="CM36" s="577"/>
      <c r="CN36" s="577"/>
      <c r="CO36" s="577"/>
      <c r="CP36" s="577"/>
      <c r="CQ36" s="577"/>
      <c r="CR36" s="577"/>
      <c r="CS36" s="577"/>
      <c r="CT36" s="577"/>
      <c r="CU36" s="577"/>
      <c r="CV36" s="577"/>
      <c r="CW36" s="577"/>
      <c r="CX36" s="577"/>
      <c r="CY36" s="577"/>
      <c r="CZ36" s="577"/>
      <c r="DA36" s="577"/>
      <c r="DB36" s="577"/>
      <c r="DC36" s="577"/>
      <c r="DD36" s="577"/>
      <c r="DE36" s="577"/>
      <c r="DF36" s="577"/>
      <c r="DG36" s="577"/>
      <c r="DH36" s="577"/>
      <c r="DI36" s="577"/>
      <c r="DJ36" s="577"/>
      <c r="DK36" s="577"/>
      <c r="DL36" s="577"/>
      <c r="DM36" s="577"/>
      <c r="DN36" s="577"/>
      <c r="DO36" s="577"/>
      <c r="DP36" s="577"/>
      <c r="DQ36" s="577"/>
      <c r="DR36" s="577"/>
      <c r="DS36" s="577"/>
      <c r="DT36" s="577"/>
      <c r="DU36" s="577"/>
      <c r="DV36" s="577"/>
      <c r="DW36" s="577"/>
      <c r="DX36" s="577"/>
      <c r="DY36" s="577"/>
      <c r="DZ36" s="577"/>
      <c r="EA36" s="577"/>
      <c r="EB36" s="577"/>
      <c r="EC36" s="577"/>
      <c r="ED36" s="577"/>
      <c r="EE36" s="577"/>
      <c r="EF36" s="577"/>
      <c r="EG36" s="577"/>
      <c r="EH36" s="577"/>
      <c r="EI36" s="577"/>
      <c r="EJ36" s="577"/>
      <c r="EK36" s="577"/>
      <c r="EL36" s="577"/>
      <c r="EM36" s="577"/>
      <c r="EN36" s="577"/>
      <c r="EO36" s="577"/>
      <c r="EP36" s="577"/>
      <c r="EQ36" s="577"/>
      <c r="ER36" s="577"/>
      <c r="ES36" s="577"/>
      <c r="ET36" s="577"/>
      <c r="EU36" s="577"/>
      <c r="EV36" s="577"/>
      <c r="EW36" s="577"/>
      <c r="EX36" s="577"/>
      <c r="EY36" s="577"/>
      <c r="EZ36" s="577"/>
      <c r="FA36" s="577"/>
      <c r="FB36" s="577"/>
      <c r="FC36" s="577"/>
      <c r="FD36" s="577"/>
      <c r="FE36" s="577"/>
      <c r="FF36" s="577"/>
      <c r="FG36" s="577"/>
      <c r="FH36" s="577"/>
      <c r="FI36" s="577"/>
      <c r="FJ36" s="577"/>
      <c r="FK36" s="577"/>
      <c r="FL36" s="577"/>
      <c r="FM36" s="577"/>
      <c r="FN36" s="577"/>
      <c r="FO36" s="577"/>
      <c r="FP36" s="577"/>
      <c r="FQ36" s="577"/>
      <c r="FR36" s="577"/>
      <c r="FS36" s="577"/>
      <c r="FT36" s="577"/>
      <c r="FU36" s="577"/>
      <c r="FV36" s="577"/>
    </row>
    <row r="37" spans="1:178">
      <c r="A37" s="566">
        <f t="shared" si="3"/>
        <v>6</v>
      </c>
      <c r="B37" s="596" t="s">
        <v>1088</v>
      </c>
      <c r="C37" s="597" t="s">
        <v>1089</v>
      </c>
      <c r="D37" s="591"/>
      <c r="E37" s="555">
        <f>'[2]WP II-B-15a '!D30</f>
        <v>8108154</v>
      </c>
      <c r="F37" s="117"/>
      <c r="G37" s="555">
        <f>'[2]WP II-B-15a '!J30</f>
        <v>0</v>
      </c>
      <c r="H37" s="555">
        <f t="shared" si="4"/>
        <v>8108154</v>
      </c>
      <c r="I37" s="645">
        <v>23</v>
      </c>
      <c r="J37" s="557" t="s">
        <v>583</v>
      </c>
      <c r="K37" s="132">
        <f t="shared" si="5"/>
        <v>8108154</v>
      </c>
      <c r="L37" s="132">
        <f>K37*(SUMIFS(II_F_Func_Factors_Transmission,II_F_Func_Factors_H_Functionalization_Factor,J37))</f>
        <v>1151270.8240057088</v>
      </c>
      <c r="M37" s="132">
        <f>K37*(SUMIFS(II_F_Func_Factors_Distribution,II_F_Func_Factors_H_Functionalization_Factor,J37))</f>
        <v>2096578.8382430486</v>
      </c>
      <c r="N37" s="132">
        <f>K37*(SUMIFS(II_F_Func_Factors_Meters,II_F_Func_Factors_H_Functionalization_Factor,J37))</f>
        <v>2347502.9370145863</v>
      </c>
      <c r="O37" s="132">
        <f>K37*(SUMIFS(II_F_Func_Factors_TDCS,II_F_Func_Factors_H_Functionalization_Factor,J37))</f>
        <v>2512801.4007366556</v>
      </c>
      <c r="P37" s="555">
        <f t="shared" si="6"/>
        <v>8108154</v>
      </c>
      <c r="Q37" s="132">
        <f t="shared" si="7"/>
        <v>0</v>
      </c>
      <c r="R37" s="577"/>
      <c r="S37" s="577"/>
      <c r="T37" s="577"/>
      <c r="U37" s="577"/>
      <c r="V37" s="577"/>
      <c r="W37" s="577"/>
      <c r="X37" s="577"/>
      <c r="Y37" s="577"/>
      <c r="Z37" s="577"/>
      <c r="AA37" s="577"/>
      <c r="AB37" s="577"/>
      <c r="AC37" s="577"/>
      <c r="AD37" s="577"/>
      <c r="AE37" s="577"/>
      <c r="AF37" s="577"/>
      <c r="AG37" s="577"/>
      <c r="AH37" s="577"/>
      <c r="AI37" s="577"/>
      <c r="AJ37" s="577"/>
      <c r="AK37" s="577"/>
      <c r="AL37" s="577"/>
      <c r="AM37" s="577"/>
      <c r="AN37" s="577"/>
      <c r="AO37" s="577"/>
      <c r="AP37" s="577"/>
      <c r="AQ37" s="577"/>
      <c r="AR37" s="577"/>
      <c r="AS37" s="577"/>
      <c r="AT37" s="577"/>
      <c r="AU37" s="577"/>
      <c r="AV37" s="577"/>
      <c r="AW37" s="577"/>
      <c r="AX37" s="577"/>
      <c r="AY37" s="577"/>
      <c r="AZ37" s="577"/>
      <c r="BA37" s="577"/>
      <c r="BB37" s="577"/>
      <c r="BC37" s="577"/>
      <c r="BD37" s="577"/>
      <c r="BE37" s="577"/>
      <c r="BF37" s="577"/>
      <c r="BG37" s="577"/>
      <c r="BH37" s="577"/>
      <c r="BI37" s="577"/>
      <c r="BJ37" s="577"/>
      <c r="BK37" s="577"/>
      <c r="BL37" s="577"/>
      <c r="BM37" s="577"/>
      <c r="BN37" s="577"/>
      <c r="BO37" s="577"/>
      <c r="BP37" s="577"/>
      <c r="BQ37" s="577"/>
      <c r="BR37" s="577"/>
      <c r="BS37" s="577"/>
      <c r="BT37" s="577"/>
      <c r="BU37" s="577"/>
      <c r="BV37" s="577"/>
      <c r="BW37" s="577"/>
      <c r="BX37" s="577"/>
      <c r="BY37" s="577"/>
      <c r="BZ37" s="577"/>
      <c r="CA37" s="577"/>
      <c r="CB37" s="577"/>
      <c r="CC37" s="577"/>
      <c r="CD37" s="577"/>
      <c r="CE37" s="577"/>
      <c r="CF37" s="577"/>
      <c r="CG37" s="577"/>
      <c r="CH37" s="577"/>
      <c r="CI37" s="577"/>
      <c r="CJ37" s="577"/>
      <c r="CK37" s="577"/>
      <c r="CL37" s="577"/>
      <c r="CM37" s="577"/>
      <c r="CN37" s="577"/>
      <c r="CO37" s="577"/>
      <c r="CP37" s="577"/>
      <c r="CQ37" s="577"/>
      <c r="CR37" s="577"/>
      <c r="CS37" s="577"/>
      <c r="CT37" s="577"/>
      <c r="CU37" s="577"/>
      <c r="CV37" s="577"/>
      <c r="CW37" s="577"/>
      <c r="CX37" s="577"/>
      <c r="CY37" s="577"/>
      <c r="CZ37" s="577"/>
      <c r="DA37" s="577"/>
      <c r="DB37" s="577"/>
      <c r="DC37" s="577"/>
      <c r="DD37" s="577"/>
      <c r="DE37" s="577"/>
      <c r="DF37" s="577"/>
      <c r="DG37" s="577"/>
      <c r="DH37" s="577"/>
      <c r="DI37" s="577"/>
      <c r="DJ37" s="577"/>
      <c r="DK37" s="577"/>
      <c r="DL37" s="577"/>
      <c r="DM37" s="577"/>
      <c r="DN37" s="577"/>
      <c r="DO37" s="577"/>
      <c r="DP37" s="577"/>
      <c r="DQ37" s="577"/>
      <c r="DR37" s="577"/>
      <c r="DS37" s="577"/>
      <c r="DT37" s="577"/>
      <c r="DU37" s="577"/>
      <c r="DV37" s="577"/>
      <c r="DW37" s="577"/>
      <c r="DX37" s="577"/>
      <c r="DY37" s="577"/>
      <c r="DZ37" s="577"/>
      <c r="EA37" s="577"/>
      <c r="EB37" s="577"/>
      <c r="EC37" s="577"/>
      <c r="ED37" s="577"/>
      <c r="EE37" s="577"/>
      <c r="EF37" s="577"/>
      <c r="EG37" s="577"/>
      <c r="EH37" s="577"/>
      <c r="EI37" s="577"/>
      <c r="EJ37" s="577"/>
      <c r="EK37" s="577"/>
      <c r="EL37" s="577"/>
      <c r="EM37" s="577"/>
      <c r="EN37" s="577"/>
      <c r="EO37" s="577"/>
      <c r="EP37" s="577"/>
      <c r="EQ37" s="577"/>
      <c r="ER37" s="577"/>
      <c r="ES37" s="577"/>
      <c r="ET37" s="577"/>
      <c r="EU37" s="577"/>
      <c r="EV37" s="577"/>
      <c r="EW37" s="577"/>
      <c r="EX37" s="577"/>
      <c r="EY37" s="577"/>
      <c r="EZ37" s="577"/>
      <c r="FA37" s="577"/>
      <c r="FB37" s="577"/>
      <c r="FC37" s="577"/>
      <c r="FD37" s="577"/>
      <c r="FE37" s="577"/>
      <c r="FF37" s="577"/>
      <c r="FG37" s="577"/>
      <c r="FH37" s="577"/>
      <c r="FI37" s="577"/>
      <c r="FJ37" s="577"/>
      <c r="FK37" s="577"/>
      <c r="FL37" s="577"/>
      <c r="FM37" s="577"/>
      <c r="FN37" s="577"/>
      <c r="FO37" s="577"/>
      <c r="FP37" s="577"/>
      <c r="FQ37" s="577"/>
      <c r="FR37" s="577"/>
      <c r="FS37" s="577"/>
      <c r="FT37" s="577"/>
      <c r="FU37" s="577"/>
      <c r="FV37" s="577"/>
    </row>
    <row r="38" spans="1:178">
      <c r="A38" s="566">
        <f t="shared" si="3"/>
        <v>7</v>
      </c>
      <c r="B38" s="572"/>
      <c r="C38" s="565"/>
      <c r="D38" s="591"/>
      <c r="E38" s="117"/>
      <c r="F38" s="117"/>
      <c r="G38" s="117"/>
      <c r="H38" s="117"/>
      <c r="I38" s="556"/>
      <c r="J38" s="558"/>
      <c r="K38" s="127"/>
      <c r="L38" s="127"/>
      <c r="M38" s="127"/>
      <c r="N38" s="127"/>
      <c r="O38" s="127"/>
      <c r="P38" s="117"/>
      <c r="Q38" s="127"/>
      <c r="R38" s="577"/>
      <c r="S38" s="577"/>
      <c r="T38" s="577"/>
      <c r="U38" s="577"/>
      <c r="V38" s="577"/>
      <c r="W38" s="577"/>
      <c r="X38" s="577"/>
      <c r="Y38" s="577"/>
      <c r="Z38" s="577"/>
      <c r="AA38" s="577"/>
      <c r="AB38" s="577"/>
      <c r="AC38" s="577"/>
      <c r="AD38" s="577"/>
      <c r="AE38" s="577"/>
      <c r="AF38" s="577"/>
      <c r="AG38" s="577"/>
      <c r="AH38" s="577"/>
      <c r="AI38" s="577"/>
      <c r="AJ38" s="577"/>
      <c r="AK38" s="577"/>
      <c r="AL38" s="577"/>
      <c r="AM38" s="577"/>
      <c r="AN38" s="577"/>
      <c r="AO38" s="577"/>
      <c r="AP38" s="577"/>
      <c r="AQ38" s="577"/>
      <c r="AR38" s="577"/>
      <c r="AS38" s="577"/>
      <c r="AT38" s="577"/>
      <c r="AU38" s="577"/>
      <c r="AV38" s="577"/>
      <c r="AW38" s="577"/>
      <c r="AX38" s="577"/>
      <c r="AY38" s="577"/>
      <c r="AZ38" s="577"/>
      <c r="BA38" s="577"/>
      <c r="BB38" s="577"/>
      <c r="BC38" s="577"/>
      <c r="BD38" s="577"/>
      <c r="BE38" s="577"/>
      <c r="BF38" s="577"/>
      <c r="BG38" s="577"/>
      <c r="BH38" s="577"/>
      <c r="BI38" s="577"/>
      <c r="BJ38" s="577"/>
      <c r="BK38" s="577"/>
      <c r="BL38" s="577"/>
      <c r="BM38" s="577"/>
      <c r="BN38" s="577"/>
      <c r="BO38" s="577"/>
      <c r="BP38" s="577"/>
      <c r="BQ38" s="577"/>
      <c r="BR38" s="577"/>
      <c r="BS38" s="577"/>
      <c r="BT38" s="577"/>
      <c r="BU38" s="577"/>
      <c r="BV38" s="577"/>
      <c r="BW38" s="577"/>
      <c r="BX38" s="577"/>
      <c r="BY38" s="577"/>
      <c r="BZ38" s="577"/>
      <c r="CA38" s="577"/>
      <c r="CB38" s="577"/>
      <c r="CC38" s="577"/>
      <c r="CD38" s="577"/>
      <c r="CE38" s="577"/>
      <c r="CF38" s="577"/>
      <c r="CG38" s="577"/>
      <c r="CH38" s="577"/>
      <c r="CI38" s="577"/>
      <c r="CJ38" s="577"/>
      <c r="CK38" s="577"/>
      <c r="CL38" s="577"/>
      <c r="CM38" s="577"/>
      <c r="CN38" s="577"/>
      <c r="CO38" s="577"/>
      <c r="CP38" s="577"/>
      <c r="CQ38" s="577"/>
      <c r="CR38" s="577"/>
      <c r="CS38" s="577"/>
      <c r="CT38" s="577"/>
      <c r="CU38" s="577"/>
      <c r="CV38" s="577"/>
      <c r="CW38" s="577"/>
      <c r="CX38" s="577"/>
      <c r="CY38" s="577"/>
      <c r="CZ38" s="577"/>
      <c r="DA38" s="577"/>
      <c r="DB38" s="577"/>
      <c r="DC38" s="577"/>
      <c r="DD38" s="577"/>
      <c r="DE38" s="577"/>
      <c r="DF38" s="577"/>
      <c r="DG38" s="577"/>
      <c r="DH38" s="577"/>
      <c r="DI38" s="577"/>
      <c r="DJ38" s="577"/>
      <c r="DK38" s="577"/>
      <c r="DL38" s="577"/>
      <c r="DM38" s="577"/>
      <c r="DN38" s="577"/>
      <c r="DO38" s="577"/>
      <c r="DP38" s="577"/>
      <c r="DQ38" s="577"/>
      <c r="DR38" s="577"/>
      <c r="DS38" s="577"/>
      <c r="DT38" s="577"/>
      <c r="DU38" s="577"/>
      <c r="DV38" s="577"/>
      <c r="DW38" s="577"/>
      <c r="DX38" s="577"/>
      <c r="DY38" s="577"/>
      <c r="DZ38" s="577"/>
      <c r="EA38" s="577"/>
      <c r="EB38" s="577"/>
      <c r="EC38" s="577"/>
      <c r="ED38" s="577"/>
      <c r="EE38" s="577"/>
      <c r="EF38" s="577"/>
      <c r="EG38" s="577"/>
      <c r="EH38" s="577"/>
      <c r="EI38" s="577"/>
      <c r="EJ38" s="577"/>
      <c r="EK38" s="577"/>
      <c r="EL38" s="577"/>
      <c r="EM38" s="577"/>
      <c r="EN38" s="577"/>
      <c r="EO38" s="577"/>
      <c r="EP38" s="577"/>
      <c r="EQ38" s="577"/>
      <c r="ER38" s="577"/>
      <c r="ES38" s="577"/>
      <c r="ET38" s="577"/>
      <c r="EU38" s="577"/>
      <c r="EV38" s="577"/>
      <c r="EW38" s="577"/>
      <c r="EX38" s="577"/>
      <c r="EY38" s="577"/>
      <c r="EZ38" s="577"/>
      <c r="FA38" s="577"/>
      <c r="FB38" s="577"/>
      <c r="FC38" s="577"/>
      <c r="FD38" s="577"/>
      <c r="FE38" s="577"/>
      <c r="FF38" s="577"/>
      <c r="FG38" s="577"/>
      <c r="FH38" s="577"/>
      <c r="FI38" s="577"/>
      <c r="FJ38" s="577"/>
      <c r="FK38" s="577"/>
      <c r="FL38" s="577"/>
      <c r="FM38" s="577"/>
      <c r="FN38" s="577"/>
      <c r="FO38" s="577"/>
      <c r="FP38" s="577"/>
      <c r="FQ38" s="577"/>
      <c r="FR38" s="577"/>
      <c r="FS38" s="577"/>
      <c r="FT38" s="577"/>
      <c r="FU38" s="577"/>
      <c r="FV38" s="577"/>
    </row>
    <row r="39" spans="1:178" ht="12" thickBot="1">
      <c r="A39" s="566">
        <f t="shared" si="3"/>
        <v>8</v>
      </c>
      <c r="B39" s="598"/>
      <c r="C39" s="585" t="s">
        <v>592</v>
      </c>
      <c r="D39" s="599"/>
      <c r="E39" s="559">
        <f>SUM(E33:E38)</f>
        <v>10735895.599999998</v>
      </c>
      <c r="F39" s="559">
        <f>SUM(F33:F38)</f>
        <v>0</v>
      </c>
      <c r="G39" s="559">
        <f>SUM(G33:G38)</f>
        <v>0</v>
      </c>
      <c r="H39" s="559">
        <f>SUM(H33:H38)</f>
        <v>10735895.599999998</v>
      </c>
      <c r="I39" s="560"/>
      <c r="J39" s="560"/>
      <c r="K39" s="559">
        <f t="shared" ref="K39:P39" si="8">SUM(K33:K38)</f>
        <v>10735895.599999998</v>
      </c>
      <c r="L39" s="559">
        <f t="shared" si="8"/>
        <v>1524381.9214399802</v>
      </c>
      <c r="M39" s="559">
        <f t="shared" si="8"/>
        <v>2776051.3089103452</v>
      </c>
      <c r="N39" s="559">
        <f t="shared" si="8"/>
        <v>3108296.4695147593</v>
      </c>
      <c r="O39" s="559">
        <f t="shared" si="8"/>
        <v>3327165.9001349127</v>
      </c>
      <c r="P39" s="559">
        <f t="shared" si="8"/>
        <v>10735895.600000001</v>
      </c>
      <c r="Q39" s="132">
        <f>P39-K39</f>
        <v>0</v>
      </c>
      <c r="R39" s="582"/>
      <c r="S39" s="582"/>
      <c r="T39" s="582"/>
      <c r="U39" s="582"/>
      <c r="V39" s="582"/>
      <c r="W39" s="582"/>
      <c r="X39" s="582"/>
      <c r="Y39" s="582"/>
      <c r="Z39" s="582"/>
      <c r="AA39" s="582"/>
      <c r="AB39" s="582"/>
      <c r="AC39" s="582"/>
      <c r="AD39" s="582"/>
      <c r="AE39" s="582"/>
      <c r="AF39" s="582"/>
      <c r="AG39" s="582"/>
      <c r="AH39" s="582"/>
      <c r="AI39" s="582"/>
      <c r="AJ39" s="582"/>
      <c r="AK39" s="582"/>
      <c r="AL39" s="582"/>
      <c r="AM39" s="582"/>
      <c r="AN39" s="582"/>
      <c r="AO39" s="582"/>
      <c r="AP39" s="582"/>
      <c r="AQ39" s="582"/>
      <c r="AR39" s="582"/>
      <c r="AS39" s="582"/>
      <c r="AT39" s="582"/>
      <c r="AU39" s="582"/>
      <c r="AV39" s="582"/>
      <c r="AW39" s="582"/>
      <c r="AX39" s="582"/>
      <c r="AY39" s="582"/>
      <c r="AZ39" s="582"/>
      <c r="BA39" s="582"/>
      <c r="BB39" s="582"/>
      <c r="BC39" s="582"/>
      <c r="BD39" s="582"/>
      <c r="BE39" s="582"/>
      <c r="BF39" s="582"/>
      <c r="BG39" s="582"/>
      <c r="BH39" s="582"/>
      <c r="BI39" s="582"/>
      <c r="BJ39" s="582"/>
      <c r="BK39" s="582"/>
      <c r="BL39" s="582"/>
      <c r="BM39" s="582"/>
      <c r="BN39" s="582"/>
      <c r="BO39" s="582"/>
      <c r="BP39" s="582"/>
      <c r="BQ39" s="582"/>
      <c r="BR39" s="582"/>
      <c r="BS39" s="582"/>
      <c r="BT39" s="582"/>
      <c r="BU39" s="582"/>
      <c r="BV39" s="582"/>
      <c r="BW39" s="582"/>
      <c r="BX39" s="582"/>
      <c r="BY39" s="582"/>
      <c r="BZ39" s="582"/>
      <c r="CA39" s="582"/>
      <c r="CB39" s="582"/>
      <c r="CC39" s="582"/>
      <c r="CD39" s="582"/>
      <c r="CE39" s="582"/>
      <c r="CF39" s="582"/>
      <c r="CG39" s="582"/>
      <c r="CH39" s="582"/>
      <c r="CI39" s="582"/>
      <c r="CJ39" s="582"/>
      <c r="CK39" s="582"/>
      <c r="CL39" s="582"/>
      <c r="CM39" s="582"/>
      <c r="CN39" s="582"/>
      <c r="CO39" s="582"/>
      <c r="CP39" s="582"/>
      <c r="CQ39" s="582"/>
      <c r="CR39" s="582"/>
      <c r="CS39" s="582"/>
      <c r="CT39" s="582"/>
      <c r="CU39" s="582"/>
      <c r="CV39" s="582"/>
      <c r="CW39" s="582"/>
      <c r="CX39" s="582"/>
      <c r="CY39" s="582"/>
      <c r="CZ39" s="582"/>
      <c r="DA39" s="582"/>
      <c r="DB39" s="582"/>
      <c r="DC39" s="582"/>
      <c r="DD39" s="582"/>
      <c r="DE39" s="582"/>
      <c r="DF39" s="582"/>
      <c r="DG39" s="582"/>
      <c r="DH39" s="582"/>
      <c r="DI39" s="582"/>
      <c r="DJ39" s="582"/>
      <c r="DK39" s="582"/>
      <c r="DL39" s="582"/>
      <c r="DM39" s="582"/>
      <c r="DN39" s="582"/>
      <c r="DO39" s="582"/>
      <c r="DP39" s="582"/>
      <c r="DQ39" s="582"/>
      <c r="DR39" s="582"/>
      <c r="DS39" s="582"/>
      <c r="DT39" s="582"/>
      <c r="DU39" s="582"/>
      <c r="DV39" s="582"/>
      <c r="DW39" s="582"/>
      <c r="DX39" s="582"/>
      <c r="DY39" s="582"/>
      <c r="DZ39" s="582"/>
      <c r="EA39" s="582"/>
      <c r="EB39" s="582"/>
      <c r="EC39" s="582"/>
      <c r="ED39" s="582"/>
      <c r="EE39" s="582"/>
      <c r="EF39" s="582"/>
      <c r="EG39" s="582"/>
      <c r="EH39" s="582"/>
      <c r="EI39" s="582"/>
      <c r="EJ39" s="582"/>
      <c r="EK39" s="582"/>
      <c r="EL39" s="582"/>
      <c r="EM39" s="582"/>
      <c r="EN39" s="582"/>
      <c r="EO39" s="582"/>
      <c r="EP39" s="582"/>
      <c r="EQ39" s="582"/>
      <c r="ER39" s="582"/>
      <c r="ES39" s="582"/>
      <c r="ET39" s="582"/>
      <c r="EU39" s="582"/>
      <c r="EV39" s="582"/>
      <c r="EW39" s="582"/>
      <c r="EX39" s="582"/>
      <c r="EY39" s="582"/>
      <c r="EZ39" s="582"/>
      <c r="FA39" s="582"/>
      <c r="FB39" s="582"/>
      <c r="FC39" s="582"/>
      <c r="FD39" s="582"/>
      <c r="FE39" s="582"/>
      <c r="FF39" s="582"/>
      <c r="FG39" s="582"/>
      <c r="FH39" s="582"/>
      <c r="FI39" s="582"/>
      <c r="FJ39" s="582"/>
      <c r="FK39" s="582"/>
      <c r="FL39" s="582"/>
      <c r="FM39" s="582"/>
      <c r="FN39" s="582"/>
      <c r="FO39" s="582"/>
      <c r="FP39" s="582"/>
      <c r="FQ39" s="582"/>
      <c r="FR39" s="582"/>
      <c r="FS39" s="582"/>
      <c r="FT39" s="582"/>
      <c r="FU39" s="582"/>
      <c r="FV39" s="582"/>
    </row>
    <row r="40" spans="1:178" ht="12" thickTop="1">
      <c r="A40" s="566">
        <f t="shared" si="3"/>
        <v>9</v>
      </c>
      <c r="B40" s="572"/>
      <c r="C40" s="565"/>
      <c r="D40" s="591"/>
      <c r="E40" s="117"/>
      <c r="F40" s="117"/>
      <c r="G40" s="117"/>
      <c r="H40" s="117"/>
      <c r="I40" s="561"/>
      <c r="J40" s="556"/>
      <c r="K40" s="117"/>
      <c r="L40" s="117"/>
      <c r="M40" s="117"/>
      <c r="N40" s="117"/>
      <c r="O40" s="117"/>
      <c r="P40" s="117"/>
      <c r="Q40" s="127"/>
      <c r="R40" s="577"/>
      <c r="S40" s="577"/>
      <c r="T40" s="577"/>
      <c r="U40" s="577"/>
      <c r="V40" s="577"/>
      <c r="W40" s="577"/>
      <c r="X40" s="577"/>
      <c r="Y40" s="577"/>
      <c r="Z40" s="577"/>
      <c r="AA40" s="577"/>
      <c r="AB40" s="577"/>
      <c r="AC40" s="577"/>
      <c r="AD40" s="577"/>
      <c r="AE40" s="577"/>
      <c r="AF40" s="577"/>
      <c r="AG40" s="577"/>
      <c r="AH40" s="577"/>
      <c r="AI40" s="577"/>
      <c r="AJ40" s="577"/>
      <c r="AK40" s="577"/>
      <c r="AL40" s="577"/>
      <c r="AM40" s="577"/>
      <c r="AN40" s="577"/>
      <c r="AO40" s="577"/>
      <c r="AP40" s="577"/>
      <c r="AQ40" s="577"/>
      <c r="AR40" s="577"/>
      <c r="AS40" s="577"/>
      <c r="AT40" s="577"/>
      <c r="AU40" s="577"/>
      <c r="AV40" s="577"/>
      <c r="AW40" s="577"/>
      <c r="AX40" s="577"/>
      <c r="AY40" s="577"/>
      <c r="AZ40" s="577"/>
      <c r="BA40" s="577"/>
      <c r="BB40" s="577"/>
      <c r="BC40" s="577"/>
      <c r="BD40" s="577"/>
      <c r="BE40" s="577"/>
      <c r="BF40" s="577"/>
      <c r="BG40" s="577"/>
      <c r="BH40" s="577"/>
      <c r="BI40" s="577"/>
      <c r="BJ40" s="577"/>
      <c r="BK40" s="577"/>
      <c r="BL40" s="577"/>
      <c r="BM40" s="577"/>
      <c r="BN40" s="577"/>
      <c r="BO40" s="577"/>
      <c r="BP40" s="577"/>
      <c r="BQ40" s="577"/>
      <c r="BR40" s="577"/>
      <c r="BS40" s="577"/>
      <c r="BT40" s="577"/>
      <c r="BU40" s="577"/>
      <c r="BV40" s="577"/>
      <c r="BW40" s="577"/>
      <c r="BX40" s="577"/>
      <c r="BY40" s="577"/>
      <c r="BZ40" s="577"/>
      <c r="CA40" s="577"/>
      <c r="CB40" s="577"/>
      <c r="CC40" s="577"/>
      <c r="CD40" s="577"/>
      <c r="CE40" s="577"/>
      <c r="CF40" s="577"/>
      <c r="CG40" s="577"/>
      <c r="CH40" s="577"/>
      <c r="CI40" s="577"/>
      <c r="CJ40" s="577"/>
      <c r="CK40" s="577"/>
      <c r="CL40" s="577"/>
      <c r="CM40" s="577"/>
      <c r="CN40" s="577"/>
      <c r="CO40" s="577"/>
      <c r="CP40" s="577"/>
      <c r="CQ40" s="577"/>
      <c r="CR40" s="577"/>
      <c r="CS40" s="577"/>
      <c r="CT40" s="577"/>
      <c r="CU40" s="577"/>
      <c r="CV40" s="577"/>
      <c r="CW40" s="577"/>
      <c r="CX40" s="577"/>
      <c r="CY40" s="577"/>
      <c r="CZ40" s="577"/>
      <c r="DA40" s="577"/>
      <c r="DB40" s="577"/>
      <c r="DC40" s="577"/>
      <c r="DD40" s="577"/>
      <c r="DE40" s="577"/>
      <c r="DF40" s="577"/>
      <c r="DG40" s="577"/>
      <c r="DH40" s="577"/>
      <c r="DI40" s="577"/>
      <c r="DJ40" s="577"/>
      <c r="DK40" s="577"/>
      <c r="DL40" s="577"/>
      <c r="DM40" s="577"/>
      <c r="DN40" s="577"/>
      <c r="DO40" s="577"/>
      <c r="DP40" s="577"/>
      <c r="DQ40" s="577"/>
      <c r="DR40" s="577"/>
      <c r="DS40" s="577"/>
      <c r="DT40" s="577"/>
      <c r="DU40" s="577"/>
      <c r="DV40" s="577"/>
      <c r="DW40" s="577"/>
      <c r="DX40" s="577"/>
      <c r="DY40" s="577"/>
      <c r="DZ40" s="577"/>
      <c r="EA40" s="577"/>
      <c r="EB40" s="577"/>
      <c r="EC40" s="577"/>
      <c r="ED40" s="577"/>
      <c r="EE40" s="577"/>
      <c r="EF40" s="577"/>
      <c r="EG40" s="577"/>
      <c r="EH40" s="577"/>
      <c r="EI40" s="577"/>
      <c r="EJ40" s="577"/>
      <c r="EK40" s="577"/>
      <c r="EL40" s="577"/>
      <c r="EM40" s="577"/>
      <c r="EN40" s="577"/>
      <c r="EO40" s="577"/>
      <c r="EP40" s="577"/>
      <c r="EQ40" s="577"/>
      <c r="ER40" s="577"/>
      <c r="ES40" s="577"/>
      <c r="ET40" s="577"/>
      <c r="EU40" s="577"/>
      <c r="EV40" s="577"/>
      <c r="EW40" s="577"/>
      <c r="EX40" s="577"/>
      <c r="EY40" s="577"/>
      <c r="EZ40" s="577"/>
      <c r="FA40" s="577"/>
      <c r="FB40" s="577"/>
      <c r="FC40" s="577"/>
      <c r="FD40" s="577"/>
      <c r="FE40" s="577"/>
      <c r="FF40" s="577"/>
      <c r="FG40" s="577"/>
      <c r="FH40" s="577"/>
      <c r="FI40" s="577"/>
      <c r="FJ40" s="577"/>
      <c r="FK40" s="577"/>
      <c r="FL40" s="577"/>
      <c r="FM40" s="577"/>
      <c r="FN40" s="577"/>
      <c r="FO40" s="577"/>
      <c r="FP40" s="577"/>
      <c r="FQ40" s="577"/>
      <c r="FR40" s="577"/>
      <c r="FS40" s="577"/>
      <c r="FT40" s="577"/>
      <c r="FU40" s="577"/>
      <c r="FV40" s="577"/>
    </row>
    <row r="41" spans="1:178">
      <c r="A41" s="566">
        <f t="shared" si="3"/>
        <v>10</v>
      </c>
      <c r="B41" s="593" t="s">
        <v>593</v>
      </c>
      <c r="C41" s="579"/>
      <c r="D41" s="566" t="s">
        <v>1079</v>
      </c>
      <c r="E41" s="562"/>
      <c r="F41" s="562"/>
      <c r="G41" s="562"/>
      <c r="H41" s="562"/>
      <c r="I41" s="563"/>
      <c r="J41" s="563"/>
      <c r="K41" s="562"/>
      <c r="L41" s="562"/>
      <c r="M41" s="562"/>
      <c r="N41" s="562"/>
      <c r="O41" s="562"/>
      <c r="P41" s="562"/>
      <c r="Q41" s="127"/>
      <c r="R41" s="582"/>
      <c r="S41" s="582"/>
      <c r="T41" s="582"/>
      <c r="U41" s="582"/>
      <c r="V41" s="582"/>
      <c r="W41" s="582"/>
      <c r="X41" s="582"/>
      <c r="Y41" s="582"/>
      <c r="Z41" s="582"/>
      <c r="AA41" s="582"/>
      <c r="AB41" s="582"/>
      <c r="AC41" s="582"/>
      <c r="AD41" s="582"/>
      <c r="AE41" s="582"/>
      <c r="AF41" s="582"/>
      <c r="AG41" s="582"/>
      <c r="AH41" s="582"/>
      <c r="AI41" s="582"/>
      <c r="AJ41" s="582"/>
      <c r="AK41" s="582"/>
      <c r="AL41" s="582"/>
      <c r="AM41" s="582"/>
      <c r="AN41" s="582"/>
      <c r="AO41" s="582"/>
      <c r="AP41" s="582"/>
      <c r="AQ41" s="582"/>
      <c r="AR41" s="582"/>
      <c r="AS41" s="582"/>
      <c r="AT41" s="582"/>
      <c r="AU41" s="582"/>
      <c r="AV41" s="582"/>
      <c r="AW41" s="582"/>
      <c r="AX41" s="582"/>
      <c r="AY41" s="582"/>
      <c r="AZ41" s="582"/>
      <c r="BA41" s="582"/>
      <c r="BB41" s="582"/>
      <c r="BC41" s="582"/>
      <c r="BD41" s="582"/>
      <c r="BE41" s="582"/>
      <c r="BF41" s="582"/>
      <c r="BG41" s="582"/>
      <c r="BH41" s="582"/>
      <c r="BI41" s="582"/>
      <c r="BJ41" s="582"/>
      <c r="BK41" s="582"/>
      <c r="BL41" s="582"/>
      <c r="BM41" s="582"/>
      <c r="BN41" s="582"/>
      <c r="BO41" s="582"/>
      <c r="BP41" s="582"/>
      <c r="BQ41" s="582"/>
      <c r="BR41" s="582"/>
      <c r="BS41" s="582"/>
      <c r="BT41" s="582"/>
      <c r="BU41" s="582"/>
      <c r="BV41" s="582"/>
      <c r="BW41" s="582"/>
      <c r="BX41" s="582"/>
      <c r="BY41" s="582"/>
      <c r="BZ41" s="582"/>
      <c r="CA41" s="582"/>
      <c r="CB41" s="582"/>
      <c r="CC41" s="582"/>
      <c r="CD41" s="582"/>
      <c r="CE41" s="582"/>
      <c r="CF41" s="582"/>
      <c r="CG41" s="582"/>
      <c r="CH41" s="582"/>
      <c r="CI41" s="582"/>
      <c r="CJ41" s="582"/>
      <c r="CK41" s="582"/>
      <c r="CL41" s="582"/>
      <c r="CM41" s="582"/>
      <c r="CN41" s="582"/>
      <c r="CO41" s="582"/>
      <c r="CP41" s="582"/>
      <c r="CQ41" s="582"/>
      <c r="CR41" s="582"/>
      <c r="CS41" s="582"/>
      <c r="CT41" s="582"/>
      <c r="CU41" s="582"/>
      <c r="CV41" s="582"/>
      <c r="CW41" s="582"/>
      <c r="CX41" s="582"/>
      <c r="CY41" s="582"/>
      <c r="CZ41" s="582"/>
      <c r="DA41" s="582"/>
      <c r="DB41" s="582"/>
      <c r="DC41" s="582"/>
      <c r="DD41" s="582"/>
      <c r="DE41" s="582"/>
      <c r="DF41" s="582"/>
      <c r="DG41" s="582"/>
      <c r="DH41" s="582"/>
      <c r="DI41" s="582"/>
      <c r="DJ41" s="582"/>
      <c r="DK41" s="582"/>
      <c r="DL41" s="582"/>
      <c r="DM41" s="582"/>
      <c r="DN41" s="582"/>
      <c r="DO41" s="582"/>
      <c r="DP41" s="582"/>
      <c r="DQ41" s="582"/>
      <c r="DR41" s="582"/>
      <c r="DS41" s="582"/>
      <c r="DT41" s="582"/>
      <c r="DU41" s="582"/>
      <c r="DV41" s="582"/>
      <c r="DW41" s="582"/>
      <c r="DX41" s="582"/>
      <c r="DY41" s="582"/>
      <c r="DZ41" s="582"/>
      <c r="EA41" s="582"/>
      <c r="EB41" s="582"/>
      <c r="EC41" s="582"/>
      <c r="ED41" s="582"/>
      <c r="EE41" s="582"/>
      <c r="EF41" s="582"/>
      <c r="EG41" s="582"/>
      <c r="EH41" s="582"/>
      <c r="EI41" s="582"/>
      <c r="EJ41" s="582"/>
      <c r="EK41" s="582"/>
      <c r="EL41" s="582"/>
      <c r="EM41" s="582"/>
      <c r="EN41" s="582"/>
      <c r="EO41" s="582"/>
      <c r="EP41" s="582"/>
      <c r="EQ41" s="582"/>
      <c r="ER41" s="582"/>
      <c r="ES41" s="582"/>
      <c r="ET41" s="582"/>
      <c r="EU41" s="582"/>
      <c r="EV41" s="582"/>
      <c r="EW41" s="582"/>
      <c r="EX41" s="582"/>
      <c r="EY41" s="582"/>
      <c r="EZ41" s="582"/>
      <c r="FA41" s="582"/>
      <c r="FB41" s="582"/>
      <c r="FC41" s="582"/>
      <c r="FD41" s="582"/>
      <c r="FE41" s="582"/>
      <c r="FF41" s="582"/>
      <c r="FG41" s="582"/>
      <c r="FH41" s="582"/>
      <c r="FI41" s="582"/>
      <c r="FJ41" s="582"/>
      <c r="FK41" s="582"/>
      <c r="FL41" s="582"/>
      <c r="FM41" s="582"/>
      <c r="FN41" s="582"/>
      <c r="FO41" s="582"/>
      <c r="FP41" s="582"/>
      <c r="FQ41" s="582"/>
      <c r="FR41" s="582"/>
      <c r="FS41" s="582"/>
      <c r="FT41" s="582"/>
      <c r="FU41" s="582"/>
      <c r="FV41" s="582"/>
    </row>
    <row r="42" spans="1:178">
      <c r="A42" s="566">
        <f t="shared" si="3"/>
        <v>11</v>
      </c>
      <c r="B42" s="572" t="s">
        <v>1090</v>
      </c>
      <c r="C42" s="565" t="s">
        <v>595</v>
      </c>
      <c r="D42" s="591"/>
      <c r="E42" s="555">
        <f>'[2]WP II-B-15a '!D35</f>
        <v>65428.46</v>
      </c>
      <c r="F42" s="117"/>
      <c r="G42" s="555">
        <f>'[2]WP II-B-15a '!J35</f>
        <v>0</v>
      </c>
      <c r="H42" s="555">
        <f t="shared" ref="H42:H51" si="9">SUM(E42:G42)</f>
        <v>65428.46</v>
      </c>
      <c r="I42" s="645">
        <v>25</v>
      </c>
      <c r="J42" s="16" t="s">
        <v>596</v>
      </c>
      <c r="K42" s="132">
        <f t="shared" ref="K42:K51" si="10">H42</f>
        <v>65428.46</v>
      </c>
      <c r="L42" s="132">
        <f t="shared" ref="L42:L51" si="11">K42*(SUMIFS(II_F_Func_Factors_Transmission,II_F_Func_Factors_H_Functionalization_Factor,J42))</f>
        <v>64101.317896587148</v>
      </c>
      <c r="M42" s="132">
        <f t="shared" ref="M42:M51" si="12">K42*(SUMIFS(II_F_Func_Factors_Distribution,II_F_Func_Factors_H_Functionalization_Factor,J42))</f>
        <v>1327.1421034128477</v>
      </c>
      <c r="N42" s="132">
        <f t="shared" ref="N42:N51" si="13">K42*(SUMIFS(II_F_Func_Factors_Meters,II_F_Func_Factors_H_Functionalization_Factor,J42))</f>
        <v>0</v>
      </c>
      <c r="O42" s="132">
        <f t="shared" ref="O42:O51" si="14">K42*(SUMIFS(II_F_Func_Factors_TDCS,II_F_Func_Factors_H_Functionalization_Factor,J42))</f>
        <v>0</v>
      </c>
      <c r="P42" s="555">
        <f t="shared" ref="P42:P51" si="15">SUM(L42:O42)</f>
        <v>65428.46</v>
      </c>
      <c r="Q42" s="132">
        <f t="shared" ref="Q42:Q51" si="16">P42-K42</f>
        <v>0</v>
      </c>
      <c r="R42" s="577"/>
      <c r="S42" s="577"/>
      <c r="T42" s="577"/>
      <c r="U42" s="577"/>
      <c r="V42" s="577"/>
      <c r="W42" s="577"/>
      <c r="X42" s="577"/>
      <c r="Y42" s="577"/>
      <c r="Z42" s="577"/>
      <c r="AA42" s="577"/>
      <c r="AB42" s="577"/>
      <c r="AC42" s="577"/>
      <c r="AD42" s="577"/>
      <c r="AE42" s="577"/>
      <c r="AF42" s="577"/>
      <c r="AG42" s="577"/>
      <c r="AH42" s="577"/>
      <c r="AI42" s="577"/>
      <c r="AJ42" s="577"/>
      <c r="AK42" s="577"/>
      <c r="AL42" s="577"/>
      <c r="AM42" s="577"/>
      <c r="AN42" s="577"/>
      <c r="AO42" s="577"/>
      <c r="AP42" s="577"/>
      <c r="AQ42" s="577"/>
      <c r="AR42" s="577"/>
      <c r="AS42" s="577"/>
      <c r="AT42" s="577"/>
      <c r="AU42" s="577"/>
      <c r="AV42" s="577"/>
      <c r="AW42" s="577"/>
      <c r="AX42" s="577"/>
      <c r="AY42" s="577"/>
      <c r="AZ42" s="577"/>
      <c r="BA42" s="577"/>
      <c r="BB42" s="577"/>
      <c r="BC42" s="577"/>
      <c r="BD42" s="577"/>
      <c r="BE42" s="577"/>
      <c r="BF42" s="577"/>
      <c r="BG42" s="577"/>
      <c r="BH42" s="577"/>
      <c r="BI42" s="577"/>
      <c r="BJ42" s="577"/>
      <c r="BK42" s="577"/>
      <c r="BL42" s="577"/>
      <c r="BM42" s="577"/>
      <c r="BN42" s="577"/>
      <c r="BO42" s="577"/>
      <c r="BP42" s="577"/>
      <c r="BQ42" s="577"/>
      <c r="BR42" s="577"/>
      <c r="BS42" s="577"/>
      <c r="BT42" s="577"/>
      <c r="BU42" s="577"/>
      <c r="BV42" s="577"/>
      <c r="BW42" s="577"/>
      <c r="BX42" s="577"/>
      <c r="BY42" s="577"/>
      <c r="BZ42" s="577"/>
      <c r="CA42" s="577"/>
      <c r="CB42" s="577"/>
      <c r="CC42" s="577"/>
      <c r="CD42" s="577"/>
      <c r="CE42" s="577"/>
      <c r="CF42" s="577"/>
      <c r="CG42" s="577"/>
      <c r="CH42" s="577"/>
      <c r="CI42" s="577"/>
      <c r="CJ42" s="577"/>
      <c r="CK42" s="577"/>
      <c r="CL42" s="577"/>
      <c r="CM42" s="577"/>
      <c r="CN42" s="577"/>
      <c r="CO42" s="577"/>
      <c r="CP42" s="577"/>
      <c r="CQ42" s="577"/>
      <c r="CR42" s="577"/>
      <c r="CS42" s="577"/>
      <c r="CT42" s="577"/>
      <c r="CU42" s="577"/>
      <c r="CV42" s="577"/>
      <c r="CW42" s="577"/>
      <c r="CX42" s="577"/>
      <c r="CY42" s="577"/>
      <c r="CZ42" s="577"/>
      <c r="DA42" s="577"/>
      <c r="DB42" s="577"/>
      <c r="DC42" s="577"/>
      <c r="DD42" s="577"/>
      <c r="DE42" s="577"/>
      <c r="DF42" s="577"/>
      <c r="DG42" s="577"/>
      <c r="DH42" s="577"/>
      <c r="DI42" s="577"/>
      <c r="DJ42" s="577"/>
      <c r="DK42" s="577"/>
      <c r="DL42" s="577"/>
      <c r="DM42" s="577"/>
      <c r="DN42" s="577"/>
      <c r="DO42" s="577"/>
      <c r="DP42" s="577"/>
      <c r="DQ42" s="577"/>
      <c r="DR42" s="577"/>
      <c r="DS42" s="577"/>
      <c r="DT42" s="577"/>
      <c r="DU42" s="577"/>
      <c r="DV42" s="577"/>
      <c r="DW42" s="577"/>
      <c r="DX42" s="577"/>
      <c r="DY42" s="577"/>
      <c r="DZ42" s="577"/>
      <c r="EA42" s="577"/>
      <c r="EB42" s="577"/>
      <c r="EC42" s="577"/>
      <c r="ED42" s="577"/>
      <c r="EE42" s="577"/>
      <c r="EF42" s="577"/>
      <c r="EG42" s="577"/>
      <c r="EH42" s="577"/>
      <c r="EI42" s="577"/>
      <c r="EJ42" s="577"/>
      <c r="EK42" s="577"/>
      <c r="EL42" s="577"/>
      <c r="EM42" s="577"/>
      <c r="EN42" s="577"/>
      <c r="EO42" s="577"/>
      <c r="EP42" s="577"/>
      <c r="EQ42" s="577"/>
      <c r="ER42" s="577"/>
      <c r="ES42" s="577"/>
      <c r="ET42" s="577"/>
      <c r="EU42" s="577"/>
      <c r="EV42" s="577"/>
      <c r="EW42" s="577"/>
      <c r="EX42" s="577"/>
      <c r="EY42" s="577"/>
      <c r="EZ42" s="577"/>
      <c r="FA42" s="577"/>
      <c r="FB42" s="577"/>
      <c r="FC42" s="577"/>
      <c r="FD42" s="577"/>
      <c r="FE42" s="577"/>
      <c r="FF42" s="577"/>
      <c r="FG42" s="577"/>
      <c r="FH42" s="577"/>
      <c r="FI42" s="577"/>
      <c r="FJ42" s="577"/>
      <c r="FK42" s="577"/>
      <c r="FL42" s="577"/>
      <c r="FM42" s="577"/>
      <c r="FN42" s="577"/>
      <c r="FO42" s="577"/>
      <c r="FP42" s="577"/>
      <c r="FQ42" s="577"/>
      <c r="FR42" s="577"/>
      <c r="FS42" s="577"/>
      <c r="FT42" s="577"/>
      <c r="FU42" s="577"/>
      <c r="FV42" s="577"/>
    </row>
    <row r="43" spans="1:178">
      <c r="A43" s="566">
        <f t="shared" si="3"/>
        <v>12</v>
      </c>
      <c r="B43" s="572" t="s">
        <v>1091</v>
      </c>
      <c r="C43" s="565" t="s">
        <v>598</v>
      </c>
      <c r="D43" s="591"/>
      <c r="E43" s="555">
        <f>'[2]WP II-B-15a '!D36</f>
        <v>231822.1</v>
      </c>
      <c r="F43" s="117"/>
      <c r="G43" s="555">
        <f>'[2]WP II-B-15a '!J36</f>
        <v>0</v>
      </c>
      <c r="H43" s="555">
        <f t="shared" si="9"/>
        <v>231822.1</v>
      </c>
      <c r="I43" s="645">
        <v>26</v>
      </c>
      <c r="J43" s="16" t="s">
        <v>599</v>
      </c>
      <c r="K43" s="132">
        <f t="shared" si="10"/>
        <v>231822.1</v>
      </c>
      <c r="L43" s="132">
        <f t="shared" si="11"/>
        <v>231819.1986346652</v>
      </c>
      <c r="M43" s="132">
        <f t="shared" si="12"/>
        <v>2.9013653347873474</v>
      </c>
      <c r="N43" s="132">
        <f t="shared" si="13"/>
        <v>0</v>
      </c>
      <c r="O43" s="132">
        <f t="shared" si="14"/>
        <v>0</v>
      </c>
      <c r="P43" s="555">
        <f t="shared" si="15"/>
        <v>231822.09999999998</v>
      </c>
      <c r="Q43" s="132">
        <f t="shared" si="16"/>
        <v>0</v>
      </c>
      <c r="R43" s="577"/>
      <c r="S43" s="577"/>
      <c r="T43" s="577"/>
      <c r="U43" s="577"/>
      <c r="V43" s="577"/>
      <c r="W43" s="577"/>
      <c r="X43" s="577"/>
      <c r="Y43" s="577"/>
      <c r="Z43" s="577"/>
      <c r="AA43" s="577"/>
      <c r="AB43" s="577"/>
      <c r="AC43" s="577"/>
      <c r="AD43" s="577"/>
      <c r="AE43" s="577"/>
      <c r="AF43" s="577"/>
      <c r="AG43" s="577"/>
      <c r="AH43" s="577"/>
      <c r="AI43" s="577"/>
      <c r="AJ43" s="577"/>
      <c r="AK43" s="577"/>
      <c r="AL43" s="577"/>
      <c r="AM43" s="577"/>
      <c r="AN43" s="577"/>
      <c r="AO43" s="577"/>
      <c r="AP43" s="577"/>
      <c r="AQ43" s="577"/>
      <c r="AR43" s="577"/>
      <c r="AS43" s="577"/>
      <c r="AT43" s="577"/>
      <c r="AU43" s="577"/>
      <c r="AV43" s="577"/>
      <c r="AW43" s="577"/>
      <c r="AX43" s="577"/>
      <c r="AY43" s="577"/>
      <c r="AZ43" s="577"/>
      <c r="BA43" s="577"/>
      <c r="BB43" s="577"/>
      <c r="BC43" s="577"/>
      <c r="BD43" s="577"/>
      <c r="BE43" s="577"/>
      <c r="BF43" s="577"/>
      <c r="BG43" s="577"/>
      <c r="BH43" s="577"/>
      <c r="BI43" s="577"/>
      <c r="BJ43" s="577"/>
      <c r="BK43" s="577"/>
      <c r="BL43" s="577"/>
      <c r="BM43" s="577"/>
      <c r="BN43" s="577"/>
      <c r="BO43" s="577"/>
      <c r="BP43" s="577"/>
      <c r="BQ43" s="577"/>
      <c r="BR43" s="577"/>
      <c r="BS43" s="577"/>
      <c r="BT43" s="577"/>
      <c r="BU43" s="577"/>
      <c r="BV43" s="577"/>
      <c r="BW43" s="577"/>
      <c r="BX43" s="577"/>
      <c r="BY43" s="577"/>
      <c r="BZ43" s="577"/>
      <c r="CA43" s="577"/>
      <c r="CB43" s="577"/>
      <c r="CC43" s="577"/>
      <c r="CD43" s="577"/>
      <c r="CE43" s="577"/>
      <c r="CF43" s="577"/>
      <c r="CG43" s="577"/>
      <c r="CH43" s="577"/>
      <c r="CI43" s="577"/>
      <c r="CJ43" s="577"/>
      <c r="CK43" s="577"/>
      <c r="CL43" s="577"/>
      <c r="CM43" s="577"/>
      <c r="CN43" s="577"/>
      <c r="CO43" s="577"/>
      <c r="CP43" s="577"/>
      <c r="CQ43" s="577"/>
      <c r="CR43" s="577"/>
      <c r="CS43" s="577"/>
      <c r="CT43" s="577"/>
      <c r="CU43" s="577"/>
      <c r="CV43" s="577"/>
      <c r="CW43" s="577"/>
      <c r="CX43" s="577"/>
      <c r="CY43" s="577"/>
      <c r="CZ43" s="577"/>
      <c r="DA43" s="577"/>
      <c r="DB43" s="577"/>
      <c r="DC43" s="577"/>
      <c r="DD43" s="577"/>
      <c r="DE43" s="577"/>
      <c r="DF43" s="577"/>
      <c r="DG43" s="577"/>
      <c r="DH43" s="577"/>
      <c r="DI43" s="577"/>
      <c r="DJ43" s="577"/>
      <c r="DK43" s="577"/>
      <c r="DL43" s="577"/>
      <c r="DM43" s="577"/>
      <c r="DN43" s="577"/>
      <c r="DO43" s="577"/>
      <c r="DP43" s="577"/>
      <c r="DQ43" s="577"/>
      <c r="DR43" s="577"/>
      <c r="DS43" s="577"/>
      <c r="DT43" s="577"/>
      <c r="DU43" s="577"/>
      <c r="DV43" s="577"/>
      <c r="DW43" s="577"/>
      <c r="DX43" s="577"/>
      <c r="DY43" s="577"/>
      <c r="DZ43" s="577"/>
      <c r="EA43" s="577"/>
      <c r="EB43" s="577"/>
      <c r="EC43" s="577"/>
      <c r="ED43" s="577"/>
      <c r="EE43" s="577"/>
      <c r="EF43" s="577"/>
      <c r="EG43" s="577"/>
      <c r="EH43" s="577"/>
      <c r="EI43" s="577"/>
      <c r="EJ43" s="577"/>
      <c r="EK43" s="577"/>
      <c r="EL43" s="577"/>
      <c r="EM43" s="577"/>
      <c r="EN43" s="577"/>
      <c r="EO43" s="577"/>
      <c r="EP43" s="577"/>
      <c r="EQ43" s="577"/>
      <c r="ER43" s="577"/>
      <c r="ES43" s="577"/>
      <c r="ET43" s="577"/>
      <c r="EU43" s="577"/>
      <c r="EV43" s="577"/>
      <c r="EW43" s="577"/>
      <c r="EX43" s="577"/>
      <c r="EY43" s="577"/>
      <c r="EZ43" s="577"/>
      <c r="FA43" s="577"/>
      <c r="FB43" s="577"/>
      <c r="FC43" s="577"/>
      <c r="FD43" s="577"/>
      <c r="FE43" s="577"/>
      <c r="FF43" s="577"/>
      <c r="FG43" s="577"/>
      <c r="FH43" s="577"/>
      <c r="FI43" s="577"/>
      <c r="FJ43" s="577"/>
      <c r="FK43" s="577"/>
      <c r="FL43" s="577"/>
      <c r="FM43" s="577"/>
      <c r="FN43" s="577"/>
      <c r="FO43" s="577"/>
      <c r="FP43" s="577"/>
      <c r="FQ43" s="577"/>
      <c r="FR43" s="577"/>
      <c r="FS43" s="577"/>
      <c r="FT43" s="577"/>
      <c r="FU43" s="577"/>
      <c r="FV43" s="577"/>
    </row>
    <row r="44" spans="1:178">
      <c r="A44" s="566">
        <f t="shared" si="3"/>
        <v>13</v>
      </c>
      <c r="B44" s="572" t="s">
        <v>1092</v>
      </c>
      <c r="C44" s="565" t="s">
        <v>632</v>
      </c>
      <c r="D44" s="591"/>
      <c r="E44" s="555">
        <f>'[2]WP II-B-15a '!D37</f>
        <v>2418237.0699999998</v>
      </c>
      <c r="F44" s="117"/>
      <c r="G44" s="555">
        <f>'[2]WP II-B-15a '!J37</f>
        <v>0</v>
      </c>
      <c r="H44" s="555">
        <f t="shared" si="9"/>
        <v>2418237.0699999998</v>
      </c>
      <c r="I44" s="645">
        <v>27</v>
      </c>
      <c r="J44" s="16" t="s">
        <v>602</v>
      </c>
      <c r="K44" s="132">
        <f t="shared" si="10"/>
        <v>2418237.0699999998</v>
      </c>
      <c r="L44" s="132">
        <f t="shared" si="11"/>
        <v>2306993.9419390787</v>
      </c>
      <c r="M44" s="132">
        <f t="shared" si="12"/>
        <v>111243.12806092102</v>
      </c>
      <c r="N44" s="132">
        <f t="shared" si="13"/>
        <v>0</v>
      </c>
      <c r="O44" s="132">
        <f t="shared" si="14"/>
        <v>0</v>
      </c>
      <c r="P44" s="555">
        <f t="shared" si="15"/>
        <v>2418237.0699999998</v>
      </c>
      <c r="Q44" s="132">
        <f t="shared" si="16"/>
        <v>0</v>
      </c>
      <c r="R44" s="577"/>
      <c r="S44" s="577"/>
      <c r="T44" s="577"/>
      <c r="U44" s="577"/>
      <c r="V44" s="577"/>
      <c r="W44" s="577"/>
      <c r="X44" s="577"/>
      <c r="Y44" s="577"/>
      <c r="Z44" s="577"/>
      <c r="AA44" s="577"/>
      <c r="AB44" s="577"/>
      <c r="AC44" s="577"/>
      <c r="AD44" s="577"/>
      <c r="AE44" s="577"/>
      <c r="AF44" s="577"/>
      <c r="AG44" s="577"/>
      <c r="AH44" s="577"/>
      <c r="AI44" s="577"/>
      <c r="AJ44" s="577"/>
      <c r="AK44" s="577"/>
      <c r="AL44" s="577"/>
      <c r="AM44" s="577"/>
      <c r="AN44" s="577"/>
      <c r="AO44" s="577"/>
      <c r="AP44" s="577"/>
      <c r="AQ44" s="577"/>
      <c r="AR44" s="577"/>
      <c r="AS44" s="577"/>
      <c r="AT44" s="577"/>
      <c r="AU44" s="577"/>
      <c r="AV44" s="577"/>
      <c r="AW44" s="577"/>
      <c r="AX44" s="577"/>
      <c r="AY44" s="577"/>
      <c r="AZ44" s="577"/>
      <c r="BA44" s="577"/>
      <c r="BB44" s="577"/>
      <c r="BC44" s="577"/>
      <c r="BD44" s="577"/>
      <c r="BE44" s="577"/>
      <c r="BF44" s="577"/>
      <c r="BG44" s="577"/>
      <c r="BH44" s="577"/>
      <c r="BI44" s="577"/>
      <c r="BJ44" s="577"/>
      <c r="BK44" s="577"/>
      <c r="BL44" s="577"/>
      <c r="BM44" s="577"/>
      <c r="BN44" s="577"/>
      <c r="BO44" s="577"/>
      <c r="BP44" s="577"/>
      <c r="BQ44" s="577"/>
      <c r="BR44" s="577"/>
      <c r="BS44" s="577"/>
      <c r="BT44" s="577"/>
      <c r="BU44" s="577"/>
      <c r="BV44" s="577"/>
      <c r="BW44" s="577"/>
      <c r="BX44" s="577"/>
      <c r="BY44" s="577"/>
      <c r="BZ44" s="577"/>
      <c r="CA44" s="577"/>
      <c r="CB44" s="577"/>
      <c r="CC44" s="577"/>
      <c r="CD44" s="577"/>
      <c r="CE44" s="577"/>
      <c r="CF44" s="577"/>
      <c r="CG44" s="577"/>
      <c r="CH44" s="577"/>
      <c r="CI44" s="577"/>
      <c r="CJ44" s="577"/>
      <c r="CK44" s="577"/>
      <c r="CL44" s="577"/>
      <c r="CM44" s="577"/>
      <c r="CN44" s="577"/>
      <c r="CO44" s="577"/>
      <c r="CP44" s="577"/>
      <c r="CQ44" s="577"/>
      <c r="CR44" s="577"/>
      <c r="CS44" s="577"/>
      <c r="CT44" s="577"/>
      <c r="CU44" s="577"/>
      <c r="CV44" s="577"/>
      <c r="CW44" s="577"/>
      <c r="CX44" s="577"/>
      <c r="CY44" s="577"/>
      <c r="CZ44" s="577"/>
      <c r="DA44" s="577"/>
      <c r="DB44" s="577"/>
      <c r="DC44" s="577"/>
      <c r="DD44" s="577"/>
      <c r="DE44" s="577"/>
      <c r="DF44" s="577"/>
      <c r="DG44" s="577"/>
      <c r="DH44" s="577"/>
      <c r="DI44" s="577"/>
      <c r="DJ44" s="577"/>
      <c r="DK44" s="577"/>
      <c r="DL44" s="577"/>
      <c r="DM44" s="577"/>
      <c r="DN44" s="577"/>
      <c r="DO44" s="577"/>
      <c r="DP44" s="577"/>
      <c r="DQ44" s="577"/>
      <c r="DR44" s="577"/>
      <c r="DS44" s="577"/>
      <c r="DT44" s="577"/>
      <c r="DU44" s="577"/>
      <c r="DV44" s="577"/>
      <c r="DW44" s="577"/>
      <c r="DX44" s="577"/>
      <c r="DY44" s="577"/>
      <c r="DZ44" s="577"/>
      <c r="EA44" s="577"/>
      <c r="EB44" s="577"/>
      <c r="EC44" s="577"/>
      <c r="ED44" s="577"/>
      <c r="EE44" s="577"/>
      <c r="EF44" s="577"/>
      <c r="EG44" s="577"/>
      <c r="EH44" s="577"/>
      <c r="EI44" s="577"/>
      <c r="EJ44" s="577"/>
      <c r="EK44" s="577"/>
      <c r="EL44" s="577"/>
      <c r="EM44" s="577"/>
      <c r="EN44" s="577"/>
      <c r="EO44" s="577"/>
      <c r="EP44" s="577"/>
      <c r="EQ44" s="577"/>
      <c r="ER44" s="577"/>
      <c r="ES44" s="577"/>
      <c r="ET44" s="577"/>
      <c r="EU44" s="577"/>
      <c r="EV44" s="577"/>
      <c r="EW44" s="577"/>
      <c r="EX44" s="577"/>
      <c r="EY44" s="577"/>
      <c r="EZ44" s="577"/>
      <c r="FA44" s="577"/>
      <c r="FB44" s="577"/>
      <c r="FC44" s="577"/>
      <c r="FD44" s="577"/>
      <c r="FE44" s="577"/>
      <c r="FF44" s="577"/>
      <c r="FG44" s="577"/>
      <c r="FH44" s="577"/>
      <c r="FI44" s="577"/>
      <c r="FJ44" s="577"/>
      <c r="FK44" s="577"/>
      <c r="FL44" s="577"/>
      <c r="FM44" s="577"/>
      <c r="FN44" s="577"/>
      <c r="FO44" s="577"/>
      <c r="FP44" s="577"/>
      <c r="FQ44" s="577"/>
      <c r="FR44" s="577"/>
      <c r="FS44" s="577"/>
      <c r="FT44" s="577"/>
      <c r="FU44" s="577"/>
      <c r="FV44" s="577"/>
    </row>
    <row r="45" spans="1:178">
      <c r="A45" s="566">
        <f t="shared" si="3"/>
        <v>14</v>
      </c>
      <c r="B45" s="572" t="s">
        <v>1093</v>
      </c>
      <c r="C45" s="565" t="s">
        <v>604</v>
      </c>
      <c r="D45" s="591"/>
      <c r="E45" s="555">
        <f>'[2]WP II-B-15a '!D38</f>
        <v>15254388.76</v>
      </c>
      <c r="F45" s="117"/>
      <c r="G45" s="555">
        <f>'[2]WP II-B-15a '!J38</f>
        <v>0</v>
      </c>
      <c r="H45" s="555">
        <f t="shared" si="9"/>
        <v>15254388.76</v>
      </c>
      <c r="I45" s="645">
        <v>28</v>
      </c>
      <c r="J45" s="16" t="s">
        <v>605</v>
      </c>
      <c r="K45" s="132">
        <f t="shared" si="10"/>
        <v>15254388.76</v>
      </c>
      <c r="L45" s="132">
        <f t="shared" si="11"/>
        <v>13884380.901977025</v>
      </c>
      <c r="M45" s="132">
        <f t="shared" si="12"/>
        <v>1370007.8580229753</v>
      </c>
      <c r="N45" s="132">
        <f t="shared" si="13"/>
        <v>0</v>
      </c>
      <c r="O45" s="132">
        <f t="shared" si="14"/>
        <v>0</v>
      </c>
      <c r="P45" s="555">
        <f t="shared" si="15"/>
        <v>15254388.76</v>
      </c>
      <c r="Q45" s="132">
        <f t="shared" si="16"/>
        <v>0</v>
      </c>
      <c r="R45" s="577"/>
      <c r="S45" s="577"/>
      <c r="T45" s="577"/>
      <c r="U45" s="577"/>
      <c r="V45" s="577"/>
      <c r="W45" s="577"/>
      <c r="X45" s="577"/>
      <c r="Y45" s="577"/>
      <c r="Z45" s="577"/>
      <c r="AA45" s="577"/>
      <c r="AB45" s="577"/>
      <c r="AC45" s="577"/>
      <c r="AD45" s="577"/>
      <c r="AE45" s="577"/>
      <c r="AF45" s="577"/>
      <c r="AG45" s="577"/>
      <c r="AH45" s="577"/>
      <c r="AI45" s="577"/>
      <c r="AJ45" s="577"/>
      <c r="AK45" s="577"/>
      <c r="AL45" s="577"/>
      <c r="AM45" s="577"/>
      <c r="AN45" s="577"/>
      <c r="AO45" s="577"/>
      <c r="AP45" s="577"/>
      <c r="AQ45" s="577"/>
      <c r="AR45" s="577"/>
      <c r="AS45" s="577"/>
      <c r="AT45" s="577"/>
      <c r="AU45" s="577"/>
      <c r="AV45" s="577"/>
      <c r="AW45" s="577"/>
      <c r="AX45" s="577"/>
      <c r="AY45" s="577"/>
      <c r="AZ45" s="577"/>
      <c r="BA45" s="577"/>
      <c r="BB45" s="577"/>
      <c r="BC45" s="577"/>
      <c r="BD45" s="577"/>
      <c r="BE45" s="577"/>
      <c r="BF45" s="577"/>
      <c r="BG45" s="577"/>
      <c r="BH45" s="577"/>
      <c r="BI45" s="577"/>
      <c r="BJ45" s="577"/>
      <c r="BK45" s="577"/>
      <c r="BL45" s="577"/>
      <c r="BM45" s="577"/>
      <c r="BN45" s="577"/>
      <c r="BO45" s="577"/>
      <c r="BP45" s="577"/>
      <c r="BQ45" s="577"/>
      <c r="BR45" s="577"/>
      <c r="BS45" s="577"/>
      <c r="BT45" s="577"/>
      <c r="BU45" s="577"/>
      <c r="BV45" s="577"/>
      <c r="BW45" s="577"/>
      <c r="BX45" s="577"/>
      <c r="BY45" s="577"/>
      <c r="BZ45" s="577"/>
      <c r="CA45" s="577"/>
      <c r="CB45" s="577"/>
      <c r="CC45" s="577"/>
      <c r="CD45" s="577"/>
      <c r="CE45" s="577"/>
      <c r="CF45" s="577"/>
      <c r="CG45" s="577"/>
      <c r="CH45" s="577"/>
      <c r="CI45" s="577"/>
      <c r="CJ45" s="577"/>
      <c r="CK45" s="577"/>
      <c r="CL45" s="577"/>
      <c r="CM45" s="577"/>
      <c r="CN45" s="577"/>
      <c r="CO45" s="577"/>
      <c r="CP45" s="577"/>
      <c r="CQ45" s="577"/>
      <c r="CR45" s="577"/>
      <c r="CS45" s="577"/>
      <c r="CT45" s="577"/>
      <c r="CU45" s="577"/>
      <c r="CV45" s="577"/>
      <c r="CW45" s="577"/>
      <c r="CX45" s="577"/>
      <c r="CY45" s="577"/>
      <c r="CZ45" s="577"/>
      <c r="DA45" s="577"/>
      <c r="DB45" s="577"/>
      <c r="DC45" s="577"/>
      <c r="DD45" s="577"/>
      <c r="DE45" s="577"/>
      <c r="DF45" s="577"/>
      <c r="DG45" s="577"/>
      <c r="DH45" s="577"/>
      <c r="DI45" s="577"/>
      <c r="DJ45" s="577"/>
      <c r="DK45" s="577"/>
      <c r="DL45" s="577"/>
      <c r="DM45" s="577"/>
      <c r="DN45" s="577"/>
      <c r="DO45" s="577"/>
      <c r="DP45" s="577"/>
      <c r="DQ45" s="577"/>
      <c r="DR45" s="577"/>
      <c r="DS45" s="577"/>
      <c r="DT45" s="577"/>
      <c r="DU45" s="577"/>
      <c r="DV45" s="577"/>
      <c r="DW45" s="577"/>
      <c r="DX45" s="577"/>
      <c r="DY45" s="577"/>
      <c r="DZ45" s="577"/>
      <c r="EA45" s="577"/>
      <c r="EB45" s="577"/>
      <c r="EC45" s="577"/>
      <c r="ED45" s="577"/>
      <c r="EE45" s="577"/>
      <c r="EF45" s="577"/>
      <c r="EG45" s="577"/>
      <c r="EH45" s="577"/>
      <c r="EI45" s="577"/>
      <c r="EJ45" s="577"/>
      <c r="EK45" s="577"/>
      <c r="EL45" s="577"/>
      <c r="EM45" s="577"/>
      <c r="EN45" s="577"/>
      <c r="EO45" s="577"/>
      <c r="EP45" s="577"/>
      <c r="EQ45" s="577"/>
      <c r="ER45" s="577"/>
      <c r="ES45" s="577"/>
      <c r="ET45" s="577"/>
      <c r="EU45" s="577"/>
      <c r="EV45" s="577"/>
      <c r="EW45" s="577"/>
      <c r="EX45" s="577"/>
      <c r="EY45" s="577"/>
      <c r="EZ45" s="577"/>
      <c r="FA45" s="577"/>
      <c r="FB45" s="577"/>
      <c r="FC45" s="577"/>
      <c r="FD45" s="577"/>
      <c r="FE45" s="577"/>
      <c r="FF45" s="577"/>
      <c r="FG45" s="577"/>
      <c r="FH45" s="577"/>
      <c r="FI45" s="577"/>
      <c r="FJ45" s="577"/>
      <c r="FK45" s="577"/>
      <c r="FL45" s="577"/>
      <c r="FM45" s="577"/>
      <c r="FN45" s="577"/>
      <c r="FO45" s="577"/>
      <c r="FP45" s="577"/>
      <c r="FQ45" s="577"/>
      <c r="FR45" s="577"/>
      <c r="FS45" s="577"/>
      <c r="FT45" s="577"/>
      <c r="FU45" s="577"/>
      <c r="FV45" s="577"/>
    </row>
    <row r="46" spans="1:178">
      <c r="A46" s="566">
        <f t="shared" si="3"/>
        <v>15</v>
      </c>
      <c r="B46" s="572" t="s">
        <v>1094</v>
      </c>
      <c r="C46" s="565" t="s">
        <v>607</v>
      </c>
      <c r="D46" s="591"/>
      <c r="E46" s="555">
        <f>'[2]WP II-B-15a '!D39</f>
        <v>22853914.349999998</v>
      </c>
      <c r="F46" s="117"/>
      <c r="G46" s="555">
        <f>'[2]WP II-B-15a '!J39</f>
        <v>0</v>
      </c>
      <c r="H46" s="555">
        <f t="shared" si="9"/>
        <v>22853914.349999998</v>
      </c>
      <c r="I46" s="645">
        <v>29</v>
      </c>
      <c r="J46" s="16" t="s">
        <v>608</v>
      </c>
      <c r="K46" s="132">
        <f t="shared" si="10"/>
        <v>22853914.349999998</v>
      </c>
      <c r="L46" s="132">
        <f t="shared" si="11"/>
        <v>22853914.349999998</v>
      </c>
      <c r="M46" s="132">
        <f t="shared" si="12"/>
        <v>0</v>
      </c>
      <c r="N46" s="132">
        <f t="shared" si="13"/>
        <v>0</v>
      </c>
      <c r="O46" s="132">
        <f t="shared" si="14"/>
        <v>0</v>
      </c>
      <c r="P46" s="555">
        <f t="shared" si="15"/>
        <v>22853914.349999998</v>
      </c>
      <c r="Q46" s="132">
        <f t="shared" si="16"/>
        <v>0</v>
      </c>
      <c r="R46" s="577"/>
      <c r="S46" s="577"/>
      <c r="T46" s="577"/>
      <c r="U46" s="577"/>
      <c r="V46" s="577"/>
      <c r="W46" s="577"/>
      <c r="X46" s="577"/>
      <c r="Y46" s="577"/>
      <c r="Z46" s="577"/>
      <c r="AA46" s="577"/>
      <c r="AB46" s="577"/>
      <c r="AC46" s="577"/>
      <c r="AD46" s="577"/>
      <c r="AE46" s="577"/>
      <c r="AF46" s="577"/>
      <c r="AG46" s="577"/>
      <c r="AH46" s="577"/>
      <c r="AI46" s="577"/>
      <c r="AJ46" s="577"/>
      <c r="AK46" s="577"/>
      <c r="AL46" s="577"/>
      <c r="AM46" s="577"/>
      <c r="AN46" s="577"/>
      <c r="AO46" s="577"/>
      <c r="AP46" s="577"/>
      <c r="AQ46" s="577"/>
      <c r="AR46" s="577"/>
      <c r="AS46" s="577"/>
      <c r="AT46" s="577"/>
      <c r="AU46" s="577"/>
      <c r="AV46" s="577"/>
      <c r="AW46" s="577"/>
      <c r="AX46" s="577"/>
      <c r="AY46" s="577"/>
      <c r="AZ46" s="577"/>
      <c r="BA46" s="577"/>
      <c r="BB46" s="577"/>
      <c r="BC46" s="577"/>
      <c r="BD46" s="577"/>
      <c r="BE46" s="577"/>
      <c r="BF46" s="577"/>
      <c r="BG46" s="577"/>
      <c r="BH46" s="577"/>
      <c r="BI46" s="577"/>
      <c r="BJ46" s="577"/>
      <c r="BK46" s="577"/>
      <c r="BL46" s="577"/>
      <c r="BM46" s="577"/>
      <c r="BN46" s="577"/>
      <c r="BO46" s="577"/>
      <c r="BP46" s="577"/>
      <c r="BQ46" s="577"/>
      <c r="BR46" s="577"/>
      <c r="BS46" s="577"/>
      <c r="BT46" s="577"/>
      <c r="BU46" s="577"/>
      <c r="BV46" s="577"/>
      <c r="BW46" s="577"/>
      <c r="BX46" s="577"/>
      <c r="BY46" s="577"/>
      <c r="BZ46" s="577"/>
      <c r="CA46" s="577"/>
      <c r="CB46" s="577"/>
      <c r="CC46" s="577"/>
      <c r="CD46" s="577"/>
      <c r="CE46" s="577"/>
      <c r="CF46" s="577"/>
      <c r="CG46" s="577"/>
      <c r="CH46" s="577"/>
      <c r="CI46" s="577"/>
      <c r="CJ46" s="577"/>
      <c r="CK46" s="577"/>
      <c r="CL46" s="577"/>
      <c r="CM46" s="577"/>
      <c r="CN46" s="577"/>
      <c r="CO46" s="577"/>
      <c r="CP46" s="577"/>
      <c r="CQ46" s="577"/>
      <c r="CR46" s="577"/>
      <c r="CS46" s="577"/>
      <c r="CT46" s="577"/>
      <c r="CU46" s="577"/>
      <c r="CV46" s="577"/>
      <c r="CW46" s="577"/>
      <c r="CX46" s="577"/>
      <c r="CY46" s="577"/>
      <c r="CZ46" s="577"/>
      <c r="DA46" s="577"/>
      <c r="DB46" s="577"/>
      <c r="DC46" s="577"/>
      <c r="DD46" s="577"/>
      <c r="DE46" s="577"/>
      <c r="DF46" s="577"/>
      <c r="DG46" s="577"/>
      <c r="DH46" s="577"/>
      <c r="DI46" s="577"/>
      <c r="DJ46" s="577"/>
      <c r="DK46" s="577"/>
      <c r="DL46" s="577"/>
      <c r="DM46" s="577"/>
      <c r="DN46" s="577"/>
      <c r="DO46" s="577"/>
      <c r="DP46" s="577"/>
      <c r="DQ46" s="577"/>
      <c r="DR46" s="577"/>
      <c r="DS46" s="577"/>
      <c r="DT46" s="577"/>
      <c r="DU46" s="577"/>
      <c r="DV46" s="577"/>
      <c r="DW46" s="577"/>
      <c r="DX46" s="577"/>
      <c r="DY46" s="577"/>
      <c r="DZ46" s="577"/>
      <c r="EA46" s="577"/>
      <c r="EB46" s="577"/>
      <c r="EC46" s="577"/>
      <c r="ED46" s="577"/>
      <c r="EE46" s="577"/>
      <c r="EF46" s="577"/>
      <c r="EG46" s="577"/>
      <c r="EH46" s="577"/>
      <c r="EI46" s="577"/>
      <c r="EJ46" s="577"/>
      <c r="EK46" s="577"/>
      <c r="EL46" s="577"/>
      <c r="EM46" s="577"/>
      <c r="EN46" s="577"/>
      <c r="EO46" s="577"/>
      <c r="EP46" s="577"/>
      <c r="EQ46" s="577"/>
      <c r="ER46" s="577"/>
      <c r="ES46" s="577"/>
      <c r="ET46" s="577"/>
      <c r="EU46" s="577"/>
      <c r="EV46" s="577"/>
      <c r="EW46" s="577"/>
      <c r="EX46" s="577"/>
      <c r="EY46" s="577"/>
      <c r="EZ46" s="577"/>
      <c r="FA46" s="577"/>
      <c r="FB46" s="577"/>
      <c r="FC46" s="577"/>
      <c r="FD46" s="577"/>
      <c r="FE46" s="577"/>
      <c r="FF46" s="577"/>
      <c r="FG46" s="577"/>
      <c r="FH46" s="577"/>
      <c r="FI46" s="577"/>
      <c r="FJ46" s="577"/>
      <c r="FK46" s="577"/>
      <c r="FL46" s="577"/>
      <c r="FM46" s="577"/>
      <c r="FN46" s="577"/>
      <c r="FO46" s="577"/>
      <c r="FP46" s="577"/>
      <c r="FQ46" s="577"/>
      <c r="FR46" s="577"/>
      <c r="FS46" s="577"/>
      <c r="FT46" s="577"/>
      <c r="FU46" s="577"/>
      <c r="FV46" s="577"/>
    </row>
    <row r="47" spans="1:178">
      <c r="A47" s="566">
        <f t="shared" si="3"/>
        <v>16</v>
      </c>
      <c r="B47" s="572" t="s">
        <v>1095</v>
      </c>
      <c r="C47" s="565" t="s">
        <v>1096</v>
      </c>
      <c r="D47" s="591"/>
      <c r="E47" s="555">
        <f>'[2]WP II-B-15a '!D40</f>
        <v>2196267.9699999997</v>
      </c>
      <c r="F47" s="117"/>
      <c r="G47" s="555">
        <f>'[2]WP II-B-15a '!J40</f>
        <v>0</v>
      </c>
      <c r="H47" s="555">
        <f t="shared" si="9"/>
        <v>2196267.9699999997</v>
      </c>
      <c r="I47" s="645">
        <v>30</v>
      </c>
      <c r="J47" s="16" t="s">
        <v>611</v>
      </c>
      <c r="K47" s="132">
        <f t="shared" si="10"/>
        <v>2196267.9699999997</v>
      </c>
      <c r="L47" s="132">
        <f t="shared" si="11"/>
        <v>2196267.9699999997</v>
      </c>
      <c r="M47" s="132">
        <f t="shared" si="12"/>
        <v>0</v>
      </c>
      <c r="N47" s="132">
        <f t="shared" si="13"/>
        <v>0</v>
      </c>
      <c r="O47" s="132">
        <f t="shared" si="14"/>
        <v>0</v>
      </c>
      <c r="P47" s="555">
        <f t="shared" si="15"/>
        <v>2196267.9699999997</v>
      </c>
      <c r="Q47" s="132">
        <f t="shared" si="16"/>
        <v>0</v>
      </c>
      <c r="R47" s="577"/>
      <c r="S47" s="577"/>
      <c r="T47" s="577"/>
      <c r="U47" s="577"/>
      <c r="V47" s="577"/>
      <c r="W47" s="577"/>
      <c r="X47" s="577"/>
      <c r="Y47" s="577"/>
      <c r="Z47" s="577"/>
      <c r="AA47" s="577"/>
      <c r="AB47" s="577"/>
      <c r="AC47" s="577"/>
      <c r="AD47" s="577"/>
      <c r="AE47" s="577"/>
      <c r="AF47" s="577"/>
      <c r="AG47" s="577"/>
      <c r="AH47" s="577"/>
      <c r="AI47" s="577"/>
      <c r="AJ47" s="577"/>
      <c r="AK47" s="577"/>
      <c r="AL47" s="577"/>
      <c r="AM47" s="577"/>
      <c r="AN47" s="577"/>
      <c r="AO47" s="577"/>
      <c r="AP47" s="577"/>
      <c r="AQ47" s="577"/>
      <c r="AR47" s="577"/>
      <c r="AS47" s="577"/>
      <c r="AT47" s="577"/>
      <c r="AU47" s="577"/>
      <c r="AV47" s="577"/>
      <c r="AW47" s="577"/>
      <c r="AX47" s="577"/>
      <c r="AY47" s="577"/>
      <c r="AZ47" s="577"/>
      <c r="BA47" s="577"/>
      <c r="BB47" s="577"/>
      <c r="BC47" s="577"/>
      <c r="BD47" s="577"/>
      <c r="BE47" s="577"/>
      <c r="BF47" s="577"/>
      <c r="BG47" s="577"/>
      <c r="BH47" s="577"/>
      <c r="BI47" s="577"/>
      <c r="BJ47" s="577"/>
      <c r="BK47" s="577"/>
      <c r="BL47" s="577"/>
      <c r="BM47" s="577"/>
      <c r="BN47" s="577"/>
      <c r="BO47" s="577"/>
      <c r="BP47" s="577"/>
      <c r="BQ47" s="577"/>
      <c r="BR47" s="577"/>
      <c r="BS47" s="577"/>
      <c r="BT47" s="577"/>
      <c r="BU47" s="577"/>
      <c r="BV47" s="577"/>
      <c r="BW47" s="577"/>
      <c r="BX47" s="577"/>
      <c r="BY47" s="577"/>
      <c r="BZ47" s="577"/>
      <c r="CA47" s="577"/>
      <c r="CB47" s="577"/>
      <c r="CC47" s="577"/>
      <c r="CD47" s="577"/>
      <c r="CE47" s="577"/>
      <c r="CF47" s="577"/>
      <c r="CG47" s="577"/>
      <c r="CH47" s="577"/>
      <c r="CI47" s="577"/>
      <c r="CJ47" s="577"/>
      <c r="CK47" s="577"/>
      <c r="CL47" s="577"/>
      <c r="CM47" s="577"/>
      <c r="CN47" s="577"/>
      <c r="CO47" s="577"/>
      <c r="CP47" s="577"/>
      <c r="CQ47" s="577"/>
      <c r="CR47" s="577"/>
      <c r="CS47" s="577"/>
      <c r="CT47" s="577"/>
      <c r="CU47" s="577"/>
      <c r="CV47" s="577"/>
      <c r="CW47" s="577"/>
      <c r="CX47" s="577"/>
      <c r="CY47" s="577"/>
      <c r="CZ47" s="577"/>
      <c r="DA47" s="577"/>
      <c r="DB47" s="577"/>
      <c r="DC47" s="577"/>
      <c r="DD47" s="577"/>
      <c r="DE47" s="577"/>
      <c r="DF47" s="577"/>
      <c r="DG47" s="577"/>
      <c r="DH47" s="577"/>
      <c r="DI47" s="577"/>
      <c r="DJ47" s="577"/>
      <c r="DK47" s="577"/>
      <c r="DL47" s="577"/>
      <c r="DM47" s="577"/>
      <c r="DN47" s="577"/>
      <c r="DO47" s="577"/>
      <c r="DP47" s="577"/>
      <c r="DQ47" s="577"/>
      <c r="DR47" s="577"/>
      <c r="DS47" s="577"/>
      <c r="DT47" s="577"/>
      <c r="DU47" s="577"/>
      <c r="DV47" s="577"/>
      <c r="DW47" s="577"/>
      <c r="DX47" s="577"/>
      <c r="DY47" s="577"/>
      <c r="DZ47" s="577"/>
      <c r="EA47" s="577"/>
      <c r="EB47" s="577"/>
      <c r="EC47" s="577"/>
      <c r="ED47" s="577"/>
      <c r="EE47" s="577"/>
      <c r="EF47" s="577"/>
      <c r="EG47" s="577"/>
      <c r="EH47" s="577"/>
      <c r="EI47" s="577"/>
      <c r="EJ47" s="577"/>
      <c r="EK47" s="577"/>
      <c r="EL47" s="577"/>
      <c r="EM47" s="577"/>
      <c r="EN47" s="577"/>
      <c r="EO47" s="577"/>
      <c r="EP47" s="577"/>
      <c r="EQ47" s="577"/>
      <c r="ER47" s="577"/>
      <c r="ES47" s="577"/>
      <c r="ET47" s="577"/>
      <c r="EU47" s="577"/>
      <c r="EV47" s="577"/>
      <c r="EW47" s="577"/>
      <c r="EX47" s="577"/>
      <c r="EY47" s="577"/>
      <c r="EZ47" s="577"/>
      <c r="FA47" s="577"/>
      <c r="FB47" s="577"/>
      <c r="FC47" s="577"/>
      <c r="FD47" s="577"/>
      <c r="FE47" s="577"/>
      <c r="FF47" s="577"/>
      <c r="FG47" s="577"/>
      <c r="FH47" s="577"/>
      <c r="FI47" s="577"/>
      <c r="FJ47" s="577"/>
      <c r="FK47" s="577"/>
      <c r="FL47" s="577"/>
      <c r="FM47" s="577"/>
      <c r="FN47" s="577"/>
      <c r="FO47" s="577"/>
      <c r="FP47" s="577"/>
      <c r="FQ47" s="577"/>
      <c r="FR47" s="577"/>
      <c r="FS47" s="577"/>
      <c r="FT47" s="577"/>
      <c r="FU47" s="577"/>
      <c r="FV47" s="577"/>
    </row>
    <row r="48" spans="1:178">
      <c r="A48" s="566">
        <f t="shared" si="3"/>
        <v>17</v>
      </c>
      <c r="B48" s="572" t="s">
        <v>1097</v>
      </c>
      <c r="C48" s="565" t="s">
        <v>613</v>
      </c>
      <c r="D48" s="591"/>
      <c r="E48" s="555">
        <f>'[2]WP II-B-15a '!D41</f>
        <v>16234512.190000001</v>
      </c>
      <c r="F48" s="117"/>
      <c r="G48" s="555">
        <f>'[2]WP II-B-15a '!J41</f>
        <v>0</v>
      </c>
      <c r="H48" s="555">
        <f t="shared" si="9"/>
        <v>16234512.190000001</v>
      </c>
      <c r="I48" s="645">
        <v>31</v>
      </c>
      <c r="J48" s="16" t="s">
        <v>614</v>
      </c>
      <c r="K48" s="132">
        <f t="shared" si="10"/>
        <v>16234512.190000001</v>
      </c>
      <c r="L48" s="132">
        <f t="shared" si="11"/>
        <v>16234512.190000001</v>
      </c>
      <c r="M48" s="132">
        <f t="shared" si="12"/>
        <v>0</v>
      </c>
      <c r="N48" s="132">
        <f t="shared" si="13"/>
        <v>0</v>
      </c>
      <c r="O48" s="132">
        <f t="shared" si="14"/>
        <v>0</v>
      </c>
      <c r="P48" s="555">
        <f t="shared" si="15"/>
        <v>16234512.190000001</v>
      </c>
      <c r="Q48" s="132">
        <f t="shared" si="16"/>
        <v>0</v>
      </c>
      <c r="R48" s="577"/>
      <c r="S48" s="577"/>
      <c r="T48" s="577"/>
      <c r="U48" s="577"/>
      <c r="V48" s="577"/>
      <c r="W48" s="577"/>
      <c r="X48" s="577"/>
      <c r="Y48" s="577"/>
      <c r="Z48" s="577"/>
      <c r="AA48" s="577"/>
      <c r="AB48" s="577"/>
      <c r="AC48" s="577"/>
      <c r="AD48" s="577"/>
      <c r="AE48" s="577"/>
      <c r="AF48" s="577"/>
      <c r="AG48" s="577"/>
      <c r="AH48" s="577"/>
      <c r="AI48" s="577"/>
      <c r="AJ48" s="577"/>
      <c r="AK48" s="577"/>
      <c r="AL48" s="577"/>
      <c r="AM48" s="577"/>
      <c r="AN48" s="577"/>
      <c r="AO48" s="577"/>
      <c r="AP48" s="577"/>
      <c r="AQ48" s="577"/>
      <c r="AR48" s="577"/>
      <c r="AS48" s="577"/>
      <c r="AT48" s="577"/>
      <c r="AU48" s="577"/>
      <c r="AV48" s="577"/>
      <c r="AW48" s="577"/>
      <c r="AX48" s="577"/>
      <c r="AY48" s="577"/>
      <c r="AZ48" s="577"/>
      <c r="BA48" s="577"/>
      <c r="BB48" s="577"/>
      <c r="BC48" s="577"/>
      <c r="BD48" s="577"/>
      <c r="BE48" s="577"/>
      <c r="BF48" s="577"/>
      <c r="BG48" s="577"/>
      <c r="BH48" s="577"/>
      <c r="BI48" s="577"/>
      <c r="BJ48" s="577"/>
      <c r="BK48" s="577"/>
      <c r="BL48" s="577"/>
      <c r="BM48" s="577"/>
      <c r="BN48" s="577"/>
      <c r="BO48" s="577"/>
      <c r="BP48" s="577"/>
      <c r="BQ48" s="577"/>
      <c r="BR48" s="577"/>
      <c r="BS48" s="577"/>
      <c r="BT48" s="577"/>
      <c r="BU48" s="577"/>
      <c r="BV48" s="577"/>
      <c r="BW48" s="577"/>
      <c r="BX48" s="577"/>
      <c r="BY48" s="577"/>
      <c r="BZ48" s="577"/>
      <c r="CA48" s="577"/>
      <c r="CB48" s="577"/>
      <c r="CC48" s="577"/>
      <c r="CD48" s="577"/>
      <c r="CE48" s="577"/>
      <c r="CF48" s="577"/>
      <c r="CG48" s="577"/>
      <c r="CH48" s="577"/>
      <c r="CI48" s="577"/>
      <c r="CJ48" s="577"/>
      <c r="CK48" s="577"/>
      <c r="CL48" s="577"/>
      <c r="CM48" s="577"/>
      <c r="CN48" s="577"/>
      <c r="CO48" s="577"/>
      <c r="CP48" s="577"/>
      <c r="CQ48" s="577"/>
      <c r="CR48" s="577"/>
      <c r="CS48" s="577"/>
      <c r="CT48" s="577"/>
      <c r="CU48" s="577"/>
      <c r="CV48" s="577"/>
      <c r="CW48" s="577"/>
      <c r="CX48" s="577"/>
      <c r="CY48" s="577"/>
      <c r="CZ48" s="577"/>
      <c r="DA48" s="577"/>
      <c r="DB48" s="577"/>
      <c r="DC48" s="577"/>
      <c r="DD48" s="577"/>
      <c r="DE48" s="577"/>
      <c r="DF48" s="577"/>
      <c r="DG48" s="577"/>
      <c r="DH48" s="577"/>
      <c r="DI48" s="577"/>
      <c r="DJ48" s="577"/>
      <c r="DK48" s="577"/>
      <c r="DL48" s="577"/>
      <c r="DM48" s="577"/>
      <c r="DN48" s="577"/>
      <c r="DO48" s="577"/>
      <c r="DP48" s="577"/>
      <c r="DQ48" s="577"/>
      <c r="DR48" s="577"/>
      <c r="DS48" s="577"/>
      <c r="DT48" s="577"/>
      <c r="DU48" s="577"/>
      <c r="DV48" s="577"/>
      <c r="DW48" s="577"/>
      <c r="DX48" s="577"/>
      <c r="DY48" s="577"/>
      <c r="DZ48" s="577"/>
      <c r="EA48" s="577"/>
      <c r="EB48" s="577"/>
      <c r="EC48" s="577"/>
      <c r="ED48" s="577"/>
      <c r="EE48" s="577"/>
      <c r="EF48" s="577"/>
      <c r="EG48" s="577"/>
      <c r="EH48" s="577"/>
      <c r="EI48" s="577"/>
      <c r="EJ48" s="577"/>
      <c r="EK48" s="577"/>
      <c r="EL48" s="577"/>
      <c r="EM48" s="577"/>
      <c r="EN48" s="577"/>
      <c r="EO48" s="577"/>
      <c r="EP48" s="577"/>
      <c r="EQ48" s="577"/>
      <c r="ER48" s="577"/>
      <c r="ES48" s="577"/>
      <c r="ET48" s="577"/>
      <c r="EU48" s="577"/>
      <c r="EV48" s="577"/>
      <c r="EW48" s="577"/>
      <c r="EX48" s="577"/>
      <c r="EY48" s="577"/>
      <c r="EZ48" s="577"/>
      <c r="FA48" s="577"/>
      <c r="FB48" s="577"/>
      <c r="FC48" s="577"/>
      <c r="FD48" s="577"/>
      <c r="FE48" s="577"/>
      <c r="FF48" s="577"/>
      <c r="FG48" s="577"/>
      <c r="FH48" s="577"/>
      <c r="FI48" s="577"/>
      <c r="FJ48" s="577"/>
      <c r="FK48" s="577"/>
      <c r="FL48" s="577"/>
      <c r="FM48" s="577"/>
      <c r="FN48" s="577"/>
      <c r="FO48" s="577"/>
      <c r="FP48" s="577"/>
      <c r="FQ48" s="577"/>
      <c r="FR48" s="577"/>
      <c r="FS48" s="577"/>
      <c r="FT48" s="577"/>
      <c r="FU48" s="577"/>
      <c r="FV48" s="577"/>
    </row>
    <row r="49" spans="1:178">
      <c r="A49" s="566">
        <f t="shared" si="3"/>
        <v>18</v>
      </c>
      <c r="B49" s="572" t="s">
        <v>1098</v>
      </c>
      <c r="C49" s="565" t="s">
        <v>616</v>
      </c>
      <c r="D49" s="591"/>
      <c r="E49" s="555">
        <f>'[2]WP II-B-15a '!D42</f>
        <v>11005.49</v>
      </c>
      <c r="F49" s="117"/>
      <c r="G49" s="555">
        <f>'[2]WP II-B-15a '!J42</f>
        <v>0</v>
      </c>
      <c r="H49" s="555">
        <f t="shared" si="9"/>
        <v>11005.49</v>
      </c>
      <c r="I49" s="645">
        <v>32</v>
      </c>
      <c r="J49" s="16" t="s">
        <v>617</v>
      </c>
      <c r="K49" s="132">
        <f t="shared" si="10"/>
        <v>11005.49</v>
      </c>
      <c r="L49" s="132">
        <f t="shared" si="11"/>
        <v>11005.49</v>
      </c>
      <c r="M49" s="132">
        <f t="shared" si="12"/>
        <v>0</v>
      </c>
      <c r="N49" s="132">
        <f t="shared" si="13"/>
        <v>0</v>
      </c>
      <c r="O49" s="132">
        <f t="shared" si="14"/>
        <v>0</v>
      </c>
      <c r="P49" s="555">
        <f t="shared" si="15"/>
        <v>11005.49</v>
      </c>
      <c r="Q49" s="132">
        <f t="shared" si="16"/>
        <v>0</v>
      </c>
      <c r="R49" s="577"/>
      <c r="S49" s="577"/>
      <c r="T49" s="577"/>
      <c r="U49" s="577"/>
      <c r="V49" s="577"/>
      <c r="W49" s="577"/>
      <c r="X49" s="577"/>
      <c r="Y49" s="577"/>
      <c r="Z49" s="577"/>
      <c r="AA49" s="577"/>
      <c r="AB49" s="577"/>
      <c r="AC49" s="577"/>
      <c r="AD49" s="577"/>
      <c r="AE49" s="577"/>
      <c r="AF49" s="577"/>
      <c r="AG49" s="577"/>
      <c r="AH49" s="577"/>
      <c r="AI49" s="577"/>
      <c r="AJ49" s="577"/>
      <c r="AK49" s="577"/>
      <c r="AL49" s="577"/>
      <c r="AM49" s="577"/>
      <c r="AN49" s="577"/>
      <c r="AO49" s="577"/>
      <c r="AP49" s="577"/>
      <c r="AQ49" s="577"/>
      <c r="AR49" s="577"/>
      <c r="AS49" s="577"/>
      <c r="AT49" s="577"/>
      <c r="AU49" s="577"/>
      <c r="AV49" s="577"/>
      <c r="AW49" s="577"/>
      <c r="AX49" s="577"/>
      <c r="AY49" s="577"/>
      <c r="AZ49" s="577"/>
      <c r="BA49" s="577"/>
      <c r="BB49" s="577"/>
      <c r="BC49" s="577"/>
      <c r="BD49" s="577"/>
      <c r="BE49" s="577"/>
      <c r="BF49" s="577"/>
      <c r="BG49" s="577"/>
      <c r="BH49" s="577"/>
      <c r="BI49" s="577"/>
      <c r="BJ49" s="577"/>
      <c r="BK49" s="577"/>
      <c r="BL49" s="577"/>
      <c r="BM49" s="577"/>
      <c r="BN49" s="577"/>
      <c r="BO49" s="577"/>
      <c r="BP49" s="577"/>
      <c r="BQ49" s="577"/>
      <c r="BR49" s="577"/>
      <c r="BS49" s="577"/>
      <c r="BT49" s="577"/>
      <c r="BU49" s="577"/>
      <c r="BV49" s="577"/>
      <c r="BW49" s="577"/>
      <c r="BX49" s="577"/>
      <c r="BY49" s="577"/>
      <c r="BZ49" s="577"/>
      <c r="CA49" s="577"/>
      <c r="CB49" s="577"/>
      <c r="CC49" s="577"/>
      <c r="CD49" s="577"/>
      <c r="CE49" s="577"/>
      <c r="CF49" s="577"/>
      <c r="CG49" s="577"/>
      <c r="CH49" s="577"/>
      <c r="CI49" s="577"/>
      <c r="CJ49" s="577"/>
      <c r="CK49" s="577"/>
      <c r="CL49" s="577"/>
      <c r="CM49" s="577"/>
      <c r="CN49" s="577"/>
      <c r="CO49" s="577"/>
      <c r="CP49" s="577"/>
      <c r="CQ49" s="577"/>
      <c r="CR49" s="577"/>
      <c r="CS49" s="577"/>
      <c r="CT49" s="577"/>
      <c r="CU49" s="577"/>
      <c r="CV49" s="577"/>
      <c r="CW49" s="577"/>
      <c r="CX49" s="577"/>
      <c r="CY49" s="577"/>
      <c r="CZ49" s="577"/>
      <c r="DA49" s="577"/>
      <c r="DB49" s="577"/>
      <c r="DC49" s="577"/>
      <c r="DD49" s="577"/>
      <c r="DE49" s="577"/>
      <c r="DF49" s="577"/>
      <c r="DG49" s="577"/>
      <c r="DH49" s="577"/>
      <c r="DI49" s="577"/>
      <c r="DJ49" s="577"/>
      <c r="DK49" s="577"/>
      <c r="DL49" s="577"/>
      <c r="DM49" s="577"/>
      <c r="DN49" s="577"/>
      <c r="DO49" s="577"/>
      <c r="DP49" s="577"/>
      <c r="DQ49" s="577"/>
      <c r="DR49" s="577"/>
      <c r="DS49" s="577"/>
      <c r="DT49" s="577"/>
      <c r="DU49" s="577"/>
      <c r="DV49" s="577"/>
      <c r="DW49" s="577"/>
      <c r="DX49" s="577"/>
      <c r="DY49" s="577"/>
      <c r="DZ49" s="577"/>
      <c r="EA49" s="577"/>
      <c r="EB49" s="577"/>
      <c r="EC49" s="577"/>
      <c r="ED49" s="577"/>
      <c r="EE49" s="577"/>
      <c r="EF49" s="577"/>
      <c r="EG49" s="577"/>
      <c r="EH49" s="577"/>
      <c r="EI49" s="577"/>
      <c r="EJ49" s="577"/>
      <c r="EK49" s="577"/>
      <c r="EL49" s="577"/>
      <c r="EM49" s="577"/>
      <c r="EN49" s="577"/>
      <c r="EO49" s="577"/>
      <c r="EP49" s="577"/>
      <c r="EQ49" s="577"/>
      <c r="ER49" s="577"/>
      <c r="ES49" s="577"/>
      <c r="ET49" s="577"/>
      <c r="EU49" s="577"/>
      <c r="EV49" s="577"/>
      <c r="EW49" s="577"/>
      <c r="EX49" s="577"/>
      <c r="EY49" s="577"/>
      <c r="EZ49" s="577"/>
      <c r="FA49" s="577"/>
      <c r="FB49" s="577"/>
      <c r="FC49" s="577"/>
      <c r="FD49" s="577"/>
      <c r="FE49" s="577"/>
      <c r="FF49" s="577"/>
      <c r="FG49" s="577"/>
      <c r="FH49" s="577"/>
      <c r="FI49" s="577"/>
      <c r="FJ49" s="577"/>
      <c r="FK49" s="577"/>
      <c r="FL49" s="577"/>
      <c r="FM49" s="577"/>
      <c r="FN49" s="577"/>
      <c r="FO49" s="577"/>
      <c r="FP49" s="577"/>
      <c r="FQ49" s="577"/>
      <c r="FR49" s="577"/>
      <c r="FS49" s="577"/>
      <c r="FT49" s="577"/>
      <c r="FU49" s="577"/>
      <c r="FV49" s="577"/>
    </row>
    <row r="50" spans="1:178">
      <c r="A50" s="566">
        <f t="shared" si="3"/>
        <v>19</v>
      </c>
      <c r="B50" s="572" t="s">
        <v>1099</v>
      </c>
      <c r="C50" s="600" t="s">
        <v>619</v>
      </c>
      <c r="D50" s="591"/>
      <c r="E50" s="555">
        <f>'[2]WP II-B-15a '!D43</f>
        <v>373687.35</v>
      </c>
      <c r="F50" s="117"/>
      <c r="G50" s="555">
        <f>'[2]WP II-B-15a '!J43</f>
        <v>0</v>
      </c>
      <c r="H50" s="555">
        <f t="shared" si="9"/>
        <v>373687.35</v>
      </c>
      <c r="I50" s="645">
        <v>33</v>
      </c>
      <c r="J50" s="16" t="s">
        <v>620</v>
      </c>
      <c r="K50" s="132">
        <f t="shared" si="10"/>
        <v>373687.35</v>
      </c>
      <c r="L50" s="132">
        <f t="shared" si="11"/>
        <v>373687.35</v>
      </c>
      <c r="M50" s="132">
        <f t="shared" si="12"/>
        <v>0</v>
      </c>
      <c r="N50" s="132">
        <f t="shared" si="13"/>
        <v>0</v>
      </c>
      <c r="O50" s="132">
        <f t="shared" si="14"/>
        <v>0</v>
      </c>
      <c r="P50" s="555">
        <f t="shared" si="15"/>
        <v>373687.35</v>
      </c>
      <c r="Q50" s="132">
        <f t="shared" si="16"/>
        <v>0</v>
      </c>
      <c r="R50" s="577"/>
      <c r="S50" s="577"/>
      <c r="T50" s="577"/>
      <c r="U50" s="577"/>
      <c r="V50" s="577"/>
      <c r="W50" s="577"/>
      <c r="X50" s="577"/>
      <c r="Y50" s="577"/>
      <c r="Z50" s="577"/>
      <c r="AA50" s="577"/>
      <c r="AB50" s="577"/>
      <c r="AC50" s="577"/>
      <c r="AD50" s="577"/>
      <c r="AE50" s="577"/>
      <c r="AF50" s="577"/>
      <c r="AG50" s="577"/>
      <c r="AH50" s="577"/>
      <c r="AI50" s="577"/>
      <c r="AJ50" s="577"/>
      <c r="AK50" s="577"/>
      <c r="AL50" s="577"/>
      <c r="AM50" s="577"/>
      <c r="AN50" s="577"/>
      <c r="AO50" s="577"/>
      <c r="AP50" s="577"/>
      <c r="AQ50" s="577"/>
      <c r="AR50" s="577"/>
      <c r="AS50" s="577"/>
      <c r="AT50" s="577"/>
      <c r="AU50" s="577"/>
      <c r="AV50" s="577"/>
      <c r="AW50" s="577"/>
      <c r="AX50" s="577"/>
      <c r="AY50" s="577"/>
      <c r="AZ50" s="577"/>
      <c r="BA50" s="577"/>
      <c r="BB50" s="577"/>
      <c r="BC50" s="577"/>
      <c r="BD50" s="577"/>
      <c r="BE50" s="577"/>
      <c r="BF50" s="577"/>
      <c r="BG50" s="577"/>
      <c r="BH50" s="577"/>
      <c r="BI50" s="577"/>
      <c r="BJ50" s="577"/>
      <c r="BK50" s="577"/>
      <c r="BL50" s="577"/>
      <c r="BM50" s="577"/>
      <c r="BN50" s="577"/>
      <c r="BO50" s="577"/>
      <c r="BP50" s="577"/>
      <c r="BQ50" s="577"/>
      <c r="BR50" s="577"/>
      <c r="BS50" s="577"/>
      <c r="BT50" s="577"/>
      <c r="BU50" s="577"/>
      <c r="BV50" s="577"/>
      <c r="BW50" s="577"/>
      <c r="BX50" s="577"/>
      <c r="BY50" s="577"/>
      <c r="BZ50" s="577"/>
      <c r="CA50" s="577"/>
      <c r="CB50" s="577"/>
      <c r="CC50" s="577"/>
      <c r="CD50" s="577"/>
      <c r="CE50" s="577"/>
      <c r="CF50" s="577"/>
      <c r="CG50" s="577"/>
      <c r="CH50" s="577"/>
      <c r="CI50" s="577"/>
      <c r="CJ50" s="577"/>
      <c r="CK50" s="577"/>
      <c r="CL50" s="577"/>
      <c r="CM50" s="577"/>
      <c r="CN50" s="577"/>
      <c r="CO50" s="577"/>
      <c r="CP50" s="577"/>
      <c r="CQ50" s="577"/>
      <c r="CR50" s="577"/>
      <c r="CS50" s="577"/>
      <c r="CT50" s="577"/>
      <c r="CU50" s="577"/>
      <c r="CV50" s="577"/>
      <c r="CW50" s="577"/>
      <c r="CX50" s="577"/>
      <c r="CY50" s="577"/>
      <c r="CZ50" s="577"/>
      <c r="DA50" s="577"/>
      <c r="DB50" s="577"/>
      <c r="DC50" s="577"/>
      <c r="DD50" s="577"/>
      <c r="DE50" s="577"/>
      <c r="DF50" s="577"/>
      <c r="DG50" s="577"/>
      <c r="DH50" s="577"/>
      <c r="DI50" s="577"/>
      <c r="DJ50" s="577"/>
      <c r="DK50" s="577"/>
      <c r="DL50" s="577"/>
      <c r="DM50" s="577"/>
      <c r="DN50" s="577"/>
      <c r="DO50" s="577"/>
      <c r="DP50" s="577"/>
      <c r="DQ50" s="577"/>
      <c r="DR50" s="577"/>
      <c r="DS50" s="577"/>
      <c r="DT50" s="577"/>
      <c r="DU50" s="577"/>
      <c r="DV50" s="577"/>
      <c r="DW50" s="577"/>
      <c r="DX50" s="577"/>
      <c r="DY50" s="577"/>
      <c r="DZ50" s="577"/>
      <c r="EA50" s="577"/>
      <c r="EB50" s="577"/>
      <c r="EC50" s="577"/>
      <c r="ED50" s="577"/>
      <c r="EE50" s="577"/>
      <c r="EF50" s="577"/>
      <c r="EG50" s="577"/>
      <c r="EH50" s="577"/>
      <c r="EI50" s="577"/>
      <c r="EJ50" s="577"/>
      <c r="EK50" s="577"/>
      <c r="EL50" s="577"/>
      <c r="EM50" s="577"/>
      <c r="EN50" s="577"/>
      <c r="EO50" s="577"/>
      <c r="EP50" s="577"/>
      <c r="EQ50" s="577"/>
      <c r="ER50" s="577"/>
      <c r="ES50" s="577"/>
      <c r="ET50" s="577"/>
      <c r="EU50" s="577"/>
      <c r="EV50" s="577"/>
      <c r="EW50" s="577"/>
      <c r="EX50" s="577"/>
      <c r="EY50" s="577"/>
      <c r="EZ50" s="577"/>
      <c r="FA50" s="577"/>
      <c r="FB50" s="577"/>
      <c r="FC50" s="577"/>
      <c r="FD50" s="577"/>
      <c r="FE50" s="577"/>
      <c r="FF50" s="577"/>
      <c r="FG50" s="577"/>
      <c r="FH50" s="577"/>
      <c r="FI50" s="577"/>
      <c r="FJ50" s="577"/>
      <c r="FK50" s="577"/>
      <c r="FL50" s="577"/>
      <c r="FM50" s="577"/>
      <c r="FN50" s="577"/>
      <c r="FO50" s="577"/>
      <c r="FP50" s="577"/>
      <c r="FQ50" s="577"/>
      <c r="FR50" s="577"/>
      <c r="FS50" s="577"/>
      <c r="FT50" s="577"/>
      <c r="FU50" s="577"/>
      <c r="FV50" s="577"/>
    </row>
    <row r="51" spans="1:178">
      <c r="A51" s="566">
        <f t="shared" si="3"/>
        <v>20</v>
      </c>
      <c r="B51" s="572" t="s">
        <v>1100</v>
      </c>
      <c r="C51" s="565" t="s">
        <v>622</v>
      </c>
      <c r="D51" s="591"/>
      <c r="E51" s="555">
        <f>'[2]WP II-B-15a '!D44</f>
        <v>21483666.800000004</v>
      </c>
      <c r="F51" s="117"/>
      <c r="G51" s="555">
        <f>'[2]WP II-B-15a '!J44</f>
        <v>0</v>
      </c>
      <c r="H51" s="555">
        <f t="shared" si="9"/>
        <v>21483666.800000004</v>
      </c>
      <c r="I51" s="645">
        <v>34</v>
      </c>
      <c r="J51" s="16" t="s">
        <v>623</v>
      </c>
      <c r="K51" s="132">
        <f t="shared" si="10"/>
        <v>21483666.800000004</v>
      </c>
      <c r="L51" s="132">
        <f t="shared" si="11"/>
        <v>21483666.800000004</v>
      </c>
      <c r="M51" s="132">
        <f t="shared" si="12"/>
        <v>0</v>
      </c>
      <c r="N51" s="132">
        <f t="shared" si="13"/>
        <v>0</v>
      </c>
      <c r="O51" s="132">
        <f t="shared" si="14"/>
        <v>0</v>
      </c>
      <c r="P51" s="555">
        <f t="shared" si="15"/>
        <v>21483666.800000004</v>
      </c>
      <c r="Q51" s="132">
        <f t="shared" si="16"/>
        <v>0</v>
      </c>
      <c r="R51" s="577"/>
      <c r="S51" s="577"/>
      <c r="T51" s="577"/>
      <c r="U51" s="577"/>
      <c r="V51" s="577"/>
      <c r="W51" s="577"/>
      <c r="X51" s="577"/>
      <c r="Y51" s="577"/>
      <c r="Z51" s="577"/>
      <c r="AA51" s="577"/>
      <c r="AB51" s="577"/>
      <c r="AC51" s="577"/>
      <c r="AD51" s="577"/>
      <c r="AE51" s="577"/>
      <c r="AF51" s="577"/>
      <c r="AG51" s="577"/>
      <c r="AH51" s="577"/>
      <c r="AI51" s="577"/>
      <c r="AJ51" s="577"/>
      <c r="AK51" s="577"/>
      <c r="AL51" s="577"/>
      <c r="AM51" s="577"/>
      <c r="AN51" s="577"/>
      <c r="AO51" s="577"/>
      <c r="AP51" s="577"/>
      <c r="AQ51" s="577"/>
      <c r="AR51" s="577"/>
      <c r="AS51" s="577"/>
      <c r="AT51" s="577"/>
      <c r="AU51" s="577"/>
      <c r="AV51" s="577"/>
      <c r="AW51" s="577"/>
      <c r="AX51" s="577"/>
      <c r="AY51" s="577"/>
      <c r="AZ51" s="577"/>
      <c r="BA51" s="577"/>
      <c r="BB51" s="577"/>
      <c r="BC51" s="577"/>
      <c r="BD51" s="577"/>
      <c r="BE51" s="577"/>
      <c r="BF51" s="577"/>
      <c r="BG51" s="577"/>
      <c r="BH51" s="577"/>
      <c r="BI51" s="577"/>
      <c r="BJ51" s="577"/>
      <c r="BK51" s="577"/>
      <c r="BL51" s="577"/>
      <c r="BM51" s="577"/>
      <c r="BN51" s="577"/>
      <c r="BO51" s="577"/>
      <c r="BP51" s="577"/>
      <c r="BQ51" s="577"/>
      <c r="BR51" s="577"/>
      <c r="BS51" s="577"/>
      <c r="BT51" s="577"/>
      <c r="BU51" s="577"/>
      <c r="BV51" s="577"/>
      <c r="BW51" s="577"/>
      <c r="BX51" s="577"/>
      <c r="BY51" s="577"/>
      <c r="BZ51" s="577"/>
      <c r="CA51" s="577"/>
      <c r="CB51" s="577"/>
      <c r="CC51" s="577"/>
      <c r="CD51" s="577"/>
      <c r="CE51" s="577"/>
      <c r="CF51" s="577"/>
      <c r="CG51" s="577"/>
      <c r="CH51" s="577"/>
      <c r="CI51" s="577"/>
      <c r="CJ51" s="577"/>
      <c r="CK51" s="577"/>
      <c r="CL51" s="577"/>
      <c r="CM51" s="577"/>
      <c r="CN51" s="577"/>
      <c r="CO51" s="577"/>
      <c r="CP51" s="577"/>
      <c r="CQ51" s="577"/>
      <c r="CR51" s="577"/>
      <c r="CS51" s="577"/>
      <c r="CT51" s="577"/>
      <c r="CU51" s="577"/>
      <c r="CV51" s="577"/>
      <c r="CW51" s="577"/>
      <c r="CX51" s="577"/>
      <c r="CY51" s="577"/>
      <c r="CZ51" s="577"/>
      <c r="DA51" s="577"/>
      <c r="DB51" s="577"/>
      <c r="DC51" s="577"/>
      <c r="DD51" s="577"/>
      <c r="DE51" s="577"/>
      <c r="DF51" s="577"/>
      <c r="DG51" s="577"/>
      <c r="DH51" s="577"/>
      <c r="DI51" s="577"/>
      <c r="DJ51" s="577"/>
      <c r="DK51" s="577"/>
      <c r="DL51" s="577"/>
      <c r="DM51" s="577"/>
      <c r="DN51" s="577"/>
      <c r="DO51" s="577"/>
      <c r="DP51" s="577"/>
      <c r="DQ51" s="577"/>
      <c r="DR51" s="577"/>
      <c r="DS51" s="577"/>
      <c r="DT51" s="577"/>
      <c r="DU51" s="577"/>
      <c r="DV51" s="577"/>
      <c r="DW51" s="577"/>
      <c r="DX51" s="577"/>
      <c r="DY51" s="577"/>
      <c r="DZ51" s="577"/>
      <c r="EA51" s="577"/>
      <c r="EB51" s="577"/>
      <c r="EC51" s="577"/>
      <c r="ED51" s="577"/>
      <c r="EE51" s="577"/>
      <c r="EF51" s="577"/>
      <c r="EG51" s="577"/>
      <c r="EH51" s="577"/>
      <c r="EI51" s="577"/>
      <c r="EJ51" s="577"/>
      <c r="EK51" s="577"/>
      <c r="EL51" s="577"/>
      <c r="EM51" s="577"/>
      <c r="EN51" s="577"/>
      <c r="EO51" s="577"/>
      <c r="EP51" s="577"/>
      <c r="EQ51" s="577"/>
      <c r="ER51" s="577"/>
      <c r="ES51" s="577"/>
      <c r="ET51" s="577"/>
      <c r="EU51" s="577"/>
      <c r="EV51" s="577"/>
      <c r="EW51" s="577"/>
      <c r="EX51" s="577"/>
      <c r="EY51" s="577"/>
      <c r="EZ51" s="577"/>
      <c r="FA51" s="577"/>
      <c r="FB51" s="577"/>
      <c r="FC51" s="577"/>
      <c r="FD51" s="577"/>
      <c r="FE51" s="577"/>
      <c r="FF51" s="577"/>
      <c r="FG51" s="577"/>
      <c r="FH51" s="577"/>
      <c r="FI51" s="577"/>
      <c r="FJ51" s="577"/>
      <c r="FK51" s="577"/>
      <c r="FL51" s="577"/>
      <c r="FM51" s="577"/>
      <c r="FN51" s="577"/>
      <c r="FO51" s="577"/>
      <c r="FP51" s="577"/>
      <c r="FQ51" s="577"/>
      <c r="FR51" s="577"/>
      <c r="FS51" s="577"/>
      <c r="FT51" s="577"/>
      <c r="FU51" s="577"/>
      <c r="FV51" s="577"/>
    </row>
    <row r="52" spans="1:178">
      <c r="A52" s="566">
        <f t="shared" si="3"/>
        <v>21</v>
      </c>
      <c r="B52" s="572"/>
      <c r="C52" s="565"/>
      <c r="D52" s="591"/>
      <c r="E52" s="117"/>
      <c r="F52" s="117"/>
      <c r="G52" s="117"/>
      <c r="H52" s="117"/>
      <c r="I52" s="556"/>
      <c r="J52" s="558"/>
      <c r="K52" s="127"/>
      <c r="L52" s="127"/>
      <c r="M52" s="127"/>
      <c r="N52" s="127"/>
      <c r="O52" s="127"/>
      <c r="P52" s="117"/>
      <c r="Q52" s="127"/>
      <c r="R52" s="577"/>
      <c r="S52" s="577"/>
      <c r="T52" s="577"/>
      <c r="U52" s="577"/>
      <c r="V52" s="577"/>
      <c r="W52" s="577"/>
      <c r="X52" s="577"/>
      <c r="Y52" s="577"/>
      <c r="Z52" s="577"/>
      <c r="AA52" s="577"/>
      <c r="AB52" s="577"/>
      <c r="AC52" s="577"/>
      <c r="AD52" s="577"/>
      <c r="AE52" s="577"/>
      <c r="AF52" s="577"/>
      <c r="AG52" s="577"/>
      <c r="AH52" s="577"/>
      <c r="AI52" s="577"/>
      <c r="AJ52" s="577"/>
      <c r="AK52" s="577"/>
      <c r="AL52" s="577"/>
      <c r="AM52" s="577"/>
      <c r="AN52" s="577"/>
      <c r="AO52" s="577"/>
      <c r="AP52" s="577"/>
      <c r="AQ52" s="577"/>
      <c r="AR52" s="577"/>
      <c r="AS52" s="577"/>
      <c r="AT52" s="577"/>
      <c r="AU52" s="577"/>
      <c r="AV52" s="577"/>
      <c r="AW52" s="577"/>
      <c r="AX52" s="577"/>
      <c r="AY52" s="577"/>
      <c r="AZ52" s="577"/>
      <c r="BA52" s="577"/>
      <c r="BB52" s="577"/>
      <c r="BC52" s="577"/>
      <c r="BD52" s="577"/>
      <c r="BE52" s="577"/>
      <c r="BF52" s="577"/>
      <c r="BG52" s="577"/>
      <c r="BH52" s="577"/>
      <c r="BI52" s="577"/>
      <c r="BJ52" s="577"/>
      <c r="BK52" s="577"/>
      <c r="BL52" s="577"/>
      <c r="BM52" s="577"/>
      <c r="BN52" s="577"/>
      <c r="BO52" s="577"/>
      <c r="BP52" s="577"/>
      <c r="BQ52" s="577"/>
      <c r="BR52" s="577"/>
      <c r="BS52" s="577"/>
      <c r="BT52" s="577"/>
      <c r="BU52" s="577"/>
      <c r="BV52" s="577"/>
      <c r="BW52" s="577"/>
      <c r="BX52" s="577"/>
      <c r="BY52" s="577"/>
      <c r="BZ52" s="577"/>
      <c r="CA52" s="577"/>
      <c r="CB52" s="577"/>
      <c r="CC52" s="577"/>
      <c r="CD52" s="577"/>
      <c r="CE52" s="577"/>
      <c r="CF52" s="577"/>
      <c r="CG52" s="577"/>
      <c r="CH52" s="577"/>
      <c r="CI52" s="577"/>
      <c r="CJ52" s="577"/>
      <c r="CK52" s="577"/>
      <c r="CL52" s="577"/>
      <c r="CM52" s="577"/>
      <c r="CN52" s="577"/>
      <c r="CO52" s="577"/>
      <c r="CP52" s="577"/>
      <c r="CQ52" s="577"/>
      <c r="CR52" s="577"/>
      <c r="CS52" s="577"/>
      <c r="CT52" s="577"/>
      <c r="CU52" s="577"/>
      <c r="CV52" s="577"/>
      <c r="CW52" s="577"/>
      <c r="CX52" s="577"/>
      <c r="CY52" s="577"/>
      <c r="CZ52" s="577"/>
      <c r="DA52" s="577"/>
      <c r="DB52" s="577"/>
      <c r="DC52" s="577"/>
      <c r="DD52" s="577"/>
      <c r="DE52" s="577"/>
      <c r="DF52" s="577"/>
      <c r="DG52" s="577"/>
      <c r="DH52" s="577"/>
      <c r="DI52" s="577"/>
      <c r="DJ52" s="577"/>
      <c r="DK52" s="577"/>
      <c r="DL52" s="577"/>
      <c r="DM52" s="577"/>
      <c r="DN52" s="577"/>
      <c r="DO52" s="577"/>
      <c r="DP52" s="577"/>
      <c r="DQ52" s="577"/>
      <c r="DR52" s="577"/>
      <c r="DS52" s="577"/>
      <c r="DT52" s="577"/>
      <c r="DU52" s="577"/>
      <c r="DV52" s="577"/>
      <c r="DW52" s="577"/>
      <c r="DX52" s="577"/>
      <c r="DY52" s="577"/>
      <c r="DZ52" s="577"/>
      <c r="EA52" s="577"/>
      <c r="EB52" s="577"/>
      <c r="EC52" s="577"/>
      <c r="ED52" s="577"/>
      <c r="EE52" s="577"/>
      <c r="EF52" s="577"/>
      <c r="EG52" s="577"/>
      <c r="EH52" s="577"/>
      <c r="EI52" s="577"/>
      <c r="EJ52" s="577"/>
      <c r="EK52" s="577"/>
      <c r="EL52" s="577"/>
      <c r="EM52" s="577"/>
      <c r="EN52" s="577"/>
      <c r="EO52" s="577"/>
      <c r="EP52" s="577"/>
      <c r="EQ52" s="577"/>
      <c r="ER52" s="577"/>
      <c r="ES52" s="577"/>
      <c r="ET52" s="577"/>
      <c r="EU52" s="577"/>
      <c r="EV52" s="577"/>
      <c r="EW52" s="577"/>
      <c r="EX52" s="577"/>
      <c r="EY52" s="577"/>
      <c r="EZ52" s="577"/>
      <c r="FA52" s="577"/>
      <c r="FB52" s="577"/>
      <c r="FC52" s="577"/>
      <c r="FD52" s="577"/>
      <c r="FE52" s="577"/>
      <c r="FF52" s="577"/>
      <c r="FG52" s="577"/>
      <c r="FH52" s="577"/>
      <c r="FI52" s="577"/>
      <c r="FJ52" s="577"/>
      <c r="FK52" s="577"/>
      <c r="FL52" s="577"/>
      <c r="FM52" s="577"/>
      <c r="FN52" s="577"/>
      <c r="FO52" s="577"/>
      <c r="FP52" s="577"/>
      <c r="FQ52" s="577"/>
      <c r="FR52" s="577"/>
      <c r="FS52" s="577"/>
      <c r="FT52" s="577"/>
      <c r="FU52" s="577"/>
      <c r="FV52" s="577"/>
    </row>
    <row r="53" spans="1:178" ht="12" thickBot="1">
      <c r="A53" s="566">
        <f t="shared" si="3"/>
        <v>22</v>
      </c>
      <c r="B53" s="598"/>
      <c r="C53" s="585" t="s">
        <v>592</v>
      </c>
      <c r="D53" s="599"/>
      <c r="E53" s="559">
        <f>SUM(E42:E52)</f>
        <v>81122930.539999992</v>
      </c>
      <c r="F53" s="559">
        <f t="shared" ref="F53:H53" si="17">SUM(F42:F52)</f>
        <v>0</v>
      </c>
      <c r="G53" s="559">
        <f t="shared" si="17"/>
        <v>0</v>
      </c>
      <c r="H53" s="559">
        <f t="shared" si="17"/>
        <v>81122930.539999992</v>
      </c>
      <c r="I53" s="560"/>
      <c r="J53" s="560"/>
      <c r="K53" s="559">
        <f t="shared" ref="K53:P53" si="18">SUM(K42:K52)</f>
        <v>81122930.539999992</v>
      </c>
      <c r="L53" s="559">
        <f t="shared" si="18"/>
        <v>79640349.510447353</v>
      </c>
      <c r="M53" s="559">
        <f t="shared" si="18"/>
        <v>1482581.0295526439</v>
      </c>
      <c r="N53" s="559">
        <f t="shared" si="18"/>
        <v>0</v>
      </c>
      <c r="O53" s="559">
        <f t="shared" si="18"/>
        <v>0</v>
      </c>
      <c r="P53" s="559">
        <f t="shared" si="18"/>
        <v>81122930.539999992</v>
      </c>
      <c r="Q53" s="132">
        <f>P53-K53</f>
        <v>0</v>
      </c>
      <c r="R53" s="582"/>
      <c r="S53" s="582"/>
      <c r="T53" s="582"/>
      <c r="U53" s="582"/>
      <c r="V53" s="582"/>
      <c r="W53" s="582"/>
      <c r="X53" s="582"/>
      <c r="Y53" s="582"/>
      <c r="Z53" s="582"/>
      <c r="AA53" s="582"/>
      <c r="AB53" s="582"/>
      <c r="AC53" s="582"/>
      <c r="AD53" s="582"/>
      <c r="AE53" s="582"/>
      <c r="AF53" s="582"/>
      <c r="AG53" s="582"/>
      <c r="AH53" s="582"/>
      <c r="AI53" s="582"/>
      <c r="AJ53" s="582"/>
      <c r="AK53" s="582"/>
      <c r="AL53" s="582"/>
      <c r="AM53" s="582"/>
      <c r="AN53" s="582"/>
      <c r="AO53" s="582"/>
      <c r="AP53" s="582"/>
      <c r="AQ53" s="582"/>
      <c r="AR53" s="582"/>
      <c r="AS53" s="582"/>
      <c r="AT53" s="582"/>
      <c r="AU53" s="582"/>
      <c r="AV53" s="582"/>
      <c r="AW53" s="582"/>
      <c r="AX53" s="582"/>
      <c r="AY53" s="582"/>
      <c r="AZ53" s="582"/>
      <c r="BA53" s="582"/>
      <c r="BB53" s="582"/>
      <c r="BC53" s="582"/>
      <c r="BD53" s="582"/>
      <c r="BE53" s="582"/>
      <c r="BF53" s="582"/>
      <c r="BG53" s="582"/>
      <c r="BH53" s="582"/>
      <c r="BI53" s="582"/>
      <c r="BJ53" s="582"/>
      <c r="BK53" s="582"/>
      <c r="BL53" s="582"/>
      <c r="BM53" s="582"/>
      <c r="BN53" s="582"/>
      <c r="BO53" s="582"/>
      <c r="BP53" s="582"/>
      <c r="BQ53" s="582"/>
      <c r="BR53" s="582"/>
      <c r="BS53" s="582"/>
      <c r="BT53" s="582"/>
      <c r="BU53" s="582"/>
      <c r="BV53" s="582"/>
      <c r="BW53" s="582"/>
      <c r="BX53" s="582"/>
      <c r="BY53" s="582"/>
      <c r="BZ53" s="582"/>
      <c r="CA53" s="582"/>
      <c r="CB53" s="582"/>
      <c r="CC53" s="582"/>
      <c r="CD53" s="582"/>
      <c r="CE53" s="582"/>
      <c r="CF53" s="582"/>
      <c r="CG53" s="582"/>
      <c r="CH53" s="582"/>
      <c r="CI53" s="582"/>
      <c r="CJ53" s="582"/>
      <c r="CK53" s="582"/>
      <c r="CL53" s="582"/>
      <c r="CM53" s="582"/>
      <c r="CN53" s="582"/>
      <c r="CO53" s="582"/>
      <c r="CP53" s="582"/>
      <c r="CQ53" s="582"/>
      <c r="CR53" s="582"/>
      <c r="CS53" s="582"/>
      <c r="CT53" s="582"/>
      <c r="CU53" s="582"/>
      <c r="CV53" s="582"/>
      <c r="CW53" s="582"/>
      <c r="CX53" s="582"/>
      <c r="CY53" s="582"/>
      <c r="CZ53" s="582"/>
      <c r="DA53" s="582"/>
      <c r="DB53" s="582"/>
      <c r="DC53" s="582"/>
      <c r="DD53" s="582"/>
      <c r="DE53" s="582"/>
      <c r="DF53" s="582"/>
      <c r="DG53" s="582"/>
      <c r="DH53" s="582"/>
      <c r="DI53" s="582"/>
      <c r="DJ53" s="582"/>
      <c r="DK53" s="582"/>
      <c r="DL53" s="582"/>
      <c r="DM53" s="582"/>
      <c r="DN53" s="582"/>
      <c r="DO53" s="582"/>
      <c r="DP53" s="582"/>
      <c r="DQ53" s="582"/>
      <c r="DR53" s="582"/>
      <c r="DS53" s="582"/>
      <c r="DT53" s="582"/>
      <c r="DU53" s="582"/>
      <c r="DV53" s="582"/>
      <c r="DW53" s="582"/>
      <c r="DX53" s="582"/>
      <c r="DY53" s="582"/>
      <c r="DZ53" s="582"/>
      <c r="EA53" s="582"/>
      <c r="EB53" s="582"/>
      <c r="EC53" s="582"/>
      <c r="ED53" s="582"/>
      <c r="EE53" s="582"/>
      <c r="EF53" s="582"/>
      <c r="EG53" s="582"/>
      <c r="EH53" s="582"/>
      <c r="EI53" s="582"/>
      <c r="EJ53" s="582"/>
      <c r="EK53" s="582"/>
      <c r="EL53" s="582"/>
      <c r="EM53" s="582"/>
      <c r="EN53" s="582"/>
      <c r="EO53" s="582"/>
      <c r="EP53" s="582"/>
      <c r="EQ53" s="582"/>
      <c r="ER53" s="582"/>
      <c r="ES53" s="582"/>
      <c r="ET53" s="582"/>
      <c r="EU53" s="582"/>
      <c r="EV53" s="582"/>
      <c r="EW53" s="582"/>
      <c r="EX53" s="582"/>
      <c r="EY53" s="582"/>
      <c r="EZ53" s="582"/>
      <c r="FA53" s="582"/>
      <c r="FB53" s="582"/>
      <c r="FC53" s="582"/>
      <c r="FD53" s="582"/>
      <c r="FE53" s="582"/>
      <c r="FF53" s="582"/>
      <c r="FG53" s="582"/>
      <c r="FH53" s="582"/>
      <c r="FI53" s="582"/>
      <c r="FJ53" s="582"/>
      <c r="FK53" s="582"/>
      <c r="FL53" s="582"/>
      <c r="FM53" s="582"/>
      <c r="FN53" s="582"/>
      <c r="FO53" s="582"/>
      <c r="FP53" s="582"/>
      <c r="FQ53" s="582"/>
      <c r="FR53" s="582"/>
      <c r="FS53" s="582"/>
      <c r="FT53" s="582"/>
      <c r="FU53" s="582"/>
      <c r="FV53" s="582"/>
    </row>
    <row r="54" spans="1:178" ht="12" thickTop="1">
      <c r="A54" s="566">
        <f t="shared" si="3"/>
        <v>23</v>
      </c>
      <c r="B54" s="572"/>
      <c r="C54" s="565"/>
      <c r="D54" s="591"/>
      <c r="E54" s="117"/>
      <c r="F54" s="117"/>
      <c r="G54" s="117"/>
      <c r="H54" s="117"/>
      <c r="I54" s="556"/>
      <c r="J54" s="556"/>
      <c r="K54" s="117"/>
      <c r="L54" s="117"/>
      <c r="M54" s="117"/>
      <c r="N54" s="117"/>
      <c r="O54" s="117"/>
      <c r="P54" s="117"/>
      <c r="Q54" s="127"/>
      <c r="R54" s="577"/>
      <c r="S54" s="577"/>
      <c r="T54" s="577"/>
      <c r="U54" s="577"/>
      <c r="V54" s="577"/>
      <c r="W54" s="577"/>
      <c r="X54" s="577"/>
      <c r="Y54" s="577"/>
      <c r="Z54" s="577"/>
      <c r="AA54" s="577"/>
      <c r="AB54" s="577"/>
      <c r="AC54" s="577"/>
      <c r="AD54" s="577"/>
      <c r="AE54" s="577"/>
      <c r="AF54" s="577"/>
      <c r="AG54" s="577"/>
      <c r="AH54" s="577"/>
      <c r="AI54" s="577"/>
      <c r="AJ54" s="577"/>
      <c r="AK54" s="577"/>
      <c r="AL54" s="577"/>
      <c r="AM54" s="577"/>
      <c r="AN54" s="577"/>
      <c r="AO54" s="577"/>
      <c r="AP54" s="577"/>
      <c r="AQ54" s="577"/>
      <c r="AR54" s="577"/>
      <c r="AS54" s="577"/>
      <c r="AT54" s="577"/>
      <c r="AU54" s="577"/>
      <c r="AV54" s="577"/>
      <c r="AW54" s="577"/>
      <c r="AX54" s="577"/>
      <c r="AY54" s="577"/>
      <c r="AZ54" s="577"/>
      <c r="BA54" s="577"/>
      <c r="BB54" s="577"/>
      <c r="BC54" s="577"/>
      <c r="BD54" s="577"/>
      <c r="BE54" s="577"/>
      <c r="BF54" s="577"/>
      <c r="BG54" s="577"/>
      <c r="BH54" s="577"/>
      <c r="BI54" s="577"/>
      <c r="BJ54" s="577"/>
      <c r="BK54" s="577"/>
      <c r="BL54" s="577"/>
      <c r="BM54" s="577"/>
      <c r="BN54" s="577"/>
      <c r="BO54" s="577"/>
      <c r="BP54" s="577"/>
      <c r="BQ54" s="577"/>
      <c r="BR54" s="577"/>
      <c r="BS54" s="577"/>
      <c r="BT54" s="577"/>
      <c r="BU54" s="577"/>
      <c r="BV54" s="577"/>
      <c r="BW54" s="577"/>
      <c r="BX54" s="577"/>
      <c r="BY54" s="577"/>
      <c r="BZ54" s="577"/>
      <c r="CA54" s="577"/>
      <c r="CB54" s="577"/>
      <c r="CC54" s="577"/>
      <c r="CD54" s="577"/>
      <c r="CE54" s="577"/>
      <c r="CF54" s="577"/>
      <c r="CG54" s="577"/>
      <c r="CH54" s="577"/>
      <c r="CI54" s="577"/>
      <c r="CJ54" s="577"/>
      <c r="CK54" s="577"/>
      <c r="CL54" s="577"/>
      <c r="CM54" s="577"/>
      <c r="CN54" s="577"/>
      <c r="CO54" s="577"/>
      <c r="CP54" s="577"/>
      <c r="CQ54" s="577"/>
      <c r="CR54" s="577"/>
      <c r="CS54" s="577"/>
      <c r="CT54" s="577"/>
      <c r="CU54" s="577"/>
      <c r="CV54" s="577"/>
      <c r="CW54" s="577"/>
      <c r="CX54" s="577"/>
      <c r="CY54" s="577"/>
      <c r="CZ54" s="577"/>
      <c r="DA54" s="577"/>
      <c r="DB54" s="577"/>
      <c r="DC54" s="577"/>
      <c r="DD54" s="577"/>
      <c r="DE54" s="577"/>
      <c r="DF54" s="577"/>
      <c r="DG54" s="577"/>
      <c r="DH54" s="577"/>
      <c r="DI54" s="577"/>
      <c r="DJ54" s="577"/>
      <c r="DK54" s="577"/>
      <c r="DL54" s="577"/>
      <c r="DM54" s="577"/>
      <c r="DN54" s="577"/>
      <c r="DO54" s="577"/>
      <c r="DP54" s="577"/>
      <c r="DQ54" s="577"/>
      <c r="DR54" s="577"/>
      <c r="DS54" s="577"/>
      <c r="DT54" s="577"/>
      <c r="DU54" s="577"/>
      <c r="DV54" s="577"/>
      <c r="DW54" s="577"/>
      <c r="DX54" s="577"/>
      <c r="DY54" s="577"/>
      <c r="DZ54" s="577"/>
      <c r="EA54" s="577"/>
      <c r="EB54" s="577"/>
      <c r="EC54" s="577"/>
      <c r="ED54" s="577"/>
      <c r="EE54" s="577"/>
      <c r="EF54" s="577"/>
      <c r="EG54" s="577"/>
      <c r="EH54" s="577"/>
      <c r="EI54" s="577"/>
      <c r="EJ54" s="577"/>
      <c r="EK54" s="577"/>
      <c r="EL54" s="577"/>
      <c r="EM54" s="577"/>
      <c r="EN54" s="577"/>
      <c r="EO54" s="577"/>
      <c r="EP54" s="577"/>
      <c r="EQ54" s="577"/>
      <c r="ER54" s="577"/>
      <c r="ES54" s="577"/>
      <c r="ET54" s="577"/>
      <c r="EU54" s="577"/>
      <c r="EV54" s="577"/>
      <c r="EW54" s="577"/>
      <c r="EX54" s="577"/>
      <c r="EY54" s="577"/>
      <c r="EZ54" s="577"/>
      <c r="FA54" s="577"/>
      <c r="FB54" s="577"/>
      <c r="FC54" s="577"/>
      <c r="FD54" s="577"/>
      <c r="FE54" s="577"/>
      <c r="FF54" s="577"/>
      <c r="FG54" s="577"/>
      <c r="FH54" s="577"/>
      <c r="FI54" s="577"/>
      <c r="FJ54" s="577"/>
      <c r="FK54" s="577"/>
      <c r="FL54" s="577"/>
      <c r="FM54" s="577"/>
      <c r="FN54" s="577"/>
      <c r="FO54" s="577"/>
      <c r="FP54" s="577"/>
      <c r="FQ54" s="577"/>
      <c r="FR54" s="577"/>
      <c r="FS54" s="577"/>
      <c r="FT54" s="577"/>
      <c r="FU54" s="577"/>
      <c r="FV54" s="577"/>
    </row>
    <row r="55" spans="1:178">
      <c r="A55" s="566">
        <f t="shared" si="3"/>
        <v>24</v>
      </c>
      <c r="B55" s="593" t="s">
        <v>624</v>
      </c>
      <c r="C55" s="579"/>
      <c r="D55" s="566" t="s">
        <v>1079</v>
      </c>
      <c r="E55" s="562"/>
      <c r="F55" s="562"/>
      <c r="G55" s="562"/>
      <c r="H55" s="562"/>
      <c r="I55" s="563"/>
      <c r="J55" s="563"/>
      <c r="K55" s="562"/>
      <c r="L55" s="562"/>
      <c r="M55" s="562"/>
      <c r="N55" s="562"/>
      <c r="O55" s="562"/>
      <c r="P55" s="562"/>
      <c r="Q55" s="127"/>
      <c r="R55" s="582"/>
      <c r="S55" s="582"/>
      <c r="T55" s="582"/>
      <c r="U55" s="582"/>
      <c r="V55" s="582"/>
      <c r="W55" s="582"/>
      <c r="X55" s="582"/>
      <c r="Y55" s="582"/>
      <c r="Z55" s="582"/>
      <c r="AA55" s="582"/>
      <c r="AB55" s="582"/>
      <c r="AC55" s="582"/>
      <c r="AD55" s="582"/>
      <c r="AE55" s="582"/>
      <c r="AF55" s="582"/>
      <c r="AG55" s="582"/>
      <c r="AH55" s="582"/>
      <c r="AI55" s="582"/>
      <c r="AJ55" s="582"/>
      <c r="AK55" s="582"/>
      <c r="AL55" s="582"/>
      <c r="AM55" s="582"/>
      <c r="AN55" s="582"/>
      <c r="AO55" s="582"/>
      <c r="AP55" s="582"/>
      <c r="AQ55" s="582"/>
      <c r="AR55" s="582"/>
      <c r="AS55" s="582"/>
      <c r="AT55" s="582"/>
      <c r="AU55" s="582"/>
      <c r="AV55" s="582"/>
      <c r="AW55" s="582"/>
      <c r="AX55" s="582"/>
      <c r="AY55" s="582"/>
      <c r="AZ55" s="582"/>
      <c r="BA55" s="582"/>
      <c r="BB55" s="582"/>
      <c r="BC55" s="582"/>
      <c r="BD55" s="582"/>
      <c r="BE55" s="582"/>
      <c r="BF55" s="582"/>
      <c r="BG55" s="582"/>
      <c r="BH55" s="582"/>
      <c r="BI55" s="582"/>
      <c r="BJ55" s="582"/>
      <c r="BK55" s="582"/>
      <c r="BL55" s="582"/>
      <c r="BM55" s="582"/>
      <c r="BN55" s="582"/>
      <c r="BO55" s="582"/>
      <c r="BP55" s="582"/>
      <c r="BQ55" s="582"/>
      <c r="BR55" s="582"/>
      <c r="BS55" s="582"/>
      <c r="BT55" s="582"/>
      <c r="BU55" s="582"/>
      <c r="BV55" s="582"/>
      <c r="BW55" s="582"/>
      <c r="BX55" s="582"/>
      <c r="BY55" s="582"/>
      <c r="BZ55" s="582"/>
      <c r="CA55" s="582"/>
      <c r="CB55" s="582"/>
      <c r="CC55" s="582"/>
      <c r="CD55" s="582"/>
      <c r="CE55" s="582"/>
      <c r="CF55" s="582"/>
      <c r="CG55" s="582"/>
      <c r="CH55" s="582"/>
      <c r="CI55" s="582"/>
      <c r="CJ55" s="582"/>
      <c r="CK55" s="582"/>
      <c r="CL55" s="582"/>
      <c r="CM55" s="582"/>
      <c r="CN55" s="582"/>
      <c r="CO55" s="582"/>
      <c r="CP55" s="582"/>
      <c r="CQ55" s="582"/>
      <c r="CR55" s="582"/>
      <c r="CS55" s="582"/>
      <c r="CT55" s="582"/>
      <c r="CU55" s="582"/>
      <c r="CV55" s="582"/>
      <c r="CW55" s="582"/>
      <c r="CX55" s="582"/>
      <c r="CY55" s="582"/>
      <c r="CZ55" s="582"/>
      <c r="DA55" s="582"/>
      <c r="DB55" s="582"/>
      <c r="DC55" s="582"/>
      <c r="DD55" s="582"/>
      <c r="DE55" s="582"/>
      <c r="DF55" s="582"/>
      <c r="DG55" s="582"/>
      <c r="DH55" s="582"/>
      <c r="DI55" s="582"/>
      <c r="DJ55" s="582"/>
      <c r="DK55" s="582"/>
      <c r="DL55" s="582"/>
      <c r="DM55" s="582"/>
      <c r="DN55" s="582"/>
      <c r="DO55" s="582"/>
      <c r="DP55" s="582"/>
      <c r="DQ55" s="582"/>
      <c r="DR55" s="582"/>
      <c r="DS55" s="582"/>
      <c r="DT55" s="582"/>
      <c r="DU55" s="582"/>
      <c r="DV55" s="582"/>
      <c r="DW55" s="582"/>
      <c r="DX55" s="582"/>
      <c r="DY55" s="582"/>
      <c r="DZ55" s="582"/>
      <c r="EA55" s="582"/>
      <c r="EB55" s="582"/>
      <c r="EC55" s="582"/>
      <c r="ED55" s="582"/>
      <c r="EE55" s="582"/>
      <c r="EF55" s="582"/>
      <c r="EG55" s="582"/>
      <c r="EH55" s="582"/>
      <c r="EI55" s="582"/>
      <c r="EJ55" s="582"/>
      <c r="EK55" s="582"/>
      <c r="EL55" s="582"/>
      <c r="EM55" s="582"/>
      <c r="EN55" s="582"/>
      <c r="EO55" s="582"/>
      <c r="EP55" s="582"/>
      <c r="EQ55" s="582"/>
      <c r="ER55" s="582"/>
      <c r="ES55" s="582"/>
      <c r="ET55" s="582"/>
      <c r="EU55" s="582"/>
      <c r="EV55" s="582"/>
      <c r="EW55" s="582"/>
      <c r="EX55" s="582"/>
      <c r="EY55" s="582"/>
      <c r="EZ55" s="582"/>
      <c r="FA55" s="582"/>
      <c r="FB55" s="582"/>
      <c r="FC55" s="582"/>
      <c r="FD55" s="582"/>
      <c r="FE55" s="582"/>
      <c r="FF55" s="582"/>
      <c r="FG55" s="582"/>
      <c r="FH55" s="582"/>
      <c r="FI55" s="582"/>
      <c r="FJ55" s="582"/>
      <c r="FK55" s="582"/>
      <c r="FL55" s="582"/>
      <c r="FM55" s="582"/>
      <c r="FN55" s="582"/>
      <c r="FO55" s="582"/>
      <c r="FP55" s="582"/>
      <c r="FQ55" s="582"/>
      <c r="FR55" s="582"/>
      <c r="FS55" s="582"/>
      <c r="FT55" s="582"/>
      <c r="FU55" s="582"/>
      <c r="FV55" s="582"/>
    </row>
    <row r="56" spans="1:178">
      <c r="A56" s="566">
        <f t="shared" si="3"/>
        <v>25</v>
      </c>
      <c r="B56" s="572" t="s">
        <v>1101</v>
      </c>
      <c r="C56" s="565" t="s">
        <v>595</v>
      </c>
      <c r="D56" s="591"/>
      <c r="E56" s="555">
        <f>'[2]WP II-B-15a '!D49</f>
        <v>47591.909999999996</v>
      </c>
      <c r="F56" s="117"/>
      <c r="G56" s="555">
        <f>'[2]WP II-B-15a '!J49</f>
        <v>0</v>
      </c>
      <c r="H56" s="555">
        <f t="shared" ref="H56:H70" si="19">SUM(E56:G56)</f>
        <v>47591.909999999996</v>
      </c>
      <c r="I56" s="645">
        <v>35</v>
      </c>
      <c r="J56" s="557" t="s">
        <v>627</v>
      </c>
      <c r="K56" s="132">
        <f t="shared" ref="K56:K70" si="20">H56</f>
        <v>47591.909999999996</v>
      </c>
      <c r="L56" s="132">
        <f t="shared" ref="L56:L70" si="21">K56*(SUMIFS(II_F_Func_Factors_Transmission,II_F_Func_Factors_H_Functionalization_Factor,J56))</f>
        <v>14353.988105332654</v>
      </c>
      <c r="M56" s="132">
        <f t="shared" ref="M56:M70" si="22">K56*(SUMIFS(II_F_Func_Factors_Distribution,II_F_Func_Factors_H_Functionalization_Factor,J56))</f>
        <v>33237.921894667343</v>
      </c>
      <c r="N56" s="132">
        <f t="shared" ref="N56:N70" si="23">K56*(SUMIFS(II_F_Func_Factors_Meters,II_F_Func_Factors_H_Functionalization_Factor,J56))</f>
        <v>0</v>
      </c>
      <c r="O56" s="132">
        <f t="shared" ref="O56:O70" si="24">K56*(SUMIFS(II_F_Func_Factors_TDCS,II_F_Func_Factors_H_Functionalization_Factor,J56))</f>
        <v>0</v>
      </c>
      <c r="P56" s="555">
        <f t="shared" ref="P56:P70" si="25">SUM(L56:O56)</f>
        <v>47591.909999999996</v>
      </c>
      <c r="Q56" s="132">
        <f t="shared" ref="Q56:Q69" si="26">P56-K56</f>
        <v>0</v>
      </c>
      <c r="R56" s="577"/>
      <c r="S56" s="577"/>
      <c r="T56" s="577"/>
      <c r="U56" s="577"/>
      <c r="V56" s="577"/>
      <c r="W56" s="577"/>
      <c r="X56" s="577"/>
      <c r="Y56" s="577"/>
      <c r="Z56" s="577"/>
      <c r="AA56" s="577"/>
      <c r="AB56" s="577"/>
      <c r="AC56" s="577"/>
      <c r="AD56" s="577"/>
      <c r="AE56" s="577"/>
      <c r="AF56" s="577"/>
      <c r="AG56" s="577"/>
      <c r="AH56" s="577"/>
      <c r="AI56" s="577"/>
      <c r="AJ56" s="577"/>
      <c r="AK56" s="577"/>
      <c r="AL56" s="577"/>
      <c r="AM56" s="577"/>
      <c r="AN56" s="577"/>
      <c r="AO56" s="577"/>
      <c r="AP56" s="577"/>
      <c r="AQ56" s="577"/>
      <c r="AR56" s="577"/>
      <c r="AS56" s="577"/>
      <c r="AT56" s="577"/>
      <c r="AU56" s="577"/>
      <c r="AV56" s="577"/>
      <c r="AW56" s="577"/>
      <c r="AX56" s="577"/>
      <c r="AY56" s="577"/>
      <c r="AZ56" s="577"/>
      <c r="BA56" s="577"/>
      <c r="BB56" s="577"/>
      <c r="BC56" s="577"/>
      <c r="BD56" s="577"/>
      <c r="BE56" s="577"/>
      <c r="BF56" s="577"/>
      <c r="BG56" s="577"/>
      <c r="BH56" s="577"/>
      <c r="BI56" s="577"/>
      <c r="BJ56" s="577"/>
      <c r="BK56" s="577"/>
      <c r="BL56" s="577"/>
      <c r="BM56" s="577"/>
      <c r="BN56" s="577"/>
      <c r="BO56" s="577"/>
      <c r="BP56" s="577"/>
      <c r="BQ56" s="577"/>
      <c r="BR56" s="577"/>
      <c r="BS56" s="577"/>
      <c r="BT56" s="577"/>
      <c r="BU56" s="577"/>
      <c r="BV56" s="577"/>
      <c r="BW56" s="577"/>
      <c r="BX56" s="577"/>
      <c r="BY56" s="577"/>
      <c r="BZ56" s="577"/>
      <c r="CA56" s="577"/>
      <c r="CB56" s="577"/>
      <c r="CC56" s="577"/>
      <c r="CD56" s="577"/>
      <c r="CE56" s="577"/>
      <c r="CF56" s="577"/>
      <c r="CG56" s="577"/>
      <c r="CH56" s="577"/>
      <c r="CI56" s="577"/>
      <c r="CJ56" s="577"/>
      <c r="CK56" s="577"/>
      <c r="CL56" s="577"/>
      <c r="CM56" s="577"/>
      <c r="CN56" s="577"/>
      <c r="CO56" s="577"/>
      <c r="CP56" s="577"/>
      <c r="CQ56" s="577"/>
      <c r="CR56" s="577"/>
      <c r="CS56" s="577"/>
      <c r="CT56" s="577"/>
      <c r="CU56" s="577"/>
      <c r="CV56" s="577"/>
      <c r="CW56" s="577"/>
      <c r="CX56" s="577"/>
      <c r="CY56" s="577"/>
      <c r="CZ56" s="577"/>
      <c r="DA56" s="577"/>
      <c r="DB56" s="577"/>
      <c r="DC56" s="577"/>
      <c r="DD56" s="577"/>
      <c r="DE56" s="577"/>
      <c r="DF56" s="577"/>
      <c r="DG56" s="577"/>
      <c r="DH56" s="577"/>
      <c r="DI56" s="577"/>
      <c r="DJ56" s="577"/>
      <c r="DK56" s="577"/>
      <c r="DL56" s="577"/>
      <c r="DM56" s="577"/>
      <c r="DN56" s="577"/>
      <c r="DO56" s="577"/>
      <c r="DP56" s="577"/>
      <c r="DQ56" s="577"/>
      <c r="DR56" s="577"/>
      <c r="DS56" s="577"/>
      <c r="DT56" s="577"/>
      <c r="DU56" s="577"/>
      <c r="DV56" s="577"/>
      <c r="DW56" s="577"/>
      <c r="DX56" s="577"/>
      <c r="DY56" s="577"/>
      <c r="DZ56" s="577"/>
      <c r="EA56" s="577"/>
      <c r="EB56" s="577"/>
      <c r="EC56" s="577"/>
      <c r="ED56" s="577"/>
      <c r="EE56" s="577"/>
      <c r="EF56" s="577"/>
      <c r="EG56" s="577"/>
      <c r="EH56" s="577"/>
      <c r="EI56" s="577"/>
      <c r="EJ56" s="577"/>
      <c r="EK56" s="577"/>
      <c r="EL56" s="577"/>
      <c r="EM56" s="577"/>
      <c r="EN56" s="577"/>
      <c r="EO56" s="577"/>
      <c r="EP56" s="577"/>
      <c r="EQ56" s="577"/>
      <c r="ER56" s="577"/>
      <c r="ES56" s="577"/>
      <c r="ET56" s="577"/>
      <c r="EU56" s="577"/>
      <c r="EV56" s="577"/>
      <c r="EW56" s="577"/>
      <c r="EX56" s="577"/>
      <c r="EY56" s="577"/>
      <c r="EZ56" s="577"/>
      <c r="FA56" s="577"/>
      <c r="FB56" s="577"/>
      <c r="FC56" s="577"/>
      <c r="FD56" s="577"/>
      <c r="FE56" s="577"/>
      <c r="FF56" s="577"/>
      <c r="FG56" s="577"/>
      <c r="FH56" s="577"/>
      <c r="FI56" s="577"/>
      <c r="FJ56" s="577"/>
      <c r="FK56" s="577"/>
      <c r="FL56" s="577"/>
      <c r="FM56" s="577"/>
      <c r="FN56" s="577"/>
      <c r="FO56" s="577"/>
      <c r="FP56" s="577"/>
      <c r="FQ56" s="577"/>
      <c r="FR56" s="577"/>
      <c r="FS56" s="577"/>
      <c r="FT56" s="577"/>
      <c r="FU56" s="577"/>
      <c r="FV56" s="577"/>
    </row>
    <row r="57" spans="1:178">
      <c r="A57" s="566">
        <f t="shared" si="3"/>
        <v>26</v>
      </c>
      <c r="B57" s="572" t="s">
        <v>1102</v>
      </c>
      <c r="C57" s="600" t="s">
        <v>598</v>
      </c>
      <c r="D57" s="591"/>
      <c r="E57" s="555">
        <f>'[2]WP II-B-15a '!D50</f>
        <v>0</v>
      </c>
      <c r="F57" s="117"/>
      <c r="G57" s="555">
        <f>'[2]WP II-B-15a '!J50</f>
        <v>0</v>
      </c>
      <c r="H57" s="555">
        <f t="shared" si="19"/>
        <v>0</v>
      </c>
      <c r="I57" s="645">
        <v>36</v>
      </c>
      <c r="J57" s="557" t="s">
        <v>630</v>
      </c>
      <c r="K57" s="132">
        <f t="shared" si="20"/>
        <v>0</v>
      </c>
      <c r="L57" s="132">
        <f t="shared" si="21"/>
        <v>0</v>
      </c>
      <c r="M57" s="132">
        <f t="shared" si="22"/>
        <v>0</v>
      </c>
      <c r="N57" s="132">
        <f t="shared" si="23"/>
        <v>0</v>
      </c>
      <c r="O57" s="132">
        <f t="shared" si="24"/>
        <v>0</v>
      </c>
      <c r="P57" s="555">
        <f t="shared" si="25"/>
        <v>0</v>
      </c>
      <c r="Q57" s="132">
        <f t="shared" si="26"/>
        <v>0</v>
      </c>
      <c r="R57" s="577"/>
      <c r="S57" s="577"/>
      <c r="T57" s="577"/>
      <c r="U57" s="577"/>
      <c r="V57" s="577"/>
      <c r="W57" s="577"/>
      <c r="X57" s="577"/>
      <c r="Y57" s="577"/>
      <c r="Z57" s="577"/>
      <c r="AA57" s="577"/>
      <c r="AB57" s="577"/>
      <c r="AC57" s="577"/>
      <c r="AD57" s="577"/>
      <c r="AE57" s="577"/>
      <c r="AF57" s="577"/>
      <c r="AG57" s="577"/>
      <c r="AH57" s="577"/>
      <c r="AI57" s="577"/>
      <c r="AJ57" s="577"/>
      <c r="AK57" s="577"/>
      <c r="AL57" s="577"/>
      <c r="AM57" s="577"/>
      <c r="AN57" s="577"/>
      <c r="AO57" s="577"/>
      <c r="AP57" s="577"/>
      <c r="AQ57" s="577"/>
      <c r="AR57" s="577"/>
      <c r="AS57" s="577"/>
      <c r="AT57" s="577"/>
      <c r="AU57" s="577"/>
      <c r="AV57" s="577"/>
      <c r="AW57" s="577"/>
      <c r="AX57" s="577"/>
      <c r="AY57" s="577"/>
      <c r="AZ57" s="577"/>
      <c r="BA57" s="577"/>
      <c r="BB57" s="577"/>
      <c r="BC57" s="577"/>
      <c r="BD57" s="577"/>
      <c r="BE57" s="577"/>
      <c r="BF57" s="577"/>
      <c r="BG57" s="577"/>
      <c r="BH57" s="577"/>
      <c r="BI57" s="577"/>
      <c r="BJ57" s="577"/>
      <c r="BK57" s="577"/>
      <c r="BL57" s="577"/>
      <c r="BM57" s="577"/>
      <c r="BN57" s="577"/>
      <c r="BO57" s="577"/>
      <c r="BP57" s="577"/>
      <c r="BQ57" s="577"/>
      <c r="BR57" s="577"/>
      <c r="BS57" s="577"/>
      <c r="BT57" s="577"/>
      <c r="BU57" s="577"/>
      <c r="BV57" s="577"/>
      <c r="BW57" s="577"/>
      <c r="BX57" s="577"/>
      <c r="BY57" s="577"/>
      <c r="BZ57" s="577"/>
      <c r="CA57" s="577"/>
      <c r="CB57" s="577"/>
      <c r="CC57" s="577"/>
      <c r="CD57" s="577"/>
      <c r="CE57" s="577"/>
      <c r="CF57" s="577"/>
      <c r="CG57" s="577"/>
      <c r="CH57" s="577"/>
      <c r="CI57" s="577"/>
      <c r="CJ57" s="577"/>
      <c r="CK57" s="577"/>
      <c r="CL57" s="577"/>
      <c r="CM57" s="577"/>
      <c r="CN57" s="577"/>
      <c r="CO57" s="577"/>
      <c r="CP57" s="577"/>
      <c r="CQ57" s="577"/>
      <c r="CR57" s="577"/>
      <c r="CS57" s="577"/>
      <c r="CT57" s="577"/>
      <c r="CU57" s="577"/>
      <c r="CV57" s="577"/>
      <c r="CW57" s="577"/>
      <c r="CX57" s="577"/>
      <c r="CY57" s="577"/>
      <c r="CZ57" s="577"/>
      <c r="DA57" s="577"/>
      <c r="DB57" s="577"/>
      <c r="DC57" s="577"/>
      <c r="DD57" s="577"/>
      <c r="DE57" s="577"/>
      <c r="DF57" s="577"/>
      <c r="DG57" s="577"/>
      <c r="DH57" s="577"/>
      <c r="DI57" s="577"/>
      <c r="DJ57" s="577"/>
      <c r="DK57" s="577"/>
      <c r="DL57" s="577"/>
      <c r="DM57" s="577"/>
      <c r="DN57" s="577"/>
      <c r="DO57" s="577"/>
      <c r="DP57" s="577"/>
      <c r="DQ57" s="577"/>
      <c r="DR57" s="577"/>
      <c r="DS57" s="577"/>
      <c r="DT57" s="577"/>
      <c r="DU57" s="577"/>
      <c r="DV57" s="577"/>
      <c r="DW57" s="577"/>
      <c r="DX57" s="577"/>
      <c r="DY57" s="577"/>
      <c r="DZ57" s="577"/>
      <c r="EA57" s="577"/>
      <c r="EB57" s="577"/>
      <c r="EC57" s="577"/>
      <c r="ED57" s="577"/>
      <c r="EE57" s="577"/>
      <c r="EF57" s="577"/>
      <c r="EG57" s="577"/>
      <c r="EH57" s="577"/>
      <c r="EI57" s="577"/>
      <c r="EJ57" s="577"/>
      <c r="EK57" s="577"/>
      <c r="EL57" s="577"/>
      <c r="EM57" s="577"/>
      <c r="EN57" s="577"/>
      <c r="EO57" s="577"/>
      <c r="EP57" s="577"/>
      <c r="EQ57" s="577"/>
      <c r="ER57" s="577"/>
      <c r="ES57" s="577"/>
      <c r="ET57" s="577"/>
      <c r="EU57" s="577"/>
      <c r="EV57" s="577"/>
      <c r="EW57" s="577"/>
      <c r="EX57" s="577"/>
      <c r="EY57" s="577"/>
      <c r="EZ57" s="577"/>
      <c r="FA57" s="577"/>
      <c r="FB57" s="577"/>
      <c r="FC57" s="577"/>
      <c r="FD57" s="577"/>
      <c r="FE57" s="577"/>
      <c r="FF57" s="577"/>
      <c r="FG57" s="577"/>
      <c r="FH57" s="577"/>
      <c r="FI57" s="577"/>
      <c r="FJ57" s="577"/>
      <c r="FK57" s="577"/>
      <c r="FL57" s="577"/>
      <c r="FM57" s="577"/>
      <c r="FN57" s="577"/>
      <c r="FO57" s="577"/>
      <c r="FP57" s="577"/>
      <c r="FQ57" s="577"/>
      <c r="FR57" s="577"/>
      <c r="FS57" s="577"/>
      <c r="FT57" s="577"/>
      <c r="FU57" s="577"/>
      <c r="FV57" s="577"/>
    </row>
    <row r="58" spans="1:178">
      <c r="A58" s="566">
        <f t="shared" si="3"/>
        <v>27</v>
      </c>
      <c r="B58" s="572" t="s">
        <v>1103</v>
      </c>
      <c r="C58" s="565" t="s">
        <v>701</v>
      </c>
      <c r="D58" s="591"/>
      <c r="E58" s="555">
        <f>'[2]WP II-B-15a '!D51</f>
        <v>2081902.3599999999</v>
      </c>
      <c r="F58" s="117"/>
      <c r="G58" s="555">
        <f>'[2]WP II-B-15a '!J51</f>
        <v>0</v>
      </c>
      <c r="H58" s="555">
        <f t="shared" si="19"/>
        <v>2081902.3599999999</v>
      </c>
      <c r="I58" s="645">
        <v>37</v>
      </c>
      <c r="J58" s="557" t="s">
        <v>633</v>
      </c>
      <c r="K58" s="132">
        <f t="shared" si="20"/>
        <v>2081902.3599999999</v>
      </c>
      <c r="L58" s="132">
        <f t="shared" si="21"/>
        <v>694595.25167783606</v>
      </c>
      <c r="M58" s="132">
        <f t="shared" si="22"/>
        <v>1387307.1083221638</v>
      </c>
      <c r="N58" s="132">
        <f t="shared" si="23"/>
        <v>0</v>
      </c>
      <c r="O58" s="132">
        <f t="shared" si="24"/>
        <v>0</v>
      </c>
      <c r="P58" s="555">
        <f t="shared" si="25"/>
        <v>2081902.3599999999</v>
      </c>
      <c r="Q58" s="132">
        <f t="shared" si="26"/>
        <v>0</v>
      </c>
      <c r="R58" s="577"/>
      <c r="S58" s="577"/>
      <c r="T58" s="577"/>
      <c r="U58" s="577"/>
      <c r="V58" s="577"/>
      <c r="W58" s="577"/>
      <c r="X58" s="577"/>
      <c r="Y58" s="577"/>
      <c r="Z58" s="577"/>
      <c r="AA58" s="577"/>
      <c r="AB58" s="577"/>
      <c r="AC58" s="577"/>
      <c r="AD58" s="577"/>
      <c r="AE58" s="577"/>
      <c r="AF58" s="577"/>
      <c r="AG58" s="577"/>
      <c r="AH58" s="577"/>
      <c r="AI58" s="577"/>
      <c r="AJ58" s="577"/>
      <c r="AK58" s="577"/>
      <c r="AL58" s="577"/>
      <c r="AM58" s="577"/>
      <c r="AN58" s="577"/>
      <c r="AO58" s="577"/>
      <c r="AP58" s="577"/>
      <c r="AQ58" s="577"/>
      <c r="AR58" s="577"/>
      <c r="AS58" s="577"/>
      <c r="AT58" s="577"/>
      <c r="AU58" s="577"/>
      <c r="AV58" s="577"/>
      <c r="AW58" s="577"/>
      <c r="AX58" s="577"/>
      <c r="AY58" s="577"/>
      <c r="AZ58" s="577"/>
      <c r="BA58" s="577"/>
      <c r="BB58" s="577"/>
      <c r="BC58" s="577"/>
      <c r="BD58" s="577"/>
      <c r="BE58" s="577"/>
      <c r="BF58" s="577"/>
      <c r="BG58" s="577"/>
      <c r="BH58" s="577"/>
      <c r="BI58" s="577"/>
      <c r="BJ58" s="577"/>
      <c r="BK58" s="577"/>
      <c r="BL58" s="577"/>
      <c r="BM58" s="577"/>
      <c r="BN58" s="577"/>
      <c r="BO58" s="577"/>
      <c r="BP58" s="577"/>
      <c r="BQ58" s="577"/>
      <c r="BR58" s="577"/>
      <c r="BS58" s="577"/>
      <c r="BT58" s="577"/>
      <c r="BU58" s="577"/>
      <c r="BV58" s="577"/>
      <c r="BW58" s="577"/>
      <c r="BX58" s="577"/>
      <c r="BY58" s="577"/>
      <c r="BZ58" s="577"/>
      <c r="CA58" s="577"/>
      <c r="CB58" s="577"/>
      <c r="CC58" s="577"/>
      <c r="CD58" s="577"/>
      <c r="CE58" s="577"/>
      <c r="CF58" s="577"/>
      <c r="CG58" s="577"/>
      <c r="CH58" s="577"/>
      <c r="CI58" s="577"/>
      <c r="CJ58" s="577"/>
      <c r="CK58" s="577"/>
      <c r="CL58" s="577"/>
      <c r="CM58" s="577"/>
      <c r="CN58" s="577"/>
      <c r="CO58" s="577"/>
      <c r="CP58" s="577"/>
      <c r="CQ58" s="577"/>
      <c r="CR58" s="577"/>
      <c r="CS58" s="577"/>
      <c r="CT58" s="577"/>
      <c r="CU58" s="577"/>
      <c r="CV58" s="577"/>
      <c r="CW58" s="577"/>
      <c r="CX58" s="577"/>
      <c r="CY58" s="577"/>
      <c r="CZ58" s="577"/>
      <c r="DA58" s="577"/>
      <c r="DB58" s="577"/>
      <c r="DC58" s="577"/>
      <c r="DD58" s="577"/>
      <c r="DE58" s="577"/>
      <c r="DF58" s="577"/>
      <c r="DG58" s="577"/>
      <c r="DH58" s="577"/>
      <c r="DI58" s="577"/>
      <c r="DJ58" s="577"/>
      <c r="DK58" s="577"/>
      <c r="DL58" s="577"/>
      <c r="DM58" s="577"/>
      <c r="DN58" s="577"/>
      <c r="DO58" s="577"/>
      <c r="DP58" s="577"/>
      <c r="DQ58" s="577"/>
      <c r="DR58" s="577"/>
      <c r="DS58" s="577"/>
      <c r="DT58" s="577"/>
      <c r="DU58" s="577"/>
      <c r="DV58" s="577"/>
      <c r="DW58" s="577"/>
      <c r="DX58" s="577"/>
      <c r="DY58" s="577"/>
      <c r="DZ58" s="577"/>
      <c r="EA58" s="577"/>
      <c r="EB58" s="577"/>
      <c r="EC58" s="577"/>
      <c r="ED58" s="577"/>
      <c r="EE58" s="577"/>
      <c r="EF58" s="577"/>
      <c r="EG58" s="577"/>
      <c r="EH58" s="577"/>
      <c r="EI58" s="577"/>
      <c r="EJ58" s="577"/>
      <c r="EK58" s="577"/>
      <c r="EL58" s="577"/>
      <c r="EM58" s="577"/>
      <c r="EN58" s="577"/>
      <c r="EO58" s="577"/>
      <c r="EP58" s="577"/>
      <c r="EQ58" s="577"/>
      <c r="ER58" s="577"/>
      <c r="ES58" s="577"/>
      <c r="ET58" s="577"/>
      <c r="EU58" s="577"/>
      <c r="EV58" s="577"/>
      <c r="EW58" s="577"/>
      <c r="EX58" s="577"/>
      <c r="EY58" s="577"/>
      <c r="EZ58" s="577"/>
      <c r="FA58" s="577"/>
      <c r="FB58" s="577"/>
      <c r="FC58" s="577"/>
      <c r="FD58" s="577"/>
      <c r="FE58" s="577"/>
      <c r="FF58" s="577"/>
      <c r="FG58" s="577"/>
      <c r="FH58" s="577"/>
      <c r="FI58" s="577"/>
      <c r="FJ58" s="577"/>
      <c r="FK58" s="577"/>
      <c r="FL58" s="577"/>
      <c r="FM58" s="577"/>
      <c r="FN58" s="577"/>
      <c r="FO58" s="577"/>
      <c r="FP58" s="577"/>
      <c r="FQ58" s="577"/>
      <c r="FR58" s="577"/>
      <c r="FS58" s="577"/>
      <c r="FT58" s="577"/>
      <c r="FU58" s="577"/>
      <c r="FV58" s="577"/>
    </row>
    <row r="59" spans="1:178">
      <c r="A59" s="566">
        <f t="shared" si="3"/>
        <v>28</v>
      </c>
      <c r="B59" s="572" t="s">
        <v>1104</v>
      </c>
      <c r="C59" s="565" t="s">
        <v>1105</v>
      </c>
      <c r="D59" s="591"/>
      <c r="E59" s="555">
        <f>'[2]WP II-B-15a '!D52</f>
        <v>12185557.82</v>
      </c>
      <c r="F59" s="117"/>
      <c r="G59" s="555">
        <f>'[2]WP II-B-15a '!J52</f>
        <v>0</v>
      </c>
      <c r="H59" s="555">
        <f t="shared" si="19"/>
        <v>12185557.82</v>
      </c>
      <c r="I59" s="645">
        <v>38</v>
      </c>
      <c r="J59" s="557" t="s">
        <v>635</v>
      </c>
      <c r="K59" s="132">
        <f t="shared" si="20"/>
        <v>12185557.82</v>
      </c>
      <c r="L59" s="132">
        <f t="shared" si="21"/>
        <v>4353358.8369408138</v>
      </c>
      <c r="M59" s="132">
        <f t="shared" si="22"/>
        <v>7832198.9830591856</v>
      </c>
      <c r="N59" s="132">
        <f t="shared" si="23"/>
        <v>0</v>
      </c>
      <c r="O59" s="132">
        <f t="shared" si="24"/>
        <v>0</v>
      </c>
      <c r="P59" s="555">
        <f t="shared" si="25"/>
        <v>12185557.82</v>
      </c>
      <c r="Q59" s="132">
        <f t="shared" si="26"/>
        <v>0</v>
      </c>
      <c r="R59" s="577"/>
      <c r="S59" s="577"/>
      <c r="T59" s="577"/>
      <c r="U59" s="577"/>
      <c r="V59" s="577"/>
      <c r="W59" s="577"/>
      <c r="X59" s="577"/>
      <c r="Y59" s="577"/>
      <c r="Z59" s="577"/>
      <c r="AA59" s="577"/>
      <c r="AB59" s="577"/>
      <c r="AC59" s="577"/>
      <c r="AD59" s="577"/>
      <c r="AE59" s="577"/>
      <c r="AF59" s="577"/>
      <c r="AG59" s="577"/>
      <c r="AH59" s="577"/>
      <c r="AI59" s="577"/>
      <c r="AJ59" s="577"/>
      <c r="AK59" s="577"/>
      <c r="AL59" s="577"/>
      <c r="AM59" s="577"/>
      <c r="AN59" s="577"/>
      <c r="AO59" s="577"/>
      <c r="AP59" s="577"/>
      <c r="AQ59" s="577"/>
      <c r="AR59" s="577"/>
      <c r="AS59" s="577"/>
      <c r="AT59" s="577"/>
      <c r="AU59" s="577"/>
      <c r="AV59" s="577"/>
      <c r="AW59" s="577"/>
      <c r="AX59" s="577"/>
      <c r="AY59" s="577"/>
      <c r="AZ59" s="577"/>
      <c r="BA59" s="577"/>
      <c r="BB59" s="577"/>
      <c r="BC59" s="577"/>
      <c r="BD59" s="577"/>
      <c r="BE59" s="577"/>
      <c r="BF59" s="577"/>
      <c r="BG59" s="577"/>
      <c r="BH59" s="577"/>
      <c r="BI59" s="577"/>
      <c r="BJ59" s="577"/>
      <c r="BK59" s="577"/>
      <c r="BL59" s="577"/>
      <c r="BM59" s="577"/>
      <c r="BN59" s="577"/>
      <c r="BO59" s="577"/>
      <c r="BP59" s="577"/>
      <c r="BQ59" s="577"/>
      <c r="BR59" s="577"/>
      <c r="BS59" s="577"/>
      <c r="BT59" s="577"/>
      <c r="BU59" s="577"/>
      <c r="BV59" s="577"/>
      <c r="BW59" s="577"/>
      <c r="BX59" s="577"/>
      <c r="BY59" s="577"/>
      <c r="BZ59" s="577"/>
      <c r="CA59" s="577"/>
      <c r="CB59" s="577"/>
      <c r="CC59" s="577"/>
      <c r="CD59" s="577"/>
      <c r="CE59" s="577"/>
      <c r="CF59" s="577"/>
      <c r="CG59" s="577"/>
      <c r="CH59" s="577"/>
      <c r="CI59" s="577"/>
      <c r="CJ59" s="577"/>
      <c r="CK59" s="577"/>
      <c r="CL59" s="577"/>
      <c r="CM59" s="577"/>
      <c r="CN59" s="577"/>
      <c r="CO59" s="577"/>
      <c r="CP59" s="577"/>
      <c r="CQ59" s="577"/>
      <c r="CR59" s="577"/>
      <c r="CS59" s="577"/>
      <c r="CT59" s="577"/>
      <c r="CU59" s="577"/>
      <c r="CV59" s="577"/>
      <c r="CW59" s="577"/>
      <c r="CX59" s="577"/>
      <c r="CY59" s="577"/>
      <c r="CZ59" s="577"/>
      <c r="DA59" s="577"/>
      <c r="DB59" s="577"/>
      <c r="DC59" s="577"/>
      <c r="DD59" s="577"/>
      <c r="DE59" s="577"/>
      <c r="DF59" s="577"/>
      <c r="DG59" s="577"/>
      <c r="DH59" s="577"/>
      <c r="DI59" s="577"/>
      <c r="DJ59" s="577"/>
      <c r="DK59" s="577"/>
      <c r="DL59" s="577"/>
      <c r="DM59" s="577"/>
      <c r="DN59" s="577"/>
      <c r="DO59" s="577"/>
      <c r="DP59" s="577"/>
      <c r="DQ59" s="577"/>
      <c r="DR59" s="577"/>
      <c r="DS59" s="577"/>
      <c r="DT59" s="577"/>
      <c r="DU59" s="577"/>
      <c r="DV59" s="577"/>
      <c r="DW59" s="577"/>
      <c r="DX59" s="577"/>
      <c r="DY59" s="577"/>
      <c r="DZ59" s="577"/>
      <c r="EA59" s="577"/>
      <c r="EB59" s="577"/>
      <c r="EC59" s="577"/>
      <c r="ED59" s="577"/>
      <c r="EE59" s="577"/>
      <c r="EF59" s="577"/>
      <c r="EG59" s="577"/>
      <c r="EH59" s="577"/>
      <c r="EI59" s="577"/>
      <c r="EJ59" s="577"/>
      <c r="EK59" s="577"/>
      <c r="EL59" s="577"/>
      <c r="EM59" s="577"/>
      <c r="EN59" s="577"/>
      <c r="EO59" s="577"/>
      <c r="EP59" s="577"/>
      <c r="EQ59" s="577"/>
      <c r="ER59" s="577"/>
      <c r="ES59" s="577"/>
      <c r="ET59" s="577"/>
      <c r="EU59" s="577"/>
      <c r="EV59" s="577"/>
      <c r="EW59" s="577"/>
      <c r="EX59" s="577"/>
      <c r="EY59" s="577"/>
      <c r="EZ59" s="577"/>
      <c r="FA59" s="577"/>
      <c r="FB59" s="577"/>
      <c r="FC59" s="577"/>
      <c r="FD59" s="577"/>
      <c r="FE59" s="577"/>
      <c r="FF59" s="577"/>
      <c r="FG59" s="577"/>
      <c r="FH59" s="577"/>
      <c r="FI59" s="577"/>
      <c r="FJ59" s="577"/>
      <c r="FK59" s="577"/>
      <c r="FL59" s="577"/>
      <c r="FM59" s="577"/>
      <c r="FN59" s="577"/>
      <c r="FO59" s="577"/>
      <c r="FP59" s="577"/>
      <c r="FQ59" s="577"/>
      <c r="FR59" s="577"/>
      <c r="FS59" s="577"/>
      <c r="FT59" s="577"/>
      <c r="FU59" s="577"/>
      <c r="FV59" s="577"/>
    </row>
    <row r="60" spans="1:178">
      <c r="A60" s="566">
        <f t="shared" si="3"/>
        <v>29</v>
      </c>
      <c r="B60" s="572" t="s">
        <v>1106</v>
      </c>
      <c r="C60" s="600" t="s">
        <v>610</v>
      </c>
      <c r="D60" s="591"/>
      <c r="E60" s="555">
        <f>'[2]WP II-B-15a '!D53</f>
        <v>2215190.06</v>
      </c>
      <c r="F60" s="117"/>
      <c r="G60" s="555">
        <f>'[2]WP II-B-15a '!J53</f>
        <v>0</v>
      </c>
      <c r="H60" s="555">
        <f t="shared" si="19"/>
        <v>2215190.06</v>
      </c>
      <c r="I60" s="645">
        <v>39</v>
      </c>
      <c r="J60" s="557" t="s">
        <v>638</v>
      </c>
      <c r="K60" s="132">
        <f t="shared" si="20"/>
        <v>2215190.06</v>
      </c>
      <c r="L60" s="132">
        <f t="shared" si="21"/>
        <v>0</v>
      </c>
      <c r="M60" s="132">
        <f t="shared" si="22"/>
        <v>2215190.06</v>
      </c>
      <c r="N60" s="132">
        <f t="shared" si="23"/>
        <v>0</v>
      </c>
      <c r="O60" s="132">
        <f t="shared" si="24"/>
        <v>0</v>
      </c>
      <c r="P60" s="555">
        <f t="shared" si="25"/>
        <v>2215190.06</v>
      </c>
      <c r="Q60" s="132">
        <f t="shared" si="26"/>
        <v>0</v>
      </c>
      <c r="R60" s="577"/>
      <c r="S60" s="577"/>
      <c r="T60" s="577"/>
      <c r="U60" s="577"/>
      <c r="V60" s="577"/>
      <c r="W60" s="577"/>
      <c r="X60" s="577"/>
      <c r="Y60" s="577"/>
      <c r="Z60" s="577"/>
      <c r="AA60" s="577"/>
      <c r="AB60" s="577"/>
      <c r="AC60" s="577"/>
      <c r="AD60" s="577"/>
      <c r="AE60" s="577"/>
      <c r="AF60" s="577"/>
      <c r="AG60" s="577"/>
      <c r="AH60" s="577"/>
      <c r="AI60" s="577"/>
      <c r="AJ60" s="577"/>
      <c r="AK60" s="577"/>
      <c r="AL60" s="577"/>
      <c r="AM60" s="577"/>
      <c r="AN60" s="577"/>
      <c r="AO60" s="577"/>
      <c r="AP60" s="577"/>
      <c r="AQ60" s="577"/>
      <c r="AR60" s="577"/>
      <c r="AS60" s="577"/>
      <c r="AT60" s="577"/>
      <c r="AU60" s="577"/>
      <c r="AV60" s="577"/>
      <c r="AW60" s="577"/>
      <c r="AX60" s="577"/>
      <c r="AY60" s="577"/>
      <c r="AZ60" s="577"/>
      <c r="BA60" s="577"/>
      <c r="BB60" s="577"/>
      <c r="BC60" s="577"/>
      <c r="BD60" s="577"/>
      <c r="BE60" s="577"/>
      <c r="BF60" s="577"/>
      <c r="BG60" s="577"/>
      <c r="BH60" s="577"/>
      <c r="BI60" s="577"/>
      <c r="BJ60" s="577"/>
      <c r="BK60" s="577"/>
      <c r="BL60" s="577"/>
      <c r="BM60" s="577"/>
      <c r="BN60" s="577"/>
      <c r="BO60" s="577"/>
      <c r="BP60" s="577"/>
      <c r="BQ60" s="577"/>
      <c r="BR60" s="577"/>
      <c r="BS60" s="577"/>
      <c r="BT60" s="577"/>
      <c r="BU60" s="577"/>
      <c r="BV60" s="577"/>
      <c r="BW60" s="577"/>
      <c r="BX60" s="577"/>
      <c r="BY60" s="577"/>
      <c r="BZ60" s="577"/>
      <c r="CA60" s="577"/>
      <c r="CB60" s="577"/>
      <c r="CC60" s="577"/>
      <c r="CD60" s="577"/>
      <c r="CE60" s="577"/>
      <c r="CF60" s="577"/>
      <c r="CG60" s="577"/>
      <c r="CH60" s="577"/>
      <c r="CI60" s="577"/>
      <c r="CJ60" s="577"/>
      <c r="CK60" s="577"/>
      <c r="CL60" s="577"/>
      <c r="CM60" s="577"/>
      <c r="CN60" s="577"/>
      <c r="CO60" s="577"/>
      <c r="CP60" s="577"/>
      <c r="CQ60" s="577"/>
      <c r="CR60" s="577"/>
      <c r="CS60" s="577"/>
      <c r="CT60" s="577"/>
      <c r="CU60" s="577"/>
      <c r="CV60" s="577"/>
      <c r="CW60" s="577"/>
      <c r="CX60" s="577"/>
      <c r="CY60" s="577"/>
      <c r="CZ60" s="577"/>
      <c r="DA60" s="577"/>
      <c r="DB60" s="577"/>
      <c r="DC60" s="577"/>
      <c r="DD60" s="577"/>
      <c r="DE60" s="577"/>
      <c r="DF60" s="577"/>
      <c r="DG60" s="577"/>
      <c r="DH60" s="577"/>
      <c r="DI60" s="577"/>
      <c r="DJ60" s="577"/>
      <c r="DK60" s="577"/>
      <c r="DL60" s="577"/>
      <c r="DM60" s="577"/>
      <c r="DN60" s="577"/>
      <c r="DO60" s="577"/>
      <c r="DP60" s="577"/>
      <c r="DQ60" s="577"/>
      <c r="DR60" s="577"/>
      <c r="DS60" s="577"/>
      <c r="DT60" s="577"/>
      <c r="DU60" s="577"/>
      <c r="DV60" s="577"/>
      <c r="DW60" s="577"/>
      <c r="DX60" s="577"/>
      <c r="DY60" s="577"/>
      <c r="DZ60" s="577"/>
      <c r="EA60" s="577"/>
      <c r="EB60" s="577"/>
      <c r="EC60" s="577"/>
      <c r="ED60" s="577"/>
      <c r="EE60" s="577"/>
      <c r="EF60" s="577"/>
      <c r="EG60" s="577"/>
      <c r="EH60" s="577"/>
      <c r="EI60" s="577"/>
      <c r="EJ60" s="577"/>
      <c r="EK60" s="577"/>
      <c r="EL60" s="577"/>
      <c r="EM60" s="577"/>
      <c r="EN60" s="577"/>
      <c r="EO60" s="577"/>
      <c r="EP60" s="577"/>
      <c r="EQ60" s="577"/>
      <c r="ER60" s="577"/>
      <c r="ES60" s="577"/>
      <c r="ET60" s="577"/>
      <c r="EU60" s="577"/>
      <c r="EV60" s="577"/>
      <c r="EW60" s="577"/>
      <c r="EX60" s="577"/>
      <c r="EY60" s="577"/>
      <c r="EZ60" s="577"/>
      <c r="FA60" s="577"/>
      <c r="FB60" s="577"/>
      <c r="FC60" s="577"/>
      <c r="FD60" s="577"/>
      <c r="FE60" s="577"/>
      <c r="FF60" s="577"/>
      <c r="FG60" s="577"/>
      <c r="FH60" s="577"/>
      <c r="FI60" s="577"/>
      <c r="FJ60" s="577"/>
      <c r="FK60" s="577"/>
      <c r="FL60" s="577"/>
      <c r="FM60" s="577"/>
      <c r="FN60" s="577"/>
      <c r="FO60" s="577"/>
      <c r="FP60" s="577"/>
      <c r="FQ60" s="577"/>
      <c r="FR60" s="577"/>
      <c r="FS60" s="577"/>
      <c r="FT60" s="577"/>
      <c r="FU60" s="577"/>
      <c r="FV60" s="577"/>
    </row>
    <row r="61" spans="1:178">
      <c r="A61" s="566">
        <f t="shared" si="3"/>
        <v>30</v>
      </c>
      <c r="B61" s="572" t="s">
        <v>1107</v>
      </c>
      <c r="C61" s="565" t="s">
        <v>613</v>
      </c>
      <c r="D61" s="591"/>
      <c r="E61" s="555">
        <f>'[2]WP II-B-15a '!D54</f>
        <v>1791091.59</v>
      </c>
      <c r="F61" s="117"/>
      <c r="G61" s="555">
        <f>'[2]WP II-B-15a '!J54</f>
        <v>0</v>
      </c>
      <c r="H61" s="555">
        <f t="shared" si="19"/>
        <v>1791091.59</v>
      </c>
      <c r="I61" s="645">
        <v>40</v>
      </c>
      <c r="J61" s="557" t="s">
        <v>640</v>
      </c>
      <c r="K61" s="132">
        <f t="shared" si="20"/>
        <v>1791091.59</v>
      </c>
      <c r="L61" s="132">
        <f t="shared" si="21"/>
        <v>0</v>
      </c>
      <c r="M61" s="132">
        <f t="shared" si="22"/>
        <v>1791091.59</v>
      </c>
      <c r="N61" s="132">
        <f t="shared" si="23"/>
        <v>0</v>
      </c>
      <c r="O61" s="132">
        <f t="shared" si="24"/>
        <v>0</v>
      </c>
      <c r="P61" s="555">
        <f t="shared" si="25"/>
        <v>1791091.59</v>
      </c>
      <c r="Q61" s="132">
        <f t="shared" si="26"/>
        <v>0</v>
      </c>
      <c r="R61" s="577"/>
      <c r="S61" s="577"/>
      <c r="T61" s="577"/>
      <c r="U61" s="577"/>
      <c r="V61" s="577"/>
      <c r="W61" s="577"/>
      <c r="X61" s="577"/>
      <c r="Y61" s="577"/>
      <c r="Z61" s="577"/>
      <c r="AA61" s="577"/>
      <c r="AB61" s="577"/>
      <c r="AC61" s="577"/>
      <c r="AD61" s="577"/>
      <c r="AE61" s="577"/>
      <c r="AF61" s="577"/>
      <c r="AG61" s="577"/>
      <c r="AH61" s="577"/>
      <c r="AI61" s="577"/>
      <c r="AJ61" s="577"/>
      <c r="AK61" s="577"/>
      <c r="AL61" s="577"/>
      <c r="AM61" s="577"/>
      <c r="AN61" s="577"/>
      <c r="AO61" s="577"/>
      <c r="AP61" s="577"/>
      <c r="AQ61" s="577"/>
      <c r="AR61" s="577"/>
      <c r="AS61" s="577"/>
      <c r="AT61" s="577"/>
      <c r="AU61" s="577"/>
      <c r="AV61" s="577"/>
      <c r="AW61" s="577"/>
      <c r="AX61" s="577"/>
      <c r="AY61" s="577"/>
      <c r="AZ61" s="577"/>
      <c r="BA61" s="577"/>
      <c r="BB61" s="577"/>
      <c r="BC61" s="577"/>
      <c r="BD61" s="577"/>
      <c r="BE61" s="577"/>
      <c r="BF61" s="577"/>
      <c r="BG61" s="577"/>
      <c r="BH61" s="577"/>
      <c r="BI61" s="577"/>
      <c r="BJ61" s="577"/>
      <c r="BK61" s="577"/>
      <c r="BL61" s="577"/>
      <c r="BM61" s="577"/>
      <c r="BN61" s="577"/>
      <c r="BO61" s="577"/>
      <c r="BP61" s="577"/>
      <c r="BQ61" s="577"/>
      <c r="BR61" s="577"/>
      <c r="BS61" s="577"/>
      <c r="BT61" s="577"/>
      <c r="BU61" s="577"/>
      <c r="BV61" s="577"/>
      <c r="BW61" s="577"/>
      <c r="BX61" s="577"/>
      <c r="BY61" s="577"/>
      <c r="BZ61" s="577"/>
      <c r="CA61" s="577"/>
      <c r="CB61" s="577"/>
      <c r="CC61" s="577"/>
      <c r="CD61" s="577"/>
      <c r="CE61" s="577"/>
      <c r="CF61" s="577"/>
      <c r="CG61" s="577"/>
      <c r="CH61" s="577"/>
      <c r="CI61" s="577"/>
      <c r="CJ61" s="577"/>
      <c r="CK61" s="577"/>
      <c r="CL61" s="577"/>
      <c r="CM61" s="577"/>
      <c r="CN61" s="577"/>
      <c r="CO61" s="577"/>
      <c r="CP61" s="577"/>
      <c r="CQ61" s="577"/>
      <c r="CR61" s="577"/>
      <c r="CS61" s="577"/>
      <c r="CT61" s="577"/>
      <c r="CU61" s="577"/>
      <c r="CV61" s="577"/>
      <c r="CW61" s="577"/>
      <c r="CX61" s="577"/>
      <c r="CY61" s="577"/>
      <c r="CZ61" s="577"/>
      <c r="DA61" s="577"/>
      <c r="DB61" s="577"/>
      <c r="DC61" s="577"/>
      <c r="DD61" s="577"/>
      <c r="DE61" s="577"/>
      <c r="DF61" s="577"/>
      <c r="DG61" s="577"/>
      <c r="DH61" s="577"/>
      <c r="DI61" s="577"/>
      <c r="DJ61" s="577"/>
      <c r="DK61" s="577"/>
      <c r="DL61" s="577"/>
      <c r="DM61" s="577"/>
      <c r="DN61" s="577"/>
      <c r="DO61" s="577"/>
      <c r="DP61" s="577"/>
      <c r="DQ61" s="577"/>
      <c r="DR61" s="577"/>
      <c r="DS61" s="577"/>
      <c r="DT61" s="577"/>
      <c r="DU61" s="577"/>
      <c r="DV61" s="577"/>
      <c r="DW61" s="577"/>
      <c r="DX61" s="577"/>
      <c r="DY61" s="577"/>
      <c r="DZ61" s="577"/>
      <c r="EA61" s="577"/>
      <c r="EB61" s="577"/>
      <c r="EC61" s="577"/>
      <c r="ED61" s="577"/>
      <c r="EE61" s="577"/>
      <c r="EF61" s="577"/>
      <c r="EG61" s="577"/>
      <c r="EH61" s="577"/>
      <c r="EI61" s="577"/>
      <c r="EJ61" s="577"/>
      <c r="EK61" s="577"/>
      <c r="EL61" s="577"/>
      <c r="EM61" s="577"/>
      <c r="EN61" s="577"/>
      <c r="EO61" s="577"/>
      <c r="EP61" s="577"/>
      <c r="EQ61" s="577"/>
      <c r="ER61" s="577"/>
      <c r="ES61" s="577"/>
      <c r="ET61" s="577"/>
      <c r="EU61" s="577"/>
      <c r="EV61" s="577"/>
      <c r="EW61" s="577"/>
      <c r="EX61" s="577"/>
      <c r="EY61" s="577"/>
      <c r="EZ61" s="577"/>
      <c r="FA61" s="577"/>
      <c r="FB61" s="577"/>
      <c r="FC61" s="577"/>
      <c r="FD61" s="577"/>
      <c r="FE61" s="577"/>
      <c r="FF61" s="577"/>
      <c r="FG61" s="577"/>
      <c r="FH61" s="577"/>
      <c r="FI61" s="577"/>
      <c r="FJ61" s="577"/>
      <c r="FK61" s="577"/>
      <c r="FL61" s="577"/>
      <c r="FM61" s="577"/>
      <c r="FN61" s="577"/>
      <c r="FO61" s="577"/>
      <c r="FP61" s="577"/>
      <c r="FQ61" s="577"/>
      <c r="FR61" s="577"/>
      <c r="FS61" s="577"/>
      <c r="FT61" s="577"/>
      <c r="FU61" s="577"/>
      <c r="FV61" s="577"/>
    </row>
    <row r="62" spans="1:178">
      <c r="A62" s="566">
        <f t="shared" si="3"/>
        <v>31</v>
      </c>
      <c r="B62" s="572" t="s">
        <v>1108</v>
      </c>
      <c r="C62" s="565" t="s">
        <v>616</v>
      </c>
      <c r="D62" s="591"/>
      <c r="E62" s="555">
        <f>'[2]WP II-B-15a '!D55</f>
        <v>2972354.09</v>
      </c>
      <c r="F62" s="117"/>
      <c r="G62" s="555">
        <f>'[2]WP II-B-15a '!J55</f>
        <v>0</v>
      </c>
      <c r="H62" s="555">
        <f t="shared" si="19"/>
        <v>2972354.09</v>
      </c>
      <c r="I62" s="645">
        <v>41</v>
      </c>
      <c r="J62" s="557" t="s">
        <v>643</v>
      </c>
      <c r="K62" s="132">
        <f t="shared" si="20"/>
        <v>2972354.09</v>
      </c>
      <c r="L62" s="132">
        <f t="shared" si="21"/>
        <v>0</v>
      </c>
      <c r="M62" s="132">
        <f t="shared" si="22"/>
        <v>2972354.09</v>
      </c>
      <c r="N62" s="132">
        <f t="shared" si="23"/>
        <v>0</v>
      </c>
      <c r="O62" s="132">
        <f t="shared" si="24"/>
        <v>0</v>
      </c>
      <c r="P62" s="555">
        <f t="shared" si="25"/>
        <v>2972354.09</v>
      </c>
      <c r="Q62" s="132">
        <f t="shared" si="26"/>
        <v>0</v>
      </c>
      <c r="R62" s="577"/>
      <c r="S62" s="577"/>
      <c r="T62" s="577"/>
      <c r="U62" s="577"/>
      <c r="V62" s="577"/>
      <c r="W62" s="577"/>
      <c r="X62" s="577"/>
      <c r="Y62" s="577"/>
      <c r="Z62" s="577"/>
      <c r="AA62" s="577"/>
      <c r="AB62" s="577"/>
      <c r="AC62" s="577"/>
      <c r="AD62" s="577"/>
      <c r="AE62" s="577"/>
      <c r="AF62" s="577"/>
      <c r="AG62" s="577"/>
      <c r="AH62" s="577"/>
      <c r="AI62" s="577"/>
      <c r="AJ62" s="577"/>
      <c r="AK62" s="577"/>
      <c r="AL62" s="577"/>
      <c r="AM62" s="577"/>
      <c r="AN62" s="577"/>
      <c r="AO62" s="577"/>
      <c r="AP62" s="577"/>
      <c r="AQ62" s="577"/>
      <c r="AR62" s="577"/>
      <c r="AS62" s="577"/>
      <c r="AT62" s="577"/>
      <c r="AU62" s="577"/>
      <c r="AV62" s="577"/>
      <c r="AW62" s="577"/>
      <c r="AX62" s="577"/>
      <c r="AY62" s="577"/>
      <c r="AZ62" s="577"/>
      <c r="BA62" s="577"/>
      <c r="BB62" s="577"/>
      <c r="BC62" s="577"/>
      <c r="BD62" s="577"/>
      <c r="BE62" s="577"/>
      <c r="BF62" s="577"/>
      <c r="BG62" s="577"/>
      <c r="BH62" s="577"/>
      <c r="BI62" s="577"/>
      <c r="BJ62" s="577"/>
      <c r="BK62" s="577"/>
      <c r="BL62" s="577"/>
      <c r="BM62" s="577"/>
      <c r="BN62" s="577"/>
      <c r="BO62" s="577"/>
      <c r="BP62" s="577"/>
      <c r="BQ62" s="577"/>
      <c r="BR62" s="577"/>
      <c r="BS62" s="577"/>
      <c r="BT62" s="577"/>
      <c r="BU62" s="577"/>
      <c r="BV62" s="577"/>
      <c r="BW62" s="577"/>
      <c r="BX62" s="577"/>
      <c r="BY62" s="577"/>
      <c r="BZ62" s="577"/>
      <c r="CA62" s="577"/>
      <c r="CB62" s="577"/>
      <c r="CC62" s="577"/>
      <c r="CD62" s="577"/>
      <c r="CE62" s="577"/>
      <c r="CF62" s="577"/>
      <c r="CG62" s="577"/>
      <c r="CH62" s="577"/>
      <c r="CI62" s="577"/>
      <c r="CJ62" s="577"/>
      <c r="CK62" s="577"/>
      <c r="CL62" s="577"/>
      <c r="CM62" s="577"/>
      <c r="CN62" s="577"/>
      <c r="CO62" s="577"/>
      <c r="CP62" s="577"/>
      <c r="CQ62" s="577"/>
      <c r="CR62" s="577"/>
      <c r="CS62" s="577"/>
      <c r="CT62" s="577"/>
      <c r="CU62" s="577"/>
      <c r="CV62" s="577"/>
      <c r="CW62" s="577"/>
      <c r="CX62" s="577"/>
      <c r="CY62" s="577"/>
      <c r="CZ62" s="577"/>
      <c r="DA62" s="577"/>
      <c r="DB62" s="577"/>
      <c r="DC62" s="577"/>
      <c r="DD62" s="577"/>
      <c r="DE62" s="577"/>
      <c r="DF62" s="577"/>
      <c r="DG62" s="577"/>
      <c r="DH62" s="577"/>
      <c r="DI62" s="577"/>
      <c r="DJ62" s="577"/>
      <c r="DK62" s="577"/>
      <c r="DL62" s="577"/>
      <c r="DM62" s="577"/>
      <c r="DN62" s="577"/>
      <c r="DO62" s="577"/>
      <c r="DP62" s="577"/>
      <c r="DQ62" s="577"/>
      <c r="DR62" s="577"/>
      <c r="DS62" s="577"/>
      <c r="DT62" s="577"/>
      <c r="DU62" s="577"/>
      <c r="DV62" s="577"/>
      <c r="DW62" s="577"/>
      <c r="DX62" s="577"/>
      <c r="DY62" s="577"/>
      <c r="DZ62" s="577"/>
      <c r="EA62" s="577"/>
      <c r="EB62" s="577"/>
      <c r="EC62" s="577"/>
      <c r="ED62" s="577"/>
      <c r="EE62" s="577"/>
      <c r="EF62" s="577"/>
      <c r="EG62" s="577"/>
      <c r="EH62" s="577"/>
      <c r="EI62" s="577"/>
      <c r="EJ62" s="577"/>
      <c r="EK62" s="577"/>
      <c r="EL62" s="577"/>
      <c r="EM62" s="577"/>
      <c r="EN62" s="577"/>
      <c r="EO62" s="577"/>
      <c r="EP62" s="577"/>
      <c r="EQ62" s="577"/>
      <c r="ER62" s="577"/>
      <c r="ES62" s="577"/>
      <c r="ET62" s="577"/>
      <c r="EU62" s="577"/>
      <c r="EV62" s="577"/>
      <c r="EW62" s="577"/>
      <c r="EX62" s="577"/>
      <c r="EY62" s="577"/>
      <c r="EZ62" s="577"/>
      <c r="FA62" s="577"/>
      <c r="FB62" s="577"/>
      <c r="FC62" s="577"/>
      <c r="FD62" s="577"/>
      <c r="FE62" s="577"/>
      <c r="FF62" s="577"/>
      <c r="FG62" s="577"/>
      <c r="FH62" s="577"/>
      <c r="FI62" s="577"/>
      <c r="FJ62" s="577"/>
      <c r="FK62" s="577"/>
      <c r="FL62" s="577"/>
      <c r="FM62" s="577"/>
      <c r="FN62" s="577"/>
      <c r="FO62" s="577"/>
      <c r="FP62" s="577"/>
      <c r="FQ62" s="577"/>
      <c r="FR62" s="577"/>
      <c r="FS62" s="577"/>
      <c r="FT62" s="577"/>
      <c r="FU62" s="577"/>
      <c r="FV62" s="577"/>
    </row>
    <row r="63" spans="1:178">
      <c r="A63" s="566">
        <f t="shared" si="3"/>
        <v>32</v>
      </c>
      <c r="B63" s="572" t="s">
        <v>1109</v>
      </c>
      <c r="C63" s="600" t="s">
        <v>619</v>
      </c>
      <c r="D63" s="591"/>
      <c r="E63" s="555">
        <f>'[2]WP II-B-15a '!D56</f>
        <v>3184699.12</v>
      </c>
      <c r="F63" s="117"/>
      <c r="G63" s="555">
        <f>'[2]WP II-B-15a '!J56</f>
        <v>0</v>
      </c>
      <c r="H63" s="555">
        <f t="shared" si="19"/>
        <v>3184699.12</v>
      </c>
      <c r="I63" s="645">
        <v>42</v>
      </c>
      <c r="J63" s="557" t="s">
        <v>646</v>
      </c>
      <c r="K63" s="132">
        <f t="shared" si="20"/>
        <v>3184699.12</v>
      </c>
      <c r="L63" s="132">
        <f t="shared" si="21"/>
        <v>0</v>
      </c>
      <c r="M63" s="132">
        <f t="shared" si="22"/>
        <v>3184699.12</v>
      </c>
      <c r="N63" s="132">
        <f t="shared" si="23"/>
        <v>0</v>
      </c>
      <c r="O63" s="132">
        <f t="shared" si="24"/>
        <v>0</v>
      </c>
      <c r="P63" s="555">
        <f t="shared" si="25"/>
        <v>3184699.12</v>
      </c>
      <c r="Q63" s="132">
        <f t="shared" si="26"/>
        <v>0</v>
      </c>
      <c r="R63" s="577"/>
      <c r="S63" s="577"/>
      <c r="T63" s="577"/>
      <c r="U63" s="577"/>
      <c r="V63" s="577"/>
      <c r="W63" s="577"/>
      <c r="X63" s="577"/>
      <c r="Y63" s="577"/>
      <c r="Z63" s="577"/>
      <c r="AA63" s="577"/>
      <c r="AB63" s="577"/>
      <c r="AC63" s="577"/>
      <c r="AD63" s="577"/>
      <c r="AE63" s="577"/>
      <c r="AF63" s="577"/>
      <c r="AG63" s="577"/>
      <c r="AH63" s="577"/>
      <c r="AI63" s="577"/>
      <c r="AJ63" s="577"/>
      <c r="AK63" s="577"/>
      <c r="AL63" s="577"/>
      <c r="AM63" s="577"/>
      <c r="AN63" s="577"/>
      <c r="AO63" s="577"/>
      <c r="AP63" s="577"/>
      <c r="AQ63" s="577"/>
      <c r="AR63" s="577"/>
      <c r="AS63" s="577"/>
      <c r="AT63" s="577"/>
      <c r="AU63" s="577"/>
      <c r="AV63" s="577"/>
      <c r="AW63" s="577"/>
      <c r="AX63" s="577"/>
      <c r="AY63" s="577"/>
      <c r="AZ63" s="577"/>
      <c r="BA63" s="577"/>
      <c r="BB63" s="577"/>
      <c r="BC63" s="577"/>
      <c r="BD63" s="577"/>
      <c r="BE63" s="577"/>
      <c r="BF63" s="577"/>
      <c r="BG63" s="577"/>
      <c r="BH63" s="577"/>
      <c r="BI63" s="577"/>
      <c r="BJ63" s="577"/>
      <c r="BK63" s="577"/>
      <c r="BL63" s="577"/>
      <c r="BM63" s="577"/>
      <c r="BN63" s="577"/>
      <c r="BO63" s="577"/>
      <c r="BP63" s="577"/>
      <c r="BQ63" s="577"/>
      <c r="BR63" s="577"/>
      <c r="BS63" s="577"/>
      <c r="BT63" s="577"/>
      <c r="BU63" s="577"/>
      <c r="BV63" s="577"/>
      <c r="BW63" s="577"/>
      <c r="BX63" s="577"/>
      <c r="BY63" s="577"/>
      <c r="BZ63" s="577"/>
      <c r="CA63" s="577"/>
      <c r="CB63" s="577"/>
      <c r="CC63" s="577"/>
      <c r="CD63" s="577"/>
      <c r="CE63" s="577"/>
      <c r="CF63" s="577"/>
      <c r="CG63" s="577"/>
      <c r="CH63" s="577"/>
      <c r="CI63" s="577"/>
      <c r="CJ63" s="577"/>
      <c r="CK63" s="577"/>
      <c r="CL63" s="577"/>
      <c r="CM63" s="577"/>
      <c r="CN63" s="577"/>
      <c r="CO63" s="577"/>
      <c r="CP63" s="577"/>
      <c r="CQ63" s="577"/>
      <c r="CR63" s="577"/>
      <c r="CS63" s="577"/>
      <c r="CT63" s="577"/>
      <c r="CU63" s="577"/>
      <c r="CV63" s="577"/>
      <c r="CW63" s="577"/>
      <c r="CX63" s="577"/>
      <c r="CY63" s="577"/>
      <c r="CZ63" s="577"/>
      <c r="DA63" s="577"/>
      <c r="DB63" s="577"/>
      <c r="DC63" s="577"/>
      <c r="DD63" s="577"/>
      <c r="DE63" s="577"/>
      <c r="DF63" s="577"/>
      <c r="DG63" s="577"/>
      <c r="DH63" s="577"/>
      <c r="DI63" s="577"/>
      <c r="DJ63" s="577"/>
      <c r="DK63" s="577"/>
      <c r="DL63" s="577"/>
      <c r="DM63" s="577"/>
      <c r="DN63" s="577"/>
      <c r="DO63" s="577"/>
      <c r="DP63" s="577"/>
      <c r="DQ63" s="577"/>
      <c r="DR63" s="577"/>
      <c r="DS63" s="577"/>
      <c r="DT63" s="577"/>
      <c r="DU63" s="577"/>
      <c r="DV63" s="577"/>
      <c r="DW63" s="577"/>
      <c r="DX63" s="577"/>
      <c r="DY63" s="577"/>
      <c r="DZ63" s="577"/>
      <c r="EA63" s="577"/>
      <c r="EB63" s="577"/>
      <c r="EC63" s="577"/>
      <c r="ED63" s="577"/>
      <c r="EE63" s="577"/>
      <c r="EF63" s="577"/>
      <c r="EG63" s="577"/>
      <c r="EH63" s="577"/>
      <c r="EI63" s="577"/>
      <c r="EJ63" s="577"/>
      <c r="EK63" s="577"/>
      <c r="EL63" s="577"/>
      <c r="EM63" s="577"/>
      <c r="EN63" s="577"/>
      <c r="EO63" s="577"/>
      <c r="EP63" s="577"/>
      <c r="EQ63" s="577"/>
      <c r="ER63" s="577"/>
      <c r="ES63" s="577"/>
      <c r="ET63" s="577"/>
      <c r="EU63" s="577"/>
      <c r="EV63" s="577"/>
      <c r="EW63" s="577"/>
      <c r="EX63" s="577"/>
      <c r="EY63" s="577"/>
      <c r="EZ63" s="577"/>
      <c r="FA63" s="577"/>
      <c r="FB63" s="577"/>
      <c r="FC63" s="577"/>
      <c r="FD63" s="577"/>
      <c r="FE63" s="577"/>
      <c r="FF63" s="577"/>
      <c r="FG63" s="577"/>
      <c r="FH63" s="577"/>
      <c r="FI63" s="577"/>
      <c r="FJ63" s="577"/>
      <c r="FK63" s="577"/>
      <c r="FL63" s="577"/>
      <c r="FM63" s="577"/>
      <c r="FN63" s="577"/>
      <c r="FO63" s="577"/>
      <c r="FP63" s="577"/>
      <c r="FQ63" s="577"/>
      <c r="FR63" s="577"/>
      <c r="FS63" s="577"/>
      <c r="FT63" s="577"/>
      <c r="FU63" s="577"/>
      <c r="FV63" s="577"/>
    </row>
    <row r="64" spans="1:178">
      <c r="A64" s="566">
        <f t="shared" si="3"/>
        <v>33</v>
      </c>
      <c r="B64" s="572" t="s">
        <v>1110</v>
      </c>
      <c r="C64" s="565" t="s">
        <v>1111</v>
      </c>
      <c r="D64" s="591"/>
      <c r="E64" s="555">
        <f>'[2]WP II-B-15a '!D57</f>
        <v>1492596.3199999998</v>
      </c>
      <c r="F64" s="117"/>
      <c r="G64" s="555">
        <f>'[2]WP II-B-15a '!J57</f>
        <v>0</v>
      </c>
      <c r="H64" s="555">
        <f t="shared" si="19"/>
        <v>1492596.3199999998</v>
      </c>
      <c r="I64" s="645">
        <v>43</v>
      </c>
      <c r="J64" s="557" t="s">
        <v>650</v>
      </c>
      <c r="K64" s="132">
        <f t="shared" si="20"/>
        <v>1492596.3199999998</v>
      </c>
      <c r="L64" s="132">
        <f t="shared" si="21"/>
        <v>0</v>
      </c>
      <c r="M64" s="132">
        <f t="shared" si="22"/>
        <v>1492596.3199999998</v>
      </c>
      <c r="N64" s="132">
        <f t="shared" si="23"/>
        <v>0</v>
      </c>
      <c r="O64" s="132">
        <f t="shared" si="24"/>
        <v>0</v>
      </c>
      <c r="P64" s="555">
        <f t="shared" si="25"/>
        <v>1492596.3199999998</v>
      </c>
      <c r="Q64" s="132">
        <f t="shared" si="26"/>
        <v>0</v>
      </c>
      <c r="R64" s="577"/>
      <c r="S64" s="577"/>
      <c r="T64" s="577"/>
      <c r="U64" s="577"/>
      <c r="V64" s="577"/>
      <c r="W64" s="577"/>
      <c r="X64" s="577"/>
      <c r="Y64" s="577"/>
      <c r="Z64" s="577"/>
      <c r="AA64" s="577"/>
      <c r="AB64" s="577"/>
      <c r="AC64" s="577"/>
      <c r="AD64" s="577"/>
      <c r="AE64" s="577"/>
      <c r="AF64" s="577"/>
      <c r="AG64" s="577"/>
      <c r="AH64" s="577"/>
      <c r="AI64" s="577"/>
      <c r="AJ64" s="577"/>
      <c r="AK64" s="577"/>
      <c r="AL64" s="577"/>
      <c r="AM64" s="577"/>
      <c r="AN64" s="577"/>
      <c r="AO64" s="577"/>
      <c r="AP64" s="577"/>
      <c r="AQ64" s="577"/>
      <c r="AR64" s="577"/>
      <c r="AS64" s="577"/>
      <c r="AT64" s="577"/>
      <c r="AU64" s="577"/>
      <c r="AV64" s="577"/>
      <c r="AW64" s="577"/>
      <c r="AX64" s="577"/>
      <c r="AY64" s="577"/>
      <c r="AZ64" s="577"/>
      <c r="BA64" s="577"/>
      <c r="BB64" s="577"/>
      <c r="BC64" s="577"/>
      <c r="BD64" s="577"/>
      <c r="BE64" s="577"/>
      <c r="BF64" s="577"/>
      <c r="BG64" s="577"/>
      <c r="BH64" s="577"/>
      <c r="BI64" s="577"/>
      <c r="BJ64" s="577"/>
      <c r="BK64" s="577"/>
      <c r="BL64" s="577"/>
      <c r="BM64" s="577"/>
      <c r="BN64" s="577"/>
      <c r="BO64" s="577"/>
      <c r="BP64" s="577"/>
      <c r="BQ64" s="577"/>
      <c r="BR64" s="577"/>
      <c r="BS64" s="577"/>
      <c r="BT64" s="577"/>
      <c r="BU64" s="577"/>
      <c r="BV64" s="577"/>
      <c r="BW64" s="577"/>
      <c r="BX64" s="577"/>
      <c r="BY64" s="577"/>
      <c r="BZ64" s="577"/>
      <c r="CA64" s="577"/>
      <c r="CB64" s="577"/>
      <c r="CC64" s="577"/>
      <c r="CD64" s="577"/>
      <c r="CE64" s="577"/>
      <c r="CF64" s="577"/>
      <c r="CG64" s="577"/>
      <c r="CH64" s="577"/>
      <c r="CI64" s="577"/>
      <c r="CJ64" s="577"/>
      <c r="CK64" s="577"/>
      <c r="CL64" s="577"/>
      <c r="CM64" s="577"/>
      <c r="CN64" s="577"/>
      <c r="CO64" s="577"/>
      <c r="CP64" s="577"/>
      <c r="CQ64" s="577"/>
      <c r="CR64" s="577"/>
      <c r="CS64" s="577"/>
      <c r="CT64" s="577"/>
      <c r="CU64" s="577"/>
      <c r="CV64" s="577"/>
      <c r="CW64" s="577"/>
      <c r="CX64" s="577"/>
      <c r="CY64" s="577"/>
      <c r="CZ64" s="577"/>
      <c r="DA64" s="577"/>
      <c r="DB64" s="577"/>
      <c r="DC64" s="577"/>
      <c r="DD64" s="577"/>
      <c r="DE64" s="577"/>
      <c r="DF64" s="577"/>
      <c r="DG64" s="577"/>
      <c r="DH64" s="577"/>
      <c r="DI64" s="577"/>
      <c r="DJ64" s="577"/>
      <c r="DK64" s="577"/>
      <c r="DL64" s="577"/>
      <c r="DM64" s="577"/>
      <c r="DN64" s="577"/>
      <c r="DO64" s="577"/>
      <c r="DP64" s="577"/>
      <c r="DQ64" s="577"/>
      <c r="DR64" s="577"/>
      <c r="DS64" s="577"/>
      <c r="DT64" s="577"/>
      <c r="DU64" s="577"/>
      <c r="DV64" s="577"/>
      <c r="DW64" s="577"/>
      <c r="DX64" s="577"/>
      <c r="DY64" s="577"/>
      <c r="DZ64" s="577"/>
      <c r="EA64" s="577"/>
      <c r="EB64" s="577"/>
      <c r="EC64" s="577"/>
      <c r="ED64" s="577"/>
      <c r="EE64" s="577"/>
      <c r="EF64" s="577"/>
      <c r="EG64" s="577"/>
      <c r="EH64" s="577"/>
      <c r="EI64" s="577"/>
      <c r="EJ64" s="577"/>
      <c r="EK64" s="577"/>
      <c r="EL64" s="577"/>
      <c r="EM64" s="577"/>
      <c r="EN64" s="577"/>
      <c r="EO64" s="577"/>
      <c r="EP64" s="577"/>
      <c r="EQ64" s="577"/>
      <c r="ER64" s="577"/>
      <c r="ES64" s="577"/>
      <c r="ET64" s="577"/>
      <c r="EU64" s="577"/>
      <c r="EV64" s="577"/>
      <c r="EW64" s="577"/>
      <c r="EX64" s="577"/>
      <c r="EY64" s="577"/>
      <c r="EZ64" s="577"/>
      <c r="FA64" s="577"/>
      <c r="FB64" s="577"/>
      <c r="FC64" s="577"/>
      <c r="FD64" s="577"/>
      <c r="FE64" s="577"/>
      <c r="FF64" s="577"/>
      <c r="FG64" s="577"/>
      <c r="FH64" s="577"/>
      <c r="FI64" s="577"/>
      <c r="FJ64" s="577"/>
      <c r="FK64" s="577"/>
      <c r="FL64" s="577"/>
      <c r="FM64" s="577"/>
      <c r="FN64" s="577"/>
      <c r="FO64" s="577"/>
      <c r="FP64" s="577"/>
      <c r="FQ64" s="577"/>
      <c r="FR64" s="577"/>
      <c r="FS64" s="577"/>
      <c r="FT64" s="577"/>
      <c r="FU64" s="577"/>
      <c r="FV64" s="577"/>
    </row>
    <row r="65" spans="1:178">
      <c r="A65" s="566">
        <f t="shared" si="3"/>
        <v>34</v>
      </c>
      <c r="B65" s="572" t="s">
        <v>1112</v>
      </c>
      <c r="C65" s="600" t="s">
        <v>1113</v>
      </c>
      <c r="D65" s="591"/>
      <c r="E65" s="555">
        <f>'[2]WP II-B-15a '!D58</f>
        <v>8883.91</v>
      </c>
      <c r="F65" s="117"/>
      <c r="G65" s="555">
        <f>'[2]WP II-B-15a '!J58</f>
        <v>0</v>
      </c>
      <c r="H65" s="555">
        <f t="shared" si="19"/>
        <v>8883.91</v>
      </c>
      <c r="I65" s="645">
        <v>44</v>
      </c>
      <c r="J65" s="557" t="s">
        <v>654</v>
      </c>
      <c r="K65" s="132">
        <f t="shared" si="20"/>
        <v>8883.91</v>
      </c>
      <c r="L65" s="132">
        <f t="shared" si="21"/>
        <v>0</v>
      </c>
      <c r="M65" s="132">
        <f t="shared" si="22"/>
        <v>8883.91</v>
      </c>
      <c r="N65" s="132">
        <f t="shared" si="23"/>
        <v>0</v>
      </c>
      <c r="O65" s="132">
        <f t="shared" si="24"/>
        <v>0</v>
      </c>
      <c r="P65" s="555">
        <f t="shared" si="25"/>
        <v>8883.91</v>
      </c>
      <c r="Q65" s="132">
        <f t="shared" si="26"/>
        <v>0</v>
      </c>
      <c r="R65" s="577"/>
      <c r="S65" s="577"/>
      <c r="T65" s="577"/>
      <c r="U65" s="577"/>
      <c r="V65" s="577"/>
      <c r="W65" s="577"/>
      <c r="X65" s="577"/>
      <c r="Y65" s="577"/>
      <c r="Z65" s="577"/>
      <c r="AA65" s="577"/>
      <c r="AB65" s="577"/>
      <c r="AC65" s="577"/>
      <c r="AD65" s="577"/>
      <c r="AE65" s="577"/>
      <c r="AF65" s="577"/>
      <c r="AG65" s="577"/>
      <c r="AH65" s="577"/>
      <c r="AI65" s="577"/>
      <c r="AJ65" s="577"/>
      <c r="AK65" s="577"/>
      <c r="AL65" s="577"/>
      <c r="AM65" s="577"/>
      <c r="AN65" s="577"/>
      <c r="AO65" s="577"/>
      <c r="AP65" s="577"/>
      <c r="AQ65" s="577"/>
      <c r="AR65" s="577"/>
      <c r="AS65" s="577"/>
      <c r="AT65" s="577"/>
      <c r="AU65" s="577"/>
      <c r="AV65" s="577"/>
      <c r="AW65" s="577"/>
      <c r="AX65" s="577"/>
      <c r="AY65" s="577"/>
      <c r="AZ65" s="577"/>
      <c r="BA65" s="577"/>
      <c r="BB65" s="577"/>
      <c r="BC65" s="577"/>
      <c r="BD65" s="577"/>
      <c r="BE65" s="577"/>
      <c r="BF65" s="577"/>
      <c r="BG65" s="577"/>
      <c r="BH65" s="577"/>
      <c r="BI65" s="577"/>
      <c r="BJ65" s="577"/>
      <c r="BK65" s="577"/>
      <c r="BL65" s="577"/>
      <c r="BM65" s="577"/>
      <c r="BN65" s="577"/>
      <c r="BO65" s="577"/>
      <c r="BP65" s="577"/>
      <c r="BQ65" s="577"/>
      <c r="BR65" s="577"/>
      <c r="BS65" s="577"/>
      <c r="BT65" s="577"/>
      <c r="BU65" s="577"/>
      <c r="BV65" s="577"/>
      <c r="BW65" s="577"/>
      <c r="BX65" s="577"/>
      <c r="BY65" s="577"/>
      <c r="BZ65" s="577"/>
      <c r="CA65" s="577"/>
      <c r="CB65" s="577"/>
      <c r="CC65" s="577"/>
      <c r="CD65" s="577"/>
      <c r="CE65" s="577"/>
      <c r="CF65" s="577"/>
      <c r="CG65" s="577"/>
      <c r="CH65" s="577"/>
      <c r="CI65" s="577"/>
      <c r="CJ65" s="577"/>
      <c r="CK65" s="577"/>
      <c r="CL65" s="577"/>
      <c r="CM65" s="577"/>
      <c r="CN65" s="577"/>
      <c r="CO65" s="577"/>
      <c r="CP65" s="577"/>
      <c r="CQ65" s="577"/>
      <c r="CR65" s="577"/>
      <c r="CS65" s="577"/>
      <c r="CT65" s="577"/>
      <c r="CU65" s="577"/>
      <c r="CV65" s="577"/>
      <c r="CW65" s="577"/>
      <c r="CX65" s="577"/>
      <c r="CY65" s="577"/>
      <c r="CZ65" s="577"/>
      <c r="DA65" s="577"/>
      <c r="DB65" s="577"/>
      <c r="DC65" s="577"/>
      <c r="DD65" s="577"/>
      <c r="DE65" s="577"/>
      <c r="DF65" s="577"/>
      <c r="DG65" s="577"/>
      <c r="DH65" s="577"/>
      <c r="DI65" s="577"/>
      <c r="DJ65" s="577"/>
      <c r="DK65" s="577"/>
      <c r="DL65" s="577"/>
      <c r="DM65" s="577"/>
      <c r="DN65" s="577"/>
      <c r="DO65" s="577"/>
      <c r="DP65" s="577"/>
      <c r="DQ65" s="577"/>
      <c r="DR65" s="577"/>
      <c r="DS65" s="577"/>
      <c r="DT65" s="577"/>
      <c r="DU65" s="577"/>
      <c r="DV65" s="577"/>
      <c r="DW65" s="577"/>
      <c r="DX65" s="577"/>
      <c r="DY65" s="577"/>
      <c r="DZ65" s="577"/>
      <c r="EA65" s="577"/>
      <c r="EB65" s="577"/>
      <c r="EC65" s="577"/>
      <c r="ED65" s="577"/>
      <c r="EE65" s="577"/>
      <c r="EF65" s="577"/>
      <c r="EG65" s="577"/>
      <c r="EH65" s="577"/>
      <c r="EI65" s="577"/>
      <c r="EJ65" s="577"/>
      <c r="EK65" s="577"/>
      <c r="EL65" s="577"/>
      <c r="EM65" s="577"/>
      <c r="EN65" s="577"/>
      <c r="EO65" s="577"/>
      <c r="EP65" s="577"/>
      <c r="EQ65" s="577"/>
      <c r="ER65" s="577"/>
      <c r="ES65" s="577"/>
      <c r="ET65" s="577"/>
      <c r="EU65" s="577"/>
      <c r="EV65" s="577"/>
      <c r="EW65" s="577"/>
      <c r="EX65" s="577"/>
      <c r="EY65" s="577"/>
      <c r="EZ65" s="577"/>
      <c r="FA65" s="577"/>
      <c r="FB65" s="577"/>
      <c r="FC65" s="577"/>
      <c r="FD65" s="577"/>
      <c r="FE65" s="577"/>
      <c r="FF65" s="577"/>
      <c r="FG65" s="577"/>
      <c r="FH65" s="577"/>
      <c r="FI65" s="577"/>
      <c r="FJ65" s="577"/>
      <c r="FK65" s="577"/>
      <c r="FL65" s="577"/>
      <c r="FM65" s="577"/>
      <c r="FN65" s="577"/>
      <c r="FO65" s="577"/>
      <c r="FP65" s="577"/>
      <c r="FQ65" s="577"/>
      <c r="FR65" s="577"/>
      <c r="FS65" s="577"/>
      <c r="FT65" s="577"/>
      <c r="FU65" s="577"/>
      <c r="FV65" s="577"/>
    </row>
    <row r="66" spans="1:178">
      <c r="A66" s="566">
        <f t="shared" si="3"/>
        <v>35</v>
      </c>
      <c r="B66" s="572" t="s">
        <v>1114</v>
      </c>
      <c r="C66" s="565" t="s">
        <v>1115</v>
      </c>
      <c r="D66" s="591"/>
      <c r="E66" s="555">
        <f>'[2]WP II-B-15a '!D59</f>
        <v>0</v>
      </c>
      <c r="F66" s="117"/>
      <c r="G66" s="555">
        <f>'[2]WP II-B-15a '!J59</f>
        <v>0</v>
      </c>
      <c r="H66" s="555">
        <f t="shared" si="19"/>
        <v>0</v>
      </c>
      <c r="I66" s="645">
        <v>45</v>
      </c>
      <c r="J66" s="557" t="s">
        <v>658</v>
      </c>
      <c r="K66" s="132">
        <f t="shared" si="20"/>
        <v>0</v>
      </c>
      <c r="L66" s="132">
        <f t="shared" si="21"/>
        <v>0</v>
      </c>
      <c r="M66" s="132">
        <f t="shared" si="22"/>
        <v>0</v>
      </c>
      <c r="N66" s="132">
        <f t="shared" si="23"/>
        <v>0</v>
      </c>
      <c r="O66" s="132">
        <f t="shared" si="24"/>
        <v>0</v>
      </c>
      <c r="P66" s="555">
        <f t="shared" si="25"/>
        <v>0</v>
      </c>
      <c r="Q66" s="132">
        <f t="shared" si="26"/>
        <v>0</v>
      </c>
      <c r="R66" s="577"/>
      <c r="S66" s="577"/>
      <c r="T66" s="577"/>
      <c r="U66" s="577"/>
      <c r="V66" s="577"/>
      <c r="W66" s="577"/>
      <c r="X66" s="577"/>
      <c r="Y66" s="577"/>
      <c r="Z66" s="577"/>
      <c r="AA66" s="577"/>
      <c r="AB66" s="577"/>
      <c r="AC66" s="577"/>
      <c r="AD66" s="577"/>
      <c r="AE66" s="577"/>
      <c r="AF66" s="577"/>
      <c r="AG66" s="577"/>
      <c r="AH66" s="577"/>
      <c r="AI66" s="577"/>
      <c r="AJ66" s="577"/>
      <c r="AK66" s="577"/>
      <c r="AL66" s="577"/>
      <c r="AM66" s="577"/>
      <c r="AN66" s="577"/>
      <c r="AO66" s="577"/>
      <c r="AP66" s="577"/>
      <c r="AQ66" s="577"/>
      <c r="AR66" s="577"/>
      <c r="AS66" s="577"/>
      <c r="AT66" s="577"/>
      <c r="AU66" s="577"/>
      <c r="AV66" s="577"/>
      <c r="AW66" s="577"/>
      <c r="AX66" s="577"/>
      <c r="AY66" s="577"/>
      <c r="AZ66" s="577"/>
      <c r="BA66" s="577"/>
      <c r="BB66" s="577"/>
      <c r="BC66" s="577"/>
      <c r="BD66" s="577"/>
      <c r="BE66" s="577"/>
      <c r="BF66" s="577"/>
      <c r="BG66" s="577"/>
      <c r="BH66" s="577"/>
      <c r="BI66" s="577"/>
      <c r="BJ66" s="577"/>
      <c r="BK66" s="577"/>
      <c r="BL66" s="577"/>
      <c r="BM66" s="577"/>
      <c r="BN66" s="577"/>
      <c r="BO66" s="577"/>
      <c r="BP66" s="577"/>
      <c r="BQ66" s="577"/>
      <c r="BR66" s="577"/>
      <c r="BS66" s="577"/>
      <c r="BT66" s="577"/>
      <c r="BU66" s="577"/>
      <c r="BV66" s="577"/>
      <c r="BW66" s="577"/>
      <c r="BX66" s="577"/>
      <c r="BY66" s="577"/>
      <c r="BZ66" s="577"/>
      <c r="CA66" s="577"/>
      <c r="CB66" s="577"/>
      <c r="CC66" s="577"/>
      <c r="CD66" s="577"/>
      <c r="CE66" s="577"/>
      <c r="CF66" s="577"/>
      <c r="CG66" s="577"/>
      <c r="CH66" s="577"/>
      <c r="CI66" s="577"/>
      <c r="CJ66" s="577"/>
      <c r="CK66" s="577"/>
      <c r="CL66" s="577"/>
      <c r="CM66" s="577"/>
      <c r="CN66" s="577"/>
      <c r="CO66" s="577"/>
      <c r="CP66" s="577"/>
      <c r="CQ66" s="577"/>
      <c r="CR66" s="577"/>
      <c r="CS66" s="577"/>
      <c r="CT66" s="577"/>
      <c r="CU66" s="577"/>
      <c r="CV66" s="577"/>
      <c r="CW66" s="577"/>
      <c r="CX66" s="577"/>
      <c r="CY66" s="577"/>
      <c r="CZ66" s="577"/>
      <c r="DA66" s="577"/>
      <c r="DB66" s="577"/>
      <c r="DC66" s="577"/>
      <c r="DD66" s="577"/>
      <c r="DE66" s="577"/>
      <c r="DF66" s="577"/>
      <c r="DG66" s="577"/>
      <c r="DH66" s="577"/>
      <c r="DI66" s="577"/>
      <c r="DJ66" s="577"/>
      <c r="DK66" s="577"/>
      <c r="DL66" s="577"/>
      <c r="DM66" s="577"/>
      <c r="DN66" s="577"/>
      <c r="DO66" s="577"/>
      <c r="DP66" s="577"/>
      <c r="DQ66" s="577"/>
      <c r="DR66" s="577"/>
      <c r="DS66" s="577"/>
      <c r="DT66" s="577"/>
      <c r="DU66" s="577"/>
      <c r="DV66" s="577"/>
      <c r="DW66" s="577"/>
      <c r="DX66" s="577"/>
      <c r="DY66" s="577"/>
      <c r="DZ66" s="577"/>
      <c r="EA66" s="577"/>
      <c r="EB66" s="577"/>
      <c r="EC66" s="577"/>
      <c r="ED66" s="577"/>
      <c r="EE66" s="577"/>
      <c r="EF66" s="577"/>
      <c r="EG66" s="577"/>
      <c r="EH66" s="577"/>
      <c r="EI66" s="577"/>
      <c r="EJ66" s="577"/>
      <c r="EK66" s="577"/>
      <c r="EL66" s="577"/>
      <c r="EM66" s="577"/>
      <c r="EN66" s="577"/>
      <c r="EO66" s="577"/>
      <c r="EP66" s="577"/>
      <c r="EQ66" s="577"/>
      <c r="ER66" s="577"/>
      <c r="ES66" s="577"/>
      <c r="ET66" s="577"/>
      <c r="EU66" s="577"/>
      <c r="EV66" s="577"/>
      <c r="EW66" s="577"/>
      <c r="EX66" s="577"/>
      <c r="EY66" s="577"/>
      <c r="EZ66" s="577"/>
      <c r="FA66" s="577"/>
      <c r="FB66" s="577"/>
      <c r="FC66" s="577"/>
      <c r="FD66" s="577"/>
      <c r="FE66" s="577"/>
      <c r="FF66" s="577"/>
      <c r="FG66" s="577"/>
      <c r="FH66" s="577"/>
      <c r="FI66" s="577"/>
      <c r="FJ66" s="577"/>
      <c r="FK66" s="577"/>
      <c r="FL66" s="577"/>
      <c r="FM66" s="577"/>
      <c r="FN66" s="577"/>
      <c r="FO66" s="577"/>
      <c r="FP66" s="577"/>
      <c r="FQ66" s="577"/>
      <c r="FR66" s="577"/>
      <c r="FS66" s="577"/>
      <c r="FT66" s="577"/>
      <c r="FU66" s="577"/>
      <c r="FV66" s="577"/>
    </row>
    <row r="67" spans="1:178">
      <c r="A67" s="566">
        <f>A66+1</f>
        <v>36</v>
      </c>
      <c r="B67" s="572" t="s">
        <v>1116</v>
      </c>
      <c r="C67" s="565" t="s">
        <v>1117</v>
      </c>
      <c r="D67" s="591"/>
      <c r="E67" s="555">
        <f>'[2]WP II-B-15a '!D60</f>
        <v>0</v>
      </c>
      <c r="F67" s="117"/>
      <c r="G67" s="555">
        <f>'[2]WP II-B-15a '!J60</f>
        <v>0</v>
      </c>
      <c r="H67" s="555">
        <f t="shared" si="19"/>
        <v>0</v>
      </c>
      <c r="I67" s="645">
        <v>46</v>
      </c>
      <c r="J67" s="557" t="s">
        <v>662</v>
      </c>
      <c r="K67" s="132">
        <f t="shared" si="20"/>
        <v>0</v>
      </c>
      <c r="L67" s="132">
        <f t="shared" si="21"/>
        <v>0</v>
      </c>
      <c r="M67" s="132">
        <f t="shared" si="22"/>
        <v>0</v>
      </c>
      <c r="N67" s="132">
        <f t="shared" si="23"/>
        <v>0</v>
      </c>
      <c r="O67" s="132">
        <f t="shared" si="24"/>
        <v>0</v>
      </c>
      <c r="P67" s="555">
        <f t="shared" si="25"/>
        <v>0</v>
      </c>
      <c r="Q67" s="132">
        <f t="shared" si="26"/>
        <v>0</v>
      </c>
      <c r="R67" s="577"/>
      <c r="S67" s="577"/>
      <c r="T67" s="577"/>
      <c r="U67" s="577"/>
      <c r="V67" s="577"/>
      <c r="W67" s="577"/>
      <c r="X67" s="577"/>
      <c r="Y67" s="577"/>
      <c r="Z67" s="577"/>
      <c r="AA67" s="577"/>
      <c r="AB67" s="577"/>
      <c r="AC67" s="577"/>
      <c r="AD67" s="577"/>
      <c r="AE67" s="577"/>
      <c r="AF67" s="577"/>
      <c r="AG67" s="577"/>
      <c r="AH67" s="577"/>
      <c r="AI67" s="577"/>
      <c r="AJ67" s="577"/>
      <c r="AK67" s="577"/>
      <c r="AL67" s="577"/>
      <c r="AM67" s="577"/>
      <c r="AN67" s="577"/>
      <c r="AO67" s="577"/>
      <c r="AP67" s="577"/>
      <c r="AQ67" s="577"/>
      <c r="AR67" s="577"/>
      <c r="AS67" s="577"/>
      <c r="AT67" s="577"/>
      <c r="AU67" s="577"/>
      <c r="AV67" s="577"/>
      <c r="AW67" s="577"/>
      <c r="AX67" s="577"/>
      <c r="AY67" s="577"/>
      <c r="AZ67" s="577"/>
      <c r="BA67" s="577"/>
      <c r="BB67" s="577"/>
      <c r="BC67" s="577"/>
      <c r="BD67" s="577"/>
      <c r="BE67" s="577"/>
      <c r="BF67" s="577"/>
      <c r="BG67" s="577"/>
      <c r="BH67" s="577"/>
      <c r="BI67" s="577"/>
      <c r="BJ67" s="577"/>
      <c r="BK67" s="577"/>
      <c r="BL67" s="577"/>
      <c r="BM67" s="577"/>
      <c r="BN67" s="577"/>
      <c r="BO67" s="577"/>
      <c r="BP67" s="577"/>
      <c r="BQ67" s="577"/>
      <c r="BR67" s="577"/>
      <c r="BS67" s="577"/>
      <c r="BT67" s="577"/>
      <c r="BU67" s="577"/>
      <c r="BV67" s="577"/>
      <c r="BW67" s="577"/>
      <c r="BX67" s="577"/>
      <c r="BY67" s="577"/>
      <c r="BZ67" s="577"/>
      <c r="CA67" s="577"/>
      <c r="CB67" s="577"/>
      <c r="CC67" s="577"/>
      <c r="CD67" s="577"/>
      <c r="CE67" s="577"/>
      <c r="CF67" s="577"/>
      <c r="CG67" s="577"/>
      <c r="CH67" s="577"/>
      <c r="CI67" s="577"/>
      <c r="CJ67" s="577"/>
      <c r="CK67" s="577"/>
      <c r="CL67" s="577"/>
      <c r="CM67" s="577"/>
      <c r="CN67" s="577"/>
      <c r="CO67" s="577"/>
      <c r="CP67" s="577"/>
      <c r="CQ67" s="577"/>
      <c r="CR67" s="577"/>
      <c r="CS67" s="577"/>
      <c r="CT67" s="577"/>
      <c r="CU67" s="577"/>
      <c r="CV67" s="577"/>
      <c r="CW67" s="577"/>
      <c r="CX67" s="577"/>
      <c r="CY67" s="577"/>
      <c r="CZ67" s="577"/>
      <c r="DA67" s="577"/>
      <c r="DB67" s="577"/>
      <c r="DC67" s="577"/>
      <c r="DD67" s="577"/>
      <c r="DE67" s="577"/>
      <c r="DF67" s="577"/>
      <c r="DG67" s="577"/>
      <c r="DH67" s="577"/>
      <c r="DI67" s="577"/>
      <c r="DJ67" s="577"/>
      <c r="DK67" s="577"/>
      <c r="DL67" s="577"/>
      <c r="DM67" s="577"/>
      <c r="DN67" s="577"/>
      <c r="DO67" s="577"/>
      <c r="DP67" s="577"/>
      <c r="DQ67" s="577"/>
      <c r="DR67" s="577"/>
      <c r="DS67" s="577"/>
      <c r="DT67" s="577"/>
      <c r="DU67" s="577"/>
      <c r="DV67" s="577"/>
      <c r="DW67" s="577"/>
      <c r="DX67" s="577"/>
      <c r="DY67" s="577"/>
      <c r="DZ67" s="577"/>
      <c r="EA67" s="577"/>
      <c r="EB67" s="577"/>
      <c r="EC67" s="577"/>
      <c r="ED67" s="577"/>
      <c r="EE67" s="577"/>
      <c r="EF67" s="577"/>
      <c r="EG67" s="577"/>
      <c r="EH67" s="577"/>
      <c r="EI67" s="577"/>
      <c r="EJ67" s="577"/>
      <c r="EK67" s="577"/>
      <c r="EL67" s="577"/>
      <c r="EM67" s="577"/>
      <c r="EN67" s="577"/>
      <c r="EO67" s="577"/>
      <c r="EP67" s="577"/>
      <c r="EQ67" s="577"/>
      <c r="ER67" s="577"/>
      <c r="ES67" s="577"/>
      <c r="ET67" s="577"/>
      <c r="EU67" s="577"/>
      <c r="EV67" s="577"/>
      <c r="EW67" s="577"/>
      <c r="EX67" s="577"/>
      <c r="EY67" s="577"/>
      <c r="EZ67" s="577"/>
      <c r="FA67" s="577"/>
      <c r="FB67" s="577"/>
      <c r="FC67" s="577"/>
      <c r="FD67" s="577"/>
      <c r="FE67" s="577"/>
      <c r="FF67" s="577"/>
      <c r="FG67" s="577"/>
      <c r="FH67" s="577"/>
      <c r="FI67" s="577"/>
      <c r="FJ67" s="577"/>
      <c r="FK67" s="577"/>
      <c r="FL67" s="577"/>
      <c r="FM67" s="577"/>
      <c r="FN67" s="577"/>
      <c r="FO67" s="577"/>
      <c r="FP67" s="577"/>
      <c r="FQ67" s="577"/>
      <c r="FR67" s="577"/>
      <c r="FS67" s="577"/>
      <c r="FT67" s="577"/>
      <c r="FU67" s="577"/>
      <c r="FV67" s="577"/>
    </row>
    <row r="68" spans="1:178">
      <c r="A68" s="566">
        <f>A67+1</f>
        <v>37</v>
      </c>
      <c r="B68" s="572" t="s">
        <v>1118</v>
      </c>
      <c r="C68" s="565" t="s">
        <v>669</v>
      </c>
      <c r="D68" s="591"/>
      <c r="E68" s="555">
        <f>'[2]WP II-B-15a '!D61</f>
        <v>1248164.02</v>
      </c>
      <c r="F68" s="117"/>
      <c r="G68" s="555">
        <f>'[2]WP II-B-15a '!J61</f>
        <v>0</v>
      </c>
      <c r="H68" s="555">
        <f t="shared" si="19"/>
        <v>1248164.02</v>
      </c>
      <c r="I68" s="645">
        <v>47</v>
      </c>
      <c r="J68" s="557" t="s">
        <v>670</v>
      </c>
      <c r="K68" s="132">
        <f t="shared" si="20"/>
        <v>1248164.02</v>
      </c>
      <c r="L68" s="132">
        <f t="shared" si="21"/>
        <v>0</v>
      </c>
      <c r="M68" s="132">
        <f t="shared" si="22"/>
        <v>1248164.02</v>
      </c>
      <c r="N68" s="132">
        <f t="shared" si="23"/>
        <v>0</v>
      </c>
      <c r="O68" s="132">
        <f t="shared" si="24"/>
        <v>0</v>
      </c>
      <c r="P68" s="555">
        <f t="shared" si="25"/>
        <v>1248164.02</v>
      </c>
      <c r="Q68" s="132">
        <f t="shared" si="26"/>
        <v>0</v>
      </c>
      <c r="R68" s="577"/>
      <c r="S68" s="577"/>
      <c r="T68" s="577"/>
      <c r="U68" s="577"/>
      <c r="V68" s="577"/>
      <c r="W68" s="577"/>
      <c r="X68" s="577"/>
      <c r="Y68" s="577"/>
      <c r="Z68" s="577"/>
      <c r="AA68" s="577"/>
      <c r="AB68" s="577"/>
      <c r="AC68" s="577"/>
      <c r="AD68" s="577"/>
      <c r="AE68" s="577"/>
      <c r="AF68" s="577"/>
      <c r="AG68" s="577"/>
      <c r="AH68" s="577"/>
      <c r="AI68" s="577"/>
      <c r="AJ68" s="577"/>
      <c r="AK68" s="577"/>
      <c r="AL68" s="577"/>
      <c r="AM68" s="577"/>
      <c r="AN68" s="577"/>
      <c r="AO68" s="577"/>
      <c r="AP68" s="577"/>
      <c r="AQ68" s="577"/>
      <c r="AR68" s="577"/>
      <c r="AS68" s="577"/>
      <c r="AT68" s="577"/>
      <c r="AU68" s="577"/>
      <c r="AV68" s="577"/>
      <c r="AW68" s="577"/>
      <c r="AX68" s="577"/>
      <c r="AY68" s="577"/>
      <c r="AZ68" s="577"/>
      <c r="BA68" s="577"/>
      <c r="BB68" s="577"/>
      <c r="BC68" s="577"/>
      <c r="BD68" s="577"/>
      <c r="BE68" s="577"/>
      <c r="BF68" s="577"/>
      <c r="BG68" s="577"/>
      <c r="BH68" s="577"/>
      <c r="BI68" s="577"/>
      <c r="BJ68" s="577"/>
      <c r="BK68" s="577"/>
      <c r="BL68" s="577"/>
      <c r="BM68" s="577"/>
      <c r="BN68" s="577"/>
      <c r="BO68" s="577"/>
      <c r="BP68" s="577"/>
      <c r="BQ68" s="577"/>
      <c r="BR68" s="577"/>
      <c r="BS68" s="577"/>
      <c r="BT68" s="577"/>
      <c r="BU68" s="577"/>
      <c r="BV68" s="577"/>
      <c r="BW68" s="577"/>
      <c r="BX68" s="577"/>
      <c r="BY68" s="577"/>
      <c r="BZ68" s="577"/>
      <c r="CA68" s="577"/>
      <c r="CB68" s="577"/>
      <c r="CC68" s="577"/>
      <c r="CD68" s="577"/>
      <c r="CE68" s="577"/>
      <c r="CF68" s="577"/>
      <c r="CG68" s="577"/>
      <c r="CH68" s="577"/>
      <c r="CI68" s="577"/>
      <c r="CJ68" s="577"/>
      <c r="CK68" s="577"/>
      <c r="CL68" s="577"/>
      <c r="CM68" s="577"/>
      <c r="CN68" s="577"/>
      <c r="CO68" s="577"/>
      <c r="CP68" s="577"/>
      <c r="CQ68" s="577"/>
      <c r="CR68" s="577"/>
      <c r="CS68" s="577"/>
      <c r="CT68" s="577"/>
      <c r="CU68" s="577"/>
      <c r="CV68" s="577"/>
      <c r="CW68" s="577"/>
      <c r="CX68" s="577"/>
      <c r="CY68" s="577"/>
      <c r="CZ68" s="577"/>
      <c r="DA68" s="577"/>
      <c r="DB68" s="577"/>
      <c r="DC68" s="577"/>
      <c r="DD68" s="577"/>
      <c r="DE68" s="577"/>
      <c r="DF68" s="577"/>
      <c r="DG68" s="577"/>
      <c r="DH68" s="577"/>
      <c r="DI68" s="577"/>
      <c r="DJ68" s="577"/>
      <c r="DK68" s="577"/>
      <c r="DL68" s="577"/>
      <c r="DM68" s="577"/>
      <c r="DN68" s="577"/>
      <c r="DO68" s="577"/>
      <c r="DP68" s="577"/>
      <c r="DQ68" s="577"/>
      <c r="DR68" s="577"/>
      <c r="DS68" s="577"/>
      <c r="DT68" s="577"/>
      <c r="DU68" s="577"/>
      <c r="DV68" s="577"/>
      <c r="DW68" s="577"/>
      <c r="DX68" s="577"/>
      <c r="DY68" s="577"/>
      <c r="DZ68" s="577"/>
      <c r="EA68" s="577"/>
      <c r="EB68" s="577"/>
      <c r="EC68" s="577"/>
      <c r="ED68" s="577"/>
      <c r="EE68" s="577"/>
      <c r="EF68" s="577"/>
      <c r="EG68" s="577"/>
      <c r="EH68" s="577"/>
      <c r="EI68" s="577"/>
      <c r="EJ68" s="577"/>
      <c r="EK68" s="577"/>
      <c r="EL68" s="577"/>
      <c r="EM68" s="577"/>
      <c r="EN68" s="577"/>
      <c r="EO68" s="577"/>
      <c r="EP68" s="577"/>
      <c r="EQ68" s="577"/>
      <c r="ER68" s="577"/>
      <c r="ES68" s="577"/>
      <c r="ET68" s="577"/>
      <c r="EU68" s="577"/>
      <c r="EV68" s="577"/>
      <c r="EW68" s="577"/>
      <c r="EX68" s="577"/>
      <c r="EY68" s="577"/>
      <c r="EZ68" s="577"/>
      <c r="FA68" s="577"/>
      <c r="FB68" s="577"/>
      <c r="FC68" s="577"/>
      <c r="FD68" s="577"/>
      <c r="FE68" s="577"/>
      <c r="FF68" s="577"/>
      <c r="FG68" s="577"/>
      <c r="FH68" s="577"/>
      <c r="FI68" s="577"/>
      <c r="FJ68" s="577"/>
      <c r="FK68" s="577"/>
      <c r="FL68" s="577"/>
      <c r="FM68" s="577"/>
      <c r="FN68" s="577"/>
      <c r="FO68" s="577"/>
      <c r="FP68" s="577"/>
      <c r="FQ68" s="577"/>
      <c r="FR68" s="577"/>
      <c r="FS68" s="577"/>
      <c r="FT68" s="577"/>
      <c r="FU68" s="577"/>
      <c r="FV68" s="577"/>
    </row>
    <row r="69" spans="1:178">
      <c r="A69" s="566">
        <f t="shared" si="3"/>
        <v>38</v>
      </c>
      <c r="B69" s="572" t="s">
        <v>1119</v>
      </c>
      <c r="C69" s="565" t="s">
        <v>1120</v>
      </c>
      <c r="D69" s="591"/>
      <c r="E69" s="555">
        <f>'[2]WP II-B-15a '!D62</f>
        <v>4232.57</v>
      </c>
      <c r="F69" s="117"/>
      <c r="G69" s="555">
        <f>'[2]WP II-B-15a '!J62</f>
        <v>0</v>
      </c>
      <c r="H69" s="555">
        <f t="shared" si="19"/>
        <v>4232.57</v>
      </c>
      <c r="I69" s="645">
        <v>47</v>
      </c>
      <c r="J69" s="557" t="s">
        <v>670</v>
      </c>
      <c r="K69" s="132">
        <f t="shared" si="20"/>
        <v>4232.57</v>
      </c>
      <c r="L69" s="132">
        <f t="shared" si="21"/>
        <v>0</v>
      </c>
      <c r="M69" s="132">
        <f t="shared" si="22"/>
        <v>4232.57</v>
      </c>
      <c r="N69" s="132">
        <f t="shared" si="23"/>
        <v>0</v>
      </c>
      <c r="O69" s="132">
        <f t="shared" si="24"/>
        <v>0</v>
      </c>
      <c r="P69" s="555">
        <f t="shared" si="25"/>
        <v>4232.57</v>
      </c>
      <c r="Q69" s="132">
        <f t="shared" si="26"/>
        <v>0</v>
      </c>
      <c r="R69" s="577"/>
      <c r="S69" s="577"/>
      <c r="T69" s="577"/>
      <c r="U69" s="577"/>
      <c r="V69" s="577"/>
      <c r="W69" s="577"/>
      <c r="X69" s="577"/>
      <c r="Y69" s="577"/>
      <c r="Z69" s="577"/>
      <c r="AA69" s="577"/>
      <c r="AB69" s="577"/>
      <c r="AC69" s="577"/>
      <c r="AD69" s="577"/>
      <c r="AE69" s="577"/>
      <c r="AF69" s="577"/>
      <c r="AG69" s="577"/>
      <c r="AH69" s="577"/>
      <c r="AI69" s="577"/>
      <c r="AJ69" s="577"/>
      <c r="AK69" s="577"/>
      <c r="AL69" s="577"/>
      <c r="AM69" s="577"/>
      <c r="AN69" s="577"/>
      <c r="AO69" s="577"/>
      <c r="AP69" s="577"/>
      <c r="AQ69" s="577"/>
      <c r="AR69" s="577"/>
      <c r="AS69" s="577"/>
      <c r="AT69" s="577"/>
      <c r="AU69" s="577"/>
      <c r="AV69" s="577"/>
      <c r="AW69" s="577"/>
      <c r="AX69" s="577"/>
      <c r="AY69" s="577"/>
      <c r="AZ69" s="577"/>
      <c r="BA69" s="577"/>
      <c r="BB69" s="577"/>
      <c r="BC69" s="577"/>
      <c r="BD69" s="577"/>
      <c r="BE69" s="577"/>
      <c r="BF69" s="577"/>
      <c r="BG69" s="577"/>
      <c r="BH69" s="577"/>
      <c r="BI69" s="577"/>
      <c r="BJ69" s="577"/>
      <c r="BK69" s="577"/>
      <c r="BL69" s="577"/>
      <c r="BM69" s="577"/>
      <c r="BN69" s="577"/>
      <c r="BO69" s="577"/>
      <c r="BP69" s="577"/>
      <c r="BQ69" s="577"/>
      <c r="BR69" s="577"/>
      <c r="BS69" s="577"/>
      <c r="BT69" s="577"/>
      <c r="BU69" s="577"/>
      <c r="BV69" s="577"/>
      <c r="BW69" s="577"/>
      <c r="BX69" s="577"/>
      <c r="BY69" s="577"/>
      <c r="BZ69" s="577"/>
      <c r="CA69" s="577"/>
      <c r="CB69" s="577"/>
      <c r="CC69" s="577"/>
      <c r="CD69" s="577"/>
      <c r="CE69" s="577"/>
      <c r="CF69" s="577"/>
      <c r="CG69" s="577"/>
      <c r="CH69" s="577"/>
      <c r="CI69" s="577"/>
      <c r="CJ69" s="577"/>
      <c r="CK69" s="577"/>
      <c r="CL69" s="577"/>
      <c r="CM69" s="577"/>
      <c r="CN69" s="577"/>
      <c r="CO69" s="577"/>
      <c r="CP69" s="577"/>
      <c r="CQ69" s="577"/>
      <c r="CR69" s="577"/>
      <c r="CS69" s="577"/>
      <c r="CT69" s="577"/>
      <c r="CU69" s="577"/>
      <c r="CV69" s="577"/>
      <c r="CW69" s="577"/>
      <c r="CX69" s="577"/>
      <c r="CY69" s="577"/>
      <c r="CZ69" s="577"/>
      <c r="DA69" s="577"/>
      <c r="DB69" s="577"/>
      <c r="DC69" s="577"/>
      <c r="DD69" s="577"/>
      <c r="DE69" s="577"/>
      <c r="DF69" s="577"/>
      <c r="DG69" s="577"/>
      <c r="DH69" s="577"/>
      <c r="DI69" s="577"/>
      <c r="DJ69" s="577"/>
      <c r="DK69" s="577"/>
      <c r="DL69" s="577"/>
      <c r="DM69" s="577"/>
      <c r="DN69" s="577"/>
      <c r="DO69" s="577"/>
      <c r="DP69" s="577"/>
      <c r="DQ69" s="577"/>
      <c r="DR69" s="577"/>
      <c r="DS69" s="577"/>
      <c r="DT69" s="577"/>
      <c r="DU69" s="577"/>
      <c r="DV69" s="577"/>
      <c r="DW69" s="577"/>
      <c r="DX69" s="577"/>
      <c r="DY69" s="577"/>
      <c r="DZ69" s="577"/>
      <c r="EA69" s="577"/>
      <c r="EB69" s="577"/>
      <c r="EC69" s="577"/>
      <c r="ED69" s="577"/>
      <c r="EE69" s="577"/>
      <c r="EF69" s="577"/>
      <c r="EG69" s="577"/>
      <c r="EH69" s="577"/>
      <c r="EI69" s="577"/>
      <c r="EJ69" s="577"/>
      <c r="EK69" s="577"/>
      <c r="EL69" s="577"/>
      <c r="EM69" s="577"/>
      <c r="EN69" s="577"/>
      <c r="EO69" s="577"/>
      <c r="EP69" s="577"/>
      <c r="EQ69" s="577"/>
      <c r="ER69" s="577"/>
      <c r="ES69" s="577"/>
      <c r="ET69" s="577"/>
      <c r="EU69" s="577"/>
      <c r="EV69" s="577"/>
      <c r="EW69" s="577"/>
      <c r="EX69" s="577"/>
      <c r="EY69" s="577"/>
      <c r="EZ69" s="577"/>
      <c r="FA69" s="577"/>
      <c r="FB69" s="577"/>
      <c r="FC69" s="577"/>
      <c r="FD69" s="577"/>
      <c r="FE69" s="577"/>
      <c r="FF69" s="577"/>
      <c r="FG69" s="577"/>
      <c r="FH69" s="577"/>
      <c r="FI69" s="577"/>
      <c r="FJ69" s="577"/>
      <c r="FK69" s="577"/>
      <c r="FL69" s="577"/>
      <c r="FM69" s="577"/>
      <c r="FN69" s="577"/>
      <c r="FO69" s="577"/>
      <c r="FP69" s="577"/>
      <c r="FQ69" s="577"/>
      <c r="FR69" s="577"/>
      <c r="FS69" s="577"/>
      <c r="FT69" s="577"/>
      <c r="FU69" s="577"/>
      <c r="FV69" s="577"/>
    </row>
    <row r="70" spans="1:178">
      <c r="A70" s="566">
        <f>A69+1</f>
        <v>39</v>
      </c>
      <c r="B70" s="572" t="s">
        <v>1121</v>
      </c>
      <c r="C70" s="565" t="s">
        <v>678</v>
      </c>
      <c r="D70" s="591"/>
      <c r="E70" s="555">
        <f>'[2]WP II-B-15a '!D63</f>
        <v>0</v>
      </c>
      <c r="F70" s="117"/>
      <c r="G70" s="555">
        <f>'[2]WP II-B-15a '!J63</f>
        <v>0</v>
      </c>
      <c r="H70" s="555">
        <f t="shared" si="19"/>
        <v>0</v>
      </c>
      <c r="I70" s="645">
        <v>1</v>
      </c>
      <c r="J70" s="557" t="s">
        <v>679</v>
      </c>
      <c r="K70" s="132">
        <f t="shared" si="20"/>
        <v>0</v>
      </c>
      <c r="L70" s="132">
        <f t="shared" si="21"/>
        <v>0</v>
      </c>
      <c r="M70" s="132">
        <f t="shared" si="22"/>
        <v>0</v>
      </c>
      <c r="N70" s="132">
        <f t="shared" si="23"/>
        <v>0</v>
      </c>
      <c r="O70" s="132">
        <f t="shared" si="24"/>
        <v>0</v>
      </c>
      <c r="P70" s="555">
        <f t="shared" si="25"/>
        <v>0</v>
      </c>
      <c r="Q70" s="132">
        <f>P70-K70</f>
        <v>0</v>
      </c>
      <c r="R70" s="577"/>
      <c r="S70" s="577"/>
      <c r="T70" s="577"/>
      <c r="U70" s="577"/>
      <c r="V70" s="577"/>
      <c r="W70" s="577"/>
      <c r="X70" s="577"/>
      <c r="Y70" s="577"/>
      <c r="Z70" s="577"/>
      <c r="AA70" s="577"/>
      <c r="AB70" s="577"/>
      <c r="AC70" s="577"/>
      <c r="AD70" s="577"/>
      <c r="AE70" s="577"/>
      <c r="AF70" s="577"/>
      <c r="AG70" s="577"/>
      <c r="AH70" s="577"/>
      <c r="AI70" s="577"/>
      <c r="AJ70" s="577"/>
      <c r="AK70" s="577"/>
      <c r="AL70" s="577"/>
      <c r="AM70" s="577"/>
      <c r="AN70" s="577"/>
      <c r="AO70" s="577"/>
      <c r="AP70" s="577"/>
      <c r="AQ70" s="577"/>
      <c r="AR70" s="577"/>
      <c r="AS70" s="577"/>
      <c r="AT70" s="577"/>
      <c r="AU70" s="577"/>
      <c r="AV70" s="577"/>
      <c r="AW70" s="577"/>
      <c r="AX70" s="577"/>
      <c r="AY70" s="577"/>
      <c r="AZ70" s="577"/>
      <c r="BA70" s="577"/>
      <c r="BB70" s="577"/>
      <c r="BC70" s="577"/>
      <c r="BD70" s="577"/>
      <c r="BE70" s="577"/>
      <c r="BF70" s="577"/>
      <c r="BG70" s="577"/>
      <c r="BH70" s="577"/>
      <c r="BI70" s="577"/>
      <c r="BJ70" s="577"/>
      <c r="BK70" s="577"/>
      <c r="BL70" s="577"/>
      <c r="BM70" s="577"/>
      <c r="BN70" s="577"/>
      <c r="BO70" s="577"/>
      <c r="BP70" s="577"/>
      <c r="BQ70" s="577"/>
      <c r="BR70" s="577"/>
      <c r="BS70" s="577"/>
      <c r="BT70" s="577"/>
      <c r="BU70" s="577"/>
      <c r="BV70" s="577"/>
      <c r="BW70" s="577"/>
      <c r="BX70" s="577"/>
      <c r="BY70" s="577"/>
      <c r="BZ70" s="577"/>
      <c r="CA70" s="577"/>
      <c r="CB70" s="577"/>
      <c r="CC70" s="577"/>
      <c r="CD70" s="577"/>
      <c r="CE70" s="577"/>
      <c r="CF70" s="577"/>
      <c r="CG70" s="577"/>
      <c r="CH70" s="577"/>
      <c r="CI70" s="577"/>
      <c r="CJ70" s="577"/>
      <c r="CK70" s="577"/>
      <c r="CL70" s="577"/>
      <c r="CM70" s="577"/>
      <c r="CN70" s="577"/>
      <c r="CO70" s="577"/>
      <c r="CP70" s="577"/>
      <c r="CQ70" s="577"/>
      <c r="CR70" s="577"/>
      <c r="CS70" s="577"/>
      <c r="CT70" s="577"/>
      <c r="CU70" s="577"/>
      <c r="CV70" s="577"/>
      <c r="CW70" s="577"/>
      <c r="CX70" s="577"/>
      <c r="CY70" s="577"/>
      <c r="CZ70" s="577"/>
      <c r="DA70" s="577"/>
      <c r="DB70" s="577"/>
      <c r="DC70" s="577"/>
      <c r="DD70" s="577"/>
      <c r="DE70" s="577"/>
      <c r="DF70" s="577"/>
      <c r="DG70" s="577"/>
      <c r="DH70" s="577"/>
      <c r="DI70" s="577"/>
      <c r="DJ70" s="577"/>
      <c r="DK70" s="577"/>
      <c r="DL70" s="577"/>
      <c r="DM70" s="577"/>
      <c r="DN70" s="577"/>
      <c r="DO70" s="577"/>
      <c r="DP70" s="577"/>
      <c r="DQ70" s="577"/>
      <c r="DR70" s="577"/>
      <c r="DS70" s="577"/>
      <c r="DT70" s="577"/>
      <c r="DU70" s="577"/>
      <c r="DV70" s="577"/>
      <c r="DW70" s="577"/>
      <c r="DX70" s="577"/>
      <c r="DY70" s="577"/>
      <c r="DZ70" s="577"/>
      <c r="EA70" s="577"/>
      <c r="EB70" s="577"/>
      <c r="EC70" s="577"/>
      <c r="ED70" s="577"/>
      <c r="EE70" s="577"/>
      <c r="EF70" s="577"/>
      <c r="EG70" s="577"/>
      <c r="EH70" s="577"/>
      <c r="EI70" s="577"/>
      <c r="EJ70" s="577"/>
      <c r="EK70" s="577"/>
      <c r="EL70" s="577"/>
      <c r="EM70" s="577"/>
      <c r="EN70" s="577"/>
      <c r="EO70" s="577"/>
      <c r="EP70" s="577"/>
      <c r="EQ70" s="577"/>
      <c r="ER70" s="577"/>
      <c r="ES70" s="577"/>
      <c r="ET70" s="577"/>
      <c r="EU70" s="577"/>
      <c r="EV70" s="577"/>
      <c r="EW70" s="577"/>
      <c r="EX70" s="577"/>
      <c r="EY70" s="577"/>
      <c r="EZ70" s="577"/>
      <c r="FA70" s="577"/>
      <c r="FB70" s="577"/>
      <c r="FC70" s="577"/>
      <c r="FD70" s="577"/>
      <c r="FE70" s="577"/>
      <c r="FF70" s="577"/>
      <c r="FG70" s="577"/>
      <c r="FH70" s="577"/>
      <c r="FI70" s="577"/>
      <c r="FJ70" s="577"/>
      <c r="FK70" s="577"/>
      <c r="FL70" s="577"/>
      <c r="FM70" s="577"/>
      <c r="FN70" s="577"/>
      <c r="FO70" s="577"/>
      <c r="FP70" s="577"/>
      <c r="FQ70" s="577"/>
      <c r="FR70" s="577"/>
      <c r="FS70" s="577"/>
      <c r="FT70" s="577"/>
      <c r="FU70" s="577"/>
      <c r="FV70" s="577"/>
    </row>
    <row r="71" spans="1:178">
      <c r="A71" s="566">
        <f t="shared" si="3"/>
        <v>40</v>
      </c>
      <c r="B71" s="572"/>
      <c r="C71" s="565"/>
      <c r="D71" s="591"/>
      <c r="E71" s="117"/>
      <c r="F71" s="117"/>
      <c r="G71" s="117"/>
      <c r="H71" s="117"/>
      <c r="I71" s="556"/>
      <c r="J71" s="558"/>
      <c r="K71" s="127"/>
      <c r="L71" s="127"/>
      <c r="M71" s="127"/>
      <c r="N71" s="127"/>
      <c r="O71" s="127"/>
      <c r="P71" s="117"/>
      <c r="Q71" s="127"/>
      <c r="R71" s="577"/>
      <c r="S71" s="577"/>
      <c r="T71" s="577"/>
      <c r="U71" s="577"/>
      <c r="V71" s="577"/>
      <c r="W71" s="577"/>
      <c r="X71" s="577"/>
      <c r="Y71" s="577"/>
      <c r="Z71" s="577"/>
      <c r="AA71" s="577"/>
      <c r="AB71" s="577"/>
      <c r="AC71" s="577"/>
      <c r="AD71" s="577"/>
      <c r="AE71" s="577"/>
      <c r="AF71" s="577"/>
      <c r="AG71" s="577"/>
      <c r="AH71" s="577"/>
      <c r="AI71" s="577"/>
      <c r="AJ71" s="577"/>
      <c r="AK71" s="577"/>
      <c r="AL71" s="577"/>
      <c r="AM71" s="577"/>
      <c r="AN71" s="577"/>
      <c r="AO71" s="577"/>
      <c r="AP71" s="577"/>
      <c r="AQ71" s="577"/>
      <c r="AR71" s="577"/>
      <c r="AS71" s="577"/>
      <c r="AT71" s="577"/>
      <c r="AU71" s="577"/>
      <c r="AV71" s="577"/>
      <c r="AW71" s="577"/>
      <c r="AX71" s="577"/>
      <c r="AY71" s="577"/>
      <c r="AZ71" s="577"/>
      <c r="BA71" s="577"/>
      <c r="BB71" s="577"/>
      <c r="BC71" s="577"/>
      <c r="BD71" s="577"/>
      <c r="BE71" s="577"/>
      <c r="BF71" s="577"/>
      <c r="BG71" s="577"/>
      <c r="BH71" s="577"/>
      <c r="BI71" s="577"/>
      <c r="BJ71" s="577"/>
      <c r="BK71" s="577"/>
      <c r="BL71" s="577"/>
      <c r="BM71" s="577"/>
      <c r="BN71" s="577"/>
      <c r="BO71" s="577"/>
      <c r="BP71" s="577"/>
      <c r="BQ71" s="577"/>
      <c r="BR71" s="577"/>
      <c r="BS71" s="577"/>
      <c r="BT71" s="577"/>
      <c r="BU71" s="577"/>
      <c r="BV71" s="577"/>
      <c r="BW71" s="577"/>
      <c r="BX71" s="577"/>
      <c r="BY71" s="577"/>
      <c r="BZ71" s="577"/>
      <c r="CA71" s="577"/>
      <c r="CB71" s="577"/>
      <c r="CC71" s="577"/>
      <c r="CD71" s="577"/>
      <c r="CE71" s="577"/>
      <c r="CF71" s="577"/>
      <c r="CG71" s="577"/>
      <c r="CH71" s="577"/>
      <c r="CI71" s="577"/>
      <c r="CJ71" s="577"/>
      <c r="CK71" s="577"/>
      <c r="CL71" s="577"/>
      <c r="CM71" s="577"/>
      <c r="CN71" s="577"/>
      <c r="CO71" s="577"/>
      <c r="CP71" s="577"/>
      <c r="CQ71" s="577"/>
      <c r="CR71" s="577"/>
      <c r="CS71" s="577"/>
      <c r="CT71" s="577"/>
      <c r="CU71" s="577"/>
      <c r="CV71" s="577"/>
      <c r="CW71" s="577"/>
      <c r="CX71" s="577"/>
      <c r="CY71" s="577"/>
      <c r="CZ71" s="577"/>
      <c r="DA71" s="577"/>
      <c r="DB71" s="577"/>
      <c r="DC71" s="577"/>
      <c r="DD71" s="577"/>
      <c r="DE71" s="577"/>
      <c r="DF71" s="577"/>
      <c r="DG71" s="577"/>
      <c r="DH71" s="577"/>
      <c r="DI71" s="577"/>
      <c r="DJ71" s="577"/>
      <c r="DK71" s="577"/>
      <c r="DL71" s="577"/>
      <c r="DM71" s="577"/>
      <c r="DN71" s="577"/>
      <c r="DO71" s="577"/>
      <c r="DP71" s="577"/>
      <c r="DQ71" s="577"/>
      <c r="DR71" s="577"/>
      <c r="DS71" s="577"/>
      <c r="DT71" s="577"/>
      <c r="DU71" s="577"/>
      <c r="DV71" s="577"/>
      <c r="DW71" s="577"/>
      <c r="DX71" s="577"/>
      <c r="DY71" s="577"/>
      <c r="DZ71" s="577"/>
      <c r="EA71" s="577"/>
      <c r="EB71" s="577"/>
      <c r="EC71" s="577"/>
      <c r="ED71" s="577"/>
      <c r="EE71" s="577"/>
      <c r="EF71" s="577"/>
      <c r="EG71" s="577"/>
      <c r="EH71" s="577"/>
      <c r="EI71" s="577"/>
      <c r="EJ71" s="577"/>
      <c r="EK71" s="577"/>
      <c r="EL71" s="577"/>
      <c r="EM71" s="577"/>
      <c r="EN71" s="577"/>
      <c r="EO71" s="577"/>
      <c r="EP71" s="577"/>
      <c r="EQ71" s="577"/>
      <c r="ER71" s="577"/>
      <c r="ES71" s="577"/>
      <c r="ET71" s="577"/>
      <c r="EU71" s="577"/>
      <c r="EV71" s="577"/>
      <c r="EW71" s="577"/>
      <c r="EX71" s="577"/>
      <c r="EY71" s="577"/>
      <c r="EZ71" s="577"/>
      <c r="FA71" s="577"/>
      <c r="FB71" s="577"/>
      <c r="FC71" s="577"/>
      <c r="FD71" s="577"/>
      <c r="FE71" s="577"/>
      <c r="FF71" s="577"/>
      <c r="FG71" s="577"/>
      <c r="FH71" s="577"/>
      <c r="FI71" s="577"/>
      <c r="FJ71" s="577"/>
      <c r="FK71" s="577"/>
      <c r="FL71" s="577"/>
      <c r="FM71" s="577"/>
      <c r="FN71" s="577"/>
      <c r="FO71" s="577"/>
      <c r="FP71" s="577"/>
      <c r="FQ71" s="577"/>
      <c r="FR71" s="577"/>
      <c r="FS71" s="577"/>
      <c r="FT71" s="577"/>
      <c r="FU71" s="577"/>
      <c r="FV71" s="577"/>
    </row>
    <row r="72" spans="1:178" ht="12" thickBot="1">
      <c r="A72" s="566">
        <f t="shared" si="3"/>
        <v>41</v>
      </c>
      <c r="B72" s="598"/>
      <c r="C72" s="585" t="s">
        <v>592</v>
      </c>
      <c r="D72" s="599"/>
      <c r="E72" s="559">
        <f>SUM(E56:E71)</f>
        <v>27232263.770000003</v>
      </c>
      <c r="F72" s="559">
        <f>SUM(F56:F71)</f>
        <v>0</v>
      </c>
      <c r="G72" s="559">
        <f>SUM(G56:G71)</f>
        <v>0</v>
      </c>
      <c r="H72" s="559">
        <f>SUM(H56:H71)</f>
        <v>27232263.770000003</v>
      </c>
      <c r="I72" s="560"/>
      <c r="J72" s="560"/>
      <c r="K72" s="559">
        <f t="shared" ref="K72:P72" si="27">SUM(K56:K71)</f>
        <v>27232263.770000003</v>
      </c>
      <c r="L72" s="559">
        <f t="shared" si="27"/>
        <v>5062308.0767239826</v>
      </c>
      <c r="M72" s="559">
        <f t="shared" si="27"/>
        <v>22169955.693276018</v>
      </c>
      <c r="N72" s="559">
        <f t="shared" si="27"/>
        <v>0</v>
      </c>
      <c r="O72" s="559">
        <f t="shared" si="27"/>
        <v>0</v>
      </c>
      <c r="P72" s="559">
        <f t="shared" si="27"/>
        <v>27232263.770000003</v>
      </c>
      <c r="Q72" s="132">
        <f>P72-K72</f>
        <v>0</v>
      </c>
      <c r="R72" s="582"/>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c r="BC72" s="582"/>
      <c r="BD72" s="582"/>
      <c r="BE72" s="582"/>
      <c r="BF72" s="582"/>
      <c r="BG72" s="582"/>
      <c r="BH72" s="582"/>
      <c r="BI72" s="582"/>
      <c r="BJ72" s="582"/>
      <c r="BK72" s="582"/>
      <c r="BL72" s="582"/>
      <c r="BM72" s="582"/>
      <c r="BN72" s="582"/>
      <c r="BO72" s="582"/>
      <c r="BP72" s="582"/>
      <c r="BQ72" s="582"/>
      <c r="BR72" s="582"/>
      <c r="BS72" s="582"/>
      <c r="BT72" s="582"/>
      <c r="BU72" s="582"/>
      <c r="BV72" s="582"/>
      <c r="BW72" s="582"/>
      <c r="BX72" s="582"/>
      <c r="BY72" s="582"/>
      <c r="BZ72" s="582"/>
      <c r="CA72" s="582"/>
      <c r="CB72" s="582"/>
      <c r="CC72" s="582"/>
      <c r="CD72" s="582"/>
      <c r="CE72" s="582"/>
      <c r="CF72" s="582"/>
      <c r="CG72" s="582"/>
      <c r="CH72" s="582"/>
      <c r="CI72" s="582"/>
      <c r="CJ72" s="582"/>
      <c r="CK72" s="582"/>
      <c r="CL72" s="582"/>
      <c r="CM72" s="582"/>
      <c r="CN72" s="582"/>
      <c r="CO72" s="582"/>
      <c r="CP72" s="582"/>
      <c r="CQ72" s="582"/>
      <c r="CR72" s="582"/>
      <c r="CS72" s="582"/>
      <c r="CT72" s="582"/>
      <c r="CU72" s="582"/>
      <c r="CV72" s="582"/>
      <c r="CW72" s="582"/>
      <c r="CX72" s="582"/>
      <c r="CY72" s="582"/>
      <c r="CZ72" s="582"/>
      <c r="DA72" s="582"/>
      <c r="DB72" s="582"/>
      <c r="DC72" s="582"/>
      <c r="DD72" s="582"/>
      <c r="DE72" s="582"/>
      <c r="DF72" s="582"/>
      <c r="DG72" s="582"/>
      <c r="DH72" s="582"/>
      <c r="DI72" s="582"/>
      <c r="DJ72" s="582"/>
      <c r="DK72" s="582"/>
      <c r="DL72" s="582"/>
      <c r="DM72" s="582"/>
      <c r="DN72" s="582"/>
      <c r="DO72" s="582"/>
      <c r="DP72" s="582"/>
      <c r="DQ72" s="582"/>
      <c r="DR72" s="582"/>
      <c r="DS72" s="582"/>
      <c r="DT72" s="582"/>
      <c r="DU72" s="582"/>
      <c r="DV72" s="582"/>
      <c r="DW72" s="582"/>
      <c r="DX72" s="582"/>
      <c r="DY72" s="582"/>
      <c r="DZ72" s="582"/>
      <c r="EA72" s="582"/>
      <c r="EB72" s="582"/>
      <c r="EC72" s="582"/>
      <c r="ED72" s="582"/>
      <c r="EE72" s="582"/>
      <c r="EF72" s="582"/>
      <c r="EG72" s="582"/>
      <c r="EH72" s="582"/>
      <c r="EI72" s="582"/>
      <c r="EJ72" s="582"/>
      <c r="EK72" s="582"/>
      <c r="EL72" s="582"/>
      <c r="EM72" s="582"/>
      <c r="EN72" s="582"/>
      <c r="EO72" s="582"/>
      <c r="EP72" s="582"/>
      <c r="EQ72" s="582"/>
      <c r="ER72" s="582"/>
      <c r="ES72" s="582"/>
      <c r="ET72" s="582"/>
      <c r="EU72" s="582"/>
      <c r="EV72" s="582"/>
      <c r="EW72" s="582"/>
      <c r="EX72" s="582"/>
      <c r="EY72" s="582"/>
      <c r="EZ72" s="582"/>
      <c r="FA72" s="582"/>
      <c r="FB72" s="582"/>
      <c r="FC72" s="582"/>
      <c r="FD72" s="582"/>
      <c r="FE72" s="582"/>
      <c r="FF72" s="582"/>
      <c r="FG72" s="582"/>
      <c r="FH72" s="582"/>
      <c r="FI72" s="582"/>
      <c r="FJ72" s="582"/>
      <c r="FK72" s="582"/>
      <c r="FL72" s="582"/>
      <c r="FM72" s="582"/>
      <c r="FN72" s="582"/>
      <c r="FO72" s="582"/>
      <c r="FP72" s="582"/>
      <c r="FQ72" s="582"/>
      <c r="FR72" s="582"/>
      <c r="FS72" s="582"/>
      <c r="FT72" s="582"/>
      <c r="FU72" s="582"/>
      <c r="FV72" s="582"/>
    </row>
    <row r="73" spans="1:178" ht="12" thickTop="1">
      <c r="A73" s="566">
        <f t="shared" si="3"/>
        <v>42</v>
      </c>
      <c r="B73" s="572"/>
      <c r="C73" s="565"/>
      <c r="D73" s="591"/>
      <c r="E73" s="117"/>
      <c r="F73" s="117"/>
      <c r="G73" s="117"/>
      <c r="H73" s="117"/>
      <c r="I73" s="556"/>
      <c r="J73" s="556"/>
      <c r="K73" s="555"/>
      <c r="L73" s="555"/>
      <c r="M73" s="555"/>
      <c r="N73" s="555"/>
      <c r="O73" s="555"/>
      <c r="P73" s="555"/>
      <c r="Q73" s="132"/>
      <c r="R73" s="577"/>
      <c r="S73" s="577"/>
      <c r="T73" s="577"/>
      <c r="U73" s="577"/>
      <c r="V73" s="577"/>
      <c r="W73" s="577"/>
      <c r="X73" s="577"/>
      <c r="Y73" s="577"/>
      <c r="Z73" s="577"/>
      <c r="AA73" s="577"/>
      <c r="AB73" s="577"/>
      <c r="AC73" s="577"/>
      <c r="AD73" s="577"/>
      <c r="AE73" s="577"/>
      <c r="AF73" s="577"/>
      <c r="AG73" s="577"/>
      <c r="AH73" s="577"/>
      <c r="AI73" s="577"/>
      <c r="AJ73" s="577"/>
      <c r="AK73" s="577"/>
      <c r="AL73" s="577"/>
      <c r="AM73" s="577"/>
      <c r="AN73" s="577"/>
      <c r="AO73" s="577"/>
      <c r="AP73" s="577"/>
      <c r="AQ73" s="577"/>
      <c r="AR73" s="577"/>
      <c r="AS73" s="577"/>
      <c r="AT73" s="577"/>
      <c r="AU73" s="577"/>
      <c r="AV73" s="577"/>
      <c r="AW73" s="577"/>
      <c r="AX73" s="577"/>
      <c r="AY73" s="577"/>
      <c r="AZ73" s="577"/>
      <c r="BA73" s="577"/>
      <c r="BB73" s="577"/>
      <c r="BC73" s="577"/>
      <c r="BD73" s="577"/>
      <c r="BE73" s="577"/>
      <c r="BF73" s="577"/>
      <c r="BG73" s="577"/>
      <c r="BH73" s="577"/>
      <c r="BI73" s="577"/>
      <c r="BJ73" s="577"/>
      <c r="BK73" s="577"/>
      <c r="BL73" s="577"/>
      <c r="BM73" s="577"/>
      <c r="BN73" s="577"/>
      <c r="BO73" s="577"/>
      <c r="BP73" s="577"/>
      <c r="BQ73" s="577"/>
      <c r="BR73" s="577"/>
      <c r="BS73" s="577"/>
      <c r="BT73" s="577"/>
      <c r="BU73" s="577"/>
      <c r="BV73" s="577"/>
      <c r="BW73" s="577"/>
      <c r="BX73" s="577"/>
      <c r="BY73" s="577"/>
      <c r="BZ73" s="577"/>
      <c r="CA73" s="577"/>
      <c r="CB73" s="577"/>
      <c r="CC73" s="577"/>
      <c r="CD73" s="577"/>
      <c r="CE73" s="577"/>
      <c r="CF73" s="577"/>
      <c r="CG73" s="577"/>
      <c r="CH73" s="577"/>
      <c r="CI73" s="577"/>
      <c r="CJ73" s="577"/>
      <c r="CK73" s="577"/>
      <c r="CL73" s="577"/>
      <c r="CM73" s="577"/>
      <c r="CN73" s="577"/>
      <c r="CO73" s="577"/>
      <c r="CP73" s="577"/>
      <c r="CQ73" s="577"/>
      <c r="CR73" s="577"/>
      <c r="CS73" s="577"/>
      <c r="CT73" s="577"/>
      <c r="CU73" s="577"/>
      <c r="CV73" s="577"/>
      <c r="CW73" s="577"/>
      <c r="CX73" s="577"/>
      <c r="CY73" s="577"/>
      <c r="CZ73" s="577"/>
      <c r="DA73" s="577"/>
      <c r="DB73" s="577"/>
      <c r="DC73" s="577"/>
      <c r="DD73" s="577"/>
      <c r="DE73" s="577"/>
      <c r="DF73" s="577"/>
      <c r="DG73" s="577"/>
      <c r="DH73" s="577"/>
      <c r="DI73" s="577"/>
      <c r="DJ73" s="577"/>
      <c r="DK73" s="577"/>
      <c r="DL73" s="577"/>
      <c r="DM73" s="577"/>
      <c r="DN73" s="577"/>
      <c r="DO73" s="577"/>
      <c r="DP73" s="577"/>
      <c r="DQ73" s="577"/>
      <c r="DR73" s="577"/>
      <c r="DS73" s="577"/>
      <c r="DT73" s="577"/>
      <c r="DU73" s="577"/>
      <c r="DV73" s="577"/>
      <c r="DW73" s="577"/>
      <c r="DX73" s="577"/>
      <c r="DY73" s="577"/>
      <c r="DZ73" s="577"/>
      <c r="EA73" s="577"/>
      <c r="EB73" s="577"/>
      <c r="EC73" s="577"/>
      <c r="ED73" s="577"/>
      <c r="EE73" s="577"/>
      <c r="EF73" s="577"/>
      <c r="EG73" s="577"/>
      <c r="EH73" s="577"/>
      <c r="EI73" s="577"/>
      <c r="EJ73" s="577"/>
      <c r="EK73" s="577"/>
      <c r="EL73" s="577"/>
      <c r="EM73" s="577"/>
      <c r="EN73" s="577"/>
      <c r="EO73" s="577"/>
      <c r="EP73" s="577"/>
      <c r="EQ73" s="577"/>
      <c r="ER73" s="577"/>
      <c r="ES73" s="577"/>
      <c r="ET73" s="577"/>
      <c r="EU73" s="577"/>
      <c r="EV73" s="577"/>
      <c r="EW73" s="577"/>
      <c r="EX73" s="577"/>
      <c r="EY73" s="577"/>
      <c r="EZ73" s="577"/>
      <c r="FA73" s="577"/>
      <c r="FB73" s="577"/>
      <c r="FC73" s="577"/>
      <c r="FD73" s="577"/>
      <c r="FE73" s="577"/>
      <c r="FF73" s="577"/>
      <c r="FG73" s="577"/>
      <c r="FH73" s="577"/>
      <c r="FI73" s="577"/>
      <c r="FJ73" s="577"/>
      <c r="FK73" s="577"/>
      <c r="FL73" s="577"/>
      <c r="FM73" s="577"/>
      <c r="FN73" s="577"/>
      <c r="FO73" s="577"/>
      <c r="FP73" s="577"/>
      <c r="FQ73" s="577"/>
      <c r="FR73" s="577"/>
      <c r="FS73" s="577"/>
      <c r="FT73" s="577"/>
      <c r="FU73" s="577"/>
      <c r="FV73" s="577"/>
    </row>
    <row r="74" spans="1:178">
      <c r="A74" s="566">
        <f t="shared" si="3"/>
        <v>43</v>
      </c>
      <c r="B74" s="870" t="s">
        <v>684</v>
      </c>
      <c r="C74" s="871"/>
      <c r="D74" s="872" t="s">
        <v>1079</v>
      </c>
      <c r="E74" s="873">
        <f>SUM(E39,E53,E72)</f>
        <v>119091089.91</v>
      </c>
      <c r="F74" s="873">
        <f>SUM(F39,F53,F72)</f>
        <v>0</v>
      </c>
      <c r="G74" s="873">
        <f>SUM(G39,G53,G72)</f>
        <v>0</v>
      </c>
      <c r="H74" s="873">
        <f>SUM(H39,H53,H72)</f>
        <v>119091089.91</v>
      </c>
      <c r="I74" s="874"/>
      <c r="J74" s="875"/>
      <c r="K74" s="873">
        <f t="shared" ref="K74:P74" si="28">SUM(K39,K53,K72)</f>
        <v>119091089.91</v>
      </c>
      <c r="L74" s="873">
        <f t="shared" si="28"/>
        <v>86227039.508611307</v>
      </c>
      <c r="M74" s="873">
        <f t="shared" si="28"/>
        <v>26428588.031739008</v>
      </c>
      <c r="N74" s="873">
        <f t="shared" si="28"/>
        <v>3108296.4695147593</v>
      </c>
      <c r="O74" s="873">
        <f t="shared" si="28"/>
        <v>3327165.9001349127</v>
      </c>
      <c r="P74" s="876">
        <f t="shared" si="28"/>
        <v>119091089.91</v>
      </c>
      <c r="Q74" s="132">
        <f>P74-K74</f>
        <v>0</v>
      </c>
      <c r="R74" s="577"/>
      <c r="S74" s="577"/>
      <c r="T74" s="577"/>
      <c r="U74" s="577"/>
      <c r="V74" s="577"/>
      <c r="W74" s="577"/>
      <c r="X74" s="577"/>
      <c r="Y74" s="577"/>
      <c r="Z74" s="577"/>
      <c r="AA74" s="577"/>
      <c r="AB74" s="577"/>
      <c r="AC74" s="577"/>
      <c r="AD74" s="577"/>
      <c r="AE74" s="577"/>
      <c r="AF74" s="577"/>
      <c r="AG74" s="577"/>
      <c r="AH74" s="577"/>
      <c r="AI74" s="577"/>
      <c r="AJ74" s="577"/>
      <c r="AK74" s="577"/>
      <c r="AL74" s="577"/>
      <c r="AM74" s="577"/>
      <c r="AN74" s="577"/>
      <c r="AO74" s="577"/>
      <c r="AP74" s="577"/>
      <c r="AQ74" s="577"/>
      <c r="AR74" s="577"/>
      <c r="AS74" s="577"/>
      <c r="AT74" s="577"/>
      <c r="AU74" s="577"/>
      <c r="AV74" s="577"/>
      <c r="AW74" s="577"/>
      <c r="AX74" s="577"/>
      <c r="AY74" s="577"/>
      <c r="AZ74" s="577"/>
      <c r="BA74" s="577"/>
      <c r="BB74" s="577"/>
      <c r="BC74" s="577"/>
      <c r="BD74" s="577"/>
      <c r="BE74" s="577"/>
      <c r="BF74" s="577"/>
      <c r="BG74" s="577"/>
      <c r="BH74" s="577"/>
      <c r="BI74" s="577"/>
      <c r="BJ74" s="577"/>
      <c r="BK74" s="577"/>
      <c r="BL74" s="577"/>
      <c r="BM74" s="577"/>
      <c r="BN74" s="577"/>
      <c r="BO74" s="577"/>
      <c r="BP74" s="577"/>
      <c r="BQ74" s="577"/>
      <c r="BR74" s="577"/>
      <c r="BS74" s="577"/>
      <c r="BT74" s="577"/>
      <c r="BU74" s="577"/>
      <c r="BV74" s="577"/>
      <c r="BW74" s="577"/>
      <c r="BX74" s="577"/>
      <c r="BY74" s="577"/>
      <c r="BZ74" s="577"/>
      <c r="CA74" s="577"/>
      <c r="CB74" s="577"/>
      <c r="CC74" s="577"/>
      <c r="CD74" s="577"/>
      <c r="CE74" s="577"/>
      <c r="CF74" s="577"/>
      <c r="CG74" s="577"/>
      <c r="CH74" s="577"/>
      <c r="CI74" s="577"/>
      <c r="CJ74" s="577"/>
      <c r="CK74" s="577"/>
      <c r="CL74" s="577"/>
      <c r="CM74" s="577"/>
      <c r="CN74" s="577"/>
      <c r="CO74" s="577"/>
      <c r="CP74" s="577"/>
      <c r="CQ74" s="577"/>
      <c r="CR74" s="577"/>
      <c r="CS74" s="577"/>
      <c r="CT74" s="577"/>
      <c r="CU74" s="577"/>
      <c r="CV74" s="577"/>
      <c r="CW74" s="577"/>
      <c r="CX74" s="577"/>
      <c r="CY74" s="577"/>
      <c r="CZ74" s="577"/>
      <c r="DA74" s="577"/>
      <c r="DB74" s="577"/>
      <c r="DC74" s="577"/>
      <c r="DD74" s="577"/>
      <c r="DE74" s="577"/>
      <c r="DF74" s="577"/>
      <c r="DG74" s="577"/>
      <c r="DH74" s="577"/>
      <c r="DI74" s="577"/>
      <c r="DJ74" s="577"/>
      <c r="DK74" s="577"/>
      <c r="DL74" s="577"/>
      <c r="DM74" s="577"/>
      <c r="DN74" s="577"/>
      <c r="DO74" s="577"/>
      <c r="DP74" s="577"/>
      <c r="DQ74" s="577"/>
      <c r="DR74" s="577"/>
      <c r="DS74" s="577"/>
      <c r="DT74" s="577"/>
      <c r="DU74" s="577"/>
      <c r="DV74" s="577"/>
      <c r="DW74" s="577"/>
      <c r="DX74" s="577"/>
      <c r="DY74" s="577"/>
      <c r="DZ74" s="577"/>
      <c r="EA74" s="577"/>
      <c r="EB74" s="577"/>
      <c r="EC74" s="577"/>
      <c r="ED74" s="577"/>
      <c r="EE74" s="577"/>
      <c r="EF74" s="577"/>
      <c r="EG74" s="577"/>
      <c r="EH74" s="577"/>
      <c r="EI74" s="577"/>
      <c r="EJ74" s="577"/>
      <c r="EK74" s="577"/>
      <c r="EL74" s="577"/>
      <c r="EM74" s="577"/>
      <c r="EN74" s="577"/>
      <c r="EO74" s="577"/>
      <c r="EP74" s="577"/>
      <c r="EQ74" s="577"/>
      <c r="ER74" s="577"/>
      <c r="ES74" s="577"/>
      <c r="ET74" s="577"/>
      <c r="EU74" s="577"/>
      <c r="EV74" s="577"/>
      <c r="EW74" s="577"/>
      <c r="EX74" s="577"/>
      <c r="EY74" s="577"/>
      <c r="EZ74" s="577"/>
      <c r="FA74" s="577"/>
      <c r="FB74" s="577"/>
      <c r="FC74" s="577"/>
      <c r="FD74" s="577"/>
      <c r="FE74" s="577"/>
      <c r="FF74" s="577"/>
      <c r="FG74" s="577"/>
      <c r="FH74" s="577"/>
      <c r="FI74" s="577"/>
      <c r="FJ74" s="577"/>
      <c r="FK74" s="577"/>
      <c r="FL74" s="577"/>
      <c r="FM74" s="577"/>
      <c r="FN74" s="577"/>
      <c r="FO74" s="577"/>
      <c r="FP74" s="577"/>
      <c r="FQ74" s="577"/>
      <c r="FR74" s="577"/>
      <c r="FS74" s="577"/>
      <c r="FT74" s="577"/>
      <c r="FU74" s="577"/>
      <c r="FV74" s="577"/>
    </row>
    <row r="75" spans="1:178">
      <c r="A75" s="566">
        <f t="shared" si="3"/>
        <v>44</v>
      </c>
      <c r="B75" s="601" t="s">
        <v>686</v>
      </c>
      <c r="C75" s="602"/>
      <c r="D75" s="603" t="s">
        <v>1079</v>
      </c>
      <c r="E75" s="604">
        <f>SUM(E53,E72)</f>
        <v>108355194.31</v>
      </c>
      <c r="F75" s="604">
        <f>SUM(F53,F72)</f>
        <v>0</v>
      </c>
      <c r="G75" s="604">
        <f>SUM(G53,G72)</f>
        <v>0</v>
      </c>
      <c r="H75" s="604">
        <f>SUM(H53,H72)</f>
        <v>108355194.31</v>
      </c>
      <c r="I75" s="605"/>
      <c r="J75" s="605"/>
      <c r="K75" s="604">
        <f t="shared" ref="K75:P75" si="29">SUM(K53,K72)</f>
        <v>108355194.31</v>
      </c>
      <c r="L75" s="604">
        <f t="shared" si="29"/>
        <v>84702657.587171331</v>
      </c>
      <c r="M75" s="604">
        <f t="shared" si="29"/>
        <v>23652536.72282866</v>
      </c>
      <c r="N75" s="604">
        <f t="shared" si="29"/>
        <v>0</v>
      </c>
      <c r="O75" s="604">
        <f t="shared" si="29"/>
        <v>0</v>
      </c>
      <c r="P75" s="606">
        <f t="shared" si="29"/>
        <v>108355194.31</v>
      </c>
      <c r="Q75" s="132">
        <f>P75-K75</f>
        <v>0</v>
      </c>
      <c r="R75" s="582"/>
      <c r="S75" s="582"/>
      <c r="T75" s="582"/>
      <c r="U75" s="582"/>
      <c r="V75" s="582"/>
      <c r="W75" s="582"/>
      <c r="X75" s="582"/>
      <c r="Y75" s="582"/>
      <c r="Z75" s="582"/>
      <c r="AA75" s="582"/>
      <c r="AB75" s="582"/>
      <c r="AC75" s="582"/>
      <c r="AD75" s="582"/>
      <c r="AE75" s="582"/>
      <c r="AF75" s="582"/>
      <c r="AG75" s="582"/>
      <c r="AH75" s="582"/>
      <c r="AI75" s="582"/>
      <c r="AJ75" s="582"/>
      <c r="AK75" s="582"/>
      <c r="AL75" s="582"/>
      <c r="AM75" s="582"/>
      <c r="AN75" s="582"/>
      <c r="AO75" s="582"/>
      <c r="AP75" s="582"/>
      <c r="AQ75" s="582"/>
      <c r="AR75" s="582"/>
      <c r="AS75" s="582"/>
      <c r="AT75" s="582"/>
      <c r="AU75" s="582"/>
      <c r="AV75" s="582"/>
      <c r="AW75" s="582"/>
      <c r="AX75" s="582"/>
      <c r="AY75" s="582"/>
      <c r="AZ75" s="582"/>
      <c r="BA75" s="582"/>
      <c r="BB75" s="582"/>
      <c r="BC75" s="582"/>
      <c r="BD75" s="582"/>
      <c r="BE75" s="582"/>
      <c r="BF75" s="582"/>
      <c r="BG75" s="582"/>
      <c r="BH75" s="582"/>
      <c r="BI75" s="582"/>
      <c r="BJ75" s="582"/>
      <c r="BK75" s="582"/>
      <c r="BL75" s="582"/>
      <c r="BM75" s="582"/>
      <c r="BN75" s="582"/>
      <c r="BO75" s="582"/>
      <c r="BP75" s="582"/>
      <c r="BQ75" s="582"/>
      <c r="BR75" s="582"/>
      <c r="BS75" s="582"/>
      <c r="BT75" s="582"/>
      <c r="BU75" s="582"/>
      <c r="BV75" s="582"/>
      <c r="BW75" s="582"/>
      <c r="BX75" s="582"/>
      <c r="BY75" s="582"/>
      <c r="BZ75" s="582"/>
      <c r="CA75" s="582"/>
      <c r="CB75" s="582"/>
      <c r="CC75" s="582"/>
      <c r="CD75" s="582"/>
      <c r="CE75" s="582"/>
      <c r="CF75" s="582"/>
      <c r="CG75" s="582"/>
      <c r="CH75" s="582"/>
      <c r="CI75" s="582"/>
      <c r="CJ75" s="582"/>
      <c r="CK75" s="582"/>
      <c r="CL75" s="582"/>
      <c r="CM75" s="582"/>
      <c r="CN75" s="582"/>
      <c r="CO75" s="582"/>
      <c r="CP75" s="582"/>
      <c r="CQ75" s="582"/>
      <c r="CR75" s="582"/>
      <c r="CS75" s="582"/>
      <c r="CT75" s="582"/>
      <c r="CU75" s="582"/>
      <c r="CV75" s="582"/>
      <c r="CW75" s="582"/>
      <c r="CX75" s="582"/>
      <c r="CY75" s="582"/>
      <c r="CZ75" s="582"/>
      <c r="DA75" s="582"/>
      <c r="DB75" s="582"/>
      <c r="DC75" s="582"/>
      <c r="DD75" s="582"/>
      <c r="DE75" s="582"/>
      <c r="DF75" s="582"/>
      <c r="DG75" s="582"/>
      <c r="DH75" s="582"/>
      <c r="DI75" s="582"/>
      <c r="DJ75" s="582"/>
      <c r="DK75" s="582"/>
      <c r="DL75" s="582"/>
      <c r="DM75" s="582"/>
      <c r="DN75" s="582"/>
      <c r="DO75" s="582"/>
      <c r="DP75" s="582"/>
      <c r="DQ75" s="582"/>
      <c r="DR75" s="582"/>
      <c r="DS75" s="582"/>
      <c r="DT75" s="582"/>
      <c r="DU75" s="582"/>
      <c r="DV75" s="582"/>
      <c r="DW75" s="582"/>
      <c r="DX75" s="582"/>
      <c r="DY75" s="582"/>
      <c r="DZ75" s="582"/>
      <c r="EA75" s="582"/>
      <c r="EB75" s="582"/>
      <c r="EC75" s="582"/>
      <c r="ED75" s="582"/>
      <c r="EE75" s="582"/>
      <c r="EF75" s="582"/>
      <c r="EG75" s="582"/>
      <c r="EH75" s="582"/>
      <c r="EI75" s="582"/>
      <c r="EJ75" s="582"/>
      <c r="EK75" s="582"/>
      <c r="EL75" s="582"/>
      <c r="EM75" s="582"/>
      <c r="EN75" s="582"/>
      <c r="EO75" s="582"/>
      <c r="EP75" s="582"/>
      <c r="EQ75" s="582"/>
      <c r="ER75" s="582"/>
      <c r="ES75" s="582"/>
      <c r="ET75" s="582"/>
      <c r="EU75" s="582"/>
      <c r="EV75" s="582"/>
      <c r="EW75" s="582"/>
      <c r="EX75" s="582"/>
      <c r="EY75" s="582"/>
      <c r="EZ75" s="582"/>
      <c r="FA75" s="582"/>
      <c r="FB75" s="582"/>
      <c r="FC75" s="582"/>
      <c r="FD75" s="582"/>
      <c r="FE75" s="582"/>
      <c r="FF75" s="582"/>
      <c r="FG75" s="582"/>
      <c r="FH75" s="582"/>
      <c r="FI75" s="582"/>
      <c r="FJ75" s="582"/>
      <c r="FK75" s="582"/>
      <c r="FL75" s="582"/>
      <c r="FM75" s="582"/>
      <c r="FN75" s="582"/>
      <c r="FO75" s="582"/>
      <c r="FP75" s="582"/>
      <c r="FQ75" s="582"/>
      <c r="FR75" s="582"/>
      <c r="FS75" s="582"/>
      <c r="FT75" s="582"/>
      <c r="FU75" s="582"/>
      <c r="FV75" s="582"/>
    </row>
    <row r="76" spans="1:178">
      <c r="A76" s="570"/>
      <c r="B76" s="565"/>
      <c r="C76" s="565"/>
      <c r="D76" s="565"/>
      <c r="E76" s="566"/>
      <c r="F76" s="577"/>
      <c r="G76" s="577"/>
      <c r="H76" s="577"/>
      <c r="I76" s="577"/>
      <c r="J76" s="577"/>
      <c r="K76" s="577"/>
      <c r="L76" s="577"/>
      <c r="M76" s="577"/>
      <c r="N76" s="577"/>
      <c r="O76" s="577"/>
      <c r="P76" s="577"/>
      <c r="Q76" s="577"/>
      <c r="R76" s="577"/>
      <c r="S76" s="577"/>
      <c r="T76" s="577"/>
      <c r="U76" s="577"/>
      <c r="V76" s="577"/>
      <c r="W76" s="577"/>
      <c r="X76" s="577"/>
      <c r="Y76" s="577"/>
      <c r="Z76" s="577"/>
    </row>
    <row r="77" spans="1:178">
      <c r="A77" s="570"/>
      <c r="B77" s="565"/>
      <c r="C77" s="565"/>
      <c r="D77" s="565"/>
      <c r="E77" s="566"/>
      <c r="F77" s="577"/>
      <c r="G77" s="577"/>
      <c r="H77" s="577"/>
      <c r="I77" s="577"/>
      <c r="J77" s="577"/>
      <c r="K77" s="577"/>
      <c r="L77" s="577"/>
      <c r="M77" s="577"/>
      <c r="N77" s="577"/>
      <c r="O77" s="577"/>
      <c r="P77" s="577"/>
      <c r="Q77" s="577"/>
      <c r="R77" s="577"/>
      <c r="S77" s="577"/>
      <c r="T77" s="577"/>
      <c r="U77" s="577"/>
      <c r="V77" s="577"/>
      <c r="W77" s="577"/>
      <c r="X77" s="577"/>
      <c r="Y77" s="577"/>
      <c r="Z77" s="577"/>
    </row>
    <row r="78" spans="1:178">
      <c r="A78" s="570"/>
      <c r="B78" s="565"/>
      <c r="C78" s="565"/>
      <c r="D78" s="565"/>
      <c r="E78" s="566"/>
      <c r="F78" s="577"/>
      <c r="G78" s="577"/>
      <c r="H78" s="577"/>
      <c r="I78" s="577"/>
      <c r="J78" s="577"/>
      <c r="K78" s="577"/>
      <c r="L78" s="577"/>
      <c r="M78" s="577"/>
      <c r="N78" s="577"/>
      <c r="O78" s="577"/>
      <c r="P78" s="577"/>
      <c r="Q78" s="577"/>
      <c r="R78" s="577"/>
      <c r="S78" s="577"/>
      <c r="T78" s="577"/>
      <c r="U78" s="577"/>
      <c r="V78" s="577"/>
      <c r="W78" s="577"/>
      <c r="X78" s="577"/>
      <c r="Y78" s="577"/>
      <c r="Z78" s="577"/>
    </row>
    <row r="79" spans="1:178" s="568" customFormat="1" ht="33.75">
      <c r="A79" s="861" t="s">
        <v>213</v>
      </c>
      <c r="B79" s="863" t="s">
        <v>570</v>
      </c>
      <c r="C79" s="862" t="s">
        <v>214</v>
      </c>
      <c r="D79" s="862" t="s">
        <v>215</v>
      </c>
      <c r="E79" s="861" t="s">
        <v>571</v>
      </c>
      <c r="F79" s="861" t="s">
        <v>572</v>
      </c>
      <c r="G79" s="861" t="s">
        <v>573</v>
      </c>
      <c r="H79" s="861" t="s">
        <v>574</v>
      </c>
      <c r="I79" s="793" t="s">
        <v>575</v>
      </c>
      <c r="J79" s="861" t="s">
        <v>576</v>
      </c>
      <c r="K79" s="861" t="s">
        <v>577</v>
      </c>
      <c r="L79" s="861" t="s">
        <v>529</v>
      </c>
      <c r="M79" s="861" t="s">
        <v>530</v>
      </c>
      <c r="N79" s="861" t="s">
        <v>531</v>
      </c>
      <c r="O79" s="861" t="s">
        <v>532</v>
      </c>
      <c r="P79" s="861" t="s">
        <v>1122</v>
      </c>
      <c r="Q79" s="861" t="s">
        <v>269</v>
      </c>
      <c r="R79" s="570"/>
      <c r="S79" s="570"/>
      <c r="T79" s="570"/>
      <c r="U79" s="570"/>
      <c r="V79" s="570"/>
      <c r="W79" s="570"/>
      <c r="X79" s="570"/>
      <c r="Y79" s="570"/>
    </row>
    <row r="80" spans="1:178">
      <c r="A80" s="570"/>
      <c r="B80" s="574"/>
      <c r="C80" s="565"/>
      <c r="D80" s="566"/>
      <c r="E80" s="575"/>
      <c r="F80" s="575"/>
      <c r="G80" s="575"/>
      <c r="H80" s="575"/>
      <c r="I80" s="573"/>
      <c r="J80" s="576"/>
      <c r="K80" s="575"/>
      <c r="L80" s="575"/>
      <c r="M80" s="575"/>
      <c r="N80" s="575"/>
      <c r="O80" s="575"/>
      <c r="P80" s="575"/>
      <c r="Q80" s="575"/>
      <c r="R80" s="577"/>
      <c r="S80" s="577"/>
      <c r="T80" s="577"/>
      <c r="U80" s="577"/>
      <c r="V80" s="577"/>
      <c r="W80" s="577"/>
      <c r="X80" s="577"/>
      <c r="Y80" s="577"/>
    </row>
    <row r="81" spans="1:25">
      <c r="A81" s="566">
        <v>1</v>
      </c>
      <c r="B81" s="607" t="s">
        <v>695</v>
      </c>
      <c r="C81" s="579"/>
      <c r="D81" s="566" t="s">
        <v>1079</v>
      </c>
      <c r="E81" s="581"/>
      <c r="F81" s="581"/>
      <c r="G81" s="581"/>
      <c r="H81" s="581"/>
      <c r="I81" s="595"/>
      <c r="J81" s="580"/>
      <c r="K81" s="581"/>
      <c r="L81" s="581"/>
      <c r="M81" s="581"/>
      <c r="N81" s="581"/>
      <c r="O81" s="581"/>
      <c r="P81" s="581"/>
      <c r="Q81" s="581"/>
      <c r="R81" s="582"/>
      <c r="S81" s="582"/>
      <c r="T81" s="582"/>
      <c r="U81" s="582"/>
      <c r="V81" s="582"/>
      <c r="W81" s="582"/>
      <c r="X81" s="582"/>
      <c r="Y81" s="582"/>
    </row>
    <row r="82" spans="1:25">
      <c r="A82" s="566">
        <f>MAX($A$20:A81)+1</f>
        <v>45</v>
      </c>
      <c r="B82" s="572" t="s">
        <v>1123</v>
      </c>
      <c r="C82" s="565" t="s">
        <v>595</v>
      </c>
      <c r="D82" s="608"/>
      <c r="E82" s="555">
        <f>'[2]WP II-B-15a '!D83</f>
        <v>0</v>
      </c>
      <c r="F82" s="117"/>
      <c r="G82" s="555">
        <f>'[2]WP II-B-15a '!J83</f>
        <v>0</v>
      </c>
      <c r="H82" s="555">
        <f t="shared" ref="H82:H90" si="30">SUM(E82:G82)</f>
        <v>0</v>
      </c>
      <c r="I82" s="573">
        <v>49</v>
      </c>
      <c r="J82" s="16" t="s">
        <v>697</v>
      </c>
      <c r="K82" s="132">
        <f t="shared" ref="K82:K90" si="31">H82</f>
        <v>0</v>
      </c>
      <c r="L82" s="132">
        <f t="shared" ref="L82:L90" si="32">K82*(SUMIFS(II_F_Func_Factors_Transmission,II_F_Func_Factors_H_Functionalization_Factor,J82))</f>
        <v>0</v>
      </c>
      <c r="M82" s="132">
        <f t="shared" ref="M82:M90" si="33">K82*(SUMIFS(II_F_Func_Factors_Distribution,II_F_Func_Factors_H_Functionalization_Factor,J82))</f>
        <v>0</v>
      </c>
      <c r="N82" s="132">
        <f t="shared" ref="N82:N90" si="34">K82*(SUMIFS(II_F_Func_Factors_Meters,II_F_Func_Factors_H_Functionalization_Factor,J82))</f>
        <v>0</v>
      </c>
      <c r="O82" s="132">
        <f t="shared" ref="O82:O90" si="35">K82*(SUMIFS(II_F_Func_Factors_TDCS,II_F_Func_Factors_H_Functionalization_Factor,J82))</f>
        <v>0</v>
      </c>
      <c r="P82" s="132">
        <f t="shared" ref="P82:P90" si="36">SUM(L82:O82)</f>
        <v>0</v>
      </c>
      <c r="Q82" s="132">
        <f t="shared" ref="Q82:Q90" si="37">P82-K82</f>
        <v>0</v>
      </c>
      <c r="R82" s="577"/>
      <c r="S82" s="577"/>
      <c r="T82" s="577"/>
      <c r="U82" s="577"/>
      <c r="V82" s="577"/>
      <c r="W82" s="577"/>
      <c r="X82" s="577"/>
      <c r="Y82" s="577"/>
    </row>
    <row r="83" spans="1:25">
      <c r="A83" s="566">
        <f>MAX($A$20:A82)+1</f>
        <v>46</v>
      </c>
      <c r="B83" s="572" t="s">
        <v>1124</v>
      </c>
      <c r="C83" s="565" t="s">
        <v>598</v>
      </c>
      <c r="D83" s="608"/>
      <c r="E83" s="555">
        <f>'[2]WP II-B-15a '!D84</f>
        <v>0</v>
      </c>
      <c r="F83" s="117"/>
      <c r="G83" s="555">
        <f>'[2]WP II-B-15a '!J84</f>
        <v>0</v>
      </c>
      <c r="H83" s="555">
        <f t="shared" si="30"/>
        <v>0</v>
      </c>
      <c r="I83" s="573">
        <v>50</v>
      </c>
      <c r="J83" s="16" t="s">
        <v>699</v>
      </c>
      <c r="K83" s="132">
        <f t="shared" si="31"/>
        <v>0</v>
      </c>
      <c r="L83" s="132">
        <f t="shared" si="32"/>
        <v>0</v>
      </c>
      <c r="M83" s="132">
        <f t="shared" si="33"/>
        <v>0</v>
      </c>
      <c r="N83" s="132">
        <f t="shared" si="34"/>
        <v>0</v>
      </c>
      <c r="O83" s="132">
        <f t="shared" si="35"/>
        <v>0</v>
      </c>
      <c r="P83" s="132">
        <f t="shared" si="36"/>
        <v>0</v>
      </c>
      <c r="Q83" s="132">
        <f t="shared" si="37"/>
        <v>0</v>
      </c>
      <c r="R83" s="577"/>
      <c r="S83" s="577"/>
      <c r="T83" s="577"/>
      <c r="U83" s="577"/>
      <c r="V83" s="577"/>
      <c r="W83" s="577"/>
      <c r="X83" s="577"/>
      <c r="Y83" s="577"/>
    </row>
    <row r="84" spans="1:25">
      <c r="A84" s="566">
        <f>MAX($A$20:A83)+1</f>
        <v>47</v>
      </c>
      <c r="B84" s="572" t="s">
        <v>1125</v>
      </c>
      <c r="C84" s="565" t="s">
        <v>701</v>
      </c>
      <c r="D84" s="608"/>
      <c r="E84" s="555">
        <f>'[2]WP II-B-15a '!D85</f>
        <v>-18762.89</v>
      </c>
      <c r="F84" s="117"/>
      <c r="G84" s="555">
        <f>'[2]WP II-B-15a '!J85</f>
        <v>0</v>
      </c>
      <c r="H84" s="555">
        <f t="shared" si="30"/>
        <v>-18762.89</v>
      </c>
      <c r="I84" s="573">
        <v>51</v>
      </c>
      <c r="J84" s="16" t="s">
        <v>702</v>
      </c>
      <c r="K84" s="132">
        <f t="shared" si="31"/>
        <v>-18762.89</v>
      </c>
      <c r="L84" s="132">
        <f t="shared" si="32"/>
        <v>-2105.5397962651068</v>
      </c>
      <c r="M84" s="132">
        <f t="shared" si="33"/>
        <v>-16288.668025327466</v>
      </c>
      <c r="N84" s="132">
        <f t="shared" si="34"/>
        <v>-258.49655267406496</v>
      </c>
      <c r="O84" s="132">
        <f t="shared" si="35"/>
        <v>-110.18562573335451</v>
      </c>
      <c r="P84" s="132">
        <f t="shared" si="36"/>
        <v>-18762.889999999989</v>
      </c>
      <c r="Q84" s="132">
        <f t="shared" si="37"/>
        <v>0</v>
      </c>
      <c r="R84" s="577"/>
      <c r="S84" s="577"/>
      <c r="T84" s="577"/>
      <c r="U84" s="577"/>
      <c r="V84" s="577"/>
      <c r="W84" s="577"/>
      <c r="X84" s="577"/>
      <c r="Y84" s="577"/>
    </row>
    <row r="85" spans="1:25">
      <c r="A85" s="566">
        <f>MAX($A$20:A84)+1</f>
        <v>48</v>
      </c>
      <c r="B85" s="572" t="s">
        <v>1126</v>
      </c>
      <c r="C85" s="565" t="s">
        <v>1127</v>
      </c>
      <c r="D85" s="608"/>
      <c r="E85" s="555">
        <f>'[2]WP II-B-15a '!D86</f>
        <v>755.57</v>
      </c>
      <c r="F85" s="117"/>
      <c r="G85" s="555">
        <f>'[2]WP II-B-15a '!J86</f>
        <v>0</v>
      </c>
      <c r="H85" s="555">
        <f t="shared" si="30"/>
        <v>755.57</v>
      </c>
      <c r="I85" s="573">
        <v>52</v>
      </c>
      <c r="J85" s="16" t="s">
        <v>705</v>
      </c>
      <c r="K85" s="132">
        <f t="shared" si="31"/>
        <v>755.57</v>
      </c>
      <c r="L85" s="132">
        <f t="shared" si="32"/>
        <v>12.983407378895015</v>
      </c>
      <c r="M85" s="132">
        <f t="shared" si="33"/>
        <v>691.22734109928001</v>
      </c>
      <c r="N85" s="132">
        <f t="shared" si="34"/>
        <v>15.603846605688576</v>
      </c>
      <c r="O85" s="132">
        <f t="shared" si="35"/>
        <v>35.755404916136477</v>
      </c>
      <c r="P85" s="132">
        <f t="shared" si="36"/>
        <v>755.57</v>
      </c>
      <c r="Q85" s="132">
        <f t="shared" si="37"/>
        <v>0</v>
      </c>
      <c r="R85" s="577"/>
      <c r="S85" s="577"/>
      <c r="T85" s="577"/>
      <c r="U85" s="577"/>
      <c r="V85" s="577"/>
      <c r="W85" s="577"/>
      <c r="X85" s="577"/>
      <c r="Y85" s="577"/>
    </row>
    <row r="86" spans="1:25">
      <c r="A86" s="566">
        <f>MAX($A$20:A85)+1</f>
        <v>49</v>
      </c>
      <c r="B86" s="572" t="s">
        <v>1128</v>
      </c>
      <c r="C86" s="565" t="s">
        <v>707</v>
      </c>
      <c r="D86" s="608"/>
      <c r="E86" s="555">
        <f>'[2]WP II-B-15a '!D87</f>
        <v>522002.85000000003</v>
      </c>
      <c r="F86" s="117"/>
      <c r="G86" s="555">
        <f>'[2]WP II-B-15a '!J87</f>
        <v>0</v>
      </c>
      <c r="H86" s="555">
        <f t="shared" si="30"/>
        <v>522002.85000000003</v>
      </c>
      <c r="I86" s="573">
        <v>53</v>
      </c>
      <c r="J86" s="16" t="s">
        <v>708</v>
      </c>
      <c r="K86" s="132">
        <f t="shared" si="31"/>
        <v>522002.85000000003</v>
      </c>
      <c r="L86" s="132">
        <f t="shared" si="32"/>
        <v>140632.41885670362</v>
      </c>
      <c r="M86" s="132">
        <f t="shared" si="33"/>
        <v>350162.51278087386</v>
      </c>
      <c r="N86" s="132">
        <f t="shared" si="34"/>
        <v>30825.64141013434</v>
      </c>
      <c r="O86" s="132">
        <f t="shared" si="35"/>
        <v>382.27695228873642</v>
      </c>
      <c r="P86" s="132">
        <f t="shared" si="36"/>
        <v>522002.85000000056</v>
      </c>
      <c r="Q86" s="132">
        <f t="shared" si="37"/>
        <v>5.2386894822120667E-10</v>
      </c>
      <c r="R86" s="577"/>
      <c r="S86" s="577"/>
      <c r="T86" s="577"/>
      <c r="U86" s="577"/>
      <c r="V86" s="577"/>
      <c r="W86" s="577"/>
      <c r="X86" s="577"/>
      <c r="Y86" s="577"/>
    </row>
    <row r="87" spans="1:25">
      <c r="A87" s="566">
        <f>MAX($A$20:A86)+1</f>
        <v>50</v>
      </c>
      <c r="B87" s="572" t="s">
        <v>1129</v>
      </c>
      <c r="C87" s="565" t="s">
        <v>710</v>
      </c>
      <c r="D87" s="608"/>
      <c r="E87" s="555">
        <f>'[2]WP II-B-15a '!D88</f>
        <v>0</v>
      </c>
      <c r="F87" s="117"/>
      <c r="G87" s="555">
        <f>'[2]WP II-B-15a '!J88</f>
        <v>0</v>
      </c>
      <c r="H87" s="555">
        <f t="shared" si="30"/>
        <v>0</v>
      </c>
      <c r="I87" s="573">
        <v>54</v>
      </c>
      <c r="J87" s="16" t="s">
        <v>711</v>
      </c>
      <c r="K87" s="132">
        <f t="shared" si="31"/>
        <v>0</v>
      </c>
      <c r="L87" s="132">
        <f t="shared" si="32"/>
        <v>0</v>
      </c>
      <c r="M87" s="132">
        <f t="shared" si="33"/>
        <v>0</v>
      </c>
      <c r="N87" s="132">
        <f t="shared" si="34"/>
        <v>0</v>
      </c>
      <c r="O87" s="132">
        <f t="shared" si="35"/>
        <v>0</v>
      </c>
      <c r="P87" s="132">
        <f t="shared" si="36"/>
        <v>0</v>
      </c>
      <c r="Q87" s="132">
        <f t="shared" si="37"/>
        <v>0</v>
      </c>
      <c r="R87" s="577"/>
      <c r="S87" s="577"/>
      <c r="T87" s="577"/>
      <c r="U87" s="577"/>
      <c r="V87" s="577"/>
      <c r="W87" s="577"/>
      <c r="X87" s="577"/>
      <c r="Y87" s="577"/>
    </row>
    <row r="88" spans="1:25">
      <c r="A88" s="566">
        <f>MAX($A$20:A87)+1</f>
        <v>51</v>
      </c>
      <c r="B88" s="572" t="s">
        <v>1130</v>
      </c>
      <c r="C88" s="565" t="s">
        <v>1131</v>
      </c>
      <c r="D88" s="608"/>
      <c r="E88" s="555">
        <f>'[2]WP II-B-15a '!D89</f>
        <v>4308.99</v>
      </c>
      <c r="F88" s="117"/>
      <c r="G88" s="555">
        <f>'[2]WP II-B-15a '!J89</f>
        <v>0</v>
      </c>
      <c r="H88" s="555">
        <f t="shared" si="30"/>
        <v>4308.99</v>
      </c>
      <c r="I88" s="573">
        <v>55</v>
      </c>
      <c r="J88" s="16" t="s">
        <v>714</v>
      </c>
      <c r="K88" s="132">
        <f t="shared" si="31"/>
        <v>4308.99</v>
      </c>
      <c r="L88" s="132">
        <f t="shared" si="32"/>
        <v>29.946644824448576</v>
      </c>
      <c r="M88" s="132">
        <f t="shared" si="33"/>
        <v>4232.3347810414261</v>
      </c>
      <c r="N88" s="132">
        <f t="shared" si="34"/>
        <v>43.18328329953826</v>
      </c>
      <c r="O88" s="132">
        <f t="shared" si="35"/>
        <v>3.5252908345872895</v>
      </c>
      <c r="P88" s="132">
        <f t="shared" si="36"/>
        <v>4308.99</v>
      </c>
      <c r="Q88" s="132">
        <f t="shared" si="37"/>
        <v>0</v>
      </c>
      <c r="R88" s="577"/>
      <c r="S88" s="577"/>
      <c r="T88" s="577"/>
      <c r="U88" s="577"/>
      <c r="V88" s="577"/>
      <c r="W88" s="577"/>
      <c r="X88" s="577"/>
      <c r="Y88" s="577"/>
    </row>
    <row r="89" spans="1:25">
      <c r="A89" s="566">
        <f>MAX($A$20:A88)+1</f>
        <v>52</v>
      </c>
      <c r="B89" s="572" t="s">
        <v>1132</v>
      </c>
      <c r="C89" s="565" t="s">
        <v>716</v>
      </c>
      <c r="D89" s="608"/>
      <c r="E89" s="555">
        <f>'[2]WP II-B-15a '!D90</f>
        <v>1703.88</v>
      </c>
      <c r="F89" s="117"/>
      <c r="G89" s="555">
        <f>'[2]WP II-B-15a '!J90</f>
        <v>0</v>
      </c>
      <c r="H89" s="555">
        <f t="shared" si="30"/>
        <v>1703.88</v>
      </c>
      <c r="I89" s="573">
        <v>56</v>
      </c>
      <c r="J89" s="16" t="s">
        <v>717</v>
      </c>
      <c r="K89" s="132">
        <f t="shared" si="31"/>
        <v>1703.88</v>
      </c>
      <c r="L89" s="132">
        <f t="shared" si="32"/>
        <v>0</v>
      </c>
      <c r="M89" s="132">
        <f t="shared" si="33"/>
        <v>304.75810189133182</v>
      </c>
      <c r="N89" s="132">
        <f t="shared" si="34"/>
        <v>1325.4724254433461</v>
      </c>
      <c r="O89" s="132">
        <f t="shared" si="35"/>
        <v>73.649472665322776</v>
      </c>
      <c r="P89" s="132">
        <f t="shared" si="36"/>
        <v>1703.8800000000006</v>
      </c>
      <c r="Q89" s="132">
        <f t="shared" si="37"/>
        <v>0</v>
      </c>
      <c r="R89" s="577"/>
      <c r="S89" s="577"/>
      <c r="T89" s="577"/>
      <c r="U89" s="577"/>
      <c r="V89" s="577"/>
      <c r="W89" s="577"/>
      <c r="X89" s="577"/>
      <c r="Y89" s="577"/>
    </row>
    <row r="90" spans="1:25">
      <c r="A90" s="566">
        <f>MAX($A$20:A89)+1</f>
        <v>53</v>
      </c>
      <c r="B90" s="572" t="s">
        <v>1133</v>
      </c>
      <c r="C90" s="565" t="s">
        <v>719</v>
      </c>
      <c r="D90" s="608"/>
      <c r="E90" s="555">
        <f>'[2]WP II-B-15a '!D91</f>
        <v>2045.33</v>
      </c>
      <c r="F90" s="117"/>
      <c r="G90" s="555">
        <f>'[2]WP II-B-15a '!J91</f>
        <v>0</v>
      </c>
      <c r="H90" s="555">
        <f t="shared" si="30"/>
        <v>2045.33</v>
      </c>
      <c r="I90" s="573">
        <v>57</v>
      </c>
      <c r="J90" s="16" t="s">
        <v>720</v>
      </c>
      <c r="K90" s="132">
        <f t="shared" si="31"/>
        <v>2045.33</v>
      </c>
      <c r="L90" s="132">
        <f t="shared" si="32"/>
        <v>938.9693745784366</v>
      </c>
      <c r="M90" s="132">
        <f t="shared" si="33"/>
        <v>1080.7080379344184</v>
      </c>
      <c r="N90" s="132">
        <f t="shared" si="34"/>
        <v>25.652587487144483</v>
      </c>
      <c r="O90" s="132">
        <f t="shared" si="35"/>
        <v>0</v>
      </c>
      <c r="P90" s="132">
        <f t="shared" si="36"/>
        <v>2045.3299999999995</v>
      </c>
      <c r="Q90" s="132">
        <f t="shared" si="37"/>
        <v>0</v>
      </c>
      <c r="R90" s="577"/>
      <c r="S90" s="577"/>
      <c r="T90" s="577"/>
      <c r="U90" s="577"/>
      <c r="V90" s="577"/>
      <c r="W90" s="577"/>
      <c r="X90" s="577"/>
      <c r="Y90" s="577"/>
    </row>
    <row r="91" spans="1:25">
      <c r="A91" s="566">
        <f>MAX($A$20:A90)+1</f>
        <v>54</v>
      </c>
      <c r="B91" s="572"/>
      <c r="C91" s="565"/>
      <c r="D91" s="608"/>
      <c r="E91" s="117"/>
      <c r="F91" s="117"/>
      <c r="G91" s="117"/>
      <c r="H91" s="117"/>
      <c r="I91" s="573"/>
      <c r="J91" s="552"/>
      <c r="K91" s="127"/>
      <c r="L91" s="127"/>
      <c r="M91" s="127"/>
      <c r="N91" s="127"/>
      <c r="O91" s="127"/>
      <c r="P91" s="127"/>
      <c r="Q91" s="127"/>
      <c r="R91" s="577"/>
      <c r="S91" s="577"/>
      <c r="T91" s="577"/>
      <c r="U91" s="577"/>
      <c r="V91" s="577"/>
      <c r="W91" s="577"/>
      <c r="X91" s="577"/>
      <c r="Y91" s="577"/>
    </row>
    <row r="92" spans="1:25" ht="12" thickBot="1">
      <c r="A92" s="566">
        <f>MAX($A$20:A91)+1</f>
        <v>55</v>
      </c>
      <c r="B92" s="572"/>
      <c r="C92" s="585" t="s">
        <v>592</v>
      </c>
      <c r="D92" s="586"/>
      <c r="E92" s="559">
        <f>SUM(E82:E91)</f>
        <v>512053.73000000004</v>
      </c>
      <c r="F92" s="559">
        <f t="shared" ref="F92:H92" si="38">SUM(F82:F91)</f>
        <v>0</v>
      </c>
      <c r="G92" s="559">
        <f t="shared" si="38"/>
        <v>0</v>
      </c>
      <c r="H92" s="559">
        <f t="shared" si="38"/>
        <v>512053.73000000004</v>
      </c>
      <c r="I92" s="609"/>
      <c r="J92" s="610"/>
      <c r="K92" s="559">
        <f t="shared" ref="K92:P92" si="39">SUM(K82:K91)</f>
        <v>512053.73000000004</v>
      </c>
      <c r="L92" s="559">
        <f t="shared" si="39"/>
        <v>139508.77848722029</v>
      </c>
      <c r="M92" s="559">
        <f t="shared" si="39"/>
        <v>340182.87301751284</v>
      </c>
      <c r="N92" s="559">
        <f t="shared" si="39"/>
        <v>31977.05700029599</v>
      </c>
      <c r="O92" s="559">
        <f t="shared" si="39"/>
        <v>385.02149497142847</v>
      </c>
      <c r="P92" s="559">
        <f t="shared" si="39"/>
        <v>512053.73000000056</v>
      </c>
      <c r="Q92" s="132">
        <f>P92-K92</f>
        <v>5.2386894822120667E-10</v>
      </c>
      <c r="R92" s="577"/>
      <c r="S92" s="577"/>
      <c r="T92" s="577"/>
      <c r="U92" s="577"/>
      <c r="V92" s="577"/>
      <c r="W92" s="577"/>
      <c r="X92" s="577"/>
      <c r="Y92" s="577"/>
    </row>
    <row r="93" spans="1:25" ht="12" thickTop="1">
      <c r="A93" s="566">
        <f>MAX($A$20:A92)+1</f>
        <v>56</v>
      </c>
      <c r="B93" s="611"/>
      <c r="E93" s="116"/>
      <c r="F93" s="116"/>
      <c r="G93" s="116"/>
      <c r="H93" s="116"/>
      <c r="I93" s="612"/>
      <c r="K93" s="116"/>
      <c r="L93" s="116"/>
      <c r="M93" s="116"/>
      <c r="N93" s="116"/>
      <c r="O93" s="116"/>
      <c r="P93" s="123"/>
      <c r="Q93" s="127"/>
      <c r="R93" s="577"/>
      <c r="S93" s="577"/>
      <c r="T93" s="577"/>
      <c r="U93" s="577"/>
      <c r="V93" s="577"/>
      <c r="W93" s="577"/>
      <c r="X93" s="577"/>
      <c r="Y93" s="577"/>
    </row>
    <row r="94" spans="1:25">
      <c r="A94" s="566">
        <f>MAX($A$20:A93)+1</f>
        <v>57</v>
      </c>
      <c r="B94" s="613" t="s">
        <v>721</v>
      </c>
      <c r="E94" s="116"/>
      <c r="F94" s="116"/>
      <c r="G94" s="116"/>
      <c r="H94" s="116"/>
      <c r="I94" s="612"/>
      <c r="K94" s="116"/>
      <c r="L94" s="116"/>
      <c r="M94" s="116"/>
      <c r="N94" s="116"/>
      <c r="O94" s="116"/>
      <c r="P94" s="123"/>
      <c r="Q94" s="127"/>
      <c r="R94" s="577"/>
      <c r="S94" s="577"/>
      <c r="T94" s="577"/>
      <c r="U94" s="577"/>
      <c r="V94" s="577"/>
      <c r="W94" s="577"/>
      <c r="X94" s="577"/>
      <c r="Y94" s="577"/>
    </row>
    <row r="95" spans="1:25">
      <c r="A95" s="566">
        <f>MAX($A$20:A94)+1</f>
        <v>58</v>
      </c>
      <c r="B95" s="572" t="s">
        <v>1134</v>
      </c>
      <c r="C95" s="565" t="s">
        <v>723</v>
      </c>
      <c r="D95" s="608"/>
      <c r="E95" s="555">
        <f>'[2]WP II-B-15a '!D96</f>
        <v>44952.1</v>
      </c>
      <c r="F95" s="117"/>
      <c r="G95" s="555">
        <f>'[2]WP II-B-15a '!J96</f>
        <v>0</v>
      </c>
      <c r="H95" s="555">
        <f>SUM(E95:G95)</f>
        <v>44952.1</v>
      </c>
      <c r="I95" s="573">
        <v>60</v>
      </c>
      <c r="J95" s="16" t="s">
        <v>724</v>
      </c>
      <c r="K95" s="132">
        <f>H95</f>
        <v>44952.1</v>
      </c>
      <c r="L95" s="132">
        <f t="shared" ref="L95:L96" si="40">K95*(SUMIFS(II_F_Func_Factors_Transmission,II_F_Func_Factors_H_Functionalization_Factor,J95))</f>
        <v>2403.2917608807143</v>
      </c>
      <c r="M95" s="132">
        <f t="shared" ref="M95:M96" si="41">K95*(SUMIFS(II_F_Func_Factors_Distribution,II_F_Func_Factors_H_Functionalization_Factor,J95))</f>
        <v>33488.929430634649</v>
      </c>
      <c r="N95" s="132">
        <f t="shared" ref="N95:N96" si="42">K95*(SUMIFS(II_F_Func_Factors_Meters,II_F_Func_Factors_H_Functionalization_Factor,J95))</f>
        <v>430.32065094087852</v>
      </c>
      <c r="O95" s="132">
        <f t="shared" ref="O95:O96" si="43">K95*(SUMIFS(II_F_Func_Factors_TDCS,II_F_Func_Factors_H_Functionalization_Factor,J95))</f>
        <v>8629.5581575437518</v>
      </c>
      <c r="P95" s="132">
        <f t="shared" ref="P95:P96" si="44">SUM(L95:O95)</f>
        <v>44952.099999999991</v>
      </c>
      <c r="Q95" s="132">
        <f>P95-K95</f>
        <v>0</v>
      </c>
      <c r="R95" s="577"/>
      <c r="S95" s="577"/>
      <c r="T95" s="577"/>
      <c r="U95" s="577"/>
      <c r="V95" s="577"/>
      <c r="W95" s="577"/>
      <c r="X95" s="577"/>
      <c r="Y95" s="577"/>
    </row>
    <row r="96" spans="1:25" s="568" customFormat="1">
      <c r="A96" s="566">
        <f>MAX($A$20:A95)+1</f>
        <v>59</v>
      </c>
      <c r="B96" s="572" t="s">
        <v>1135</v>
      </c>
      <c r="C96" s="565" t="s">
        <v>726</v>
      </c>
      <c r="D96" s="608"/>
      <c r="E96" s="555">
        <f>'[2]WP II-B-15a '!D97</f>
        <v>0</v>
      </c>
      <c r="F96" s="117"/>
      <c r="G96" s="555">
        <f>'[2]WP II-B-15a '!J97</f>
        <v>0</v>
      </c>
      <c r="H96" s="555">
        <f>SUM(E96:G96)</f>
        <v>0</v>
      </c>
      <c r="I96" s="573">
        <v>1</v>
      </c>
      <c r="J96" s="549" t="s">
        <v>679</v>
      </c>
      <c r="K96" s="132">
        <f>H96</f>
        <v>0</v>
      </c>
      <c r="L96" s="132">
        <f t="shared" si="40"/>
        <v>0</v>
      </c>
      <c r="M96" s="132">
        <f t="shared" si="41"/>
        <v>0</v>
      </c>
      <c r="N96" s="132">
        <f t="shared" si="42"/>
        <v>0</v>
      </c>
      <c r="O96" s="132">
        <f t="shared" si="43"/>
        <v>0</v>
      </c>
      <c r="P96" s="132">
        <f t="shared" si="44"/>
        <v>0</v>
      </c>
      <c r="Q96" s="132">
        <f>P96-K96</f>
        <v>0</v>
      </c>
      <c r="R96" s="614"/>
      <c r="S96" s="614"/>
      <c r="T96" s="614"/>
      <c r="U96" s="614"/>
      <c r="V96" s="614"/>
      <c r="W96" s="614"/>
      <c r="X96" s="614"/>
      <c r="Y96" s="614"/>
    </row>
    <row r="97" spans="1:26" s="568" customFormat="1">
      <c r="A97" s="566">
        <f>MAX($A$20:A96)+1</f>
        <v>60</v>
      </c>
      <c r="B97" s="572"/>
      <c r="C97" s="565"/>
      <c r="D97" s="608"/>
      <c r="E97" s="564"/>
      <c r="F97" s="117"/>
      <c r="G97" s="117"/>
      <c r="H97" s="117"/>
      <c r="I97" s="573"/>
      <c r="J97" s="552"/>
      <c r="K97" s="132"/>
      <c r="L97" s="132"/>
      <c r="M97" s="132"/>
      <c r="N97" s="132"/>
      <c r="O97" s="132"/>
      <c r="P97" s="132"/>
      <c r="Q97" s="132"/>
      <c r="R97" s="614"/>
      <c r="S97" s="614"/>
      <c r="T97" s="614"/>
      <c r="U97" s="614"/>
      <c r="V97" s="614"/>
      <c r="W97" s="614"/>
      <c r="X97" s="614"/>
      <c r="Y97" s="614"/>
    </row>
    <row r="98" spans="1:26" s="568" customFormat="1" ht="12" thickBot="1">
      <c r="A98" s="566">
        <f>MAX($A$20:A97)+1</f>
        <v>61</v>
      </c>
      <c r="B98" s="611"/>
      <c r="C98" s="585" t="s">
        <v>592</v>
      </c>
      <c r="D98" s="586"/>
      <c r="E98" s="559">
        <f>SUM(E95:E97)</f>
        <v>44952.1</v>
      </c>
      <c r="F98" s="559">
        <f t="shared" ref="F98:H98" si="45">SUM(F95:F97)</f>
        <v>0</v>
      </c>
      <c r="G98" s="559">
        <f t="shared" si="45"/>
        <v>0</v>
      </c>
      <c r="H98" s="559">
        <f t="shared" si="45"/>
        <v>44952.1</v>
      </c>
      <c r="I98" s="609"/>
      <c r="J98" s="615"/>
      <c r="K98" s="559">
        <f t="shared" ref="K98:P98" si="46">SUM(K95:K97)</f>
        <v>44952.1</v>
      </c>
      <c r="L98" s="559">
        <f t="shared" si="46"/>
        <v>2403.2917608807143</v>
      </c>
      <c r="M98" s="559">
        <f t="shared" si="46"/>
        <v>33488.929430634649</v>
      </c>
      <c r="N98" s="559">
        <f t="shared" si="46"/>
        <v>430.32065094087852</v>
      </c>
      <c r="O98" s="559">
        <f t="shared" si="46"/>
        <v>8629.5581575437518</v>
      </c>
      <c r="P98" s="559">
        <f t="shared" si="46"/>
        <v>44952.099999999991</v>
      </c>
      <c r="Q98" s="132">
        <f>P98-K98</f>
        <v>0</v>
      </c>
      <c r="R98" s="570"/>
      <c r="S98" s="570"/>
      <c r="T98" s="570"/>
      <c r="U98" s="570"/>
      <c r="V98" s="570"/>
      <c r="W98" s="570"/>
      <c r="X98" s="570"/>
      <c r="Y98" s="570"/>
    </row>
    <row r="99" spans="1:26" s="568" customFormat="1" ht="12" thickTop="1">
      <c r="A99" s="566">
        <f>MAX($A$20:A98)+1</f>
        <v>62</v>
      </c>
      <c r="B99" s="611"/>
      <c r="E99" s="116"/>
      <c r="F99" s="116"/>
      <c r="G99" s="116"/>
      <c r="H99" s="116"/>
      <c r="I99" s="573"/>
      <c r="K99" s="116"/>
      <c r="L99" s="116"/>
      <c r="M99" s="116"/>
      <c r="N99" s="116"/>
      <c r="O99" s="116"/>
      <c r="P99" s="123"/>
      <c r="Q99" s="127"/>
      <c r="R99" s="570"/>
      <c r="S99" s="570"/>
      <c r="T99" s="570"/>
      <c r="U99" s="570"/>
      <c r="V99" s="570"/>
      <c r="W99" s="570"/>
      <c r="X99" s="570"/>
      <c r="Y99" s="570"/>
    </row>
    <row r="100" spans="1:26" s="568" customFormat="1">
      <c r="A100" s="566">
        <f>MAX($A$20:A99)+1</f>
        <v>63</v>
      </c>
      <c r="B100" s="877" t="s">
        <v>727</v>
      </c>
      <c r="C100" s="616"/>
      <c r="D100" s="866" t="s">
        <v>1079</v>
      </c>
      <c r="E100" s="828">
        <f>SUM(E98,E92)</f>
        <v>557005.83000000007</v>
      </c>
      <c r="F100" s="828">
        <f>SUM(F98,F92)</f>
        <v>0</v>
      </c>
      <c r="G100" s="828">
        <f>SUM(G98,G92)</f>
        <v>0</v>
      </c>
      <c r="H100" s="828">
        <f>SUM(H98,H92)</f>
        <v>557005.83000000007</v>
      </c>
      <c r="I100" s="878"/>
      <c r="J100" s="879"/>
      <c r="K100" s="828">
        <f t="shared" ref="K100:P100" si="47">SUM(K98,K92)</f>
        <v>557005.83000000007</v>
      </c>
      <c r="L100" s="828">
        <f t="shared" si="47"/>
        <v>141912.07024810099</v>
      </c>
      <c r="M100" s="828">
        <f t="shared" si="47"/>
        <v>373671.8024481475</v>
      </c>
      <c r="N100" s="828">
        <f t="shared" si="47"/>
        <v>32407.377651236868</v>
      </c>
      <c r="O100" s="828">
        <f t="shared" si="47"/>
        <v>9014.57965251518</v>
      </c>
      <c r="P100" s="880">
        <f t="shared" si="47"/>
        <v>557005.83000000054</v>
      </c>
      <c r="Q100" s="132">
        <f>P100-K100</f>
        <v>0</v>
      </c>
      <c r="R100" s="614"/>
      <c r="S100" s="614"/>
      <c r="T100" s="614"/>
      <c r="U100" s="614"/>
      <c r="V100" s="614"/>
      <c r="W100" s="614"/>
      <c r="X100" s="614"/>
      <c r="Y100" s="614"/>
    </row>
    <row r="101" spans="1:26">
      <c r="A101" s="570"/>
      <c r="B101" s="565"/>
      <c r="C101" s="565"/>
      <c r="D101" s="565"/>
      <c r="E101" s="566"/>
      <c r="F101" s="577"/>
      <c r="G101" s="577"/>
      <c r="H101" s="577"/>
      <c r="I101" s="577"/>
      <c r="J101" s="577"/>
      <c r="K101" s="577"/>
      <c r="L101" s="577"/>
      <c r="M101" s="577"/>
      <c r="N101" s="577"/>
      <c r="O101" s="577"/>
      <c r="P101" s="577"/>
      <c r="Q101" s="577"/>
      <c r="R101" s="577"/>
      <c r="S101" s="577"/>
      <c r="T101" s="577"/>
      <c r="U101" s="577"/>
      <c r="V101" s="577"/>
      <c r="W101" s="577"/>
      <c r="X101" s="577"/>
      <c r="Y101" s="577"/>
      <c r="Z101" s="577"/>
    </row>
    <row r="102" spans="1:26">
      <c r="A102" s="570"/>
      <c r="B102" s="565"/>
      <c r="C102" s="565"/>
      <c r="D102" s="565"/>
      <c r="E102" s="566"/>
      <c r="F102" s="577"/>
      <c r="G102" s="577"/>
      <c r="H102" s="577"/>
      <c r="I102" s="577"/>
      <c r="J102" s="577"/>
      <c r="K102" s="577"/>
      <c r="L102" s="577"/>
      <c r="M102" s="577"/>
      <c r="N102" s="577"/>
      <c r="O102" s="577"/>
      <c r="P102" s="577"/>
      <c r="Q102" s="577"/>
      <c r="R102" s="577"/>
      <c r="S102" s="577"/>
      <c r="T102" s="577"/>
      <c r="U102" s="577"/>
      <c r="V102" s="577"/>
      <c r="W102" s="577"/>
      <c r="X102" s="577"/>
      <c r="Y102" s="577"/>
      <c r="Z102" s="577"/>
    </row>
    <row r="103" spans="1:26">
      <c r="A103" s="570"/>
      <c r="B103" s="565"/>
      <c r="C103" s="565"/>
      <c r="D103" s="565"/>
      <c r="E103" s="566"/>
      <c r="F103" s="577"/>
      <c r="G103" s="577"/>
      <c r="H103" s="577"/>
      <c r="I103" s="577"/>
      <c r="J103" s="577"/>
      <c r="K103" s="577"/>
      <c r="L103" s="577"/>
      <c r="M103" s="577"/>
      <c r="N103" s="577"/>
      <c r="O103" s="577"/>
      <c r="P103" s="577"/>
      <c r="Q103" s="577"/>
      <c r="R103" s="577"/>
      <c r="S103" s="577"/>
      <c r="T103" s="577"/>
      <c r="U103" s="577"/>
      <c r="V103" s="577"/>
      <c r="W103" s="577"/>
      <c r="X103" s="577"/>
      <c r="Y103" s="577"/>
      <c r="Z103" s="577"/>
    </row>
    <row r="104" spans="1:26" s="568" customFormat="1" ht="33.75">
      <c r="A104" s="791" t="s">
        <v>213</v>
      </c>
      <c r="B104" s="792" t="s">
        <v>570</v>
      </c>
      <c r="C104" s="792" t="s">
        <v>214</v>
      </c>
      <c r="D104" s="792" t="s">
        <v>215</v>
      </c>
      <c r="E104" s="791" t="s">
        <v>571</v>
      </c>
      <c r="F104" s="791" t="s">
        <v>572</v>
      </c>
      <c r="G104" s="791" t="s">
        <v>573</v>
      </c>
      <c r="H104" s="791" t="s">
        <v>574</v>
      </c>
      <c r="I104" s="793" t="s">
        <v>575</v>
      </c>
      <c r="J104" s="791" t="s">
        <v>576</v>
      </c>
      <c r="K104" s="791" t="s">
        <v>577</v>
      </c>
      <c r="L104" s="791" t="s">
        <v>529</v>
      </c>
      <c r="M104" s="791" t="s">
        <v>530</v>
      </c>
      <c r="N104" s="791" t="s">
        <v>531</v>
      </c>
      <c r="O104" s="791" t="s">
        <v>532</v>
      </c>
      <c r="P104" s="791" t="s">
        <v>578</v>
      </c>
      <c r="Q104" s="791" t="s">
        <v>269</v>
      </c>
      <c r="R104" s="570"/>
      <c r="S104" s="570"/>
      <c r="T104" s="570"/>
      <c r="U104" s="570"/>
      <c r="V104" s="570"/>
      <c r="W104" s="570"/>
      <c r="X104" s="570"/>
      <c r="Y104" s="570"/>
    </row>
    <row r="105" spans="1:26">
      <c r="A105" s="570"/>
      <c r="B105" s="566"/>
      <c r="C105" s="565"/>
      <c r="D105" s="566"/>
      <c r="E105" s="575"/>
      <c r="F105" s="575"/>
      <c r="G105" s="575"/>
      <c r="H105" s="575"/>
      <c r="I105" s="573"/>
      <c r="J105" s="576"/>
      <c r="K105" s="575"/>
      <c r="L105" s="575"/>
      <c r="M105" s="575"/>
      <c r="N105" s="575"/>
      <c r="O105" s="575"/>
      <c r="P105" s="575"/>
      <c r="Q105" s="575"/>
      <c r="R105" s="577"/>
      <c r="S105" s="577"/>
      <c r="T105" s="577"/>
      <c r="U105" s="577"/>
      <c r="V105" s="577"/>
      <c r="W105" s="577"/>
      <c r="X105" s="577"/>
      <c r="Y105" s="577"/>
    </row>
    <row r="106" spans="1:26">
      <c r="A106" s="566">
        <v>1</v>
      </c>
      <c r="B106" s="579" t="s">
        <v>728</v>
      </c>
      <c r="C106" s="565"/>
      <c r="D106" s="566" t="s">
        <v>1079</v>
      </c>
      <c r="E106" s="575"/>
      <c r="F106" s="575"/>
      <c r="G106" s="575"/>
      <c r="H106" s="575"/>
      <c r="I106" s="573"/>
      <c r="J106" s="576"/>
      <c r="K106" s="575"/>
      <c r="L106" s="575"/>
      <c r="M106" s="575"/>
      <c r="N106" s="575"/>
      <c r="O106" s="575"/>
      <c r="P106" s="575"/>
      <c r="Q106" s="575"/>
      <c r="R106" s="577"/>
      <c r="S106" s="577"/>
      <c r="T106" s="577"/>
      <c r="U106" s="577"/>
      <c r="V106" s="577"/>
      <c r="W106" s="577"/>
      <c r="X106" s="577"/>
      <c r="Y106" s="577"/>
    </row>
    <row r="107" spans="1:26">
      <c r="A107" s="566">
        <f>MAX($A$20:A106)+1</f>
        <v>64</v>
      </c>
      <c r="B107" s="572" t="s">
        <v>1136</v>
      </c>
      <c r="C107" s="565" t="s">
        <v>314</v>
      </c>
      <c r="D107" s="566"/>
      <c r="E107" s="555">
        <f>'[2]WP II-B-15a '!D116</f>
        <v>2912358.38</v>
      </c>
      <c r="F107" s="117"/>
      <c r="G107" s="555">
        <f>'[2]WP II-B-15a '!J116</f>
        <v>0</v>
      </c>
      <c r="H107" s="555">
        <f>SUM(E107:G107)</f>
        <v>2912358.38</v>
      </c>
      <c r="I107" s="645">
        <v>58</v>
      </c>
      <c r="J107" s="16" t="s">
        <v>731</v>
      </c>
      <c r="K107" s="132">
        <f>H107</f>
        <v>2912358.38</v>
      </c>
      <c r="L107" s="132">
        <f>K107*(SUMIFS(II_F_Func_Factors_Transmission,II_F_Func_Factors_H_Functionalization_Factor,J107))</f>
        <v>557425.39358814841</v>
      </c>
      <c r="M107" s="132">
        <f>K107*(SUMIFS(II_F_Func_Factors_Distribution,II_F_Func_Factors_H_Functionalization_Factor,J107))</f>
        <v>1870316.5515729641</v>
      </c>
      <c r="N107" s="132">
        <f>K107*(SUMIFS(II_F_Func_Factors_Meters,II_F_Func_Factors_H_Functionalization_Factor,J107))</f>
        <v>215223.28537212577</v>
      </c>
      <c r="O107" s="132">
        <f>K107*(SUMIFS(II_F_Func_Factors_TDCS,II_F_Func_Factors_H_Functionalization_Factor,J107))</f>
        <v>269393.14946676267</v>
      </c>
      <c r="P107" s="132">
        <f>SUM(L107:O107)</f>
        <v>2912358.3800000013</v>
      </c>
      <c r="Q107" s="132">
        <f>P107-K107</f>
        <v>0</v>
      </c>
      <c r="R107" s="577"/>
      <c r="S107" s="577"/>
      <c r="T107" s="577"/>
      <c r="U107" s="577"/>
      <c r="V107" s="577"/>
      <c r="W107" s="577"/>
      <c r="X107" s="577"/>
      <c r="Y107" s="577"/>
    </row>
    <row r="108" spans="1:26">
      <c r="A108" s="566">
        <f>MAX($A$20:A107)+1</f>
        <v>65</v>
      </c>
      <c r="B108" s="572" t="s">
        <v>1137</v>
      </c>
      <c r="C108" s="565" t="s">
        <v>1138</v>
      </c>
      <c r="D108" s="566"/>
      <c r="E108" s="555">
        <f>'[2]WP II-B-15a '!D117</f>
        <v>390958.51</v>
      </c>
      <c r="F108" s="117"/>
      <c r="G108" s="555">
        <f>'[2]WP II-B-15a '!J117</f>
        <v>0</v>
      </c>
      <c r="H108" s="555">
        <f>SUM(E108:G108)</f>
        <v>390958.51</v>
      </c>
      <c r="I108" s="645">
        <v>59</v>
      </c>
      <c r="J108" s="16" t="s">
        <v>734</v>
      </c>
      <c r="K108" s="132">
        <f>H108</f>
        <v>390958.51</v>
      </c>
      <c r="L108" s="132">
        <f>K108*(SUMIFS(II_F_Func_Factors_Transmission,II_F_Func_Factors_H_Functionalization_Factor,J108))</f>
        <v>74776.102541157888</v>
      </c>
      <c r="M108" s="132">
        <f>K108*(SUMIFS(II_F_Func_Factors_Distribution,II_F_Func_Factors_H_Functionalization_Factor,J108))</f>
        <v>251173.29844857627</v>
      </c>
      <c r="N108" s="132">
        <f>K108*(SUMIFS(II_F_Func_Factors_Meters,II_F_Func_Factors_H_Functionalization_Factor,J108))</f>
        <v>28871.232874456942</v>
      </c>
      <c r="O108" s="132">
        <f>K108*(SUMIFS(II_F_Func_Factors_TDCS,II_F_Func_Factors_H_Functionalization_Factor,J108))</f>
        <v>36137.876135808758</v>
      </c>
      <c r="P108" s="132">
        <f>SUM(L108:O108)</f>
        <v>390958.50999999989</v>
      </c>
      <c r="Q108" s="132">
        <f>P108-K108</f>
        <v>0</v>
      </c>
      <c r="R108" s="582"/>
      <c r="S108" s="582"/>
      <c r="T108" s="582"/>
      <c r="U108" s="582"/>
      <c r="V108" s="582"/>
      <c r="W108" s="582"/>
      <c r="X108" s="582"/>
      <c r="Y108" s="582"/>
    </row>
    <row r="109" spans="1:26">
      <c r="A109" s="566">
        <f>MAX($A$20:A108)+1</f>
        <v>66</v>
      </c>
      <c r="B109" s="566"/>
      <c r="C109" s="565"/>
      <c r="D109" s="566"/>
      <c r="E109" s="117"/>
      <c r="F109" s="117"/>
      <c r="G109" s="117"/>
      <c r="H109" s="117"/>
      <c r="I109" s="556"/>
      <c r="J109" s="558"/>
      <c r="K109" s="127"/>
      <c r="L109" s="127"/>
      <c r="M109" s="127"/>
      <c r="N109" s="127"/>
      <c r="O109" s="127"/>
      <c r="P109" s="127"/>
      <c r="Q109" s="127"/>
      <c r="R109" s="582"/>
      <c r="S109" s="582"/>
      <c r="T109" s="582"/>
      <c r="U109" s="582"/>
      <c r="V109" s="582"/>
      <c r="W109" s="582"/>
      <c r="X109" s="582"/>
      <c r="Y109" s="582"/>
    </row>
    <row r="110" spans="1:26">
      <c r="A110" s="566">
        <f>MAX($A$20:A109)+1</f>
        <v>67</v>
      </c>
      <c r="B110" s="566"/>
      <c r="C110" s="565"/>
      <c r="D110" s="566"/>
      <c r="E110" s="117"/>
      <c r="F110" s="117"/>
      <c r="G110" s="117"/>
      <c r="H110" s="117"/>
      <c r="I110" s="556"/>
      <c r="J110" s="558"/>
      <c r="K110" s="127"/>
      <c r="L110" s="127"/>
      <c r="M110" s="127"/>
      <c r="N110" s="127"/>
      <c r="O110" s="127"/>
      <c r="P110" s="127"/>
      <c r="Q110" s="127"/>
      <c r="R110" s="582"/>
      <c r="S110" s="582"/>
      <c r="T110" s="582"/>
      <c r="U110" s="582"/>
      <c r="V110" s="582"/>
      <c r="W110" s="582"/>
      <c r="X110" s="582"/>
      <c r="Y110" s="582"/>
    </row>
    <row r="111" spans="1:26">
      <c r="A111" s="566">
        <f>MAX($A$20:A110)+1</f>
        <v>68</v>
      </c>
      <c r="B111" s="566"/>
      <c r="C111" s="565"/>
      <c r="D111" s="566"/>
      <c r="E111" s="117"/>
      <c r="F111" s="117"/>
      <c r="G111" s="117"/>
      <c r="H111" s="117"/>
      <c r="I111" s="556"/>
      <c r="J111" s="558"/>
      <c r="K111" s="127"/>
      <c r="L111" s="127"/>
      <c r="M111" s="127"/>
      <c r="N111" s="127"/>
      <c r="O111" s="127"/>
      <c r="P111" s="127"/>
      <c r="Q111" s="127"/>
      <c r="R111" s="582"/>
      <c r="S111" s="582"/>
      <c r="T111" s="582"/>
      <c r="U111" s="582"/>
      <c r="V111" s="582"/>
      <c r="W111" s="582"/>
      <c r="X111" s="582"/>
      <c r="Y111" s="582"/>
    </row>
    <row r="112" spans="1:26">
      <c r="A112" s="566">
        <f>MAX($A$20:A111)+1</f>
        <v>69</v>
      </c>
      <c r="B112" s="566"/>
      <c r="C112" s="565"/>
      <c r="D112" s="566"/>
      <c r="E112" s="117"/>
      <c r="F112" s="117"/>
      <c r="G112" s="117"/>
      <c r="H112" s="117"/>
      <c r="I112" s="556"/>
      <c r="J112" s="558"/>
      <c r="K112" s="127"/>
      <c r="L112" s="127"/>
      <c r="M112" s="127"/>
      <c r="N112" s="127"/>
      <c r="O112" s="127"/>
      <c r="P112" s="127"/>
      <c r="Q112" s="127"/>
      <c r="R112" s="582"/>
      <c r="S112" s="582"/>
      <c r="T112" s="582"/>
      <c r="U112" s="582"/>
      <c r="V112" s="582"/>
      <c r="W112" s="582"/>
      <c r="X112" s="582"/>
      <c r="Y112" s="582"/>
    </row>
    <row r="113" spans="1:26">
      <c r="A113" s="566">
        <f>MAX($A$20:A112)+1</f>
        <v>70</v>
      </c>
      <c r="B113" s="566"/>
      <c r="C113" s="565"/>
      <c r="D113" s="566"/>
      <c r="E113" s="117"/>
      <c r="F113" s="117"/>
      <c r="G113" s="117"/>
      <c r="H113" s="117"/>
      <c r="I113" s="556"/>
      <c r="J113" s="558"/>
      <c r="K113" s="127"/>
      <c r="L113" s="127"/>
      <c r="M113" s="127"/>
      <c r="N113" s="127"/>
      <c r="O113" s="127"/>
      <c r="P113" s="127"/>
      <c r="Q113" s="127"/>
      <c r="R113" s="582"/>
      <c r="S113" s="582"/>
      <c r="T113" s="582"/>
      <c r="U113" s="582"/>
      <c r="V113" s="582"/>
      <c r="W113" s="582"/>
      <c r="X113" s="582"/>
      <c r="Y113" s="582"/>
    </row>
    <row r="114" spans="1:26">
      <c r="A114" s="566">
        <f>MAX($A$20:A113)+1</f>
        <v>71</v>
      </c>
      <c r="B114" s="566"/>
      <c r="C114" s="565"/>
      <c r="D114" s="566"/>
      <c r="E114" s="117"/>
      <c r="F114" s="117"/>
      <c r="G114" s="117"/>
      <c r="H114" s="117"/>
      <c r="I114" s="556"/>
      <c r="J114" s="558"/>
      <c r="K114" s="127"/>
      <c r="L114" s="127"/>
      <c r="M114" s="127"/>
      <c r="N114" s="127"/>
      <c r="O114" s="127"/>
      <c r="P114" s="127"/>
      <c r="Q114" s="127"/>
      <c r="R114" s="582"/>
      <c r="S114" s="582"/>
      <c r="T114" s="582"/>
      <c r="U114" s="582"/>
      <c r="V114" s="582"/>
      <c r="W114" s="582"/>
      <c r="X114" s="582"/>
      <c r="Y114" s="582"/>
    </row>
    <row r="115" spans="1:26">
      <c r="A115" s="566">
        <f>MAX($A$20:A114)+1</f>
        <v>72</v>
      </c>
      <c r="B115" s="566"/>
      <c r="C115" s="565"/>
      <c r="D115" s="566"/>
      <c r="E115" s="117"/>
      <c r="F115" s="117"/>
      <c r="G115" s="117"/>
      <c r="H115" s="117"/>
      <c r="I115" s="556"/>
      <c r="J115" s="558"/>
      <c r="K115" s="127"/>
      <c r="L115" s="127"/>
      <c r="M115" s="127"/>
      <c r="N115" s="127"/>
      <c r="O115" s="127"/>
      <c r="P115" s="127"/>
      <c r="Q115" s="127"/>
      <c r="R115" s="582"/>
      <c r="S115" s="582"/>
      <c r="T115" s="582"/>
      <c r="U115" s="582"/>
      <c r="V115" s="582"/>
      <c r="W115" s="582"/>
      <c r="X115" s="582"/>
      <c r="Y115" s="582"/>
    </row>
    <row r="116" spans="1:26">
      <c r="A116" s="566">
        <f>MAX($A$20:A115)+1</f>
        <v>73</v>
      </c>
      <c r="B116" s="566"/>
      <c r="C116" s="565"/>
      <c r="D116" s="566"/>
      <c r="E116" s="117"/>
      <c r="F116" s="117"/>
      <c r="G116" s="117"/>
      <c r="H116" s="117"/>
      <c r="I116" s="556"/>
      <c r="J116" s="558"/>
      <c r="K116" s="127"/>
      <c r="L116" s="127"/>
      <c r="M116" s="127"/>
      <c r="N116" s="127"/>
      <c r="O116" s="127"/>
      <c r="P116" s="127"/>
      <c r="Q116" s="127"/>
      <c r="R116" s="582"/>
      <c r="S116" s="582"/>
      <c r="T116" s="582"/>
      <c r="U116" s="582"/>
      <c r="V116" s="582"/>
      <c r="W116" s="582"/>
      <c r="X116" s="582"/>
      <c r="Y116" s="582"/>
    </row>
    <row r="117" spans="1:26" s="589" customFormat="1" ht="12" thickBot="1">
      <c r="A117" s="566">
        <f>MAX($A$20:A116)+1</f>
        <v>74</v>
      </c>
      <c r="B117" s="584"/>
      <c r="C117" s="585" t="s">
        <v>592</v>
      </c>
      <c r="D117" s="586"/>
      <c r="E117" s="559">
        <f>SUM(E107:E109)</f>
        <v>3303316.8899999997</v>
      </c>
      <c r="F117" s="559">
        <f>SUM(F107:F108)</f>
        <v>0</v>
      </c>
      <c r="G117" s="559">
        <f>SUM(G107:G108)</f>
        <v>0</v>
      </c>
      <c r="H117" s="559">
        <f>SUM(H107:H108)</f>
        <v>3303316.8899999997</v>
      </c>
      <c r="I117" s="560"/>
      <c r="J117" s="560"/>
      <c r="K117" s="559">
        <f t="shared" ref="K117:P117" si="48">SUM(K107:K108)</f>
        <v>3303316.8899999997</v>
      </c>
      <c r="L117" s="559">
        <f t="shared" si="48"/>
        <v>632201.49612930627</v>
      </c>
      <c r="M117" s="559">
        <f t="shared" si="48"/>
        <v>2121489.8500215402</v>
      </c>
      <c r="N117" s="559">
        <f t="shared" si="48"/>
        <v>244094.51824658271</v>
      </c>
      <c r="O117" s="559">
        <f t="shared" si="48"/>
        <v>305531.02560257143</v>
      </c>
      <c r="P117" s="559">
        <f t="shared" si="48"/>
        <v>3303316.8900000011</v>
      </c>
      <c r="Q117" s="617">
        <f>P117-K117</f>
        <v>0</v>
      </c>
      <c r="R117" s="582"/>
      <c r="S117" s="582"/>
      <c r="T117" s="582"/>
      <c r="U117" s="582"/>
      <c r="V117" s="582"/>
      <c r="W117" s="582"/>
      <c r="X117" s="582"/>
      <c r="Y117" s="582"/>
    </row>
    <row r="118" spans="1:26" ht="12" thickTop="1">
      <c r="A118" s="566">
        <f>MAX($A$20:A117)+1</f>
        <v>75</v>
      </c>
      <c r="B118" s="566"/>
      <c r="C118" s="590"/>
      <c r="D118" s="566"/>
      <c r="E118" s="117"/>
      <c r="F118" s="117"/>
      <c r="G118" s="117"/>
      <c r="H118" s="117"/>
      <c r="I118" s="556"/>
      <c r="J118" s="556"/>
      <c r="K118" s="117"/>
      <c r="L118" s="117"/>
      <c r="M118" s="117"/>
      <c r="N118" s="117"/>
      <c r="O118" s="117"/>
      <c r="P118" s="127"/>
      <c r="Q118" s="127"/>
      <c r="R118" s="577"/>
      <c r="S118" s="577"/>
      <c r="T118" s="577"/>
      <c r="U118" s="577"/>
      <c r="V118" s="577"/>
      <c r="W118" s="577"/>
      <c r="X118" s="577"/>
      <c r="Y118" s="577"/>
    </row>
    <row r="119" spans="1:26" s="589" customFormat="1">
      <c r="A119" s="566">
        <f>MAX($A$20:A118)+1</f>
        <v>76</v>
      </c>
      <c r="B119" s="864" t="s">
        <v>735</v>
      </c>
      <c r="C119" s="865"/>
      <c r="D119" s="866" t="s">
        <v>1079</v>
      </c>
      <c r="E119" s="828">
        <f>SUM(E117)</f>
        <v>3303316.8899999997</v>
      </c>
      <c r="F119" s="828">
        <f>SUM(F117)</f>
        <v>0</v>
      </c>
      <c r="G119" s="828">
        <f>SUM(G117)</f>
        <v>0</v>
      </c>
      <c r="H119" s="828">
        <f>SUM(H117)</f>
        <v>3303316.8899999997</v>
      </c>
      <c r="I119" s="828"/>
      <c r="J119" s="828"/>
      <c r="K119" s="828">
        <f t="shared" ref="K119:P119" si="49">SUM(K117)</f>
        <v>3303316.8899999997</v>
      </c>
      <c r="L119" s="828">
        <f t="shared" si="49"/>
        <v>632201.49612930627</v>
      </c>
      <c r="M119" s="828">
        <f t="shared" si="49"/>
        <v>2121489.8500215402</v>
      </c>
      <c r="N119" s="828">
        <f t="shared" si="49"/>
        <v>244094.51824658271</v>
      </c>
      <c r="O119" s="828">
        <f t="shared" si="49"/>
        <v>305531.02560257143</v>
      </c>
      <c r="P119" s="880">
        <f t="shared" si="49"/>
        <v>3303316.8900000011</v>
      </c>
      <c r="Q119" s="617">
        <f>P119-K119</f>
        <v>0</v>
      </c>
      <c r="R119" s="582"/>
      <c r="S119" s="582"/>
      <c r="T119" s="582"/>
      <c r="U119" s="582"/>
      <c r="V119" s="582"/>
      <c r="W119" s="582"/>
      <c r="X119" s="582"/>
      <c r="Y119" s="582"/>
    </row>
    <row r="120" spans="1:26">
      <c r="A120" s="566">
        <f>MAX($A$20:A119)+1</f>
        <v>77</v>
      </c>
      <c r="B120" s="565"/>
      <c r="C120" s="565"/>
      <c r="D120" s="566"/>
      <c r="E120" s="117"/>
      <c r="F120" s="117"/>
      <c r="G120" s="117"/>
      <c r="H120" s="117"/>
      <c r="I120" s="561"/>
      <c r="J120" s="556"/>
      <c r="K120" s="117"/>
      <c r="L120" s="117"/>
      <c r="M120" s="117"/>
      <c r="N120" s="117"/>
      <c r="O120" s="117"/>
      <c r="P120" s="127"/>
      <c r="Q120" s="127"/>
      <c r="R120" s="577"/>
      <c r="S120" s="577"/>
      <c r="T120" s="577"/>
      <c r="U120" s="577"/>
      <c r="V120" s="577"/>
      <c r="W120" s="577"/>
      <c r="X120" s="577"/>
      <c r="Y120" s="577"/>
    </row>
    <row r="121" spans="1:26" s="589" customFormat="1">
      <c r="A121" s="566">
        <f>MAX($A$20:A120)+1</f>
        <v>78</v>
      </c>
      <c r="B121" s="864" t="s">
        <v>736</v>
      </c>
      <c r="C121" s="865"/>
      <c r="D121" s="866" t="s">
        <v>1079</v>
      </c>
      <c r="E121" s="828">
        <f>+E119+E100</f>
        <v>3860322.7199999997</v>
      </c>
      <c r="F121" s="828">
        <f>+F119+F100</f>
        <v>0</v>
      </c>
      <c r="G121" s="828">
        <f>+G119+G100</f>
        <v>0</v>
      </c>
      <c r="H121" s="828">
        <f>+H119+H100</f>
        <v>3860322.7199999997</v>
      </c>
      <c r="I121" s="828"/>
      <c r="J121" s="828"/>
      <c r="K121" s="828">
        <f t="shared" ref="K121:P121" si="50">+K119+K100</f>
        <v>3860322.7199999997</v>
      </c>
      <c r="L121" s="828">
        <f t="shared" si="50"/>
        <v>774113.56637740729</v>
      </c>
      <c r="M121" s="828">
        <f t="shared" si="50"/>
        <v>2495161.6524696876</v>
      </c>
      <c r="N121" s="828">
        <f t="shared" si="50"/>
        <v>276501.8958978196</v>
      </c>
      <c r="O121" s="828">
        <f t="shared" si="50"/>
        <v>314545.60525508662</v>
      </c>
      <c r="P121" s="828">
        <f t="shared" si="50"/>
        <v>3860322.7200000016</v>
      </c>
      <c r="Q121" s="617">
        <f>P121-K121</f>
        <v>0</v>
      </c>
      <c r="R121" s="582"/>
      <c r="S121" s="582"/>
      <c r="T121" s="582"/>
      <c r="U121" s="582"/>
      <c r="V121" s="582"/>
      <c r="W121" s="582"/>
      <c r="X121" s="582"/>
      <c r="Y121" s="582"/>
    </row>
    <row r="122" spans="1:26">
      <c r="A122" s="566">
        <f>MAX($A$20:A121)+1</f>
        <v>79</v>
      </c>
      <c r="B122" s="565"/>
      <c r="C122" s="565"/>
      <c r="D122" s="566"/>
      <c r="E122" s="117"/>
      <c r="F122" s="117"/>
      <c r="G122" s="117"/>
      <c r="H122" s="117"/>
      <c r="I122" s="561"/>
      <c r="J122" s="556"/>
      <c r="K122" s="117"/>
      <c r="L122" s="117"/>
      <c r="M122" s="117"/>
      <c r="N122" s="117"/>
      <c r="O122" s="117"/>
      <c r="P122" s="127"/>
      <c r="Q122" s="127"/>
      <c r="R122" s="577"/>
      <c r="S122" s="577"/>
      <c r="T122" s="577"/>
      <c r="U122" s="577"/>
      <c r="V122" s="577"/>
      <c r="W122" s="577"/>
      <c r="X122" s="577"/>
      <c r="Y122" s="577"/>
    </row>
    <row r="123" spans="1:26" s="589" customFormat="1">
      <c r="A123" s="566">
        <f>MAX($A$20:A122)+1</f>
        <v>80</v>
      </c>
      <c r="B123" s="864" t="s">
        <v>737</v>
      </c>
      <c r="C123" s="865"/>
      <c r="D123" s="866" t="s">
        <v>1079</v>
      </c>
      <c r="E123" s="828">
        <f>+E121+E74</f>
        <v>122951412.63</v>
      </c>
      <c r="F123" s="828">
        <f>+F121+F74</f>
        <v>0</v>
      </c>
      <c r="G123" s="828">
        <f>+G121+G74</f>
        <v>0</v>
      </c>
      <c r="H123" s="828">
        <f>+H121+H74</f>
        <v>122951412.63</v>
      </c>
      <c r="I123" s="828"/>
      <c r="J123" s="828"/>
      <c r="K123" s="881">
        <f>+K121+K74</f>
        <v>122951412.63</v>
      </c>
      <c r="L123" s="881">
        <f>+L121+L74</f>
        <v>87001153.074988708</v>
      </c>
      <c r="M123" s="828">
        <f>+M121+M74</f>
        <v>28923749.684208695</v>
      </c>
      <c r="N123" s="828">
        <f>+N121+N74</f>
        <v>3384798.3654125789</v>
      </c>
      <c r="O123" s="828">
        <f>+O121+O74</f>
        <v>3641711.5053899991</v>
      </c>
      <c r="P123" s="880">
        <f>+L123+M123+N123+O123</f>
        <v>122951412.62999998</v>
      </c>
      <c r="Q123" s="617">
        <f>P123-K123</f>
        <v>0</v>
      </c>
      <c r="R123" s="582"/>
      <c r="S123" s="582"/>
      <c r="T123" s="582"/>
      <c r="U123" s="582"/>
      <c r="V123" s="582"/>
      <c r="W123" s="582"/>
      <c r="X123" s="582"/>
      <c r="Y123" s="582"/>
    </row>
    <row r="124" spans="1:26">
      <c r="A124" s="566">
        <f>MAX($A$20:A123)+1</f>
        <v>81</v>
      </c>
      <c r="B124" s="579"/>
      <c r="C124" s="565"/>
      <c r="D124" s="566"/>
      <c r="E124" s="116"/>
      <c r="F124" s="117"/>
      <c r="G124" s="117"/>
      <c r="H124" s="117"/>
      <c r="I124" s="556"/>
      <c r="J124" s="556"/>
      <c r="K124" s="117"/>
      <c r="L124" s="117"/>
      <c r="M124" s="117"/>
      <c r="N124" s="117"/>
      <c r="O124" s="117"/>
      <c r="P124" s="127"/>
      <c r="Q124" s="127"/>
      <c r="R124" s="577"/>
      <c r="S124" s="577"/>
      <c r="T124" s="577"/>
      <c r="U124" s="577"/>
      <c r="V124" s="577"/>
      <c r="W124" s="577"/>
      <c r="X124" s="577"/>
      <c r="Y124" s="577"/>
    </row>
    <row r="125" spans="1:26" s="589" customFormat="1">
      <c r="A125" s="566">
        <f>MAX($A$20:A124)+1</f>
        <v>82</v>
      </c>
      <c r="B125" s="864" t="s">
        <v>738</v>
      </c>
      <c r="C125" s="865"/>
      <c r="D125" s="866" t="s">
        <v>1079</v>
      </c>
      <c r="E125" s="828">
        <f>+E121+E75</f>
        <v>112215517.03</v>
      </c>
      <c r="F125" s="828">
        <f>+F121+F75</f>
        <v>0</v>
      </c>
      <c r="G125" s="828">
        <f>+G121+G75</f>
        <v>0</v>
      </c>
      <c r="H125" s="828">
        <f>+H121+H75</f>
        <v>112215517.03</v>
      </c>
      <c r="I125" s="828"/>
      <c r="J125" s="828"/>
      <c r="K125" s="828">
        <f>+K121+K75</f>
        <v>112215517.03</v>
      </c>
      <c r="L125" s="828">
        <f>+L121+L75</f>
        <v>85476771.153548732</v>
      </c>
      <c r="M125" s="828">
        <f>+M121+M75</f>
        <v>26147698.375298347</v>
      </c>
      <c r="N125" s="828">
        <f>+N121+N75</f>
        <v>276501.8958978196</v>
      </c>
      <c r="O125" s="828">
        <f>+O121+O75</f>
        <v>314545.60525508662</v>
      </c>
      <c r="P125" s="880">
        <f>+L125+M125+N125+O125</f>
        <v>112215517.02999999</v>
      </c>
      <c r="Q125" s="617">
        <f>P125-K125</f>
        <v>0</v>
      </c>
      <c r="R125" s="582"/>
      <c r="S125" s="582"/>
      <c r="T125" s="582"/>
      <c r="U125" s="582"/>
      <c r="V125" s="582"/>
      <c r="W125" s="582"/>
      <c r="X125" s="582"/>
      <c r="Y125" s="582"/>
    </row>
    <row r="126" spans="1:26">
      <c r="A126" s="570"/>
      <c r="B126" s="565"/>
      <c r="C126" s="565"/>
      <c r="D126" s="565"/>
      <c r="E126" s="566"/>
      <c r="F126" s="577"/>
      <c r="G126" s="577"/>
      <c r="H126" s="577"/>
      <c r="I126" s="577"/>
      <c r="J126" s="618"/>
      <c r="K126" s="576"/>
      <c r="L126" s="577"/>
      <c r="M126" s="577"/>
      <c r="N126" s="577"/>
      <c r="O126" s="577"/>
      <c r="P126" s="577"/>
      <c r="Q126" s="577"/>
      <c r="R126" s="577"/>
      <c r="S126" s="577"/>
      <c r="T126" s="577"/>
      <c r="U126" s="577"/>
      <c r="V126" s="577"/>
      <c r="W126" s="577"/>
      <c r="X126" s="577"/>
      <c r="Y126" s="577"/>
      <c r="Z126" s="577"/>
    </row>
    <row r="127" spans="1:26">
      <c r="A127" s="570"/>
      <c r="B127" s="565"/>
      <c r="C127" s="565"/>
      <c r="D127" s="565"/>
      <c r="E127" s="566"/>
      <c r="F127" s="577"/>
      <c r="G127" s="577"/>
      <c r="H127" s="577"/>
      <c r="I127" s="577"/>
      <c r="J127" s="618"/>
      <c r="K127" s="576"/>
      <c r="L127" s="577"/>
      <c r="M127" s="577"/>
      <c r="N127" s="577"/>
      <c r="O127" s="577"/>
      <c r="P127" s="577"/>
      <c r="Q127" s="577"/>
      <c r="R127" s="577"/>
      <c r="S127" s="577"/>
      <c r="T127" s="577"/>
      <c r="U127" s="577"/>
      <c r="V127" s="577"/>
      <c r="W127" s="577"/>
      <c r="X127" s="577"/>
      <c r="Y127" s="577"/>
      <c r="Z127" s="577"/>
    </row>
    <row r="128" spans="1:26">
      <c r="A128" s="570"/>
      <c r="B128" s="565"/>
      <c r="C128" s="565"/>
      <c r="D128" s="565"/>
      <c r="E128" s="566"/>
      <c r="F128" s="577"/>
      <c r="G128" s="577"/>
      <c r="H128" s="577"/>
      <c r="I128" s="577"/>
      <c r="J128" s="618"/>
      <c r="K128" s="576"/>
      <c r="L128" s="577"/>
      <c r="M128" s="577"/>
      <c r="N128" s="577"/>
      <c r="O128" s="577"/>
      <c r="P128" s="577"/>
      <c r="Q128" s="577"/>
      <c r="R128" s="577"/>
      <c r="S128" s="577"/>
      <c r="T128" s="577"/>
      <c r="U128" s="577"/>
      <c r="V128" s="577"/>
      <c r="W128" s="577"/>
      <c r="X128" s="577"/>
      <c r="Y128" s="577"/>
      <c r="Z128" s="577"/>
    </row>
    <row r="129" spans="1:26">
      <c r="A129" s="570"/>
      <c r="B129" s="565"/>
      <c r="C129" s="565"/>
      <c r="D129" s="565"/>
      <c r="E129" s="566"/>
      <c r="F129" s="577"/>
      <c r="G129" s="577"/>
      <c r="H129" s="577"/>
      <c r="I129" s="577"/>
      <c r="J129" s="618"/>
      <c r="K129" s="576"/>
      <c r="L129" s="577"/>
      <c r="M129" s="577"/>
      <c r="N129" s="577"/>
      <c r="O129" s="577"/>
      <c r="P129" s="577"/>
      <c r="Q129" s="577"/>
      <c r="R129" s="577"/>
      <c r="S129" s="577"/>
      <c r="T129" s="577"/>
      <c r="U129" s="577"/>
      <c r="V129" s="577"/>
      <c r="W129" s="577"/>
      <c r="X129" s="577"/>
      <c r="Y129" s="577"/>
      <c r="Z129" s="577"/>
    </row>
    <row r="130" spans="1:26">
      <c r="A130" s="570"/>
      <c r="B130" s="565"/>
      <c r="C130" s="565"/>
      <c r="D130" s="565"/>
      <c r="E130" s="566"/>
      <c r="F130" s="577"/>
      <c r="G130" s="577"/>
      <c r="H130" s="577"/>
      <c r="I130" s="577"/>
      <c r="J130" s="618"/>
      <c r="K130" s="576"/>
      <c r="L130" s="577"/>
      <c r="M130" s="577"/>
      <c r="N130" s="577"/>
      <c r="O130" s="577"/>
      <c r="P130" s="577"/>
      <c r="Q130" s="577"/>
      <c r="R130" s="577"/>
      <c r="S130" s="577"/>
      <c r="T130" s="577"/>
      <c r="U130" s="577"/>
      <c r="V130" s="577"/>
      <c r="W130" s="577"/>
      <c r="X130" s="577"/>
      <c r="Y130" s="577"/>
      <c r="Z130" s="577"/>
    </row>
    <row r="131" spans="1:26">
      <c r="A131" s="570"/>
      <c r="B131" s="565"/>
      <c r="C131" s="565"/>
      <c r="D131" s="565"/>
      <c r="E131" s="566"/>
      <c r="F131" s="577"/>
      <c r="G131" s="577"/>
      <c r="H131" s="577"/>
      <c r="I131" s="577"/>
      <c r="J131" s="618"/>
      <c r="K131" s="576"/>
      <c r="L131" s="577"/>
      <c r="M131" s="577"/>
      <c r="N131" s="577"/>
      <c r="O131" s="577"/>
      <c r="P131" s="577"/>
      <c r="Q131" s="577"/>
      <c r="R131" s="577"/>
      <c r="S131" s="577"/>
      <c r="T131" s="577"/>
      <c r="U131" s="577"/>
      <c r="V131" s="577"/>
      <c r="W131" s="577"/>
      <c r="X131" s="577"/>
      <c r="Y131" s="577"/>
      <c r="Z131" s="577"/>
    </row>
    <row r="132" spans="1:26">
      <c r="A132" s="570"/>
      <c r="B132" s="565"/>
      <c r="C132" s="565"/>
      <c r="D132" s="565"/>
      <c r="E132" s="566"/>
      <c r="F132" s="577"/>
      <c r="G132" s="577"/>
      <c r="H132" s="577"/>
      <c r="I132" s="577"/>
      <c r="J132" s="618"/>
      <c r="K132" s="576"/>
      <c r="L132" s="577"/>
      <c r="M132" s="577"/>
      <c r="N132" s="577"/>
      <c r="O132" s="577"/>
      <c r="P132" s="577"/>
      <c r="Q132" s="577"/>
      <c r="R132" s="577"/>
      <c r="S132" s="577"/>
      <c r="T132" s="577"/>
      <c r="U132" s="577"/>
      <c r="V132" s="577"/>
      <c r="W132" s="577"/>
      <c r="X132" s="577"/>
      <c r="Y132" s="577"/>
      <c r="Z132" s="577"/>
    </row>
    <row r="133" spans="1:26">
      <c r="A133" s="570"/>
      <c r="B133" s="565"/>
      <c r="C133" s="565"/>
      <c r="D133" s="565"/>
      <c r="E133" s="566"/>
      <c r="F133" s="577"/>
      <c r="G133" s="577"/>
      <c r="H133" s="577"/>
      <c r="I133" s="577"/>
      <c r="J133" s="618"/>
      <c r="K133" s="576"/>
      <c r="L133" s="577"/>
      <c r="M133" s="577"/>
      <c r="N133" s="577"/>
      <c r="O133" s="577"/>
      <c r="P133" s="577"/>
      <c r="Q133" s="577"/>
      <c r="R133" s="577"/>
      <c r="S133" s="577"/>
      <c r="T133" s="577"/>
      <c r="U133" s="577"/>
      <c r="V133" s="577"/>
      <c r="W133" s="577"/>
      <c r="X133" s="577"/>
      <c r="Y133" s="577"/>
      <c r="Z133" s="577"/>
    </row>
    <row r="134" spans="1:26">
      <c r="A134" s="570"/>
      <c r="B134" s="565"/>
      <c r="C134" s="565"/>
      <c r="D134" s="565"/>
      <c r="E134" s="566"/>
      <c r="F134" s="577"/>
      <c r="G134" s="577"/>
      <c r="H134" s="577"/>
      <c r="I134" s="577"/>
      <c r="J134" s="618"/>
      <c r="K134" s="576"/>
      <c r="L134" s="577"/>
      <c r="M134" s="577"/>
      <c r="N134" s="577"/>
      <c r="O134" s="577"/>
      <c r="P134" s="577"/>
      <c r="Q134" s="577"/>
      <c r="R134" s="577"/>
      <c r="S134" s="577"/>
      <c r="T134" s="577"/>
      <c r="U134" s="577"/>
      <c r="V134" s="577"/>
      <c r="W134" s="577"/>
      <c r="X134" s="577"/>
      <c r="Y134" s="577"/>
      <c r="Z134" s="577"/>
    </row>
    <row r="135" spans="1:26">
      <c r="A135" s="570"/>
      <c r="B135" s="565"/>
      <c r="C135" s="565"/>
      <c r="D135" s="565"/>
      <c r="E135" s="566"/>
      <c r="F135" s="577"/>
      <c r="G135" s="577"/>
      <c r="H135" s="577"/>
      <c r="I135" s="577"/>
      <c r="J135" s="618"/>
      <c r="K135" s="576"/>
      <c r="L135" s="577"/>
      <c r="M135" s="577"/>
      <c r="N135" s="577"/>
      <c r="O135" s="577"/>
      <c r="P135" s="577"/>
      <c r="Q135" s="577"/>
      <c r="R135" s="577"/>
      <c r="S135" s="577"/>
      <c r="T135" s="577"/>
      <c r="U135" s="577"/>
      <c r="V135" s="577"/>
      <c r="W135" s="577"/>
      <c r="X135" s="577"/>
      <c r="Y135" s="577"/>
      <c r="Z135" s="577"/>
    </row>
    <row r="136" spans="1:26">
      <c r="A136" s="570"/>
      <c r="B136" s="565"/>
      <c r="C136" s="565"/>
      <c r="D136" s="565"/>
      <c r="E136" s="566"/>
      <c r="F136" s="577"/>
      <c r="G136" s="577"/>
      <c r="H136" s="577"/>
      <c r="I136" s="577"/>
      <c r="J136" s="618"/>
      <c r="K136" s="576"/>
      <c r="L136" s="577"/>
      <c r="M136" s="577"/>
      <c r="N136" s="577"/>
      <c r="O136" s="577"/>
      <c r="P136" s="577"/>
      <c r="Q136" s="577"/>
      <c r="R136" s="577"/>
      <c r="S136" s="577"/>
      <c r="T136" s="577"/>
      <c r="U136" s="577"/>
      <c r="V136" s="577"/>
      <c r="W136" s="577"/>
      <c r="X136" s="577"/>
      <c r="Y136" s="577"/>
      <c r="Z136" s="577"/>
    </row>
    <row r="137" spans="1:26">
      <c r="A137" s="570"/>
      <c r="B137" s="565"/>
      <c r="C137" s="565"/>
      <c r="D137" s="565"/>
      <c r="E137" s="566"/>
      <c r="F137" s="577"/>
      <c r="G137" s="577"/>
      <c r="H137" s="577"/>
      <c r="I137" s="577"/>
      <c r="J137" s="618"/>
      <c r="K137" s="576"/>
      <c r="L137" s="577"/>
      <c r="M137" s="577"/>
      <c r="N137" s="577"/>
      <c r="O137" s="577"/>
      <c r="P137" s="577"/>
      <c r="Q137" s="577"/>
      <c r="R137" s="577"/>
      <c r="S137" s="577"/>
      <c r="T137" s="577"/>
      <c r="U137" s="577"/>
      <c r="V137" s="577"/>
      <c r="W137" s="577"/>
      <c r="X137" s="577"/>
      <c r="Y137" s="577"/>
      <c r="Z137" s="577"/>
    </row>
    <row r="138" spans="1:26">
      <c r="A138" s="570"/>
      <c r="B138" s="565"/>
      <c r="C138" s="565"/>
      <c r="D138" s="565"/>
      <c r="E138" s="566"/>
      <c r="F138" s="577"/>
      <c r="G138" s="577"/>
      <c r="H138" s="577"/>
      <c r="I138" s="577"/>
      <c r="J138" s="618"/>
      <c r="K138" s="576"/>
      <c r="L138" s="577"/>
      <c r="M138" s="577"/>
      <c r="N138" s="577"/>
      <c r="O138" s="577"/>
      <c r="P138" s="577"/>
      <c r="Q138" s="577"/>
      <c r="R138" s="577"/>
      <c r="S138" s="577"/>
      <c r="T138" s="577"/>
      <c r="U138" s="577"/>
      <c r="V138" s="577"/>
      <c r="W138" s="577"/>
      <c r="X138" s="577"/>
      <c r="Y138" s="577"/>
      <c r="Z138" s="577"/>
    </row>
    <row r="139" spans="1:26">
      <c r="A139" s="570"/>
      <c r="B139" s="565"/>
      <c r="C139" s="565"/>
      <c r="D139" s="565"/>
      <c r="E139" s="566"/>
      <c r="F139" s="577"/>
      <c r="G139" s="577"/>
      <c r="H139" s="577"/>
      <c r="I139" s="577"/>
      <c r="J139" s="618"/>
      <c r="K139" s="576"/>
      <c r="L139" s="577"/>
      <c r="M139" s="577"/>
      <c r="N139" s="577"/>
      <c r="O139" s="577"/>
      <c r="P139" s="577"/>
      <c r="Q139" s="577"/>
      <c r="R139" s="577"/>
      <c r="S139" s="577"/>
      <c r="T139" s="577"/>
      <c r="U139" s="577"/>
      <c r="V139" s="577"/>
      <c r="W139" s="577"/>
      <c r="X139" s="577"/>
      <c r="Y139" s="577"/>
      <c r="Z139" s="577"/>
    </row>
    <row r="140" spans="1:26">
      <c r="A140" s="570"/>
      <c r="B140" s="565"/>
      <c r="C140" s="565"/>
      <c r="D140" s="565"/>
      <c r="E140" s="566"/>
      <c r="F140" s="577"/>
      <c r="G140" s="577"/>
      <c r="H140" s="577"/>
      <c r="I140" s="577"/>
      <c r="J140" s="618"/>
      <c r="K140" s="576"/>
      <c r="L140" s="577"/>
      <c r="M140" s="577"/>
      <c r="N140" s="577"/>
      <c r="O140" s="577"/>
      <c r="P140" s="577"/>
      <c r="Q140" s="577"/>
      <c r="R140" s="577"/>
      <c r="S140" s="577"/>
      <c r="T140" s="577"/>
      <c r="U140" s="577"/>
      <c r="V140" s="577"/>
      <c r="W140" s="577"/>
      <c r="X140" s="577"/>
      <c r="Y140" s="577"/>
      <c r="Z140" s="577"/>
    </row>
    <row r="141" spans="1:26">
      <c r="A141" s="570"/>
      <c r="B141" s="565"/>
      <c r="C141" s="565"/>
      <c r="D141" s="565"/>
      <c r="E141" s="566"/>
      <c r="F141" s="577"/>
      <c r="G141" s="577"/>
      <c r="H141" s="577"/>
      <c r="I141" s="577"/>
      <c r="J141" s="618"/>
      <c r="K141" s="576"/>
      <c r="L141" s="577"/>
      <c r="M141" s="577"/>
      <c r="N141" s="577"/>
      <c r="O141" s="577"/>
      <c r="P141" s="577"/>
      <c r="Q141" s="577"/>
      <c r="R141" s="577"/>
      <c r="S141" s="577"/>
      <c r="T141" s="577"/>
      <c r="U141" s="577"/>
      <c r="V141" s="577"/>
      <c r="W141" s="577"/>
      <c r="X141" s="577"/>
      <c r="Y141" s="577"/>
      <c r="Z141" s="577"/>
    </row>
    <row r="142" spans="1:26">
      <c r="A142" s="570"/>
      <c r="B142" s="565"/>
      <c r="C142" s="565"/>
      <c r="D142" s="565"/>
      <c r="E142" s="566"/>
      <c r="F142" s="577"/>
      <c r="G142" s="577"/>
      <c r="H142" s="577"/>
      <c r="I142" s="577"/>
      <c r="J142" s="618"/>
      <c r="K142" s="576"/>
      <c r="L142" s="577"/>
      <c r="M142" s="577"/>
      <c r="N142" s="577"/>
      <c r="O142" s="577"/>
      <c r="P142" s="577"/>
      <c r="Q142" s="577"/>
      <c r="R142" s="577"/>
      <c r="S142" s="577"/>
      <c r="T142" s="577"/>
      <c r="U142" s="577"/>
      <c r="V142" s="577"/>
      <c r="W142" s="577"/>
      <c r="X142" s="577"/>
      <c r="Y142" s="577"/>
      <c r="Z142" s="577"/>
    </row>
    <row r="143" spans="1:26">
      <c r="A143" s="570"/>
      <c r="B143" s="565"/>
      <c r="C143" s="565"/>
      <c r="D143" s="565"/>
      <c r="E143" s="566"/>
      <c r="F143" s="577"/>
      <c r="G143" s="577"/>
      <c r="H143" s="577"/>
      <c r="I143" s="577"/>
      <c r="J143" s="618"/>
      <c r="K143" s="576"/>
      <c r="L143" s="577"/>
      <c r="M143" s="577"/>
      <c r="N143" s="577"/>
      <c r="O143" s="577"/>
      <c r="P143" s="577"/>
      <c r="Q143" s="577"/>
      <c r="R143" s="577"/>
      <c r="S143" s="577"/>
      <c r="T143" s="577"/>
      <c r="U143" s="577"/>
      <c r="V143" s="577"/>
      <c r="W143" s="577"/>
      <c r="X143" s="577"/>
      <c r="Y143" s="577"/>
      <c r="Z143" s="577"/>
    </row>
    <row r="144" spans="1:26">
      <c r="A144" s="570"/>
      <c r="B144" s="565"/>
      <c r="C144" s="565"/>
      <c r="D144" s="565"/>
      <c r="E144" s="566"/>
      <c r="F144" s="577"/>
      <c r="G144" s="577"/>
      <c r="H144" s="577"/>
      <c r="I144" s="577"/>
      <c r="J144" s="618"/>
      <c r="K144" s="576"/>
      <c r="L144" s="577"/>
      <c r="M144" s="577"/>
      <c r="N144" s="577"/>
      <c r="O144" s="577"/>
      <c r="P144" s="577"/>
      <c r="Q144" s="577"/>
      <c r="R144" s="577"/>
      <c r="S144" s="577"/>
      <c r="T144" s="577"/>
      <c r="U144" s="577"/>
      <c r="V144" s="577"/>
      <c r="W144" s="577"/>
      <c r="X144" s="577"/>
      <c r="Y144" s="577"/>
      <c r="Z144" s="577"/>
    </row>
    <row r="145" spans="1:26">
      <c r="A145" s="570"/>
      <c r="B145" s="565"/>
      <c r="C145" s="565"/>
      <c r="D145" s="565"/>
      <c r="E145" s="566"/>
      <c r="F145" s="577"/>
      <c r="G145" s="577"/>
      <c r="H145" s="577"/>
      <c r="I145" s="577"/>
      <c r="J145" s="618"/>
      <c r="K145" s="576"/>
      <c r="L145" s="577"/>
      <c r="M145" s="577"/>
      <c r="N145" s="577"/>
      <c r="O145" s="577"/>
      <c r="P145" s="577"/>
      <c r="Q145" s="577"/>
      <c r="R145" s="577"/>
      <c r="S145" s="577"/>
      <c r="T145" s="577"/>
      <c r="U145" s="577"/>
      <c r="V145" s="577"/>
      <c r="W145" s="577"/>
      <c r="X145" s="577"/>
      <c r="Y145" s="577"/>
      <c r="Z145" s="577"/>
    </row>
    <row r="146" spans="1:26">
      <c r="A146" s="570"/>
      <c r="B146" s="565"/>
      <c r="C146" s="565"/>
      <c r="D146" s="565"/>
      <c r="E146" s="566"/>
      <c r="F146" s="577"/>
      <c r="G146" s="577"/>
      <c r="H146" s="577"/>
      <c r="I146" s="577"/>
      <c r="J146" s="618"/>
      <c r="K146" s="576"/>
      <c r="L146" s="577"/>
      <c r="M146" s="577"/>
      <c r="N146" s="577"/>
      <c r="O146" s="577"/>
      <c r="P146" s="577"/>
      <c r="Q146" s="577"/>
      <c r="R146" s="577"/>
      <c r="S146" s="577"/>
      <c r="T146" s="577"/>
      <c r="U146" s="577"/>
      <c r="V146" s="577"/>
      <c r="W146" s="577"/>
      <c r="X146" s="577"/>
      <c r="Y146" s="577"/>
      <c r="Z146" s="577"/>
    </row>
    <row r="147" spans="1:26">
      <c r="A147" s="570"/>
      <c r="B147" s="565"/>
      <c r="C147" s="565"/>
      <c r="D147" s="565"/>
      <c r="E147" s="566"/>
      <c r="F147" s="577"/>
      <c r="G147" s="577"/>
      <c r="H147" s="577"/>
      <c r="I147" s="577"/>
      <c r="J147" s="618"/>
      <c r="K147" s="576"/>
      <c r="L147" s="577"/>
      <c r="M147" s="577"/>
      <c r="N147" s="577"/>
      <c r="O147" s="577"/>
      <c r="P147" s="577"/>
      <c r="Q147" s="577"/>
      <c r="R147" s="577"/>
      <c r="S147" s="577"/>
      <c r="T147" s="577"/>
      <c r="U147" s="577"/>
      <c r="V147" s="577"/>
      <c r="W147" s="577"/>
      <c r="X147" s="577"/>
      <c r="Y147" s="577"/>
      <c r="Z147" s="577"/>
    </row>
    <row r="148" spans="1:26">
      <c r="A148" s="570"/>
      <c r="B148" s="565"/>
      <c r="C148" s="565"/>
      <c r="D148" s="565"/>
      <c r="E148" s="566"/>
      <c r="F148" s="577"/>
      <c r="G148" s="577"/>
      <c r="H148" s="577"/>
      <c r="I148" s="577"/>
      <c r="J148" s="618"/>
      <c r="K148" s="576"/>
      <c r="L148" s="577"/>
      <c r="M148" s="577"/>
      <c r="N148" s="577"/>
      <c r="O148" s="577"/>
      <c r="P148" s="577"/>
      <c r="Q148" s="577"/>
      <c r="R148" s="577"/>
      <c r="S148" s="577"/>
      <c r="T148" s="577"/>
      <c r="U148" s="577"/>
      <c r="V148" s="577"/>
      <c r="W148" s="577"/>
      <c r="X148" s="577"/>
      <c r="Y148" s="577"/>
      <c r="Z148" s="577"/>
    </row>
    <row r="149" spans="1:26">
      <c r="A149" s="570"/>
      <c r="B149" s="565"/>
      <c r="C149" s="565"/>
      <c r="D149" s="565"/>
      <c r="E149" s="566"/>
      <c r="F149" s="577"/>
      <c r="G149" s="577"/>
      <c r="H149" s="577"/>
      <c r="I149" s="577"/>
      <c r="J149" s="618"/>
      <c r="K149" s="576"/>
      <c r="L149" s="577"/>
      <c r="M149" s="577"/>
      <c r="N149" s="577"/>
      <c r="O149" s="577"/>
      <c r="P149" s="577"/>
      <c r="Q149" s="577"/>
      <c r="R149" s="577"/>
      <c r="S149" s="577"/>
      <c r="T149" s="577"/>
      <c r="U149" s="577"/>
      <c r="V149" s="577"/>
      <c r="W149" s="577"/>
      <c r="X149" s="577"/>
      <c r="Y149" s="577"/>
      <c r="Z149" s="577"/>
    </row>
    <row r="150" spans="1:26">
      <c r="A150" s="570"/>
      <c r="B150" s="565"/>
      <c r="C150" s="565"/>
      <c r="D150" s="565"/>
      <c r="E150" s="566"/>
      <c r="F150" s="577"/>
      <c r="G150" s="577"/>
      <c r="H150" s="577"/>
      <c r="I150" s="577"/>
      <c r="J150" s="618"/>
      <c r="K150" s="576"/>
      <c r="L150" s="577"/>
      <c r="M150" s="577"/>
      <c r="N150" s="577"/>
      <c r="O150" s="577"/>
      <c r="P150" s="577"/>
      <c r="Q150" s="577"/>
      <c r="R150" s="577"/>
      <c r="S150" s="577"/>
      <c r="T150" s="577"/>
      <c r="U150" s="577"/>
      <c r="V150" s="577"/>
      <c r="W150" s="577"/>
      <c r="X150" s="577"/>
      <c r="Y150" s="577"/>
      <c r="Z150" s="577"/>
    </row>
    <row r="151" spans="1:26">
      <c r="A151" s="570"/>
      <c r="B151" s="565"/>
      <c r="C151" s="565"/>
      <c r="D151" s="565"/>
      <c r="E151" s="566"/>
      <c r="F151" s="577"/>
      <c r="G151" s="577"/>
      <c r="H151" s="577"/>
      <c r="I151" s="577"/>
      <c r="J151" s="618"/>
      <c r="K151" s="576"/>
      <c r="L151" s="577"/>
      <c r="M151" s="577"/>
      <c r="N151" s="577"/>
      <c r="O151" s="577"/>
      <c r="P151" s="577"/>
      <c r="Q151" s="577"/>
      <c r="R151" s="577"/>
      <c r="S151" s="577"/>
      <c r="T151" s="577"/>
      <c r="U151" s="577"/>
      <c r="V151" s="577"/>
      <c r="W151" s="577"/>
      <c r="X151" s="577"/>
      <c r="Y151" s="577"/>
      <c r="Z151" s="577"/>
    </row>
    <row r="152" spans="1:26">
      <c r="A152" s="570"/>
      <c r="B152" s="565"/>
      <c r="C152" s="565"/>
      <c r="D152" s="565"/>
      <c r="E152" s="566"/>
      <c r="F152" s="577"/>
      <c r="G152" s="577"/>
      <c r="H152" s="577"/>
      <c r="I152" s="577"/>
      <c r="J152" s="618"/>
      <c r="K152" s="576"/>
      <c r="L152" s="577"/>
      <c r="M152" s="577"/>
      <c r="N152" s="577"/>
      <c r="O152" s="577"/>
      <c r="P152" s="577"/>
      <c r="Q152" s="577"/>
      <c r="R152" s="577"/>
      <c r="S152" s="577"/>
      <c r="T152" s="577"/>
      <c r="U152" s="577"/>
      <c r="V152" s="577"/>
      <c r="W152" s="577"/>
      <c r="X152" s="577"/>
      <c r="Y152" s="577"/>
      <c r="Z152" s="577"/>
    </row>
    <row r="153" spans="1:26">
      <c r="A153" s="570"/>
      <c r="B153" s="565"/>
      <c r="C153" s="565"/>
      <c r="D153" s="565"/>
      <c r="E153" s="566"/>
      <c r="F153" s="577"/>
      <c r="G153" s="577"/>
      <c r="H153" s="577"/>
      <c r="I153" s="577"/>
      <c r="J153" s="618"/>
      <c r="K153" s="576"/>
      <c r="L153" s="577"/>
      <c r="M153" s="577"/>
      <c r="N153" s="577"/>
      <c r="O153" s="577"/>
      <c r="P153" s="577"/>
      <c r="Q153" s="577"/>
      <c r="R153" s="577"/>
      <c r="S153" s="577"/>
      <c r="T153" s="577"/>
      <c r="U153" s="577"/>
      <c r="V153" s="577"/>
      <c r="W153" s="577"/>
      <c r="X153" s="577"/>
      <c r="Y153" s="577"/>
      <c r="Z153" s="577"/>
    </row>
    <row r="154" spans="1:26">
      <c r="A154" s="570"/>
      <c r="B154" s="565"/>
      <c r="C154" s="565"/>
      <c r="D154" s="565"/>
      <c r="E154" s="566"/>
      <c r="F154" s="577"/>
      <c r="G154" s="577"/>
      <c r="H154" s="577"/>
      <c r="I154" s="577"/>
      <c r="J154" s="618"/>
      <c r="K154" s="576"/>
      <c r="L154" s="577"/>
      <c r="M154" s="577"/>
      <c r="N154" s="577"/>
      <c r="O154" s="577"/>
      <c r="P154" s="577"/>
      <c r="Q154" s="577"/>
      <c r="R154" s="577"/>
      <c r="S154" s="577"/>
      <c r="T154" s="577"/>
      <c r="U154" s="577"/>
      <c r="V154" s="577"/>
      <c r="W154" s="577"/>
      <c r="X154" s="577"/>
      <c r="Y154" s="577"/>
      <c r="Z154" s="577"/>
    </row>
    <row r="155" spans="1:26">
      <c r="A155" s="570"/>
      <c r="B155" s="565"/>
      <c r="C155" s="565"/>
      <c r="D155" s="565"/>
      <c r="E155" s="566"/>
      <c r="F155" s="577"/>
      <c r="G155" s="577"/>
      <c r="H155" s="577"/>
      <c r="I155" s="577"/>
      <c r="J155" s="618"/>
      <c r="K155" s="576"/>
      <c r="L155" s="577"/>
      <c r="M155" s="577"/>
      <c r="N155" s="577"/>
      <c r="O155" s="577"/>
      <c r="P155" s="577"/>
      <c r="Q155" s="577"/>
      <c r="R155" s="577"/>
      <c r="S155" s="577"/>
      <c r="T155" s="577"/>
      <c r="U155" s="577"/>
      <c r="V155" s="577"/>
      <c r="W155" s="577"/>
      <c r="X155" s="577"/>
      <c r="Y155" s="577"/>
      <c r="Z155" s="577"/>
    </row>
    <row r="156" spans="1:26">
      <c r="A156" s="570"/>
      <c r="B156" s="565"/>
      <c r="C156" s="565"/>
      <c r="D156" s="565"/>
      <c r="E156" s="566"/>
      <c r="F156" s="577"/>
      <c r="G156" s="577"/>
      <c r="H156" s="577"/>
      <c r="I156" s="577"/>
      <c r="J156" s="618"/>
      <c r="K156" s="576"/>
      <c r="L156" s="577"/>
      <c r="M156" s="577"/>
      <c r="N156" s="577"/>
      <c r="O156" s="577"/>
      <c r="P156" s="577"/>
      <c r="Q156" s="577"/>
      <c r="R156" s="577"/>
      <c r="S156" s="577"/>
      <c r="T156" s="577"/>
      <c r="U156" s="577"/>
      <c r="V156" s="577"/>
      <c r="W156" s="577"/>
      <c r="X156" s="577"/>
      <c r="Y156" s="577"/>
      <c r="Z156" s="577"/>
    </row>
    <row r="157" spans="1:26">
      <c r="A157" s="570"/>
      <c r="B157" s="565"/>
      <c r="C157" s="565"/>
      <c r="D157" s="565"/>
      <c r="E157" s="566"/>
      <c r="F157" s="577"/>
      <c r="G157" s="577"/>
      <c r="H157" s="577"/>
      <c r="I157" s="577"/>
      <c r="J157" s="618"/>
      <c r="K157" s="576"/>
      <c r="L157" s="577"/>
      <c r="M157" s="577"/>
      <c r="N157" s="577"/>
      <c r="O157" s="577"/>
      <c r="P157" s="577"/>
      <c r="Q157" s="577"/>
      <c r="R157" s="577"/>
      <c r="S157" s="577"/>
      <c r="T157" s="577"/>
      <c r="U157" s="577"/>
      <c r="V157" s="577"/>
      <c r="W157" s="577"/>
      <c r="X157" s="577"/>
      <c r="Y157" s="577"/>
      <c r="Z157" s="577"/>
    </row>
    <row r="158" spans="1:26">
      <c r="A158" s="570"/>
      <c r="B158" s="565"/>
      <c r="C158" s="565"/>
      <c r="D158" s="565"/>
      <c r="E158" s="566"/>
      <c r="F158" s="577"/>
      <c r="G158" s="577"/>
      <c r="H158" s="577"/>
      <c r="I158" s="577"/>
      <c r="J158" s="618"/>
      <c r="K158" s="576"/>
      <c r="L158" s="577"/>
      <c r="M158" s="577"/>
      <c r="N158" s="577"/>
      <c r="O158" s="577"/>
      <c r="P158" s="577"/>
      <c r="Q158" s="577"/>
      <c r="R158" s="577"/>
      <c r="S158" s="577"/>
      <c r="T158" s="577"/>
      <c r="U158" s="577"/>
      <c r="V158" s="577"/>
      <c r="W158" s="577"/>
      <c r="X158" s="577"/>
      <c r="Y158" s="577"/>
      <c r="Z158" s="577"/>
    </row>
    <row r="159" spans="1:26">
      <c r="A159" s="570"/>
      <c r="B159" s="565"/>
      <c r="C159" s="565"/>
      <c r="D159" s="565"/>
      <c r="E159" s="566"/>
      <c r="F159" s="577"/>
      <c r="G159" s="577"/>
      <c r="H159" s="577"/>
      <c r="I159" s="577"/>
      <c r="J159" s="618"/>
      <c r="K159" s="576"/>
      <c r="L159" s="577"/>
      <c r="M159" s="577"/>
      <c r="N159" s="577"/>
      <c r="O159" s="577"/>
      <c r="P159" s="577"/>
      <c r="Q159" s="577"/>
      <c r="R159" s="577"/>
      <c r="S159" s="577"/>
      <c r="T159" s="577"/>
      <c r="U159" s="577"/>
      <c r="V159" s="577"/>
      <c r="W159" s="577"/>
      <c r="X159" s="577"/>
      <c r="Y159" s="577"/>
      <c r="Z159" s="577"/>
    </row>
    <row r="160" spans="1:26">
      <c r="A160" s="570"/>
      <c r="B160" s="565"/>
      <c r="C160" s="565"/>
      <c r="D160" s="565"/>
      <c r="E160" s="566"/>
      <c r="F160" s="577"/>
      <c r="G160" s="577"/>
      <c r="H160" s="577"/>
      <c r="I160" s="577"/>
      <c r="J160" s="618"/>
      <c r="K160" s="576"/>
      <c r="L160" s="577"/>
      <c r="M160" s="577"/>
      <c r="N160" s="577"/>
      <c r="O160" s="577"/>
      <c r="P160" s="577"/>
      <c r="Q160" s="577"/>
      <c r="R160" s="577"/>
      <c r="S160" s="577"/>
      <c r="T160" s="577"/>
      <c r="U160" s="577"/>
      <c r="V160" s="577"/>
      <c r="W160" s="577"/>
      <c r="X160" s="577"/>
      <c r="Y160" s="577"/>
      <c r="Z160" s="577"/>
    </row>
    <row r="161" spans="1:26">
      <c r="A161" s="570"/>
      <c r="B161" s="565"/>
      <c r="C161" s="565"/>
      <c r="D161" s="565"/>
      <c r="E161" s="566"/>
      <c r="F161" s="577"/>
      <c r="G161" s="577"/>
      <c r="H161" s="577"/>
      <c r="I161" s="577"/>
      <c r="J161" s="618"/>
      <c r="K161" s="576"/>
      <c r="L161" s="577"/>
      <c r="M161" s="577"/>
      <c r="N161" s="577"/>
      <c r="O161" s="577"/>
      <c r="P161" s="577"/>
      <c r="Q161" s="577"/>
      <c r="R161" s="577"/>
      <c r="S161" s="577"/>
      <c r="T161" s="577"/>
      <c r="U161" s="577"/>
      <c r="V161" s="577"/>
      <c r="W161" s="577"/>
      <c r="X161" s="577"/>
      <c r="Y161" s="577"/>
      <c r="Z161" s="577"/>
    </row>
    <row r="162" spans="1:26">
      <c r="A162" s="570"/>
      <c r="B162" s="565"/>
      <c r="C162" s="565"/>
      <c r="D162" s="565"/>
      <c r="E162" s="566"/>
      <c r="F162" s="577"/>
      <c r="G162" s="577"/>
      <c r="H162" s="577"/>
      <c r="I162" s="577"/>
      <c r="J162" s="618"/>
      <c r="K162" s="576"/>
      <c r="L162" s="577"/>
      <c r="M162" s="577"/>
      <c r="N162" s="577"/>
      <c r="O162" s="577"/>
      <c r="P162" s="577"/>
      <c r="Q162" s="577"/>
      <c r="R162" s="577"/>
      <c r="S162" s="577"/>
      <c r="T162" s="577"/>
      <c r="U162" s="577"/>
      <c r="V162" s="577"/>
      <c r="W162" s="577"/>
      <c r="X162" s="577"/>
      <c r="Y162" s="577"/>
      <c r="Z162" s="577"/>
    </row>
    <row r="163" spans="1:26">
      <c r="A163" s="570"/>
      <c r="B163" s="565"/>
      <c r="C163" s="565"/>
      <c r="D163" s="565"/>
      <c r="E163" s="566"/>
      <c r="F163" s="577"/>
      <c r="G163" s="577"/>
      <c r="H163" s="577"/>
      <c r="I163" s="577"/>
      <c r="J163" s="618"/>
      <c r="K163" s="576"/>
      <c r="L163" s="577"/>
      <c r="M163" s="577"/>
      <c r="N163" s="577"/>
      <c r="O163" s="577"/>
      <c r="P163" s="577"/>
      <c r="Q163" s="577"/>
      <c r="R163" s="577"/>
      <c r="S163" s="577"/>
      <c r="T163" s="577"/>
      <c r="U163" s="577"/>
      <c r="V163" s="577"/>
      <c r="W163" s="577"/>
      <c r="X163" s="577"/>
      <c r="Y163" s="577"/>
      <c r="Z163" s="577"/>
    </row>
    <row r="164" spans="1:26">
      <c r="A164" s="570"/>
      <c r="B164" s="565"/>
      <c r="C164" s="565"/>
      <c r="D164" s="565"/>
      <c r="E164" s="566"/>
      <c r="F164" s="577"/>
      <c r="G164" s="577"/>
      <c r="H164" s="577"/>
      <c r="I164" s="577"/>
      <c r="J164" s="618"/>
      <c r="K164" s="576"/>
      <c r="L164" s="577"/>
      <c r="M164" s="577"/>
      <c r="N164" s="577"/>
      <c r="O164" s="577"/>
      <c r="P164" s="577"/>
      <c r="Q164" s="577"/>
      <c r="R164" s="577"/>
      <c r="S164" s="577"/>
      <c r="T164" s="577"/>
      <c r="U164" s="577"/>
      <c r="V164" s="577"/>
      <c r="W164" s="577"/>
      <c r="X164" s="577"/>
      <c r="Y164" s="577"/>
      <c r="Z164" s="577"/>
    </row>
    <row r="165" spans="1:26">
      <c r="A165" s="570"/>
      <c r="B165" s="565"/>
      <c r="C165" s="565"/>
      <c r="D165" s="565"/>
      <c r="E165" s="566"/>
      <c r="F165" s="577"/>
      <c r="G165" s="577"/>
      <c r="H165" s="577"/>
      <c r="I165" s="577"/>
      <c r="J165" s="618"/>
      <c r="K165" s="576"/>
      <c r="L165" s="577"/>
      <c r="M165" s="577"/>
      <c r="N165" s="577"/>
      <c r="O165" s="577"/>
      <c r="P165" s="577"/>
      <c r="Q165" s="577"/>
      <c r="R165" s="577"/>
      <c r="S165" s="577"/>
      <c r="T165" s="577"/>
      <c r="U165" s="577"/>
      <c r="V165" s="577"/>
      <c r="W165" s="577"/>
      <c r="X165" s="577"/>
      <c r="Y165" s="577"/>
      <c r="Z165" s="577"/>
    </row>
    <row r="166" spans="1:26">
      <c r="A166" s="570"/>
      <c r="B166" s="565"/>
      <c r="C166" s="565"/>
      <c r="D166" s="565"/>
      <c r="E166" s="566"/>
      <c r="F166" s="577"/>
      <c r="G166" s="577"/>
      <c r="H166" s="577"/>
      <c r="I166" s="577"/>
      <c r="J166" s="618"/>
      <c r="K166" s="576"/>
      <c r="L166" s="577"/>
      <c r="M166" s="577"/>
      <c r="N166" s="577"/>
      <c r="O166" s="577"/>
      <c r="P166" s="577"/>
      <c r="Q166" s="577"/>
      <c r="R166" s="577"/>
      <c r="S166" s="577"/>
      <c r="T166" s="577"/>
      <c r="U166" s="577"/>
      <c r="V166" s="577"/>
      <c r="W166" s="577"/>
      <c r="X166" s="577"/>
      <c r="Y166" s="577"/>
      <c r="Z166" s="577"/>
    </row>
    <row r="167" spans="1:26">
      <c r="A167" s="570"/>
      <c r="B167" s="565"/>
      <c r="C167" s="565"/>
      <c r="D167" s="565"/>
      <c r="E167" s="566"/>
      <c r="F167" s="577"/>
      <c r="G167" s="577"/>
      <c r="H167" s="577"/>
      <c r="I167" s="577"/>
      <c r="J167" s="618"/>
      <c r="K167" s="576"/>
      <c r="L167" s="577"/>
      <c r="M167" s="577"/>
      <c r="N167" s="577"/>
      <c r="O167" s="577"/>
      <c r="P167" s="577"/>
      <c r="Q167" s="577"/>
      <c r="R167" s="577"/>
      <c r="S167" s="577"/>
      <c r="T167" s="577"/>
      <c r="U167" s="577"/>
      <c r="V167" s="577"/>
      <c r="W167" s="577"/>
      <c r="X167" s="577"/>
      <c r="Y167" s="577"/>
      <c r="Z167" s="577"/>
    </row>
    <row r="168" spans="1:26">
      <c r="A168" s="570"/>
      <c r="B168" s="565"/>
      <c r="C168" s="565"/>
      <c r="D168" s="565"/>
      <c r="E168" s="566"/>
      <c r="F168" s="577"/>
      <c r="G168" s="577"/>
      <c r="H168" s="577"/>
      <c r="I168" s="577"/>
      <c r="J168" s="618"/>
      <c r="K168" s="576"/>
      <c r="L168" s="577"/>
      <c r="M168" s="577"/>
      <c r="N168" s="577"/>
      <c r="O168" s="577"/>
      <c r="P168" s="577"/>
      <c r="Q168" s="577"/>
      <c r="R168" s="577"/>
      <c r="S168" s="577"/>
      <c r="T168" s="577"/>
      <c r="U168" s="577"/>
      <c r="V168" s="577"/>
      <c r="W168" s="577"/>
      <c r="X168" s="577"/>
      <c r="Y168" s="577"/>
      <c r="Z168" s="577"/>
    </row>
    <row r="169" spans="1:26">
      <c r="A169" s="570"/>
      <c r="B169" s="565"/>
      <c r="C169" s="565"/>
      <c r="D169" s="565"/>
      <c r="E169" s="566"/>
      <c r="F169" s="577"/>
      <c r="G169" s="577"/>
      <c r="H169" s="577"/>
      <c r="I169" s="577"/>
      <c r="J169" s="618"/>
      <c r="K169" s="576"/>
      <c r="L169" s="577"/>
      <c r="M169" s="577"/>
      <c r="N169" s="577"/>
      <c r="O169" s="577"/>
      <c r="P169" s="577"/>
      <c r="Q169" s="577"/>
      <c r="R169" s="577"/>
      <c r="S169" s="577"/>
      <c r="T169" s="577"/>
      <c r="U169" s="577"/>
      <c r="V169" s="577"/>
      <c r="W169" s="577"/>
      <c r="X169" s="577"/>
      <c r="Y169" s="577"/>
      <c r="Z169" s="577"/>
    </row>
    <row r="170" spans="1:26">
      <c r="A170" s="570"/>
      <c r="B170" s="565"/>
      <c r="C170" s="565"/>
      <c r="D170" s="565"/>
      <c r="E170" s="566"/>
      <c r="F170" s="577"/>
      <c r="G170" s="577"/>
      <c r="H170" s="577"/>
      <c r="I170" s="577"/>
      <c r="J170" s="618"/>
      <c r="K170" s="576"/>
      <c r="L170" s="577"/>
      <c r="M170" s="577"/>
      <c r="N170" s="577"/>
      <c r="O170" s="577"/>
      <c r="P170" s="577"/>
      <c r="Q170" s="577"/>
      <c r="R170" s="577"/>
      <c r="S170" s="577"/>
      <c r="T170" s="577"/>
      <c r="U170" s="577"/>
      <c r="V170" s="577"/>
      <c r="W170" s="577"/>
      <c r="X170" s="577"/>
      <c r="Y170" s="577"/>
      <c r="Z170" s="577"/>
    </row>
    <row r="171" spans="1:26">
      <c r="A171" s="570"/>
      <c r="B171" s="565"/>
      <c r="C171" s="565"/>
      <c r="D171" s="565"/>
      <c r="E171" s="566"/>
      <c r="F171" s="577"/>
      <c r="G171" s="577"/>
      <c r="H171" s="577"/>
      <c r="I171" s="577"/>
      <c r="J171" s="618"/>
      <c r="K171" s="576"/>
      <c r="L171" s="577"/>
      <c r="M171" s="577"/>
      <c r="N171" s="577"/>
      <c r="O171" s="577"/>
      <c r="P171" s="577"/>
      <c r="Q171" s="577"/>
      <c r="R171" s="577"/>
      <c r="S171" s="577"/>
      <c r="T171" s="577"/>
      <c r="U171" s="577"/>
      <c r="V171" s="577"/>
      <c r="W171" s="577"/>
      <c r="X171" s="577"/>
      <c r="Y171" s="577"/>
      <c r="Z171" s="577"/>
    </row>
    <row r="172" spans="1:26">
      <c r="A172" s="570"/>
      <c r="B172" s="565"/>
      <c r="C172" s="565"/>
      <c r="D172" s="565"/>
      <c r="E172" s="566"/>
      <c r="F172" s="577"/>
      <c r="G172" s="577"/>
      <c r="H172" s="577"/>
      <c r="I172" s="577"/>
      <c r="J172" s="618"/>
      <c r="K172" s="576"/>
      <c r="L172" s="577"/>
      <c r="M172" s="577"/>
      <c r="N172" s="577"/>
      <c r="O172" s="577"/>
      <c r="P172" s="577"/>
      <c r="Q172" s="577"/>
      <c r="R172" s="577"/>
      <c r="S172" s="577"/>
      <c r="T172" s="577"/>
      <c r="U172" s="577"/>
      <c r="V172" s="577"/>
      <c r="W172" s="577"/>
      <c r="X172" s="577"/>
      <c r="Y172" s="577"/>
      <c r="Z172" s="577"/>
    </row>
    <row r="173" spans="1:26">
      <c r="A173" s="570"/>
      <c r="B173" s="565"/>
      <c r="C173" s="565"/>
      <c r="D173" s="565"/>
      <c r="E173" s="566"/>
      <c r="F173" s="577"/>
      <c r="G173" s="577"/>
      <c r="H173" s="577"/>
      <c r="I173" s="577"/>
      <c r="J173" s="618"/>
      <c r="K173" s="576"/>
      <c r="L173" s="577"/>
      <c r="M173" s="577"/>
      <c r="N173" s="577"/>
      <c r="O173" s="577"/>
      <c r="P173" s="577"/>
      <c r="Q173" s="577"/>
      <c r="R173" s="577"/>
      <c r="S173" s="577"/>
      <c r="T173" s="577"/>
      <c r="U173" s="577"/>
      <c r="V173" s="577"/>
      <c r="W173" s="577"/>
      <c r="X173" s="577"/>
      <c r="Y173" s="577"/>
      <c r="Z173" s="577"/>
    </row>
    <row r="174" spans="1:26">
      <c r="A174" s="570"/>
      <c r="B174" s="565"/>
      <c r="C174" s="565"/>
      <c r="D174" s="565"/>
      <c r="E174" s="566"/>
      <c r="F174" s="577"/>
      <c r="G174" s="577"/>
      <c r="H174" s="577"/>
      <c r="I174" s="577"/>
      <c r="J174" s="618"/>
      <c r="K174" s="576"/>
      <c r="L174" s="577"/>
      <c r="M174" s="577"/>
      <c r="N174" s="577"/>
      <c r="O174" s="577"/>
      <c r="P174" s="577"/>
      <c r="Q174" s="577"/>
      <c r="R174" s="577"/>
      <c r="S174" s="577"/>
      <c r="T174" s="577"/>
      <c r="U174" s="577"/>
      <c r="V174" s="577"/>
      <c r="W174" s="577"/>
      <c r="X174" s="577"/>
      <c r="Y174" s="577"/>
      <c r="Z174" s="577"/>
    </row>
    <row r="175" spans="1:26">
      <c r="A175" s="570"/>
      <c r="B175" s="565"/>
      <c r="C175" s="565"/>
      <c r="D175" s="565"/>
      <c r="E175" s="566"/>
      <c r="F175" s="577"/>
      <c r="G175" s="577"/>
      <c r="H175" s="577"/>
      <c r="I175" s="577"/>
      <c r="J175" s="618"/>
      <c r="K175" s="576"/>
      <c r="L175" s="577"/>
      <c r="M175" s="577"/>
      <c r="N175" s="577"/>
      <c r="O175" s="577"/>
      <c r="P175" s="577"/>
      <c r="Q175" s="577"/>
      <c r="R175" s="577"/>
      <c r="S175" s="577"/>
      <c r="T175" s="577"/>
      <c r="U175" s="577"/>
      <c r="V175" s="577"/>
      <c r="W175" s="577"/>
      <c r="X175" s="577"/>
      <c r="Y175" s="577"/>
      <c r="Z175" s="577"/>
    </row>
    <row r="176" spans="1:26">
      <c r="A176" s="570"/>
      <c r="B176" s="565"/>
      <c r="C176" s="565"/>
      <c r="D176" s="565"/>
      <c r="E176" s="566"/>
      <c r="F176" s="577"/>
      <c r="G176" s="577"/>
      <c r="H176" s="577"/>
      <c r="I176" s="577"/>
      <c r="J176" s="618"/>
      <c r="K176" s="576"/>
      <c r="L176" s="577"/>
      <c r="M176" s="577"/>
      <c r="N176" s="577"/>
      <c r="O176" s="577"/>
      <c r="P176" s="577"/>
      <c r="Q176" s="577"/>
      <c r="R176" s="577"/>
      <c r="S176" s="577"/>
      <c r="T176" s="577"/>
      <c r="U176" s="577"/>
      <c r="V176" s="577"/>
      <c r="W176" s="577"/>
      <c r="X176" s="577"/>
      <c r="Y176" s="577"/>
      <c r="Z176" s="577"/>
    </row>
    <row r="177" spans="1:26">
      <c r="A177" s="570"/>
      <c r="B177" s="565"/>
      <c r="C177" s="565"/>
      <c r="D177" s="565"/>
      <c r="E177" s="566"/>
      <c r="F177" s="577"/>
      <c r="G177" s="577"/>
      <c r="H177" s="577"/>
      <c r="I177" s="577"/>
      <c r="J177" s="618"/>
      <c r="K177" s="576"/>
      <c r="L177" s="577"/>
      <c r="M177" s="577"/>
      <c r="N177" s="577"/>
      <c r="O177" s="577"/>
      <c r="P177" s="577"/>
      <c r="Q177" s="577"/>
      <c r="R177" s="577"/>
      <c r="S177" s="577"/>
      <c r="T177" s="577"/>
      <c r="U177" s="577"/>
      <c r="V177" s="577"/>
      <c r="W177" s="577"/>
      <c r="X177" s="577"/>
      <c r="Y177" s="577"/>
      <c r="Z177" s="577"/>
    </row>
    <row r="178" spans="1:26">
      <c r="A178" s="570"/>
      <c r="B178" s="565"/>
      <c r="C178" s="565"/>
      <c r="D178" s="565"/>
      <c r="E178" s="566"/>
      <c r="F178" s="577"/>
      <c r="G178" s="577"/>
      <c r="H178" s="577"/>
      <c r="I178" s="577"/>
      <c r="J178" s="618"/>
      <c r="K178" s="576"/>
      <c r="L178" s="577"/>
      <c r="M178" s="577"/>
      <c r="N178" s="577"/>
      <c r="O178" s="577"/>
      <c r="P178" s="577"/>
      <c r="Q178" s="577"/>
      <c r="R178" s="577"/>
      <c r="S178" s="577"/>
      <c r="T178" s="577"/>
      <c r="U178" s="577"/>
      <c r="V178" s="577"/>
      <c r="W178" s="577"/>
      <c r="X178" s="577"/>
      <c r="Y178" s="577"/>
      <c r="Z178" s="577"/>
    </row>
    <row r="179" spans="1:26">
      <c r="A179" s="570"/>
      <c r="B179" s="565"/>
      <c r="C179" s="565"/>
      <c r="D179" s="565"/>
      <c r="E179" s="566"/>
      <c r="F179" s="577"/>
      <c r="G179" s="577"/>
      <c r="H179" s="577"/>
      <c r="I179" s="577"/>
      <c r="J179" s="618"/>
      <c r="K179" s="576"/>
      <c r="L179" s="577"/>
      <c r="M179" s="577"/>
      <c r="N179" s="577"/>
      <c r="O179" s="577"/>
      <c r="P179" s="577"/>
      <c r="Q179" s="577"/>
      <c r="R179" s="577"/>
      <c r="S179" s="577"/>
      <c r="T179" s="577"/>
      <c r="U179" s="577"/>
      <c r="V179" s="577"/>
      <c r="W179" s="577"/>
      <c r="X179" s="577"/>
      <c r="Y179" s="577"/>
      <c r="Z179" s="577"/>
    </row>
    <row r="180" spans="1:26">
      <c r="A180" s="570"/>
      <c r="B180" s="565"/>
      <c r="C180" s="565"/>
      <c r="D180" s="565"/>
      <c r="E180" s="566"/>
      <c r="F180" s="577"/>
      <c r="G180" s="577"/>
      <c r="H180" s="577"/>
      <c r="I180" s="577"/>
      <c r="J180" s="618"/>
      <c r="K180" s="576"/>
      <c r="L180" s="577"/>
      <c r="M180" s="577"/>
      <c r="N180" s="577"/>
      <c r="O180" s="577"/>
      <c r="P180" s="577"/>
      <c r="Q180" s="577"/>
      <c r="R180" s="577"/>
      <c r="S180" s="577"/>
      <c r="T180" s="577"/>
      <c r="U180" s="577"/>
      <c r="V180" s="577"/>
      <c r="W180" s="577"/>
      <c r="X180" s="577"/>
      <c r="Y180" s="577"/>
      <c r="Z180" s="577"/>
    </row>
    <row r="181" spans="1:26">
      <c r="A181" s="570"/>
      <c r="B181" s="565"/>
      <c r="C181" s="565"/>
      <c r="D181" s="565"/>
      <c r="E181" s="566"/>
      <c r="F181" s="577"/>
      <c r="G181" s="577"/>
      <c r="H181" s="577"/>
      <c r="I181" s="577"/>
      <c r="J181" s="618"/>
      <c r="K181" s="576"/>
      <c r="L181" s="577"/>
      <c r="M181" s="577"/>
      <c r="N181" s="577"/>
      <c r="O181" s="577"/>
      <c r="P181" s="577"/>
      <c r="Q181" s="577"/>
      <c r="R181" s="577"/>
      <c r="S181" s="577"/>
      <c r="T181" s="577"/>
      <c r="U181" s="577"/>
      <c r="V181" s="577"/>
      <c r="W181" s="577"/>
      <c r="X181" s="577"/>
      <c r="Y181" s="577"/>
      <c r="Z181" s="577"/>
    </row>
    <row r="182" spans="1:26">
      <c r="A182" s="570"/>
      <c r="B182" s="565"/>
      <c r="C182" s="565"/>
      <c r="D182" s="565"/>
      <c r="E182" s="566"/>
      <c r="F182" s="577"/>
      <c r="G182" s="577"/>
      <c r="H182" s="577"/>
      <c r="I182" s="577"/>
      <c r="J182" s="618"/>
      <c r="K182" s="576"/>
      <c r="L182" s="577"/>
      <c r="M182" s="577"/>
      <c r="N182" s="577"/>
      <c r="O182" s="577"/>
      <c r="P182" s="577"/>
      <c r="Q182" s="577"/>
      <c r="R182" s="577"/>
      <c r="S182" s="577"/>
      <c r="T182" s="577"/>
      <c r="U182" s="577"/>
      <c r="V182" s="577"/>
      <c r="W182" s="577"/>
      <c r="X182" s="577"/>
      <c r="Y182" s="577"/>
      <c r="Z182" s="577"/>
    </row>
    <row r="183" spans="1:26">
      <c r="A183" s="570"/>
      <c r="B183" s="565"/>
      <c r="C183" s="565"/>
      <c r="D183" s="565"/>
      <c r="E183" s="566"/>
      <c r="F183" s="577"/>
      <c r="G183" s="577"/>
      <c r="H183" s="577"/>
      <c r="I183" s="577"/>
      <c r="J183" s="618"/>
      <c r="K183" s="576"/>
      <c r="L183" s="577"/>
      <c r="M183" s="577"/>
      <c r="N183" s="577"/>
      <c r="O183" s="577"/>
      <c r="P183" s="577"/>
      <c r="Q183" s="577"/>
      <c r="R183" s="577"/>
      <c r="S183" s="577"/>
      <c r="T183" s="577"/>
      <c r="U183" s="577"/>
      <c r="V183" s="577"/>
      <c r="W183" s="577"/>
      <c r="X183" s="577"/>
      <c r="Y183" s="577"/>
      <c r="Z183" s="577"/>
    </row>
    <row r="184" spans="1:26">
      <c r="A184" s="570"/>
      <c r="B184" s="565"/>
      <c r="C184" s="565"/>
      <c r="D184" s="565"/>
      <c r="E184" s="566"/>
      <c r="F184" s="577"/>
      <c r="G184" s="577"/>
      <c r="H184" s="577"/>
      <c r="I184" s="577"/>
      <c r="J184" s="618"/>
      <c r="K184" s="576"/>
      <c r="L184" s="577"/>
      <c r="M184" s="577"/>
      <c r="N184" s="577"/>
      <c r="O184" s="577"/>
      <c r="P184" s="577"/>
      <c r="Q184" s="577"/>
      <c r="R184" s="577"/>
      <c r="S184" s="577"/>
      <c r="T184" s="577"/>
      <c r="U184" s="577"/>
      <c r="V184" s="577"/>
      <c r="W184" s="577"/>
      <c r="X184" s="577"/>
      <c r="Y184" s="577"/>
      <c r="Z184" s="577"/>
    </row>
    <row r="185" spans="1:26">
      <c r="A185" s="570"/>
      <c r="B185" s="565"/>
      <c r="C185" s="565"/>
      <c r="D185" s="565"/>
      <c r="E185" s="566"/>
      <c r="F185" s="577"/>
      <c r="G185" s="577"/>
      <c r="H185" s="577"/>
      <c r="I185" s="577"/>
      <c r="J185" s="618"/>
      <c r="K185" s="576"/>
      <c r="L185" s="577"/>
      <c r="M185" s="577"/>
      <c r="N185" s="577"/>
      <c r="O185" s="577"/>
      <c r="P185" s="577"/>
      <c r="Q185" s="577"/>
      <c r="R185" s="577"/>
      <c r="S185" s="577"/>
      <c r="T185" s="577"/>
      <c r="U185" s="577"/>
      <c r="V185" s="577"/>
      <c r="W185" s="577"/>
      <c r="X185" s="577"/>
      <c r="Y185" s="577"/>
      <c r="Z185" s="577"/>
    </row>
    <row r="186" spans="1:26">
      <c r="A186" s="570"/>
      <c r="B186" s="565"/>
      <c r="C186" s="565"/>
      <c r="D186" s="565"/>
      <c r="E186" s="566"/>
      <c r="F186" s="577"/>
      <c r="G186" s="577"/>
      <c r="H186" s="577"/>
      <c r="I186" s="577"/>
      <c r="J186" s="618"/>
      <c r="K186" s="576"/>
      <c r="L186" s="577"/>
      <c r="M186" s="577"/>
      <c r="N186" s="577"/>
      <c r="O186" s="577"/>
      <c r="P186" s="577"/>
      <c r="Q186" s="577"/>
      <c r="R186" s="577"/>
      <c r="S186" s="577"/>
      <c r="T186" s="577"/>
      <c r="U186" s="577"/>
      <c r="V186" s="577"/>
      <c r="W186" s="577"/>
      <c r="X186" s="577"/>
      <c r="Y186" s="577"/>
      <c r="Z186" s="577"/>
    </row>
    <row r="187" spans="1:26">
      <c r="A187" s="570"/>
      <c r="B187" s="565"/>
      <c r="C187" s="565"/>
      <c r="D187" s="565"/>
      <c r="E187" s="566"/>
      <c r="F187" s="577"/>
      <c r="G187" s="577"/>
      <c r="H187" s="577"/>
      <c r="I187" s="577"/>
      <c r="J187" s="618"/>
      <c r="K187" s="576"/>
      <c r="L187" s="577"/>
      <c r="M187" s="577"/>
      <c r="N187" s="577"/>
      <c r="O187" s="577"/>
      <c r="P187" s="577"/>
      <c r="Q187" s="577"/>
      <c r="R187" s="577"/>
      <c r="S187" s="577"/>
      <c r="T187" s="577"/>
      <c r="U187" s="577"/>
      <c r="V187" s="577"/>
      <c r="W187" s="577"/>
      <c r="X187" s="577"/>
      <c r="Y187" s="577"/>
      <c r="Z187" s="577"/>
    </row>
    <row r="188" spans="1:26">
      <c r="A188" s="570"/>
      <c r="B188" s="565"/>
      <c r="C188" s="565"/>
      <c r="D188" s="565"/>
      <c r="E188" s="566"/>
      <c r="F188" s="577"/>
      <c r="G188" s="577"/>
      <c r="H188" s="577"/>
      <c r="I188" s="577"/>
      <c r="J188" s="618"/>
      <c r="K188" s="576"/>
      <c r="L188" s="577"/>
      <c r="M188" s="577"/>
      <c r="N188" s="577"/>
      <c r="O188" s="577"/>
      <c r="P188" s="577"/>
      <c r="Q188" s="577"/>
      <c r="R188" s="577"/>
      <c r="S188" s="577"/>
      <c r="T188" s="577"/>
      <c r="U188" s="577"/>
      <c r="V188" s="577"/>
      <c r="W188" s="577"/>
      <c r="X188" s="577"/>
      <c r="Y188" s="577"/>
      <c r="Z188" s="577"/>
    </row>
    <row r="189" spans="1:26">
      <c r="A189" s="570"/>
      <c r="B189" s="565"/>
      <c r="C189" s="565"/>
      <c r="D189" s="565"/>
      <c r="E189" s="566"/>
      <c r="F189" s="577"/>
      <c r="G189" s="577"/>
      <c r="H189" s="577"/>
      <c r="I189" s="577"/>
      <c r="J189" s="618"/>
      <c r="K189" s="576"/>
      <c r="L189" s="577"/>
      <c r="M189" s="577"/>
      <c r="N189" s="577"/>
      <c r="O189" s="577"/>
      <c r="P189" s="577"/>
      <c r="Q189" s="577"/>
      <c r="R189" s="577"/>
      <c r="S189" s="577"/>
      <c r="T189" s="577"/>
      <c r="U189" s="577"/>
      <c r="V189" s="577"/>
      <c r="W189" s="577"/>
      <c r="X189" s="577"/>
      <c r="Y189" s="577"/>
      <c r="Z189" s="577"/>
    </row>
    <row r="190" spans="1:26">
      <c r="A190" s="570"/>
      <c r="B190" s="565"/>
      <c r="C190" s="565"/>
      <c r="D190" s="565"/>
      <c r="E190" s="566"/>
      <c r="F190" s="577"/>
      <c r="G190" s="577"/>
      <c r="H190" s="577"/>
      <c r="I190" s="577"/>
      <c r="J190" s="618"/>
      <c r="K190" s="576"/>
      <c r="L190" s="577"/>
      <c r="M190" s="577"/>
      <c r="N190" s="577"/>
      <c r="O190" s="577"/>
      <c r="P190" s="577"/>
      <c r="Q190" s="577"/>
      <c r="R190" s="577"/>
      <c r="S190" s="577"/>
      <c r="T190" s="577"/>
      <c r="U190" s="577"/>
      <c r="V190" s="577"/>
      <c r="W190" s="577"/>
      <c r="X190" s="577"/>
      <c r="Y190" s="577"/>
      <c r="Z190" s="577"/>
    </row>
    <row r="191" spans="1:26">
      <c r="A191" s="570"/>
      <c r="B191" s="565"/>
      <c r="C191" s="565"/>
      <c r="D191" s="565"/>
      <c r="E191" s="566"/>
      <c r="F191" s="577"/>
      <c r="G191" s="577"/>
      <c r="H191" s="577"/>
      <c r="I191" s="577"/>
      <c r="J191" s="618"/>
      <c r="K191" s="576"/>
      <c r="L191" s="577"/>
      <c r="M191" s="577"/>
      <c r="N191" s="577"/>
      <c r="O191" s="577"/>
      <c r="P191" s="577"/>
      <c r="Q191" s="577"/>
      <c r="R191" s="577"/>
      <c r="S191" s="577"/>
      <c r="T191" s="577"/>
      <c r="U191" s="577"/>
      <c r="V191" s="577"/>
      <c r="W191" s="577"/>
      <c r="X191" s="577"/>
      <c r="Y191" s="577"/>
      <c r="Z191" s="577"/>
    </row>
    <row r="192" spans="1:26">
      <c r="A192" s="570"/>
      <c r="B192" s="565"/>
      <c r="C192" s="565"/>
      <c r="D192" s="565"/>
      <c r="E192" s="566"/>
      <c r="F192" s="577"/>
      <c r="G192" s="577"/>
      <c r="H192" s="577"/>
      <c r="I192" s="577"/>
      <c r="J192" s="618"/>
      <c r="K192" s="576"/>
      <c r="L192" s="577"/>
      <c r="M192" s="577"/>
      <c r="N192" s="577"/>
      <c r="O192" s="577"/>
      <c r="P192" s="577"/>
      <c r="Q192" s="577"/>
      <c r="R192" s="577"/>
      <c r="S192" s="577"/>
      <c r="T192" s="577"/>
      <c r="U192" s="577"/>
      <c r="V192" s="577"/>
      <c r="W192" s="577"/>
      <c r="X192" s="577"/>
      <c r="Y192" s="577"/>
      <c r="Z192" s="577"/>
    </row>
    <row r="193" spans="1:26">
      <c r="A193" s="570"/>
      <c r="B193" s="565"/>
      <c r="C193" s="565"/>
      <c r="D193" s="565"/>
      <c r="E193" s="566"/>
      <c r="F193" s="577"/>
      <c r="G193" s="577"/>
      <c r="H193" s="577"/>
      <c r="I193" s="577"/>
      <c r="J193" s="618"/>
      <c r="K193" s="576"/>
      <c r="L193" s="577"/>
      <c r="M193" s="577"/>
      <c r="N193" s="577"/>
      <c r="O193" s="577"/>
      <c r="P193" s="577"/>
      <c r="Q193" s="577"/>
      <c r="R193" s="577"/>
      <c r="S193" s="577"/>
      <c r="T193" s="577"/>
      <c r="U193" s="577"/>
      <c r="V193" s="577"/>
      <c r="W193" s="577"/>
      <c r="X193" s="577"/>
      <c r="Y193" s="577"/>
      <c r="Z193" s="577"/>
    </row>
    <row r="194" spans="1:26">
      <c r="A194" s="570"/>
      <c r="B194" s="565"/>
      <c r="C194" s="565"/>
      <c r="D194" s="565"/>
      <c r="E194" s="566"/>
      <c r="F194" s="577"/>
      <c r="G194" s="577"/>
      <c r="H194" s="577"/>
      <c r="I194" s="577"/>
      <c r="J194" s="618"/>
      <c r="K194" s="576"/>
      <c r="L194" s="577"/>
      <c r="M194" s="577"/>
      <c r="N194" s="577"/>
      <c r="O194" s="577"/>
      <c r="P194" s="577"/>
      <c r="Q194" s="577"/>
      <c r="R194" s="577"/>
      <c r="S194" s="577"/>
      <c r="T194" s="577"/>
      <c r="U194" s="577"/>
      <c r="V194" s="577"/>
      <c r="W194" s="577"/>
      <c r="X194" s="577"/>
      <c r="Y194" s="577"/>
      <c r="Z194" s="577"/>
    </row>
    <row r="195" spans="1:26">
      <c r="A195" s="570"/>
      <c r="B195" s="565"/>
      <c r="C195" s="565"/>
      <c r="D195" s="565"/>
      <c r="E195" s="566"/>
      <c r="F195" s="577"/>
      <c r="G195" s="577"/>
      <c r="H195" s="577"/>
      <c r="I195" s="577"/>
      <c r="J195" s="618"/>
      <c r="K195" s="576"/>
      <c r="L195" s="577"/>
      <c r="M195" s="577"/>
      <c r="N195" s="577"/>
      <c r="O195" s="577"/>
      <c r="P195" s="577"/>
      <c r="Q195" s="577"/>
      <c r="R195" s="577"/>
      <c r="S195" s="577"/>
      <c r="T195" s="577"/>
      <c r="U195" s="577"/>
      <c r="V195" s="577"/>
      <c r="W195" s="577"/>
      <c r="X195" s="577"/>
      <c r="Y195" s="577"/>
      <c r="Z195" s="577"/>
    </row>
    <row r="196" spans="1:26">
      <c r="A196" s="570"/>
      <c r="B196" s="565"/>
      <c r="C196" s="565"/>
      <c r="D196" s="565"/>
      <c r="E196" s="566"/>
      <c r="F196" s="577"/>
      <c r="G196" s="577"/>
      <c r="H196" s="577"/>
      <c r="I196" s="577"/>
      <c r="J196" s="618"/>
      <c r="K196" s="576"/>
      <c r="L196" s="577"/>
      <c r="M196" s="577"/>
      <c r="N196" s="577"/>
      <c r="O196" s="577"/>
      <c r="P196" s="577"/>
      <c r="Q196" s="577"/>
      <c r="R196" s="577"/>
      <c r="S196" s="577"/>
      <c r="T196" s="577"/>
      <c r="U196" s="577"/>
      <c r="V196" s="577"/>
      <c r="W196" s="577"/>
      <c r="X196" s="577"/>
      <c r="Y196" s="577"/>
      <c r="Z196" s="577"/>
    </row>
    <row r="197" spans="1:26">
      <c r="A197" s="570"/>
      <c r="B197" s="565"/>
      <c r="C197" s="565"/>
      <c r="D197" s="565"/>
      <c r="E197" s="566"/>
      <c r="F197" s="577"/>
      <c r="G197" s="577"/>
      <c r="H197" s="577"/>
      <c r="I197" s="577"/>
      <c r="J197" s="618"/>
      <c r="K197" s="576"/>
      <c r="L197" s="577"/>
      <c r="M197" s="577"/>
      <c r="N197" s="577"/>
      <c r="O197" s="577"/>
      <c r="P197" s="577"/>
      <c r="Q197" s="577"/>
      <c r="R197" s="577"/>
      <c r="S197" s="577"/>
      <c r="T197" s="577"/>
      <c r="U197" s="577"/>
      <c r="V197" s="577"/>
      <c r="W197" s="577"/>
      <c r="X197" s="577"/>
      <c r="Y197" s="577"/>
      <c r="Z197" s="577"/>
    </row>
    <row r="198" spans="1:26">
      <c r="A198" s="570"/>
      <c r="B198" s="565"/>
      <c r="C198" s="565"/>
      <c r="D198" s="565"/>
      <c r="E198" s="566"/>
      <c r="F198" s="577"/>
      <c r="G198" s="577"/>
      <c r="H198" s="577"/>
      <c r="I198" s="577"/>
      <c r="J198" s="618"/>
      <c r="K198" s="576"/>
      <c r="L198" s="577"/>
      <c r="M198" s="577"/>
      <c r="N198" s="577"/>
      <c r="O198" s="577"/>
      <c r="P198" s="577"/>
      <c r="Q198" s="577"/>
      <c r="R198" s="577"/>
      <c r="S198" s="577"/>
      <c r="T198" s="577"/>
      <c r="U198" s="577"/>
      <c r="V198" s="577"/>
      <c r="W198" s="577"/>
      <c r="X198" s="577"/>
      <c r="Y198" s="577"/>
      <c r="Z198" s="577"/>
    </row>
    <row r="199" spans="1:26">
      <c r="A199" s="570"/>
      <c r="B199" s="565"/>
      <c r="C199" s="565"/>
      <c r="D199" s="565"/>
      <c r="E199" s="566"/>
      <c r="F199" s="577"/>
      <c r="G199" s="577"/>
      <c r="H199" s="577"/>
      <c r="I199" s="577"/>
      <c r="J199" s="618"/>
      <c r="K199" s="576"/>
      <c r="L199" s="577"/>
      <c r="M199" s="577"/>
      <c r="N199" s="577"/>
      <c r="O199" s="577"/>
      <c r="P199" s="577"/>
      <c r="Q199" s="577"/>
      <c r="R199" s="577"/>
      <c r="S199" s="577"/>
      <c r="T199" s="577"/>
      <c r="U199" s="577"/>
      <c r="V199" s="577"/>
      <c r="W199" s="577"/>
      <c r="X199" s="577"/>
      <c r="Y199" s="577"/>
      <c r="Z199" s="577"/>
    </row>
    <row r="200" spans="1:26">
      <c r="A200" s="570"/>
      <c r="B200" s="565"/>
      <c r="C200" s="565"/>
      <c r="D200" s="565"/>
      <c r="E200" s="566"/>
      <c r="F200" s="577"/>
      <c r="G200" s="577"/>
      <c r="H200" s="577"/>
      <c r="I200" s="577"/>
      <c r="J200" s="618"/>
      <c r="K200" s="576"/>
      <c r="L200" s="577"/>
      <c r="M200" s="577"/>
      <c r="N200" s="577"/>
      <c r="O200" s="577"/>
      <c r="P200" s="577"/>
      <c r="Q200" s="577"/>
      <c r="R200" s="577"/>
      <c r="S200" s="577"/>
      <c r="T200" s="577"/>
      <c r="U200" s="577"/>
      <c r="V200" s="577"/>
      <c r="W200" s="577"/>
      <c r="X200" s="577"/>
      <c r="Y200" s="577"/>
      <c r="Z200" s="577"/>
    </row>
    <row r="201" spans="1:26">
      <c r="A201" s="570"/>
      <c r="B201" s="565"/>
      <c r="C201" s="565"/>
      <c r="D201" s="565"/>
      <c r="E201" s="566"/>
      <c r="F201" s="577"/>
      <c r="G201" s="577"/>
      <c r="H201" s="577"/>
      <c r="I201" s="577"/>
      <c r="J201" s="618"/>
      <c r="K201" s="576"/>
      <c r="L201" s="577"/>
      <c r="M201" s="577"/>
      <c r="N201" s="577"/>
      <c r="O201" s="577"/>
      <c r="P201" s="577"/>
      <c r="Q201" s="577"/>
      <c r="R201" s="577"/>
      <c r="S201" s="577"/>
      <c r="T201" s="577"/>
      <c r="U201" s="577"/>
      <c r="V201" s="577"/>
      <c r="W201" s="577"/>
      <c r="X201" s="577"/>
      <c r="Y201" s="577"/>
      <c r="Z201" s="577"/>
    </row>
    <row r="202" spans="1:26">
      <c r="A202" s="570"/>
      <c r="B202" s="565"/>
      <c r="C202" s="565"/>
      <c r="D202" s="565"/>
      <c r="E202" s="566"/>
      <c r="F202" s="577"/>
      <c r="G202" s="577"/>
      <c r="H202" s="577"/>
      <c r="I202" s="577"/>
      <c r="J202" s="618"/>
      <c r="K202" s="576"/>
      <c r="L202" s="577"/>
      <c r="M202" s="577"/>
      <c r="N202" s="577"/>
      <c r="O202" s="577"/>
      <c r="P202" s="577"/>
      <c r="Q202" s="577"/>
      <c r="R202" s="577"/>
      <c r="S202" s="577"/>
      <c r="T202" s="577"/>
      <c r="U202" s="577"/>
      <c r="V202" s="577"/>
      <c r="W202" s="577"/>
      <c r="X202" s="577"/>
      <c r="Y202" s="577"/>
      <c r="Z202" s="577"/>
    </row>
    <row r="203" spans="1:26">
      <c r="A203" s="570"/>
      <c r="B203" s="565"/>
      <c r="C203" s="565"/>
      <c r="D203" s="565"/>
      <c r="E203" s="566"/>
      <c r="F203" s="577"/>
      <c r="G203" s="577"/>
      <c r="H203" s="577"/>
      <c r="I203" s="577"/>
      <c r="J203" s="618"/>
      <c r="K203" s="576"/>
      <c r="L203" s="577"/>
      <c r="M203" s="577"/>
      <c r="N203" s="577"/>
      <c r="O203" s="577"/>
      <c r="P203" s="577"/>
      <c r="Q203" s="577"/>
      <c r="R203" s="577"/>
      <c r="S203" s="577"/>
      <c r="T203" s="577"/>
      <c r="U203" s="577"/>
      <c r="V203" s="577"/>
      <c r="W203" s="577"/>
      <c r="X203" s="577"/>
      <c r="Y203" s="577"/>
      <c r="Z203" s="577"/>
    </row>
    <row r="204" spans="1:26">
      <c r="A204" s="570"/>
      <c r="B204" s="565"/>
      <c r="C204" s="565"/>
      <c r="D204" s="565"/>
      <c r="E204" s="566"/>
      <c r="F204" s="577"/>
      <c r="G204" s="577"/>
      <c r="H204" s="577"/>
      <c r="I204" s="577"/>
      <c r="J204" s="618"/>
      <c r="K204" s="576"/>
      <c r="L204" s="577"/>
      <c r="M204" s="577"/>
      <c r="N204" s="577"/>
      <c r="O204" s="577"/>
      <c r="P204" s="577"/>
      <c r="Q204" s="577"/>
      <c r="R204" s="577"/>
      <c r="S204" s="577"/>
      <c r="T204" s="577"/>
      <c r="U204" s="577"/>
      <c r="V204" s="577"/>
      <c r="W204" s="577"/>
      <c r="X204" s="577"/>
      <c r="Y204" s="577"/>
      <c r="Z204" s="577"/>
    </row>
    <row r="205" spans="1:26">
      <c r="A205" s="570"/>
      <c r="B205" s="565"/>
      <c r="C205" s="565"/>
      <c r="D205" s="565"/>
      <c r="E205" s="566"/>
      <c r="F205" s="577"/>
      <c r="G205" s="577"/>
      <c r="H205" s="577"/>
      <c r="I205" s="577"/>
      <c r="J205" s="618"/>
      <c r="K205" s="576"/>
      <c r="L205" s="577"/>
      <c r="M205" s="577"/>
      <c r="N205" s="577"/>
      <c r="O205" s="577"/>
      <c r="P205" s="577"/>
      <c r="Q205" s="577"/>
      <c r="R205" s="577"/>
      <c r="S205" s="577"/>
      <c r="T205" s="577"/>
      <c r="U205" s="577"/>
      <c r="V205" s="577"/>
      <c r="W205" s="577"/>
      <c r="X205" s="577"/>
      <c r="Y205" s="577"/>
      <c r="Z205" s="577"/>
    </row>
    <row r="206" spans="1:26">
      <c r="A206" s="570"/>
      <c r="B206" s="565"/>
      <c r="C206" s="565"/>
      <c r="D206" s="565"/>
      <c r="E206" s="566"/>
      <c r="F206" s="577"/>
      <c r="G206" s="577"/>
      <c r="H206" s="577"/>
      <c r="I206" s="577"/>
      <c r="J206" s="618"/>
      <c r="K206" s="576"/>
      <c r="L206" s="577"/>
      <c r="M206" s="577"/>
      <c r="N206" s="577"/>
      <c r="O206" s="577"/>
      <c r="P206" s="577"/>
      <c r="Q206" s="577"/>
      <c r="R206" s="577"/>
      <c r="S206" s="577"/>
      <c r="T206" s="577"/>
      <c r="U206" s="577"/>
      <c r="V206" s="577"/>
      <c r="W206" s="577"/>
      <c r="X206" s="577"/>
      <c r="Y206" s="577"/>
      <c r="Z206" s="577"/>
    </row>
    <row r="207" spans="1:26">
      <c r="A207" s="570"/>
      <c r="B207" s="565"/>
      <c r="C207" s="565"/>
      <c r="D207" s="565"/>
      <c r="E207" s="566"/>
      <c r="F207" s="577"/>
      <c r="G207" s="577"/>
      <c r="H207" s="577"/>
      <c r="I207" s="577"/>
      <c r="J207" s="618"/>
      <c r="K207" s="576"/>
      <c r="L207" s="577"/>
      <c r="M207" s="577"/>
      <c r="N207" s="577"/>
      <c r="O207" s="577"/>
      <c r="P207" s="577"/>
      <c r="Q207" s="577"/>
      <c r="R207" s="577"/>
      <c r="S207" s="577"/>
      <c r="T207" s="577"/>
      <c r="U207" s="577"/>
      <c r="V207" s="577"/>
      <c r="W207" s="577"/>
      <c r="X207" s="577"/>
      <c r="Y207" s="577"/>
      <c r="Z207" s="577"/>
    </row>
    <row r="208" spans="1:26">
      <c r="A208" s="570"/>
      <c r="B208" s="565"/>
      <c r="C208" s="565"/>
      <c r="D208" s="565"/>
      <c r="E208" s="566"/>
      <c r="F208" s="577"/>
      <c r="G208" s="577"/>
      <c r="H208" s="577"/>
      <c r="I208" s="577"/>
      <c r="J208" s="618"/>
      <c r="K208" s="576"/>
      <c r="L208" s="577"/>
      <c r="M208" s="577"/>
      <c r="N208" s="577"/>
      <c r="O208" s="577"/>
      <c r="P208" s="577"/>
      <c r="Q208" s="577"/>
      <c r="R208" s="577"/>
      <c r="S208" s="577"/>
      <c r="T208" s="577"/>
      <c r="U208" s="577"/>
      <c r="V208" s="577"/>
      <c r="W208" s="577"/>
      <c r="X208" s="577"/>
      <c r="Y208" s="577"/>
      <c r="Z208" s="577"/>
    </row>
    <row r="209" spans="1:26">
      <c r="A209" s="570"/>
      <c r="B209" s="565"/>
      <c r="C209" s="565"/>
      <c r="D209" s="565"/>
      <c r="E209" s="566"/>
      <c r="F209" s="577"/>
      <c r="G209" s="577"/>
      <c r="H209" s="577"/>
      <c r="I209" s="577"/>
      <c r="J209" s="618"/>
      <c r="K209" s="576"/>
      <c r="L209" s="577"/>
      <c r="M209" s="577"/>
      <c r="N209" s="577"/>
      <c r="O209" s="577"/>
      <c r="P209" s="577"/>
      <c r="Q209" s="577"/>
      <c r="R209" s="577"/>
      <c r="S209" s="577"/>
      <c r="T209" s="577"/>
      <c r="U209" s="577"/>
      <c r="V209" s="577"/>
      <c r="W209" s="577"/>
      <c r="X209" s="577"/>
      <c r="Y209" s="577"/>
      <c r="Z209" s="577"/>
    </row>
    <row r="210" spans="1:26">
      <c r="A210" s="570"/>
      <c r="B210" s="565"/>
      <c r="C210" s="565"/>
      <c r="D210" s="565"/>
      <c r="E210" s="566"/>
      <c r="F210" s="577"/>
      <c r="G210" s="577"/>
      <c r="H210" s="577"/>
      <c r="I210" s="577"/>
      <c r="J210" s="618"/>
      <c r="K210" s="576"/>
      <c r="L210" s="577"/>
      <c r="M210" s="577"/>
      <c r="N210" s="577"/>
      <c r="O210" s="577"/>
      <c r="P210" s="577"/>
      <c r="Q210" s="577"/>
      <c r="R210" s="577"/>
      <c r="S210" s="577"/>
      <c r="T210" s="577"/>
      <c r="U210" s="577"/>
      <c r="V210" s="577"/>
      <c r="W210" s="577"/>
      <c r="X210" s="577"/>
      <c r="Y210" s="577"/>
      <c r="Z210" s="577"/>
    </row>
    <row r="211" spans="1:26">
      <c r="A211" s="570"/>
      <c r="B211" s="565"/>
      <c r="C211" s="565"/>
      <c r="D211" s="565"/>
      <c r="E211" s="566"/>
      <c r="F211" s="577"/>
      <c r="G211" s="577"/>
      <c r="H211" s="577"/>
      <c r="I211" s="577"/>
      <c r="J211" s="618"/>
      <c r="K211" s="576"/>
      <c r="L211" s="577"/>
      <c r="M211" s="577"/>
      <c r="N211" s="577"/>
      <c r="O211" s="577"/>
      <c r="P211" s="577"/>
      <c r="Q211" s="577"/>
      <c r="R211" s="577"/>
      <c r="S211" s="577"/>
      <c r="T211" s="577"/>
      <c r="U211" s="577"/>
      <c r="V211" s="577"/>
      <c r="W211" s="577"/>
      <c r="X211" s="577"/>
      <c r="Y211" s="577"/>
      <c r="Z211" s="577"/>
    </row>
    <row r="212" spans="1:26">
      <c r="A212" s="570"/>
      <c r="B212" s="565"/>
      <c r="C212" s="565"/>
      <c r="D212" s="565"/>
      <c r="E212" s="566"/>
      <c r="F212" s="577"/>
      <c r="G212" s="577"/>
      <c r="H212" s="577"/>
      <c r="I212" s="577"/>
      <c r="J212" s="618"/>
      <c r="K212" s="576"/>
      <c r="L212" s="577"/>
      <c r="M212" s="577"/>
      <c r="N212" s="577"/>
      <c r="O212" s="577"/>
      <c r="P212" s="577"/>
      <c r="Q212" s="577"/>
      <c r="R212" s="577"/>
      <c r="S212" s="577"/>
      <c r="T212" s="577"/>
      <c r="U212" s="577"/>
      <c r="V212" s="577"/>
      <c r="W212" s="577"/>
      <c r="X212" s="577"/>
      <c r="Y212" s="577"/>
      <c r="Z212" s="577"/>
    </row>
    <row r="213" spans="1:26">
      <c r="A213" s="570"/>
      <c r="B213" s="565"/>
      <c r="C213" s="565"/>
      <c r="D213" s="565"/>
      <c r="E213" s="566"/>
      <c r="F213" s="577"/>
      <c r="G213" s="577"/>
      <c r="H213" s="577"/>
      <c r="I213" s="577"/>
      <c r="J213" s="618"/>
      <c r="K213" s="576"/>
      <c r="L213" s="577"/>
      <c r="M213" s="577"/>
      <c r="N213" s="577"/>
      <c r="O213" s="577"/>
      <c r="P213" s="577"/>
      <c r="Q213" s="577"/>
      <c r="R213" s="577"/>
      <c r="S213" s="577"/>
      <c r="T213" s="577"/>
      <c r="U213" s="577"/>
      <c r="V213" s="577"/>
      <c r="W213" s="577"/>
      <c r="X213" s="577"/>
      <c r="Y213" s="577"/>
      <c r="Z213" s="577"/>
    </row>
    <row r="214" spans="1:26">
      <c r="A214" s="570"/>
      <c r="B214" s="565"/>
      <c r="C214" s="565"/>
      <c r="D214" s="565"/>
      <c r="E214" s="566"/>
      <c r="F214" s="577"/>
      <c r="G214" s="577"/>
      <c r="H214" s="577"/>
      <c r="I214" s="577"/>
      <c r="J214" s="618"/>
      <c r="K214" s="576"/>
      <c r="L214" s="577"/>
      <c r="M214" s="577"/>
      <c r="N214" s="577"/>
      <c r="O214" s="577"/>
      <c r="P214" s="577"/>
      <c r="Q214" s="577"/>
      <c r="R214" s="577"/>
      <c r="S214" s="577"/>
      <c r="T214" s="577"/>
      <c r="U214" s="577"/>
      <c r="V214" s="577"/>
      <c r="W214" s="577"/>
      <c r="X214" s="577"/>
      <c r="Y214" s="577"/>
      <c r="Z214" s="577"/>
    </row>
    <row r="215" spans="1:26">
      <c r="A215" s="570"/>
      <c r="B215" s="565"/>
      <c r="C215" s="565"/>
      <c r="D215" s="565"/>
      <c r="E215" s="566"/>
      <c r="F215" s="577"/>
      <c r="G215" s="577"/>
      <c r="H215" s="577"/>
      <c r="I215" s="577"/>
      <c r="J215" s="618"/>
      <c r="K215" s="576"/>
      <c r="L215" s="577"/>
      <c r="M215" s="577"/>
      <c r="N215" s="577"/>
      <c r="O215" s="577"/>
      <c r="P215" s="577"/>
      <c r="Q215" s="577"/>
      <c r="R215" s="577"/>
      <c r="S215" s="577"/>
      <c r="T215" s="577"/>
      <c r="U215" s="577"/>
      <c r="V215" s="577"/>
      <c r="W215" s="577"/>
      <c r="X215" s="577"/>
      <c r="Y215" s="577"/>
      <c r="Z215" s="577"/>
    </row>
    <row r="216" spans="1:26">
      <c r="A216" s="570"/>
      <c r="B216" s="565"/>
      <c r="C216" s="565"/>
      <c r="D216" s="565"/>
      <c r="E216" s="566"/>
      <c r="F216" s="577"/>
      <c r="G216" s="577"/>
      <c r="H216" s="577"/>
      <c r="I216" s="577"/>
      <c r="J216" s="618"/>
      <c r="K216" s="576"/>
      <c r="L216" s="577"/>
      <c r="M216" s="577"/>
      <c r="N216" s="577"/>
      <c r="O216" s="577"/>
      <c r="P216" s="577"/>
      <c r="Q216" s="577"/>
      <c r="R216" s="577"/>
      <c r="S216" s="577"/>
      <c r="T216" s="577"/>
      <c r="U216" s="577"/>
      <c r="V216" s="577"/>
      <c r="W216" s="577"/>
      <c r="X216" s="577"/>
      <c r="Y216" s="577"/>
      <c r="Z216" s="577"/>
    </row>
    <row r="217" spans="1:26">
      <c r="A217" s="570"/>
      <c r="B217" s="565"/>
      <c r="C217" s="565"/>
      <c r="D217" s="565"/>
      <c r="E217" s="566"/>
      <c r="F217" s="577"/>
      <c r="G217" s="577"/>
      <c r="H217" s="577"/>
      <c r="I217" s="577"/>
      <c r="J217" s="618"/>
      <c r="K217" s="576"/>
      <c r="L217" s="577"/>
      <c r="M217" s="577"/>
      <c r="N217" s="577"/>
      <c r="O217" s="577"/>
      <c r="P217" s="577"/>
      <c r="Q217" s="577"/>
      <c r="R217" s="577"/>
      <c r="S217" s="577"/>
      <c r="T217" s="577"/>
      <c r="U217" s="577"/>
      <c r="V217" s="577"/>
      <c r="W217" s="577"/>
      <c r="X217" s="577"/>
      <c r="Y217" s="577"/>
      <c r="Z217" s="577"/>
    </row>
    <row r="218" spans="1:26">
      <c r="A218" s="570"/>
      <c r="B218" s="565"/>
      <c r="C218" s="565"/>
      <c r="D218" s="565"/>
      <c r="E218" s="566"/>
      <c r="F218" s="577"/>
      <c r="G218" s="577"/>
      <c r="H218" s="577"/>
      <c r="I218" s="577"/>
      <c r="J218" s="618"/>
      <c r="K218" s="576"/>
      <c r="L218" s="577"/>
      <c r="M218" s="577"/>
      <c r="N218" s="577"/>
      <c r="O218" s="577"/>
      <c r="P218" s="577"/>
      <c r="Q218" s="577"/>
      <c r="R218" s="577"/>
      <c r="S218" s="577"/>
      <c r="T218" s="577"/>
      <c r="U218" s="577"/>
      <c r="V218" s="577"/>
      <c r="W218" s="577"/>
      <c r="X218" s="577"/>
      <c r="Y218" s="577"/>
      <c r="Z218" s="577"/>
    </row>
    <row r="219" spans="1:26">
      <c r="A219" s="570"/>
      <c r="B219" s="565"/>
      <c r="C219" s="565"/>
      <c r="D219" s="565"/>
      <c r="E219" s="566"/>
      <c r="F219" s="577"/>
      <c r="G219" s="577"/>
      <c r="H219" s="577"/>
      <c r="I219" s="577"/>
      <c r="J219" s="618"/>
      <c r="K219" s="576"/>
      <c r="L219" s="577"/>
      <c r="M219" s="577"/>
      <c r="N219" s="577"/>
      <c r="O219" s="577"/>
      <c r="P219" s="577"/>
      <c r="Q219" s="577"/>
      <c r="R219" s="577"/>
      <c r="S219" s="577"/>
      <c r="T219" s="577"/>
      <c r="U219" s="577"/>
      <c r="V219" s="577"/>
      <c r="W219" s="577"/>
      <c r="X219" s="577"/>
      <c r="Y219" s="577"/>
      <c r="Z219" s="577"/>
    </row>
    <row r="220" spans="1:26">
      <c r="A220" s="570"/>
      <c r="B220" s="565"/>
      <c r="C220" s="565"/>
      <c r="D220" s="565"/>
      <c r="E220" s="566"/>
      <c r="F220" s="577"/>
      <c r="G220" s="577"/>
      <c r="H220" s="577"/>
      <c r="I220" s="577"/>
      <c r="J220" s="618"/>
      <c r="K220" s="576"/>
      <c r="L220" s="577"/>
      <c r="M220" s="577"/>
      <c r="N220" s="577"/>
      <c r="O220" s="577"/>
      <c r="P220" s="577"/>
      <c r="Q220" s="577"/>
      <c r="R220" s="577"/>
      <c r="S220" s="577"/>
      <c r="T220" s="577"/>
      <c r="U220" s="577"/>
      <c r="V220" s="577"/>
      <c r="W220" s="577"/>
      <c r="X220" s="577"/>
      <c r="Y220" s="577"/>
      <c r="Z220" s="577"/>
    </row>
    <row r="221" spans="1:26">
      <c r="A221" s="570"/>
      <c r="B221" s="565"/>
      <c r="C221" s="565"/>
      <c r="D221" s="565"/>
      <c r="E221" s="566"/>
      <c r="F221" s="577"/>
      <c r="G221" s="577"/>
      <c r="H221" s="577"/>
      <c r="I221" s="577"/>
      <c r="J221" s="618"/>
      <c r="K221" s="576"/>
      <c r="L221" s="577"/>
      <c r="M221" s="577"/>
      <c r="N221" s="577"/>
      <c r="O221" s="577"/>
      <c r="P221" s="577"/>
      <c r="Q221" s="577"/>
      <c r="R221" s="577"/>
      <c r="S221" s="577"/>
      <c r="T221" s="577"/>
      <c r="U221" s="577"/>
      <c r="V221" s="577"/>
      <c r="W221" s="577"/>
      <c r="X221" s="577"/>
      <c r="Y221" s="577"/>
      <c r="Z221" s="577"/>
    </row>
    <row r="222" spans="1:26">
      <c r="A222" s="570"/>
      <c r="B222" s="565"/>
      <c r="C222" s="565"/>
      <c r="D222" s="565"/>
      <c r="E222" s="566"/>
      <c r="F222" s="577"/>
      <c r="G222" s="577"/>
      <c r="H222" s="577"/>
      <c r="I222" s="577"/>
      <c r="J222" s="618"/>
      <c r="K222" s="576"/>
      <c r="L222" s="577"/>
      <c r="M222" s="577"/>
      <c r="N222" s="577"/>
      <c r="O222" s="577"/>
      <c r="P222" s="577"/>
      <c r="Q222" s="577"/>
      <c r="R222" s="577"/>
      <c r="S222" s="577"/>
      <c r="T222" s="577"/>
      <c r="U222" s="577"/>
      <c r="V222" s="577"/>
      <c r="W222" s="577"/>
      <c r="X222" s="577"/>
      <c r="Y222" s="577"/>
      <c r="Z222" s="577"/>
    </row>
    <row r="223" spans="1:26">
      <c r="A223" s="570"/>
      <c r="B223" s="565"/>
      <c r="C223" s="565"/>
      <c r="D223" s="565"/>
      <c r="E223" s="566"/>
      <c r="F223" s="577"/>
      <c r="G223" s="577"/>
      <c r="H223" s="577"/>
      <c r="I223" s="577"/>
      <c r="J223" s="618"/>
      <c r="K223" s="576"/>
      <c r="L223" s="577"/>
      <c r="M223" s="577"/>
      <c r="N223" s="577"/>
      <c r="O223" s="577"/>
      <c r="P223" s="577"/>
      <c r="Q223" s="577"/>
      <c r="R223" s="577"/>
      <c r="S223" s="577"/>
      <c r="T223" s="577"/>
      <c r="U223" s="577"/>
      <c r="V223" s="577"/>
      <c r="W223" s="577"/>
      <c r="X223" s="577"/>
      <c r="Y223" s="577"/>
      <c r="Z223" s="577"/>
    </row>
    <row r="224" spans="1:26">
      <c r="A224" s="570"/>
      <c r="B224" s="565"/>
      <c r="C224" s="565"/>
      <c r="D224" s="565"/>
      <c r="E224" s="566"/>
      <c r="F224" s="577"/>
      <c r="G224" s="577"/>
      <c r="H224" s="577"/>
      <c r="I224" s="577"/>
      <c r="J224" s="618"/>
      <c r="K224" s="576"/>
      <c r="L224" s="577"/>
      <c r="M224" s="577"/>
      <c r="N224" s="577"/>
      <c r="O224" s="577"/>
      <c r="P224" s="577"/>
      <c r="Q224" s="577"/>
      <c r="R224" s="577"/>
      <c r="S224" s="577"/>
      <c r="T224" s="577"/>
      <c r="U224" s="577"/>
      <c r="V224" s="577"/>
      <c r="W224" s="577"/>
      <c r="X224" s="577"/>
      <c r="Y224" s="577"/>
      <c r="Z224" s="577"/>
    </row>
    <row r="225" spans="1:26">
      <c r="A225" s="570"/>
      <c r="B225" s="565"/>
      <c r="C225" s="565"/>
      <c r="D225" s="565"/>
      <c r="E225" s="566"/>
      <c r="F225" s="577"/>
      <c r="G225" s="577"/>
      <c r="H225" s="577"/>
      <c r="I225" s="577"/>
      <c r="J225" s="618"/>
      <c r="K225" s="576"/>
      <c r="L225" s="577"/>
      <c r="M225" s="577"/>
      <c r="N225" s="577"/>
      <c r="O225" s="577"/>
      <c r="P225" s="577"/>
      <c r="Q225" s="577"/>
      <c r="R225" s="577"/>
      <c r="S225" s="577"/>
      <c r="T225" s="577"/>
      <c r="U225" s="577"/>
      <c r="V225" s="577"/>
      <c r="W225" s="577"/>
      <c r="X225" s="577"/>
      <c r="Y225" s="577"/>
      <c r="Z225" s="577"/>
    </row>
    <row r="226" spans="1:26">
      <c r="A226" s="570"/>
      <c r="B226" s="565"/>
      <c r="C226" s="565"/>
      <c r="D226" s="565"/>
      <c r="E226" s="566"/>
      <c r="F226" s="577"/>
      <c r="G226" s="577"/>
      <c r="H226" s="577"/>
      <c r="I226" s="577"/>
      <c r="J226" s="618"/>
      <c r="K226" s="576"/>
      <c r="L226" s="577"/>
      <c r="M226" s="577"/>
      <c r="N226" s="577"/>
      <c r="O226" s="577"/>
      <c r="P226" s="577"/>
      <c r="Q226" s="577"/>
      <c r="R226" s="577"/>
      <c r="S226" s="577"/>
      <c r="T226" s="577"/>
      <c r="U226" s="577"/>
      <c r="V226" s="577"/>
      <c r="W226" s="577"/>
      <c r="X226" s="577"/>
      <c r="Y226" s="577"/>
      <c r="Z226" s="577"/>
    </row>
    <row r="227" spans="1:26">
      <c r="A227" s="570"/>
      <c r="B227" s="565"/>
      <c r="C227" s="565"/>
      <c r="D227" s="565"/>
      <c r="E227" s="566"/>
      <c r="F227" s="577"/>
      <c r="G227" s="577"/>
      <c r="H227" s="577"/>
      <c r="I227" s="577"/>
      <c r="J227" s="618"/>
      <c r="K227" s="576"/>
      <c r="L227" s="577"/>
      <c r="M227" s="577"/>
      <c r="N227" s="577"/>
      <c r="O227" s="577"/>
      <c r="P227" s="577"/>
      <c r="Q227" s="577"/>
      <c r="R227" s="577"/>
      <c r="S227" s="577"/>
      <c r="T227" s="577"/>
      <c r="U227" s="577"/>
      <c r="V227" s="577"/>
      <c r="W227" s="577"/>
      <c r="X227" s="577"/>
      <c r="Y227" s="577"/>
      <c r="Z227" s="577"/>
    </row>
    <row r="228" spans="1:26">
      <c r="A228" s="570"/>
      <c r="B228" s="565"/>
      <c r="C228" s="565"/>
      <c r="D228" s="565"/>
      <c r="E228" s="566"/>
      <c r="F228" s="577"/>
      <c r="G228" s="577"/>
      <c r="H228" s="577"/>
      <c r="I228" s="577"/>
      <c r="J228" s="618"/>
      <c r="K228" s="576"/>
      <c r="L228" s="577"/>
      <c r="M228" s="577"/>
      <c r="N228" s="577"/>
      <c r="O228" s="577"/>
      <c r="P228" s="577"/>
      <c r="Q228" s="577"/>
      <c r="R228" s="577"/>
      <c r="S228" s="577"/>
      <c r="T228" s="577"/>
      <c r="U228" s="577"/>
      <c r="V228" s="577"/>
      <c r="W228" s="577"/>
      <c r="X228" s="577"/>
      <c r="Y228" s="577"/>
      <c r="Z228" s="577"/>
    </row>
    <row r="229" spans="1:26">
      <c r="A229" s="570"/>
      <c r="B229" s="565"/>
      <c r="C229" s="565"/>
      <c r="D229" s="565"/>
      <c r="E229" s="566"/>
      <c r="F229" s="577"/>
      <c r="G229" s="577"/>
      <c r="H229" s="577"/>
      <c r="I229" s="577"/>
      <c r="J229" s="618"/>
      <c r="K229" s="576"/>
      <c r="L229" s="577"/>
      <c r="M229" s="577"/>
      <c r="N229" s="577"/>
      <c r="O229" s="577"/>
      <c r="P229" s="577"/>
      <c r="Q229" s="577"/>
      <c r="R229" s="577"/>
      <c r="S229" s="577"/>
      <c r="T229" s="577"/>
      <c r="U229" s="577"/>
      <c r="V229" s="577"/>
      <c r="W229" s="577"/>
      <c r="X229" s="577"/>
      <c r="Y229" s="577"/>
      <c r="Z229" s="577"/>
    </row>
    <row r="230" spans="1:26">
      <c r="A230" s="570"/>
      <c r="B230" s="565"/>
      <c r="C230" s="565"/>
      <c r="D230" s="565"/>
      <c r="E230" s="566"/>
      <c r="F230" s="577"/>
      <c r="G230" s="577"/>
      <c r="H230" s="577"/>
      <c r="I230" s="577"/>
      <c r="J230" s="618"/>
      <c r="K230" s="576"/>
      <c r="L230" s="577"/>
      <c r="M230" s="577"/>
      <c r="N230" s="577"/>
      <c r="O230" s="577"/>
      <c r="P230" s="577"/>
      <c r="Q230" s="577"/>
      <c r="R230" s="577"/>
      <c r="S230" s="577"/>
      <c r="T230" s="577"/>
      <c r="U230" s="577"/>
      <c r="V230" s="577"/>
      <c r="W230" s="577"/>
      <c r="X230" s="577"/>
      <c r="Y230" s="577"/>
      <c r="Z230" s="577"/>
    </row>
    <row r="231" spans="1:26">
      <c r="A231" s="570"/>
      <c r="B231" s="565"/>
      <c r="C231" s="565"/>
      <c r="D231" s="565"/>
      <c r="E231" s="566"/>
      <c r="F231" s="577"/>
      <c r="G231" s="577"/>
      <c r="H231" s="577"/>
      <c r="I231" s="577"/>
      <c r="J231" s="618"/>
      <c r="K231" s="576"/>
      <c r="L231" s="577"/>
      <c r="M231" s="577"/>
      <c r="N231" s="577"/>
      <c r="O231" s="577"/>
      <c r="P231" s="577"/>
      <c r="Q231" s="577"/>
      <c r="R231" s="577"/>
      <c r="S231" s="577"/>
      <c r="T231" s="577"/>
      <c r="U231" s="577"/>
      <c r="V231" s="577"/>
      <c r="W231" s="577"/>
      <c r="X231" s="577"/>
      <c r="Y231" s="577"/>
      <c r="Z231" s="577"/>
    </row>
    <row r="232" spans="1:26">
      <c r="A232" s="570"/>
      <c r="B232" s="565"/>
      <c r="C232" s="565"/>
      <c r="D232" s="565"/>
      <c r="E232" s="566"/>
      <c r="F232" s="577"/>
      <c r="G232" s="577"/>
      <c r="H232" s="577"/>
      <c r="I232" s="577"/>
      <c r="J232" s="618"/>
      <c r="K232" s="576"/>
      <c r="L232" s="577"/>
      <c r="M232" s="577"/>
      <c r="N232" s="577"/>
      <c r="O232" s="577"/>
      <c r="P232" s="577"/>
      <c r="Q232" s="577"/>
      <c r="R232" s="577"/>
      <c r="S232" s="577"/>
      <c r="T232" s="577"/>
      <c r="U232" s="577"/>
      <c r="V232" s="577"/>
      <c r="W232" s="577"/>
      <c r="X232" s="577"/>
      <c r="Y232" s="577"/>
      <c r="Z232" s="577"/>
    </row>
    <row r="233" spans="1:26">
      <c r="A233" s="570"/>
      <c r="B233" s="565"/>
      <c r="C233" s="565"/>
      <c r="D233" s="565"/>
      <c r="E233" s="566"/>
      <c r="F233" s="577"/>
      <c r="G233" s="577"/>
      <c r="H233" s="577"/>
      <c r="I233" s="577"/>
      <c r="J233" s="618"/>
      <c r="K233" s="576"/>
      <c r="L233" s="577"/>
      <c r="M233" s="577"/>
      <c r="N233" s="577"/>
      <c r="O233" s="577"/>
      <c r="P233" s="577"/>
      <c r="Q233" s="577"/>
      <c r="R233" s="577"/>
      <c r="S233" s="577"/>
      <c r="T233" s="577"/>
      <c r="U233" s="577"/>
      <c r="V233" s="577"/>
      <c r="W233" s="577"/>
      <c r="X233" s="577"/>
      <c r="Y233" s="577"/>
      <c r="Z233" s="577"/>
    </row>
    <row r="234" spans="1:26">
      <c r="A234" s="570"/>
      <c r="B234" s="565"/>
      <c r="C234" s="565"/>
      <c r="D234" s="565"/>
      <c r="E234" s="566"/>
      <c r="F234" s="577"/>
      <c r="G234" s="577"/>
      <c r="H234" s="577"/>
      <c r="I234" s="577"/>
      <c r="J234" s="618"/>
      <c r="K234" s="576"/>
      <c r="L234" s="577"/>
      <c r="M234" s="577"/>
      <c r="N234" s="577"/>
      <c r="O234" s="577"/>
      <c r="P234" s="577"/>
      <c r="Q234" s="577"/>
      <c r="R234" s="577"/>
      <c r="S234" s="577"/>
      <c r="T234" s="577"/>
      <c r="U234" s="577"/>
      <c r="V234" s="577"/>
      <c r="W234" s="577"/>
      <c r="X234" s="577"/>
      <c r="Y234" s="577"/>
      <c r="Z234" s="577"/>
    </row>
    <row r="235" spans="1:26">
      <c r="A235" s="570"/>
      <c r="B235" s="565"/>
      <c r="C235" s="565"/>
      <c r="D235" s="565"/>
      <c r="E235" s="566"/>
      <c r="F235" s="577"/>
      <c r="G235" s="577"/>
      <c r="H235" s="577"/>
      <c r="I235" s="577"/>
      <c r="J235" s="618"/>
      <c r="K235" s="576"/>
      <c r="L235" s="577"/>
      <c r="M235" s="577"/>
      <c r="N235" s="577"/>
      <c r="O235" s="577"/>
      <c r="P235" s="577"/>
      <c r="Q235" s="577"/>
      <c r="R235" s="577"/>
      <c r="S235" s="577"/>
      <c r="T235" s="577"/>
      <c r="U235" s="577"/>
      <c r="V235" s="577"/>
      <c r="W235" s="577"/>
      <c r="X235" s="577"/>
      <c r="Y235" s="577"/>
      <c r="Z235" s="577"/>
    </row>
    <row r="236" spans="1:26">
      <c r="A236" s="570"/>
      <c r="B236" s="565"/>
      <c r="C236" s="565"/>
      <c r="D236" s="565"/>
      <c r="E236" s="566"/>
      <c r="F236" s="577"/>
      <c r="G236" s="577"/>
      <c r="H236" s="577"/>
      <c r="I236" s="577"/>
      <c r="J236" s="618"/>
      <c r="K236" s="576"/>
      <c r="L236" s="577"/>
      <c r="M236" s="577"/>
      <c r="N236" s="577"/>
      <c r="O236" s="577"/>
      <c r="P236" s="577"/>
      <c r="Q236" s="577"/>
      <c r="R236" s="577"/>
      <c r="S236" s="577"/>
      <c r="T236" s="577"/>
      <c r="U236" s="577"/>
      <c r="V236" s="577"/>
      <c r="W236" s="577"/>
      <c r="X236" s="577"/>
      <c r="Y236" s="577"/>
      <c r="Z236" s="577"/>
    </row>
    <row r="237" spans="1:26">
      <c r="A237" s="570"/>
      <c r="B237" s="565"/>
      <c r="C237" s="565"/>
      <c r="D237" s="565"/>
      <c r="E237" s="566"/>
      <c r="F237" s="577"/>
      <c r="G237" s="577"/>
      <c r="H237" s="577"/>
      <c r="I237" s="577"/>
      <c r="J237" s="618"/>
      <c r="K237" s="576"/>
      <c r="L237" s="577"/>
      <c r="M237" s="577"/>
      <c r="N237" s="577"/>
      <c r="O237" s="577"/>
      <c r="P237" s="577"/>
      <c r="Q237" s="577"/>
      <c r="R237" s="577"/>
      <c r="S237" s="577"/>
      <c r="T237" s="577"/>
      <c r="U237" s="577"/>
      <c r="V237" s="577"/>
      <c r="W237" s="577"/>
      <c r="X237" s="577"/>
      <c r="Y237" s="577"/>
      <c r="Z237" s="577"/>
    </row>
    <row r="238" spans="1:26">
      <c r="A238" s="570"/>
      <c r="B238" s="565"/>
      <c r="C238" s="565"/>
      <c r="D238" s="565"/>
      <c r="E238" s="566"/>
      <c r="F238" s="577"/>
      <c r="G238" s="577"/>
      <c r="H238" s="577"/>
      <c r="I238" s="577"/>
      <c r="J238" s="618"/>
      <c r="K238" s="576"/>
      <c r="L238" s="577"/>
      <c r="M238" s="577"/>
      <c r="N238" s="577"/>
      <c r="O238" s="577"/>
      <c r="P238" s="577"/>
      <c r="Q238" s="577"/>
      <c r="R238" s="577"/>
      <c r="S238" s="577"/>
      <c r="T238" s="577"/>
      <c r="U238" s="577"/>
      <c r="V238" s="577"/>
      <c r="W238" s="577"/>
      <c r="X238" s="577"/>
      <c r="Y238" s="577"/>
      <c r="Z238" s="577"/>
    </row>
    <row r="239" spans="1:26">
      <c r="A239" s="570"/>
      <c r="B239" s="565"/>
      <c r="C239" s="565"/>
      <c r="D239" s="565"/>
      <c r="E239" s="566"/>
      <c r="F239" s="577"/>
      <c r="G239" s="577"/>
      <c r="H239" s="577"/>
      <c r="I239" s="577"/>
      <c r="J239" s="618"/>
      <c r="K239" s="576"/>
      <c r="L239" s="577"/>
      <c r="M239" s="577"/>
      <c r="N239" s="577"/>
      <c r="O239" s="577"/>
      <c r="P239" s="577"/>
      <c r="Q239" s="577"/>
      <c r="R239" s="577"/>
      <c r="S239" s="577"/>
      <c r="T239" s="577"/>
      <c r="U239" s="577"/>
      <c r="V239" s="577"/>
      <c r="W239" s="577"/>
      <c r="X239" s="577"/>
      <c r="Y239" s="577"/>
      <c r="Z239" s="577"/>
    </row>
    <row r="240" spans="1:26">
      <c r="A240" s="570"/>
      <c r="B240" s="565"/>
      <c r="C240" s="565"/>
      <c r="D240" s="565"/>
      <c r="E240" s="566"/>
      <c r="F240" s="577"/>
      <c r="G240" s="577"/>
      <c r="H240" s="577"/>
      <c r="I240" s="577"/>
      <c r="J240" s="618"/>
      <c r="K240" s="576"/>
      <c r="L240" s="577"/>
      <c r="M240" s="577"/>
      <c r="N240" s="577"/>
      <c r="O240" s="577"/>
      <c r="P240" s="577"/>
      <c r="Q240" s="577"/>
      <c r="R240" s="577"/>
      <c r="S240" s="577"/>
      <c r="T240" s="577"/>
      <c r="U240" s="577"/>
      <c r="V240" s="577"/>
      <c r="W240" s="577"/>
      <c r="X240" s="577"/>
      <c r="Y240" s="577"/>
      <c r="Z240" s="577"/>
    </row>
    <row r="241" spans="1:26">
      <c r="A241" s="570"/>
      <c r="B241" s="565"/>
      <c r="C241" s="565"/>
      <c r="D241" s="565"/>
      <c r="E241" s="566"/>
      <c r="F241" s="577"/>
      <c r="G241" s="577"/>
      <c r="H241" s="577"/>
      <c r="I241" s="577"/>
      <c r="J241" s="618"/>
      <c r="K241" s="576"/>
      <c r="L241" s="577"/>
      <c r="M241" s="577"/>
      <c r="N241" s="577"/>
      <c r="O241" s="577"/>
      <c r="P241" s="577"/>
      <c r="Q241" s="577"/>
      <c r="R241" s="577"/>
      <c r="S241" s="577"/>
      <c r="T241" s="577"/>
      <c r="U241" s="577"/>
      <c r="V241" s="577"/>
      <c r="W241" s="577"/>
      <c r="X241" s="577"/>
      <c r="Y241" s="577"/>
      <c r="Z241" s="577"/>
    </row>
    <row r="242" spans="1:26">
      <c r="A242" s="570"/>
      <c r="B242" s="565"/>
      <c r="C242" s="565"/>
      <c r="D242" s="565"/>
      <c r="E242" s="566"/>
      <c r="F242" s="577"/>
      <c r="G242" s="577"/>
      <c r="H242" s="577"/>
      <c r="I242" s="577"/>
      <c r="J242" s="618"/>
      <c r="K242" s="576"/>
      <c r="L242" s="577"/>
      <c r="M242" s="577"/>
      <c r="N242" s="577"/>
      <c r="O242" s="577"/>
      <c r="P242" s="577"/>
      <c r="Q242" s="577"/>
      <c r="R242" s="577"/>
      <c r="S242" s="577"/>
      <c r="T242" s="577"/>
      <c r="U242" s="577"/>
      <c r="V242" s="577"/>
      <c r="W242" s="577"/>
      <c r="X242" s="577"/>
      <c r="Y242" s="577"/>
      <c r="Z242" s="577"/>
    </row>
    <row r="243" spans="1:26">
      <c r="A243" s="570"/>
      <c r="B243" s="565"/>
      <c r="C243" s="565"/>
      <c r="D243" s="565"/>
      <c r="E243" s="566"/>
      <c r="F243" s="577"/>
      <c r="G243" s="577"/>
      <c r="H243" s="577"/>
      <c r="I243" s="577"/>
      <c r="J243" s="618"/>
      <c r="K243" s="576"/>
      <c r="L243" s="577"/>
      <c r="M243" s="577"/>
      <c r="N243" s="577"/>
      <c r="O243" s="577"/>
      <c r="P243" s="577"/>
      <c r="Q243" s="577"/>
      <c r="R243" s="577"/>
      <c r="S243" s="577"/>
      <c r="T243" s="577"/>
      <c r="U243" s="577"/>
      <c r="V243" s="577"/>
      <c r="W243" s="577"/>
      <c r="X243" s="577"/>
      <c r="Y243" s="577"/>
      <c r="Z243" s="577"/>
    </row>
    <row r="244" spans="1:26">
      <c r="A244" s="570"/>
      <c r="B244" s="565"/>
      <c r="C244" s="565"/>
      <c r="D244" s="565"/>
      <c r="E244" s="566"/>
      <c r="F244" s="577"/>
      <c r="G244" s="577"/>
      <c r="H244" s="577"/>
      <c r="I244" s="577"/>
      <c r="J244" s="618"/>
      <c r="K244" s="576"/>
      <c r="L244" s="577"/>
      <c r="M244" s="577"/>
      <c r="N244" s="577"/>
      <c r="O244" s="577"/>
      <c r="P244" s="577"/>
      <c r="Q244" s="577"/>
      <c r="R244" s="577"/>
      <c r="S244" s="577"/>
      <c r="T244" s="577"/>
      <c r="U244" s="577"/>
      <c r="V244" s="577"/>
      <c r="W244" s="577"/>
      <c r="X244" s="577"/>
      <c r="Y244" s="577"/>
      <c r="Z244" s="577"/>
    </row>
    <row r="245" spans="1:26">
      <c r="A245" s="570"/>
      <c r="B245" s="565"/>
      <c r="C245" s="565"/>
      <c r="D245" s="565"/>
      <c r="E245" s="566"/>
      <c r="F245" s="577"/>
      <c r="G245" s="577"/>
      <c r="H245" s="577"/>
      <c r="I245" s="577"/>
      <c r="J245" s="618"/>
      <c r="K245" s="576"/>
      <c r="L245" s="577"/>
      <c r="M245" s="577"/>
      <c r="N245" s="577"/>
      <c r="O245" s="577"/>
      <c r="P245" s="577"/>
      <c r="Q245" s="577"/>
      <c r="R245" s="577"/>
      <c r="S245" s="577"/>
      <c r="T245" s="577"/>
      <c r="U245" s="577"/>
      <c r="V245" s="577"/>
      <c r="W245" s="577"/>
      <c r="X245" s="577"/>
      <c r="Y245" s="577"/>
      <c r="Z245" s="577"/>
    </row>
    <row r="246" spans="1:26">
      <c r="A246" s="570"/>
      <c r="B246" s="565"/>
      <c r="C246" s="565"/>
      <c r="D246" s="565"/>
      <c r="E246" s="566"/>
      <c r="F246" s="577"/>
      <c r="G246" s="577"/>
      <c r="H246" s="577"/>
      <c r="I246" s="577"/>
      <c r="J246" s="618"/>
      <c r="K246" s="576"/>
      <c r="L246" s="577"/>
      <c r="M246" s="577"/>
      <c r="N246" s="577"/>
      <c r="O246" s="577"/>
      <c r="P246" s="577"/>
      <c r="Q246" s="577"/>
      <c r="R246" s="577"/>
      <c r="S246" s="577"/>
      <c r="T246" s="577"/>
      <c r="U246" s="577"/>
      <c r="V246" s="577"/>
      <c r="W246" s="577"/>
      <c r="X246" s="577"/>
      <c r="Y246" s="577"/>
      <c r="Z246" s="577"/>
    </row>
    <row r="247" spans="1:26">
      <c r="A247" s="570"/>
      <c r="B247" s="565"/>
      <c r="C247" s="565"/>
      <c r="D247" s="565"/>
      <c r="E247" s="566"/>
      <c r="F247" s="577"/>
      <c r="G247" s="577"/>
      <c r="H247" s="577"/>
      <c r="I247" s="577"/>
      <c r="J247" s="618"/>
      <c r="K247" s="576"/>
      <c r="L247" s="577"/>
      <c r="M247" s="577"/>
      <c r="N247" s="577"/>
      <c r="O247" s="577"/>
      <c r="P247" s="577"/>
      <c r="Q247" s="577"/>
      <c r="R247" s="577"/>
      <c r="S247" s="577"/>
      <c r="T247" s="577"/>
      <c r="U247" s="577"/>
      <c r="V247" s="577"/>
      <c r="W247" s="577"/>
      <c r="X247" s="577"/>
      <c r="Y247" s="577"/>
      <c r="Z247" s="577"/>
    </row>
    <row r="248" spans="1:26">
      <c r="A248" s="570"/>
      <c r="B248" s="565"/>
      <c r="C248" s="565"/>
      <c r="D248" s="565"/>
      <c r="E248" s="566"/>
      <c r="F248" s="577"/>
      <c r="G248" s="577"/>
      <c r="H248" s="577"/>
      <c r="I248" s="577"/>
      <c r="J248" s="618"/>
      <c r="K248" s="576"/>
      <c r="L248" s="577"/>
      <c r="M248" s="577"/>
      <c r="N248" s="577"/>
      <c r="O248" s="577"/>
      <c r="P248" s="577"/>
      <c r="Q248" s="577"/>
      <c r="R248" s="577"/>
      <c r="S248" s="577"/>
      <c r="T248" s="577"/>
      <c r="U248" s="577"/>
      <c r="V248" s="577"/>
      <c r="W248" s="577"/>
      <c r="X248" s="577"/>
      <c r="Y248" s="577"/>
      <c r="Z248" s="577"/>
    </row>
    <row r="249" spans="1:26">
      <c r="A249" s="570"/>
      <c r="B249" s="565"/>
      <c r="C249" s="565"/>
      <c r="D249" s="565"/>
      <c r="E249" s="566"/>
      <c r="F249" s="577"/>
      <c r="G249" s="577"/>
      <c r="H249" s="577"/>
      <c r="I249" s="577"/>
      <c r="J249" s="618"/>
      <c r="K249" s="576"/>
      <c r="L249" s="577"/>
      <c r="M249" s="577"/>
      <c r="N249" s="577"/>
      <c r="O249" s="577"/>
      <c r="P249" s="577"/>
      <c r="Q249" s="577"/>
      <c r="R249" s="577"/>
      <c r="S249" s="577"/>
      <c r="T249" s="577"/>
      <c r="U249" s="577"/>
      <c r="V249" s="577"/>
      <c r="W249" s="577"/>
      <c r="X249" s="577"/>
      <c r="Y249" s="577"/>
      <c r="Z249" s="577"/>
    </row>
    <row r="250" spans="1:26">
      <c r="A250" s="570"/>
      <c r="B250" s="565"/>
      <c r="C250" s="565"/>
      <c r="D250" s="565"/>
      <c r="E250" s="566"/>
      <c r="F250" s="577"/>
      <c r="G250" s="577"/>
      <c r="H250" s="577"/>
      <c r="I250" s="577"/>
      <c r="J250" s="618"/>
      <c r="K250" s="576"/>
      <c r="L250" s="577"/>
      <c r="M250" s="577"/>
      <c r="N250" s="577"/>
      <c r="O250" s="577"/>
      <c r="P250" s="577"/>
      <c r="Q250" s="577"/>
      <c r="R250" s="577"/>
      <c r="S250" s="577"/>
      <c r="T250" s="577"/>
      <c r="U250" s="577"/>
      <c r="V250" s="577"/>
      <c r="W250" s="577"/>
      <c r="X250" s="577"/>
      <c r="Y250" s="577"/>
      <c r="Z250" s="577"/>
    </row>
    <row r="251" spans="1:26">
      <c r="A251" s="570"/>
      <c r="B251" s="565"/>
      <c r="C251" s="565"/>
      <c r="D251" s="565"/>
      <c r="E251" s="566"/>
      <c r="F251" s="577"/>
      <c r="G251" s="577"/>
      <c r="H251" s="577"/>
      <c r="I251" s="577"/>
      <c r="J251" s="618"/>
      <c r="K251" s="576"/>
      <c r="L251" s="577"/>
      <c r="M251" s="577"/>
      <c r="N251" s="577"/>
      <c r="O251" s="577"/>
      <c r="P251" s="577"/>
      <c r="Q251" s="577"/>
      <c r="R251" s="577"/>
      <c r="S251" s="577"/>
      <c r="T251" s="577"/>
      <c r="U251" s="577"/>
      <c r="V251" s="577"/>
      <c r="W251" s="577"/>
      <c r="X251" s="577"/>
      <c r="Y251" s="577"/>
      <c r="Z251" s="577"/>
    </row>
    <row r="252" spans="1:26">
      <c r="A252" s="570"/>
      <c r="B252" s="565"/>
      <c r="C252" s="565"/>
      <c r="D252" s="565"/>
      <c r="E252" s="566"/>
      <c r="F252" s="577"/>
      <c r="G252" s="577"/>
      <c r="H252" s="577"/>
      <c r="I252" s="577"/>
      <c r="J252" s="618"/>
      <c r="K252" s="576"/>
      <c r="L252" s="577"/>
      <c r="M252" s="577"/>
      <c r="N252" s="577"/>
      <c r="O252" s="577"/>
      <c r="P252" s="577"/>
      <c r="Q252" s="577"/>
      <c r="R252" s="577"/>
      <c r="S252" s="577"/>
      <c r="T252" s="577"/>
      <c r="U252" s="577"/>
      <c r="V252" s="577"/>
      <c r="W252" s="577"/>
      <c r="X252" s="577"/>
      <c r="Y252" s="577"/>
      <c r="Z252" s="577"/>
    </row>
    <row r="253" spans="1:26">
      <c r="A253" s="570"/>
      <c r="B253" s="565"/>
      <c r="C253" s="565"/>
      <c r="D253" s="565"/>
      <c r="E253" s="566"/>
      <c r="F253" s="577"/>
      <c r="G253" s="577"/>
      <c r="H253" s="577"/>
      <c r="I253" s="577"/>
      <c r="J253" s="618"/>
      <c r="K253" s="576"/>
      <c r="L253" s="577"/>
      <c r="M253" s="577"/>
      <c r="N253" s="577"/>
      <c r="O253" s="577"/>
      <c r="P253" s="577"/>
      <c r="Q253" s="577"/>
      <c r="R253" s="577"/>
      <c r="S253" s="577"/>
      <c r="T253" s="577"/>
      <c r="U253" s="577"/>
      <c r="V253" s="577"/>
      <c r="W253" s="577"/>
      <c r="X253" s="577"/>
      <c r="Y253" s="577"/>
      <c r="Z253" s="577"/>
    </row>
    <row r="254" spans="1:26">
      <c r="A254" s="570"/>
      <c r="B254" s="565"/>
      <c r="C254" s="565"/>
      <c r="D254" s="565"/>
      <c r="E254" s="566"/>
      <c r="F254" s="577"/>
      <c r="G254" s="577"/>
      <c r="H254" s="577"/>
      <c r="I254" s="577"/>
      <c r="J254" s="618"/>
      <c r="K254" s="576"/>
      <c r="L254" s="577"/>
      <c r="M254" s="577"/>
      <c r="N254" s="577"/>
      <c r="O254" s="577"/>
      <c r="P254" s="577"/>
      <c r="Q254" s="577"/>
      <c r="R254" s="577"/>
      <c r="S254" s="577"/>
      <c r="T254" s="577"/>
      <c r="U254" s="577"/>
      <c r="V254" s="577"/>
      <c r="W254" s="577"/>
      <c r="X254" s="577"/>
      <c r="Y254" s="577"/>
      <c r="Z254" s="577"/>
    </row>
    <row r="255" spans="1:26">
      <c r="A255" s="570"/>
      <c r="B255" s="565"/>
      <c r="C255" s="565"/>
      <c r="D255" s="565"/>
      <c r="E255" s="566"/>
      <c r="F255" s="577"/>
      <c r="G255" s="577"/>
      <c r="H255" s="577"/>
      <c r="I255" s="577"/>
      <c r="J255" s="618"/>
      <c r="K255" s="576"/>
      <c r="L255" s="577"/>
      <c r="M255" s="577"/>
      <c r="N255" s="577"/>
      <c r="O255" s="577"/>
      <c r="P255" s="577"/>
      <c r="Q255" s="577"/>
      <c r="R255" s="577"/>
      <c r="S255" s="577"/>
      <c r="T255" s="577"/>
      <c r="U255" s="577"/>
      <c r="V255" s="577"/>
      <c r="W255" s="577"/>
      <c r="X255" s="577"/>
      <c r="Y255" s="577"/>
      <c r="Z255" s="577"/>
    </row>
    <row r="256" spans="1:26">
      <c r="A256" s="570"/>
      <c r="B256" s="565"/>
      <c r="C256" s="565"/>
      <c r="D256" s="565"/>
      <c r="E256" s="566"/>
      <c r="F256" s="577"/>
      <c r="G256" s="577"/>
      <c r="H256" s="577"/>
      <c r="I256" s="577"/>
      <c r="J256" s="618"/>
      <c r="K256" s="576"/>
      <c r="L256" s="577"/>
      <c r="M256" s="577"/>
      <c r="N256" s="577"/>
      <c r="O256" s="577"/>
      <c r="P256" s="577"/>
      <c r="Q256" s="577"/>
      <c r="R256" s="577"/>
      <c r="S256" s="577"/>
      <c r="T256" s="577"/>
      <c r="U256" s="577"/>
      <c r="V256" s="577"/>
      <c r="W256" s="577"/>
      <c r="X256" s="577"/>
      <c r="Y256" s="577"/>
      <c r="Z256" s="577"/>
    </row>
    <row r="257" spans="1:26">
      <c r="A257" s="570"/>
      <c r="B257" s="565"/>
      <c r="C257" s="565"/>
      <c r="D257" s="565"/>
      <c r="E257" s="566"/>
      <c r="F257" s="577"/>
      <c r="G257" s="577"/>
      <c r="H257" s="577"/>
      <c r="I257" s="577"/>
      <c r="J257" s="618"/>
      <c r="K257" s="576"/>
      <c r="L257" s="577"/>
      <c r="M257" s="577"/>
      <c r="N257" s="577"/>
      <c r="O257" s="577"/>
      <c r="P257" s="577"/>
      <c r="Q257" s="577"/>
      <c r="R257" s="577"/>
      <c r="S257" s="577"/>
      <c r="T257" s="577"/>
      <c r="U257" s="577"/>
      <c r="V257" s="577"/>
      <c r="W257" s="577"/>
      <c r="X257" s="577"/>
      <c r="Y257" s="577"/>
      <c r="Z257" s="577"/>
    </row>
    <row r="258" spans="1:26">
      <c r="A258" s="570"/>
      <c r="B258" s="565"/>
      <c r="C258" s="565"/>
      <c r="D258" s="565"/>
      <c r="E258" s="566"/>
      <c r="F258" s="577"/>
      <c r="G258" s="577"/>
      <c r="H258" s="577"/>
      <c r="I258" s="577"/>
      <c r="J258" s="618"/>
      <c r="K258" s="576"/>
      <c r="L258" s="577"/>
      <c r="M258" s="577"/>
      <c r="N258" s="577"/>
      <c r="O258" s="577"/>
      <c r="P258" s="577"/>
      <c r="Q258" s="577"/>
      <c r="R258" s="577"/>
      <c r="S258" s="577"/>
      <c r="T258" s="577"/>
      <c r="U258" s="577"/>
      <c r="V258" s="577"/>
      <c r="W258" s="577"/>
      <c r="X258" s="577"/>
      <c r="Y258" s="577"/>
      <c r="Z258" s="577"/>
    </row>
    <row r="259" spans="1:26">
      <c r="A259" s="570"/>
      <c r="B259" s="565"/>
      <c r="C259" s="565"/>
      <c r="D259" s="565"/>
      <c r="E259" s="566"/>
      <c r="F259" s="577"/>
      <c r="G259" s="577"/>
      <c r="H259" s="577"/>
      <c r="I259" s="577"/>
      <c r="J259" s="618"/>
      <c r="K259" s="576"/>
      <c r="L259" s="577"/>
      <c r="M259" s="577"/>
      <c r="N259" s="577"/>
      <c r="O259" s="577"/>
      <c r="P259" s="577"/>
      <c r="Q259" s="577"/>
      <c r="R259" s="577"/>
      <c r="S259" s="577"/>
      <c r="T259" s="577"/>
      <c r="U259" s="577"/>
      <c r="V259" s="577"/>
      <c r="W259" s="577"/>
      <c r="X259" s="577"/>
      <c r="Y259" s="577"/>
      <c r="Z259" s="577"/>
    </row>
    <row r="260" spans="1:26">
      <c r="A260" s="570"/>
      <c r="B260" s="565"/>
      <c r="C260" s="565"/>
      <c r="D260" s="565"/>
      <c r="E260" s="566"/>
      <c r="F260" s="577"/>
      <c r="G260" s="577"/>
      <c r="H260" s="577"/>
      <c r="I260" s="577"/>
      <c r="J260" s="618"/>
      <c r="K260" s="576"/>
      <c r="L260" s="577"/>
      <c r="M260" s="577"/>
      <c r="N260" s="577"/>
      <c r="O260" s="577"/>
      <c r="P260" s="577"/>
      <c r="Q260" s="577"/>
      <c r="R260" s="577"/>
      <c r="S260" s="577"/>
      <c r="T260" s="577"/>
      <c r="U260" s="577"/>
      <c r="V260" s="577"/>
      <c r="W260" s="577"/>
      <c r="X260" s="577"/>
      <c r="Y260" s="577"/>
      <c r="Z260" s="577"/>
    </row>
    <row r="261" spans="1:26">
      <c r="A261" s="570"/>
      <c r="B261" s="565"/>
      <c r="C261" s="565"/>
      <c r="D261" s="565"/>
      <c r="E261" s="566"/>
      <c r="F261" s="577"/>
      <c r="G261" s="577"/>
      <c r="H261" s="577"/>
      <c r="I261" s="577"/>
      <c r="J261" s="618"/>
      <c r="K261" s="576"/>
      <c r="L261" s="577"/>
      <c r="M261" s="577"/>
      <c r="N261" s="577"/>
      <c r="O261" s="577"/>
      <c r="P261" s="577"/>
      <c r="Q261" s="577"/>
      <c r="R261" s="577"/>
      <c r="S261" s="577"/>
      <c r="T261" s="577"/>
      <c r="U261" s="577"/>
      <c r="V261" s="577"/>
      <c r="W261" s="577"/>
      <c r="X261" s="577"/>
      <c r="Y261" s="577"/>
      <c r="Z261" s="577"/>
    </row>
    <row r="262" spans="1:26">
      <c r="A262" s="570"/>
      <c r="B262" s="565"/>
      <c r="C262" s="565"/>
      <c r="D262" s="565"/>
      <c r="E262" s="566"/>
      <c r="F262" s="577"/>
      <c r="G262" s="577"/>
      <c r="H262" s="577"/>
      <c r="I262" s="577"/>
      <c r="J262" s="618"/>
      <c r="K262" s="576"/>
      <c r="L262" s="577"/>
      <c r="M262" s="577"/>
      <c r="N262" s="577"/>
      <c r="O262" s="577"/>
      <c r="P262" s="577"/>
      <c r="Q262" s="577"/>
      <c r="R262" s="577"/>
      <c r="S262" s="577"/>
      <c r="T262" s="577"/>
      <c r="U262" s="577"/>
      <c r="V262" s="577"/>
      <c r="W262" s="577"/>
      <c r="X262" s="577"/>
      <c r="Y262" s="577"/>
      <c r="Z262" s="577"/>
    </row>
    <row r="263" spans="1:26">
      <c r="A263" s="570"/>
      <c r="B263" s="565"/>
      <c r="C263" s="565"/>
      <c r="D263" s="565"/>
      <c r="E263" s="566"/>
      <c r="F263" s="577"/>
      <c r="G263" s="577"/>
      <c r="H263" s="577"/>
      <c r="I263" s="577"/>
      <c r="J263" s="618"/>
      <c r="K263" s="576"/>
      <c r="L263" s="577"/>
      <c r="M263" s="577"/>
      <c r="N263" s="577"/>
      <c r="O263" s="577"/>
      <c r="P263" s="577"/>
      <c r="Q263" s="577"/>
      <c r="R263" s="577"/>
      <c r="S263" s="577"/>
      <c r="T263" s="577"/>
      <c r="U263" s="577"/>
      <c r="V263" s="577"/>
      <c r="W263" s="577"/>
      <c r="X263" s="577"/>
      <c r="Y263" s="577"/>
      <c r="Z263" s="577"/>
    </row>
    <row r="264" spans="1:26">
      <c r="A264" s="570"/>
      <c r="B264" s="565"/>
      <c r="C264" s="565"/>
      <c r="D264" s="565"/>
      <c r="E264" s="566"/>
      <c r="F264" s="577"/>
      <c r="G264" s="577"/>
      <c r="H264" s="577"/>
      <c r="I264" s="577"/>
      <c r="J264" s="618"/>
      <c r="K264" s="576"/>
      <c r="L264" s="577"/>
      <c r="M264" s="577"/>
      <c r="N264" s="577"/>
      <c r="O264" s="577"/>
      <c r="P264" s="577"/>
      <c r="Q264" s="577"/>
      <c r="R264" s="577"/>
      <c r="S264" s="577"/>
      <c r="T264" s="577"/>
      <c r="U264" s="577"/>
      <c r="V264" s="577"/>
      <c r="W264" s="577"/>
      <c r="X264" s="577"/>
      <c r="Y264" s="577"/>
      <c r="Z264" s="577"/>
    </row>
    <row r="265" spans="1:26">
      <c r="A265" s="570"/>
      <c r="B265" s="565"/>
      <c r="C265" s="565"/>
      <c r="D265" s="565"/>
      <c r="E265" s="566"/>
      <c r="F265" s="577"/>
      <c r="G265" s="577"/>
      <c r="H265" s="577"/>
      <c r="I265" s="577"/>
      <c r="J265" s="618"/>
      <c r="K265" s="576"/>
      <c r="L265" s="577"/>
      <c r="M265" s="577"/>
      <c r="N265" s="577"/>
      <c r="O265" s="577"/>
      <c r="P265" s="577"/>
      <c r="Q265" s="577"/>
      <c r="R265" s="577"/>
      <c r="S265" s="577"/>
      <c r="T265" s="577"/>
      <c r="U265" s="577"/>
      <c r="V265" s="577"/>
      <c r="W265" s="577"/>
      <c r="X265" s="577"/>
      <c r="Y265" s="577"/>
      <c r="Z265" s="577"/>
    </row>
    <row r="266" spans="1:26">
      <c r="A266" s="570"/>
      <c r="B266" s="565"/>
      <c r="C266" s="565"/>
      <c r="D266" s="565"/>
      <c r="E266" s="566"/>
      <c r="F266" s="577"/>
      <c r="G266" s="577"/>
      <c r="H266" s="577"/>
      <c r="I266" s="577"/>
      <c r="J266" s="618"/>
      <c r="K266" s="576"/>
      <c r="L266" s="577"/>
      <c r="M266" s="577"/>
      <c r="N266" s="577"/>
      <c r="O266" s="577"/>
      <c r="P266" s="577"/>
      <c r="Q266" s="577"/>
      <c r="R266" s="577"/>
      <c r="S266" s="577"/>
      <c r="T266" s="577"/>
      <c r="U266" s="577"/>
      <c r="V266" s="577"/>
      <c r="W266" s="577"/>
      <c r="X266" s="577"/>
      <c r="Y266" s="577"/>
      <c r="Z266" s="577"/>
    </row>
    <row r="267" spans="1:26">
      <c r="A267" s="570"/>
      <c r="B267" s="565"/>
      <c r="C267" s="565"/>
      <c r="D267" s="565"/>
      <c r="E267" s="566"/>
      <c r="F267" s="577"/>
      <c r="G267" s="577"/>
      <c r="H267" s="577"/>
      <c r="I267" s="577"/>
      <c r="J267" s="618"/>
      <c r="K267" s="576"/>
      <c r="L267" s="577"/>
      <c r="M267" s="577"/>
      <c r="N267" s="577"/>
      <c r="O267" s="577"/>
      <c r="P267" s="577"/>
      <c r="Q267" s="577"/>
      <c r="R267" s="577"/>
      <c r="S267" s="577"/>
      <c r="T267" s="577"/>
      <c r="U267" s="577"/>
      <c r="V267" s="577"/>
      <c r="W267" s="577"/>
      <c r="X267" s="577"/>
      <c r="Y267" s="577"/>
      <c r="Z267" s="577"/>
    </row>
    <row r="268" spans="1:26">
      <c r="A268" s="570"/>
      <c r="B268" s="565"/>
      <c r="C268" s="565"/>
      <c r="D268" s="565"/>
      <c r="E268" s="566"/>
      <c r="F268" s="577"/>
      <c r="G268" s="577"/>
      <c r="H268" s="577"/>
      <c r="I268" s="577"/>
      <c r="J268" s="618"/>
      <c r="K268" s="576"/>
      <c r="L268" s="577"/>
      <c r="M268" s="577"/>
      <c r="N268" s="577"/>
      <c r="O268" s="577"/>
      <c r="P268" s="577"/>
      <c r="Q268" s="577"/>
      <c r="R268" s="577"/>
      <c r="S268" s="577"/>
      <c r="T268" s="577"/>
      <c r="U268" s="577"/>
      <c r="V268" s="577"/>
      <c r="W268" s="577"/>
      <c r="X268" s="577"/>
      <c r="Y268" s="577"/>
      <c r="Z268" s="577"/>
    </row>
    <row r="269" spans="1:26">
      <c r="A269" s="570"/>
      <c r="B269" s="565"/>
      <c r="C269" s="565"/>
      <c r="D269" s="565"/>
      <c r="E269" s="566"/>
      <c r="F269" s="577"/>
      <c r="G269" s="577"/>
      <c r="H269" s="577"/>
      <c r="I269" s="577"/>
      <c r="J269" s="618"/>
      <c r="K269" s="576"/>
      <c r="L269" s="577"/>
      <c r="M269" s="577"/>
      <c r="N269" s="577"/>
      <c r="O269" s="577"/>
      <c r="P269" s="577"/>
      <c r="Q269" s="577"/>
      <c r="R269" s="577"/>
      <c r="S269" s="577"/>
      <c r="T269" s="577"/>
      <c r="U269" s="577"/>
      <c r="V269" s="577"/>
      <c r="W269" s="577"/>
      <c r="X269" s="577"/>
      <c r="Y269" s="577"/>
      <c r="Z269" s="577"/>
    </row>
    <row r="270" spans="1:26">
      <c r="A270" s="570"/>
      <c r="B270" s="565"/>
      <c r="C270" s="565"/>
      <c r="D270" s="565"/>
      <c r="E270" s="566"/>
      <c r="F270" s="577"/>
      <c r="G270" s="577"/>
      <c r="H270" s="577"/>
      <c r="I270" s="577"/>
      <c r="J270" s="618"/>
      <c r="K270" s="576"/>
      <c r="L270" s="577"/>
      <c r="M270" s="577"/>
      <c r="N270" s="577"/>
      <c r="O270" s="577"/>
      <c r="P270" s="577"/>
      <c r="Q270" s="577"/>
      <c r="R270" s="577"/>
      <c r="S270" s="577"/>
      <c r="T270" s="577"/>
      <c r="U270" s="577"/>
      <c r="V270" s="577"/>
      <c r="W270" s="577"/>
      <c r="X270" s="577"/>
      <c r="Y270" s="577"/>
      <c r="Z270" s="577"/>
    </row>
    <row r="271" spans="1:26">
      <c r="A271" s="570"/>
      <c r="B271" s="565"/>
      <c r="C271" s="565"/>
      <c r="D271" s="565"/>
      <c r="E271" s="566"/>
      <c r="F271" s="577"/>
      <c r="G271" s="577"/>
      <c r="H271" s="577"/>
      <c r="I271" s="577"/>
      <c r="J271" s="618"/>
      <c r="K271" s="576"/>
      <c r="L271" s="577"/>
      <c r="M271" s="577"/>
      <c r="N271" s="577"/>
      <c r="O271" s="577"/>
      <c r="P271" s="577"/>
      <c r="Q271" s="577"/>
      <c r="R271" s="577"/>
      <c r="S271" s="577"/>
      <c r="T271" s="577"/>
      <c r="U271" s="577"/>
      <c r="V271" s="577"/>
      <c r="W271" s="577"/>
      <c r="X271" s="577"/>
      <c r="Y271" s="577"/>
      <c r="Z271" s="577"/>
    </row>
    <row r="272" spans="1:26">
      <c r="A272" s="570"/>
      <c r="B272" s="565"/>
      <c r="C272" s="565"/>
      <c r="D272" s="565"/>
      <c r="E272" s="566"/>
      <c r="F272" s="577"/>
      <c r="G272" s="577"/>
      <c r="H272" s="577"/>
      <c r="I272" s="577"/>
      <c r="J272" s="618"/>
      <c r="K272" s="576"/>
      <c r="L272" s="577"/>
      <c r="M272" s="577"/>
      <c r="N272" s="577"/>
      <c r="O272" s="577"/>
      <c r="P272" s="577"/>
      <c r="Q272" s="577"/>
      <c r="R272" s="577"/>
      <c r="S272" s="577"/>
      <c r="T272" s="577"/>
      <c r="U272" s="577"/>
      <c r="V272" s="577"/>
      <c r="W272" s="577"/>
      <c r="X272" s="577"/>
      <c r="Y272" s="577"/>
      <c r="Z272" s="577"/>
    </row>
    <row r="273" spans="1:26">
      <c r="A273" s="570"/>
      <c r="B273" s="565"/>
      <c r="C273" s="565"/>
      <c r="D273" s="565"/>
      <c r="E273" s="566"/>
      <c r="F273" s="577"/>
      <c r="G273" s="577"/>
      <c r="H273" s="577"/>
      <c r="I273" s="577"/>
      <c r="J273" s="618"/>
      <c r="K273" s="576"/>
      <c r="L273" s="577"/>
      <c r="M273" s="577"/>
      <c r="N273" s="577"/>
      <c r="O273" s="577"/>
      <c r="P273" s="577"/>
      <c r="Q273" s="577"/>
      <c r="R273" s="577"/>
      <c r="S273" s="577"/>
      <c r="T273" s="577"/>
      <c r="U273" s="577"/>
      <c r="V273" s="577"/>
      <c r="W273" s="577"/>
      <c r="X273" s="577"/>
      <c r="Y273" s="577"/>
      <c r="Z273" s="577"/>
    </row>
    <row r="274" spans="1:26">
      <c r="A274" s="570"/>
      <c r="B274" s="565"/>
      <c r="C274" s="565"/>
      <c r="D274" s="565"/>
      <c r="E274" s="566"/>
      <c r="F274" s="577"/>
      <c r="G274" s="577"/>
      <c r="H274" s="577"/>
      <c r="I274" s="577"/>
      <c r="J274" s="618"/>
      <c r="K274" s="576"/>
      <c r="L274" s="577"/>
      <c r="M274" s="577"/>
      <c r="N274" s="577"/>
      <c r="O274" s="577"/>
      <c r="P274" s="577"/>
      <c r="Q274" s="577"/>
      <c r="R274" s="577"/>
      <c r="S274" s="577"/>
      <c r="T274" s="577"/>
      <c r="U274" s="577"/>
      <c r="V274" s="577"/>
      <c r="W274" s="577"/>
      <c r="X274" s="577"/>
      <c r="Y274" s="577"/>
      <c r="Z274" s="577"/>
    </row>
    <row r="275" spans="1:26">
      <c r="A275" s="570"/>
      <c r="B275" s="565"/>
      <c r="C275" s="565"/>
      <c r="D275" s="565"/>
      <c r="E275" s="566"/>
      <c r="F275" s="577"/>
      <c r="G275" s="577"/>
      <c r="H275" s="577"/>
      <c r="I275" s="577"/>
      <c r="J275" s="618"/>
      <c r="K275" s="576"/>
      <c r="L275" s="577"/>
      <c r="M275" s="577"/>
      <c r="N275" s="577"/>
      <c r="O275" s="577"/>
      <c r="P275" s="577"/>
      <c r="Q275" s="577"/>
      <c r="R275" s="577"/>
      <c r="S275" s="577"/>
      <c r="T275" s="577"/>
      <c r="U275" s="577"/>
      <c r="V275" s="577"/>
      <c r="W275" s="577"/>
      <c r="X275" s="577"/>
      <c r="Y275" s="577"/>
      <c r="Z275" s="577"/>
    </row>
    <row r="276" spans="1:26">
      <c r="A276" s="570"/>
      <c r="B276" s="565"/>
      <c r="C276" s="565"/>
      <c r="D276" s="565"/>
      <c r="E276" s="566"/>
      <c r="F276" s="577"/>
      <c r="G276" s="577"/>
      <c r="H276" s="577"/>
      <c r="I276" s="577"/>
      <c r="J276" s="618"/>
      <c r="K276" s="576"/>
      <c r="L276" s="577"/>
      <c r="M276" s="577"/>
      <c r="N276" s="577"/>
      <c r="O276" s="577"/>
      <c r="P276" s="577"/>
      <c r="Q276" s="577"/>
      <c r="R276" s="577"/>
      <c r="S276" s="577"/>
      <c r="T276" s="577"/>
      <c r="U276" s="577"/>
      <c r="V276" s="577"/>
      <c r="W276" s="577"/>
      <c r="X276" s="577"/>
      <c r="Y276" s="577"/>
      <c r="Z276" s="577"/>
    </row>
    <row r="277" spans="1:26">
      <c r="A277" s="570"/>
      <c r="B277" s="565"/>
      <c r="C277" s="565"/>
      <c r="D277" s="565"/>
      <c r="E277" s="566"/>
      <c r="F277" s="577"/>
      <c r="G277" s="577"/>
      <c r="H277" s="577"/>
      <c r="I277" s="577"/>
      <c r="J277" s="618"/>
      <c r="K277" s="576"/>
      <c r="L277" s="577"/>
      <c r="M277" s="577"/>
      <c r="N277" s="577"/>
      <c r="O277" s="577"/>
      <c r="P277" s="577"/>
      <c r="Q277" s="577"/>
      <c r="R277" s="577"/>
      <c r="S277" s="577"/>
      <c r="T277" s="577"/>
      <c r="U277" s="577"/>
      <c r="V277" s="577"/>
      <c r="W277" s="577"/>
      <c r="X277" s="577"/>
      <c r="Y277" s="577"/>
      <c r="Z277" s="577"/>
    </row>
    <row r="278" spans="1:26">
      <c r="A278" s="570"/>
      <c r="B278" s="565"/>
      <c r="C278" s="565"/>
      <c r="D278" s="565"/>
      <c r="E278" s="566"/>
      <c r="F278" s="577"/>
      <c r="G278" s="577"/>
      <c r="H278" s="577"/>
      <c r="I278" s="577"/>
      <c r="J278" s="618"/>
      <c r="K278" s="576"/>
      <c r="L278" s="577"/>
      <c r="M278" s="577"/>
      <c r="N278" s="577"/>
      <c r="O278" s="577"/>
      <c r="P278" s="577"/>
      <c r="Q278" s="577"/>
      <c r="R278" s="577"/>
      <c r="S278" s="577"/>
      <c r="T278" s="577"/>
      <c r="U278" s="577"/>
      <c r="V278" s="577"/>
      <c r="W278" s="577"/>
      <c r="X278" s="577"/>
      <c r="Y278" s="577"/>
      <c r="Z278" s="577"/>
    </row>
    <row r="279" spans="1:26">
      <c r="A279" s="570"/>
      <c r="B279" s="565"/>
      <c r="C279" s="565"/>
      <c r="D279" s="565"/>
      <c r="E279" s="566"/>
      <c r="F279" s="577"/>
      <c r="G279" s="577"/>
      <c r="H279" s="577"/>
      <c r="I279" s="577"/>
      <c r="J279" s="618"/>
      <c r="K279" s="576"/>
      <c r="L279" s="577"/>
      <c r="M279" s="577"/>
      <c r="N279" s="577"/>
      <c r="O279" s="577"/>
      <c r="P279" s="577"/>
      <c r="Q279" s="577"/>
      <c r="R279" s="577"/>
      <c r="S279" s="577"/>
      <c r="T279" s="577"/>
      <c r="U279" s="577"/>
      <c r="V279" s="577"/>
      <c r="W279" s="577"/>
      <c r="X279" s="577"/>
      <c r="Y279" s="577"/>
      <c r="Z279" s="577"/>
    </row>
    <row r="280" spans="1:26">
      <c r="A280" s="570"/>
      <c r="B280" s="565"/>
      <c r="C280" s="565"/>
      <c r="D280" s="565"/>
      <c r="E280" s="566"/>
      <c r="F280" s="577"/>
      <c r="G280" s="577"/>
      <c r="H280" s="577"/>
      <c r="I280" s="577"/>
      <c r="J280" s="618"/>
      <c r="K280" s="576"/>
      <c r="L280" s="577"/>
      <c r="M280" s="577"/>
      <c r="N280" s="577"/>
      <c r="O280" s="577"/>
      <c r="P280" s="577"/>
      <c r="Q280" s="577"/>
      <c r="R280" s="577"/>
      <c r="S280" s="577"/>
      <c r="T280" s="577"/>
      <c r="U280" s="577"/>
      <c r="V280" s="577"/>
      <c r="W280" s="577"/>
      <c r="X280" s="577"/>
      <c r="Y280" s="577"/>
      <c r="Z280" s="577"/>
    </row>
    <row r="281" spans="1:26">
      <c r="A281" s="570"/>
      <c r="B281" s="565"/>
      <c r="C281" s="565"/>
      <c r="D281" s="565"/>
      <c r="E281" s="566"/>
      <c r="F281" s="577"/>
      <c r="G281" s="577"/>
      <c r="H281" s="577"/>
      <c r="I281" s="577"/>
      <c r="J281" s="618"/>
      <c r="K281" s="576"/>
      <c r="L281" s="577"/>
      <c r="M281" s="577"/>
      <c r="N281" s="577"/>
      <c r="O281" s="577"/>
      <c r="P281" s="577"/>
      <c r="Q281" s="577"/>
      <c r="R281" s="577"/>
      <c r="S281" s="577"/>
      <c r="T281" s="577"/>
      <c r="U281" s="577"/>
      <c r="V281" s="577"/>
      <c r="W281" s="577"/>
      <c r="X281" s="577"/>
      <c r="Y281" s="577"/>
      <c r="Z281" s="577"/>
    </row>
    <row r="282" spans="1:26">
      <c r="A282" s="570"/>
      <c r="B282" s="565"/>
      <c r="C282" s="565"/>
      <c r="D282" s="565"/>
      <c r="E282" s="566"/>
      <c r="F282" s="577"/>
      <c r="G282" s="577"/>
      <c r="H282" s="577"/>
      <c r="I282" s="577"/>
      <c r="J282" s="618"/>
      <c r="K282" s="576"/>
      <c r="L282" s="577"/>
      <c r="M282" s="577"/>
      <c r="N282" s="577"/>
      <c r="O282" s="577"/>
      <c r="P282" s="577"/>
      <c r="Q282" s="577"/>
      <c r="R282" s="577"/>
      <c r="S282" s="577"/>
      <c r="T282" s="577"/>
      <c r="U282" s="577"/>
      <c r="V282" s="577"/>
      <c r="W282" s="577"/>
      <c r="X282" s="577"/>
      <c r="Y282" s="577"/>
      <c r="Z282" s="577"/>
    </row>
    <row r="283" spans="1:26">
      <c r="A283" s="570"/>
      <c r="B283" s="565"/>
      <c r="C283" s="565"/>
      <c r="D283" s="565"/>
      <c r="E283" s="566"/>
      <c r="F283" s="577"/>
      <c r="G283" s="577"/>
      <c r="H283" s="577"/>
      <c r="I283" s="577"/>
      <c r="J283" s="618"/>
      <c r="K283" s="576"/>
      <c r="L283" s="577"/>
      <c r="M283" s="577"/>
      <c r="N283" s="577"/>
      <c r="O283" s="577"/>
      <c r="P283" s="577"/>
      <c r="Q283" s="577"/>
      <c r="R283" s="577"/>
      <c r="S283" s="577"/>
      <c r="T283" s="577"/>
      <c r="U283" s="577"/>
      <c r="V283" s="577"/>
      <c r="W283" s="577"/>
      <c r="X283" s="577"/>
      <c r="Y283" s="577"/>
      <c r="Z283" s="577"/>
    </row>
    <row r="284" spans="1:26">
      <c r="A284" s="570"/>
      <c r="B284" s="565"/>
      <c r="C284" s="565"/>
      <c r="D284" s="565"/>
      <c r="E284" s="566"/>
      <c r="F284" s="577"/>
      <c r="G284" s="577"/>
      <c r="H284" s="577"/>
      <c r="I284" s="577"/>
      <c r="J284" s="618"/>
      <c r="K284" s="576"/>
      <c r="L284" s="577"/>
      <c r="M284" s="577"/>
      <c r="N284" s="577"/>
      <c r="O284" s="577"/>
      <c r="P284" s="577"/>
      <c r="Q284" s="577"/>
      <c r="R284" s="577"/>
      <c r="S284" s="577"/>
      <c r="T284" s="577"/>
      <c r="U284" s="577"/>
      <c r="V284" s="577"/>
      <c r="W284" s="577"/>
      <c r="X284" s="577"/>
      <c r="Y284" s="577"/>
      <c r="Z284" s="577"/>
    </row>
    <row r="285" spans="1:26">
      <c r="A285" s="570"/>
      <c r="B285" s="565"/>
      <c r="C285" s="565"/>
      <c r="D285" s="565"/>
      <c r="E285" s="566"/>
      <c r="F285" s="577"/>
      <c r="G285" s="577"/>
      <c r="H285" s="577"/>
      <c r="I285" s="577"/>
      <c r="J285" s="618"/>
      <c r="K285" s="576"/>
      <c r="L285" s="577"/>
      <c r="M285" s="577"/>
      <c r="N285" s="577"/>
      <c r="O285" s="577"/>
      <c r="P285" s="577"/>
      <c r="Q285" s="577"/>
      <c r="R285" s="577"/>
      <c r="S285" s="577"/>
      <c r="T285" s="577"/>
      <c r="U285" s="577"/>
      <c r="V285" s="577"/>
      <c r="W285" s="577"/>
      <c r="X285" s="577"/>
      <c r="Y285" s="577"/>
      <c r="Z285" s="577"/>
    </row>
    <row r="286" spans="1:26">
      <c r="A286" s="570"/>
      <c r="B286" s="565"/>
      <c r="C286" s="565"/>
      <c r="D286" s="565"/>
      <c r="E286" s="566"/>
      <c r="F286" s="577"/>
      <c r="G286" s="577"/>
      <c r="H286" s="577"/>
      <c r="I286" s="577"/>
      <c r="J286" s="618"/>
      <c r="K286" s="576"/>
      <c r="L286" s="577"/>
      <c r="M286" s="577"/>
      <c r="N286" s="577"/>
      <c r="O286" s="577"/>
      <c r="P286" s="577"/>
      <c r="Q286" s="577"/>
      <c r="R286" s="577"/>
      <c r="S286" s="577"/>
      <c r="T286" s="577"/>
      <c r="U286" s="577"/>
      <c r="V286" s="577"/>
      <c r="W286" s="577"/>
      <c r="X286" s="577"/>
      <c r="Y286" s="577"/>
      <c r="Z286" s="577"/>
    </row>
    <row r="287" spans="1:26">
      <c r="A287" s="570"/>
      <c r="B287" s="565"/>
      <c r="C287" s="565"/>
      <c r="D287" s="565"/>
      <c r="E287" s="566"/>
      <c r="F287" s="577"/>
      <c r="G287" s="577"/>
      <c r="H287" s="577"/>
      <c r="I287" s="577"/>
      <c r="J287" s="618"/>
      <c r="K287" s="576"/>
      <c r="L287" s="577"/>
      <c r="M287" s="577"/>
      <c r="N287" s="577"/>
      <c r="O287" s="577"/>
      <c r="P287" s="577"/>
      <c r="Q287" s="577"/>
      <c r="R287" s="577"/>
      <c r="S287" s="577"/>
      <c r="T287" s="577"/>
      <c r="U287" s="577"/>
      <c r="V287" s="577"/>
      <c r="W287" s="577"/>
      <c r="X287" s="577"/>
      <c r="Y287" s="577"/>
      <c r="Z287" s="577"/>
    </row>
    <row r="288" spans="1:26">
      <c r="A288" s="570"/>
      <c r="B288" s="565"/>
      <c r="C288" s="565"/>
      <c r="D288" s="565"/>
      <c r="E288" s="566"/>
      <c r="F288" s="577"/>
      <c r="G288" s="577"/>
      <c r="H288" s="577"/>
      <c r="I288" s="577"/>
      <c r="J288" s="618"/>
      <c r="K288" s="576"/>
      <c r="L288" s="577"/>
      <c r="M288" s="577"/>
      <c r="N288" s="577"/>
      <c r="O288" s="577"/>
      <c r="P288" s="577"/>
      <c r="Q288" s="577"/>
      <c r="R288" s="577"/>
      <c r="S288" s="577"/>
      <c r="T288" s="577"/>
      <c r="U288" s="577"/>
      <c r="V288" s="577"/>
      <c r="W288" s="577"/>
      <c r="X288" s="577"/>
      <c r="Y288" s="577"/>
      <c r="Z288" s="577"/>
    </row>
    <row r="289" spans="1:26">
      <c r="A289" s="570"/>
      <c r="B289" s="565"/>
      <c r="C289" s="565"/>
      <c r="D289" s="565"/>
      <c r="E289" s="566"/>
      <c r="F289" s="577"/>
      <c r="G289" s="577"/>
      <c r="H289" s="577"/>
      <c r="I289" s="577"/>
      <c r="J289" s="618"/>
      <c r="K289" s="576"/>
      <c r="L289" s="577"/>
      <c r="M289" s="577"/>
      <c r="N289" s="577"/>
      <c r="O289" s="577"/>
      <c r="P289" s="577"/>
      <c r="Q289" s="577"/>
      <c r="R289" s="577"/>
      <c r="S289" s="577"/>
      <c r="T289" s="577"/>
      <c r="U289" s="577"/>
      <c r="V289" s="577"/>
      <c r="W289" s="577"/>
      <c r="X289" s="577"/>
      <c r="Y289" s="577"/>
      <c r="Z289" s="577"/>
    </row>
    <row r="290" spans="1:26">
      <c r="A290" s="570"/>
      <c r="B290" s="565"/>
      <c r="C290" s="565"/>
      <c r="D290" s="565"/>
      <c r="E290" s="566"/>
      <c r="F290" s="577"/>
      <c r="G290" s="577"/>
      <c r="H290" s="577"/>
      <c r="I290" s="577"/>
      <c r="J290" s="618"/>
      <c r="K290" s="576"/>
      <c r="L290" s="577"/>
      <c r="M290" s="577"/>
      <c r="N290" s="577"/>
      <c r="O290" s="577"/>
      <c r="P290" s="577"/>
      <c r="Q290" s="577"/>
      <c r="R290" s="577"/>
      <c r="S290" s="577"/>
      <c r="T290" s="577"/>
      <c r="U290" s="577"/>
      <c r="V290" s="577"/>
      <c r="W290" s="577"/>
      <c r="X290" s="577"/>
      <c r="Y290" s="577"/>
      <c r="Z290" s="577"/>
    </row>
    <row r="291" spans="1:26">
      <c r="A291" s="570"/>
      <c r="B291" s="565"/>
      <c r="C291" s="565"/>
      <c r="D291" s="565"/>
      <c r="E291" s="566"/>
      <c r="F291" s="577"/>
      <c r="G291" s="577"/>
      <c r="H291" s="577"/>
      <c r="I291" s="577"/>
      <c r="J291" s="618"/>
      <c r="K291" s="576"/>
      <c r="L291" s="577"/>
      <c r="M291" s="577"/>
      <c r="N291" s="577"/>
      <c r="O291" s="577"/>
      <c r="P291" s="577"/>
      <c r="Q291" s="577"/>
      <c r="R291" s="577"/>
      <c r="S291" s="577"/>
      <c r="T291" s="577"/>
      <c r="U291" s="577"/>
      <c r="V291" s="577"/>
      <c r="W291" s="577"/>
      <c r="X291" s="577"/>
      <c r="Y291" s="577"/>
      <c r="Z291" s="577"/>
    </row>
    <row r="292" spans="1:26">
      <c r="A292" s="570"/>
      <c r="B292" s="565"/>
      <c r="C292" s="565"/>
      <c r="D292" s="565"/>
      <c r="E292" s="566"/>
      <c r="F292" s="577"/>
      <c r="G292" s="577"/>
      <c r="H292" s="577"/>
      <c r="I292" s="577"/>
      <c r="J292" s="618"/>
      <c r="K292" s="576"/>
      <c r="L292" s="577"/>
      <c r="M292" s="577"/>
      <c r="N292" s="577"/>
      <c r="O292" s="577"/>
      <c r="P292" s="577"/>
      <c r="Q292" s="577"/>
      <c r="R292" s="577"/>
      <c r="S292" s="577"/>
      <c r="T292" s="577"/>
      <c r="U292" s="577"/>
      <c r="V292" s="577"/>
      <c r="W292" s="577"/>
      <c r="X292" s="577"/>
      <c r="Y292" s="577"/>
      <c r="Z292" s="577"/>
    </row>
    <row r="293" spans="1:26">
      <c r="A293" s="570"/>
      <c r="B293" s="565"/>
      <c r="C293" s="565"/>
      <c r="D293" s="565"/>
      <c r="E293" s="566"/>
      <c r="F293" s="577"/>
      <c r="G293" s="577"/>
      <c r="H293" s="577"/>
      <c r="I293" s="577"/>
      <c r="J293" s="618"/>
      <c r="K293" s="576"/>
      <c r="L293" s="577"/>
      <c r="M293" s="577"/>
      <c r="N293" s="577"/>
      <c r="O293" s="577"/>
      <c r="P293" s="577"/>
      <c r="Q293" s="577"/>
      <c r="R293" s="577"/>
      <c r="S293" s="577"/>
      <c r="T293" s="577"/>
      <c r="U293" s="577"/>
      <c r="V293" s="577"/>
      <c r="W293" s="577"/>
      <c r="X293" s="577"/>
      <c r="Y293" s="577"/>
      <c r="Z293" s="577"/>
    </row>
    <row r="294" spans="1:26">
      <c r="A294" s="570"/>
      <c r="B294" s="565"/>
      <c r="C294" s="565"/>
      <c r="D294" s="565"/>
      <c r="E294" s="566"/>
      <c r="F294" s="577"/>
      <c r="G294" s="577"/>
      <c r="H294" s="577"/>
      <c r="I294" s="577"/>
      <c r="J294" s="618"/>
      <c r="K294" s="576"/>
      <c r="L294" s="577"/>
      <c r="M294" s="577"/>
      <c r="N294" s="577"/>
      <c r="O294" s="577"/>
      <c r="P294" s="577"/>
      <c r="Q294" s="577"/>
      <c r="R294" s="577"/>
      <c r="S294" s="577"/>
      <c r="T294" s="577"/>
      <c r="U294" s="577"/>
      <c r="V294" s="577"/>
      <c r="W294" s="577"/>
      <c r="X294" s="577"/>
      <c r="Y294" s="577"/>
      <c r="Z294" s="577"/>
    </row>
    <row r="295" spans="1:26">
      <c r="A295" s="570"/>
      <c r="B295" s="565"/>
      <c r="C295" s="565"/>
      <c r="D295" s="565"/>
      <c r="E295" s="566"/>
      <c r="F295" s="577"/>
      <c r="G295" s="577"/>
      <c r="H295" s="577"/>
      <c r="I295" s="577"/>
      <c r="J295" s="618"/>
      <c r="K295" s="576"/>
      <c r="L295" s="577"/>
      <c r="M295" s="577"/>
      <c r="N295" s="577"/>
      <c r="O295" s="577"/>
      <c r="P295" s="577"/>
      <c r="Q295" s="577"/>
      <c r="R295" s="577"/>
      <c r="S295" s="577"/>
      <c r="T295" s="577"/>
      <c r="U295" s="577"/>
      <c r="V295" s="577"/>
      <c r="W295" s="577"/>
      <c r="X295" s="577"/>
      <c r="Y295" s="577"/>
      <c r="Z295" s="577"/>
    </row>
    <row r="296" spans="1:26">
      <c r="A296" s="570"/>
      <c r="B296" s="565"/>
      <c r="C296" s="565"/>
      <c r="D296" s="565"/>
      <c r="E296" s="566"/>
      <c r="F296" s="577"/>
      <c r="G296" s="577"/>
      <c r="H296" s="577"/>
      <c r="I296" s="577"/>
      <c r="J296" s="618"/>
      <c r="K296" s="576"/>
      <c r="L296" s="577"/>
      <c r="M296" s="577"/>
      <c r="N296" s="577"/>
      <c r="O296" s="577"/>
      <c r="P296" s="577"/>
      <c r="Q296" s="577"/>
      <c r="R296" s="577"/>
      <c r="S296" s="577"/>
      <c r="T296" s="577"/>
      <c r="U296" s="577"/>
      <c r="V296" s="577"/>
      <c r="W296" s="577"/>
      <c r="X296" s="577"/>
      <c r="Y296" s="577"/>
      <c r="Z296" s="577"/>
    </row>
    <row r="297" spans="1:26">
      <c r="A297" s="570"/>
      <c r="B297" s="565"/>
      <c r="C297" s="565"/>
      <c r="D297" s="565"/>
      <c r="E297" s="566"/>
      <c r="F297" s="577"/>
      <c r="G297" s="577"/>
      <c r="H297" s="577"/>
      <c r="I297" s="577"/>
      <c r="J297" s="618"/>
      <c r="K297" s="576"/>
      <c r="L297" s="577"/>
      <c r="M297" s="577"/>
      <c r="N297" s="577"/>
      <c r="O297" s="577"/>
      <c r="P297" s="577"/>
      <c r="Q297" s="577"/>
      <c r="R297" s="577"/>
      <c r="S297" s="577"/>
      <c r="T297" s="577"/>
      <c r="U297" s="577"/>
      <c r="V297" s="577"/>
      <c r="W297" s="577"/>
      <c r="X297" s="577"/>
      <c r="Y297" s="577"/>
      <c r="Z297" s="577"/>
    </row>
    <row r="298" spans="1:26">
      <c r="A298" s="570"/>
      <c r="B298" s="565"/>
      <c r="C298" s="565"/>
      <c r="D298" s="565"/>
      <c r="E298" s="566"/>
      <c r="F298" s="577"/>
      <c r="G298" s="577"/>
      <c r="H298" s="577"/>
      <c r="I298" s="577"/>
      <c r="J298" s="618"/>
      <c r="K298" s="576"/>
      <c r="L298" s="577"/>
      <c r="M298" s="577"/>
      <c r="N298" s="577"/>
      <c r="O298" s="577"/>
      <c r="P298" s="577"/>
      <c r="Q298" s="577"/>
      <c r="R298" s="577"/>
      <c r="S298" s="577"/>
      <c r="T298" s="577"/>
      <c r="U298" s="577"/>
      <c r="V298" s="577"/>
      <c r="W298" s="577"/>
      <c r="X298" s="577"/>
      <c r="Y298" s="577"/>
      <c r="Z298" s="577"/>
    </row>
    <row r="299" spans="1:26">
      <c r="A299" s="570"/>
      <c r="B299" s="565"/>
      <c r="C299" s="565"/>
      <c r="D299" s="565"/>
      <c r="E299" s="566"/>
      <c r="F299" s="577"/>
      <c r="G299" s="577"/>
      <c r="H299" s="577"/>
      <c r="I299" s="577"/>
      <c r="J299" s="618"/>
      <c r="K299" s="576"/>
      <c r="L299" s="577"/>
      <c r="M299" s="577"/>
      <c r="N299" s="577"/>
      <c r="O299" s="577"/>
      <c r="P299" s="577"/>
      <c r="Q299" s="577"/>
      <c r="R299" s="577"/>
      <c r="S299" s="577"/>
      <c r="T299" s="577"/>
      <c r="U299" s="577"/>
      <c r="V299" s="577"/>
      <c r="W299" s="577"/>
      <c r="X299" s="577"/>
      <c r="Y299" s="577"/>
      <c r="Z299" s="577"/>
    </row>
    <row r="300" spans="1:26">
      <c r="A300" s="570"/>
      <c r="B300" s="565"/>
      <c r="C300" s="565"/>
      <c r="D300" s="565"/>
      <c r="E300" s="566"/>
      <c r="F300" s="577"/>
      <c r="G300" s="577"/>
      <c r="H300" s="577"/>
      <c r="I300" s="577"/>
      <c r="J300" s="618"/>
      <c r="K300" s="576"/>
      <c r="L300" s="577"/>
      <c r="M300" s="577"/>
      <c r="N300" s="577"/>
      <c r="O300" s="577"/>
      <c r="P300" s="577"/>
      <c r="Q300" s="577"/>
      <c r="R300" s="577"/>
      <c r="S300" s="577"/>
      <c r="T300" s="577"/>
      <c r="U300" s="577"/>
      <c r="V300" s="577"/>
      <c r="W300" s="577"/>
      <c r="X300" s="577"/>
      <c r="Y300" s="577"/>
      <c r="Z300" s="577"/>
    </row>
    <row r="301" spans="1:26">
      <c r="A301" s="570"/>
      <c r="B301" s="565"/>
      <c r="C301" s="565"/>
      <c r="D301" s="565"/>
      <c r="E301" s="566"/>
      <c r="F301" s="577"/>
      <c r="G301" s="577"/>
      <c r="H301" s="577"/>
      <c r="I301" s="577"/>
      <c r="J301" s="618"/>
      <c r="K301" s="576"/>
      <c r="L301" s="577"/>
      <c r="M301" s="577"/>
      <c r="N301" s="577"/>
      <c r="O301" s="577"/>
      <c r="P301" s="577"/>
      <c r="Q301" s="577"/>
      <c r="R301" s="577"/>
      <c r="S301" s="577"/>
      <c r="T301" s="577"/>
      <c r="U301" s="577"/>
      <c r="V301" s="577"/>
      <c r="W301" s="577"/>
      <c r="X301" s="577"/>
      <c r="Y301" s="577"/>
      <c r="Z301" s="577"/>
    </row>
    <row r="302" spans="1:26">
      <c r="A302" s="570"/>
      <c r="B302" s="565"/>
      <c r="C302" s="565"/>
      <c r="D302" s="565"/>
      <c r="E302" s="566"/>
      <c r="F302" s="577"/>
      <c r="G302" s="577"/>
      <c r="H302" s="577"/>
      <c r="I302" s="577"/>
      <c r="J302" s="618"/>
      <c r="K302" s="576"/>
      <c r="L302" s="577"/>
      <c r="M302" s="577"/>
      <c r="N302" s="577"/>
      <c r="O302" s="577"/>
      <c r="P302" s="577"/>
      <c r="Q302" s="577"/>
      <c r="R302" s="577"/>
      <c r="S302" s="577"/>
      <c r="T302" s="577"/>
      <c r="U302" s="577"/>
      <c r="V302" s="577"/>
      <c r="W302" s="577"/>
      <c r="X302" s="577"/>
      <c r="Y302" s="577"/>
      <c r="Z302" s="577"/>
    </row>
    <row r="303" spans="1:26">
      <c r="A303" s="570"/>
      <c r="B303" s="565"/>
      <c r="C303" s="565"/>
      <c r="D303" s="565"/>
      <c r="E303" s="566"/>
      <c r="F303" s="577"/>
      <c r="G303" s="577"/>
      <c r="H303" s="577"/>
      <c r="I303" s="577"/>
      <c r="J303" s="618"/>
      <c r="K303" s="576"/>
      <c r="L303" s="577"/>
      <c r="M303" s="577"/>
      <c r="N303" s="577"/>
      <c r="O303" s="577"/>
      <c r="P303" s="577"/>
      <c r="Q303" s="577"/>
      <c r="R303" s="577"/>
      <c r="S303" s="577"/>
      <c r="T303" s="577"/>
      <c r="U303" s="577"/>
      <c r="V303" s="577"/>
      <c r="W303" s="577"/>
      <c r="X303" s="577"/>
      <c r="Y303" s="577"/>
      <c r="Z303" s="577"/>
    </row>
    <row r="304" spans="1:26">
      <c r="A304" s="570"/>
      <c r="B304" s="565"/>
      <c r="C304" s="565"/>
      <c r="D304" s="565"/>
      <c r="E304" s="566"/>
      <c r="F304" s="577"/>
      <c r="G304" s="577"/>
      <c r="H304" s="577"/>
      <c r="I304" s="577"/>
      <c r="J304" s="618"/>
      <c r="K304" s="576"/>
      <c r="L304" s="577"/>
      <c r="M304" s="577"/>
      <c r="N304" s="577"/>
      <c r="O304" s="577"/>
      <c r="P304" s="577"/>
      <c r="Q304" s="577"/>
      <c r="R304" s="577"/>
      <c r="S304" s="577"/>
      <c r="T304" s="577"/>
      <c r="U304" s="577"/>
      <c r="V304" s="577"/>
      <c r="W304" s="577"/>
      <c r="X304" s="577"/>
      <c r="Y304" s="577"/>
      <c r="Z304" s="577"/>
    </row>
    <row r="305" spans="1:26">
      <c r="A305" s="570"/>
      <c r="B305" s="565"/>
      <c r="C305" s="565"/>
      <c r="D305" s="565"/>
      <c r="E305" s="566"/>
      <c r="F305" s="577"/>
      <c r="G305" s="577"/>
      <c r="H305" s="577"/>
      <c r="I305" s="577"/>
      <c r="J305" s="618"/>
      <c r="K305" s="576"/>
      <c r="L305" s="577"/>
      <c r="M305" s="577"/>
      <c r="N305" s="577"/>
      <c r="O305" s="577"/>
      <c r="P305" s="577"/>
      <c r="Q305" s="577"/>
      <c r="R305" s="577"/>
      <c r="S305" s="577"/>
      <c r="T305" s="577"/>
      <c r="U305" s="577"/>
      <c r="V305" s="577"/>
      <c r="W305" s="577"/>
      <c r="X305" s="577"/>
      <c r="Y305" s="577"/>
      <c r="Z305" s="577"/>
    </row>
    <row r="306" spans="1:26">
      <c r="A306" s="570"/>
      <c r="B306" s="565"/>
      <c r="C306" s="565"/>
      <c r="D306" s="565"/>
      <c r="E306" s="566"/>
      <c r="F306" s="577"/>
      <c r="G306" s="577"/>
      <c r="H306" s="577"/>
      <c r="I306" s="577"/>
      <c r="J306" s="618"/>
      <c r="K306" s="576"/>
      <c r="L306" s="577"/>
      <c r="M306" s="577"/>
      <c r="N306" s="577"/>
      <c r="O306" s="577"/>
      <c r="P306" s="577"/>
      <c r="Q306" s="577"/>
      <c r="R306" s="577"/>
      <c r="S306" s="577"/>
      <c r="T306" s="577"/>
      <c r="U306" s="577"/>
      <c r="V306" s="577"/>
      <c r="W306" s="577"/>
      <c r="X306" s="577"/>
      <c r="Y306" s="577"/>
      <c r="Z306" s="577"/>
    </row>
    <row r="307" spans="1:26">
      <c r="A307" s="570"/>
      <c r="B307" s="565"/>
      <c r="C307" s="565"/>
      <c r="D307" s="565"/>
      <c r="E307" s="566"/>
      <c r="F307" s="577"/>
      <c r="G307" s="577"/>
      <c r="H307" s="577"/>
      <c r="I307" s="577"/>
      <c r="J307" s="618"/>
      <c r="K307" s="576"/>
      <c r="L307" s="577"/>
      <c r="M307" s="577"/>
      <c r="N307" s="577"/>
      <c r="O307" s="577"/>
      <c r="P307" s="577"/>
      <c r="Q307" s="577"/>
      <c r="R307" s="577"/>
      <c r="S307" s="577"/>
      <c r="T307" s="577"/>
      <c r="U307" s="577"/>
      <c r="V307" s="577"/>
      <c r="W307" s="577"/>
      <c r="X307" s="577"/>
      <c r="Y307" s="577"/>
      <c r="Z307" s="577"/>
    </row>
    <row r="308" spans="1:26">
      <c r="A308" s="570"/>
      <c r="B308" s="565"/>
      <c r="C308" s="565"/>
      <c r="D308" s="565"/>
      <c r="E308" s="566"/>
      <c r="F308" s="577"/>
      <c r="G308" s="577"/>
      <c r="H308" s="577"/>
      <c r="I308" s="577"/>
      <c r="J308" s="618"/>
      <c r="K308" s="576"/>
      <c r="L308" s="577"/>
      <c r="M308" s="577"/>
      <c r="N308" s="577"/>
      <c r="O308" s="577"/>
      <c r="P308" s="577"/>
      <c r="Q308" s="577"/>
      <c r="R308" s="577"/>
      <c r="S308" s="577"/>
      <c r="T308" s="577"/>
      <c r="U308" s="577"/>
      <c r="V308" s="577"/>
      <c r="W308" s="577"/>
      <c r="X308" s="577"/>
      <c r="Y308" s="577"/>
      <c r="Z308" s="577"/>
    </row>
    <row r="309" spans="1:26">
      <c r="A309" s="570"/>
      <c r="B309" s="565"/>
      <c r="C309" s="565"/>
      <c r="D309" s="565"/>
      <c r="E309" s="566"/>
      <c r="F309" s="577"/>
      <c r="G309" s="577"/>
      <c r="H309" s="577"/>
      <c r="I309" s="577"/>
      <c r="J309" s="618"/>
      <c r="K309" s="576"/>
      <c r="L309" s="577"/>
      <c r="M309" s="577"/>
      <c r="N309" s="577"/>
      <c r="O309" s="577"/>
      <c r="P309" s="577"/>
      <c r="Q309" s="577"/>
      <c r="R309" s="577"/>
      <c r="S309" s="577"/>
      <c r="T309" s="577"/>
      <c r="U309" s="577"/>
      <c r="V309" s="577"/>
      <c r="W309" s="577"/>
      <c r="X309" s="577"/>
      <c r="Y309" s="577"/>
      <c r="Z309" s="577"/>
    </row>
    <row r="310" spans="1:26">
      <c r="A310" s="570"/>
      <c r="B310" s="565"/>
      <c r="C310" s="565"/>
      <c r="D310" s="565"/>
      <c r="E310" s="566"/>
      <c r="F310" s="577"/>
      <c r="G310" s="577"/>
      <c r="H310" s="577"/>
      <c r="I310" s="577"/>
      <c r="J310" s="618"/>
      <c r="K310" s="576"/>
      <c r="L310" s="577"/>
      <c r="M310" s="577"/>
      <c r="N310" s="577"/>
      <c r="O310" s="577"/>
      <c r="P310" s="577"/>
      <c r="Q310" s="577"/>
      <c r="R310" s="577"/>
      <c r="S310" s="577"/>
      <c r="T310" s="577"/>
      <c r="U310" s="577"/>
      <c r="V310" s="577"/>
      <c r="W310" s="577"/>
      <c r="X310" s="577"/>
      <c r="Y310" s="577"/>
      <c r="Z310" s="577"/>
    </row>
    <row r="311" spans="1:26">
      <c r="A311" s="570"/>
      <c r="B311" s="565"/>
      <c r="C311" s="565"/>
      <c r="D311" s="565"/>
      <c r="E311" s="566"/>
      <c r="F311" s="577"/>
      <c r="G311" s="577"/>
      <c r="H311" s="577"/>
      <c r="I311" s="577"/>
      <c r="J311" s="618"/>
      <c r="K311" s="576"/>
      <c r="L311" s="577"/>
      <c r="M311" s="577"/>
      <c r="N311" s="577"/>
      <c r="O311" s="577"/>
      <c r="P311" s="577"/>
      <c r="Q311" s="577"/>
      <c r="R311" s="577"/>
      <c r="S311" s="577"/>
      <c r="T311" s="577"/>
      <c r="U311" s="577"/>
      <c r="V311" s="577"/>
      <c r="W311" s="577"/>
      <c r="X311" s="577"/>
      <c r="Y311" s="577"/>
      <c r="Z311" s="577"/>
    </row>
    <row r="312" spans="1:26">
      <c r="A312" s="570"/>
      <c r="B312" s="565"/>
      <c r="C312" s="565"/>
      <c r="D312" s="565"/>
      <c r="E312" s="566"/>
      <c r="F312" s="577"/>
      <c r="G312" s="577"/>
      <c r="H312" s="577"/>
      <c r="I312" s="577"/>
      <c r="J312" s="618"/>
      <c r="K312" s="576"/>
      <c r="L312" s="577"/>
      <c r="M312" s="577"/>
      <c r="N312" s="577"/>
      <c r="O312" s="577"/>
      <c r="P312" s="577"/>
      <c r="Q312" s="577"/>
      <c r="R312" s="577"/>
      <c r="S312" s="577"/>
      <c r="T312" s="577"/>
      <c r="U312" s="577"/>
      <c r="V312" s="577"/>
      <c r="W312" s="577"/>
      <c r="X312" s="577"/>
      <c r="Y312" s="577"/>
      <c r="Z312" s="577"/>
    </row>
    <row r="313" spans="1:26">
      <c r="A313" s="570"/>
      <c r="B313" s="565"/>
      <c r="C313" s="565"/>
      <c r="D313" s="565"/>
      <c r="E313" s="566"/>
      <c r="F313" s="577"/>
      <c r="G313" s="577"/>
      <c r="H313" s="577"/>
      <c r="I313" s="577"/>
      <c r="J313" s="618"/>
      <c r="K313" s="576"/>
      <c r="L313" s="577"/>
      <c r="M313" s="577"/>
      <c r="N313" s="577"/>
      <c r="O313" s="577"/>
      <c r="P313" s="577"/>
      <c r="Q313" s="577"/>
      <c r="R313" s="577"/>
      <c r="S313" s="577"/>
      <c r="T313" s="577"/>
      <c r="U313" s="577"/>
      <c r="V313" s="577"/>
      <c r="W313" s="577"/>
      <c r="X313" s="577"/>
      <c r="Y313" s="577"/>
      <c r="Z313" s="577"/>
    </row>
    <row r="314" spans="1:26">
      <c r="A314" s="570"/>
      <c r="B314" s="565"/>
      <c r="C314" s="565"/>
      <c r="D314" s="565"/>
      <c r="E314" s="566"/>
      <c r="F314" s="577"/>
      <c r="G314" s="577"/>
      <c r="H314" s="577"/>
      <c r="I314" s="577"/>
      <c r="J314" s="618"/>
      <c r="K314" s="576"/>
      <c r="L314" s="577"/>
      <c r="M314" s="577"/>
      <c r="N314" s="577"/>
      <c r="O314" s="577"/>
      <c r="P314" s="577"/>
      <c r="Q314" s="577"/>
      <c r="R314" s="577"/>
      <c r="S314" s="577"/>
      <c r="T314" s="577"/>
      <c r="U314" s="577"/>
      <c r="V314" s="577"/>
      <c r="W314" s="577"/>
      <c r="X314" s="577"/>
      <c r="Y314" s="577"/>
      <c r="Z314" s="577"/>
    </row>
    <row r="315" spans="1:26">
      <c r="A315" s="570"/>
      <c r="B315" s="565"/>
      <c r="C315" s="565"/>
      <c r="D315" s="565"/>
      <c r="E315" s="566"/>
      <c r="F315" s="577"/>
      <c r="G315" s="577"/>
      <c r="H315" s="577"/>
      <c r="I315" s="577"/>
      <c r="J315" s="618"/>
      <c r="K315" s="576"/>
      <c r="L315" s="577"/>
      <c r="M315" s="577"/>
      <c r="N315" s="577"/>
      <c r="O315" s="577"/>
      <c r="P315" s="577"/>
      <c r="Q315" s="577"/>
      <c r="R315" s="577"/>
      <c r="S315" s="577"/>
      <c r="T315" s="577"/>
      <c r="U315" s="577"/>
      <c r="V315" s="577"/>
      <c r="W315" s="577"/>
      <c r="X315" s="577"/>
      <c r="Y315" s="577"/>
      <c r="Z315" s="577"/>
    </row>
    <row r="316" spans="1:26">
      <c r="A316" s="570"/>
      <c r="B316" s="565"/>
      <c r="C316" s="565"/>
      <c r="D316" s="565"/>
      <c r="E316" s="566"/>
      <c r="F316" s="577"/>
      <c r="G316" s="577"/>
      <c r="H316" s="577"/>
      <c r="I316" s="577"/>
      <c r="J316" s="618"/>
      <c r="K316" s="576"/>
      <c r="L316" s="577"/>
      <c r="M316" s="577"/>
      <c r="N316" s="577"/>
      <c r="O316" s="577"/>
      <c r="P316" s="577"/>
      <c r="Q316" s="577"/>
      <c r="R316" s="577"/>
      <c r="S316" s="577"/>
      <c r="T316" s="577"/>
      <c r="U316" s="577"/>
      <c r="V316" s="577"/>
      <c r="W316" s="577"/>
      <c r="X316" s="577"/>
      <c r="Y316" s="577"/>
      <c r="Z316" s="577"/>
    </row>
    <row r="317" spans="1:26">
      <c r="A317" s="570"/>
      <c r="B317" s="565"/>
      <c r="C317" s="565"/>
      <c r="D317" s="565"/>
      <c r="E317" s="566"/>
      <c r="F317" s="577"/>
      <c r="G317" s="577"/>
      <c r="H317" s="577"/>
      <c r="I317" s="577"/>
      <c r="J317" s="618"/>
      <c r="K317" s="576"/>
      <c r="L317" s="577"/>
      <c r="M317" s="577"/>
      <c r="N317" s="577"/>
      <c r="O317" s="577"/>
      <c r="P317" s="577"/>
      <c r="Q317" s="577"/>
      <c r="R317" s="577"/>
      <c r="S317" s="577"/>
      <c r="T317" s="577"/>
      <c r="U317" s="577"/>
      <c r="V317" s="577"/>
      <c r="W317" s="577"/>
      <c r="X317" s="577"/>
      <c r="Y317" s="577"/>
      <c r="Z317" s="577"/>
    </row>
    <row r="318" spans="1:26">
      <c r="A318" s="570"/>
      <c r="B318" s="565"/>
      <c r="C318" s="565"/>
      <c r="D318" s="565"/>
      <c r="E318" s="566"/>
      <c r="F318" s="577"/>
      <c r="G318" s="577"/>
      <c r="H318" s="577"/>
      <c r="I318" s="577"/>
      <c r="J318" s="618"/>
      <c r="K318" s="576"/>
      <c r="L318" s="577"/>
      <c r="M318" s="577"/>
      <c r="N318" s="577"/>
      <c r="O318" s="577"/>
      <c r="P318" s="577"/>
      <c r="Q318" s="577"/>
      <c r="R318" s="577"/>
      <c r="S318" s="577"/>
      <c r="T318" s="577"/>
      <c r="U318" s="577"/>
      <c r="V318" s="577"/>
      <c r="W318" s="577"/>
      <c r="X318" s="577"/>
      <c r="Y318" s="577"/>
      <c r="Z318" s="577"/>
    </row>
    <row r="319" spans="1:26">
      <c r="A319" s="570"/>
      <c r="B319" s="565"/>
      <c r="C319" s="565"/>
      <c r="D319" s="565"/>
      <c r="E319" s="566"/>
      <c r="F319" s="577"/>
      <c r="G319" s="577"/>
      <c r="H319" s="577"/>
      <c r="I319" s="577"/>
      <c r="J319" s="618"/>
      <c r="K319" s="576"/>
      <c r="L319" s="577"/>
      <c r="M319" s="577"/>
      <c r="N319" s="577"/>
      <c r="O319" s="577"/>
      <c r="P319" s="577"/>
      <c r="Q319" s="577"/>
      <c r="R319" s="577"/>
      <c r="S319" s="577"/>
      <c r="T319" s="577"/>
      <c r="U319" s="577"/>
      <c r="V319" s="577"/>
      <c r="W319" s="577"/>
      <c r="X319" s="577"/>
      <c r="Y319" s="577"/>
      <c r="Z319" s="577"/>
    </row>
    <row r="320" spans="1:26">
      <c r="A320" s="570"/>
      <c r="B320" s="565"/>
      <c r="C320" s="565"/>
      <c r="D320" s="565"/>
      <c r="E320" s="566"/>
      <c r="F320" s="577"/>
      <c r="G320" s="577"/>
      <c r="H320" s="577"/>
      <c r="I320" s="577"/>
      <c r="J320" s="618"/>
      <c r="K320" s="576"/>
      <c r="L320" s="577"/>
      <c r="M320" s="577"/>
      <c r="N320" s="577"/>
      <c r="O320" s="577"/>
      <c r="P320" s="577"/>
      <c r="Q320" s="577"/>
      <c r="R320" s="577"/>
      <c r="S320" s="577"/>
      <c r="T320" s="577"/>
      <c r="U320" s="577"/>
      <c r="V320" s="577"/>
      <c r="W320" s="577"/>
      <c r="X320" s="577"/>
      <c r="Y320" s="577"/>
      <c r="Z320" s="577"/>
    </row>
    <row r="321" spans="1:26">
      <c r="A321" s="570"/>
      <c r="B321" s="565"/>
      <c r="C321" s="565"/>
      <c r="D321" s="565"/>
      <c r="E321" s="566"/>
      <c r="F321" s="577"/>
      <c r="G321" s="577"/>
      <c r="H321" s="577"/>
      <c r="I321" s="577"/>
      <c r="J321" s="618"/>
      <c r="K321" s="576"/>
      <c r="L321" s="577"/>
      <c r="M321" s="577"/>
      <c r="N321" s="577"/>
      <c r="O321" s="577"/>
      <c r="P321" s="577"/>
      <c r="Q321" s="577"/>
      <c r="R321" s="577"/>
      <c r="S321" s="577"/>
      <c r="T321" s="577"/>
      <c r="U321" s="577"/>
      <c r="V321" s="577"/>
      <c r="W321" s="577"/>
      <c r="X321" s="577"/>
      <c r="Y321" s="577"/>
      <c r="Z321" s="577"/>
    </row>
    <row r="322" spans="1:26">
      <c r="A322" s="570"/>
      <c r="B322" s="565"/>
      <c r="C322" s="565"/>
      <c r="D322" s="565"/>
      <c r="E322" s="566"/>
      <c r="F322" s="577"/>
      <c r="G322" s="577"/>
      <c r="H322" s="577"/>
      <c r="I322" s="577"/>
      <c r="J322" s="618"/>
      <c r="K322" s="576"/>
      <c r="L322" s="577"/>
      <c r="M322" s="577"/>
      <c r="N322" s="577"/>
      <c r="O322" s="577"/>
      <c r="P322" s="577"/>
      <c r="Q322" s="577"/>
      <c r="R322" s="577"/>
      <c r="S322" s="577"/>
      <c r="T322" s="577"/>
      <c r="U322" s="577"/>
      <c r="V322" s="577"/>
      <c r="W322" s="577"/>
      <c r="X322" s="577"/>
      <c r="Y322" s="577"/>
      <c r="Z322" s="577"/>
    </row>
    <row r="323" spans="1:26">
      <c r="A323" s="570"/>
      <c r="B323" s="565"/>
      <c r="C323" s="565"/>
      <c r="D323" s="565"/>
      <c r="E323" s="566"/>
      <c r="F323" s="577"/>
      <c r="G323" s="577"/>
      <c r="H323" s="577"/>
      <c r="I323" s="577"/>
      <c r="J323" s="618"/>
      <c r="K323" s="576"/>
      <c r="L323" s="577"/>
      <c r="M323" s="577"/>
      <c r="N323" s="577"/>
      <c r="O323" s="577"/>
      <c r="P323" s="577"/>
      <c r="Q323" s="577"/>
      <c r="R323" s="577"/>
      <c r="S323" s="577"/>
      <c r="T323" s="577"/>
      <c r="U323" s="577"/>
      <c r="V323" s="577"/>
      <c r="W323" s="577"/>
      <c r="X323" s="577"/>
      <c r="Y323" s="577"/>
      <c r="Z323" s="577"/>
    </row>
    <row r="324" spans="1:26">
      <c r="A324" s="570"/>
      <c r="B324" s="565"/>
      <c r="C324" s="565"/>
      <c r="D324" s="565"/>
      <c r="E324" s="566"/>
      <c r="F324" s="577"/>
      <c r="G324" s="577"/>
      <c r="H324" s="577"/>
      <c r="I324" s="577"/>
      <c r="J324" s="618"/>
      <c r="K324" s="576"/>
      <c r="L324" s="577"/>
      <c r="M324" s="577"/>
      <c r="N324" s="577"/>
      <c r="O324" s="577"/>
      <c r="P324" s="577"/>
      <c r="Q324" s="577"/>
      <c r="R324" s="577"/>
      <c r="S324" s="577"/>
      <c r="T324" s="577"/>
      <c r="U324" s="577"/>
      <c r="V324" s="577"/>
      <c r="W324" s="577"/>
      <c r="X324" s="577"/>
      <c r="Y324" s="577"/>
      <c r="Z324" s="577"/>
    </row>
    <row r="325" spans="1:26">
      <c r="A325" s="570"/>
      <c r="B325" s="565"/>
      <c r="C325" s="565"/>
      <c r="D325" s="565"/>
      <c r="E325" s="566"/>
      <c r="F325" s="577"/>
      <c r="G325" s="577"/>
      <c r="H325" s="577"/>
      <c r="I325" s="577"/>
      <c r="J325" s="618"/>
      <c r="K325" s="576"/>
      <c r="L325" s="577"/>
      <c r="M325" s="577"/>
      <c r="N325" s="577"/>
      <c r="O325" s="577"/>
      <c r="P325" s="577"/>
      <c r="Q325" s="577"/>
      <c r="R325" s="577"/>
      <c r="S325" s="577"/>
      <c r="T325" s="577"/>
      <c r="U325" s="577"/>
      <c r="V325" s="577"/>
      <c r="W325" s="577"/>
      <c r="X325" s="577"/>
      <c r="Y325" s="577"/>
      <c r="Z325" s="577"/>
    </row>
    <row r="326" spans="1:26">
      <c r="A326" s="570"/>
      <c r="B326" s="565"/>
      <c r="C326" s="565"/>
      <c r="D326" s="565"/>
      <c r="E326" s="566"/>
      <c r="F326" s="577"/>
      <c r="G326" s="577"/>
      <c r="H326" s="577"/>
      <c r="I326" s="577"/>
      <c r="J326" s="618"/>
      <c r="K326" s="576"/>
      <c r="L326" s="577"/>
      <c r="M326" s="577"/>
      <c r="N326" s="577"/>
      <c r="O326" s="577"/>
      <c r="P326" s="577"/>
      <c r="Q326" s="577"/>
      <c r="R326" s="577"/>
      <c r="S326" s="577"/>
      <c r="T326" s="577"/>
      <c r="U326" s="577"/>
      <c r="V326" s="577"/>
      <c r="W326" s="577"/>
      <c r="X326" s="577"/>
      <c r="Y326" s="577"/>
      <c r="Z326" s="577"/>
    </row>
    <row r="327" spans="1:26">
      <c r="A327" s="570"/>
      <c r="B327" s="565"/>
      <c r="C327" s="565"/>
      <c r="D327" s="565"/>
      <c r="E327" s="566"/>
      <c r="F327" s="577"/>
      <c r="G327" s="577"/>
      <c r="H327" s="577"/>
      <c r="I327" s="577"/>
      <c r="J327" s="618"/>
      <c r="K327" s="576"/>
      <c r="L327" s="577"/>
      <c r="M327" s="577"/>
      <c r="N327" s="577"/>
      <c r="O327" s="577"/>
      <c r="P327" s="577"/>
      <c r="Q327" s="577"/>
      <c r="R327" s="577"/>
      <c r="S327" s="577"/>
      <c r="T327" s="577"/>
      <c r="U327" s="577"/>
      <c r="V327" s="577"/>
      <c r="W327" s="577"/>
      <c r="X327" s="577"/>
      <c r="Y327" s="577"/>
      <c r="Z327" s="577"/>
    </row>
    <row r="328" spans="1:26">
      <c r="A328" s="570"/>
      <c r="B328" s="565"/>
      <c r="C328" s="565"/>
      <c r="D328" s="565"/>
      <c r="E328" s="566"/>
      <c r="F328" s="577"/>
      <c r="G328" s="577"/>
      <c r="H328" s="577"/>
      <c r="I328" s="577"/>
      <c r="J328" s="618"/>
      <c r="K328" s="576"/>
      <c r="L328" s="577"/>
      <c r="M328" s="577"/>
      <c r="N328" s="577"/>
      <c r="O328" s="577"/>
      <c r="P328" s="577"/>
      <c r="Q328" s="577"/>
      <c r="R328" s="577"/>
      <c r="S328" s="577"/>
      <c r="T328" s="577"/>
      <c r="U328" s="577"/>
      <c r="V328" s="577"/>
      <c r="W328" s="577"/>
      <c r="X328" s="577"/>
      <c r="Y328" s="577"/>
      <c r="Z328" s="577"/>
    </row>
    <row r="329" spans="1:26">
      <c r="A329" s="570"/>
      <c r="B329" s="565"/>
      <c r="C329" s="565"/>
      <c r="D329" s="565"/>
      <c r="E329" s="566"/>
      <c r="F329" s="577"/>
      <c r="G329" s="577"/>
      <c r="H329" s="577"/>
      <c r="I329" s="577"/>
      <c r="J329" s="618"/>
      <c r="K329" s="576"/>
      <c r="L329" s="577"/>
      <c r="M329" s="577"/>
      <c r="N329" s="577"/>
      <c r="O329" s="577"/>
      <c r="P329" s="577"/>
      <c r="Q329" s="577"/>
      <c r="R329" s="577"/>
      <c r="S329" s="577"/>
      <c r="T329" s="577"/>
      <c r="U329" s="577"/>
      <c r="V329" s="577"/>
      <c r="W329" s="577"/>
      <c r="X329" s="577"/>
      <c r="Y329" s="577"/>
      <c r="Z329" s="577"/>
    </row>
    <row r="330" spans="1:26">
      <c r="A330" s="570"/>
      <c r="B330" s="565"/>
      <c r="C330" s="565"/>
      <c r="D330" s="565"/>
      <c r="E330" s="566"/>
      <c r="F330" s="577"/>
      <c r="G330" s="577"/>
      <c r="H330" s="577"/>
      <c r="I330" s="577"/>
      <c r="J330" s="618"/>
      <c r="K330" s="576"/>
      <c r="L330" s="577"/>
      <c r="M330" s="577"/>
      <c r="N330" s="577"/>
      <c r="O330" s="577"/>
      <c r="P330" s="577"/>
      <c r="Q330" s="577"/>
      <c r="R330" s="577"/>
      <c r="S330" s="577"/>
      <c r="T330" s="577"/>
      <c r="U330" s="577"/>
      <c r="V330" s="577"/>
      <c r="W330" s="577"/>
      <c r="X330" s="577"/>
      <c r="Y330" s="577"/>
      <c r="Z330" s="577"/>
    </row>
    <row r="331" spans="1:26">
      <c r="A331" s="570"/>
      <c r="B331" s="565"/>
      <c r="C331" s="565"/>
      <c r="D331" s="565"/>
      <c r="E331" s="566"/>
      <c r="F331" s="577"/>
      <c r="G331" s="577"/>
      <c r="H331" s="577"/>
      <c r="I331" s="577"/>
      <c r="J331" s="618"/>
      <c r="K331" s="576"/>
      <c r="L331" s="577"/>
      <c r="M331" s="577"/>
      <c r="N331" s="577"/>
      <c r="O331" s="577"/>
      <c r="P331" s="577"/>
      <c r="Q331" s="577"/>
      <c r="R331" s="577"/>
      <c r="S331" s="577"/>
      <c r="T331" s="577"/>
      <c r="U331" s="577"/>
      <c r="V331" s="577"/>
      <c r="W331" s="577"/>
      <c r="X331" s="577"/>
      <c r="Y331" s="577"/>
      <c r="Z331" s="577"/>
    </row>
    <row r="332" spans="1:26">
      <c r="A332" s="570"/>
      <c r="B332" s="565"/>
      <c r="C332" s="565"/>
      <c r="D332" s="565"/>
      <c r="E332" s="566"/>
      <c r="F332" s="577"/>
      <c r="G332" s="577"/>
      <c r="H332" s="577"/>
      <c r="I332" s="577"/>
      <c r="J332" s="618"/>
      <c r="K332" s="576"/>
      <c r="L332" s="577"/>
      <c r="M332" s="577"/>
      <c r="N332" s="577"/>
      <c r="O332" s="577"/>
      <c r="P332" s="577"/>
      <c r="Q332" s="577"/>
      <c r="R332" s="577"/>
      <c r="S332" s="577"/>
      <c r="T332" s="577"/>
      <c r="U332" s="577"/>
      <c r="V332" s="577"/>
      <c r="W332" s="577"/>
      <c r="X332" s="577"/>
      <c r="Y332" s="577"/>
      <c r="Z332" s="577"/>
    </row>
    <row r="333" spans="1:26">
      <c r="A333" s="570"/>
      <c r="B333" s="565"/>
      <c r="C333" s="565"/>
      <c r="D333" s="565"/>
      <c r="E333" s="566"/>
      <c r="F333" s="577"/>
      <c r="G333" s="577"/>
      <c r="H333" s="577"/>
      <c r="I333" s="577"/>
      <c r="J333" s="618"/>
      <c r="K333" s="576"/>
      <c r="L333" s="577"/>
      <c r="M333" s="577"/>
      <c r="N333" s="577"/>
      <c r="O333" s="577"/>
      <c r="P333" s="577"/>
      <c r="Q333" s="577"/>
      <c r="R333" s="577"/>
      <c r="S333" s="577"/>
      <c r="T333" s="577"/>
      <c r="U333" s="577"/>
      <c r="V333" s="577"/>
      <c r="W333" s="577"/>
      <c r="X333" s="577"/>
      <c r="Y333" s="577"/>
      <c r="Z333" s="577"/>
    </row>
    <row r="334" spans="1:26">
      <c r="A334" s="570"/>
      <c r="B334" s="565"/>
      <c r="C334" s="565"/>
      <c r="D334" s="565"/>
      <c r="E334" s="566"/>
      <c r="F334" s="577"/>
      <c r="G334" s="577"/>
      <c r="H334" s="577"/>
      <c r="I334" s="577"/>
      <c r="J334" s="618"/>
      <c r="K334" s="576"/>
      <c r="L334" s="577"/>
      <c r="M334" s="577"/>
      <c r="N334" s="577"/>
      <c r="O334" s="577"/>
      <c r="P334" s="577"/>
      <c r="Q334" s="577"/>
      <c r="R334" s="577"/>
      <c r="S334" s="577"/>
      <c r="T334" s="577"/>
      <c r="U334" s="577"/>
      <c r="V334" s="577"/>
      <c r="W334" s="577"/>
      <c r="X334" s="577"/>
      <c r="Y334" s="577"/>
      <c r="Z334" s="577"/>
    </row>
    <row r="335" spans="1:26">
      <c r="A335" s="570"/>
      <c r="B335" s="565"/>
      <c r="C335" s="565"/>
      <c r="D335" s="565"/>
      <c r="E335" s="566"/>
      <c r="F335" s="577"/>
      <c r="G335" s="577"/>
      <c r="H335" s="577"/>
      <c r="I335" s="577"/>
      <c r="J335" s="618"/>
      <c r="K335" s="576"/>
      <c r="L335" s="577"/>
      <c r="M335" s="577"/>
      <c r="N335" s="577"/>
      <c r="O335" s="577"/>
      <c r="P335" s="577"/>
      <c r="Q335" s="577"/>
      <c r="R335" s="577"/>
      <c r="S335" s="577"/>
      <c r="T335" s="577"/>
      <c r="U335" s="577"/>
      <c r="V335" s="577"/>
      <c r="W335" s="577"/>
      <c r="X335" s="577"/>
      <c r="Y335" s="577"/>
      <c r="Z335" s="577"/>
    </row>
    <row r="336" spans="1:26">
      <c r="A336" s="570"/>
      <c r="B336" s="565"/>
      <c r="C336" s="565"/>
      <c r="D336" s="565"/>
      <c r="E336" s="566"/>
      <c r="F336" s="577"/>
      <c r="G336" s="577"/>
      <c r="H336" s="577"/>
      <c r="I336" s="577"/>
      <c r="J336" s="618"/>
      <c r="K336" s="576"/>
      <c r="L336" s="577"/>
      <c r="M336" s="577"/>
      <c r="N336" s="577"/>
      <c r="O336" s="577"/>
      <c r="P336" s="577"/>
      <c r="Q336" s="577"/>
      <c r="R336" s="577"/>
      <c r="S336" s="577"/>
      <c r="T336" s="577"/>
      <c r="U336" s="577"/>
      <c r="V336" s="577"/>
      <c r="W336" s="577"/>
      <c r="X336" s="577"/>
      <c r="Y336" s="577"/>
      <c r="Z336" s="577"/>
    </row>
    <row r="337" spans="1:26">
      <c r="A337" s="570"/>
      <c r="B337" s="565"/>
      <c r="C337" s="565"/>
      <c r="D337" s="565"/>
      <c r="E337" s="566"/>
      <c r="F337" s="577"/>
      <c r="G337" s="577"/>
      <c r="H337" s="577"/>
      <c r="I337" s="577"/>
      <c r="J337" s="618"/>
      <c r="K337" s="576"/>
      <c r="L337" s="577"/>
      <c r="M337" s="577"/>
      <c r="N337" s="577"/>
      <c r="O337" s="577"/>
      <c r="P337" s="577"/>
      <c r="Q337" s="577"/>
      <c r="R337" s="577"/>
      <c r="S337" s="577"/>
      <c r="T337" s="577"/>
      <c r="U337" s="577"/>
      <c r="V337" s="577"/>
      <c r="W337" s="577"/>
      <c r="X337" s="577"/>
      <c r="Y337" s="577"/>
      <c r="Z337" s="577"/>
    </row>
    <row r="338" spans="1:26">
      <c r="A338" s="570"/>
      <c r="B338" s="565"/>
      <c r="C338" s="565"/>
      <c r="D338" s="565"/>
      <c r="E338" s="566"/>
      <c r="F338" s="577"/>
      <c r="G338" s="577"/>
      <c r="H338" s="577"/>
      <c r="I338" s="577"/>
      <c r="J338" s="618"/>
      <c r="K338" s="576"/>
      <c r="L338" s="577"/>
      <c r="M338" s="577"/>
      <c r="N338" s="577"/>
      <c r="O338" s="577"/>
      <c r="P338" s="577"/>
      <c r="Q338" s="577"/>
      <c r="R338" s="577"/>
      <c r="S338" s="577"/>
      <c r="T338" s="577"/>
      <c r="U338" s="577"/>
      <c r="V338" s="577"/>
      <c r="W338" s="577"/>
      <c r="X338" s="577"/>
      <c r="Y338" s="577"/>
      <c r="Z338" s="577"/>
    </row>
    <row r="339" spans="1:26">
      <c r="A339" s="570"/>
      <c r="B339" s="565"/>
      <c r="C339" s="565"/>
      <c r="D339" s="565"/>
      <c r="E339" s="566"/>
      <c r="F339" s="577"/>
      <c r="G339" s="577"/>
      <c r="H339" s="577"/>
      <c r="I339" s="577"/>
      <c r="J339" s="618"/>
      <c r="K339" s="576"/>
      <c r="L339" s="577"/>
      <c r="M339" s="577"/>
      <c r="N339" s="577"/>
      <c r="O339" s="577"/>
      <c r="P339" s="577"/>
      <c r="Q339" s="577"/>
      <c r="R339" s="577"/>
      <c r="S339" s="577"/>
      <c r="T339" s="577"/>
      <c r="U339" s="577"/>
      <c r="V339" s="577"/>
      <c r="W339" s="577"/>
      <c r="X339" s="577"/>
      <c r="Y339" s="577"/>
      <c r="Z339" s="577"/>
    </row>
    <row r="340" spans="1:26">
      <c r="A340" s="570"/>
      <c r="B340" s="565"/>
      <c r="C340" s="565"/>
      <c r="D340" s="565"/>
      <c r="E340" s="566"/>
      <c r="F340" s="577"/>
      <c r="G340" s="577"/>
      <c r="H340" s="577"/>
      <c r="I340" s="577"/>
      <c r="J340" s="618"/>
      <c r="K340" s="576"/>
      <c r="L340" s="577"/>
      <c r="M340" s="577"/>
      <c r="N340" s="577"/>
      <c r="O340" s="577"/>
      <c r="P340" s="577"/>
      <c r="Q340" s="577"/>
      <c r="R340" s="577"/>
      <c r="S340" s="577"/>
      <c r="T340" s="577"/>
      <c r="U340" s="577"/>
      <c r="V340" s="577"/>
      <c r="W340" s="577"/>
      <c r="X340" s="577"/>
      <c r="Y340" s="577"/>
      <c r="Z340" s="577"/>
    </row>
    <row r="341" spans="1:26">
      <c r="A341" s="570"/>
      <c r="B341" s="565"/>
      <c r="C341" s="565"/>
      <c r="D341" s="565"/>
      <c r="E341" s="566"/>
      <c r="F341" s="577"/>
      <c r="G341" s="577"/>
      <c r="H341" s="577"/>
      <c r="I341" s="577"/>
      <c r="J341" s="618"/>
      <c r="K341" s="576"/>
      <c r="L341" s="577"/>
      <c r="M341" s="577"/>
      <c r="N341" s="577"/>
      <c r="O341" s="577"/>
      <c r="P341" s="577"/>
      <c r="Q341" s="577"/>
      <c r="R341" s="577"/>
      <c r="S341" s="577"/>
      <c r="T341" s="577"/>
      <c r="U341" s="577"/>
      <c r="V341" s="577"/>
      <c r="W341" s="577"/>
      <c r="X341" s="577"/>
      <c r="Y341" s="577"/>
      <c r="Z341" s="577"/>
    </row>
    <row r="342" spans="1:26">
      <c r="A342" s="570"/>
      <c r="B342" s="565"/>
      <c r="C342" s="565"/>
      <c r="D342" s="565"/>
      <c r="E342" s="566"/>
      <c r="F342" s="577"/>
      <c r="G342" s="577"/>
      <c r="H342" s="577"/>
      <c r="I342" s="577"/>
      <c r="J342" s="618"/>
      <c r="K342" s="576"/>
      <c r="L342" s="577"/>
      <c r="M342" s="577"/>
      <c r="N342" s="577"/>
      <c r="O342" s="577"/>
      <c r="P342" s="577"/>
      <c r="Q342" s="577"/>
      <c r="R342" s="577"/>
      <c r="S342" s="577"/>
      <c r="T342" s="577"/>
      <c r="U342" s="577"/>
      <c r="V342" s="577"/>
      <c r="W342" s="577"/>
      <c r="X342" s="577"/>
      <c r="Y342" s="577"/>
      <c r="Z342" s="577"/>
    </row>
    <row r="343" spans="1:26">
      <c r="A343" s="570"/>
      <c r="B343" s="565"/>
      <c r="C343" s="565"/>
      <c r="D343" s="565"/>
      <c r="E343" s="566"/>
      <c r="F343" s="577"/>
      <c r="G343" s="577"/>
      <c r="H343" s="577"/>
      <c r="I343" s="577"/>
      <c r="J343" s="618"/>
      <c r="K343" s="576"/>
      <c r="L343" s="577"/>
      <c r="M343" s="577"/>
      <c r="N343" s="577"/>
      <c r="O343" s="577"/>
      <c r="P343" s="577"/>
      <c r="Q343" s="577"/>
      <c r="R343" s="577"/>
      <c r="S343" s="577"/>
      <c r="T343" s="577"/>
      <c r="U343" s="577"/>
      <c r="V343" s="577"/>
      <c r="W343" s="577"/>
      <c r="X343" s="577"/>
      <c r="Y343" s="577"/>
      <c r="Z343" s="577"/>
    </row>
    <row r="344" spans="1:26">
      <c r="A344" s="570"/>
      <c r="B344" s="565"/>
      <c r="C344" s="565"/>
      <c r="D344" s="565"/>
      <c r="E344" s="566"/>
      <c r="F344" s="577"/>
      <c r="G344" s="577"/>
      <c r="H344" s="577"/>
      <c r="I344" s="577"/>
      <c r="J344" s="618"/>
      <c r="K344" s="576"/>
      <c r="L344" s="577"/>
      <c r="M344" s="577"/>
      <c r="N344" s="577"/>
      <c r="O344" s="577"/>
      <c r="P344" s="577"/>
      <c r="Q344" s="577"/>
      <c r="R344" s="577"/>
      <c r="S344" s="577"/>
      <c r="T344" s="577"/>
      <c r="U344" s="577"/>
      <c r="V344" s="577"/>
      <c r="W344" s="577"/>
      <c r="X344" s="577"/>
      <c r="Y344" s="577"/>
      <c r="Z344" s="577"/>
    </row>
    <row r="345" spans="1:26">
      <c r="A345" s="570"/>
      <c r="B345" s="565"/>
      <c r="C345" s="565"/>
      <c r="D345" s="565"/>
      <c r="E345" s="566"/>
      <c r="F345" s="577"/>
      <c r="G345" s="577"/>
      <c r="H345" s="577"/>
      <c r="I345" s="577"/>
      <c r="J345" s="618"/>
      <c r="K345" s="576"/>
      <c r="L345" s="577"/>
      <c r="M345" s="577"/>
      <c r="N345" s="577"/>
      <c r="O345" s="577"/>
      <c r="P345" s="577"/>
      <c r="Q345" s="577"/>
      <c r="R345" s="577"/>
      <c r="S345" s="577"/>
      <c r="T345" s="577"/>
      <c r="U345" s="577"/>
      <c r="V345" s="577"/>
      <c r="W345" s="577"/>
      <c r="X345" s="577"/>
      <c r="Y345" s="577"/>
      <c r="Z345" s="577"/>
    </row>
    <row r="346" spans="1:26">
      <c r="A346" s="570"/>
      <c r="B346" s="565"/>
      <c r="C346" s="565"/>
      <c r="D346" s="565"/>
      <c r="E346" s="566"/>
      <c r="F346" s="577"/>
      <c r="G346" s="577"/>
      <c r="H346" s="577"/>
      <c r="I346" s="577"/>
      <c r="J346" s="618"/>
      <c r="K346" s="576"/>
      <c r="L346" s="577"/>
      <c r="M346" s="577"/>
      <c r="N346" s="577"/>
      <c r="O346" s="577"/>
      <c r="P346" s="577"/>
      <c r="Q346" s="577"/>
      <c r="R346" s="577"/>
      <c r="S346" s="577"/>
      <c r="T346" s="577"/>
      <c r="U346" s="577"/>
      <c r="V346" s="577"/>
      <c r="W346" s="577"/>
      <c r="X346" s="577"/>
      <c r="Y346" s="577"/>
      <c r="Z346" s="577"/>
    </row>
    <row r="347" spans="1:26">
      <c r="A347" s="570"/>
      <c r="B347" s="565"/>
      <c r="C347" s="565"/>
      <c r="D347" s="565"/>
      <c r="E347" s="566"/>
      <c r="F347" s="577"/>
      <c r="G347" s="577"/>
      <c r="H347" s="577"/>
      <c r="I347" s="577"/>
      <c r="J347" s="618"/>
      <c r="K347" s="576"/>
      <c r="L347" s="577"/>
      <c r="M347" s="577"/>
      <c r="N347" s="577"/>
      <c r="O347" s="577"/>
      <c r="P347" s="577"/>
      <c r="Q347" s="577"/>
      <c r="R347" s="577"/>
      <c r="S347" s="577"/>
      <c r="T347" s="577"/>
      <c r="U347" s="577"/>
      <c r="V347" s="577"/>
      <c r="W347" s="577"/>
      <c r="X347" s="577"/>
      <c r="Y347" s="577"/>
      <c r="Z347" s="577"/>
    </row>
    <row r="348" spans="1:26">
      <c r="A348" s="570"/>
      <c r="B348" s="565"/>
      <c r="C348" s="565"/>
      <c r="D348" s="565"/>
      <c r="E348" s="566"/>
      <c r="F348" s="577"/>
      <c r="G348" s="577"/>
      <c r="H348" s="577"/>
      <c r="I348" s="577"/>
      <c r="J348" s="618"/>
      <c r="K348" s="576"/>
      <c r="L348" s="577"/>
      <c r="M348" s="577"/>
      <c r="N348" s="577"/>
      <c r="O348" s="577"/>
      <c r="P348" s="577"/>
      <c r="Q348" s="577"/>
      <c r="R348" s="577"/>
      <c r="S348" s="577"/>
      <c r="T348" s="577"/>
      <c r="U348" s="577"/>
      <c r="V348" s="577"/>
      <c r="W348" s="577"/>
      <c r="X348" s="577"/>
      <c r="Y348" s="577"/>
      <c r="Z348" s="577"/>
    </row>
    <row r="349" spans="1:26">
      <c r="A349" s="570"/>
      <c r="B349" s="565"/>
      <c r="C349" s="565"/>
      <c r="D349" s="565"/>
      <c r="E349" s="566"/>
      <c r="F349" s="577"/>
      <c r="G349" s="577"/>
      <c r="H349" s="577"/>
      <c r="I349" s="577"/>
      <c r="J349" s="618"/>
      <c r="K349" s="576"/>
      <c r="L349" s="577"/>
      <c r="M349" s="577"/>
      <c r="N349" s="577"/>
      <c r="O349" s="577"/>
      <c r="P349" s="577"/>
      <c r="Q349" s="577"/>
      <c r="R349" s="577"/>
      <c r="S349" s="577"/>
      <c r="T349" s="577"/>
      <c r="U349" s="577"/>
      <c r="V349" s="577"/>
      <c r="W349" s="577"/>
      <c r="X349" s="577"/>
      <c r="Y349" s="577"/>
      <c r="Z349" s="577"/>
    </row>
    <row r="350" spans="1:26">
      <c r="A350" s="570"/>
      <c r="B350" s="565"/>
      <c r="C350" s="565"/>
      <c r="D350" s="565"/>
      <c r="E350" s="566"/>
      <c r="F350" s="577"/>
      <c r="G350" s="577"/>
      <c r="H350" s="577"/>
      <c r="I350" s="577"/>
      <c r="J350" s="618"/>
      <c r="K350" s="576"/>
      <c r="L350" s="577"/>
      <c r="M350" s="577"/>
      <c r="N350" s="577"/>
      <c r="O350" s="577"/>
      <c r="P350" s="577"/>
      <c r="Q350" s="577"/>
      <c r="R350" s="577"/>
      <c r="S350" s="577"/>
      <c r="T350" s="577"/>
      <c r="U350" s="577"/>
      <c r="V350" s="577"/>
      <c r="W350" s="577"/>
      <c r="X350" s="577"/>
      <c r="Y350" s="577"/>
      <c r="Z350" s="577"/>
    </row>
    <row r="351" spans="1:26">
      <c r="A351" s="570"/>
      <c r="B351" s="565"/>
      <c r="C351" s="565"/>
      <c r="D351" s="565"/>
      <c r="E351" s="566"/>
      <c r="F351" s="577"/>
      <c r="G351" s="577"/>
      <c r="H351" s="577"/>
      <c r="I351" s="577"/>
      <c r="J351" s="618"/>
      <c r="K351" s="576"/>
      <c r="L351" s="577"/>
      <c r="M351" s="577"/>
      <c r="N351" s="577"/>
      <c r="O351" s="577"/>
      <c r="P351" s="577"/>
      <c r="Q351" s="577"/>
      <c r="R351" s="577"/>
      <c r="S351" s="577"/>
      <c r="T351" s="577"/>
      <c r="U351" s="577"/>
      <c r="V351" s="577"/>
      <c r="W351" s="577"/>
      <c r="X351" s="577"/>
      <c r="Y351" s="577"/>
      <c r="Z351" s="577"/>
    </row>
    <row r="352" spans="1:26">
      <c r="A352" s="570"/>
      <c r="B352" s="565"/>
      <c r="C352" s="565"/>
      <c r="D352" s="565"/>
      <c r="E352" s="566"/>
      <c r="F352" s="577"/>
      <c r="G352" s="577"/>
      <c r="H352" s="577"/>
      <c r="I352" s="577"/>
      <c r="J352" s="618"/>
      <c r="K352" s="576"/>
      <c r="L352" s="577"/>
      <c r="M352" s="577"/>
      <c r="N352" s="577"/>
      <c r="O352" s="577"/>
      <c r="P352" s="577"/>
      <c r="Q352" s="577"/>
      <c r="R352" s="577"/>
      <c r="S352" s="577"/>
      <c r="T352" s="577"/>
      <c r="U352" s="577"/>
      <c r="V352" s="577"/>
      <c r="W352" s="577"/>
      <c r="X352" s="577"/>
      <c r="Y352" s="577"/>
      <c r="Z352" s="577"/>
    </row>
    <row r="353" spans="1:26">
      <c r="A353" s="570"/>
      <c r="B353" s="565"/>
      <c r="C353" s="565"/>
      <c r="D353" s="565"/>
      <c r="E353" s="566"/>
      <c r="F353" s="577"/>
      <c r="G353" s="577"/>
      <c r="H353" s="577"/>
      <c r="I353" s="577"/>
      <c r="J353" s="618"/>
      <c r="K353" s="576"/>
      <c r="L353" s="577"/>
      <c r="M353" s="577"/>
      <c r="N353" s="577"/>
      <c r="O353" s="577"/>
      <c r="P353" s="577"/>
      <c r="Q353" s="577"/>
      <c r="R353" s="577"/>
      <c r="S353" s="577"/>
      <c r="T353" s="577"/>
      <c r="U353" s="577"/>
      <c r="V353" s="577"/>
      <c r="W353" s="577"/>
      <c r="X353" s="577"/>
      <c r="Y353" s="577"/>
      <c r="Z353" s="577"/>
    </row>
    <row r="354" spans="1:26">
      <c r="A354" s="570"/>
      <c r="B354" s="565"/>
      <c r="C354" s="565"/>
      <c r="D354" s="565"/>
      <c r="E354" s="566"/>
      <c r="F354" s="577"/>
      <c r="G354" s="577"/>
      <c r="H354" s="577"/>
      <c r="I354" s="577"/>
      <c r="J354" s="618"/>
      <c r="K354" s="576"/>
      <c r="L354" s="577"/>
      <c r="M354" s="577"/>
      <c r="N354" s="577"/>
      <c r="O354" s="577"/>
      <c r="P354" s="577"/>
      <c r="Q354" s="577"/>
      <c r="R354" s="577"/>
      <c r="S354" s="577"/>
      <c r="T354" s="577"/>
      <c r="U354" s="577"/>
      <c r="V354" s="577"/>
      <c r="W354" s="577"/>
      <c r="X354" s="577"/>
      <c r="Y354" s="577"/>
      <c r="Z354" s="577"/>
    </row>
    <row r="355" spans="1:26">
      <c r="A355" s="570"/>
      <c r="B355" s="565"/>
      <c r="C355" s="565"/>
      <c r="D355" s="565"/>
      <c r="E355" s="566"/>
      <c r="F355" s="577"/>
      <c r="G355" s="577"/>
      <c r="H355" s="577"/>
      <c r="I355" s="577"/>
      <c r="J355" s="618"/>
      <c r="K355" s="576"/>
      <c r="L355" s="577"/>
      <c r="M355" s="577"/>
      <c r="N355" s="577"/>
      <c r="O355" s="577"/>
      <c r="P355" s="577"/>
      <c r="Q355" s="577"/>
      <c r="R355" s="577"/>
      <c r="S355" s="577"/>
      <c r="T355" s="577"/>
      <c r="U355" s="577"/>
      <c r="V355" s="577"/>
      <c r="W355" s="577"/>
      <c r="X355" s="577"/>
      <c r="Y355" s="577"/>
      <c r="Z355" s="577"/>
    </row>
    <row r="356" spans="1:26">
      <c r="A356" s="570"/>
      <c r="B356" s="565"/>
      <c r="C356" s="565"/>
      <c r="D356" s="565"/>
      <c r="E356" s="566"/>
      <c r="F356" s="577"/>
      <c r="G356" s="577"/>
      <c r="H356" s="577"/>
      <c r="I356" s="577"/>
      <c r="J356" s="618"/>
      <c r="K356" s="576"/>
      <c r="L356" s="577"/>
      <c r="M356" s="577"/>
      <c r="N356" s="577"/>
      <c r="O356" s="577"/>
      <c r="P356" s="577"/>
      <c r="Q356" s="577"/>
      <c r="R356" s="577"/>
      <c r="S356" s="577"/>
      <c r="T356" s="577"/>
      <c r="U356" s="577"/>
      <c r="V356" s="577"/>
      <c r="W356" s="577"/>
      <c r="X356" s="577"/>
      <c r="Y356" s="577"/>
      <c r="Z356" s="577"/>
    </row>
    <row r="357" spans="1:26">
      <c r="A357" s="570"/>
      <c r="B357" s="565"/>
      <c r="C357" s="565"/>
      <c r="D357" s="565"/>
      <c r="E357" s="566"/>
      <c r="F357" s="577"/>
      <c r="G357" s="577"/>
      <c r="H357" s="577"/>
      <c r="I357" s="577"/>
      <c r="J357" s="618"/>
      <c r="K357" s="576"/>
      <c r="L357" s="577"/>
      <c r="M357" s="577"/>
      <c r="N357" s="577"/>
      <c r="O357" s="577"/>
      <c r="P357" s="577"/>
      <c r="Q357" s="577"/>
      <c r="R357" s="577"/>
      <c r="S357" s="577"/>
      <c r="T357" s="577"/>
      <c r="U357" s="577"/>
      <c r="V357" s="577"/>
      <c r="W357" s="577"/>
      <c r="X357" s="577"/>
      <c r="Y357" s="577"/>
      <c r="Z357" s="577"/>
    </row>
    <row r="358" spans="1:26">
      <c r="A358" s="570"/>
      <c r="B358" s="565"/>
      <c r="C358" s="565"/>
      <c r="D358" s="565"/>
      <c r="E358" s="566"/>
      <c r="F358" s="577"/>
      <c r="G358" s="577"/>
      <c r="H358" s="577"/>
      <c r="I358" s="577"/>
      <c r="J358" s="618"/>
      <c r="K358" s="576"/>
      <c r="L358" s="577"/>
      <c r="M358" s="577"/>
      <c r="N358" s="577"/>
      <c r="O358" s="577"/>
      <c r="P358" s="577"/>
      <c r="Q358" s="577"/>
      <c r="R358" s="577"/>
      <c r="S358" s="577"/>
      <c r="T358" s="577"/>
      <c r="U358" s="577"/>
      <c r="V358" s="577"/>
      <c r="W358" s="577"/>
      <c r="X358" s="577"/>
      <c r="Y358" s="577"/>
      <c r="Z358" s="577"/>
    </row>
    <row r="359" spans="1:26">
      <c r="A359" s="570"/>
      <c r="B359" s="565"/>
      <c r="C359" s="565"/>
      <c r="D359" s="565"/>
      <c r="E359" s="566"/>
      <c r="F359" s="577"/>
      <c r="G359" s="577"/>
      <c r="H359" s="577"/>
      <c r="I359" s="577"/>
      <c r="J359" s="618"/>
      <c r="K359" s="576"/>
      <c r="L359" s="577"/>
      <c r="M359" s="577"/>
      <c r="N359" s="577"/>
      <c r="O359" s="577"/>
      <c r="P359" s="577"/>
      <c r="Q359" s="577"/>
      <c r="R359" s="577"/>
      <c r="S359" s="577"/>
      <c r="T359" s="577"/>
      <c r="U359" s="577"/>
      <c r="V359" s="577"/>
      <c r="W359" s="577"/>
      <c r="X359" s="577"/>
      <c r="Y359" s="577"/>
      <c r="Z359" s="577"/>
    </row>
    <row r="360" spans="1:26">
      <c r="A360" s="570"/>
      <c r="B360" s="565"/>
      <c r="C360" s="565"/>
      <c r="D360" s="565"/>
      <c r="E360" s="566"/>
      <c r="F360" s="577"/>
      <c r="G360" s="577"/>
      <c r="H360" s="577"/>
      <c r="I360" s="577"/>
      <c r="J360" s="618"/>
      <c r="K360" s="576"/>
      <c r="L360" s="577"/>
      <c r="M360" s="577"/>
      <c r="N360" s="577"/>
      <c r="O360" s="577"/>
      <c r="P360" s="577"/>
      <c r="Q360" s="577"/>
      <c r="R360" s="577"/>
      <c r="S360" s="577"/>
      <c r="T360" s="577"/>
      <c r="U360" s="577"/>
      <c r="V360" s="577"/>
      <c r="W360" s="577"/>
      <c r="X360" s="577"/>
      <c r="Y360" s="577"/>
      <c r="Z360" s="577"/>
    </row>
    <row r="361" spans="1:26">
      <c r="A361" s="570"/>
      <c r="B361" s="565"/>
      <c r="C361" s="565"/>
      <c r="D361" s="565"/>
      <c r="E361" s="566"/>
      <c r="F361" s="577"/>
      <c r="G361" s="577"/>
      <c r="H361" s="577"/>
      <c r="I361" s="577"/>
      <c r="J361" s="618"/>
      <c r="K361" s="576"/>
      <c r="L361" s="577"/>
      <c r="M361" s="577"/>
      <c r="N361" s="577"/>
      <c r="O361" s="577"/>
      <c r="P361" s="577"/>
      <c r="Q361" s="577"/>
      <c r="R361" s="577"/>
      <c r="S361" s="577"/>
      <c r="T361" s="577"/>
      <c r="U361" s="577"/>
      <c r="V361" s="577"/>
      <c r="W361" s="577"/>
      <c r="X361" s="577"/>
      <c r="Y361" s="577"/>
      <c r="Z361" s="577"/>
    </row>
    <row r="362" spans="1:26">
      <c r="A362" s="570"/>
      <c r="B362" s="565"/>
      <c r="C362" s="565"/>
      <c r="D362" s="565"/>
      <c r="E362" s="566"/>
      <c r="F362" s="577"/>
      <c r="G362" s="577"/>
      <c r="H362" s="577"/>
      <c r="I362" s="577"/>
      <c r="J362" s="618"/>
      <c r="K362" s="576"/>
      <c r="L362" s="577"/>
      <c r="M362" s="577"/>
      <c r="N362" s="577"/>
      <c r="O362" s="577"/>
      <c r="P362" s="577"/>
      <c r="Q362" s="577"/>
      <c r="R362" s="577"/>
      <c r="S362" s="577"/>
      <c r="T362" s="577"/>
      <c r="U362" s="577"/>
      <c r="V362" s="577"/>
      <c r="W362" s="577"/>
      <c r="X362" s="577"/>
      <c r="Y362" s="577"/>
      <c r="Z362" s="577"/>
    </row>
    <row r="363" spans="1:26">
      <c r="A363" s="570"/>
      <c r="B363" s="565"/>
      <c r="C363" s="565"/>
      <c r="D363" s="565"/>
      <c r="E363" s="566"/>
      <c r="F363" s="577"/>
      <c r="G363" s="577"/>
      <c r="H363" s="577"/>
      <c r="I363" s="577"/>
      <c r="J363" s="618"/>
      <c r="K363" s="576"/>
      <c r="L363" s="577"/>
      <c r="M363" s="577"/>
      <c r="N363" s="577"/>
      <c r="O363" s="577"/>
      <c r="P363" s="577"/>
      <c r="Q363" s="577"/>
      <c r="R363" s="577"/>
      <c r="S363" s="577"/>
      <c r="T363" s="577"/>
      <c r="U363" s="577"/>
      <c r="V363" s="577"/>
      <c r="W363" s="577"/>
      <c r="X363" s="577"/>
      <c r="Y363" s="577"/>
      <c r="Z363" s="577"/>
    </row>
    <row r="364" spans="1:26">
      <c r="A364" s="570"/>
      <c r="B364" s="565"/>
      <c r="C364" s="565"/>
      <c r="D364" s="565"/>
      <c r="E364" s="566"/>
      <c r="F364" s="577"/>
      <c r="G364" s="577"/>
      <c r="H364" s="577"/>
      <c r="I364" s="577"/>
      <c r="J364" s="618"/>
      <c r="K364" s="576"/>
      <c r="L364" s="577"/>
      <c r="M364" s="577"/>
      <c r="N364" s="577"/>
      <c r="O364" s="577"/>
      <c r="P364" s="577"/>
      <c r="Q364" s="577"/>
      <c r="R364" s="577"/>
      <c r="S364" s="577"/>
      <c r="T364" s="577"/>
      <c r="U364" s="577"/>
      <c r="V364" s="577"/>
      <c r="W364" s="577"/>
      <c r="X364" s="577"/>
      <c r="Y364" s="577"/>
      <c r="Z364" s="577"/>
    </row>
    <row r="365" spans="1:26">
      <c r="A365" s="570"/>
      <c r="B365" s="565"/>
      <c r="C365" s="565"/>
      <c r="D365" s="565"/>
      <c r="E365" s="566"/>
      <c r="F365" s="577"/>
      <c r="G365" s="577"/>
      <c r="H365" s="577"/>
      <c r="I365" s="577"/>
      <c r="J365" s="618"/>
      <c r="K365" s="576"/>
      <c r="L365" s="577"/>
      <c r="M365" s="577"/>
      <c r="N365" s="577"/>
      <c r="O365" s="577"/>
      <c r="P365" s="577"/>
      <c r="Q365" s="577"/>
      <c r="R365" s="577"/>
      <c r="S365" s="577"/>
      <c r="T365" s="577"/>
      <c r="U365" s="577"/>
      <c r="V365" s="577"/>
      <c r="W365" s="577"/>
      <c r="X365" s="577"/>
      <c r="Y365" s="577"/>
      <c r="Z365" s="577"/>
    </row>
    <row r="366" spans="1:26">
      <c r="A366" s="570"/>
      <c r="B366" s="565"/>
      <c r="C366" s="565"/>
      <c r="D366" s="565"/>
      <c r="E366" s="566"/>
      <c r="F366" s="577"/>
      <c r="G366" s="577"/>
      <c r="H366" s="577"/>
      <c r="I366" s="577"/>
      <c r="J366" s="618"/>
      <c r="K366" s="576"/>
      <c r="L366" s="577"/>
      <c r="M366" s="577"/>
      <c r="N366" s="577"/>
      <c r="O366" s="577"/>
      <c r="P366" s="577"/>
      <c r="Q366" s="577"/>
      <c r="R366" s="577"/>
      <c r="S366" s="577"/>
      <c r="T366" s="577"/>
      <c r="U366" s="577"/>
      <c r="V366" s="577"/>
      <c r="W366" s="577"/>
      <c r="X366" s="577"/>
      <c r="Y366" s="577"/>
      <c r="Z366" s="577"/>
    </row>
    <row r="367" spans="1:26">
      <c r="A367" s="570"/>
      <c r="B367" s="565"/>
      <c r="C367" s="565"/>
      <c r="D367" s="565"/>
      <c r="E367" s="566"/>
      <c r="F367" s="577"/>
      <c r="G367" s="577"/>
      <c r="H367" s="577"/>
      <c r="I367" s="577"/>
      <c r="J367" s="618"/>
      <c r="K367" s="576"/>
      <c r="L367" s="577"/>
      <c r="M367" s="577"/>
      <c r="N367" s="577"/>
      <c r="O367" s="577"/>
      <c r="P367" s="577"/>
      <c r="Q367" s="577"/>
      <c r="R367" s="577"/>
      <c r="S367" s="577"/>
      <c r="T367" s="577"/>
      <c r="U367" s="577"/>
      <c r="V367" s="577"/>
      <c r="W367" s="577"/>
      <c r="X367" s="577"/>
      <c r="Y367" s="577"/>
      <c r="Z367" s="577"/>
    </row>
    <row r="368" spans="1:26">
      <c r="A368" s="570"/>
      <c r="B368" s="565"/>
      <c r="C368" s="565"/>
      <c r="D368" s="565"/>
      <c r="E368" s="566"/>
      <c r="F368" s="577"/>
      <c r="G368" s="577"/>
      <c r="H368" s="577"/>
      <c r="I368" s="577"/>
      <c r="J368" s="618"/>
      <c r="K368" s="576"/>
      <c r="L368" s="577"/>
      <c r="M368" s="577"/>
      <c r="N368" s="577"/>
      <c r="O368" s="577"/>
      <c r="P368" s="577"/>
      <c r="Q368" s="577"/>
      <c r="R368" s="577"/>
      <c r="S368" s="577"/>
      <c r="T368" s="577"/>
      <c r="U368" s="577"/>
      <c r="V368" s="577"/>
      <c r="W368" s="577"/>
      <c r="X368" s="577"/>
      <c r="Y368" s="577"/>
      <c r="Z368" s="577"/>
    </row>
    <row r="369" spans="1:26">
      <c r="A369" s="570"/>
      <c r="B369" s="565"/>
      <c r="C369" s="565"/>
      <c r="D369" s="565"/>
      <c r="E369" s="566"/>
      <c r="F369" s="577"/>
      <c r="G369" s="577"/>
      <c r="H369" s="577"/>
      <c r="I369" s="577"/>
      <c r="J369" s="618"/>
      <c r="K369" s="576"/>
      <c r="L369" s="577"/>
      <c r="M369" s="577"/>
      <c r="N369" s="577"/>
      <c r="O369" s="577"/>
      <c r="P369" s="577"/>
      <c r="Q369" s="577"/>
      <c r="R369" s="577"/>
      <c r="S369" s="577"/>
      <c r="T369" s="577"/>
      <c r="U369" s="577"/>
      <c r="V369" s="577"/>
      <c r="W369" s="577"/>
      <c r="X369" s="577"/>
      <c r="Y369" s="577"/>
      <c r="Z369" s="577"/>
    </row>
    <row r="370" spans="1:26">
      <c r="A370" s="570"/>
      <c r="B370" s="565"/>
      <c r="C370" s="565"/>
      <c r="D370" s="565"/>
      <c r="E370" s="566"/>
      <c r="F370" s="577"/>
      <c r="G370" s="577"/>
      <c r="H370" s="577"/>
      <c r="I370" s="577"/>
      <c r="J370" s="618"/>
      <c r="K370" s="576"/>
      <c r="L370" s="577"/>
      <c r="M370" s="577"/>
      <c r="N370" s="577"/>
      <c r="O370" s="577"/>
      <c r="P370" s="577"/>
      <c r="Q370" s="577"/>
      <c r="R370" s="577"/>
      <c r="S370" s="577"/>
      <c r="T370" s="577"/>
      <c r="U370" s="577"/>
      <c r="V370" s="577"/>
      <c r="W370" s="577"/>
      <c r="X370" s="577"/>
      <c r="Y370" s="577"/>
      <c r="Z370" s="577"/>
    </row>
    <row r="371" spans="1:26">
      <c r="A371" s="570"/>
      <c r="B371" s="565"/>
      <c r="C371" s="565"/>
      <c r="D371" s="565"/>
      <c r="E371" s="566"/>
      <c r="F371" s="577"/>
      <c r="G371" s="577"/>
      <c r="H371" s="577"/>
      <c r="I371" s="577"/>
      <c r="J371" s="618"/>
      <c r="K371" s="576"/>
      <c r="L371" s="577"/>
      <c r="M371" s="577"/>
      <c r="N371" s="577"/>
      <c r="O371" s="577"/>
      <c r="P371" s="577"/>
      <c r="Q371" s="577"/>
      <c r="R371" s="577"/>
      <c r="S371" s="577"/>
      <c r="T371" s="577"/>
      <c r="U371" s="577"/>
      <c r="V371" s="577"/>
      <c r="W371" s="577"/>
      <c r="X371" s="577"/>
      <c r="Y371" s="577"/>
      <c r="Z371" s="577"/>
    </row>
    <row r="372" spans="1:26">
      <c r="A372" s="570"/>
      <c r="B372" s="565"/>
      <c r="C372" s="565"/>
      <c r="D372" s="565"/>
      <c r="E372" s="566"/>
      <c r="F372" s="577"/>
      <c r="G372" s="577"/>
      <c r="H372" s="577"/>
      <c r="I372" s="577"/>
      <c r="J372" s="618"/>
      <c r="K372" s="576"/>
      <c r="L372" s="577"/>
      <c r="M372" s="577"/>
      <c r="N372" s="577"/>
      <c r="O372" s="577"/>
      <c r="P372" s="577"/>
      <c r="Q372" s="577"/>
      <c r="R372" s="577"/>
      <c r="S372" s="577"/>
      <c r="T372" s="577"/>
      <c r="U372" s="577"/>
      <c r="V372" s="577"/>
      <c r="W372" s="577"/>
      <c r="X372" s="577"/>
      <c r="Y372" s="577"/>
      <c r="Z372" s="577"/>
    </row>
    <row r="373" spans="1:26">
      <c r="A373" s="570"/>
      <c r="B373" s="565"/>
      <c r="C373" s="565"/>
      <c r="D373" s="565"/>
      <c r="E373" s="566"/>
      <c r="F373" s="577"/>
      <c r="G373" s="577"/>
      <c r="H373" s="577"/>
      <c r="I373" s="577"/>
      <c r="J373" s="618"/>
      <c r="K373" s="576"/>
      <c r="L373" s="577"/>
      <c r="M373" s="577"/>
      <c r="N373" s="577"/>
      <c r="O373" s="577"/>
      <c r="P373" s="577"/>
      <c r="Q373" s="577"/>
      <c r="R373" s="577"/>
      <c r="S373" s="577"/>
      <c r="T373" s="577"/>
      <c r="U373" s="577"/>
      <c r="V373" s="577"/>
      <c r="W373" s="577"/>
      <c r="X373" s="577"/>
      <c r="Y373" s="577"/>
      <c r="Z373" s="577"/>
    </row>
    <row r="374" spans="1:26">
      <c r="A374" s="570"/>
      <c r="B374" s="565"/>
      <c r="C374" s="565"/>
      <c r="D374" s="565"/>
      <c r="E374" s="566"/>
      <c r="F374" s="577"/>
      <c r="G374" s="577"/>
      <c r="H374" s="577"/>
      <c r="I374" s="577"/>
      <c r="J374" s="618"/>
      <c r="K374" s="576"/>
      <c r="L374" s="577"/>
      <c r="M374" s="577"/>
      <c r="N374" s="577"/>
      <c r="O374" s="577"/>
      <c r="P374" s="577"/>
      <c r="Q374" s="577"/>
      <c r="R374" s="577"/>
      <c r="S374" s="577"/>
      <c r="T374" s="577"/>
      <c r="U374" s="577"/>
      <c r="V374" s="577"/>
      <c r="W374" s="577"/>
      <c r="X374" s="577"/>
      <c r="Y374" s="577"/>
      <c r="Z374" s="577"/>
    </row>
    <row r="375" spans="1:26">
      <c r="A375" s="570"/>
      <c r="B375" s="565"/>
      <c r="C375" s="565"/>
      <c r="D375" s="565"/>
      <c r="E375" s="566"/>
      <c r="F375" s="577"/>
      <c r="G375" s="577"/>
      <c r="H375" s="577"/>
      <c r="I375" s="577"/>
      <c r="J375" s="618"/>
      <c r="K375" s="576"/>
      <c r="L375" s="577"/>
      <c r="M375" s="577"/>
      <c r="N375" s="577"/>
      <c r="O375" s="577"/>
      <c r="P375" s="577"/>
      <c r="Q375" s="577"/>
      <c r="R375" s="577"/>
      <c r="S375" s="577"/>
      <c r="T375" s="577"/>
      <c r="U375" s="577"/>
      <c r="V375" s="577"/>
      <c r="W375" s="577"/>
      <c r="X375" s="577"/>
      <c r="Y375" s="577"/>
      <c r="Z375" s="577"/>
    </row>
    <row r="376" spans="1:26">
      <c r="A376" s="570"/>
      <c r="B376" s="565"/>
      <c r="C376" s="565"/>
      <c r="D376" s="565"/>
      <c r="E376" s="566"/>
      <c r="F376" s="577"/>
      <c r="G376" s="577"/>
      <c r="H376" s="577"/>
      <c r="I376" s="577"/>
      <c r="J376" s="618"/>
      <c r="K376" s="576"/>
      <c r="L376" s="577"/>
      <c r="M376" s="577"/>
      <c r="N376" s="577"/>
      <c r="O376" s="577"/>
      <c r="P376" s="577"/>
      <c r="Q376" s="577"/>
      <c r="R376" s="577"/>
      <c r="S376" s="577"/>
      <c r="T376" s="577"/>
      <c r="U376" s="577"/>
      <c r="V376" s="577"/>
      <c r="W376" s="577"/>
      <c r="X376" s="577"/>
      <c r="Y376" s="577"/>
      <c r="Z376" s="577"/>
    </row>
    <row r="377" spans="1:26">
      <c r="A377" s="570"/>
      <c r="B377" s="565"/>
      <c r="C377" s="565"/>
      <c r="D377" s="565"/>
      <c r="E377" s="566"/>
      <c r="F377" s="577"/>
      <c r="G377" s="577"/>
      <c r="H377" s="577"/>
      <c r="I377" s="577"/>
      <c r="J377" s="618"/>
      <c r="K377" s="576"/>
      <c r="L377" s="577"/>
      <c r="M377" s="577"/>
      <c r="N377" s="577"/>
      <c r="O377" s="577"/>
      <c r="P377" s="577"/>
      <c r="Q377" s="577"/>
      <c r="R377" s="577"/>
      <c r="S377" s="577"/>
      <c r="T377" s="577"/>
      <c r="U377" s="577"/>
      <c r="V377" s="577"/>
      <c r="W377" s="577"/>
      <c r="X377" s="577"/>
      <c r="Y377" s="577"/>
      <c r="Z377" s="577"/>
    </row>
    <row r="378" spans="1:26">
      <c r="A378" s="570"/>
      <c r="B378" s="565"/>
      <c r="C378" s="565"/>
      <c r="D378" s="565"/>
      <c r="E378" s="566"/>
      <c r="F378" s="577"/>
      <c r="G378" s="577"/>
      <c r="H378" s="577"/>
      <c r="I378" s="577"/>
      <c r="J378" s="618"/>
      <c r="K378" s="576"/>
      <c r="L378" s="577"/>
      <c r="M378" s="577"/>
      <c r="N378" s="577"/>
      <c r="O378" s="577"/>
      <c r="P378" s="577"/>
      <c r="Q378" s="577"/>
      <c r="R378" s="577"/>
      <c r="S378" s="577"/>
      <c r="T378" s="577"/>
      <c r="U378" s="577"/>
      <c r="V378" s="577"/>
      <c r="W378" s="577"/>
      <c r="X378" s="577"/>
      <c r="Y378" s="577"/>
      <c r="Z378" s="577"/>
    </row>
    <row r="379" spans="1:26">
      <c r="A379" s="570"/>
      <c r="B379" s="565"/>
      <c r="C379" s="565"/>
      <c r="D379" s="565"/>
      <c r="E379" s="566"/>
      <c r="F379" s="577"/>
      <c r="G379" s="577"/>
      <c r="H379" s="577"/>
      <c r="I379" s="577"/>
      <c r="J379" s="618"/>
      <c r="K379" s="576"/>
      <c r="L379" s="577"/>
      <c r="M379" s="577"/>
      <c r="N379" s="577"/>
      <c r="O379" s="577"/>
      <c r="P379" s="577"/>
      <c r="Q379" s="577"/>
      <c r="R379" s="577"/>
      <c r="S379" s="577"/>
      <c r="T379" s="577"/>
      <c r="U379" s="577"/>
      <c r="V379" s="577"/>
      <c r="W379" s="577"/>
      <c r="X379" s="577"/>
      <c r="Y379" s="577"/>
      <c r="Z379" s="577"/>
    </row>
    <row r="380" spans="1:26">
      <c r="A380" s="570"/>
      <c r="B380" s="565"/>
      <c r="C380" s="565"/>
      <c r="D380" s="565"/>
      <c r="E380" s="566"/>
      <c r="F380" s="577"/>
      <c r="G380" s="577"/>
      <c r="H380" s="577"/>
      <c r="I380" s="577"/>
      <c r="J380" s="618"/>
      <c r="K380" s="576"/>
      <c r="L380" s="577"/>
      <c r="M380" s="577"/>
      <c r="N380" s="577"/>
      <c r="O380" s="577"/>
      <c r="P380" s="577"/>
      <c r="Q380" s="577"/>
      <c r="R380" s="577"/>
      <c r="S380" s="577"/>
      <c r="T380" s="577"/>
      <c r="U380" s="577"/>
      <c r="V380" s="577"/>
      <c r="W380" s="577"/>
      <c r="X380" s="577"/>
      <c r="Y380" s="577"/>
      <c r="Z380" s="577"/>
    </row>
    <row r="381" spans="1:26">
      <c r="A381" s="570"/>
      <c r="B381" s="565"/>
      <c r="C381" s="565"/>
      <c r="D381" s="565"/>
      <c r="E381" s="566"/>
      <c r="F381" s="577"/>
      <c r="G381" s="577"/>
      <c r="H381" s="577"/>
      <c r="I381" s="577"/>
      <c r="J381" s="618"/>
      <c r="K381" s="576"/>
      <c r="L381" s="577"/>
      <c r="M381" s="577"/>
      <c r="N381" s="577"/>
      <c r="O381" s="577"/>
      <c r="P381" s="577"/>
      <c r="Q381" s="577"/>
      <c r="R381" s="577"/>
      <c r="S381" s="577"/>
      <c r="T381" s="577"/>
      <c r="U381" s="577"/>
      <c r="V381" s="577"/>
      <c r="W381" s="577"/>
      <c r="X381" s="577"/>
      <c r="Y381" s="577"/>
      <c r="Z381" s="577"/>
    </row>
    <row r="382" spans="1:26">
      <c r="A382" s="570"/>
      <c r="B382" s="565"/>
      <c r="C382" s="565"/>
      <c r="D382" s="565"/>
      <c r="E382" s="566"/>
      <c r="F382" s="577"/>
      <c r="G382" s="577"/>
      <c r="H382" s="577"/>
      <c r="I382" s="577"/>
      <c r="J382" s="618"/>
      <c r="K382" s="576"/>
      <c r="L382" s="577"/>
      <c r="M382" s="577"/>
      <c r="N382" s="577"/>
      <c r="O382" s="577"/>
      <c r="P382" s="577"/>
      <c r="Q382" s="577"/>
      <c r="R382" s="577"/>
      <c r="S382" s="577"/>
      <c r="T382" s="577"/>
      <c r="U382" s="577"/>
      <c r="V382" s="577"/>
      <c r="W382" s="577"/>
      <c r="X382" s="577"/>
      <c r="Y382" s="577"/>
      <c r="Z382" s="577"/>
    </row>
    <row r="383" spans="1:26">
      <c r="A383" s="570"/>
      <c r="B383" s="565"/>
      <c r="C383" s="565"/>
      <c r="D383" s="565"/>
      <c r="E383" s="566"/>
      <c r="F383" s="577"/>
      <c r="G383" s="577"/>
      <c r="H383" s="577"/>
      <c r="I383" s="577"/>
      <c r="J383" s="618"/>
      <c r="K383" s="576"/>
      <c r="L383" s="577"/>
      <c r="M383" s="577"/>
      <c r="N383" s="577"/>
      <c r="O383" s="577"/>
      <c r="P383" s="577"/>
      <c r="Q383" s="577"/>
      <c r="R383" s="577"/>
      <c r="S383" s="577"/>
      <c r="T383" s="577"/>
      <c r="U383" s="577"/>
      <c r="V383" s="577"/>
      <c r="W383" s="577"/>
      <c r="X383" s="577"/>
      <c r="Y383" s="577"/>
      <c r="Z383" s="577"/>
    </row>
    <row r="384" spans="1:26">
      <c r="A384" s="570"/>
      <c r="B384" s="565"/>
      <c r="C384" s="565"/>
      <c r="D384" s="565"/>
      <c r="E384" s="566"/>
      <c r="F384" s="577"/>
      <c r="G384" s="577"/>
      <c r="H384" s="577"/>
      <c r="I384" s="577"/>
      <c r="J384" s="618"/>
      <c r="K384" s="576"/>
      <c r="L384" s="577"/>
      <c r="M384" s="577"/>
      <c r="N384" s="577"/>
      <c r="O384" s="577"/>
      <c r="P384" s="577"/>
      <c r="Q384" s="577"/>
      <c r="R384" s="577"/>
      <c r="S384" s="577"/>
      <c r="T384" s="577"/>
      <c r="U384" s="577"/>
      <c r="V384" s="577"/>
      <c r="W384" s="577"/>
      <c r="X384" s="577"/>
      <c r="Y384" s="577"/>
      <c r="Z384" s="577"/>
    </row>
    <row r="385" spans="1:26">
      <c r="A385" s="570"/>
      <c r="B385" s="565"/>
      <c r="C385" s="565"/>
      <c r="D385" s="565"/>
      <c r="E385" s="566"/>
      <c r="F385" s="577"/>
      <c r="G385" s="577"/>
      <c r="H385" s="577"/>
      <c r="I385" s="577"/>
      <c r="J385" s="618"/>
      <c r="K385" s="576"/>
      <c r="L385" s="577"/>
      <c r="M385" s="577"/>
      <c r="N385" s="577"/>
      <c r="O385" s="577"/>
      <c r="P385" s="577"/>
      <c r="Q385" s="577"/>
      <c r="R385" s="577"/>
      <c r="S385" s="577"/>
      <c r="T385" s="577"/>
      <c r="U385" s="577"/>
      <c r="V385" s="577"/>
      <c r="W385" s="577"/>
      <c r="X385" s="577"/>
      <c r="Y385" s="577"/>
      <c r="Z385" s="577"/>
    </row>
    <row r="386" spans="1:26">
      <c r="A386" s="570"/>
      <c r="B386" s="565"/>
      <c r="C386" s="565"/>
      <c r="D386" s="565"/>
      <c r="E386" s="566"/>
      <c r="F386" s="577"/>
      <c r="G386" s="577"/>
      <c r="H386" s="577"/>
      <c r="I386" s="577"/>
      <c r="J386" s="618"/>
      <c r="K386" s="576"/>
      <c r="L386" s="577"/>
      <c r="M386" s="577"/>
      <c r="N386" s="577"/>
      <c r="O386" s="577"/>
      <c r="P386" s="577"/>
      <c r="Q386" s="577"/>
      <c r="R386" s="577"/>
      <c r="S386" s="577"/>
      <c r="T386" s="577"/>
      <c r="U386" s="577"/>
      <c r="V386" s="577"/>
      <c r="W386" s="577"/>
      <c r="X386" s="577"/>
      <c r="Y386" s="577"/>
      <c r="Z386" s="577"/>
    </row>
    <row r="387" spans="1:26">
      <c r="A387" s="570"/>
      <c r="B387" s="565"/>
      <c r="C387" s="565"/>
      <c r="D387" s="565"/>
      <c r="E387" s="566"/>
      <c r="F387" s="577"/>
      <c r="G387" s="577"/>
      <c r="H387" s="577"/>
      <c r="I387" s="577"/>
      <c r="J387" s="618"/>
      <c r="K387" s="576"/>
      <c r="L387" s="577"/>
      <c r="M387" s="577"/>
      <c r="N387" s="577"/>
      <c r="O387" s="577"/>
      <c r="P387" s="577"/>
      <c r="Q387" s="577"/>
      <c r="R387" s="577"/>
      <c r="S387" s="577"/>
      <c r="T387" s="577"/>
      <c r="U387" s="577"/>
      <c r="V387" s="577"/>
      <c r="W387" s="577"/>
      <c r="X387" s="577"/>
      <c r="Y387" s="577"/>
      <c r="Z387" s="577"/>
    </row>
    <row r="388" spans="1:26">
      <c r="A388" s="570"/>
      <c r="B388" s="565"/>
      <c r="C388" s="565"/>
      <c r="D388" s="565"/>
      <c r="E388" s="566"/>
      <c r="F388" s="577"/>
      <c r="G388" s="577"/>
      <c r="H388" s="577"/>
      <c r="I388" s="577"/>
      <c r="J388" s="618"/>
      <c r="K388" s="576"/>
      <c r="L388" s="577"/>
      <c r="M388" s="577"/>
      <c r="N388" s="577"/>
      <c r="O388" s="577"/>
      <c r="P388" s="577"/>
      <c r="Q388" s="577"/>
      <c r="R388" s="577"/>
      <c r="S388" s="577"/>
      <c r="T388" s="577"/>
      <c r="U388" s="577"/>
      <c r="V388" s="577"/>
      <c r="W388" s="577"/>
      <c r="X388" s="577"/>
      <c r="Y388" s="577"/>
      <c r="Z388" s="577"/>
    </row>
    <row r="389" spans="1:26">
      <c r="A389" s="570"/>
      <c r="B389" s="565"/>
      <c r="C389" s="565"/>
      <c r="D389" s="565"/>
      <c r="E389" s="566"/>
      <c r="F389" s="577"/>
      <c r="G389" s="577"/>
      <c r="H389" s="577"/>
      <c r="I389" s="577"/>
      <c r="J389" s="618"/>
      <c r="K389" s="576"/>
      <c r="L389" s="577"/>
      <c r="M389" s="577"/>
      <c r="N389" s="577"/>
      <c r="O389" s="577"/>
      <c r="P389" s="577"/>
      <c r="Q389" s="577"/>
      <c r="R389" s="577"/>
      <c r="S389" s="577"/>
      <c r="T389" s="577"/>
      <c r="U389" s="577"/>
      <c r="V389" s="577"/>
      <c r="W389" s="577"/>
      <c r="X389" s="577"/>
      <c r="Y389" s="577"/>
      <c r="Z389" s="577"/>
    </row>
    <row r="390" spans="1:26">
      <c r="A390" s="570"/>
      <c r="B390" s="565"/>
      <c r="C390" s="565"/>
      <c r="D390" s="565"/>
      <c r="E390" s="566"/>
      <c r="F390" s="577"/>
      <c r="G390" s="577"/>
      <c r="H390" s="577"/>
      <c r="I390" s="577"/>
      <c r="J390" s="618"/>
      <c r="K390" s="576"/>
      <c r="L390" s="577"/>
      <c r="M390" s="577"/>
      <c r="N390" s="577"/>
      <c r="O390" s="577"/>
      <c r="P390" s="577"/>
      <c r="Q390" s="577"/>
      <c r="R390" s="577"/>
      <c r="S390" s="577"/>
      <c r="T390" s="577"/>
      <c r="U390" s="577"/>
      <c r="V390" s="577"/>
      <c r="W390" s="577"/>
      <c r="X390" s="577"/>
      <c r="Y390" s="577"/>
      <c r="Z390" s="577"/>
    </row>
    <row r="391" spans="1:26">
      <c r="A391" s="570"/>
      <c r="B391" s="565"/>
      <c r="C391" s="565"/>
      <c r="D391" s="565"/>
      <c r="E391" s="566"/>
      <c r="F391" s="577"/>
      <c r="G391" s="577"/>
      <c r="H391" s="577"/>
      <c r="I391" s="577"/>
      <c r="J391" s="618"/>
      <c r="K391" s="576"/>
      <c r="L391" s="577"/>
      <c r="M391" s="577"/>
      <c r="N391" s="577"/>
      <c r="O391" s="577"/>
      <c r="P391" s="577"/>
      <c r="Q391" s="577"/>
      <c r="R391" s="577"/>
      <c r="S391" s="577"/>
      <c r="T391" s="577"/>
      <c r="U391" s="577"/>
      <c r="V391" s="577"/>
      <c r="W391" s="577"/>
      <c r="X391" s="577"/>
      <c r="Y391" s="577"/>
      <c r="Z391" s="577"/>
    </row>
    <row r="392" spans="1:26">
      <c r="A392" s="570"/>
      <c r="B392" s="565"/>
      <c r="C392" s="565"/>
      <c r="D392" s="565"/>
      <c r="E392" s="566"/>
      <c r="F392" s="577"/>
      <c r="G392" s="577"/>
      <c r="H392" s="577"/>
      <c r="I392" s="577"/>
      <c r="J392" s="618"/>
      <c r="K392" s="576"/>
      <c r="L392" s="577"/>
      <c r="M392" s="577"/>
      <c r="N392" s="577"/>
      <c r="O392" s="577"/>
      <c r="P392" s="577"/>
      <c r="Q392" s="577"/>
      <c r="R392" s="577"/>
      <c r="S392" s="577"/>
      <c r="T392" s="577"/>
      <c r="U392" s="577"/>
      <c r="V392" s="577"/>
      <c r="W392" s="577"/>
      <c r="X392" s="577"/>
      <c r="Y392" s="577"/>
      <c r="Z392" s="577"/>
    </row>
    <row r="393" spans="1:26">
      <c r="A393" s="570"/>
      <c r="B393" s="565"/>
      <c r="C393" s="565"/>
      <c r="D393" s="565"/>
      <c r="E393" s="566"/>
      <c r="F393" s="577"/>
      <c r="G393" s="577"/>
      <c r="H393" s="577"/>
      <c r="I393" s="577"/>
      <c r="J393" s="618"/>
      <c r="K393" s="576"/>
      <c r="L393" s="577"/>
      <c r="M393" s="577"/>
      <c r="N393" s="577"/>
      <c r="O393" s="577"/>
      <c r="P393" s="577"/>
      <c r="Q393" s="577"/>
      <c r="R393" s="577"/>
      <c r="S393" s="577"/>
      <c r="T393" s="577"/>
      <c r="U393" s="577"/>
      <c r="V393" s="577"/>
      <c r="W393" s="577"/>
      <c r="X393" s="577"/>
      <c r="Y393" s="577"/>
      <c r="Z393" s="577"/>
    </row>
    <row r="394" spans="1:26">
      <c r="A394" s="570"/>
      <c r="B394" s="565"/>
      <c r="C394" s="565"/>
      <c r="D394" s="565"/>
      <c r="E394" s="566"/>
      <c r="F394" s="577"/>
      <c r="G394" s="577"/>
      <c r="H394" s="577"/>
      <c r="I394" s="577"/>
      <c r="J394" s="618"/>
      <c r="K394" s="576"/>
      <c r="L394" s="577"/>
      <c r="M394" s="577"/>
      <c r="N394" s="577"/>
      <c r="O394" s="577"/>
      <c r="P394" s="577"/>
      <c r="Q394" s="577"/>
      <c r="R394" s="577"/>
      <c r="S394" s="577"/>
      <c r="T394" s="577"/>
      <c r="U394" s="577"/>
      <c r="V394" s="577"/>
      <c r="W394" s="577"/>
      <c r="X394" s="577"/>
      <c r="Y394" s="577"/>
      <c r="Z394" s="577"/>
    </row>
    <row r="395" spans="1:26">
      <c r="A395" s="570"/>
      <c r="B395" s="565"/>
      <c r="C395" s="565"/>
      <c r="D395" s="565"/>
      <c r="E395" s="566"/>
      <c r="F395" s="577"/>
      <c r="G395" s="577"/>
      <c r="H395" s="577"/>
      <c r="I395" s="577"/>
      <c r="J395" s="618"/>
      <c r="K395" s="576"/>
      <c r="L395" s="577"/>
      <c r="M395" s="577"/>
      <c r="N395" s="577"/>
      <c r="O395" s="577"/>
      <c r="P395" s="577"/>
      <c r="Q395" s="577"/>
      <c r="R395" s="577"/>
      <c r="S395" s="577"/>
      <c r="T395" s="577"/>
      <c r="U395" s="577"/>
      <c r="V395" s="577"/>
      <c r="W395" s="577"/>
      <c r="X395" s="577"/>
      <c r="Y395" s="577"/>
      <c r="Z395" s="577"/>
    </row>
    <row r="396" spans="1:26">
      <c r="A396" s="570"/>
      <c r="B396" s="565"/>
      <c r="C396" s="565"/>
      <c r="D396" s="565"/>
      <c r="E396" s="566"/>
      <c r="F396" s="577"/>
      <c r="G396" s="577"/>
      <c r="H396" s="577"/>
      <c r="I396" s="577"/>
      <c r="J396" s="618"/>
      <c r="K396" s="576"/>
      <c r="L396" s="577"/>
      <c r="M396" s="577"/>
      <c r="N396" s="577"/>
      <c r="O396" s="577"/>
      <c r="P396" s="577"/>
      <c r="Q396" s="577"/>
      <c r="R396" s="577"/>
      <c r="S396" s="577"/>
      <c r="T396" s="577"/>
      <c r="U396" s="577"/>
      <c r="V396" s="577"/>
      <c r="W396" s="577"/>
      <c r="X396" s="577"/>
      <c r="Y396" s="577"/>
      <c r="Z396" s="577"/>
    </row>
    <row r="397" spans="1:26">
      <c r="A397" s="570"/>
      <c r="B397" s="565"/>
      <c r="C397" s="565"/>
      <c r="D397" s="565"/>
      <c r="E397" s="566"/>
      <c r="F397" s="577"/>
      <c r="G397" s="577"/>
      <c r="H397" s="577"/>
      <c r="I397" s="577"/>
      <c r="J397" s="618"/>
      <c r="K397" s="576"/>
      <c r="L397" s="577"/>
      <c r="M397" s="577"/>
      <c r="N397" s="577"/>
      <c r="O397" s="577"/>
      <c r="P397" s="577"/>
      <c r="Q397" s="577"/>
      <c r="R397" s="577"/>
      <c r="S397" s="577"/>
      <c r="T397" s="577"/>
      <c r="U397" s="577"/>
      <c r="V397" s="577"/>
      <c r="W397" s="577"/>
      <c r="X397" s="577"/>
      <c r="Y397" s="577"/>
      <c r="Z397" s="577"/>
    </row>
    <row r="398" spans="1:26">
      <c r="A398" s="570"/>
      <c r="B398" s="565"/>
      <c r="C398" s="565"/>
      <c r="D398" s="565"/>
      <c r="E398" s="566"/>
      <c r="F398" s="577"/>
      <c r="G398" s="577"/>
      <c r="H398" s="577"/>
      <c r="I398" s="577"/>
      <c r="J398" s="618"/>
      <c r="K398" s="576"/>
      <c r="L398" s="577"/>
      <c r="M398" s="577"/>
      <c r="N398" s="577"/>
      <c r="O398" s="577"/>
      <c r="P398" s="577"/>
      <c r="Q398" s="577"/>
      <c r="R398" s="577"/>
      <c r="S398" s="577"/>
      <c r="T398" s="577"/>
      <c r="U398" s="577"/>
      <c r="V398" s="577"/>
      <c r="W398" s="577"/>
      <c r="X398" s="577"/>
      <c r="Y398" s="577"/>
      <c r="Z398" s="577"/>
    </row>
    <row r="399" spans="1:26">
      <c r="A399" s="570"/>
      <c r="B399" s="565"/>
      <c r="C399" s="565"/>
      <c r="D399" s="565"/>
      <c r="E399" s="566"/>
      <c r="F399" s="577"/>
      <c r="G399" s="577"/>
      <c r="H399" s="577"/>
      <c r="I399" s="577"/>
      <c r="J399" s="618"/>
      <c r="K399" s="576"/>
      <c r="L399" s="577"/>
      <c r="M399" s="577"/>
      <c r="N399" s="577"/>
      <c r="O399" s="577"/>
      <c r="P399" s="577"/>
      <c r="Q399" s="577"/>
      <c r="R399" s="577"/>
      <c r="S399" s="577"/>
      <c r="T399" s="577"/>
      <c r="U399" s="577"/>
      <c r="V399" s="577"/>
      <c r="W399" s="577"/>
      <c r="X399" s="577"/>
      <c r="Y399" s="577"/>
      <c r="Z399" s="577"/>
    </row>
    <row r="400" spans="1:26">
      <c r="A400" s="570"/>
      <c r="B400" s="565"/>
      <c r="C400" s="565"/>
      <c r="D400" s="565"/>
      <c r="E400" s="566"/>
      <c r="F400" s="577"/>
      <c r="G400" s="577"/>
      <c r="H400" s="577"/>
      <c r="I400" s="577"/>
      <c r="J400" s="618"/>
      <c r="K400" s="576"/>
      <c r="L400" s="577"/>
      <c r="M400" s="577"/>
      <c r="N400" s="577"/>
      <c r="O400" s="577"/>
      <c r="P400" s="577"/>
      <c r="Q400" s="577"/>
      <c r="R400" s="577"/>
      <c r="S400" s="577"/>
      <c r="T400" s="577"/>
      <c r="U400" s="577"/>
      <c r="V400" s="577"/>
      <c r="W400" s="577"/>
      <c r="X400" s="577"/>
      <c r="Y400" s="577"/>
      <c r="Z400" s="577"/>
    </row>
    <row r="401" spans="1:26">
      <c r="A401" s="570"/>
      <c r="B401" s="565"/>
      <c r="C401" s="565"/>
      <c r="D401" s="565"/>
      <c r="E401" s="566"/>
      <c r="F401" s="577"/>
      <c r="G401" s="577"/>
      <c r="H401" s="577"/>
      <c r="I401" s="577"/>
      <c r="J401" s="618"/>
      <c r="K401" s="576"/>
      <c r="L401" s="577"/>
      <c r="M401" s="577"/>
      <c r="N401" s="577"/>
      <c r="O401" s="577"/>
      <c r="P401" s="577"/>
      <c r="Q401" s="577"/>
      <c r="R401" s="577"/>
      <c r="S401" s="577"/>
      <c r="T401" s="577"/>
      <c r="U401" s="577"/>
      <c r="V401" s="577"/>
      <c r="W401" s="577"/>
      <c r="X401" s="577"/>
      <c r="Y401" s="577"/>
      <c r="Z401" s="577"/>
    </row>
    <row r="402" spans="1:26">
      <c r="A402" s="570"/>
      <c r="B402" s="565"/>
      <c r="C402" s="565"/>
      <c r="D402" s="565"/>
      <c r="E402" s="566"/>
      <c r="F402" s="577"/>
      <c r="G402" s="577"/>
      <c r="H402" s="577"/>
      <c r="I402" s="577"/>
      <c r="J402" s="618"/>
      <c r="K402" s="576"/>
      <c r="L402" s="577"/>
      <c r="M402" s="577"/>
      <c r="N402" s="577"/>
      <c r="O402" s="577"/>
      <c r="P402" s="577"/>
      <c r="Q402" s="577"/>
      <c r="R402" s="577"/>
      <c r="S402" s="577"/>
      <c r="T402" s="577"/>
      <c r="U402" s="577"/>
      <c r="V402" s="577"/>
      <c r="W402" s="577"/>
      <c r="X402" s="577"/>
      <c r="Y402" s="577"/>
      <c r="Z402" s="577"/>
    </row>
    <row r="403" spans="1:26">
      <c r="A403" s="570"/>
      <c r="B403" s="565"/>
      <c r="C403" s="565"/>
      <c r="D403" s="565"/>
      <c r="E403" s="566"/>
      <c r="F403" s="577"/>
      <c r="G403" s="577"/>
      <c r="H403" s="577"/>
      <c r="I403" s="577"/>
      <c r="J403" s="618"/>
      <c r="K403" s="576"/>
      <c r="L403" s="577"/>
      <c r="M403" s="577"/>
      <c r="N403" s="577"/>
      <c r="O403" s="577"/>
      <c r="P403" s="577"/>
      <c r="Q403" s="577"/>
      <c r="R403" s="577"/>
      <c r="S403" s="577"/>
      <c r="T403" s="577"/>
      <c r="U403" s="577"/>
      <c r="V403" s="577"/>
      <c r="W403" s="577"/>
      <c r="X403" s="577"/>
      <c r="Y403" s="577"/>
      <c r="Z403" s="577"/>
    </row>
    <row r="404" spans="1:26">
      <c r="A404" s="570"/>
      <c r="B404" s="565"/>
      <c r="C404" s="565"/>
      <c r="D404" s="565"/>
      <c r="E404" s="566"/>
      <c r="F404" s="577"/>
      <c r="G404" s="577"/>
      <c r="H404" s="577"/>
      <c r="I404" s="577"/>
      <c r="J404" s="618"/>
      <c r="K404" s="576"/>
      <c r="L404" s="577"/>
      <c r="M404" s="577"/>
      <c r="N404" s="577"/>
      <c r="O404" s="577"/>
      <c r="P404" s="577"/>
      <c r="Q404" s="577"/>
      <c r="R404" s="577"/>
      <c r="S404" s="577"/>
      <c r="T404" s="577"/>
      <c r="U404" s="577"/>
      <c r="V404" s="577"/>
      <c r="W404" s="577"/>
      <c r="X404" s="577"/>
      <c r="Y404" s="577"/>
      <c r="Z404" s="577"/>
    </row>
    <row r="405" spans="1:26">
      <c r="A405" s="570"/>
      <c r="B405" s="565"/>
      <c r="C405" s="565"/>
      <c r="D405" s="565"/>
      <c r="E405" s="566"/>
      <c r="F405" s="577"/>
      <c r="G405" s="577"/>
      <c r="H405" s="577"/>
      <c r="I405" s="577"/>
      <c r="J405" s="618"/>
      <c r="K405" s="576"/>
      <c r="L405" s="577"/>
      <c r="M405" s="577"/>
      <c r="N405" s="577"/>
      <c r="O405" s="577"/>
      <c r="P405" s="577"/>
      <c r="Q405" s="577"/>
      <c r="R405" s="577"/>
      <c r="S405" s="577"/>
      <c r="T405" s="577"/>
      <c r="U405" s="577"/>
      <c r="V405" s="577"/>
      <c r="W405" s="577"/>
      <c r="X405" s="577"/>
      <c r="Y405" s="577"/>
      <c r="Z405" s="577"/>
    </row>
    <row r="406" spans="1:26">
      <c r="A406" s="570"/>
      <c r="B406" s="565"/>
      <c r="C406" s="565"/>
      <c r="D406" s="565"/>
      <c r="E406" s="566"/>
      <c r="F406" s="577"/>
      <c r="G406" s="577"/>
      <c r="H406" s="577"/>
      <c r="I406" s="577"/>
      <c r="J406" s="618"/>
      <c r="K406" s="576"/>
      <c r="L406" s="577"/>
      <c r="M406" s="577"/>
      <c r="N406" s="577"/>
      <c r="O406" s="577"/>
      <c r="P406" s="577"/>
      <c r="Q406" s="577"/>
      <c r="R406" s="577"/>
      <c r="S406" s="577"/>
      <c r="T406" s="577"/>
      <c r="U406" s="577"/>
      <c r="V406" s="577"/>
      <c r="W406" s="577"/>
      <c r="X406" s="577"/>
      <c r="Y406" s="577"/>
      <c r="Z406" s="577"/>
    </row>
    <row r="407" spans="1:26">
      <c r="A407" s="570"/>
      <c r="B407" s="565"/>
      <c r="C407" s="565"/>
      <c r="D407" s="565"/>
      <c r="E407" s="566"/>
      <c r="F407" s="577"/>
      <c r="G407" s="577"/>
      <c r="H407" s="577"/>
      <c r="I407" s="577"/>
      <c r="J407" s="618"/>
      <c r="K407" s="576"/>
      <c r="L407" s="577"/>
      <c r="M407" s="577"/>
      <c r="N407" s="577"/>
      <c r="O407" s="577"/>
      <c r="P407" s="577"/>
      <c r="Q407" s="577"/>
      <c r="R407" s="577"/>
      <c r="S407" s="577"/>
      <c r="T407" s="577"/>
      <c r="U407" s="577"/>
      <c r="V407" s="577"/>
      <c r="W407" s="577"/>
      <c r="X407" s="577"/>
      <c r="Y407" s="577"/>
      <c r="Z407" s="577"/>
    </row>
    <row r="408" spans="1:26">
      <c r="A408" s="570"/>
      <c r="B408" s="565"/>
      <c r="C408" s="565"/>
      <c r="D408" s="565"/>
      <c r="E408" s="566"/>
      <c r="F408" s="577"/>
      <c r="G408" s="577"/>
      <c r="H408" s="577"/>
      <c r="I408" s="577"/>
      <c r="J408" s="618"/>
      <c r="K408" s="576"/>
      <c r="L408" s="577"/>
      <c r="M408" s="577"/>
      <c r="N408" s="577"/>
      <c r="O408" s="577"/>
      <c r="P408" s="577"/>
      <c r="Q408" s="577"/>
      <c r="R408" s="577"/>
      <c r="S408" s="577"/>
      <c r="T408" s="577"/>
      <c r="U408" s="577"/>
      <c r="V408" s="577"/>
      <c r="W408" s="577"/>
      <c r="X408" s="577"/>
      <c r="Y408" s="577"/>
      <c r="Z408" s="577"/>
    </row>
    <row r="409" spans="1:26">
      <c r="A409" s="570"/>
      <c r="B409" s="565"/>
      <c r="C409" s="565"/>
      <c r="D409" s="565"/>
      <c r="E409" s="566"/>
      <c r="F409" s="577"/>
      <c r="G409" s="577"/>
      <c r="H409" s="577"/>
      <c r="I409" s="577"/>
      <c r="J409" s="618"/>
      <c r="K409" s="576"/>
      <c r="L409" s="577"/>
      <c r="M409" s="577"/>
      <c r="N409" s="577"/>
      <c r="O409" s="577"/>
      <c r="P409" s="577"/>
      <c r="Q409" s="577"/>
      <c r="R409" s="577"/>
      <c r="S409" s="577"/>
      <c r="T409" s="577"/>
      <c r="U409" s="577"/>
      <c r="V409" s="577"/>
      <c r="W409" s="577"/>
      <c r="X409" s="577"/>
      <c r="Y409" s="577"/>
      <c r="Z409" s="577"/>
    </row>
    <row r="410" spans="1:26">
      <c r="A410" s="570"/>
      <c r="B410" s="565"/>
      <c r="C410" s="565"/>
      <c r="D410" s="565"/>
      <c r="E410" s="566"/>
      <c r="F410" s="577"/>
      <c r="G410" s="577"/>
      <c r="H410" s="577"/>
      <c r="I410" s="577"/>
      <c r="J410" s="618"/>
      <c r="K410" s="576"/>
      <c r="L410" s="577"/>
      <c r="M410" s="577"/>
      <c r="N410" s="577"/>
      <c r="O410" s="577"/>
      <c r="P410" s="577"/>
      <c r="Q410" s="577"/>
      <c r="R410" s="577"/>
      <c r="S410" s="577"/>
      <c r="T410" s="577"/>
      <c r="U410" s="577"/>
      <c r="V410" s="577"/>
      <c r="W410" s="577"/>
      <c r="X410" s="577"/>
      <c r="Y410" s="577"/>
      <c r="Z410" s="577"/>
    </row>
    <row r="411" spans="1:26">
      <c r="A411" s="570"/>
      <c r="B411" s="565"/>
      <c r="C411" s="565"/>
      <c r="D411" s="565"/>
      <c r="E411" s="566"/>
      <c r="F411" s="577"/>
      <c r="G411" s="577"/>
      <c r="H411" s="577"/>
      <c r="I411" s="577"/>
      <c r="J411" s="618"/>
      <c r="K411" s="576"/>
      <c r="L411" s="577"/>
      <c r="M411" s="577"/>
      <c r="N411" s="577"/>
      <c r="O411" s="577"/>
      <c r="P411" s="577"/>
      <c r="Q411" s="577"/>
      <c r="R411" s="577"/>
      <c r="S411" s="577"/>
      <c r="T411" s="577"/>
      <c r="U411" s="577"/>
      <c r="V411" s="577"/>
      <c r="W411" s="577"/>
      <c r="X411" s="577"/>
      <c r="Y411" s="577"/>
      <c r="Z411" s="577"/>
    </row>
    <row r="412" spans="1:26">
      <c r="A412" s="570"/>
      <c r="B412" s="565"/>
      <c r="C412" s="565"/>
      <c r="D412" s="565"/>
      <c r="E412" s="566"/>
      <c r="F412" s="577"/>
      <c r="G412" s="577"/>
      <c r="H412" s="577"/>
      <c r="I412" s="577"/>
      <c r="J412" s="618"/>
      <c r="K412" s="576"/>
      <c r="L412" s="577"/>
      <c r="M412" s="577"/>
      <c r="N412" s="577"/>
      <c r="O412" s="577"/>
      <c r="P412" s="577"/>
      <c r="Q412" s="577"/>
      <c r="R412" s="577"/>
      <c r="S412" s="577"/>
      <c r="T412" s="577"/>
      <c r="U412" s="577"/>
      <c r="V412" s="577"/>
      <c r="W412" s="577"/>
      <c r="X412" s="577"/>
      <c r="Y412" s="577"/>
      <c r="Z412" s="577"/>
    </row>
    <row r="413" spans="1:26">
      <c r="A413" s="570"/>
      <c r="B413" s="565"/>
      <c r="C413" s="565"/>
      <c r="D413" s="565"/>
      <c r="E413" s="566"/>
      <c r="F413" s="577"/>
      <c r="G413" s="577"/>
      <c r="H413" s="577"/>
      <c r="I413" s="577"/>
      <c r="J413" s="618"/>
      <c r="K413" s="576"/>
      <c r="L413" s="577"/>
      <c r="M413" s="577"/>
      <c r="N413" s="577"/>
      <c r="O413" s="577"/>
      <c r="P413" s="577"/>
      <c r="Q413" s="577"/>
      <c r="R413" s="577"/>
      <c r="S413" s="577"/>
      <c r="T413" s="577"/>
      <c r="U413" s="577"/>
      <c r="V413" s="577"/>
      <c r="W413" s="577"/>
      <c r="X413" s="577"/>
      <c r="Y413" s="577"/>
      <c r="Z413" s="577"/>
    </row>
    <row r="414" spans="1:26">
      <c r="A414" s="570"/>
      <c r="B414" s="565"/>
      <c r="C414" s="565"/>
      <c r="D414" s="565"/>
      <c r="E414" s="566"/>
      <c r="F414" s="577"/>
      <c r="G414" s="577"/>
      <c r="H414" s="577"/>
      <c r="I414" s="577"/>
      <c r="J414" s="618"/>
      <c r="K414" s="576"/>
      <c r="L414" s="577"/>
      <c r="M414" s="577"/>
      <c r="N414" s="577"/>
      <c r="O414" s="577"/>
      <c r="P414" s="577"/>
      <c r="Q414" s="577"/>
      <c r="R414" s="577"/>
      <c r="S414" s="577"/>
      <c r="T414" s="577"/>
      <c r="U414" s="577"/>
      <c r="V414" s="577"/>
      <c r="W414" s="577"/>
      <c r="X414" s="577"/>
      <c r="Y414" s="577"/>
      <c r="Z414" s="577"/>
    </row>
    <row r="415" spans="1:26">
      <c r="A415" s="570"/>
      <c r="B415" s="565"/>
      <c r="C415" s="565"/>
      <c r="D415" s="565"/>
      <c r="E415" s="566"/>
      <c r="F415" s="577"/>
      <c r="G415" s="577"/>
      <c r="H415" s="577"/>
      <c r="I415" s="577"/>
      <c r="J415" s="618"/>
      <c r="K415" s="576"/>
      <c r="L415" s="577"/>
      <c r="M415" s="577"/>
      <c r="N415" s="577"/>
      <c r="O415" s="577"/>
      <c r="P415" s="577"/>
      <c r="Q415" s="577"/>
      <c r="R415" s="577"/>
      <c r="S415" s="577"/>
      <c r="T415" s="577"/>
      <c r="U415" s="577"/>
      <c r="V415" s="577"/>
      <c r="W415" s="577"/>
      <c r="X415" s="577"/>
      <c r="Y415" s="577"/>
      <c r="Z415" s="577"/>
    </row>
    <row r="416" spans="1:26">
      <c r="A416" s="570"/>
      <c r="B416" s="565"/>
      <c r="C416" s="565"/>
      <c r="D416" s="565"/>
      <c r="E416" s="566"/>
      <c r="F416" s="577"/>
      <c r="G416" s="577"/>
      <c r="H416" s="577"/>
      <c r="I416" s="577"/>
      <c r="J416" s="618"/>
      <c r="K416" s="576"/>
      <c r="L416" s="577"/>
      <c r="M416" s="577"/>
      <c r="N416" s="577"/>
      <c r="O416" s="577"/>
      <c r="P416" s="577"/>
      <c r="Q416" s="577"/>
      <c r="R416" s="577"/>
      <c r="S416" s="577"/>
      <c r="T416" s="577"/>
      <c r="U416" s="577"/>
      <c r="V416" s="577"/>
      <c r="W416" s="577"/>
      <c r="X416" s="577"/>
      <c r="Y416" s="577"/>
      <c r="Z416" s="577"/>
    </row>
    <row r="417" spans="1:26">
      <c r="A417" s="570"/>
      <c r="B417" s="565"/>
      <c r="C417" s="565"/>
      <c r="D417" s="565"/>
      <c r="E417" s="566"/>
      <c r="F417" s="577"/>
      <c r="G417" s="577"/>
      <c r="H417" s="577"/>
      <c r="I417" s="577"/>
      <c r="J417" s="618"/>
      <c r="K417" s="576"/>
      <c r="L417" s="577"/>
      <c r="M417" s="577"/>
      <c r="N417" s="577"/>
      <c r="O417" s="577"/>
      <c r="P417" s="577"/>
      <c r="Q417" s="577"/>
      <c r="R417" s="577"/>
      <c r="S417" s="577"/>
      <c r="T417" s="577"/>
      <c r="U417" s="577"/>
      <c r="V417" s="577"/>
      <c r="W417" s="577"/>
      <c r="X417" s="577"/>
      <c r="Y417" s="577"/>
      <c r="Z417" s="577"/>
    </row>
    <row r="418" spans="1:26">
      <c r="A418" s="570"/>
      <c r="B418" s="565"/>
      <c r="C418" s="565"/>
      <c r="D418" s="565"/>
      <c r="E418" s="566"/>
      <c r="F418" s="577"/>
      <c r="G418" s="577"/>
      <c r="H418" s="577"/>
      <c r="I418" s="577"/>
      <c r="J418" s="618"/>
      <c r="K418" s="576"/>
      <c r="L418" s="577"/>
      <c r="M418" s="577"/>
      <c r="N418" s="577"/>
      <c r="O418" s="577"/>
      <c r="P418" s="577"/>
      <c r="Q418" s="577"/>
      <c r="R418" s="577"/>
      <c r="S418" s="577"/>
      <c r="T418" s="577"/>
      <c r="U418" s="577"/>
      <c r="V418" s="577"/>
      <c r="W418" s="577"/>
      <c r="X418" s="577"/>
      <c r="Y418" s="577"/>
      <c r="Z418" s="577"/>
    </row>
    <row r="419" spans="1:26">
      <c r="A419" s="570"/>
      <c r="B419" s="565"/>
      <c r="C419" s="565"/>
      <c r="D419" s="565"/>
      <c r="E419" s="566"/>
      <c r="F419" s="577"/>
      <c r="G419" s="577"/>
      <c r="H419" s="577"/>
      <c r="I419" s="577"/>
      <c r="J419" s="618"/>
      <c r="K419" s="576"/>
      <c r="L419" s="577"/>
      <c r="M419" s="577"/>
      <c r="N419" s="577"/>
      <c r="O419" s="577"/>
      <c r="P419" s="577"/>
      <c r="Q419" s="577"/>
      <c r="R419" s="577"/>
      <c r="S419" s="577"/>
      <c r="T419" s="577"/>
      <c r="U419" s="577"/>
      <c r="V419" s="577"/>
      <c r="W419" s="577"/>
      <c r="X419" s="577"/>
      <c r="Y419" s="577"/>
      <c r="Z419" s="577"/>
    </row>
    <row r="420" spans="1:26">
      <c r="A420" s="570"/>
      <c r="B420" s="565"/>
      <c r="C420" s="565"/>
      <c r="D420" s="565"/>
      <c r="E420" s="566"/>
      <c r="F420" s="577"/>
      <c r="G420" s="577"/>
      <c r="H420" s="577"/>
      <c r="I420" s="577"/>
      <c r="J420" s="618"/>
      <c r="K420" s="576"/>
      <c r="L420" s="577"/>
      <c r="M420" s="577"/>
      <c r="N420" s="577"/>
      <c r="O420" s="577"/>
      <c r="P420" s="577"/>
      <c r="Q420" s="577"/>
      <c r="R420" s="577"/>
      <c r="S420" s="577"/>
      <c r="T420" s="577"/>
      <c r="U420" s="577"/>
      <c r="V420" s="577"/>
      <c r="W420" s="577"/>
      <c r="X420" s="577"/>
      <c r="Y420" s="577"/>
      <c r="Z420" s="577"/>
    </row>
    <row r="421" spans="1:26">
      <c r="A421" s="570"/>
      <c r="B421" s="565"/>
      <c r="C421" s="565"/>
      <c r="D421" s="565"/>
      <c r="E421" s="566"/>
      <c r="F421" s="577"/>
      <c r="G421" s="577"/>
      <c r="H421" s="577"/>
      <c r="I421" s="577"/>
      <c r="J421" s="618"/>
      <c r="K421" s="576"/>
      <c r="L421" s="577"/>
      <c r="M421" s="577"/>
      <c r="N421" s="577"/>
      <c r="O421" s="577"/>
      <c r="P421" s="577"/>
      <c r="Q421" s="577"/>
      <c r="R421" s="577"/>
      <c r="S421" s="577"/>
      <c r="T421" s="577"/>
      <c r="U421" s="577"/>
      <c r="V421" s="577"/>
      <c r="W421" s="577"/>
      <c r="X421" s="577"/>
      <c r="Y421" s="577"/>
      <c r="Z421" s="577"/>
    </row>
    <row r="422" spans="1:26">
      <c r="A422" s="570"/>
      <c r="B422" s="565"/>
      <c r="C422" s="565"/>
      <c r="D422" s="565"/>
      <c r="E422" s="566"/>
      <c r="F422" s="577"/>
      <c r="G422" s="577"/>
      <c r="H422" s="577"/>
      <c r="I422" s="577"/>
      <c r="J422" s="618"/>
      <c r="K422" s="576"/>
      <c r="L422" s="577"/>
      <c r="M422" s="577"/>
      <c r="N422" s="577"/>
      <c r="O422" s="577"/>
      <c r="P422" s="577"/>
      <c r="Q422" s="577"/>
      <c r="R422" s="577"/>
      <c r="S422" s="577"/>
      <c r="T422" s="577"/>
      <c r="U422" s="577"/>
      <c r="V422" s="577"/>
      <c r="W422" s="577"/>
      <c r="X422" s="577"/>
      <c r="Y422" s="577"/>
      <c r="Z422" s="577"/>
    </row>
    <row r="423" spans="1:26">
      <c r="A423" s="570"/>
      <c r="B423" s="565"/>
      <c r="C423" s="565"/>
      <c r="D423" s="565"/>
      <c r="E423" s="566"/>
      <c r="F423" s="577"/>
      <c r="G423" s="577"/>
      <c r="H423" s="577"/>
      <c r="I423" s="577"/>
      <c r="J423" s="618"/>
      <c r="K423" s="576"/>
      <c r="L423" s="577"/>
      <c r="M423" s="577"/>
      <c r="N423" s="577"/>
      <c r="O423" s="577"/>
      <c r="P423" s="577"/>
      <c r="Q423" s="577"/>
      <c r="R423" s="577"/>
      <c r="S423" s="577"/>
      <c r="T423" s="577"/>
      <c r="U423" s="577"/>
      <c r="V423" s="577"/>
      <c r="W423" s="577"/>
      <c r="X423" s="577"/>
      <c r="Y423" s="577"/>
      <c r="Z423" s="577"/>
    </row>
    <row r="424" spans="1:26">
      <c r="A424" s="570"/>
      <c r="B424" s="565"/>
      <c r="C424" s="565"/>
      <c r="D424" s="565"/>
      <c r="E424" s="566"/>
      <c r="F424" s="577"/>
      <c r="G424" s="577"/>
      <c r="H424" s="577"/>
      <c r="I424" s="577"/>
      <c r="J424" s="618"/>
      <c r="K424" s="576"/>
      <c r="L424" s="577"/>
      <c r="M424" s="577"/>
      <c r="N424" s="577"/>
      <c r="O424" s="577"/>
      <c r="P424" s="577"/>
      <c r="Q424" s="577"/>
      <c r="R424" s="577"/>
      <c r="S424" s="577"/>
      <c r="T424" s="577"/>
      <c r="U424" s="577"/>
      <c r="V424" s="577"/>
      <c r="W424" s="577"/>
      <c r="X424" s="577"/>
      <c r="Y424" s="577"/>
      <c r="Z424" s="577"/>
    </row>
    <row r="425" spans="1:26">
      <c r="A425" s="570"/>
      <c r="B425" s="565"/>
      <c r="C425" s="565"/>
      <c r="D425" s="565"/>
      <c r="E425" s="566"/>
      <c r="F425" s="577"/>
      <c r="G425" s="577"/>
      <c r="H425" s="577"/>
      <c r="I425" s="577"/>
      <c r="J425" s="618"/>
      <c r="K425" s="576"/>
      <c r="L425" s="577"/>
      <c r="M425" s="577"/>
      <c r="N425" s="577"/>
      <c r="O425" s="577"/>
      <c r="P425" s="577"/>
      <c r="Q425" s="577"/>
      <c r="R425" s="577"/>
      <c r="S425" s="577"/>
      <c r="T425" s="577"/>
      <c r="U425" s="577"/>
      <c r="V425" s="577"/>
      <c r="W425" s="577"/>
      <c r="X425" s="577"/>
      <c r="Y425" s="577"/>
      <c r="Z425" s="577"/>
    </row>
    <row r="426" spans="1:26">
      <c r="A426" s="570"/>
      <c r="B426" s="565"/>
      <c r="C426" s="565"/>
      <c r="D426" s="565"/>
      <c r="E426" s="566"/>
      <c r="F426" s="577"/>
      <c r="G426" s="577"/>
      <c r="H426" s="577"/>
      <c r="I426" s="577"/>
      <c r="J426" s="618"/>
      <c r="K426" s="576"/>
      <c r="L426" s="577"/>
      <c r="M426" s="577"/>
      <c r="N426" s="577"/>
      <c r="O426" s="577"/>
      <c r="P426" s="577"/>
      <c r="Q426" s="577"/>
      <c r="R426" s="577"/>
      <c r="S426" s="577"/>
      <c r="T426" s="577"/>
      <c r="U426" s="577"/>
      <c r="V426" s="577"/>
      <c r="W426" s="577"/>
      <c r="X426" s="577"/>
      <c r="Y426" s="577"/>
      <c r="Z426" s="577"/>
    </row>
    <row r="427" spans="1:26">
      <c r="A427" s="570"/>
      <c r="B427" s="565"/>
      <c r="C427" s="565"/>
      <c r="D427" s="565"/>
      <c r="E427" s="566"/>
      <c r="F427" s="577"/>
      <c r="G427" s="577"/>
      <c r="H427" s="577"/>
      <c r="I427" s="577"/>
      <c r="J427" s="618"/>
      <c r="K427" s="576"/>
      <c r="L427" s="577"/>
      <c r="M427" s="577"/>
      <c r="N427" s="577"/>
      <c r="O427" s="577"/>
      <c r="P427" s="577"/>
      <c r="Q427" s="577"/>
      <c r="R427" s="577"/>
      <c r="S427" s="577"/>
      <c r="T427" s="577"/>
      <c r="U427" s="577"/>
      <c r="V427" s="577"/>
      <c r="W427" s="577"/>
      <c r="X427" s="577"/>
      <c r="Y427" s="577"/>
      <c r="Z427" s="577"/>
    </row>
    <row r="428" spans="1:26">
      <c r="A428" s="570"/>
      <c r="B428" s="565"/>
      <c r="C428" s="565"/>
      <c r="D428" s="565"/>
      <c r="E428" s="566"/>
      <c r="F428" s="577"/>
      <c r="G428" s="577"/>
      <c r="H428" s="577"/>
      <c r="I428" s="577"/>
      <c r="J428" s="618"/>
      <c r="K428" s="576"/>
      <c r="L428" s="577"/>
      <c r="M428" s="577"/>
      <c r="N428" s="577"/>
      <c r="O428" s="577"/>
      <c r="P428" s="577"/>
      <c r="Q428" s="577"/>
      <c r="R428" s="577"/>
      <c r="S428" s="577"/>
      <c r="T428" s="577"/>
      <c r="U428" s="577"/>
      <c r="V428" s="577"/>
      <c r="W428" s="577"/>
      <c r="X428" s="577"/>
      <c r="Y428" s="577"/>
      <c r="Z428" s="577"/>
    </row>
    <row r="429" spans="1:26">
      <c r="A429" s="570"/>
      <c r="B429" s="565"/>
      <c r="C429" s="565"/>
      <c r="D429" s="565"/>
      <c r="E429" s="566"/>
      <c r="F429" s="577"/>
      <c r="G429" s="577"/>
      <c r="H429" s="577"/>
      <c r="I429" s="577"/>
      <c r="J429" s="618"/>
      <c r="K429" s="576"/>
      <c r="L429" s="577"/>
      <c r="M429" s="577"/>
      <c r="N429" s="577"/>
      <c r="O429" s="577"/>
      <c r="P429" s="577"/>
      <c r="Q429" s="577"/>
      <c r="R429" s="577"/>
      <c r="S429" s="577"/>
      <c r="T429" s="577"/>
      <c r="U429" s="577"/>
      <c r="V429" s="577"/>
      <c r="W429" s="577"/>
      <c r="X429" s="577"/>
      <c r="Y429" s="577"/>
      <c r="Z429" s="577"/>
    </row>
    <row r="430" spans="1:26">
      <c r="A430" s="570"/>
      <c r="B430" s="565"/>
      <c r="C430" s="565"/>
      <c r="D430" s="565"/>
      <c r="E430" s="566"/>
      <c r="F430" s="577"/>
      <c r="G430" s="577"/>
      <c r="H430" s="577"/>
      <c r="I430" s="577"/>
      <c r="J430" s="618"/>
      <c r="K430" s="576"/>
      <c r="L430" s="577"/>
      <c r="M430" s="577"/>
      <c r="N430" s="577"/>
      <c r="O430" s="577"/>
      <c r="P430" s="577"/>
      <c r="Q430" s="577"/>
      <c r="R430" s="577"/>
      <c r="S430" s="577"/>
      <c r="T430" s="577"/>
      <c r="U430" s="577"/>
      <c r="V430" s="577"/>
      <c r="W430" s="577"/>
      <c r="X430" s="577"/>
      <c r="Y430" s="577"/>
      <c r="Z430" s="577"/>
    </row>
    <row r="431" spans="1:26">
      <c r="A431" s="570"/>
      <c r="B431" s="565"/>
      <c r="C431" s="565"/>
      <c r="D431" s="565"/>
      <c r="E431" s="566"/>
      <c r="F431" s="577"/>
      <c r="G431" s="577"/>
      <c r="H431" s="577"/>
      <c r="I431" s="577"/>
      <c r="J431" s="618"/>
      <c r="K431" s="576"/>
      <c r="L431" s="577"/>
      <c r="M431" s="577"/>
      <c r="N431" s="577"/>
      <c r="O431" s="577"/>
      <c r="P431" s="577"/>
      <c r="Q431" s="577"/>
      <c r="R431" s="577"/>
      <c r="S431" s="577"/>
      <c r="T431" s="577"/>
      <c r="U431" s="577"/>
      <c r="V431" s="577"/>
      <c r="W431" s="577"/>
      <c r="X431" s="577"/>
      <c r="Y431" s="577"/>
      <c r="Z431" s="577"/>
    </row>
    <row r="432" spans="1:26">
      <c r="A432" s="570"/>
      <c r="B432" s="565"/>
      <c r="C432" s="565"/>
      <c r="D432" s="565"/>
      <c r="E432" s="566"/>
      <c r="F432" s="577"/>
      <c r="G432" s="577"/>
      <c r="H432" s="577"/>
      <c r="I432" s="577"/>
      <c r="J432" s="618"/>
      <c r="K432" s="576"/>
      <c r="L432" s="577"/>
      <c r="M432" s="577"/>
      <c r="N432" s="577"/>
      <c r="O432" s="577"/>
      <c r="P432" s="577"/>
      <c r="Q432" s="577"/>
      <c r="R432" s="577"/>
      <c r="S432" s="577"/>
      <c r="T432" s="577"/>
      <c r="U432" s="577"/>
      <c r="V432" s="577"/>
      <c r="W432" s="577"/>
      <c r="X432" s="577"/>
      <c r="Y432" s="577"/>
      <c r="Z432" s="577"/>
    </row>
    <row r="433" spans="1:26">
      <c r="A433" s="570"/>
      <c r="B433" s="565"/>
      <c r="C433" s="565"/>
      <c r="D433" s="565"/>
      <c r="E433" s="566"/>
      <c r="F433" s="577"/>
      <c r="G433" s="577"/>
      <c r="H433" s="577"/>
      <c r="I433" s="577"/>
      <c r="J433" s="618"/>
      <c r="K433" s="576"/>
      <c r="L433" s="577"/>
      <c r="M433" s="577"/>
      <c r="N433" s="577"/>
      <c r="O433" s="577"/>
      <c r="P433" s="577"/>
      <c r="Q433" s="577"/>
      <c r="R433" s="577"/>
      <c r="S433" s="577"/>
      <c r="T433" s="577"/>
      <c r="U433" s="577"/>
      <c r="V433" s="577"/>
      <c r="W433" s="577"/>
      <c r="X433" s="577"/>
      <c r="Y433" s="577"/>
      <c r="Z433" s="577"/>
    </row>
    <row r="434" spans="1:26">
      <c r="A434" s="570"/>
      <c r="B434" s="565"/>
      <c r="C434" s="565"/>
      <c r="D434" s="565"/>
      <c r="E434" s="566"/>
      <c r="F434" s="577"/>
      <c r="G434" s="577"/>
      <c r="H434" s="577"/>
      <c r="I434" s="577"/>
      <c r="J434" s="618"/>
      <c r="K434" s="576"/>
      <c r="L434" s="577"/>
      <c r="M434" s="577"/>
      <c r="N434" s="577"/>
      <c r="O434" s="577"/>
      <c r="P434" s="577"/>
      <c r="Q434" s="577"/>
      <c r="R434" s="577"/>
      <c r="S434" s="577"/>
      <c r="T434" s="577"/>
      <c r="U434" s="577"/>
      <c r="V434" s="577"/>
      <c r="W434" s="577"/>
      <c r="X434" s="577"/>
      <c r="Y434" s="577"/>
      <c r="Z434" s="577"/>
    </row>
    <row r="435" spans="1:26">
      <c r="A435" s="570"/>
      <c r="B435" s="565"/>
      <c r="C435" s="565"/>
      <c r="D435" s="565"/>
      <c r="E435" s="566"/>
      <c r="F435" s="577"/>
      <c r="G435" s="577"/>
      <c r="H435" s="577"/>
      <c r="I435" s="577"/>
      <c r="J435" s="618"/>
      <c r="K435" s="576"/>
      <c r="L435" s="577"/>
      <c r="M435" s="577"/>
      <c r="N435" s="577"/>
      <c r="O435" s="577"/>
      <c r="P435" s="577"/>
      <c r="Q435" s="577"/>
      <c r="R435" s="577"/>
      <c r="S435" s="577"/>
      <c r="T435" s="577"/>
      <c r="U435" s="577"/>
      <c r="V435" s="577"/>
      <c r="W435" s="577"/>
      <c r="X435" s="577"/>
      <c r="Y435" s="577"/>
      <c r="Z435" s="577"/>
    </row>
    <row r="436" spans="1:26">
      <c r="A436" s="570"/>
      <c r="B436" s="565"/>
      <c r="C436" s="565"/>
      <c r="D436" s="565"/>
      <c r="E436" s="566"/>
      <c r="F436" s="577"/>
      <c r="G436" s="577"/>
      <c r="H436" s="577"/>
      <c r="I436" s="577"/>
      <c r="J436" s="618"/>
      <c r="K436" s="576"/>
      <c r="L436" s="577"/>
      <c r="M436" s="577"/>
      <c r="N436" s="577"/>
      <c r="O436" s="577"/>
      <c r="P436" s="577"/>
      <c r="Q436" s="577"/>
      <c r="R436" s="577"/>
      <c r="S436" s="577"/>
      <c r="T436" s="577"/>
      <c r="U436" s="577"/>
      <c r="V436" s="577"/>
      <c r="W436" s="577"/>
      <c r="X436" s="577"/>
      <c r="Y436" s="577"/>
      <c r="Z436" s="577"/>
    </row>
    <row r="437" spans="1:26">
      <c r="A437" s="570"/>
      <c r="B437" s="565"/>
      <c r="C437" s="565"/>
      <c r="D437" s="565"/>
      <c r="E437" s="566"/>
      <c r="F437" s="577"/>
      <c r="G437" s="577"/>
      <c r="H437" s="577"/>
      <c r="I437" s="577"/>
      <c r="J437" s="618"/>
      <c r="K437" s="576"/>
      <c r="L437" s="577"/>
      <c r="M437" s="577"/>
      <c r="N437" s="577"/>
      <c r="O437" s="577"/>
      <c r="P437" s="577"/>
      <c r="Q437" s="577"/>
      <c r="R437" s="577"/>
      <c r="S437" s="577"/>
      <c r="T437" s="577"/>
      <c r="U437" s="577"/>
      <c r="V437" s="577"/>
      <c r="W437" s="577"/>
      <c r="X437" s="577"/>
      <c r="Y437" s="577"/>
      <c r="Z437" s="577"/>
    </row>
    <row r="438" spans="1:26">
      <c r="A438" s="570"/>
      <c r="B438" s="565"/>
      <c r="C438" s="565"/>
      <c r="D438" s="565"/>
      <c r="E438" s="566"/>
      <c r="F438" s="577"/>
      <c r="G438" s="577"/>
      <c r="H438" s="577"/>
      <c r="I438" s="577"/>
      <c r="J438" s="618"/>
      <c r="K438" s="576"/>
      <c r="L438" s="577"/>
      <c r="M438" s="577"/>
      <c r="N438" s="577"/>
      <c r="O438" s="577"/>
      <c r="P438" s="577"/>
      <c r="Q438" s="577"/>
      <c r="R438" s="577"/>
      <c r="S438" s="577"/>
      <c r="T438" s="577"/>
      <c r="U438" s="577"/>
      <c r="V438" s="577"/>
      <c r="W438" s="577"/>
      <c r="X438" s="577"/>
      <c r="Y438" s="577"/>
      <c r="Z438" s="577"/>
    </row>
    <row r="439" spans="1:26">
      <c r="A439" s="570"/>
      <c r="B439" s="565"/>
      <c r="C439" s="565"/>
      <c r="D439" s="565"/>
      <c r="E439" s="566"/>
      <c r="F439" s="577"/>
      <c r="G439" s="577"/>
      <c r="H439" s="577"/>
      <c r="I439" s="577"/>
      <c r="J439" s="618"/>
      <c r="K439" s="576"/>
      <c r="L439" s="577"/>
      <c r="M439" s="577"/>
      <c r="N439" s="577"/>
      <c r="O439" s="577"/>
      <c r="P439" s="577"/>
      <c r="Q439" s="577"/>
      <c r="R439" s="577"/>
      <c r="S439" s="577"/>
      <c r="T439" s="577"/>
      <c r="U439" s="577"/>
      <c r="V439" s="577"/>
      <c r="W439" s="577"/>
      <c r="X439" s="577"/>
      <c r="Y439" s="577"/>
      <c r="Z439" s="577"/>
    </row>
    <row r="440" spans="1:26">
      <c r="A440" s="570"/>
      <c r="B440" s="565"/>
      <c r="C440" s="565"/>
      <c r="D440" s="565"/>
      <c r="E440" s="566"/>
      <c r="F440" s="577"/>
      <c r="G440" s="577"/>
      <c r="H440" s="577"/>
      <c r="I440" s="577"/>
      <c r="J440" s="618"/>
      <c r="K440" s="576"/>
      <c r="L440" s="577"/>
      <c r="M440" s="577"/>
      <c r="N440" s="577"/>
      <c r="O440" s="577"/>
      <c r="P440" s="577"/>
      <c r="Q440" s="577"/>
      <c r="R440" s="577"/>
      <c r="S440" s="577"/>
      <c r="T440" s="577"/>
      <c r="U440" s="577"/>
      <c r="V440" s="577"/>
      <c r="W440" s="577"/>
      <c r="X440" s="577"/>
      <c r="Y440" s="577"/>
      <c r="Z440" s="577"/>
    </row>
    <row r="441" spans="1:26">
      <c r="A441" s="570"/>
      <c r="B441" s="565"/>
      <c r="C441" s="565"/>
      <c r="D441" s="565"/>
      <c r="E441" s="566"/>
      <c r="F441" s="577"/>
      <c r="G441" s="577"/>
      <c r="H441" s="577"/>
      <c r="I441" s="577"/>
      <c r="J441" s="618"/>
      <c r="K441" s="576"/>
      <c r="L441" s="577"/>
      <c r="M441" s="577"/>
      <c r="N441" s="577"/>
      <c r="O441" s="577"/>
      <c r="P441" s="577"/>
      <c r="Q441" s="577"/>
      <c r="R441" s="577"/>
      <c r="S441" s="577"/>
      <c r="T441" s="577"/>
      <c r="U441" s="577"/>
      <c r="V441" s="577"/>
      <c r="W441" s="577"/>
      <c r="X441" s="577"/>
      <c r="Y441" s="577"/>
      <c r="Z441" s="577"/>
    </row>
    <row r="442" spans="1:26">
      <c r="A442" s="570"/>
      <c r="B442" s="565"/>
      <c r="C442" s="565"/>
      <c r="D442" s="565"/>
      <c r="E442" s="566"/>
      <c r="F442" s="577"/>
      <c r="G442" s="577"/>
      <c r="H442" s="577"/>
      <c r="I442" s="577"/>
      <c r="J442" s="618"/>
      <c r="K442" s="576"/>
      <c r="L442" s="577"/>
      <c r="M442" s="577"/>
      <c r="N442" s="577"/>
      <c r="O442" s="577"/>
      <c r="P442" s="577"/>
      <c r="Q442" s="577"/>
      <c r="R442" s="577"/>
      <c r="S442" s="577"/>
      <c r="T442" s="577"/>
      <c r="U442" s="577"/>
      <c r="V442" s="577"/>
      <c r="W442" s="577"/>
      <c r="X442" s="577"/>
      <c r="Y442" s="577"/>
      <c r="Z442" s="577"/>
    </row>
    <row r="443" spans="1:26">
      <c r="A443" s="570"/>
      <c r="B443" s="565"/>
      <c r="C443" s="565"/>
      <c r="D443" s="565"/>
      <c r="E443" s="566"/>
      <c r="F443" s="577"/>
      <c r="G443" s="577"/>
      <c r="H443" s="577"/>
      <c r="I443" s="577"/>
      <c r="J443" s="618"/>
      <c r="K443" s="576"/>
      <c r="L443" s="577"/>
      <c r="M443" s="577"/>
      <c r="N443" s="577"/>
      <c r="O443" s="577"/>
      <c r="P443" s="577"/>
      <c r="Q443" s="577"/>
      <c r="R443" s="577"/>
      <c r="S443" s="577"/>
      <c r="T443" s="577"/>
      <c r="U443" s="577"/>
      <c r="V443" s="577"/>
      <c r="W443" s="577"/>
      <c r="X443" s="577"/>
      <c r="Y443" s="577"/>
      <c r="Z443" s="577"/>
    </row>
    <row r="444" spans="1:26">
      <c r="A444" s="570"/>
      <c r="B444" s="565"/>
      <c r="C444" s="565"/>
      <c r="D444" s="565"/>
      <c r="E444" s="566"/>
      <c r="F444" s="577"/>
      <c r="G444" s="577"/>
      <c r="H444" s="577"/>
      <c r="I444" s="577"/>
      <c r="J444" s="618"/>
      <c r="K444" s="576"/>
      <c r="L444" s="577"/>
      <c r="M444" s="577"/>
      <c r="N444" s="577"/>
      <c r="O444" s="577"/>
      <c r="P444" s="577"/>
      <c r="Q444" s="577"/>
      <c r="R444" s="577"/>
      <c r="S444" s="577"/>
      <c r="T444" s="577"/>
      <c r="U444" s="577"/>
      <c r="V444" s="577"/>
      <c r="W444" s="577"/>
      <c r="X444" s="577"/>
      <c r="Y444" s="577"/>
      <c r="Z444" s="577"/>
    </row>
    <row r="445" spans="1:26">
      <c r="A445" s="570"/>
      <c r="B445" s="565"/>
      <c r="C445" s="565"/>
      <c r="D445" s="565"/>
      <c r="E445" s="566"/>
      <c r="F445" s="577"/>
      <c r="G445" s="577"/>
      <c r="H445" s="577"/>
      <c r="I445" s="577"/>
      <c r="J445" s="618"/>
      <c r="K445" s="576"/>
      <c r="L445" s="577"/>
      <c r="M445" s="577"/>
      <c r="N445" s="577"/>
      <c r="O445" s="577"/>
      <c r="P445" s="577"/>
      <c r="Q445" s="577"/>
      <c r="R445" s="577"/>
      <c r="S445" s="577"/>
      <c r="T445" s="577"/>
      <c r="U445" s="577"/>
      <c r="V445" s="577"/>
      <c r="W445" s="577"/>
      <c r="X445" s="577"/>
      <c r="Y445" s="577"/>
      <c r="Z445" s="577"/>
    </row>
    <row r="446" spans="1:26">
      <c r="A446" s="570"/>
      <c r="B446" s="565"/>
      <c r="C446" s="565"/>
      <c r="D446" s="565"/>
      <c r="E446" s="566"/>
      <c r="F446" s="577"/>
      <c r="G446" s="577"/>
      <c r="H446" s="577"/>
      <c r="I446" s="577"/>
      <c r="J446" s="618"/>
      <c r="K446" s="576"/>
      <c r="L446" s="577"/>
      <c r="M446" s="577"/>
      <c r="N446" s="577"/>
      <c r="O446" s="577"/>
      <c r="P446" s="577"/>
      <c r="Q446" s="577"/>
      <c r="R446" s="577"/>
      <c r="S446" s="577"/>
      <c r="T446" s="577"/>
      <c r="U446" s="577"/>
      <c r="V446" s="577"/>
      <c r="W446" s="577"/>
      <c r="X446" s="577"/>
      <c r="Y446" s="577"/>
      <c r="Z446" s="577"/>
    </row>
    <row r="447" spans="1:26">
      <c r="A447" s="570"/>
      <c r="B447" s="565"/>
      <c r="C447" s="565"/>
      <c r="D447" s="565"/>
      <c r="E447" s="566"/>
      <c r="F447" s="577"/>
      <c r="G447" s="577"/>
      <c r="H447" s="577"/>
      <c r="I447" s="577"/>
      <c r="J447" s="618"/>
      <c r="K447" s="576"/>
      <c r="L447" s="577"/>
      <c r="M447" s="577"/>
      <c r="N447" s="577"/>
      <c r="O447" s="577"/>
      <c r="P447" s="577"/>
      <c r="Q447" s="577"/>
      <c r="R447" s="577"/>
      <c r="S447" s="577"/>
      <c r="T447" s="577"/>
      <c r="U447" s="577"/>
      <c r="V447" s="577"/>
      <c r="W447" s="577"/>
      <c r="X447" s="577"/>
      <c r="Y447" s="577"/>
      <c r="Z447" s="577"/>
    </row>
    <row r="448" spans="1:26">
      <c r="A448" s="570"/>
      <c r="B448" s="565"/>
      <c r="C448" s="565"/>
      <c r="D448" s="565"/>
      <c r="E448" s="566"/>
      <c r="F448" s="577"/>
      <c r="G448" s="577"/>
      <c r="H448" s="577"/>
      <c r="I448" s="577"/>
      <c r="J448" s="618"/>
      <c r="K448" s="576"/>
      <c r="L448" s="577"/>
      <c r="M448" s="577"/>
      <c r="N448" s="577"/>
      <c r="O448" s="577"/>
      <c r="P448" s="577"/>
      <c r="Q448" s="577"/>
      <c r="R448" s="577"/>
      <c r="S448" s="577"/>
      <c r="T448" s="577"/>
      <c r="U448" s="577"/>
      <c r="V448" s="577"/>
      <c r="W448" s="577"/>
      <c r="X448" s="577"/>
      <c r="Y448" s="577"/>
      <c r="Z448" s="577"/>
    </row>
    <row r="449" spans="1:26">
      <c r="A449" s="570"/>
      <c r="B449" s="565"/>
      <c r="C449" s="565"/>
      <c r="D449" s="565"/>
      <c r="E449" s="566"/>
      <c r="F449" s="577"/>
      <c r="G449" s="577"/>
      <c r="H449" s="577"/>
      <c r="I449" s="577"/>
      <c r="J449" s="618"/>
      <c r="K449" s="576"/>
      <c r="L449" s="577"/>
      <c r="M449" s="577"/>
      <c r="N449" s="577"/>
      <c r="O449" s="577"/>
      <c r="P449" s="577"/>
      <c r="Q449" s="577"/>
      <c r="R449" s="577"/>
      <c r="S449" s="577"/>
      <c r="T449" s="577"/>
      <c r="U449" s="577"/>
      <c r="V449" s="577"/>
      <c r="W449" s="577"/>
      <c r="X449" s="577"/>
      <c r="Y449" s="577"/>
      <c r="Z449" s="577"/>
    </row>
    <row r="450" spans="1:26">
      <c r="A450" s="570"/>
      <c r="B450" s="565"/>
      <c r="C450" s="565"/>
      <c r="D450" s="565"/>
      <c r="E450" s="566"/>
      <c r="F450" s="577"/>
      <c r="G450" s="577"/>
      <c r="H450" s="577"/>
      <c r="I450" s="577"/>
      <c r="J450" s="618"/>
      <c r="K450" s="576"/>
      <c r="L450" s="577"/>
      <c r="M450" s="577"/>
      <c r="N450" s="577"/>
      <c r="O450" s="577"/>
      <c r="P450" s="577"/>
      <c r="Q450" s="577"/>
      <c r="R450" s="577"/>
      <c r="S450" s="577"/>
      <c r="T450" s="577"/>
      <c r="U450" s="577"/>
      <c r="V450" s="577"/>
      <c r="W450" s="577"/>
      <c r="X450" s="577"/>
      <c r="Y450" s="577"/>
      <c r="Z450" s="577"/>
    </row>
    <row r="451" spans="1:26">
      <c r="A451" s="570"/>
      <c r="B451" s="565"/>
      <c r="C451" s="565"/>
      <c r="D451" s="565"/>
      <c r="E451" s="566"/>
      <c r="F451" s="577"/>
      <c r="G451" s="577"/>
      <c r="H451" s="577"/>
      <c r="I451" s="577"/>
      <c r="J451" s="618"/>
      <c r="K451" s="576"/>
      <c r="L451" s="577"/>
      <c r="M451" s="577"/>
      <c r="N451" s="577"/>
      <c r="O451" s="577"/>
      <c r="P451" s="577"/>
      <c r="Q451" s="577"/>
      <c r="R451" s="577"/>
      <c r="S451" s="577"/>
      <c r="T451" s="577"/>
      <c r="U451" s="577"/>
      <c r="V451" s="577"/>
      <c r="W451" s="577"/>
      <c r="X451" s="577"/>
      <c r="Y451" s="577"/>
      <c r="Z451" s="577"/>
    </row>
    <row r="452" spans="1:26">
      <c r="A452" s="570"/>
      <c r="B452" s="565"/>
      <c r="C452" s="565"/>
      <c r="D452" s="565"/>
      <c r="E452" s="566"/>
      <c r="F452" s="577"/>
      <c r="G452" s="577"/>
      <c r="H452" s="577"/>
      <c r="I452" s="577"/>
      <c r="J452" s="618"/>
      <c r="K452" s="576"/>
      <c r="L452" s="577"/>
      <c r="M452" s="577"/>
      <c r="N452" s="577"/>
      <c r="O452" s="577"/>
      <c r="P452" s="577"/>
      <c r="Q452" s="577"/>
      <c r="R452" s="577"/>
      <c r="S452" s="577"/>
      <c r="T452" s="577"/>
      <c r="U452" s="577"/>
      <c r="V452" s="577"/>
      <c r="W452" s="577"/>
      <c r="X452" s="577"/>
      <c r="Y452" s="577"/>
      <c r="Z452" s="577"/>
    </row>
    <row r="453" spans="1:26">
      <c r="A453" s="570"/>
      <c r="B453" s="565"/>
      <c r="C453" s="565"/>
      <c r="D453" s="565"/>
      <c r="E453" s="566"/>
      <c r="F453" s="577"/>
      <c r="G453" s="577"/>
      <c r="H453" s="577"/>
      <c r="I453" s="577"/>
      <c r="J453" s="618"/>
      <c r="K453" s="576"/>
      <c r="L453" s="577"/>
      <c r="M453" s="577"/>
      <c r="N453" s="577"/>
      <c r="O453" s="577"/>
      <c r="P453" s="577"/>
      <c r="Q453" s="577"/>
      <c r="R453" s="577"/>
      <c r="S453" s="577"/>
      <c r="T453" s="577"/>
      <c r="U453" s="577"/>
      <c r="V453" s="577"/>
      <c r="W453" s="577"/>
      <c r="X453" s="577"/>
      <c r="Y453" s="577"/>
      <c r="Z453" s="577"/>
    </row>
    <row r="454" spans="1:26">
      <c r="A454" s="570"/>
      <c r="B454" s="565"/>
      <c r="C454" s="565"/>
      <c r="D454" s="565"/>
      <c r="E454" s="566"/>
      <c r="F454" s="577"/>
      <c r="G454" s="577"/>
      <c r="H454" s="577"/>
      <c r="I454" s="577"/>
      <c r="J454" s="618"/>
      <c r="K454" s="576"/>
      <c r="L454" s="577"/>
      <c r="M454" s="577"/>
      <c r="N454" s="577"/>
      <c r="O454" s="577"/>
      <c r="P454" s="577"/>
      <c r="Q454" s="577"/>
      <c r="R454" s="577"/>
      <c r="S454" s="577"/>
      <c r="T454" s="577"/>
      <c r="U454" s="577"/>
      <c r="V454" s="577"/>
      <c r="W454" s="577"/>
      <c r="X454" s="577"/>
      <c r="Y454" s="577"/>
      <c r="Z454" s="577"/>
    </row>
    <row r="455" spans="1:26">
      <c r="A455" s="570"/>
      <c r="B455" s="565"/>
      <c r="C455" s="565"/>
      <c r="D455" s="565"/>
      <c r="E455" s="566"/>
      <c r="F455" s="577"/>
      <c r="G455" s="577"/>
      <c r="H455" s="577"/>
      <c r="I455" s="577"/>
      <c r="J455" s="618"/>
      <c r="K455" s="576"/>
      <c r="L455" s="577"/>
      <c r="M455" s="577"/>
      <c r="N455" s="577"/>
      <c r="O455" s="577"/>
      <c r="P455" s="577"/>
      <c r="Q455" s="577"/>
      <c r="R455" s="577"/>
      <c r="S455" s="577"/>
      <c r="T455" s="577"/>
      <c r="U455" s="577"/>
      <c r="V455" s="577"/>
      <c r="W455" s="577"/>
      <c r="X455" s="577"/>
      <c r="Y455" s="577"/>
      <c r="Z455" s="577"/>
    </row>
    <row r="456" spans="1:26">
      <c r="A456" s="570"/>
      <c r="B456" s="565"/>
      <c r="C456" s="565"/>
      <c r="D456" s="565"/>
      <c r="E456" s="566"/>
      <c r="F456" s="577"/>
      <c r="G456" s="577"/>
      <c r="H456" s="577"/>
      <c r="I456" s="577"/>
      <c r="J456" s="618"/>
      <c r="K456" s="576"/>
      <c r="L456" s="577"/>
      <c r="M456" s="577"/>
      <c r="N456" s="577"/>
      <c r="O456" s="577"/>
      <c r="P456" s="577"/>
      <c r="Q456" s="577"/>
      <c r="R456" s="577"/>
      <c r="S456" s="577"/>
      <c r="T456" s="577"/>
      <c r="U456" s="577"/>
      <c r="V456" s="577"/>
      <c r="W456" s="577"/>
      <c r="X456" s="577"/>
      <c r="Y456" s="577"/>
      <c r="Z456" s="577"/>
    </row>
    <row r="457" spans="1:26">
      <c r="A457" s="570"/>
      <c r="B457" s="565"/>
      <c r="C457" s="565"/>
      <c r="D457" s="565"/>
      <c r="E457" s="566"/>
      <c r="F457" s="577"/>
      <c r="G457" s="577"/>
      <c r="H457" s="577"/>
      <c r="I457" s="577"/>
      <c r="J457" s="618"/>
      <c r="K457" s="576"/>
      <c r="L457" s="577"/>
      <c r="M457" s="577"/>
      <c r="N457" s="577"/>
      <c r="O457" s="577"/>
      <c r="P457" s="577"/>
      <c r="Q457" s="577"/>
      <c r="R457" s="577"/>
      <c r="S457" s="577"/>
      <c r="T457" s="577"/>
      <c r="U457" s="577"/>
      <c r="V457" s="577"/>
      <c r="W457" s="577"/>
      <c r="X457" s="577"/>
      <c r="Y457" s="577"/>
      <c r="Z457" s="577"/>
    </row>
    <row r="458" spans="1:26">
      <c r="A458" s="570"/>
      <c r="B458" s="565"/>
      <c r="C458" s="565"/>
      <c r="D458" s="565"/>
      <c r="E458" s="566"/>
      <c r="F458" s="577"/>
      <c r="G458" s="577"/>
      <c r="H458" s="577"/>
      <c r="I458" s="577"/>
      <c r="J458" s="618"/>
      <c r="K458" s="576"/>
      <c r="L458" s="577"/>
      <c r="M458" s="577"/>
      <c r="N458" s="577"/>
      <c r="O458" s="577"/>
      <c r="P458" s="577"/>
      <c r="Q458" s="577"/>
      <c r="R458" s="577"/>
      <c r="S458" s="577"/>
      <c r="T458" s="577"/>
      <c r="U458" s="577"/>
      <c r="V458" s="577"/>
      <c r="W458" s="577"/>
      <c r="X458" s="577"/>
      <c r="Y458" s="577"/>
      <c r="Z458" s="577"/>
    </row>
    <row r="459" spans="1:26">
      <c r="A459" s="570"/>
      <c r="B459" s="565"/>
      <c r="C459" s="565"/>
      <c r="D459" s="565"/>
      <c r="E459" s="566"/>
      <c r="F459" s="577"/>
      <c r="G459" s="577"/>
      <c r="H459" s="577"/>
      <c r="I459" s="577"/>
      <c r="J459" s="618"/>
      <c r="K459" s="576"/>
      <c r="L459" s="577"/>
      <c r="M459" s="577"/>
      <c r="N459" s="577"/>
      <c r="O459" s="577"/>
      <c r="P459" s="577"/>
      <c r="Q459" s="577"/>
      <c r="R459" s="577"/>
      <c r="S459" s="577"/>
      <c r="T459" s="577"/>
      <c r="U459" s="577"/>
      <c r="V459" s="577"/>
      <c r="W459" s="577"/>
      <c r="X459" s="577"/>
      <c r="Y459" s="577"/>
      <c r="Z459" s="577"/>
    </row>
    <row r="460" spans="1:26">
      <c r="A460" s="570"/>
      <c r="B460" s="565"/>
      <c r="C460" s="565"/>
      <c r="D460" s="565"/>
      <c r="E460" s="566"/>
      <c r="F460" s="577"/>
      <c r="G460" s="577"/>
      <c r="H460" s="577"/>
      <c r="I460" s="577"/>
      <c r="J460" s="618"/>
      <c r="K460" s="576"/>
      <c r="L460" s="577"/>
      <c r="M460" s="577"/>
      <c r="N460" s="577"/>
      <c r="O460" s="577"/>
      <c r="P460" s="577"/>
      <c r="Q460" s="577"/>
      <c r="R460" s="577"/>
      <c r="S460" s="577"/>
      <c r="T460" s="577"/>
      <c r="U460" s="577"/>
      <c r="V460" s="577"/>
      <c r="W460" s="577"/>
      <c r="X460" s="577"/>
      <c r="Y460" s="577"/>
      <c r="Z460" s="577"/>
    </row>
    <row r="461" spans="1:26">
      <c r="A461" s="570"/>
      <c r="B461" s="565"/>
      <c r="C461" s="565"/>
      <c r="D461" s="565"/>
      <c r="E461" s="566"/>
      <c r="F461" s="577"/>
      <c r="G461" s="577"/>
      <c r="H461" s="577"/>
      <c r="I461" s="577"/>
      <c r="J461" s="618"/>
      <c r="K461" s="576"/>
      <c r="L461" s="577"/>
      <c r="M461" s="577"/>
      <c r="N461" s="577"/>
      <c r="O461" s="577"/>
      <c r="P461" s="577"/>
      <c r="Q461" s="577"/>
      <c r="R461" s="577"/>
      <c r="S461" s="577"/>
      <c r="T461" s="577"/>
      <c r="U461" s="577"/>
      <c r="V461" s="577"/>
      <c r="W461" s="577"/>
      <c r="X461" s="577"/>
      <c r="Y461" s="577"/>
      <c r="Z461" s="577"/>
    </row>
    <row r="462" spans="1:26">
      <c r="A462" s="570"/>
      <c r="B462" s="565"/>
      <c r="C462" s="565"/>
      <c r="D462" s="565"/>
      <c r="E462" s="566"/>
      <c r="F462" s="577"/>
      <c r="G462" s="577"/>
      <c r="H462" s="577"/>
      <c r="I462" s="577"/>
      <c r="J462" s="618"/>
      <c r="K462" s="576"/>
      <c r="L462" s="577"/>
      <c r="M462" s="577"/>
      <c r="N462" s="577"/>
      <c r="O462" s="577"/>
      <c r="P462" s="577"/>
      <c r="Q462" s="577"/>
      <c r="R462" s="577"/>
      <c r="S462" s="577"/>
      <c r="T462" s="577"/>
      <c r="U462" s="577"/>
      <c r="V462" s="577"/>
      <c r="W462" s="577"/>
      <c r="X462" s="577"/>
      <c r="Y462" s="577"/>
      <c r="Z462" s="577"/>
    </row>
    <row r="463" spans="1:26">
      <c r="A463" s="570"/>
      <c r="B463" s="565"/>
      <c r="C463" s="565"/>
      <c r="D463" s="565"/>
      <c r="E463" s="566"/>
      <c r="F463" s="577"/>
      <c r="G463" s="577"/>
      <c r="H463" s="577"/>
      <c r="I463" s="577"/>
      <c r="J463" s="618"/>
      <c r="K463" s="576"/>
      <c r="L463" s="577"/>
      <c r="M463" s="577"/>
      <c r="N463" s="577"/>
      <c r="O463" s="577"/>
      <c r="P463" s="577"/>
      <c r="Q463" s="577"/>
      <c r="R463" s="577"/>
      <c r="S463" s="577"/>
      <c r="T463" s="577"/>
      <c r="U463" s="577"/>
      <c r="V463" s="577"/>
      <c r="W463" s="577"/>
      <c r="X463" s="577"/>
      <c r="Y463" s="577"/>
      <c r="Z463" s="577"/>
    </row>
    <row r="464" spans="1:26">
      <c r="A464" s="570"/>
      <c r="B464" s="565"/>
      <c r="C464" s="565"/>
      <c r="D464" s="565"/>
      <c r="E464" s="566"/>
      <c r="F464" s="577"/>
      <c r="G464" s="577"/>
      <c r="H464" s="577"/>
      <c r="I464" s="577"/>
      <c r="J464" s="618"/>
      <c r="K464" s="576"/>
      <c r="L464" s="577"/>
      <c r="M464" s="577"/>
      <c r="N464" s="577"/>
      <c r="O464" s="577"/>
      <c r="P464" s="577"/>
      <c r="Q464" s="577"/>
      <c r="R464" s="577"/>
      <c r="S464" s="577"/>
      <c r="T464" s="577"/>
      <c r="U464" s="577"/>
      <c r="V464" s="577"/>
      <c r="W464" s="577"/>
      <c r="X464" s="577"/>
      <c r="Y464" s="577"/>
      <c r="Z464" s="577"/>
    </row>
    <row r="465" spans="1:26">
      <c r="A465" s="570"/>
      <c r="B465" s="565"/>
      <c r="C465" s="565"/>
      <c r="D465" s="565"/>
      <c r="E465" s="566"/>
      <c r="F465" s="577"/>
      <c r="G465" s="577"/>
      <c r="H465" s="577"/>
      <c r="I465" s="577"/>
      <c r="J465" s="618"/>
      <c r="K465" s="576"/>
      <c r="L465" s="577"/>
      <c r="M465" s="577"/>
      <c r="N465" s="577"/>
      <c r="O465" s="577"/>
      <c r="P465" s="577"/>
      <c r="Q465" s="577"/>
      <c r="R465" s="577"/>
      <c r="S465" s="577"/>
      <c r="T465" s="577"/>
      <c r="U465" s="577"/>
      <c r="V465" s="577"/>
      <c r="W465" s="577"/>
      <c r="X465" s="577"/>
      <c r="Y465" s="577"/>
      <c r="Z465" s="577"/>
    </row>
    <row r="466" spans="1:26">
      <c r="A466" s="570"/>
      <c r="B466" s="565"/>
      <c r="C466" s="565"/>
      <c r="D466" s="565"/>
      <c r="E466" s="566"/>
      <c r="F466" s="577"/>
      <c r="G466" s="577"/>
      <c r="H466" s="577"/>
      <c r="I466" s="577"/>
      <c r="J466" s="618"/>
      <c r="K466" s="576"/>
      <c r="L466" s="577"/>
      <c r="M466" s="577"/>
      <c r="N466" s="577"/>
      <c r="O466" s="577"/>
      <c r="P466" s="577"/>
      <c r="Q466" s="577"/>
      <c r="R466" s="577"/>
      <c r="S466" s="577"/>
      <c r="T466" s="577"/>
      <c r="U466" s="577"/>
      <c r="V466" s="577"/>
      <c r="W466" s="577"/>
      <c r="X466" s="577"/>
      <c r="Y466" s="577"/>
      <c r="Z466" s="577"/>
    </row>
    <row r="467" spans="1:26">
      <c r="A467" s="570"/>
      <c r="B467" s="565"/>
      <c r="C467" s="565"/>
      <c r="D467" s="565"/>
      <c r="E467" s="566"/>
      <c r="F467" s="577"/>
      <c r="G467" s="577"/>
      <c r="H467" s="577"/>
      <c r="I467" s="577"/>
      <c r="J467" s="618"/>
      <c r="K467" s="576"/>
      <c r="L467" s="577"/>
      <c r="M467" s="577"/>
      <c r="N467" s="577"/>
      <c r="O467" s="577"/>
      <c r="P467" s="577"/>
      <c r="Q467" s="577"/>
      <c r="R467" s="577"/>
      <c r="S467" s="577"/>
      <c r="T467" s="577"/>
      <c r="U467" s="577"/>
      <c r="V467" s="577"/>
      <c r="W467" s="577"/>
      <c r="X467" s="577"/>
      <c r="Y467" s="577"/>
      <c r="Z467" s="577"/>
    </row>
    <row r="468" spans="1:26">
      <c r="A468" s="570"/>
      <c r="B468" s="565"/>
      <c r="C468" s="565"/>
      <c r="D468" s="565"/>
      <c r="E468" s="566"/>
      <c r="F468" s="577"/>
      <c r="G468" s="577"/>
      <c r="H468" s="577"/>
      <c r="I468" s="577"/>
      <c r="J468" s="618"/>
      <c r="K468" s="576"/>
      <c r="L468" s="577"/>
      <c r="M468" s="577"/>
      <c r="N468" s="577"/>
      <c r="O468" s="577"/>
      <c r="P468" s="577"/>
      <c r="Q468" s="577"/>
      <c r="R468" s="577"/>
      <c r="S468" s="577"/>
      <c r="T468" s="577"/>
      <c r="U468" s="577"/>
      <c r="V468" s="577"/>
      <c r="W468" s="577"/>
      <c r="X468" s="577"/>
      <c r="Y468" s="577"/>
      <c r="Z468" s="577"/>
    </row>
    <row r="469" spans="1:26">
      <c r="A469" s="570"/>
      <c r="B469" s="565"/>
      <c r="C469" s="565"/>
      <c r="D469" s="565"/>
      <c r="E469" s="566"/>
      <c r="F469" s="577"/>
      <c r="G469" s="577"/>
      <c r="H469" s="577"/>
      <c r="I469" s="577"/>
      <c r="J469" s="618"/>
      <c r="K469" s="576"/>
      <c r="L469" s="577"/>
      <c r="M469" s="577"/>
      <c r="N469" s="577"/>
      <c r="O469" s="577"/>
      <c r="P469" s="577"/>
      <c r="Q469" s="577"/>
      <c r="R469" s="577"/>
      <c r="S469" s="577"/>
      <c r="T469" s="577"/>
      <c r="U469" s="577"/>
      <c r="V469" s="577"/>
      <c r="W469" s="577"/>
      <c r="X469" s="577"/>
      <c r="Y469" s="577"/>
      <c r="Z469" s="577"/>
    </row>
    <row r="470" spans="1:26">
      <c r="A470" s="570"/>
      <c r="B470" s="565"/>
      <c r="C470" s="565"/>
      <c r="D470" s="565"/>
      <c r="E470" s="566"/>
      <c r="F470" s="577"/>
      <c r="G470" s="577"/>
      <c r="H470" s="577"/>
      <c r="I470" s="577"/>
      <c r="J470" s="618"/>
      <c r="K470" s="576"/>
      <c r="L470" s="577"/>
      <c r="M470" s="577"/>
      <c r="N470" s="577"/>
      <c r="O470" s="577"/>
      <c r="P470" s="577"/>
      <c r="Q470" s="577"/>
      <c r="R470" s="577"/>
      <c r="S470" s="577"/>
      <c r="T470" s="577"/>
      <c r="U470" s="577"/>
      <c r="V470" s="577"/>
      <c r="W470" s="577"/>
      <c r="X470" s="577"/>
      <c r="Y470" s="577"/>
      <c r="Z470" s="577"/>
    </row>
    <row r="471" spans="1:26">
      <c r="A471" s="570"/>
      <c r="B471" s="565"/>
      <c r="C471" s="565"/>
      <c r="D471" s="565"/>
      <c r="E471" s="566"/>
      <c r="F471" s="577"/>
      <c r="G471" s="577"/>
      <c r="H471" s="577"/>
      <c r="I471" s="577"/>
      <c r="J471" s="618"/>
      <c r="K471" s="576"/>
      <c r="L471" s="577"/>
      <c r="M471" s="577"/>
      <c r="N471" s="577"/>
      <c r="O471" s="577"/>
      <c r="P471" s="577"/>
      <c r="Q471" s="577"/>
      <c r="R471" s="577"/>
      <c r="S471" s="577"/>
      <c r="T471" s="577"/>
      <c r="U471" s="577"/>
      <c r="V471" s="577"/>
      <c r="W471" s="577"/>
      <c r="X471" s="577"/>
      <c r="Y471" s="577"/>
      <c r="Z471" s="577"/>
    </row>
    <row r="472" spans="1:26">
      <c r="A472" s="570"/>
      <c r="B472" s="565"/>
      <c r="C472" s="565"/>
      <c r="D472" s="565"/>
      <c r="E472" s="566"/>
      <c r="F472" s="577"/>
      <c r="G472" s="577"/>
      <c r="H472" s="577"/>
      <c r="I472" s="577"/>
      <c r="J472" s="618"/>
      <c r="K472" s="576"/>
      <c r="L472" s="577"/>
      <c r="M472" s="577"/>
      <c r="N472" s="577"/>
      <c r="O472" s="577"/>
      <c r="P472" s="577"/>
      <c r="Q472" s="577"/>
      <c r="R472" s="577"/>
      <c r="S472" s="577"/>
      <c r="T472" s="577"/>
      <c r="U472" s="577"/>
      <c r="V472" s="577"/>
      <c r="W472" s="577"/>
      <c r="X472" s="577"/>
      <c r="Y472" s="577"/>
      <c r="Z472" s="577"/>
    </row>
    <row r="473" spans="1:26">
      <c r="A473" s="570"/>
      <c r="B473" s="565"/>
      <c r="C473" s="565"/>
      <c r="D473" s="565"/>
      <c r="E473" s="566"/>
      <c r="F473" s="577"/>
      <c r="G473" s="577"/>
      <c r="H473" s="577"/>
      <c r="I473" s="577"/>
      <c r="J473" s="618"/>
      <c r="K473" s="576"/>
      <c r="L473" s="577"/>
      <c r="M473" s="577"/>
      <c r="N473" s="577"/>
      <c r="O473" s="577"/>
      <c r="P473" s="577"/>
      <c r="Q473" s="577"/>
      <c r="R473" s="577"/>
      <c r="S473" s="577"/>
      <c r="T473" s="577"/>
      <c r="U473" s="577"/>
      <c r="V473" s="577"/>
      <c r="W473" s="577"/>
      <c r="X473" s="577"/>
      <c r="Y473" s="577"/>
      <c r="Z473" s="577"/>
    </row>
    <row r="474" spans="1:26">
      <c r="A474" s="570"/>
      <c r="B474" s="565"/>
      <c r="C474" s="565"/>
      <c r="D474" s="565"/>
      <c r="E474" s="566"/>
      <c r="F474" s="577"/>
      <c r="G474" s="577"/>
      <c r="H474" s="577"/>
      <c r="I474" s="577"/>
      <c r="J474" s="618"/>
      <c r="K474" s="576"/>
      <c r="L474" s="577"/>
      <c r="M474" s="577"/>
      <c r="N474" s="577"/>
      <c r="O474" s="577"/>
      <c r="P474" s="577"/>
      <c r="Q474" s="577"/>
      <c r="R474" s="577"/>
      <c r="S474" s="577"/>
      <c r="T474" s="577"/>
      <c r="U474" s="577"/>
      <c r="V474" s="577"/>
      <c r="W474" s="577"/>
      <c r="X474" s="577"/>
      <c r="Y474" s="577"/>
      <c r="Z474" s="577"/>
    </row>
    <row r="475" spans="1:26">
      <c r="A475" s="570"/>
      <c r="B475" s="565"/>
      <c r="C475" s="565"/>
      <c r="D475" s="565"/>
      <c r="E475" s="566"/>
      <c r="F475" s="577"/>
      <c r="G475" s="577"/>
      <c r="H475" s="577"/>
      <c r="I475" s="577"/>
      <c r="J475" s="618"/>
      <c r="K475" s="576"/>
      <c r="L475" s="577"/>
      <c r="M475" s="577"/>
      <c r="N475" s="577"/>
      <c r="O475" s="577"/>
      <c r="P475" s="577"/>
      <c r="Q475" s="577"/>
      <c r="R475" s="577"/>
      <c r="S475" s="577"/>
      <c r="T475" s="577"/>
      <c r="U475" s="577"/>
      <c r="V475" s="577"/>
      <c r="W475" s="577"/>
      <c r="X475" s="577"/>
      <c r="Y475" s="577"/>
      <c r="Z475" s="577"/>
    </row>
    <row r="476" spans="1:26">
      <c r="A476" s="570"/>
      <c r="B476" s="565"/>
      <c r="C476" s="565"/>
      <c r="D476" s="565"/>
      <c r="E476" s="566"/>
      <c r="F476" s="577"/>
      <c r="G476" s="577"/>
      <c r="H476" s="577"/>
      <c r="I476" s="577"/>
      <c r="J476" s="618"/>
      <c r="K476" s="576"/>
      <c r="L476" s="577"/>
      <c r="M476" s="577"/>
      <c r="N476" s="577"/>
      <c r="O476" s="577"/>
      <c r="P476" s="577"/>
      <c r="Q476" s="577"/>
      <c r="R476" s="577"/>
      <c r="S476" s="577"/>
      <c r="T476" s="577"/>
      <c r="U476" s="577"/>
      <c r="V476" s="577"/>
      <c r="W476" s="577"/>
      <c r="X476" s="577"/>
      <c r="Y476" s="577"/>
      <c r="Z476" s="577"/>
    </row>
    <row r="477" spans="1:26">
      <c r="A477" s="570"/>
      <c r="B477" s="565"/>
      <c r="C477" s="565"/>
      <c r="D477" s="565"/>
      <c r="E477" s="566"/>
      <c r="F477" s="577"/>
      <c r="G477" s="577"/>
      <c r="H477" s="577"/>
      <c r="I477" s="577"/>
      <c r="J477" s="618"/>
      <c r="K477" s="576"/>
      <c r="L477" s="577"/>
      <c r="M477" s="577"/>
      <c r="N477" s="577"/>
      <c r="O477" s="577"/>
      <c r="P477" s="577"/>
      <c r="Q477" s="577"/>
      <c r="R477" s="577"/>
      <c r="S477" s="577"/>
      <c r="T477" s="577"/>
      <c r="U477" s="577"/>
      <c r="V477" s="577"/>
      <c r="W477" s="577"/>
      <c r="X477" s="577"/>
      <c r="Y477" s="577"/>
      <c r="Z477" s="577"/>
    </row>
    <row r="478" spans="1:26">
      <c r="A478" s="570"/>
      <c r="B478" s="565"/>
      <c r="C478" s="565"/>
      <c r="D478" s="565"/>
      <c r="E478" s="566"/>
      <c r="F478" s="577"/>
      <c r="G478" s="577"/>
      <c r="H478" s="577"/>
      <c r="I478" s="577"/>
      <c r="J478" s="618"/>
      <c r="K478" s="576"/>
      <c r="L478" s="577"/>
      <c r="M478" s="577"/>
      <c r="N478" s="577"/>
      <c r="O478" s="577"/>
      <c r="P478" s="577"/>
      <c r="Q478" s="577"/>
      <c r="R478" s="577"/>
      <c r="S478" s="577"/>
      <c r="T478" s="577"/>
      <c r="U478" s="577"/>
      <c r="V478" s="577"/>
      <c r="W478" s="577"/>
      <c r="X478" s="577"/>
      <c r="Y478" s="577"/>
      <c r="Z478" s="577"/>
    </row>
    <row r="479" spans="1:26">
      <c r="A479" s="570"/>
      <c r="B479" s="565"/>
      <c r="C479" s="565"/>
      <c r="D479" s="565"/>
      <c r="E479" s="566"/>
      <c r="F479" s="577"/>
      <c r="G479" s="577"/>
      <c r="H479" s="577"/>
      <c r="I479" s="577"/>
      <c r="J479" s="618"/>
      <c r="K479" s="576"/>
      <c r="L479" s="577"/>
      <c r="M479" s="577"/>
      <c r="N479" s="577"/>
      <c r="O479" s="577"/>
      <c r="P479" s="577"/>
      <c r="Q479" s="577"/>
      <c r="R479" s="577"/>
      <c r="S479" s="577"/>
      <c r="T479" s="577"/>
      <c r="U479" s="577"/>
      <c r="V479" s="577"/>
      <c r="W479" s="577"/>
      <c r="X479" s="577"/>
      <c r="Y479" s="577"/>
      <c r="Z479" s="577"/>
    </row>
    <row r="480" spans="1:26">
      <c r="A480" s="570"/>
      <c r="B480" s="565"/>
      <c r="C480" s="565"/>
      <c r="D480" s="565"/>
      <c r="E480" s="566"/>
      <c r="F480" s="577"/>
      <c r="G480" s="577"/>
      <c r="H480" s="577"/>
      <c r="I480" s="577"/>
      <c r="J480" s="618"/>
      <c r="K480" s="576"/>
      <c r="L480" s="577"/>
      <c r="M480" s="577"/>
      <c r="N480" s="577"/>
      <c r="O480" s="577"/>
      <c r="P480" s="577"/>
      <c r="Q480" s="577"/>
      <c r="R480" s="577"/>
      <c r="S480" s="577"/>
      <c r="T480" s="577"/>
      <c r="U480" s="577"/>
      <c r="V480" s="577"/>
      <c r="W480" s="577"/>
      <c r="X480" s="577"/>
      <c r="Y480" s="577"/>
      <c r="Z480" s="577"/>
    </row>
    <row r="481" spans="1:26">
      <c r="A481" s="570"/>
      <c r="B481" s="565"/>
      <c r="C481" s="565"/>
      <c r="D481" s="565"/>
      <c r="E481" s="566"/>
      <c r="F481" s="577"/>
      <c r="G481" s="577"/>
      <c r="H481" s="577"/>
      <c r="I481" s="577"/>
      <c r="J481" s="618"/>
      <c r="K481" s="576"/>
      <c r="L481" s="577"/>
      <c r="M481" s="577"/>
      <c r="N481" s="577"/>
      <c r="O481" s="577"/>
      <c r="P481" s="577"/>
      <c r="Q481" s="577"/>
      <c r="R481" s="577"/>
      <c r="S481" s="577"/>
      <c r="T481" s="577"/>
      <c r="U481" s="577"/>
      <c r="V481" s="577"/>
      <c r="W481" s="577"/>
      <c r="X481" s="577"/>
      <c r="Y481" s="577"/>
      <c r="Z481" s="577"/>
    </row>
    <row r="482" spans="1:26">
      <c r="A482" s="570"/>
      <c r="B482" s="565"/>
      <c r="C482" s="565"/>
      <c r="D482" s="565"/>
      <c r="E482" s="566"/>
      <c r="F482" s="577"/>
      <c r="G482" s="577"/>
      <c r="H482" s="577"/>
      <c r="I482" s="577"/>
      <c r="J482" s="618"/>
      <c r="K482" s="576"/>
      <c r="L482" s="577"/>
      <c r="M482" s="577"/>
      <c r="N482" s="577"/>
      <c r="O482" s="577"/>
      <c r="P482" s="577"/>
      <c r="Q482" s="577"/>
      <c r="R482" s="577"/>
      <c r="S482" s="577"/>
      <c r="T482" s="577"/>
      <c r="U482" s="577"/>
      <c r="V482" s="577"/>
      <c r="W482" s="577"/>
      <c r="X482" s="577"/>
      <c r="Y482" s="577"/>
      <c r="Z482" s="577"/>
    </row>
    <row r="483" spans="1:26">
      <c r="A483" s="570"/>
      <c r="B483" s="565"/>
      <c r="C483" s="565"/>
      <c r="D483" s="565"/>
      <c r="E483" s="566"/>
      <c r="F483" s="577"/>
      <c r="G483" s="577"/>
      <c r="H483" s="577"/>
      <c r="I483" s="577"/>
      <c r="J483" s="618"/>
      <c r="K483" s="576"/>
      <c r="L483" s="577"/>
      <c r="M483" s="577"/>
      <c r="N483" s="577"/>
      <c r="O483" s="577"/>
      <c r="P483" s="577"/>
      <c r="Q483" s="577"/>
      <c r="R483" s="577"/>
      <c r="S483" s="577"/>
      <c r="T483" s="577"/>
      <c r="U483" s="577"/>
      <c r="V483" s="577"/>
      <c r="W483" s="577"/>
      <c r="X483" s="577"/>
      <c r="Y483" s="577"/>
      <c r="Z483" s="577"/>
    </row>
    <row r="484" spans="1:26">
      <c r="A484" s="570"/>
      <c r="B484" s="565"/>
      <c r="C484" s="565"/>
      <c r="D484" s="565"/>
      <c r="E484" s="566"/>
      <c r="F484" s="577"/>
      <c r="G484" s="577"/>
      <c r="H484" s="577"/>
      <c r="I484" s="577"/>
      <c r="J484" s="618"/>
      <c r="K484" s="576"/>
      <c r="L484" s="577"/>
      <c r="M484" s="577"/>
      <c r="N484" s="577"/>
      <c r="O484" s="577"/>
      <c r="P484" s="577"/>
      <c r="Q484" s="577"/>
      <c r="R484" s="577"/>
      <c r="S484" s="577"/>
      <c r="T484" s="577"/>
      <c r="U484" s="577"/>
      <c r="V484" s="577"/>
      <c r="W484" s="577"/>
      <c r="X484" s="577"/>
      <c r="Y484" s="577"/>
      <c r="Z484" s="577"/>
    </row>
    <row r="485" spans="1:26">
      <c r="A485" s="570"/>
      <c r="B485" s="565"/>
      <c r="C485" s="565"/>
      <c r="D485" s="565"/>
      <c r="E485" s="566"/>
      <c r="F485" s="577"/>
      <c r="G485" s="577"/>
      <c r="H485" s="577"/>
      <c r="I485" s="577"/>
      <c r="J485" s="618"/>
      <c r="K485" s="576"/>
      <c r="L485" s="577"/>
      <c r="M485" s="577"/>
      <c r="N485" s="577"/>
      <c r="O485" s="577"/>
      <c r="P485" s="577"/>
      <c r="Q485" s="577"/>
      <c r="R485" s="577"/>
      <c r="S485" s="577"/>
      <c r="T485" s="577"/>
      <c r="U485" s="577"/>
      <c r="V485" s="577"/>
      <c r="W485" s="577"/>
      <c r="X485" s="577"/>
      <c r="Y485" s="577"/>
      <c r="Z485" s="577"/>
    </row>
    <row r="486" spans="1:26">
      <c r="A486" s="570"/>
      <c r="B486" s="565"/>
      <c r="C486" s="565"/>
      <c r="D486" s="565"/>
      <c r="E486" s="566"/>
      <c r="F486" s="577"/>
      <c r="G486" s="577"/>
      <c r="H486" s="577"/>
      <c r="I486" s="577"/>
      <c r="J486" s="618"/>
      <c r="K486" s="576"/>
      <c r="L486" s="577"/>
      <c r="M486" s="577"/>
      <c r="N486" s="577"/>
      <c r="O486" s="577"/>
      <c r="P486" s="577"/>
      <c r="Q486" s="577"/>
      <c r="R486" s="577"/>
      <c r="S486" s="577"/>
      <c r="T486" s="577"/>
      <c r="U486" s="577"/>
      <c r="V486" s="577"/>
      <c r="W486" s="577"/>
      <c r="X486" s="577"/>
      <c r="Y486" s="577"/>
      <c r="Z486" s="577"/>
    </row>
    <row r="487" spans="1:26">
      <c r="A487" s="570"/>
      <c r="B487" s="565"/>
      <c r="C487" s="565"/>
      <c r="D487" s="565"/>
      <c r="E487" s="566"/>
      <c r="F487" s="577"/>
      <c r="G487" s="577"/>
      <c r="H487" s="577"/>
      <c r="I487" s="577"/>
      <c r="J487" s="618"/>
      <c r="K487" s="576"/>
      <c r="L487" s="577"/>
      <c r="M487" s="577"/>
      <c r="N487" s="577"/>
      <c r="O487" s="577"/>
      <c r="P487" s="577"/>
      <c r="Q487" s="577"/>
      <c r="R487" s="577"/>
      <c r="S487" s="577"/>
      <c r="T487" s="577"/>
      <c r="U487" s="577"/>
      <c r="V487" s="577"/>
      <c r="W487" s="577"/>
      <c r="X487" s="577"/>
      <c r="Y487" s="577"/>
      <c r="Z487" s="577"/>
    </row>
    <row r="488" spans="1:26">
      <c r="A488" s="570"/>
      <c r="B488" s="565"/>
      <c r="C488" s="565"/>
      <c r="D488" s="565"/>
      <c r="E488" s="566"/>
      <c r="F488" s="577"/>
      <c r="G488" s="577"/>
      <c r="H488" s="577"/>
      <c r="I488" s="577"/>
      <c r="J488" s="618"/>
      <c r="K488" s="576"/>
      <c r="L488" s="577"/>
      <c r="M488" s="577"/>
      <c r="N488" s="577"/>
      <c r="O488" s="577"/>
      <c r="P488" s="577"/>
      <c r="Q488" s="577"/>
      <c r="R488" s="577"/>
      <c r="S488" s="577"/>
      <c r="T488" s="577"/>
      <c r="U488" s="577"/>
      <c r="V488" s="577"/>
      <c r="W488" s="577"/>
      <c r="X488" s="577"/>
      <c r="Y488" s="577"/>
      <c r="Z488" s="577"/>
    </row>
    <row r="489" spans="1:26">
      <c r="A489" s="570"/>
      <c r="B489" s="565"/>
      <c r="C489" s="565"/>
      <c r="D489" s="565"/>
      <c r="E489" s="566"/>
      <c r="F489" s="577"/>
      <c r="G489" s="577"/>
      <c r="H489" s="577"/>
      <c r="I489" s="577"/>
      <c r="J489" s="618"/>
      <c r="K489" s="576"/>
      <c r="L489" s="577"/>
      <c r="M489" s="577"/>
      <c r="N489" s="577"/>
      <c r="O489" s="577"/>
      <c r="P489" s="577"/>
      <c r="Q489" s="577"/>
      <c r="R489" s="577"/>
      <c r="S489" s="577"/>
      <c r="T489" s="577"/>
      <c r="U489" s="577"/>
      <c r="V489" s="577"/>
      <c r="W489" s="577"/>
      <c r="X489" s="577"/>
      <c r="Y489" s="577"/>
      <c r="Z489" s="577"/>
    </row>
    <row r="490" spans="1:26">
      <c r="A490" s="570"/>
      <c r="B490" s="565"/>
      <c r="C490" s="565"/>
      <c r="D490" s="565"/>
      <c r="E490" s="566"/>
      <c r="F490" s="577"/>
      <c r="G490" s="577"/>
      <c r="H490" s="577"/>
      <c r="I490" s="577"/>
      <c r="J490" s="618"/>
      <c r="K490" s="576"/>
      <c r="L490" s="577"/>
      <c r="M490" s="577"/>
      <c r="N490" s="577"/>
      <c r="O490" s="577"/>
      <c r="P490" s="577"/>
      <c r="Q490" s="577"/>
      <c r="R490" s="577"/>
      <c r="S490" s="577"/>
      <c r="T490" s="577"/>
      <c r="U490" s="577"/>
      <c r="V490" s="577"/>
      <c r="W490" s="577"/>
      <c r="X490" s="577"/>
      <c r="Y490" s="577"/>
      <c r="Z490" s="577"/>
    </row>
    <row r="491" spans="1:26">
      <c r="A491" s="570"/>
      <c r="B491" s="565"/>
      <c r="C491" s="565"/>
      <c r="D491" s="565"/>
      <c r="E491" s="566"/>
      <c r="F491" s="577"/>
      <c r="G491" s="577"/>
      <c r="H491" s="577"/>
      <c r="I491" s="577"/>
      <c r="J491" s="618"/>
      <c r="K491" s="576"/>
      <c r="L491" s="577"/>
      <c r="M491" s="577"/>
      <c r="N491" s="577"/>
      <c r="O491" s="577"/>
      <c r="P491" s="577"/>
      <c r="Q491" s="577"/>
      <c r="R491" s="577"/>
      <c r="S491" s="577"/>
      <c r="T491" s="577"/>
      <c r="U491" s="577"/>
      <c r="V491" s="577"/>
      <c r="W491" s="577"/>
      <c r="X491" s="577"/>
      <c r="Y491" s="577"/>
      <c r="Z491" s="577"/>
    </row>
    <row r="492" spans="1:26">
      <c r="A492" s="570"/>
      <c r="B492" s="565"/>
      <c r="C492" s="565"/>
      <c r="D492" s="565"/>
      <c r="E492" s="566"/>
      <c r="F492" s="577"/>
      <c r="G492" s="577"/>
      <c r="H492" s="577"/>
      <c r="I492" s="577"/>
      <c r="J492" s="618"/>
      <c r="K492" s="576"/>
      <c r="L492" s="577"/>
      <c r="M492" s="577"/>
      <c r="N492" s="577"/>
      <c r="O492" s="577"/>
      <c r="P492" s="577"/>
      <c r="Q492" s="577"/>
      <c r="R492" s="577"/>
      <c r="S492" s="577"/>
      <c r="T492" s="577"/>
      <c r="U492" s="577"/>
      <c r="V492" s="577"/>
      <c r="W492" s="577"/>
      <c r="X492" s="577"/>
      <c r="Y492" s="577"/>
      <c r="Z492" s="577"/>
    </row>
    <row r="493" spans="1:26">
      <c r="A493" s="570"/>
      <c r="B493" s="565"/>
      <c r="C493" s="565"/>
      <c r="D493" s="565"/>
      <c r="E493" s="566"/>
      <c r="F493" s="577"/>
      <c r="G493" s="577"/>
      <c r="H493" s="577"/>
      <c r="I493" s="577"/>
      <c r="J493" s="618"/>
      <c r="K493" s="576"/>
      <c r="L493" s="577"/>
      <c r="M493" s="577"/>
      <c r="N493" s="577"/>
      <c r="O493" s="577"/>
      <c r="P493" s="577"/>
      <c r="Q493" s="577"/>
      <c r="R493" s="577"/>
      <c r="S493" s="577"/>
      <c r="T493" s="577"/>
      <c r="U493" s="577"/>
      <c r="V493" s="577"/>
      <c r="W493" s="577"/>
      <c r="X493" s="577"/>
      <c r="Y493" s="577"/>
      <c r="Z493" s="577"/>
    </row>
    <row r="494" spans="1:26">
      <c r="A494" s="570"/>
      <c r="B494" s="565"/>
      <c r="C494" s="565"/>
      <c r="D494" s="565"/>
      <c r="E494" s="566"/>
      <c r="F494" s="577"/>
      <c r="G494" s="577"/>
      <c r="H494" s="577"/>
      <c r="I494" s="577"/>
      <c r="J494" s="618"/>
      <c r="K494" s="576"/>
      <c r="L494" s="577"/>
      <c r="M494" s="577"/>
      <c r="N494" s="577"/>
      <c r="O494" s="577"/>
      <c r="P494" s="577"/>
      <c r="Q494" s="577"/>
      <c r="R494" s="577"/>
      <c r="S494" s="577"/>
      <c r="T494" s="577"/>
      <c r="U494" s="577"/>
      <c r="V494" s="577"/>
      <c r="W494" s="577"/>
      <c r="X494" s="577"/>
      <c r="Y494" s="577"/>
      <c r="Z494" s="577"/>
    </row>
    <row r="495" spans="1:26">
      <c r="A495" s="570"/>
      <c r="B495" s="565"/>
      <c r="C495" s="565"/>
      <c r="D495" s="565"/>
      <c r="E495" s="566"/>
      <c r="F495" s="577"/>
      <c r="G495" s="577"/>
      <c r="H495" s="577"/>
      <c r="I495" s="577"/>
      <c r="J495" s="618"/>
      <c r="K495" s="576"/>
      <c r="L495" s="577"/>
      <c r="M495" s="577"/>
      <c r="N495" s="577"/>
      <c r="O495" s="577"/>
      <c r="P495" s="577"/>
      <c r="Q495" s="577"/>
      <c r="R495" s="577"/>
      <c r="S495" s="577"/>
      <c r="T495" s="577"/>
      <c r="U495" s="577"/>
      <c r="V495" s="577"/>
      <c r="W495" s="577"/>
      <c r="X495" s="577"/>
      <c r="Y495" s="577"/>
      <c r="Z495" s="577"/>
    </row>
    <row r="496" spans="1:26">
      <c r="A496" s="570"/>
      <c r="B496" s="565"/>
      <c r="C496" s="565"/>
      <c r="D496" s="565"/>
      <c r="E496" s="566"/>
      <c r="F496" s="577"/>
      <c r="G496" s="577"/>
      <c r="H496" s="577"/>
      <c r="I496" s="577"/>
      <c r="J496" s="618"/>
      <c r="K496" s="576"/>
      <c r="L496" s="577"/>
      <c r="M496" s="577"/>
      <c r="N496" s="577"/>
      <c r="O496" s="577"/>
      <c r="P496" s="577"/>
      <c r="Q496" s="577"/>
      <c r="R496" s="577"/>
      <c r="S496" s="577"/>
      <c r="T496" s="577"/>
      <c r="U496" s="577"/>
      <c r="V496" s="577"/>
      <c r="W496" s="577"/>
      <c r="X496" s="577"/>
      <c r="Y496" s="577"/>
      <c r="Z496" s="577"/>
    </row>
    <row r="497" spans="1:26">
      <c r="A497" s="570"/>
      <c r="B497" s="565"/>
      <c r="C497" s="565"/>
      <c r="D497" s="565"/>
      <c r="E497" s="566"/>
      <c r="F497" s="577"/>
      <c r="G497" s="577"/>
      <c r="H497" s="577"/>
      <c r="I497" s="577"/>
      <c r="J497" s="618"/>
      <c r="K497" s="576"/>
      <c r="L497" s="577"/>
      <c r="M497" s="577"/>
      <c r="N497" s="577"/>
      <c r="O497" s="577"/>
      <c r="P497" s="577"/>
      <c r="Q497" s="577"/>
      <c r="R497" s="577"/>
      <c r="S497" s="577"/>
      <c r="T497" s="577"/>
      <c r="U497" s="577"/>
      <c r="V497" s="577"/>
      <c r="W497" s="577"/>
      <c r="X497" s="577"/>
      <c r="Y497" s="577"/>
      <c r="Z497" s="577"/>
    </row>
    <row r="498" spans="1:26">
      <c r="A498" s="570"/>
      <c r="B498" s="565"/>
      <c r="C498" s="565"/>
      <c r="D498" s="565"/>
      <c r="E498" s="566"/>
      <c r="F498" s="577"/>
      <c r="G498" s="577"/>
      <c r="H498" s="577"/>
      <c r="I498" s="577"/>
      <c r="J498" s="618"/>
      <c r="K498" s="576"/>
      <c r="L498" s="577"/>
      <c r="M498" s="577"/>
      <c r="N498" s="577"/>
      <c r="O498" s="577"/>
      <c r="P498" s="577"/>
      <c r="Q498" s="577"/>
      <c r="R498" s="577"/>
      <c r="S498" s="577"/>
      <c r="T498" s="577"/>
      <c r="U498" s="577"/>
      <c r="V498" s="577"/>
      <c r="W498" s="577"/>
      <c r="X498" s="577"/>
      <c r="Y498" s="577"/>
      <c r="Z498" s="577"/>
    </row>
    <row r="499" spans="1:26">
      <c r="A499" s="570"/>
      <c r="B499" s="565"/>
      <c r="C499" s="565"/>
      <c r="D499" s="565"/>
      <c r="E499" s="566"/>
      <c r="F499" s="577"/>
      <c r="G499" s="577"/>
      <c r="H499" s="577"/>
      <c r="I499" s="577"/>
      <c r="J499" s="618"/>
      <c r="K499" s="576"/>
      <c r="L499" s="577"/>
      <c r="M499" s="577"/>
      <c r="N499" s="577"/>
      <c r="O499" s="577"/>
      <c r="P499" s="577"/>
      <c r="Q499" s="577"/>
      <c r="R499" s="577"/>
      <c r="S499" s="577"/>
      <c r="T499" s="577"/>
      <c r="U499" s="577"/>
      <c r="V499" s="577"/>
      <c r="W499" s="577"/>
      <c r="X499" s="577"/>
      <c r="Y499" s="577"/>
      <c r="Z499" s="577"/>
    </row>
    <row r="500" spans="1:26">
      <c r="A500" s="570"/>
      <c r="B500" s="565"/>
      <c r="C500" s="565"/>
      <c r="D500" s="565"/>
      <c r="E500" s="566"/>
      <c r="F500" s="577"/>
      <c r="G500" s="577"/>
      <c r="H500" s="577"/>
      <c r="I500" s="577"/>
      <c r="J500" s="618"/>
      <c r="K500" s="576"/>
      <c r="L500" s="577"/>
      <c r="M500" s="577"/>
      <c r="N500" s="577"/>
      <c r="O500" s="577"/>
      <c r="P500" s="577"/>
      <c r="Q500" s="577"/>
      <c r="R500" s="577"/>
      <c r="S500" s="577"/>
      <c r="T500" s="577"/>
      <c r="U500" s="577"/>
      <c r="V500" s="577"/>
      <c r="W500" s="577"/>
      <c r="X500" s="577"/>
      <c r="Y500" s="577"/>
      <c r="Z500" s="577"/>
    </row>
    <row r="501" spans="1:26">
      <c r="A501" s="570"/>
      <c r="B501" s="565"/>
      <c r="C501" s="565"/>
      <c r="D501" s="565"/>
      <c r="E501" s="566"/>
      <c r="F501" s="577"/>
      <c r="G501" s="577"/>
      <c r="H501" s="577"/>
      <c r="I501" s="577"/>
      <c r="J501" s="618"/>
      <c r="K501" s="576"/>
      <c r="L501" s="577"/>
      <c r="M501" s="577"/>
      <c r="N501" s="577"/>
      <c r="O501" s="577"/>
      <c r="P501" s="577"/>
      <c r="Q501" s="577"/>
      <c r="R501" s="577"/>
      <c r="S501" s="577"/>
      <c r="T501" s="577"/>
      <c r="U501" s="577"/>
      <c r="V501" s="577"/>
      <c r="W501" s="577"/>
      <c r="X501" s="577"/>
      <c r="Y501" s="577"/>
      <c r="Z501" s="577"/>
    </row>
    <row r="502" spans="1:26">
      <c r="A502" s="570"/>
      <c r="B502" s="565"/>
      <c r="C502" s="565"/>
      <c r="D502" s="565"/>
      <c r="E502" s="566"/>
      <c r="F502" s="577"/>
      <c r="G502" s="577"/>
      <c r="H502" s="577"/>
      <c r="I502" s="577"/>
      <c r="J502" s="618"/>
      <c r="K502" s="576"/>
      <c r="L502" s="577"/>
      <c r="M502" s="577"/>
      <c r="N502" s="577"/>
      <c r="O502" s="577"/>
      <c r="P502" s="577"/>
      <c r="Q502" s="577"/>
      <c r="R502" s="577"/>
      <c r="S502" s="577"/>
      <c r="T502" s="577"/>
      <c r="U502" s="577"/>
      <c r="V502" s="577"/>
      <c r="W502" s="577"/>
      <c r="X502" s="577"/>
      <c r="Y502" s="577"/>
      <c r="Z502" s="577"/>
    </row>
    <row r="503" spans="1:26">
      <c r="A503" s="570"/>
      <c r="B503" s="565"/>
      <c r="C503" s="565"/>
      <c r="D503" s="565"/>
      <c r="E503" s="566"/>
      <c r="F503" s="577"/>
      <c r="G503" s="577"/>
      <c r="H503" s="577"/>
      <c r="I503" s="577"/>
      <c r="J503" s="618"/>
      <c r="K503" s="576"/>
      <c r="L503" s="577"/>
      <c r="M503" s="577"/>
      <c r="N503" s="577"/>
      <c r="O503" s="577"/>
      <c r="P503" s="577"/>
      <c r="Q503" s="577"/>
      <c r="R503" s="577"/>
      <c r="S503" s="577"/>
      <c r="T503" s="577"/>
      <c r="U503" s="577"/>
      <c r="V503" s="577"/>
      <c r="W503" s="577"/>
      <c r="X503" s="577"/>
      <c r="Y503" s="577"/>
      <c r="Z503" s="577"/>
    </row>
    <row r="504" spans="1:26">
      <c r="A504" s="570"/>
      <c r="B504" s="565"/>
      <c r="C504" s="565"/>
      <c r="D504" s="565"/>
      <c r="E504" s="566"/>
      <c r="F504" s="577"/>
      <c r="G504" s="577"/>
      <c r="H504" s="577"/>
      <c r="I504" s="577"/>
      <c r="J504" s="618"/>
      <c r="K504" s="576"/>
      <c r="L504" s="577"/>
      <c r="M504" s="577"/>
      <c r="N504" s="577"/>
      <c r="O504" s="577"/>
      <c r="P504" s="577"/>
      <c r="Q504" s="577"/>
      <c r="R504" s="577"/>
      <c r="S504" s="577"/>
      <c r="T504" s="577"/>
      <c r="U504" s="577"/>
      <c r="V504" s="577"/>
      <c r="W504" s="577"/>
      <c r="X504" s="577"/>
      <c r="Y504" s="577"/>
      <c r="Z504" s="577"/>
    </row>
    <row r="505" spans="1:26">
      <c r="A505" s="570"/>
      <c r="B505" s="565"/>
      <c r="C505" s="565"/>
      <c r="D505" s="565"/>
      <c r="E505" s="566"/>
      <c r="F505" s="577"/>
      <c r="G505" s="577"/>
      <c r="H505" s="577"/>
      <c r="I505" s="577"/>
      <c r="J505" s="618"/>
      <c r="K505" s="576"/>
      <c r="L505" s="577"/>
      <c r="M505" s="577"/>
      <c r="N505" s="577"/>
      <c r="O505" s="577"/>
      <c r="P505" s="577"/>
      <c r="Q505" s="577"/>
      <c r="R505" s="577"/>
      <c r="S505" s="577"/>
      <c r="T505" s="577"/>
      <c r="U505" s="577"/>
      <c r="V505" s="577"/>
      <c r="W505" s="577"/>
      <c r="X505" s="577"/>
      <c r="Y505" s="577"/>
      <c r="Z505" s="577"/>
    </row>
    <row r="506" spans="1:26">
      <c r="A506" s="570"/>
      <c r="B506" s="565"/>
      <c r="C506" s="565"/>
      <c r="D506" s="565"/>
      <c r="E506" s="566"/>
      <c r="F506" s="577"/>
      <c r="G506" s="577"/>
      <c r="H506" s="577"/>
      <c r="I506" s="577"/>
      <c r="J506" s="618"/>
      <c r="K506" s="576"/>
      <c r="L506" s="577"/>
      <c r="M506" s="577"/>
      <c r="N506" s="577"/>
      <c r="O506" s="577"/>
      <c r="P506" s="577"/>
      <c r="Q506" s="577"/>
      <c r="R506" s="577"/>
      <c r="S506" s="577"/>
      <c r="T506" s="577"/>
      <c r="U506" s="577"/>
      <c r="V506" s="577"/>
      <c r="W506" s="577"/>
      <c r="X506" s="577"/>
      <c r="Y506" s="577"/>
      <c r="Z506" s="577"/>
    </row>
    <row r="507" spans="1:26">
      <c r="A507" s="570"/>
      <c r="B507" s="565"/>
      <c r="C507" s="565"/>
      <c r="D507" s="565"/>
      <c r="E507" s="566"/>
      <c r="F507" s="577"/>
      <c r="G507" s="577"/>
      <c r="H507" s="577"/>
      <c r="I507" s="577"/>
      <c r="J507" s="618"/>
      <c r="K507" s="576"/>
      <c r="L507" s="577"/>
      <c r="M507" s="577"/>
      <c r="N507" s="577"/>
      <c r="O507" s="577"/>
      <c r="P507" s="577"/>
      <c r="Q507" s="577"/>
      <c r="R507" s="577"/>
      <c r="S507" s="577"/>
      <c r="T507" s="577"/>
      <c r="U507" s="577"/>
      <c r="V507" s="577"/>
      <c r="W507" s="577"/>
      <c r="X507" s="577"/>
      <c r="Y507" s="577"/>
      <c r="Z507" s="577"/>
    </row>
    <row r="508" spans="1:26">
      <c r="A508" s="570"/>
      <c r="B508" s="565"/>
      <c r="C508" s="565"/>
      <c r="D508" s="565"/>
      <c r="E508" s="566"/>
      <c r="F508" s="577"/>
      <c r="G508" s="577"/>
      <c r="H508" s="577"/>
      <c r="I508" s="577"/>
      <c r="J508" s="618"/>
      <c r="K508" s="576"/>
      <c r="L508" s="577"/>
      <c r="M508" s="577"/>
      <c r="N508" s="577"/>
      <c r="O508" s="577"/>
      <c r="P508" s="577"/>
      <c r="Q508" s="577"/>
      <c r="R508" s="577"/>
      <c r="S508" s="577"/>
      <c r="T508" s="577"/>
      <c r="U508" s="577"/>
      <c r="V508" s="577"/>
      <c r="W508" s="577"/>
      <c r="X508" s="577"/>
      <c r="Y508" s="577"/>
      <c r="Z508" s="577"/>
    </row>
    <row r="509" spans="1:26">
      <c r="A509" s="570"/>
      <c r="B509" s="565"/>
      <c r="C509" s="565"/>
      <c r="D509" s="565"/>
      <c r="E509" s="566"/>
      <c r="F509" s="577"/>
      <c r="G509" s="577"/>
      <c r="H509" s="577"/>
      <c r="I509" s="577"/>
      <c r="J509" s="618"/>
      <c r="K509" s="576"/>
      <c r="L509" s="577"/>
      <c r="M509" s="577"/>
      <c r="N509" s="577"/>
      <c r="O509" s="577"/>
      <c r="P509" s="577"/>
      <c r="Q509" s="577"/>
      <c r="R509" s="577"/>
      <c r="S509" s="577"/>
      <c r="T509" s="577"/>
      <c r="U509" s="577"/>
      <c r="V509" s="577"/>
      <c r="W509" s="577"/>
      <c r="X509" s="577"/>
      <c r="Y509" s="577"/>
      <c r="Z509" s="577"/>
    </row>
    <row r="510" spans="1:26">
      <c r="A510" s="570"/>
      <c r="B510" s="565"/>
      <c r="C510" s="565"/>
      <c r="D510" s="565"/>
      <c r="E510" s="566"/>
      <c r="F510" s="577"/>
      <c r="G510" s="577"/>
      <c r="H510" s="577"/>
      <c r="I510" s="577"/>
      <c r="J510" s="618"/>
      <c r="K510" s="576"/>
      <c r="L510" s="577"/>
      <c r="M510" s="577"/>
      <c r="N510" s="577"/>
      <c r="O510" s="577"/>
      <c r="P510" s="577"/>
      <c r="Q510" s="577"/>
      <c r="R510" s="577"/>
      <c r="S510" s="577"/>
      <c r="T510" s="577"/>
      <c r="U510" s="577"/>
      <c r="V510" s="577"/>
      <c r="W510" s="577"/>
      <c r="X510" s="577"/>
      <c r="Y510" s="577"/>
      <c r="Z510" s="577"/>
    </row>
    <row r="511" spans="1:26">
      <c r="A511" s="570"/>
      <c r="B511" s="565"/>
      <c r="C511" s="565"/>
      <c r="D511" s="565"/>
      <c r="E511" s="566"/>
      <c r="F511" s="577"/>
      <c r="G511" s="577"/>
      <c r="H511" s="577"/>
      <c r="I511" s="577"/>
      <c r="J511" s="618"/>
      <c r="K511" s="576"/>
      <c r="L511" s="577"/>
      <c r="M511" s="577"/>
      <c r="N511" s="577"/>
      <c r="O511" s="577"/>
      <c r="P511" s="577"/>
      <c r="Q511" s="577"/>
      <c r="R511" s="577"/>
      <c r="S511" s="577"/>
      <c r="T511" s="577"/>
      <c r="U511" s="577"/>
      <c r="V511" s="577"/>
      <c r="W511" s="577"/>
      <c r="X511" s="577"/>
      <c r="Y511" s="577"/>
      <c r="Z511" s="577"/>
    </row>
    <row r="512" spans="1:26">
      <c r="A512" s="570"/>
      <c r="B512" s="565"/>
      <c r="C512" s="565"/>
      <c r="D512" s="565"/>
      <c r="E512" s="566"/>
      <c r="F512" s="577"/>
      <c r="G512" s="577"/>
      <c r="H512" s="577"/>
      <c r="I512" s="577"/>
      <c r="J512" s="618"/>
      <c r="K512" s="576"/>
      <c r="L512" s="577"/>
      <c r="M512" s="577"/>
      <c r="N512" s="577"/>
      <c r="O512" s="577"/>
      <c r="P512" s="577"/>
      <c r="Q512" s="577"/>
      <c r="R512" s="577"/>
      <c r="S512" s="577"/>
      <c r="T512" s="577"/>
      <c r="U512" s="577"/>
      <c r="V512" s="577"/>
      <c r="W512" s="577"/>
      <c r="X512" s="577"/>
      <c r="Y512" s="577"/>
      <c r="Z512" s="577"/>
    </row>
    <row r="513" spans="1:26">
      <c r="A513" s="570"/>
      <c r="B513" s="565"/>
      <c r="C513" s="565"/>
      <c r="D513" s="565"/>
      <c r="E513" s="566"/>
      <c r="F513" s="577"/>
      <c r="G513" s="577"/>
      <c r="H513" s="577"/>
      <c r="I513" s="577"/>
      <c r="J513" s="618"/>
      <c r="K513" s="576"/>
      <c r="L513" s="577"/>
      <c r="M513" s="577"/>
      <c r="N513" s="577"/>
      <c r="O513" s="577"/>
      <c r="P513" s="577"/>
      <c r="Q513" s="577"/>
      <c r="R513" s="577"/>
      <c r="S513" s="577"/>
      <c r="T513" s="577"/>
      <c r="U513" s="577"/>
      <c r="V513" s="577"/>
      <c r="W513" s="577"/>
      <c r="X513" s="577"/>
      <c r="Y513" s="577"/>
      <c r="Z513" s="577"/>
    </row>
    <row r="514" spans="1:26">
      <c r="A514" s="570"/>
      <c r="B514" s="565"/>
      <c r="C514" s="565"/>
      <c r="D514" s="565"/>
      <c r="E514" s="566"/>
      <c r="F514" s="577"/>
      <c r="G514" s="577"/>
      <c r="H514" s="577"/>
      <c r="I514" s="577"/>
      <c r="J514" s="618"/>
      <c r="K514" s="576"/>
      <c r="L514" s="577"/>
      <c r="M514" s="577"/>
      <c r="N514" s="577"/>
      <c r="O514" s="577"/>
      <c r="P514" s="577"/>
      <c r="Q514" s="577"/>
      <c r="R514" s="577"/>
      <c r="S514" s="577"/>
      <c r="T514" s="577"/>
      <c r="U514" s="577"/>
      <c r="V514" s="577"/>
      <c r="W514" s="577"/>
      <c r="X514" s="577"/>
      <c r="Y514" s="577"/>
      <c r="Z514" s="577"/>
    </row>
    <row r="515" spans="1:26">
      <c r="A515" s="570"/>
      <c r="B515" s="565"/>
      <c r="C515" s="565"/>
      <c r="D515" s="565"/>
      <c r="E515" s="566"/>
      <c r="F515" s="577"/>
      <c r="G515" s="577"/>
      <c r="H515" s="577"/>
      <c r="I515" s="577"/>
      <c r="J515" s="618"/>
      <c r="K515" s="576"/>
      <c r="L515" s="577"/>
      <c r="M515" s="577"/>
      <c r="N515" s="577"/>
      <c r="O515" s="577"/>
      <c r="P515" s="577"/>
      <c r="Q515" s="577"/>
      <c r="R515" s="577"/>
      <c r="S515" s="577"/>
      <c r="T515" s="577"/>
      <c r="U515" s="577"/>
      <c r="V515" s="577"/>
      <c r="W515" s="577"/>
      <c r="X515" s="577"/>
      <c r="Y515" s="577"/>
      <c r="Z515" s="577"/>
    </row>
    <row r="516" spans="1:26">
      <c r="A516" s="570"/>
      <c r="B516" s="565"/>
      <c r="C516" s="565"/>
      <c r="D516" s="565"/>
      <c r="E516" s="566"/>
      <c r="F516" s="577"/>
      <c r="G516" s="577"/>
      <c r="H516" s="577"/>
      <c r="I516" s="577"/>
      <c r="J516" s="618"/>
      <c r="K516" s="576"/>
      <c r="L516" s="577"/>
      <c r="M516" s="577"/>
      <c r="N516" s="577"/>
      <c r="O516" s="577"/>
      <c r="P516" s="577"/>
      <c r="Q516" s="577"/>
      <c r="R516" s="577"/>
      <c r="S516" s="577"/>
      <c r="T516" s="577"/>
      <c r="U516" s="577"/>
      <c r="V516" s="577"/>
      <c r="W516" s="577"/>
      <c r="X516" s="577"/>
      <c r="Y516" s="577"/>
      <c r="Z516" s="577"/>
    </row>
    <row r="517" spans="1:26">
      <c r="A517" s="570"/>
      <c r="B517" s="565"/>
      <c r="C517" s="565"/>
      <c r="D517" s="565"/>
      <c r="E517" s="566"/>
      <c r="F517" s="577"/>
      <c r="G517" s="577"/>
      <c r="H517" s="577"/>
      <c r="I517" s="577"/>
      <c r="J517" s="618"/>
      <c r="K517" s="576"/>
      <c r="L517" s="577"/>
      <c r="M517" s="577"/>
      <c r="N517" s="577"/>
      <c r="O517" s="577"/>
      <c r="P517" s="577"/>
      <c r="Q517" s="577"/>
      <c r="R517" s="577"/>
      <c r="S517" s="577"/>
      <c r="T517" s="577"/>
      <c r="U517" s="577"/>
      <c r="V517" s="577"/>
      <c r="W517" s="577"/>
      <c r="X517" s="577"/>
      <c r="Y517" s="577"/>
      <c r="Z517" s="577"/>
    </row>
    <row r="518" spans="1:26">
      <c r="A518" s="570"/>
      <c r="B518" s="565"/>
      <c r="C518" s="565"/>
      <c r="D518" s="565"/>
      <c r="E518" s="566"/>
      <c r="F518" s="577"/>
      <c r="G518" s="577"/>
      <c r="H518" s="577"/>
      <c r="I518" s="577"/>
      <c r="J518" s="618"/>
      <c r="K518" s="576"/>
      <c r="L518" s="577"/>
      <c r="M518" s="577"/>
      <c r="N518" s="577"/>
      <c r="O518" s="577"/>
      <c r="P518" s="577"/>
      <c r="Q518" s="577"/>
      <c r="R518" s="577"/>
      <c r="S518" s="577"/>
      <c r="T518" s="577"/>
      <c r="U518" s="577"/>
      <c r="V518" s="577"/>
      <c r="W518" s="577"/>
      <c r="X518" s="577"/>
      <c r="Y518" s="577"/>
      <c r="Z518" s="577"/>
    </row>
    <row r="519" spans="1:26">
      <c r="A519" s="570"/>
      <c r="B519" s="565"/>
      <c r="C519" s="565"/>
      <c r="D519" s="565"/>
      <c r="E519" s="566"/>
      <c r="F519" s="577"/>
      <c r="G519" s="577"/>
      <c r="H519" s="577"/>
      <c r="I519" s="577"/>
      <c r="J519" s="618"/>
      <c r="K519" s="576"/>
      <c r="L519" s="577"/>
      <c r="M519" s="577"/>
      <c r="N519" s="577"/>
      <c r="O519" s="577"/>
      <c r="P519" s="577"/>
      <c r="Q519" s="577"/>
      <c r="R519" s="577"/>
      <c r="S519" s="577"/>
      <c r="T519" s="577"/>
      <c r="U519" s="577"/>
      <c r="V519" s="577"/>
      <c r="W519" s="577"/>
      <c r="X519" s="577"/>
      <c r="Y519" s="577"/>
      <c r="Z519" s="577"/>
    </row>
    <row r="520" spans="1:26">
      <c r="A520" s="570"/>
      <c r="B520" s="565"/>
      <c r="C520" s="565"/>
      <c r="D520" s="565"/>
      <c r="E520" s="566"/>
      <c r="F520" s="577"/>
      <c r="G520" s="577"/>
      <c r="H520" s="577"/>
      <c r="I520" s="577"/>
      <c r="J520" s="618"/>
      <c r="K520" s="576"/>
      <c r="L520" s="577"/>
      <c r="M520" s="577"/>
      <c r="N520" s="577"/>
      <c r="O520" s="577"/>
      <c r="P520" s="577"/>
      <c r="Q520" s="577"/>
      <c r="R520" s="577"/>
      <c r="S520" s="577"/>
      <c r="T520" s="577"/>
      <c r="U520" s="577"/>
      <c r="V520" s="577"/>
      <c r="W520" s="577"/>
      <c r="X520" s="577"/>
      <c r="Y520" s="577"/>
      <c r="Z520" s="577"/>
    </row>
    <row r="521" spans="1:26">
      <c r="A521" s="570"/>
      <c r="B521" s="565"/>
      <c r="C521" s="565"/>
      <c r="D521" s="565"/>
      <c r="E521" s="566"/>
      <c r="F521" s="577"/>
      <c r="G521" s="577"/>
      <c r="H521" s="577"/>
      <c r="I521" s="577"/>
      <c r="J521" s="618"/>
      <c r="K521" s="576"/>
      <c r="L521" s="577"/>
      <c r="M521" s="577"/>
      <c r="N521" s="577"/>
      <c r="O521" s="577"/>
      <c r="P521" s="577"/>
      <c r="Q521" s="577"/>
      <c r="R521" s="577"/>
      <c r="S521" s="577"/>
      <c r="T521" s="577"/>
      <c r="U521" s="577"/>
      <c r="V521" s="577"/>
      <c r="W521" s="577"/>
      <c r="X521" s="577"/>
      <c r="Y521" s="577"/>
      <c r="Z521" s="577"/>
    </row>
    <row r="522" spans="1:26">
      <c r="A522" s="570"/>
      <c r="B522" s="565"/>
      <c r="C522" s="565"/>
      <c r="D522" s="565"/>
      <c r="E522" s="566"/>
      <c r="F522" s="577"/>
      <c r="G522" s="577"/>
      <c r="H522" s="577"/>
      <c r="I522" s="577"/>
      <c r="J522" s="618"/>
      <c r="K522" s="576"/>
      <c r="L522" s="577"/>
      <c r="M522" s="577"/>
      <c r="N522" s="577"/>
      <c r="O522" s="577"/>
      <c r="P522" s="577"/>
      <c r="Q522" s="577"/>
      <c r="R522" s="577"/>
      <c r="S522" s="577"/>
      <c r="T522" s="577"/>
      <c r="U522" s="577"/>
      <c r="V522" s="577"/>
      <c r="W522" s="577"/>
      <c r="X522" s="577"/>
      <c r="Y522" s="577"/>
      <c r="Z522" s="577"/>
    </row>
    <row r="523" spans="1:26">
      <c r="A523" s="570"/>
      <c r="B523" s="565"/>
      <c r="C523" s="565"/>
      <c r="D523" s="565"/>
      <c r="E523" s="566"/>
      <c r="F523" s="577"/>
      <c r="G523" s="577"/>
      <c r="H523" s="577"/>
      <c r="I523" s="577"/>
      <c r="J523" s="618"/>
      <c r="K523" s="576"/>
      <c r="L523" s="577"/>
      <c r="M523" s="577"/>
      <c r="N523" s="577"/>
      <c r="O523" s="577"/>
      <c r="P523" s="577"/>
      <c r="Q523" s="577"/>
      <c r="R523" s="577"/>
      <c r="S523" s="577"/>
      <c r="T523" s="577"/>
      <c r="U523" s="577"/>
      <c r="V523" s="577"/>
      <c r="W523" s="577"/>
      <c r="X523" s="577"/>
      <c r="Y523" s="577"/>
      <c r="Z523" s="577"/>
    </row>
    <row r="524" spans="1:26">
      <c r="A524" s="570"/>
      <c r="B524" s="565"/>
      <c r="C524" s="565"/>
      <c r="D524" s="565"/>
      <c r="E524" s="566"/>
      <c r="F524" s="577"/>
      <c r="G524" s="577"/>
      <c r="H524" s="577"/>
      <c r="I524" s="577"/>
      <c r="J524" s="618"/>
      <c r="K524" s="576"/>
      <c r="L524" s="577"/>
      <c r="M524" s="577"/>
      <c r="N524" s="577"/>
      <c r="O524" s="577"/>
      <c r="P524" s="577"/>
      <c r="Q524" s="577"/>
      <c r="R524" s="577"/>
      <c r="S524" s="577"/>
      <c r="T524" s="577"/>
      <c r="U524" s="577"/>
      <c r="V524" s="577"/>
      <c r="W524" s="577"/>
      <c r="X524" s="577"/>
      <c r="Y524" s="577"/>
      <c r="Z524" s="577"/>
    </row>
    <row r="525" spans="1:26">
      <c r="A525" s="570"/>
      <c r="B525" s="565"/>
      <c r="C525" s="565"/>
      <c r="D525" s="565"/>
      <c r="E525" s="566"/>
      <c r="F525" s="577"/>
      <c r="G525" s="577"/>
      <c r="H525" s="577"/>
      <c r="I525" s="577"/>
      <c r="J525" s="618"/>
      <c r="K525" s="576"/>
      <c r="L525" s="577"/>
      <c r="M525" s="577"/>
      <c r="N525" s="577"/>
      <c r="O525" s="577"/>
      <c r="P525" s="577"/>
      <c r="Q525" s="577"/>
      <c r="R525" s="577"/>
      <c r="S525" s="577"/>
      <c r="T525" s="577"/>
      <c r="U525" s="577"/>
      <c r="V525" s="577"/>
      <c r="W525" s="577"/>
      <c r="X525" s="577"/>
      <c r="Y525" s="577"/>
      <c r="Z525" s="577"/>
    </row>
    <row r="526" spans="1:26">
      <c r="A526" s="570"/>
      <c r="B526" s="565"/>
      <c r="C526" s="565"/>
      <c r="D526" s="565"/>
      <c r="E526" s="566"/>
      <c r="F526" s="577"/>
      <c r="G526" s="577"/>
      <c r="H526" s="577"/>
      <c r="I526" s="577"/>
      <c r="J526" s="618"/>
      <c r="K526" s="576"/>
      <c r="L526" s="577"/>
      <c r="M526" s="577"/>
      <c r="N526" s="577"/>
      <c r="O526" s="577"/>
      <c r="P526" s="577"/>
      <c r="Q526" s="577"/>
      <c r="R526" s="577"/>
      <c r="S526" s="577"/>
      <c r="T526" s="577"/>
      <c r="U526" s="577"/>
      <c r="V526" s="577"/>
      <c r="W526" s="577"/>
      <c r="X526" s="577"/>
      <c r="Y526" s="577"/>
      <c r="Z526" s="577"/>
    </row>
    <row r="527" spans="1:26">
      <c r="A527" s="570"/>
      <c r="B527" s="565"/>
      <c r="C527" s="565"/>
      <c r="D527" s="565"/>
      <c r="E527" s="566"/>
      <c r="F527" s="577"/>
      <c r="G527" s="577"/>
      <c r="H527" s="577"/>
      <c r="I527" s="577"/>
      <c r="J527" s="618"/>
      <c r="K527" s="576"/>
      <c r="L527" s="577"/>
      <c r="M527" s="577"/>
      <c r="N527" s="577"/>
      <c r="O527" s="577"/>
      <c r="P527" s="577"/>
      <c r="Q527" s="577"/>
      <c r="R527" s="577"/>
      <c r="S527" s="577"/>
      <c r="T527" s="577"/>
      <c r="U527" s="577"/>
      <c r="V527" s="577"/>
      <c r="W527" s="577"/>
      <c r="X527" s="577"/>
      <c r="Y527" s="577"/>
      <c r="Z527" s="577"/>
    </row>
    <row r="528" spans="1:26">
      <c r="A528" s="570"/>
      <c r="B528" s="565"/>
      <c r="C528" s="565"/>
      <c r="D528" s="565"/>
      <c r="E528" s="566"/>
      <c r="F528" s="577"/>
      <c r="G528" s="577"/>
      <c r="H528" s="577"/>
      <c r="I528" s="577"/>
      <c r="J528" s="618"/>
      <c r="K528" s="576"/>
      <c r="L528" s="577"/>
      <c r="M528" s="577"/>
      <c r="N528" s="577"/>
      <c r="O528" s="577"/>
      <c r="P528" s="577"/>
      <c r="Q528" s="577"/>
      <c r="R528" s="577"/>
      <c r="S528" s="577"/>
      <c r="T528" s="577"/>
      <c r="U528" s="577"/>
      <c r="V528" s="577"/>
      <c r="W528" s="577"/>
      <c r="X528" s="577"/>
      <c r="Y528" s="577"/>
      <c r="Z528" s="577"/>
    </row>
    <row r="529" spans="1:26">
      <c r="A529" s="570"/>
      <c r="B529" s="565"/>
      <c r="C529" s="565"/>
      <c r="D529" s="565"/>
      <c r="E529" s="566"/>
      <c r="F529" s="577"/>
      <c r="G529" s="577"/>
      <c r="H529" s="577"/>
      <c r="I529" s="577"/>
      <c r="J529" s="618"/>
      <c r="K529" s="576"/>
      <c r="L529" s="577"/>
      <c r="M529" s="577"/>
      <c r="N529" s="577"/>
      <c r="O529" s="577"/>
      <c r="P529" s="577"/>
      <c r="Q529" s="577"/>
      <c r="R529" s="577"/>
      <c r="S529" s="577"/>
      <c r="T529" s="577"/>
      <c r="U529" s="577"/>
      <c r="V529" s="577"/>
      <c r="W529" s="577"/>
      <c r="X529" s="577"/>
      <c r="Y529" s="577"/>
      <c r="Z529" s="577"/>
    </row>
    <row r="530" spans="1:26">
      <c r="A530" s="570"/>
      <c r="B530" s="565"/>
      <c r="C530" s="565"/>
      <c r="D530" s="565"/>
      <c r="E530" s="566"/>
      <c r="F530" s="577"/>
      <c r="G530" s="577"/>
      <c r="H530" s="577"/>
      <c r="I530" s="577"/>
      <c r="J530" s="618"/>
      <c r="K530" s="576"/>
      <c r="L530" s="577"/>
      <c r="M530" s="577"/>
      <c r="N530" s="577"/>
      <c r="O530" s="577"/>
      <c r="P530" s="577"/>
      <c r="Q530" s="577"/>
      <c r="R530" s="577"/>
      <c r="S530" s="577"/>
      <c r="T530" s="577"/>
      <c r="U530" s="577"/>
      <c r="V530" s="577"/>
      <c r="W530" s="577"/>
      <c r="X530" s="577"/>
      <c r="Y530" s="577"/>
      <c r="Z530" s="577"/>
    </row>
    <row r="531" spans="1:26">
      <c r="A531" s="570"/>
      <c r="B531" s="565"/>
      <c r="C531" s="565"/>
      <c r="D531" s="565"/>
      <c r="E531" s="566"/>
      <c r="F531" s="577"/>
      <c r="G531" s="577"/>
      <c r="H531" s="577"/>
      <c r="I531" s="577"/>
      <c r="J531" s="618"/>
      <c r="K531" s="576"/>
      <c r="L531" s="577"/>
      <c r="M531" s="577"/>
      <c r="N531" s="577"/>
      <c r="O531" s="577"/>
      <c r="P531" s="577"/>
      <c r="Q531" s="577"/>
      <c r="R531" s="577"/>
      <c r="S531" s="577"/>
      <c r="T531" s="577"/>
      <c r="U531" s="577"/>
      <c r="V531" s="577"/>
      <c r="W531" s="577"/>
      <c r="X531" s="577"/>
      <c r="Y531" s="577"/>
      <c r="Z531" s="577"/>
    </row>
    <row r="532" spans="1:26">
      <c r="A532" s="570"/>
      <c r="B532" s="565"/>
      <c r="C532" s="565"/>
      <c r="D532" s="565"/>
      <c r="E532" s="566"/>
      <c r="F532" s="577"/>
      <c r="G532" s="577"/>
      <c r="H532" s="577"/>
      <c r="I532" s="577"/>
      <c r="J532" s="618"/>
      <c r="K532" s="576"/>
      <c r="L532" s="577"/>
      <c r="M532" s="577"/>
      <c r="N532" s="577"/>
      <c r="O532" s="577"/>
      <c r="P532" s="577"/>
      <c r="Q532" s="577"/>
      <c r="R532" s="577"/>
      <c r="S532" s="577"/>
      <c r="T532" s="577"/>
      <c r="U532" s="577"/>
      <c r="V532" s="577"/>
      <c r="W532" s="577"/>
      <c r="X532" s="577"/>
      <c r="Y532" s="577"/>
      <c r="Z532" s="577"/>
    </row>
    <row r="533" spans="1:26">
      <c r="A533" s="570"/>
      <c r="B533" s="565"/>
      <c r="C533" s="565"/>
      <c r="D533" s="565"/>
      <c r="E533" s="566"/>
      <c r="F533" s="577"/>
      <c r="G533" s="577"/>
      <c r="H533" s="577"/>
      <c r="I533" s="577"/>
      <c r="J533" s="618"/>
      <c r="K533" s="576"/>
      <c r="L533" s="577"/>
      <c r="M533" s="577"/>
      <c r="N533" s="577"/>
      <c r="O533" s="577"/>
      <c r="P533" s="577"/>
      <c r="Q533" s="577"/>
      <c r="R533" s="577"/>
      <c r="S533" s="577"/>
      <c r="T533" s="577"/>
      <c r="U533" s="577"/>
      <c r="V533" s="577"/>
      <c r="W533" s="577"/>
      <c r="X533" s="577"/>
      <c r="Y533" s="577"/>
      <c r="Z533" s="577"/>
    </row>
    <row r="534" spans="1:26">
      <c r="A534" s="570"/>
      <c r="B534" s="565"/>
      <c r="C534" s="565"/>
      <c r="D534" s="565"/>
      <c r="E534" s="566"/>
      <c r="F534" s="577"/>
      <c r="G534" s="577"/>
      <c r="H534" s="577"/>
      <c r="I534" s="577"/>
      <c r="J534" s="618"/>
      <c r="K534" s="576"/>
      <c r="L534" s="577"/>
      <c r="M534" s="577"/>
      <c r="N534" s="577"/>
      <c r="O534" s="577"/>
      <c r="P534" s="577"/>
      <c r="Q534" s="577"/>
      <c r="R534" s="577"/>
      <c r="S534" s="577"/>
      <c r="T534" s="577"/>
      <c r="U534" s="577"/>
      <c r="V534" s="577"/>
      <c r="W534" s="577"/>
      <c r="X534" s="577"/>
      <c r="Y534" s="577"/>
      <c r="Z534" s="577"/>
    </row>
    <row r="535" spans="1:26">
      <c r="A535" s="570"/>
      <c r="B535" s="565"/>
      <c r="C535" s="565"/>
      <c r="D535" s="565"/>
      <c r="E535" s="566"/>
      <c r="F535" s="577"/>
      <c r="G535" s="577"/>
      <c r="H535" s="577"/>
      <c r="I535" s="577"/>
      <c r="J535" s="618"/>
      <c r="K535" s="576"/>
      <c r="L535" s="577"/>
      <c r="M535" s="577"/>
      <c r="N535" s="577"/>
      <c r="O535" s="577"/>
      <c r="P535" s="577"/>
      <c r="Q535" s="577"/>
      <c r="R535" s="577"/>
      <c r="S535" s="577"/>
      <c r="T535" s="577"/>
      <c r="U535" s="577"/>
      <c r="V535" s="577"/>
      <c r="W535" s="577"/>
      <c r="X535" s="577"/>
      <c r="Y535" s="577"/>
      <c r="Z535" s="577"/>
    </row>
    <row r="536" spans="1:26">
      <c r="A536" s="570"/>
      <c r="B536" s="565"/>
      <c r="C536" s="565"/>
      <c r="D536" s="565"/>
      <c r="E536" s="566"/>
      <c r="F536" s="577"/>
      <c r="G536" s="577"/>
      <c r="H536" s="577"/>
      <c r="I536" s="577"/>
      <c r="J536" s="618"/>
      <c r="K536" s="576"/>
      <c r="L536" s="577"/>
      <c r="M536" s="577"/>
      <c r="N536" s="577"/>
      <c r="O536" s="577"/>
      <c r="P536" s="577"/>
      <c r="Q536" s="577"/>
      <c r="R536" s="577"/>
      <c r="S536" s="577"/>
      <c r="T536" s="577"/>
      <c r="U536" s="577"/>
      <c r="V536" s="577"/>
      <c r="W536" s="577"/>
      <c r="X536" s="577"/>
      <c r="Y536" s="577"/>
      <c r="Z536" s="577"/>
    </row>
    <row r="537" spans="1:26">
      <c r="A537" s="570"/>
      <c r="B537" s="565"/>
      <c r="C537" s="565"/>
      <c r="D537" s="565"/>
      <c r="E537" s="566"/>
      <c r="F537" s="577"/>
      <c r="G537" s="577"/>
      <c r="H537" s="577"/>
      <c r="I537" s="577"/>
      <c r="J537" s="618"/>
      <c r="K537" s="576"/>
      <c r="L537" s="577"/>
      <c r="M537" s="577"/>
      <c r="N537" s="577"/>
      <c r="O537" s="577"/>
      <c r="P537" s="577"/>
      <c r="Q537" s="577"/>
      <c r="R537" s="577"/>
      <c r="S537" s="577"/>
      <c r="T537" s="577"/>
      <c r="U537" s="577"/>
      <c r="V537" s="577"/>
      <c r="W537" s="577"/>
      <c r="X537" s="577"/>
      <c r="Y537" s="577"/>
      <c r="Z537" s="577"/>
    </row>
    <row r="538" spans="1:26">
      <c r="A538" s="570"/>
      <c r="B538" s="565"/>
      <c r="C538" s="565"/>
      <c r="D538" s="565"/>
      <c r="E538" s="566"/>
      <c r="F538" s="577"/>
      <c r="G538" s="577"/>
      <c r="H538" s="577"/>
      <c r="I538" s="577"/>
      <c r="J538" s="618"/>
      <c r="K538" s="576"/>
      <c r="L538" s="577"/>
      <c r="M538" s="577"/>
      <c r="N538" s="577"/>
      <c r="O538" s="577"/>
      <c r="P538" s="577"/>
      <c r="Q538" s="577"/>
      <c r="R538" s="577"/>
      <c r="S538" s="577"/>
      <c r="T538" s="577"/>
      <c r="U538" s="577"/>
      <c r="V538" s="577"/>
      <c r="W538" s="577"/>
      <c r="X538" s="577"/>
      <c r="Y538" s="577"/>
      <c r="Z538" s="577"/>
    </row>
    <row r="539" spans="1:26">
      <c r="A539" s="570"/>
      <c r="B539" s="565"/>
      <c r="C539" s="565"/>
      <c r="D539" s="565"/>
      <c r="E539" s="566"/>
      <c r="F539" s="577"/>
      <c r="G539" s="577"/>
      <c r="H539" s="577"/>
      <c r="I539" s="577"/>
      <c r="J539" s="618"/>
      <c r="K539" s="576"/>
      <c r="L539" s="577"/>
      <c r="M539" s="577"/>
      <c r="N539" s="577"/>
      <c r="O539" s="577"/>
      <c r="P539" s="577"/>
      <c r="Q539" s="577"/>
      <c r="R539" s="577"/>
      <c r="S539" s="577"/>
      <c r="T539" s="577"/>
      <c r="U539" s="577"/>
      <c r="V539" s="577"/>
      <c r="W539" s="577"/>
      <c r="X539" s="577"/>
      <c r="Y539" s="577"/>
      <c r="Z539" s="577"/>
    </row>
    <row r="540" spans="1:26">
      <c r="A540" s="570"/>
      <c r="B540" s="565"/>
      <c r="C540" s="565"/>
      <c r="D540" s="565"/>
      <c r="E540" s="566"/>
      <c r="F540" s="577"/>
      <c r="G540" s="577"/>
      <c r="H540" s="577"/>
      <c r="I540" s="577"/>
      <c r="J540" s="618"/>
      <c r="K540" s="576"/>
      <c r="L540" s="577"/>
      <c r="M540" s="577"/>
      <c r="N540" s="577"/>
      <c r="O540" s="577"/>
      <c r="P540" s="577"/>
      <c r="Q540" s="577"/>
      <c r="R540" s="577"/>
      <c r="S540" s="577"/>
      <c r="T540" s="577"/>
      <c r="U540" s="577"/>
      <c r="V540" s="577"/>
      <c r="W540" s="577"/>
      <c r="X540" s="577"/>
      <c r="Y540" s="577"/>
      <c r="Z540" s="577"/>
    </row>
    <row r="541" spans="1:26">
      <c r="A541" s="570"/>
      <c r="B541" s="565"/>
      <c r="C541" s="565"/>
      <c r="D541" s="565"/>
      <c r="E541" s="566"/>
      <c r="F541" s="577"/>
      <c r="G541" s="577"/>
      <c r="H541" s="577"/>
      <c r="I541" s="577"/>
      <c r="J541" s="618"/>
      <c r="K541" s="576"/>
      <c r="L541" s="577"/>
      <c r="M541" s="577"/>
      <c r="N541" s="577"/>
      <c r="O541" s="577"/>
      <c r="P541" s="577"/>
      <c r="Q541" s="577"/>
      <c r="R541" s="577"/>
      <c r="S541" s="577"/>
      <c r="T541" s="577"/>
      <c r="U541" s="577"/>
      <c r="V541" s="577"/>
      <c r="W541" s="577"/>
      <c r="X541" s="577"/>
      <c r="Y541" s="577"/>
      <c r="Z541" s="577"/>
    </row>
    <row r="542" spans="1:26">
      <c r="A542" s="570"/>
      <c r="B542" s="565"/>
      <c r="C542" s="565"/>
      <c r="D542" s="565"/>
      <c r="E542" s="566"/>
      <c r="F542" s="577"/>
      <c r="G542" s="577"/>
      <c r="H542" s="577"/>
      <c r="I542" s="577"/>
      <c r="J542" s="618"/>
      <c r="K542" s="576"/>
      <c r="L542" s="577"/>
      <c r="M542" s="577"/>
      <c r="N542" s="577"/>
      <c r="O542" s="577"/>
      <c r="P542" s="577"/>
      <c r="Q542" s="577"/>
      <c r="R542" s="577"/>
      <c r="S542" s="577"/>
      <c r="T542" s="577"/>
      <c r="U542" s="577"/>
      <c r="V542" s="577"/>
      <c r="W542" s="577"/>
      <c r="X542" s="577"/>
      <c r="Y542" s="577"/>
      <c r="Z542" s="577"/>
    </row>
    <row r="543" spans="1:26">
      <c r="A543" s="570"/>
      <c r="B543" s="565"/>
      <c r="C543" s="565"/>
      <c r="D543" s="565"/>
      <c r="E543" s="566"/>
      <c r="F543" s="577"/>
      <c r="G543" s="577"/>
      <c r="H543" s="577"/>
      <c r="I543" s="577"/>
      <c r="J543" s="618"/>
      <c r="K543" s="576"/>
      <c r="L543" s="577"/>
      <c r="M543" s="577"/>
      <c r="N543" s="577"/>
      <c r="O543" s="577"/>
      <c r="P543" s="577"/>
      <c r="Q543" s="577"/>
      <c r="R543" s="577"/>
      <c r="S543" s="577"/>
      <c r="T543" s="577"/>
      <c r="U543" s="577"/>
      <c r="V543" s="577"/>
      <c r="W543" s="577"/>
      <c r="X543" s="577"/>
      <c r="Y543" s="577"/>
      <c r="Z543" s="577"/>
    </row>
    <row r="544" spans="1:26">
      <c r="A544" s="570"/>
      <c r="B544" s="565"/>
      <c r="C544" s="565"/>
      <c r="D544" s="565"/>
      <c r="E544" s="566"/>
      <c r="F544" s="577"/>
      <c r="G544" s="577"/>
      <c r="H544" s="577"/>
      <c r="I544" s="577"/>
      <c r="J544" s="618"/>
      <c r="K544" s="576"/>
      <c r="L544" s="577"/>
      <c r="M544" s="577"/>
      <c r="N544" s="577"/>
      <c r="O544" s="577"/>
      <c r="P544" s="577"/>
      <c r="Q544" s="577"/>
      <c r="R544" s="577"/>
      <c r="S544" s="577"/>
      <c r="T544" s="577"/>
      <c r="U544" s="577"/>
      <c r="V544" s="577"/>
      <c r="W544" s="577"/>
      <c r="X544" s="577"/>
      <c r="Y544" s="577"/>
      <c r="Z544" s="577"/>
    </row>
    <row r="545" spans="1:26">
      <c r="A545" s="570"/>
      <c r="B545" s="565"/>
      <c r="C545" s="565"/>
      <c r="D545" s="565"/>
      <c r="E545" s="566"/>
      <c r="F545" s="577"/>
      <c r="G545" s="577"/>
      <c r="H545" s="577"/>
      <c r="I545" s="577"/>
      <c r="J545" s="618"/>
      <c r="K545" s="576"/>
      <c r="L545" s="577"/>
      <c r="M545" s="577"/>
      <c r="N545" s="577"/>
      <c r="O545" s="577"/>
      <c r="P545" s="577"/>
      <c r="Q545" s="577"/>
      <c r="R545" s="577"/>
      <c r="S545" s="577"/>
      <c r="T545" s="577"/>
      <c r="U545" s="577"/>
      <c r="V545" s="577"/>
      <c r="W545" s="577"/>
      <c r="X545" s="577"/>
      <c r="Y545" s="577"/>
      <c r="Z545" s="577"/>
    </row>
    <row r="546" spans="1:26">
      <c r="A546" s="570"/>
      <c r="B546" s="565"/>
      <c r="C546" s="565"/>
      <c r="D546" s="565"/>
      <c r="E546" s="566"/>
      <c r="F546" s="577"/>
      <c r="G546" s="577"/>
      <c r="H546" s="577"/>
      <c r="I546" s="577"/>
      <c r="J546" s="618"/>
      <c r="K546" s="576"/>
      <c r="L546" s="577"/>
      <c r="M546" s="577"/>
      <c r="N546" s="577"/>
      <c r="O546" s="577"/>
      <c r="P546" s="577"/>
      <c r="Q546" s="577"/>
      <c r="R546" s="577"/>
      <c r="S546" s="577"/>
      <c r="T546" s="577"/>
      <c r="U546" s="577"/>
      <c r="V546" s="577"/>
      <c r="W546" s="577"/>
      <c r="X546" s="577"/>
      <c r="Y546" s="577"/>
      <c r="Z546" s="577"/>
    </row>
    <row r="547" spans="1:26">
      <c r="A547" s="570"/>
      <c r="B547" s="565"/>
      <c r="C547" s="565"/>
      <c r="D547" s="565"/>
      <c r="E547" s="566"/>
      <c r="F547" s="577"/>
      <c r="G547" s="577"/>
      <c r="H547" s="577"/>
      <c r="I547" s="577"/>
      <c r="J547" s="618"/>
      <c r="K547" s="576"/>
      <c r="L547" s="577"/>
      <c r="M547" s="577"/>
      <c r="N547" s="577"/>
      <c r="O547" s="577"/>
      <c r="P547" s="577"/>
      <c r="Q547" s="577"/>
      <c r="R547" s="577"/>
      <c r="S547" s="577"/>
      <c r="T547" s="577"/>
      <c r="U547" s="577"/>
      <c r="V547" s="577"/>
      <c r="W547" s="577"/>
      <c r="X547" s="577"/>
      <c r="Y547" s="577"/>
      <c r="Z547" s="577"/>
    </row>
    <row r="548" spans="1:26">
      <c r="A548" s="570"/>
      <c r="B548" s="565"/>
      <c r="C548" s="565"/>
      <c r="D548" s="565"/>
      <c r="E548" s="566"/>
      <c r="F548" s="577"/>
      <c r="G548" s="577"/>
      <c r="H548" s="577"/>
      <c r="I548" s="577"/>
      <c r="J548" s="618"/>
      <c r="K548" s="576"/>
      <c r="L548" s="577"/>
      <c r="M548" s="577"/>
      <c r="N548" s="577"/>
      <c r="O548" s="577"/>
      <c r="P548" s="577"/>
      <c r="Q548" s="577"/>
      <c r="R548" s="577"/>
      <c r="S548" s="577"/>
      <c r="T548" s="577"/>
      <c r="U548" s="577"/>
      <c r="V548" s="577"/>
      <c r="W548" s="577"/>
      <c r="X548" s="577"/>
      <c r="Y548" s="577"/>
      <c r="Z548" s="577"/>
    </row>
    <row r="549" spans="1:26">
      <c r="A549" s="570"/>
      <c r="B549" s="565"/>
      <c r="C549" s="565"/>
      <c r="D549" s="565"/>
      <c r="E549" s="566"/>
      <c r="F549" s="577"/>
      <c r="G549" s="577"/>
      <c r="H549" s="577"/>
      <c r="I549" s="577"/>
      <c r="J549" s="618"/>
      <c r="K549" s="576"/>
      <c r="L549" s="577"/>
      <c r="M549" s="577"/>
      <c r="N549" s="577"/>
      <c r="O549" s="577"/>
      <c r="P549" s="577"/>
      <c r="Q549" s="577"/>
      <c r="R549" s="577"/>
      <c r="S549" s="577"/>
      <c r="T549" s="577"/>
      <c r="U549" s="577"/>
      <c r="V549" s="577"/>
      <c r="W549" s="577"/>
      <c r="X549" s="577"/>
      <c r="Y549" s="577"/>
      <c r="Z549" s="577"/>
    </row>
    <row r="550" spans="1:26">
      <c r="A550" s="570"/>
      <c r="B550" s="565"/>
      <c r="C550" s="565"/>
      <c r="D550" s="565"/>
      <c r="E550" s="566"/>
      <c r="F550" s="577"/>
      <c r="G550" s="577"/>
      <c r="H550" s="577"/>
      <c r="I550" s="577"/>
      <c r="J550" s="618"/>
      <c r="K550" s="576"/>
      <c r="L550" s="577"/>
      <c r="M550" s="577"/>
      <c r="N550" s="577"/>
      <c r="O550" s="577"/>
      <c r="P550" s="577"/>
      <c r="Q550" s="577"/>
      <c r="R550" s="577"/>
      <c r="S550" s="577"/>
      <c r="T550" s="577"/>
      <c r="U550" s="577"/>
      <c r="V550" s="577"/>
      <c r="W550" s="577"/>
      <c r="X550" s="577"/>
      <c r="Y550" s="577"/>
      <c r="Z550" s="577"/>
    </row>
    <row r="551" spans="1:26">
      <c r="A551" s="570"/>
      <c r="B551" s="565"/>
      <c r="C551" s="565"/>
      <c r="D551" s="565"/>
      <c r="E551" s="566"/>
      <c r="F551" s="577"/>
      <c r="G551" s="577"/>
      <c r="H551" s="577"/>
      <c r="I551" s="577"/>
      <c r="J551" s="618"/>
      <c r="K551" s="576"/>
      <c r="L551" s="577"/>
      <c r="M551" s="577"/>
      <c r="N551" s="577"/>
      <c r="O551" s="577"/>
      <c r="P551" s="577"/>
      <c r="Q551" s="577"/>
      <c r="R551" s="577"/>
      <c r="S551" s="577"/>
      <c r="T551" s="577"/>
      <c r="U551" s="577"/>
      <c r="V551" s="577"/>
      <c r="W551" s="577"/>
      <c r="X551" s="577"/>
      <c r="Y551" s="577"/>
      <c r="Z551" s="577"/>
    </row>
    <row r="552" spans="1:26">
      <c r="A552" s="570"/>
      <c r="B552" s="565"/>
      <c r="C552" s="565"/>
      <c r="D552" s="565"/>
      <c r="E552" s="566"/>
      <c r="F552" s="577"/>
      <c r="G552" s="577"/>
      <c r="H552" s="577"/>
      <c r="I552" s="577"/>
      <c r="J552" s="618"/>
      <c r="K552" s="576"/>
      <c r="L552" s="577"/>
      <c r="M552" s="577"/>
      <c r="N552" s="577"/>
      <c r="O552" s="577"/>
      <c r="P552" s="577"/>
      <c r="Q552" s="577"/>
      <c r="R552" s="577"/>
      <c r="S552" s="577"/>
      <c r="T552" s="577"/>
      <c r="U552" s="577"/>
      <c r="V552" s="577"/>
      <c r="W552" s="577"/>
      <c r="X552" s="577"/>
      <c r="Y552" s="577"/>
      <c r="Z552" s="577"/>
    </row>
    <row r="553" spans="1:26">
      <c r="A553" s="570"/>
      <c r="B553" s="565"/>
      <c r="C553" s="565"/>
      <c r="D553" s="565"/>
      <c r="E553" s="566"/>
      <c r="F553" s="577"/>
      <c r="G553" s="577"/>
      <c r="H553" s="577"/>
      <c r="I553" s="577"/>
      <c r="J553" s="618"/>
      <c r="K553" s="576"/>
      <c r="L553" s="577"/>
      <c r="M553" s="577"/>
      <c r="N553" s="577"/>
      <c r="O553" s="577"/>
      <c r="P553" s="577"/>
      <c r="Q553" s="577"/>
      <c r="R553" s="577"/>
      <c r="S553" s="577"/>
      <c r="T553" s="577"/>
      <c r="U553" s="577"/>
      <c r="V553" s="577"/>
      <c r="W553" s="577"/>
      <c r="X553" s="577"/>
      <c r="Y553" s="577"/>
      <c r="Z553" s="577"/>
    </row>
    <row r="554" spans="1:26">
      <c r="A554" s="570"/>
      <c r="B554" s="565"/>
      <c r="C554" s="565"/>
      <c r="D554" s="565"/>
      <c r="E554" s="566"/>
      <c r="F554" s="577"/>
      <c r="G554" s="577"/>
      <c r="H554" s="577"/>
      <c r="I554" s="577"/>
      <c r="J554" s="618"/>
      <c r="K554" s="576"/>
      <c r="L554" s="577"/>
      <c r="M554" s="577"/>
      <c r="N554" s="577"/>
      <c r="O554" s="577"/>
      <c r="P554" s="577"/>
      <c r="Q554" s="577"/>
      <c r="R554" s="577"/>
      <c r="S554" s="577"/>
      <c r="T554" s="577"/>
      <c r="U554" s="577"/>
      <c r="V554" s="577"/>
      <c r="W554" s="577"/>
      <c r="X554" s="577"/>
      <c r="Y554" s="577"/>
      <c r="Z554" s="577"/>
    </row>
    <row r="555" spans="1:26">
      <c r="A555" s="570"/>
      <c r="B555" s="565"/>
      <c r="C555" s="565"/>
      <c r="D555" s="565"/>
      <c r="E555" s="566"/>
      <c r="F555" s="577"/>
      <c r="G555" s="577"/>
      <c r="H555" s="577"/>
      <c r="I555" s="577"/>
      <c r="J555" s="618"/>
      <c r="K555" s="576"/>
      <c r="L555" s="577"/>
      <c r="M555" s="577"/>
      <c r="N555" s="577"/>
      <c r="O555" s="577"/>
      <c r="P555" s="577"/>
      <c r="Q555" s="577"/>
      <c r="R555" s="577"/>
      <c r="S555" s="577"/>
      <c r="T555" s="577"/>
      <c r="U555" s="577"/>
      <c r="V555" s="577"/>
      <c r="W555" s="577"/>
      <c r="X555" s="577"/>
      <c r="Y555" s="577"/>
      <c r="Z555" s="577"/>
    </row>
    <row r="556" spans="1:26">
      <c r="A556" s="570"/>
      <c r="B556" s="565"/>
      <c r="C556" s="565"/>
      <c r="D556" s="565"/>
      <c r="E556" s="566"/>
      <c r="F556" s="577"/>
      <c r="G556" s="577"/>
      <c r="H556" s="577"/>
      <c r="I556" s="577"/>
      <c r="J556" s="618"/>
      <c r="K556" s="576"/>
      <c r="L556" s="577"/>
      <c r="M556" s="577"/>
      <c r="N556" s="577"/>
      <c r="O556" s="577"/>
      <c r="P556" s="577"/>
      <c r="Q556" s="577"/>
      <c r="R556" s="577"/>
      <c r="S556" s="577"/>
      <c r="T556" s="577"/>
      <c r="U556" s="577"/>
      <c r="V556" s="577"/>
      <c r="W556" s="577"/>
      <c r="X556" s="577"/>
      <c r="Y556" s="577"/>
      <c r="Z556" s="577"/>
    </row>
    <row r="557" spans="1:26">
      <c r="A557" s="570"/>
      <c r="B557" s="565"/>
      <c r="C557" s="565"/>
      <c r="D557" s="565"/>
      <c r="E557" s="566"/>
      <c r="F557" s="577"/>
      <c r="G557" s="577"/>
      <c r="H557" s="577"/>
      <c r="I557" s="577"/>
      <c r="J557" s="618"/>
      <c r="K557" s="576"/>
      <c r="L557" s="577"/>
      <c r="M557" s="577"/>
      <c r="N557" s="577"/>
      <c r="O557" s="577"/>
      <c r="P557" s="577"/>
      <c r="Q557" s="577"/>
      <c r="R557" s="577"/>
      <c r="S557" s="577"/>
      <c r="T557" s="577"/>
      <c r="U557" s="577"/>
      <c r="V557" s="577"/>
      <c r="W557" s="577"/>
      <c r="X557" s="577"/>
      <c r="Y557" s="577"/>
      <c r="Z557" s="577"/>
    </row>
    <row r="558" spans="1:26">
      <c r="A558" s="570"/>
      <c r="B558" s="565"/>
      <c r="C558" s="565"/>
      <c r="D558" s="565"/>
      <c r="E558" s="566"/>
      <c r="F558" s="577"/>
      <c r="G558" s="577"/>
      <c r="H558" s="577"/>
      <c r="I558" s="577"/>
      <c r="J558" s="618"/>
      <c r="K558" s="576"/>
      <c r="L558" s="577"/>
      <c r="M558" s="577"/>
      <c r="N558" s="577"/>
      <c r="O558" s="577"/>
      <c r="P558" s="577"/>
      <c r="Q558" s="577"/>
      <c r="R558" s="577"/>
      <c r="S558" s="577"/>
      <c r="T558" s="577"/>
      <c r="U558" s="577"/>
      <c r="V558" s="577"/>
      <c r="W558" s="577"/>
      <c r="X558" s="577"/>
      <c r="Y558" s="577"/>
      <c r="Z558" s="577"/>
    </row>
    <row r="559" spans="1:26">
      <c r="A559" s="570"/>
      <c r="B559" s="565"/>
      <c r="C559" s="565"/>
      <c r="D559" s="565"/>
      <c r="E559" s="566"/>
      <c r="F559" s="577"/>
      <c r="G559" s="577"/>
      <c r="H559" s="577"/>
      <c r="I559" s="577"/>
      <c r="J559" s="618"/>
      <c r="K559" s="576"/>
      <c r="L559" s="577"/>
      <c r="M559" s="577"/>
      <c r="N559" s="577"/>
      <c r="O559" s="577"/>
      <c r="P559" s="577"/>
      <c r="Q559" s="577"/>
      <c r="R559" s="577"/>
      <c r="S559" s="577"/>
      <c r="T559" s="577"/>
      <c r="U559" s="577"/>
      <c r="V559" s="577"/>
      <c r="W559" s="577"/>
      <c r="X559" s="577"/>
      <c r="Y559" s="577"/>
      <c r="Z559" s="577"/>
    </row>
    <row r="560" spans="1:26">
      <c r="A560" s="570"/>
      <c r="B560" s="565"/>
      <c r="C560" s="565"/>
      <c r="D560" s="565"/>
      <c r="E560" s="566"/>
      <c r="F560" s="577"/>
      <c r="G560" s="577"/>
      <c r="H560" s="577"/>
      <c r="I560" s="577"/>
      <c r="J560" s="618"/>
      <c r="K560" s="576"/>
      <c r="L560" s="577"/>
      <c r="M560" s="577"/>
      <c r="N560" s="577"/>
      <c r="O560" s="577"/>
      <c r="P560" s="577"/>
      <c r="Q560" s="577"/>
      <c r="R560" s="577"/>
      <c r="S560" s="577"/>
      <c r="T560" s="577"/>
      <c r="U560" s="577"/>
      <c r="V560" s="577"/>
      <c r="W560" s="577"/>
      <c r="X560" s="577"/>
      <c r="Y560" s="577"/>
      <c r="Z560" s="577"/>
    </row>
    <row r="561" spans="1:26">
      <c r="A561" s="570"/>
      <c r="B561" s="565"/>
      <c r="C561" s="565"/>
      <c r="D561" s="565"/>
      <c r="E561" s="566"/>
      <c r="F561" s="577"/>
      <c r="G561" s="577"/>
      <c r="H561" s="577"/>
      <c r="I561" s="577"/>
      <c r="J561" s="618"/>
      <c r="K561" s="576"/>
      <c r="L561" s="577"/>
      <c r="M561" s="577"/>
      <c r="N561" s="577"/>
      <c r="O561" s="577"/>
      <c r="P561" s="577"/>
      <c r="Q561" s="577"/>
      <c r="R561" s="577"/>
      <c r="S561" s="577"/>
      <c r="T561" s="577"/>
      <c r="U561" s="577"/>
      <c r="V561" s="577"/>
      <c r="W561" s="577"/>
      <c r="X561" s="577"/>
      <c r="Y561" s="577"/>
      <c r="Z561" s="577"/>
    </row>
    <row r="562" spans="1:26">
      <c r="A562" s="570"/>
      <c r="B562" s="565"/>
      <c r="C562" s="565"/>
      <c r="D562" s="565"/>
      <c r="E562" s="566"/>
      <c r="F562" s="577"/>
      <c r="G562" s="577"/>
      <c r="H562" s="577"/>
      <c r="I562" s="577"/>
      <c r="J562" s="618"/>
      <c r="K562" s="576"/>
      <c r="L562" s="577"/>
      <c r="M562" s="577"/>
      <c r="N562" s="577"/>
      <c r="O562" s="577"/>
      <c r="P562" s="577"/>
      <c r="Q562" s="577"/>
      <c r="R562" s="577"/>
      <c r="S562" s="577"/>
      <c r="T562" s="577"/>
      <c r="U562" s="577"/>
      <c r="V562" s="577"/>
      <c r="W562" s="577"/>
      <c r="X562" s="577"/>
      <c r="Y562" s="577"/>
      <c r="Z562" s="577"/>
    </row>
    <row r="563" spans="1:26">
      <c r="A563" s="570"/>
      <c r="B563" s="565"/>
      <c r="C563" s="565"/>
      <c r="D563" s="565"/>
      <c r="E563" s="566"/>
      <c r="F563" s="577"/>
      <c r="G563" s="577"/>
      <c r="H563" s="577"/>
      <c r="I563" s="577"/>
      <c r="J563" s="618"/>
      <c r="K563" s="576"/>
      <c r="L563" s="577"/>
      <c r="M563" s="577"/>
      <c r="N563" s="577"/>
      <c r="O563" s="577"/>
      <c r="P563" s="577"/>
      <c r="Q563" s="577"/>
      <c r="R563" s="577"/>
      <c r="S563" s="577"/>
      <c r="T563" s="577"/>
      <c r="U563" s="577"/>
      <c r="V563" s="577"/>
      <c r="W563" s="577"/>
      <c r="X563" s="577"/>
      <c r="Y563" s="577"/>
      <c r="Z563" s="577"/>
    </row>
    <row r="564" spans="1:26">
      <c r="A564" s="570"/>
      <c r="B564" s="565"/>
      <c r="C564" s="565"/>
      <c r="D564" s="565"/>
      <c r="E564" s="566"/>
      <c r="F564" s="577"/>
      <c r="G564" s="577"/>
      <c r="H564" s="577"/>
      <c r="I564" s="577"/>
      <c r="J564" s="618"/>
      <c r="K564" s="576"/>
      <c r="L564" s="577"/>
      <c r="M564" s="577"/>
      <c r="N564" s="577"/>
      <c r="O564" s="577"/>
      <c r="P564" s="577"/>
      <c r="Q564" s="577"/>
      <c r="R564" s="577"/>
      <c r="S564" s="577"/>
      <c r="T564" s="577"/>
      <c r="U564" s="577"/>
      <c r="V564" s="577"/>
      <c r="W564" s="577"/>
      <c r="X564" s="577"/>
      <c r="Y564" s="577"/>
      <c r="Z564" s="577"/>
    </row>
    <row r="565" spans="1:26">
      <c r="A565" s="570"/>
      <c r="B565" s="565"/>
      <c r="C565" s="565"/>
      <c r="D565" s="565"/>
      <c r="E565" s="566"/>
      <c r="F565" s="577"/>
      <c r="G565" s="577"/>
      <c r="H565" s="577"/>
      <c r="I565" s="577"/>
      <c r="J565" s="618"/>
      <c r="K565" s="576"/>
      <c r="L565" s="577"/>
      <c r="M565" s="577"/>
      <c r="N565" s="577"/>
      <c r="O565" s="577"/>
      <c r="P565" s="577"/>
      <c r="Q565" s="577"/>
      <c r="R565" s="577"/>
      <c r="S565" s="577"/>
      <c r="T565" s="577"/>
      <c r="U565" s="577"/>
      <c r="V565" s="577"/>
      <c r="W565" s="577"/>
      <c r="X565" s="577"/>
      <c r="Y565" s="577"/>
      <c r="Z565" s="577"/>
    </row>
    <row r="566" spans="1:26">
      <c r="A566" s="570"/>
      <c r="B566" s="565"/>
      <c r="C566" s="565"/>
      <c r="D566" s="565"/>
      <c r="E566" s="566"/>
      <c r="F566" s="577"/>
      <c r="G566" s="577"/>
      <c r="H566" s="577"/>
      <c r="I566" s="577"/>
      <c r="J566" s="618"/>
      <c r="K566" s="576"/>
      <c r="L566" s="577"/>
      <c r="M566" s="577"/>
      <c r="N566" s="577"/>
      <c r="O566" s="577"/>
      <c r="P566" s="577"/>
      <c r="Q566" s="577"/>
      <c r="R566" s="577"/>
      <c r="S566" s="577"/>
      <c r="T566" s="577"/>
      <c r="U566" s="577"/>
      <c r="V566" s="577"/>
      <c r="W566" s="577"/>
      <c r="X566" s="577"/>
      <c r="Y566" s="577"/>
      <c r="Z566" s="577"/>
    </row>
    <row r="567" spans="1:26">
      <c r="A567" s="570"/>
      <c r="B567" s="565"/>
      <c r="C567" s="565"/>
      <c r="D567" s="565"/>
      <c r="E567" s="566"/>
      <c r="F567" s="577"/>
      <c r="G567" s="577"/>
      <c r="H567" s="577"/>
      <c r="I567" s="577"/>
      <c r="J567" s="618"/>
      <c r="K567" s="576"/>
      <c r="L567" s="577"/>
      <c r="M567" s="577"/>
      <c r="N567" s="577"/>
      <c r="O567" s="577"/>
      <c r="P567" s="577"/>
      <c r="Q567" s="577"/>
      <c r="R567" s="577"/>
      <c r="S567" s="577"/>
      <c r="T567" s="577"/>
      <c r="U567" s="577"/>
      <c r="V567" s="577"/>
      <c r="W567" s="577"/>
      <c r="X567" s="577"/>
      <c r="Y567" s="577"/>
      <c r="Z567" s="577"/>
    </row>
    <row r="568" spans="1:26">
      <c r="A568" s="570"/>
      <c r="B568" s="565"/>
      <c r="C568" s="565"/>
      <c r="D568" s="565"/>
      <c r="E568" s="566"/>
      <c r="F568" s="577"/>
      <c r="G568" s="577"/>
      <c r="H568" s="577"/>
      <c r="I568" s="577"/>
      <c r="J568" s="618"/>
      <c r="K568" s="576"/>
      <c r="L568" s="577"/>
      <c r="M568" s="577"/>
      <c r="N568" s="577"/>
      <c r="O568" s="577"/>
      <c r="P568" s="577"/>
      <c r="Q568" s="577"/>
      <c r="R568" s="577"/>
      <c r="S568" s="577"/>
      <c r="T568" s="577"/>
      <c r="U568" s="577"/>
      <c r="V568" s="577"/>
      <c r="W568" s="577"/>
      <c r="X568" s="577"/>
      <c r="Y568" s="577"/>
      <c r="Z568" s="577"/>
    </row>
    <row r="569" spans="1:26">
      <c r="A569" s="570"/>
      <c r="B569" s="565"/>
      <c r="C569" s="565"/>
      <c r="D569" s="565"/>
      <c r="E569" s="566"/>
      <c r="F569" s="577"/>
      <c r="G569" s="577"/>
      <c r="H569" s="577"/>
      <c r="I569" s="577"/>
      <c r="J569" s="618"/>
      <c r="K569" s="576"/>
      <c r="L569" s="577"/>
      <c r="M569" s="577"/>
      <c r="N569" s="577"/>
      <c r="O569" s="577"/>
      <c r="P569" s="577"/>
      <c r="Q569" s="577"/>
      <c r="R569" s="577"/>
      <c r="S569" s="577"/>
      <c r="T569" s="577"/>
      <c r="U569" s="577"/>
      <c r="V569" s="577"/>
      <c r="W569" s="577"/>
      <c r="X569" s="577"/>
      <c r="Y569" s="577"/>
      <c r="Z569" s="577"/>
    </row>
    <row r="570" spans="1:26">
      <c r="A570" s="570"/>
      <c r="B570" s="565"/>
      <c r="C570" s="565"/>
      <c r="D570" s="565"/>
      <c r="E570" s="566"/>
      <c r="F570" s="577"/>
      <c r="G570" s="577"/>
      <c r="H570" s="577"/>
      <c r="I570" s="577"/>
      <c r="J570" s="618"/>
      <c r="K570" s="576"/>
      <c r="L570" s="577"/>
      <c r="M570" s="577"/>
      <c r="N570" s="577"/>
      <c r="O570" s="577"/>
      <c r="P570" s="577"/>
      <c r="Q570" s="577"/>
      <c r="R570" s="577"/>
      <c r="S570" s="577"/>
      <c r="T570" s="577"/>
      <c r="U570" s="577"/>
      <c r="V570" s="577"/>
      <c r="W570" s="577"/>
      <c r="X570" s="577"/>
      <c r="Y570" s="577"/>
      <c r="Z570" s="577"/>
    </row>
    <row r="571" spans="1:26">
      <c r="A571" s="570"/>
      <c r="B571" s="565"/>
      <c r="C571" s="565"/>
      <c r="D571" s="565"/>
      <c r="E571" s="566"/>
      <c r="F571" s="577"/>
      <c r="G571" s="577"/>
      <c r="H571" s="577"/>
      <c r="I571" s="577"/>
      <c r="J571" s="618"/>
      <c r="K571" s="576"/>
      <c r="L571" s="577"/>
      <c r="M571" s="577"/>
      <c r="N571" s="577"/>
      <c r="O571" s="577"/>
      <c r="P571" s="577"/>
      <c r="Q571" s="577"/>
      <c r="R571" s="577"/>
      <c r="S571" s="577"/>
      <c r="T571" s="577"/>
      <c r="U571" s="577"/>
      <c r="V571" s="577"/>
      <c r="W571" s="577"/>
      <c r="X571" s="577"/>
      <c r="Y571" s="577"/>
      <c r="Z571" s="577"/>
    </row>
    <row r="572" spans="1:26">
      <c r="A572" s="570"/>
      <c r="B572" s="565"/>
      <c r="C572" s="565"/>
      <c r="D572" s="565"/>
      <c r="E572" s="566"/>
      <c r="F572" s="577"/>
      <c r="G572" s="577"/>
      <c r="H572" s="577"/>
      <c r="I572" s="577"/>
      <c r="J572" s="618"/>
      <c r="K572" s="576"/>
      <c r="L572" s="577"/>
      <c r="M572" s="577"/>
      <c r="N572" s="577"/>
      <c r="O572" s="577"/>
      <c r="P572" s="577"/>
      <c r="Q572" s="577"/>
      <c r="R572" s="577"/>
      <c r="S572" s="577"/>
      <c r="T572" s="577"/>
      <c r="U572" s="577"/>
      <c r="V572" s="577"/>
      <c r="W572" s="577"/>
      <c r="X572" s="577"/>
      <c r="Y572" s="577"/>
      <c r="Z572" s="577"/>
    </row>
    <row r="573" spans="1:26">
      <c r="A573" s="570"/>
      <c r="B573" s="565"/>
      <c r="C573" s="565"/>
      <c r="D573" s="565"/>
      <c r="E573" s="566"/>
      <c r="F573" s="577"/>
      <c r="G573" s="577"/>
      <c r="H573" s="577"/>
      <c r="I573" s="577"/>
      <c r="J573" s="618"/>
      <c r="K573" s="576"/>
      <c r="L573" s="577"/>
      <c r="M573" s="577"/>
      <c r="N573" s="577"/>
      <c r="O573" s="577"/>
      <c r="P573" s="577"/>
      <c r="Q573" s="577"/>
      <c r="R573" s="577"/>
      <c r="S573" s="577"/>
      <c r="T573" s="577"/>
      <c r="U573" s="577"/>
      <c r="V573" s="577"/>
      <c r="W573" s="577"/>
      <c r="X573" s="577"/>
      <c r="Y573" s="577"/>
      <c r="Z573" s="577"/>
    </row>
    <row r="574" spans="1:26">
      <c r="A574" s="570"/>
      <c r="B574" s="565"/>
      <c r="C574" s="565"/>
      <c r="D574" s="565"/>
      <c r="E574" s="566"/>
      <c r="F574" s="577"/>
      <c r="G574" s="577"/>
      <c r="H574" s="577"/>
      <c r="I574" s="577"/>
      <c r="J574" s="618"/>
      <c r="K574" s="576"/>
      <c r="L574" s="577"/>
      <c r="M574" s="577"/>
      <c r="N574" s="577"/>
      <c r="O574" s="577"/>
      <c r="P574" s="577"/>
      <c r="Q574" s="577"/>
      <c r="R574" s="577"/>
      <c r="S574" s="577"/>
      <c r="T574" s="577"/>
      <c r="U574" s="577"/>
      <c r="V574" s="577"/>
      <c r="W574" s="577"/>
      <c r="X574" s="577"/>
      <c r="Y574" s="577"/>
      <c r="Z574" s="577"/>
    </row>
    <row r="575" spans="1:26">
      <c r="A575" s="570"/>
      <c r="B575" s="565"/>
      <c r="C575" s="565"/>
      <c r="D575" s="565"/>
      <c r="E575" s="566"/>
      <c r="F575" s="577"/>
      <c r="G575" s="577"/>
      <c r="H575" s="577"/>
      <c r="I575" s="577"/>
      <c r="J575" s="618"/>
      <c r="K575" s="576"/>
      <c r="L575" s="577"/>
      <c r="M575" s="577"/>
      <c r="N575" s="577"/>
      <c r="O575" s="577"/>
      <c r="P575" s="577"/>
      <c r="Q575" s="577"/>
      <c r="R575" s="577"/>
      <c r="S575" s="577"/>
      <c r="T575" s="577"/>
      <c r="U575" s="577"/>
      <c r="V575" s="577"/>
      <c r="W575" s="577"/>
      <c r="X575" s="577"/>
      <c r="Y575" s="577"/>
      <c r="Z575" s="577"/>
    </row>
    <row r="576" spans="1:26">
      <c r="A576" s="570"/>
      <c r="B576" s="565"/>
      <c r="C576" s="565"/>
      <c r="D576" s="565"/>
      <c r="E576" s="566"/>
      <c r="F576" s="577"/>
      <c r="G576" s="577"/>
      <c r="H576" s="577"/>
      <c r="I576" s="577"/>
      <c r="J576" s="618"/>
      <c r="K576" s="576"/>
      <c r="L576" s="577"/>
      <c r="M576" s="577"/>
      <c r="N576" s="577"/>
      <c r="O576" s="577"/>
      <c r="P576" s="577"/>
      <c r="Q576" s="577"/>
      <c r="R576" s="577"/>
      <c r="S576" s="577"/>
      <c r="T576" s="577"/>
      <c r="U576" s="577"/>
      <c r="V576" s="577"/>
      <c r="W576" s="577"/>
      <c r="X576" s="577"/>
      <c r="Y576" s="577"/>
      <c r="Z576" s="577"/>
    </row>
    <row r="577" spans="1:26">
      <c r="A577" s="570"/>
      <c r="B577" s="565"/>
      <c r="C577" s="565"/>
      <c r="D577" s="565"/>
      <c r="E577" s="566"/>
      <c r="F577" s="577"/>
      <c r="G577" s="577"/>
      <c r="H577" s="577"/>
      <c r="I577" s="577"/>
      <c r="J577" s="618"/>
      <c r="K577" s="576"/>
      <c r="L577" s="577"/>
      <c r="M577" s="577"/>
      <c r="N577" s="577"/>
      <c r="O577" s="577"/>
      <c r="P577" s="577"/>
      <c r="Q577" s="577"/>
      <c r="R577" s="577"/>
      <c r="S577" s="577"/>
      <c r="T577" s="577"/>
      <c r="U577" s="577"/>
      <c r="V577" s="577"/>
      <c r="W577" s="577"/>
      <c r="X577" s="577"/>
      <c r="Y577" s="577"/>
      <c r="Z577" s="577"/>
    </row>
    <row r="578" spans="1:26">
      <c r="A578" s="570"/>
      <c r="B578" s="565"/>
      <c r="C578" s="565"/>
      <c r="D578" s="565"/>
      <c r="E578" s="566"/>
      <c r="F578" s="577"/>
      <c r="G578" s="577"/>
      <c r="H578" s="577"/>
      <c r="I578" s="577"/>
      <c r="J578" s="618"/>
      <c r="K578" s="576"/>
      <c r="L578" s="577"/>
      <c r="M578" s="577"/>
      <c r="N578" s="577"/>
      <c r="O578" s="577"/>
      <c r="P578" s="577"/>
      <c r="Q578" s="577"/>
      <c r="R578" s="577"/>
      <c r="S578" s="577"/>
      <c r="T578" s="577"/>
      <c r="U578" s="577"/>
      <c r="V578" s="577"/>
      <c r="W578" s="577"/>
      <c r="X578" s="577"/>
      <c r="Y578" s="577"/>
      <c r="Z578" s="577"/>
    </row>
    <row r="579" spans="1:26">
      <c r="A579" s="570"/>
      <c r="B579" s="565"/>
      <c r="C579" s="565"/>
      <c r="D579" s="565"/>
      <c r="E579" s="566"/>
      <c r="F579" s="577"/>
      <c r="G579" s="577"/>
      <c r="H579" s="577"/>
      <c r="I579" s="577"/>
      <c r="J579" s="618"/>
      <c r="K579" s="576"/>
      <c r="L579" s="577"/>
      <c r="M579" s="577"/>
      <c r="N579" s="577"/>
      <c r="O579" s="577"/>
      <c r="P579" s="577"/>
      <c r="Q579" s="577"/>
      <c r="R579" s="577"/>
      <c r="S579" s="577"/>
      <c r="T579" s="577"/>
      <c r="U579" s="577"/>
      <c r="V579" s="577"/>
      <c r="W579" s="577"/>
      <c r="X579" s="577"/>
      <c r="Y579" s="577"/>
      <c r="Z579" s="577"/>
    </row>
    <row r="580" spans="1:26">
      <c r="A580" s="570"/>
      <c r="B580" s="565"/>
      <c r="C580" s="565"/>
      <c r="D580" s="565"/>
      <c r="E580" s="566"/>
      <c r="F580" s="577"/>
      <c r="G580" s="577"/>
      <c r="H580" s="577"/>
      <c r="I580" s="577"/>
      <c r="J580" s="618"/>
      <c r="K580" s="576"/>
      <c r="L580" s="577"/>
      <c r="M580" s="577"/>
      <c r="N580" s="577"/>
      <c r="O580" s="577"/>
      <c r="P580" s="577"/>
      <c r="Q580" s="577"/>
      <c r="R580" s="577"/>
      <c r="S580" s="577"/>
      <c r="T580" s="577"/>
      <c r="U580" s="577"/>
      <c r="V580" s="577"/>
      <c r="W580" s="577"/>
      <c r="X580" s="577"/>
      <c r="Y580" s="577"/>
      <c r="Z580" s="577"/>
    </row>
    <row r="581" spans="1:26">
      <c r="A581" s="570"/>
      <c r="B581" s="565"/>
      <c r="C581" s="565"/>
      <c r="D581" s="565"/>
      <c r="E581" s="566"/>
      <c r="F581" s="577"/>
      <c r="G581" s="577"/>
      <c r="H581" s="577"/>
      <c r="I581" s="577"/>
      <c r="J581" s="618"/>
      <c r="K581" s="576"/>
      <c r="L581" s="577"/>
      <c r="M581" s="577"/>
      <c r="N581" s="577"/>
      <c r="O581" s="577"/>
      <c r="P581" s="577"/>
      <c r="Q581" s="577"/>
      <c r="R581" s="577"/>
      <c r="S581" s="577"/>
      <c r="T581" s="577"/>
      <c r="U581" s="577"/>
      <c r="V581" s="577"/>
      <c r="W581" s="577"/>
      <c r="X581" s="577"/>
      <c r="Y581" s="577"/>
      <c r="Z581" s="577"/>
    </row>
    <row r="582" spans="1:26">
      <c r="A582" s="570"/>
      <c r="B582" s="565"/>
      <c r="C582" s="565"/>
      <c r="D582" s="565"/>
      <c r="E582" s="566"/>
      <c r="F582" s="577"/>
      <c r="G582" s="577"/>
      <c r="H582" s="577"/>
      <c r="I582" s="577"/>
      <c r="J582" s="618"/>
      <c r="K582" s="576"/>
      <c r="L582" s="577"/>
      <c r="M582" s="577"/>
      <c r="N582" s="577"/>
      <c r="O582" s="577"/>
      <c r="P582" s="577"/>
      <c r="Q582" s="577"/>
      <c r="R582" s="577"/>
      <c r="S582" s="577"/>
      <c r="T582" s="577"/>
      <c r="U582" s="577"/>
      <c r="V582" s="577"/>
      <c r="W582" s="577"/>
      <c r="X582" s="577"/>
      <c r="Y582" s="577"/>
      <c r="Z582" s="577"/>
    </row>
    <row r="583" spans="1:26">
      <c r="A583" s="570"/>
      <c r="B583" s="565"/>
      <c r="C583" s="565"/>
      <c r="D583" s="565"/>
      <c r="E583" s="566"/>
      <c r="F583" s="577"/>
      <c r="G583" s="577"/>
      <c r="H583" s="577"/>
      <c r="I583" s="577"/>
      <c r="J583" s="618"/>
      <c r="K583" s="576"/>
      <c r="L583" s="577"/>
      <c r="M583" s="577"/>
      <c r="N583" s="577"/>
      <c r="O583" s="577"/>
      <c r="P583" s="577"/>
      <c r="Q583" s="577"/>
      <c r="R583" s="577"/>
      <c r="S583" s="577"/>
      <c r="T583" s="577"/>
      <c r="U583" s="577"/>
      <c r="V583" s="577"/>
      <c r="W583" s="577"/>
      <c r="X583" s="577"/>
      <c r="Y583" s="577"/>
      <c r="Z583" s="577"/>
    </row>
    <row r="584" spans="1:26">
      <c r="A584" s="570"/>
      <c r="B584" s="565"/>
      <c r="C584" s="565"/>
      <c r="D584" s="565"/>
      <c r="E584" s="566"/>
      <c r="F584" s="577"/>
      <c r="G584" s="577"/>
      <c r="H584" s="577"/>
      <c r="I584" s="577"/>
      <c r="J584" s="618"/>
      <c r="K584" s="576"/>
      <c r="L584" s="577"/>
      <c r="M584" s="577"/>
      <c r="N584" s="577"/>
      <c r="O584" s="577"/>
      <c r="P584" s="577"/>
      <c r="Q584" s="577"/>
      <c r="R584" s="577"/>
      <c r="S584" s="577"/>
      <c r="T584" s="577"/>
      <c r="U584" s="577"/>
      <c r="V584" s="577"/>
      <c r="W584" s="577"/>
      <c r="X584" s="577"/>
      <c r="Y584" s="577"/>
      <c r="Z584" s="577"/>
    </row>
    <row r="585" spans="1:26">
      <c r="A585" s="570"/>
      <c r="B585" s="565"/>
      <c r="C585" s="565"/>
      <c r="D585" s="565"/>
      <c r="E585" s="566"/>
      <c r="F585" s="577"/>
      <c r="G585" s="577"/>
      <c r="H585" s="577"/>
      <c r="I585" s="577"/>
      <c r="J585" s="618"/>
      <c r="K585" s="576"/>
      <c r="L585" s="577"/>
      <c r="M585" s="577"/>
      <c r="N585" s="577"/>
      <c r="O585" s="577"/>
      <c r="P585" s="577"/>
      <c r="Q585" s="577"/>
      <c r="R585" s="577"/>
      <c r="S585" s="577"/>
      <c r="T585" s="577"/>
      <c r="U585" s="577"/>
      <c r="V585" s="577"/>
      <c r="W585" s="577"/>
      <c r="X585" s="577"/>
      <c r="Y585" s="577"/>
      <c r="Z585" s="577"/>
    </row>
    <row r="586" spans="1:26">
      <c r="A586" s="570"/>
      <c r="B586" s="565"/>
      <c r="C586" s="565"/>
      <c r="D586" s="565"/>
      <c r="E586" s="566"/>
      <c r="F586" s="577"/>
      <c r="G586" s="577"/>
      <c r="H586" s="577"/>
      <c r="I586" s="577"/>
      <c r="J586" s="618"/>
      <c r="K586" s="576"/>
      <c r="L586" s="577"/>
      <c r="M586" s="577"/>
      <c r="N586" s="577"/>
      <c r="O586" s="577"/>
      <c r="P586" s="577"/>
      <c r="Q586" s="577"/>
      <c r="R586" s="577"/>
      <c r="S586" s="577"/>
      <c r="T586" s="577"/>
      <c r="U586" s="577"/>
      <c r="V586" s="577"/>
      <c r="W586" s="577"/>
      <c r="X586" s="577"/>
      <c r="Y586" s="577"/>
      <c r="Z586" s="577"/>
    </row>
    <row r="587" spans="1:26">
      <c r="A587" s="570"/>
      <c r="B587" s="565"/>
      <c r="C587" s="565"/>
      <c r="D587" s="565"/>
      <c r="E587" s="566"/>
      <c r="F587" s="577"/>
      <c r="G587" s="577"/>
      <c r="H587" s="577"/>
      <c r="I587" s="577"/>
      <c r="J587" s="618"/>
      <c r="K587" s="576"/>
      <c r="L587" s="577"/>
      <c r="M587" s="577"/>
      <c r="N587" s="577"/>
      <c r="O587" s="577"/>
      <c r="P587" s="577"/>
      <c r="Q587" s="577"/>
      <c r="R587" s="577"/>
      <c r="S587" s="577"/>
      <c r="T587" s="577"/>
      <c r="U587" s="577"/>
      <c r="V587" s="577"/>
      <c r="W587" s="577"/>
      <c r="X587" s="577"/>
      <c r="Y587" s="577"/>
      <c r="Z587" s="577"/>
    </row>
    <row r="588" spans="1:26">
      <c r="A588" s="570"/>
      <c r="B588" s="565"/>
      <c r="C588" s="565"/>
      <c r="D588" s="565"/>
      <c r="E588" s="566"/>
      <c r="F588" s="577"/>
      <c r="G588" s="577"/>
      <c r="H588" s="577"/>
      <c r="I588" s="577"/>
      <c r="J588" s="618"/>
      <c r="K588" s="576"/>
      <c r="L588" s="577"/>
      <c r="M588" s="577"/>
      <c r="N588" s="577"/>
      <c r="O588" s="577"/>
      <c r="P588" s="577"/>
      <c r="Q588" s="577"/>
      <c r="R588" s="577"/>
      <c r="S588" s="577"/>
      <c r="T588" s="577"/>
      <c r="U588" s="577"/>
      <c r="V588" s="577"/>
      <c r="W588" s="577"/>
      <c r="X588" s="577"/>
      <c r="Y588" s="577"/>
      <c r="Z588" s="577"/>
    </row>
    <row r="589" spans="1:26">
      <c r="A589" s="570"/>
      <c r="B589" s="565"/>
      <c r="C589" s="565"/>
      <c r="D589" s="565"/>
      <c r="E589" s="566"/>
      <c r="F589" s="577"/>
      <c r="G589" s="577"/>
      <c r="H589" s="577"/>
      <c r="I589" s="577"/>
      <c r="J589" s="618"/>
      <c r="K589" s="576"/>
      <c r="L589" s="577"/>
      <c r="M589" s="577"/>
      <c r="N589" s="577"/>
      <c r="O589" s="577"/>
      <c r="P589" s="577"/>
      <c r="Q589" s="577"/>
      <c r="R589" s="577"/>
      <c r="S589" s="577"/>
      <c r="T589" s="577"/>
      <c r="U589" s="577"/>
      <c r="V589" s="577"/>
      <c r="W589" s="577"/>
      <c r="X589" s="577"/>
      <c r="Y589" s="577"/>
      <c r="Z589" s="577"/>
    </row>
    <row r="590" spans="1:26">
      <c r="A590" s="570"/>
      <c r="B590" s="565"/>
      <c r="C590" s="565"/>
      <c r="D590" s="565"/>
      <c r="E590" s="566"/>
      <c r="F590" s="577"/>
      <c r="G590" s="577"/>
      <c r="H590" s="577"/>
      <c r="I590" s="577"/>
      <c r="J590" s="618"/>
      <c r="K590" s="576"/>
      <c r="L590" s="577"/>
      <c r="M590" s="577"/>
      <c r="N590" s="577"/>
      <c r="O590" s="577"/>
      <c r="P590" s="577"/>
      <c r="Q590" s="577"/>
      <c r="R590" s="577"/>
      <c r="S590" s="577"/>
      <c r="T590" s="577"/>
      <c r="U590" s="577"/>
      <c r="V590" s="577"/>
      <c r="W590" s="577"/>
      <c r="X590" s="577"/>
      <c r="Y590" s="577"/>
      <c r="Z590" s="577"/>
    </row>
    <row r="591" spans="1:26">
      <c r="A591" s="570"/>
      <c r="B591" s="565"/>
      <c r="C591" s="565"/>
      <c r="D591" s="565"/>
      <c r="E591" s="566"/>
      <c r="F591" s="577"/>
      <c r="G591" s="577"/>
      <c r="H591" s="577"/>
      <c r="I591" s="577"/>
      <c r="J591" s="618"/>
      <c r="K591" s="576"/>
      <c r="L591" s="577"/>
      <c r="M591" s="577"/>
      <c r="N591" s="577"/>
      <c r="O591" s="577"/>
      <c r="P591" s="577"/>
      <c r="Q591" s="577"/>
      <c r="R591" s="577"/>
      <c r="S591" s="577"/>
      <c r="T591" s="577"/>
      <c r="U591" s="577"/>
      <c r="V591" s="577"/>
      <c r="W591" s="577"/>
      <c r="X591" s="577"/>
      <c r="Y591" s="577"/>
      <c r="Z591" s="577"/>
    </row>
    <row r="592" spans="1:26">
      <c r="A592" s="570"/>
      <c r="B592" s="565"/>
      <c r="C592" s="565"/>
      <c r="D592" s="565"/>
      <c r="E592" s="566"/>
      <c r="F592" s="577"/>
      <c r="G592" s="577"/>
      <c r="H592" s="577"/>
      <c r="I592" s="577"/>
      <c r="J592" s="618"/>
      <c r="K592" s="576"/>
      <c r="L592" s="577"/>
      <c r="M592" s="577"/>
      <c r="N592" s="577"/>
      <c r="O592" s="577"/>
      <c r="P592" s="577"/>
      <c r="Q592" s="577"/>
      <c r="R592" s="577"/>
      <c r="S592" s="577"/>
      <c r="T592" s="577"/>
      <c r="U592" s="577"/>
      <c r="V592" s="577"/>
      <c r="W592" s="577"/>
      <c r="X592" s="577"/>
      <c r="Y592" s="577"/>
      <c r="Z592" s="577"/>
    </row>
    <row r="593" spans="1:26">
      <c r="A593" s="570"/>
      <c r="B593" s="565"/>
      <c r="C593" s="565"/>
      <c r="D593" s="565"/>
      <c r="E593" s="566"/>
      <c r="F593" s="577"/>
      <c r="G593" s="577"/>
      <c r="H593" s="577"/>
      <c r="I593" s="577"/>
      <c r="J593" s="618"/>
      <c r="K593" s="576"/>
      <c r="L593" s="577"/>
      <c r="M593" s="577"/>
      <c r="N593" s="577"/>
      <c r="O593" s="577"/>
      <c r="P593" s="577"/>
      <c r="Q593" s="577"/>
      <c r="R593" s="577"/>
      <c r="S593" s="577"/>
      <c r="T593" s="577"/>
      <c r="U593" s="577"/>
      <c r="V593" s="577"/>
      <c r="W593" s="577"/>
      <c r="X593" s="577"/>
      <c r="Y593" s="577"/>
      <c r="Z593" s="577"/>
    </row>
    <row r="594" spans="1:26">
      <c r="A594" s="570"/>
      <c r="B594" s="565"/>
      <c r="C594" s="565"/>
      <c r="D594" s="565"/>
      <c r="E594" s="566"/>
      <c r="F594" s="577"/>
      <c r="G594" s="577"/>
      <c r="H594" s="577"/>
      <c r="I594" s="577"/>
      <c r="J594" s="618"/>
      <c r="K594" s="576"/>
      <c r="L594" s="577"/>
      <c r="M594" s="577"/>
      <c r="N594" s="577"/>
      <c r="O594" s="577"/>
      <c r="P594" s="577"/>
      <c r="Q594" s="577"/>
      <c r="R594" s="577"/>
      <c r="S594" s="577"/>
      <c r="T594" s="577"/>
      <c r="U594" s="577"/>
      <c r="V594" s="577"/>
      <c r="W594" s="577"/>
      <c r="X594" s="577"/>
      <c r="Y594" s="577"/>
      <c r="Z594" s="577"/>
    </row>
    <row r="595" spans="1:26">
      <c r="A595" s="570"/>
      <c r="B595" s="565"/>
      <c r="C595" s="565"/>
      <c r="D595" s="565"/>
      <c r="E595" s="566"/>
      <c r="F595" s="577"/>
      <c r="G595" s="577"/>
      <c r="H595" s="577"/>
      <c r="I595" s="577"/>
      <c r="J595" s="618"/>
      <c r="K595" s="576"/>
      <c r="L595" s="577"/>
      <c r="M595" s="577"/>
      <c r="N595" s="577"/>
      <c r="O595" s="577"/>
      <c r="P595" s="577"/>
      <c r="Q595" s="577"/>
      <c r="R595" s="577"/>
      <c r="S595" s="577"/>
      <c r="T595" s="577"/>
      <c r="U595" s="577"/>
      <c r="V595" s="577"/>
      <c r="W595" s="577"/>
      <c r="X595" s="577"/>
      <c r="Y595" s="577"/>
      <c r="Z595" s="577"/>
    </row>
    <row r="596" spans="1:26">
      <c r="A596" s="570"/>
      <c r="B596" s="565"/>
      <c r="C596" s="565"/>
      <c r="D596" s="565"/>
      <c r="E596" s="566"/>
      <c r="F596" s="577"/>
      <c r="G596" s="577"/>
      <c r="H596" s="577"/>
      <c r="I596" s="577"/>
      <c r="J596" s="618"/>
      <c r="K596" s="576"/>
      <c r="L596" s="577"/>
      <c r="M596" s="577"/>
      <c r="N596" s="577"/>
      <c r="O596" s="577"/>
      <c r="P596" s="577"/>
      <c r="Q596" s="577"/>
      <c r="R596" s="577"/>
      <c r="S596" s="577"/>
      <c r="T596" s="577"/>
      <c r="U596" s="577"/>
      <c r="V596" s="577"/>
      <c r="W596" s="577"/>
      <c r="X596" s="577"/>
      <c r="Y596" s="577"/>
      <c r="Z596" s="577"/>
    </row>
    <row r="597" spans="1:26">
      <c r="A597" s="570"/>
      <c r="B597" s="565"/>
      <c r="C597" s="565"/>
      <c r="D597" s="565"/>
      <c r="E597" s="566"/>
      <c r="F597" s="577"/>
      <c r="G597" s="577"/>
      <c r="H597" s="577"/>
      <c r="I597" s="577"/>
      <c r="J597" s="618"/>
      <c r="K597" s="576"/>
      <c r="L597" s="577"/>
      <c r="M597" s="577"/>
      <c r="N597" s="577"/>
      <c r="O597" s="577"/>
      <c r="P597" s="577"/>
      <c r="Q597" s="577"/>
      <c r="R597" s="577"/>
      <c r="S597" s="577"/>
      <c r="T597" s="577"/>
      <c r="U597" s="577"/>
      <c r="V597" s="577"/>
      <c r="W597" s="577"/>
      <c r="X597" s="577"/>
      <c r="Y597" s="577"/>
      <c r="Z597" s="577"/>
    </row>
    <row r="598" spans="1:26">
      <c r="A598" s="570"/>
      <c r="B598" s="565"/>
      <c r="C598" s="565"/>
      <c r="D598" s="565"/>
      <c r="E598" s="566"/>
      <c r="F598" s="577"/>
      <c r="G598" s="577"/>
      <c r="H598" s="577"/>
      <c r="I598" s="577"/>
      <c r="J598" s="618"/>
      <c r="K598" s="576"/>
      <c r="L598" s="577"/>
      <c r="M598" s="577"/>
      <c r="N598" s="577"/>
      <c r="O598" s="577"/>
      <c r="P598" s="577"/>
      <c r="Q598" s="577"/>
      <c r="R598" s="577"/>
      <c r="S598" s="577"/>
      <c r="T598" s="577"/>
      <c r="U598" s="577"/>
      <c r="V598" s="577"/>
      <c r="W598" s="577"/>
      <c r="X598" s="577"/>
      <c r="Y598" s="577"/>
      <c r="Z598" s="577"/>
    </row>
    <row r="599" spans="1:26">
      <c r="A599" s="570"/>
      <c r="B599" s="565"/>
      <c r="C599" s="565"/>
      <c r="D599" s="565"/>
      <c r="E599" s="566"/>
      <c r="F599" s="577"/>
      <c r="G599" s="577"/>
      <c r="H599" s="577"/>
      <c r="I599" s="577"/>
      <c r="J599" s="618"/>
      <c r="K599" s="576"/>
      <c r="L599" s="577"/>
      <c r="M599" s="577"/>
      <c r="N599" s="577"/>
      <c r="O599" s="577"/>
      <c r="P599" s="577"/>
      <c r="Q599" s="577"/>
      <c r="R599" s="577"/>
      <c r="S599" s="577"/>
      <c r="T599" s="577"/>
      <c r="U599" s="577"/>
      <c r="V599" s="577"/>
      <c r="W599" s="577"/>
      <c r="X599" s="577"/>
      <c r="Y599" s="577"/>
      <c r="Z599" s="577"/>
    </row>
    <row r="600" spans="1:26">
      <c r="A600" s="570"/>
      <c r="B600" s="565"/>
      <c r="C600" s="565"/>
      <c r="D600" s="565"/>
      <c r="E600" s="566"/>
      <c r="F600" s="577"/>
      <c r="G600" s="577"/>
      <c r="H600" s="577"/>
      <c r="I600" s="577"/>
      <c r="J600" s="618"/>
      <c r="K600" s="576"/>
      <c r="L600" s="577"/>
      <c r="M600" s="577"/>
      <c r="N600" s="577"/>
      <c r="O600" s="577"/>
      <c r="P600" s="577"/>
      <c r="Q600" s="577"/>
      <c r="R600" s="577"/>
      <c r="S600" s="577"/>
      <c r="T600" s="577"/>
      <c r="U600" s="577"/>
      <c r="V600" s="577"/>
      <c r="W600" s="577"/>
      <c r="X600" s="577"/>
      <c r="Y600" s="577"/>
      <c r="Z600" s="577"/>
    </row>
    <row r="601" spans="1:26">
      <c r="A601" s="570"/>
      <c r="B601" s="565"/>
      <c r="C601" s="565"/>
      <c r="D601" s="565"/>
      <c r="E601" s="566"/>
      <c r="F601" s="577"/>
      <c r="G601" s="577"/>
      <c r="H601" s="577"/>
      <c r="I601" s="577"/>
      <c r="J601" s="618"/>
      <c r="K601" s="576"/>
      <c r="L601" s="577"/>
      <c r="M601" s="577"/>
      <c r="N601" s="577"/>
      <c r="O601" s="577"/>
      <c r="P601" s="577"/>
      <c r="Q601" s="577"/>
      <c r="R601" s="577"/>
      <c r="S601" s="577"/>
      <c r="T601" s="577"/>
      <c r="U601" s="577"/>
      <c r="V601" s="577"/>
      <c r="W601" s="577"/>
      <c r="X601" s="577"/>
      <c r="Y601" s="577"/>
      <c r="Z601" s="577"/>
    </row>
    <row r="602" spans="1:26">
      <c r="A602" s="570"/>
      <c r="B602" s="565"/>
      <c r="C602" s="565"/>
      <c r="D602" s="565"/>
      <c r="E602" s="566"/>
      <c r="F602" s="577"/>
      <c r="G602" s="577"/>
      <c r="H602" s="577"/>
      <c r="I602" s="577"/>
      <c r="J602" s="618"/>
      <c r="K602" s="576"/>
      <c r="L602" s="577"/>
      <c r="M602" s="577"/>
      <c r="N602" s="577"/>
      <c r="O602" s="577"/>
      <c r="P602" s="577"/>
      <c r="Q602" s="577"/>
      <c r="R602" s="577"/>
      <c r="S602" s="577"/>
      <c r="T602" s="577"/>
      <c r="U602" s="577"/>
      <c r="V602" s="577"/>
      <c r="W602" s="577"/>
      <c r="X602" s="577"/>
      <c r="Y602" s="577"/>
      <c r="Z602" s="577"/>
    </row>
    <row r="603" spans="1:26">
      <c r="A603" s="570"/>
      <c r="B603" s="565"/>
      <c r="C603" s="565"/>
      <c r="D603" s="565"/>
      <c r="E603" s="566"/>
      <c r="F603" s="577"/>
      <c r="G603" s="577"/>
      <c r="H603" s="577"/>
      <c r="I603" s="577"/>
      <c r="J603" s="618"/>
      <c r="K603" s="576"/>
      <c r="L603" s="577"/>
      <c r="M603" s="577"/>
      <c r="N603" s="577"/>
      <c r="O603" s="577"/>
      <c r="P603" s="577"/>
      <c r="Q603" s="577"/>
      <c r="R603" s="577"/>
      <c r="S603" s="577"/>
      <c r="T603" s="577"/>
      <c r="U603" s="577"/>
      <c r="V603" s="577"/>
      <c r="W603" s="577"/>
      <c r="X603" s="577"/>
      <c r="Y603" s="577"/>
      <c r="Z603" s="577"/>
    </row>
    <row r="604" spans="1:26">
      <c r="A604" s="570"/>
      <c r="B604" s="565"/>
      <c r="C604" s="565"/>
      <c r="D604" s="565"/>
      <c r="E604" s="566"/>
      <c r="F604" s="577"/>
      <c r="G604" s="577"/>
      <c r="H604" s="577"/>
      <c r="I604" s="577"/>
      <c r="J604" s="618"/>
      <c r="K604" s="576"/>
      <c r="L604" s="577"/>
      <c r="M604" s="577"/>
      <c r="N604" s="577"/>
      <c r="O604" s="577"/>
      <c r="P604" s="577"/>
      <c r="Q604" s="577"/>
      <c r="R604" s="577"/>
      <c r="S604" s="577"/>
      <c r="T604" s="577"/>
      <c r="U604" s="577"/>
      <c r="V604" s="577"/>
      <c r="W604" s="577"/>
      <c r="X604" s="577"/>
      <c r="Y604" s="577"/>
      <c r="Z604" s="577"/>
    </row>
    <row r="605" spans="1:26">
      <c r="A605" s="570"/>
      <c r="B605" s="565"/>
      <c r="C605" s="565"/>
      <c r="D605" s="565"/>
      <c r="E605" s="566"/>
      <c r="F605" s="577"/>
      <c r="G605" s="577"/>
      <c r="H605" s="577"/>
      <c r="I605" s="577"/>
      <c r="J605" s="618"/>
      <c r="K605" s="576"/>
      <c r="L605" s="577"/>
      <c r="M605" s="577"/>
      <c r="N605" s="577"/>
      <c r="O605" s="577"/>
      <c r="P605" s="577"/>
      <c r="Q605" s="577"/>
      <c r="R605" s="577"/>
      <c r="S605" s="577"/>
      <c r="T605" s="577"/>
      <c r="U605" s="577"/>
      <c r="V605" s="577"/>
      <c r="W605" s="577"/>
      <c r="X605" s="577"/>
      <c r="Y605" s="577"/>
      <c r="Z605" s="577"/>
    </row>
    <row r="606" spans="1:26">
      <c r="A606" s="570"/>
      <c r="B606" s="565"/>
      <c r="C606" s="565"/>
      <c r="D606" s="565"/>
      <c r="E606" s="566"/>
      <c r="F606" s="577"/>
      <c r="G606" s="577"/>
      <c r="H606" s="577"/>
      <c r="I606" s="577"/>
      <c r="J606" s="618"/>
      <c r="K606" s="576"/>
      <c r="L606" s="577"/>
      <c r="M606" s="577"/>
      <c r="N606" s="577"/>
      <c r="O606" s="577"/>
      <c r="P606" s="577"/>
      <c r="Q606" s="577"/>
      <c r="R606" s="577"/>
      <c r="S606" s="577"/>
      <c r="T606" s="577"/>
      <c r="U606" s="577"/>
      <c r="V606" s="577"/>
      <c r="W606" s="577"/>
      <c r="X606" s="577"/>
      <c r="Y606" s="577"/>
      <c r="Z606" s="577"/>
    </row>
    <row r="607" spans="1:26">
      <c r="A607" s="570"/>
      <c r="B607" s="565"/>
      <c r="C607" s="565"/>
      <c r="D607" s="565"/>
      <c r="E607" s="566"/>
      <c r="F607" s="577"/>
      <c r="G607" s="577"/>
      <c r="H607" s="577"/>
      <c r="I607" s="577"/>
      <c r="J607" s="618"/>
      <c r="K607" s="576"/>
      <c r="L607" s="577"/>
      <c r="M607" s="577"/>
      <c r="N607" s="577"/>
      <c r="O607" s="577"/>
      <c r="P607" s="577"/>
      <c r="Q607" s="577"/>
      <c r="R607" s="577"/>
      <c r="S607" s="577"/>
      <c r="T607" s="577"/>
      <c r="U607" s="577"/>
      <c r="V607" s="577"/>
      <c r="W607" s="577"/>
      <c r="X607" s="577"/>
      <c r="Y607" s="577"/>
      <c r="Z607" s="577"/>
    </row>
    <row r="608" spans="1:26">
      <c r="A608" s="570"/>
      <c r="B608" s="565"/>
      <c r="C608" s="565"/>
      <c r="D608" s="565"/>
      <c r="E608" s="566"/>
      <c r="F608" s="577"/>
      <c r="G608" s="577"/>
      <c r="H608" s="577"/>
      <c r="I608" s="577"/>
      <c r="J608" s="618"/>
      <c r="K608" s="576"/>
      <c r="L608" s="577"/>
      <c r="M608" s="577"/>
      <c r="N608" s="577"/>
      <c r="O608" s="577"/>
      <c r="P608" s="577"/>
      <c r="Q608" s="577"/>
      <c r="R608" s="577"/>
      <c r="S608" s="577"/>
      <c r="T608" s="577"/>
      <c r="U608" s="577"/>
      <c r="V608" s="577"/>
      <c r="W608" s="577"/>
      <c r="X608" s="577"/>
      <c r="Y608" s="577"/>
      <c r="Z608" s="577"/>
    </row>
    <row r="609" spans="1:26">
      <c r="A609" s="570"/>
      <c r="B609" s="565"/>
      <c r="C609" s="565"/>
      <c r="D609" s="565"/>
      <c r="E609" s="566"/>
      <c r="F609" s="577"/>
      <c r="G609" s="577"/>
      <c r="H609" s="577"/>
      <c r="I609" s="577"/>
      <c r="J609" s="618"/>
      <c r="K609" s="576"/>
      <c r="L609" s="577"/>
      <c r="M609" s="577"/>
      <c r="N609" s="577"/>
      <c r="O609" s="577"/>
      <c r="P609" s="577"/>
      <c r="Q609" s="577"/>
      <c r="R609" s="577"/>
      <c r="S609" s="577"/>
      <c r="T609" s="577"/>
      <c r="U609" s="577"/>
      <c r="V609" s="577"/>
      <c r="W609" s="577"/>
      <c r="X609" s="577"/>
      <c r="Y609" s="577"/>
      <c r="Z609" s="577"/>
    </row>
    <row r="610" spans="1:26">
      <c r="A610" s="570"/>
      <c r="B610" s="565"/>
      <c r="C610" s="565"/>
      <c r="D610" s="565"/>
      <c r="E610" s="566"/>
      <c r="F610" s="577"/>
      <c r="G610" s="577"/>
      <c r="H610" s="577"/>
      <c r="I610" s="577"/>
      <c r="J610" s="618"/>
      <c r="K610" s="576"/>
      <c r="L610" s="577"/>
      <c r="M610" s="577"/>
      <c r="N610" s="577"/>
      <c r="O610" s="577"/>
      <c r="P610" s="577"/>
      <c r="Q610" s="577"/>
      <c r="R610" s="577"/>
      <c r="S610" s="577"/>
      <c r="T610" s="577"/>
      <c r="U610" s="577"/>
      <c r="V610" s="577"/>
      <c r="W610" s="577"/>
      <c r="X610" s="577"/>
      <c r="Y610" s="577"/>
      <c r="Z610" s="577"/>
    </row>
    <row r="611" spans="1:26">
      <c r="A611" s="570"/>
      <c r="B611" s="565"/>
      <c r="C611" s="565"/>
      <c r="D611" s="565"/>
      <c r="E611" s="566"/>
      <c r="F611" s="577"/>
      <c r="G611" s="577"/>
      <c r="H611" s="577"/>
      <c r="I611" s="577"/>
      <c r="J611" s="618"/>
      <c r="K611" s="576"/>
      <c r="L611" s="577"/>
      <c r="M611" s="577"/>
      <c r="N611" s="577"/>
      <c r="O611" s="577"/>
      <c r="P611" s="577"/>
      <c r="Q611" s="577"/>
      <c r="R611" s="577"/>
      <c r="S611" s="577"/>
      <c r="T611" s="577"/>
      <c r="U611" s="577"/>
      <c r="V611" s="577"/>
      <c r="W611" s="577"/>
      <c r="X611" s="577"/>
      <c r="Y611" s="577"/>
      <c r="Z611" s="577"/>
    </row>
    <row r="612" spans="1:26">
      <c r="A612" s="570"/>
      <c r="B612" s="565"/>
      <c r="C612" s="565"/>
      <c r="D612" s="565"/>
      <c r="E612" s="566"/>
      <c r="F612" s="577"/>
      <c r="G612" s="577"/>
      <c r="H612" s="577"/>
      <c r="I612" s="577"/>
      <c r="J612" s="618"/>
      <c r="K612" s="576"/>
      <c r="L612" s="577"/>
      <c r="M612" s="577"/>
      <c r="N612" s="577"/>
      <c r="O612" s="577"/>
      <c r="P612" s="577"/>
      <c r="Q612" s="577"/>
      <c r="R612" s="577"/>
      <c r="S612" s="577"/>
      <c r="T612" s="577"/>
      <c r="U612" s="577"/>
      <c r="V612" s="577"/>
      <c r="W612" s="577"/>
      <c r="X612" s="577"/>
      <c r="Y612" s="577"/>
      <c r="Z612" s="577"/>
    </row>
    <row r="613" spans="1:26">
      <c r="A613" s="570"/>
      <c r="B613" s="565"/>
      <c r="C613" s="565"/>
      <c r="D613" s="565"/>
      <c r="E613" s="566"/>
      <c r="F613" s="577"/>
      <c r="G613" s="577"/>
      <c r="H613" s="577"/>
      <c r="I613" s="577"/>
      <c r="J613" s="618"/>
      <c r="K613" s="576"/>
      <c r="L613" s="577"/>
      <c r="M613" s="577"/>
      <c r="N613" s="577"/>
      <c r="O613" s="577"/>
      <c r="P613" s="577"/>
      <c r="Q613" s="577"/>
      <c r="R613" s="577"/>
      <c r="S613" s="577"/>
      <c r="T613" s="577"/>
      <c r="U613" s="577"/>
      <c r="V613" s="577"/>
      <c r="W613" s="577"/>
      <c r="X613" s="577"/>
      <c r="Y613" s="577"/>
      <c r="Z613" s="577"/>
    </row>
    <row r="614" spans="1:26">
      <c r="A614" s="570"/>
      <c r="B614" s="565"/>
      <c r="C614" s="565"/>
      <c r="D614" s="565"/>
      <c r="E614" s="566"/>
      <c r="F614" s="577"/>
      <c r="G614" s="577"/>
      <c r="H614" s="577"/>
      <c r="I614" s="577"/>
      <c r="J614" s="618"/>
      <c r="K614" s="576"/>
      <c r="L614" s="577"/>
      <c r="M614" s="577"/>
      <c r="N614" s="577"/>
      <c r="O614" s="577"/>
      <c r="P614" s="577"/>
      <c r="Q614" s="577"/>
      <c r="R614" s="577"/>
      <c r="S614" s="577"/>
      <c r="T614" s="577"/>
      <c r="U614" s="577"/>
      <c r="V614" s="577"/>
      <c r="W614" s="577"/>
      <c r="X614" s="577"/>
      <c r="Y614" s="577"/>
      <c r="Z614" s="577"/>
    </row>
    <row r="615" spans="1:26">
      <c r="A615" s="570"/>
      <c r="B615" s="565"/>
      <c r="C615" s="565"/>
      <c r="D615" s="565"/>
      <c r="E615" s="566"/>
      <c r="F615" s="577"/>
      <c r="G615" s="577"/>
      <c r="H615" s="577"/>
      <c r="I615" s="577"/>
      <c r="J615" s="618"/>
      <c r="K615" s="576"/>
      <c r="L615" s="577"/>
      <c r="M615" s="577"/>
      <c r="N615" s="577"/>
      <c r="O615" s="577"/>
      <c r="P615" s="577"/>
      <c r="Q615" s="577"/>
      <c r="R615" s="577"/>
      <c r="S615" s="577"/>
      <c r="T615" s="577"/>
      <c r="U615" s="577"/>
      <c r="V615" s="577"/>
      <c r="W615" s="577"/>
      <c r="X615" s="577"/>
      <c r="Y615" s="577"/>
      <c r="Z615" s="577"/>
    </row>
    <row r="616" spans="1:26">
      <c r="A616" s="570"/>
      <c r="B616" s="565"/>
      <c r="C616" s="565"/>
      <c r="D616" s="565"/>
      <c r="E616" s="566"/>
      <c r="F616" s="577"/>
      <c r="G616" s="577"/>
      <c r="H616" s="577"/>
      <c r="I616" s="577"/>
      <c r="J616" s="618"/>
      <c r="K616" s="576"/>
      <c r="L616" s="577"/>
      <c r="M616" s="577"/>
      <c r="N616" s="577"/>
      <c r="O616" s="577"/>
      <c r="P616" s="577"/>
      <c r="Q616" s="577"/>
      <c r="R616" s="577"/>
      <c r="S616" s="577"/>
      <c r="T616" s="577"/>
      <c r="U616" s="577"/>
      <c r="V616" s="577"/>
      <c r="W616" s="577"/>
      <c r="X616" s="577"/>
      <c r="Y616" s="577"/>
      <c r="Z616" s="577"/>
    </row>
    <row r="617" spans="1:26">
      <c r="A617" s="570"/>
      <c r="B617" s="565"/>
      <c r="C617" s="565"/>
      <c r="D617" s="565"/>
      <c r="E617" s="566"/>
      <c r="F617" s="577"/>
      <c r="G617" s="577"/>
      <c r="H617" s="577"/>
      <c r="I617" s="577"/>
      <c r="J617" s="618"/>
      <c r="K617" s="576"/>
      <c r="L617" s="577"/>
      <c r="M617" s="577"/>
      <c r="N617" s="577"/>
      <c r="O617" s="577"/>
      <c r="P617" s="577"/>
      <c r="Q617" s="577"/>
      <c r="R617" s="577"/>
      <c r="S617" s="577"/>
      <c r="T617" s="577"/>
      <c r="U617" s="577"/>
      <c r="V617" s="577"/>
      <c r="W617" s="577"/>
      <c r="X617" s="577"/>
      <c r="Y617" s="577"/>
      <c r="Z617" s="577"/>
    </row>
    <row r="618" spans="1:26">
      <c r="A618" s="570"/>
      <c r="B618" s="565"/>
      <c r="C618" s="565"/>
      <c r="D618" s="565"/>
      <c r="E618" s="566"/>
      <c r="F618" s="577"/>
      <c r="G618" s="577"/>
      <c r="H618" s="577"/>
      <c r="I618" s="577"/>
      <c r="J618" s="618"/>
      <c r="K618" s="576"/>
      <c r="L618" s="577"/>
      <c r="M618" s="577"/>
      <c r="N618" s="577"/>
      <c r="O618" s="577"/>
      <c r="P618" s="577"/>
      <c r="Q618" s="577"/>
      <c r="R618" s="577"/>
      <c r="S618" s="577"/>
      <c r="T618" s="577"/>
      <c r="U618" s="577"/>
      <c r="V618" s="577"/>
      <c r="W618" s="577"/>
      <c r="X618" s="577"/>
      <c r="Y618" s="577"/>
      <c r="Z618" s="577"/>
    </row>
    <row r="619" spans="1:26">
      <c r="A619" s="570"/>
      <c r="B619" s="565"/>
      <c r="C619" s="565"/>
      <c r="D619" s="565"/>
      <c r="E619" s="566"/>
      <c r="F619" s="577"/>
      <c r="G619" s="577"/>
      <c r="H619" s="577"/>
      <c r="I619" s="577"/>
      <c r="J619" s="618"/>
      <c r="K619" s="576"/>
      <c r="L619" s="577"/>
      <c r="M619" s="577"/>
      <c r="N619" s="577"/>
      <c r="O619" s="577"/>
      <c r="P619" s="577"/>
      <c r="Q619" s="577"/>
      <c r="R619" s="577"/>
      <c r="S619" s="577"/>
      <c r="T619" s="577"/>
      <c r="U619" s="577"/>
      <c r="V619" s="577"/>
      <c r="W619" s="577"/>
      <c r="X619" s="577"/>
      <c r="Y619" s="577"/>
      <c r="Z619" s="577"/>
    </row>
    <row r="620" spans="1:26">
      <c r="A620" s="570"/>
      <c r="B620" s="565"/>
      <c r="C620" s="565"/>
      <c r="D620" s="565"/>
      <c r="E620" s="566"/>
      <c r="F620" s="577"/>
      <c r="G620" s="577"/>
      <c r="H620" s="577"/>
      <c r="I620" s="577"/>
      <c r="J620" s="618"/>
      <c r="K620" s="576"/>
      <c r="L620" s="577"/>
      <c r="M620" s="577"/>
      <c r="N620" s="577"/>
      <c r="O620" s="577"/>
      <c r="P620" s="577"/>
      <c r="Q620" s="577"/>
      <c r="R620" s="577"/>
      <c r="S620" s="577"/>
      <c r="T620" s="577"/>
      <c r="U620" s="577"/>
      <c r="V620" s="577"/>
      <c r="W620" s="577"/>
      <c r="X620" s="577"/>
      <c r="Y620" s="577"/>
      <c r="Z620" s="577"/>
    </row>
    <row r="621" spans="1:26">
      <c r="A621" s="570"/>
      <c r="B621" s="565"/>
      <c r="C621" s="565"/>
      <c r="D621" s="565"/>
      <c r="E621" s="566"/>
      <c r="F621" s="577"/>
      <c r="G621" s="577"/>
      <c r="H621" s="577"/>
      <c r="I621" s="577"/>
      <c r="J621" s="618"/>
      <c r="K621" s="576"/>
      <c r="L621" s="577"/>
      <c r="M621" s="577"/>
      <c r="N621" s="577"/>
      <c r="O621" s="577"/>
      <c r="P621" s="577"/>
      <c r="Q621" s="577"/>
      <c r="R621" s="577"/>
      <c r="S621" s="577"/>
      <c r="T621" s="577"/>
      <c r="U621" s="577"/>
      <c r="V621" s="577"/>
      <c r="W621" s="577"/>
      <c r="X621" s="577"/>
      <c r="Y621" s="577"/>
      <c r="Z621" s="577"/>
    </row>
    <row r="622" spans="1:26">
      <c r="A622" s="570"/>
      <c r="B622" s="565"/>
      <c r="C622" s="565"/>
      <c r="D622" s="565"/>
      <c r="E622" s="566"/>
      <c r="F622" s="577"/>
      <c r="G622" s="577"/>
      <c r="H622" s="577"/>
      <c r="I622" s="577"/>
      <c r="J622" s="618"/>
      <c r="K622" s="576"/>
      <c r="L622" s="577"/>
      <c r="M622" s="577"/>
      <c r="N622" s="577"/>
      <c r="O622" s="577"/>
      <c r="P622" s="577"/>
      <c r="Q622" s="577"/>
      <c r="R622" s="577"/>
      <c r="S622" s="577"/>
      <c r="T622" s="577"/>
      <c r="U622" s="577"/>
      <c r="V622" s="577"/>
      <c r="W622" s="577"/>
      <c r="X622" s="577"/>
      <c r="Y622" s="577"/>
      <c r="Z622" s="577"/>
    </row>
    <row r="623" spans="1:26">
      <c r="A623" s="570"/>
      <c r="B623" s="565"/>
      <c r="C623" s="565"/>
      <c r="D623" s="565"/>
      <c r="E623" s="566"/>
      <c r="F623" s="577"/>
      <c r="G623" s="577"/>
      <c r="H623" s="577"/>
      <c r="I623" s="577"/>
      <c r="J623" s="618"/>
      <c r="K623" s="576"/>
      <c r="L623" s="577"/>
      <c r="M623" s="577"/>
      <c r="N623" s="577"/>
      <c r="O623" s="577"/>
      <c r="P623" s="577"/>
      <c r="Q623" s="577"/>
      <c r="R623" s="577"/>
      <c r="S623" s="577"/>
      <c r="T623" s="577"/>
      <c r="U623" s="577"/>
      <c r="V623" s="577"/>
      <c r="W623" s="577"/>
      <c r="X623" s="577"/>
      <c r="Y623" s="577"/>
      <c r="Z623" s="577"/>
    </row>
    <row r="624" spans="1:26">
      <c r="A624" s="570"/>
      <c r="B624" s="565"/>
      <c r="C624" s="565"/>
      <c r="D624" s="565"/>
      <c r="E624" s="566"/>
      <c r="F624" s="577"/>
      <c r="G624" s="577"/>
      <c r="H624" s="577"/>
      <c r="I624" s="577"/>
      <c r="J624" s="618"/>
      <c r="K624" s="576"/>
      <c r="L624" s="577"/>
      <c r="M624" s="577"/>
      <c r="N624" s="577"/>
      <c r="O624" s="577"/>
      <c r="P624" s="577"/>
      <c r="Q624" s="577"/>
      <c r="R624" s="577"/>
      <c r="S624" s="577"/>
      <c r="T624" s="577"/>
      <c r="U624" s="577"/>
      <c r="V624" s="577"/>
      <c r="W624" s="577"/>
      <c r="X624" s="577"/>
      <c r="Y624" s="577"/>
      <c r="Z624" s="577"/>
    </row>
    <row r="625" spans="1:26">
      <c r="A625" s="570"/>
      <c r="B625" s="565"/>
      <c r="C625" s="565"/>
      <c r="D625" s="565"/>
      <c r="E625" s="566"/>
      <c r="F625" s="577"/>
      <c r="G625" s="577"/>
      <c r="H625" s="577"/>
      <c r="I625" s="577"/>
      <c r="J625" s="618"/>
      <c r="K625" s="576"/>
      <c r="L625" s="577"/>
      <c r="M625" s="577"/>
      <c r="N625" s="577"/>
      <c r="O625" s="577"/>
      <c r="P625" s="577"/>
      <c r="Q625" s="577"/>
      <c r="R625" s="577"/>
      <c r="S625" s="577"/>
      <c r="T625" s="577"/>
      <c r="U625" s="577"/>
      <c r="V625" s="577"/>
      <c r="W625" s="577"/>
      <c r="X625" s="577"/>
      <c r="Y625" s="577"/>
      <c r="Z625" s="577"/>
    </row>
    <row r="626" spans="1:26">
      <c r="A626" s="570"/>
      <c r="B626" s="565"/>
      <c r="C626" s="565"/>
      <c r="D626" s="565"/>
      <c r="E626" s="566"/>
      <c r="F626" s="577"/>
      <c r="G626" s="577"/>
      <c r="H626" s="577"/>
      <c r="I626" s="577"/>
      <c r="J626" s="618"/>
      <c r="K626" s="576"/>
      <c r="L626" s="577"/>
      <c r="M626" s="577"/>
      <c r="N626" s="577"/>
      <c r="O626" s="577"/>
      <c r="P626" s="577"/>
      <c r="Q626" s="577"/>
      <c r="R626" s="577"/>
      <c r="S626" s="577"/>
      <c r="T626" s="577"/>
      <c r="U626" s="577"/>
      <c r="V626" s="577"/>
      <c r="W626" s="577"/>
      <c r="X626" s="577"/>
      <c r="Y626" s="577"/>
      <c r="Z626" s="577"/>
    </row>
    <row r="627" spans="1:26">
      <c r="A627" s="570"/>
      <c r="B627" s="565"/>
      <c r="C627" s="565"/>
      <c r="D627" s="565"/>
      <c r="E627" s="566"/>
      <c r="F627" s="577"/>
      <c r="G627" s="577"/>
      <c r="H627" s="577"/>
      <c r="I627" s="577"/>
      <c r="J627" s="618"/>
      <c r="K627" s="576"/>
      <c r="L627" s="577"/>
      <c r="M627" s="577"/>
      <c r="N627" s="577"/>
      <c r="O627" s="577"/>
      <c r="P627" s="577"/>
      <c r="Q627" s="577"/>
      <c r="R627" s="577"/>
      <c r="S627" s="577"/>
      <c r="T627" s="577"/>
      <c r="U627" s="577"/>
      <c r="V627" s="577"/>
      <c r="W627" s="577"/>
      <c r="X627" s="577"/>
      <c r="Y627" s="577"/>
      <c r="Z627" s="577"/>
    </row>
    <row r="628" spans="1:26">
      <c r="A628" s="570"/>
      <c r="B628" s="565"/>
      <c r="C628" s="565"/>
      <c r="D628" s="565"/>
      <c r="E628" s="566"/>
      <c r="F628" s="577"/>
      <c r="G628" s="577"/>
      <c r="H628" s="577"/>
      <c r="I628" s="577"/>
      <c r="J628" s="618"/>
      <c r="K628" s="576"/>
      <c r="L628" s="577"/>
      <c r="M628" s="577"/>
      <c r="N628" s="577"/>
      <c r="O628" s="577"/>
      <c r="P628" s="577"/>
      <c r="Q628" s="577"/>
      <c r="R628" s="577"/>
      <c r="S628" s="577"/>
      <c r="T628" s="577"/>
      <c r="U628" s="577"/>
      <c r="V628" s="577"/>
      <c r="W628" s="577"/>
      <c r="X628" s="577"/>
      <c r="Y628" s="577"/>
      <c r="Z628" s="577"/>
    </row>
    <row r="629" spans="1:26">
      <c r="A629" s="570"/>
      <c r="B629" s="565"/>
      <c r="C629" s="565"/>
      <c r="D629" s="565"/>
      <c r="E629" s="566"/>
      <c r="F629" s="577"/>
      <c r="G629" s="577"/>
      <c r="H629" s="577"/>
      <c r="I629" s="577"/>
      <c r="J629" s="618"/>
      <c r="K629" s="576"/>
      <c r="L629" s="577"/>
      <c r="M629" s="577"/>
      <c r="N629" s="577"/>
      <c r="O629" s="577"/>
      <c r="P629" s="577"/>
      <c r="Q629" s="577"/>
      <c r="R629" s="577"/>
      <c r="S629" s="577"/>
      <c r="T629" s="577"/>
      <c r="U629" s="577"/>
      <c r="V629" s="577"/>
      <c r="W629" s="577"/>
      <c r="X629" s="577"/>
      <c r="Y629" s="577"/>
      <c r="Z629" s="577"/>
    </row>
    <row r="630" spans="1:26">
      <c r="A630" s="570"/>
      <c r="B630" s="565"/>
      <c r="C630" s="565"/>
      <c r="D630" s="565"/>
      <c r="E630" s="566"/>
      <c r="F630" s="577"/>
      <c r="G630" s="577"/>
      <c r="H630" s="577"/>
      <c r="I630" s="577"/>
      <c r="J630" s="618"/>
      <c r="K630" s="576"/>
      <c r="L630" s="577"/>
      <c r="M630" s="577"/>
      <c r="N630" s="577"/>
      <c r="O630" s="577"/>
      <c r="P630" s="577"/>
      <c r="Q630" s="577"/>
      <c r="R630" s="577"/>
      <c r="S630" s="577"/>
      <c r="T630" s="577"/>
      <c r="U630" s="577"/>
      <c r="V630" s="577"/>
      <c r="W630" s="577"/>
      <c r="X630" s="577"/>
      <c r="Y630" s="577"/>
      <c r="Z630" s="577"/>
    </row>
    <row r="631" spans="1:26">
      <c r="A631" s="570"/>
      <c r="B631" s="565"/>
      <c r="C631" s="565"/>
      <c r="D631" s="565"/>
      <c r="E631" s="566"/>
      <c r="F631" s="577"/>
      <c r="G631" s="577"/>
      <c r="H631" s="577"/>
      <c r="I631" s="577"/>
      <c r="J631" s="618"/>
      <c r="K631" s="576"/>
      <c r="L631" s="577"/>
      <c r="M631" s="577"/>
      <c r="N631" s="577"/>
      <c r="O631" s="577"/>
      <c r="P631" s="577"/>
      <c r="Q631" s="577"/>
      <c r="R631" s="577"/>
      <c r="S631" s="577"/>
      <c r="T631" s="577"/>
      <c r="U631" s="577"/>
      <c r="V631" s="577"/>
      <c r="W631" s="577"/>
      <c r="X631" s="577"/>
      <c r="Y631" s="577"/>
      <c r="Z631" s="577"/>
    </row>
    <row r="632" spans="1:26">
      <c r="A632" s="570"/>
      <c r="B632" s="565"/>
      <c r="C632" s="565"/>
      <c r="D632" s="565"/>
      <c r="E632" s="566"/>
      <c r="F632" s="577"/>
      <c r="G632" s="577"/>
      <c r="H632" s="577"/>
      <c r="I632" s="577"/>
      <c r="J632" s="618"/>
      <c r="K632" s="576"/>
      <c r="L632" s="577"/>
      <c r="M632" s="577"/>
      <c r="N632" s="577"/>
      <c r="O632" s="577"/>
      <c r="P632" s="577"/>
      <c r="Q632" s="577"/>
      <c r="R632" s="577"/>
      <c r="S632" s="577"/>
      <c r="T632" s="577"/>
      <c r="U632" s="577"/>
      <c r="V632" s="577"/>
      <c r="W632" s="577"/>
      <c r="X632" s="577"/>
      <c r="Y632" s="577"/>
      <c r="Z632" s="577"/>
    </row>
    <row r="633" spans="1:26">
      <c r="A633" s="570"/>
      <c r="B633" s="565"/>
      <c r="C633" s="565"/>
      <c r="D633" s="565"/>
      <c r="E633" s="566"/>
      <c r="F633" s="577"/>
      <c r="G633" s="577"/>
      <c r="H633" s="577"/>
      <c r="I633" s="577"/>
      <c r="J633" s="618"/>
      <c r="K633" s="576"/>
      <c r="L633" s="577"/>
      <c r="M633" s="577"/>
      <c r="N633" s="577"/>
      <c r="O633" s="577"/>
      <c r="P633" s="577"/>
      <c r="Q633" s="577"/>
      <c r="R633" s="577"/>
      <c r="S633" s="577"/>
      <c r="T633" s="577"/>
      <c r="U633" s="577"/>
      <c r="V633" s="577"/>
      <c r="W633" s="577"/>
      <c r="X633" s="577"/>
      <c r="Y633" s="577"/>
      <c r="Z633" s="577"/>
    </row>
    <row r="634" spans="1:26">
      <c r="A634" s="570"/>
      <c r="B634" s="565"/>
      <c r="C634" s="565"/>
      <c r="D634" s="565"/>
      <c r="E634" s="566"/>
      <c r="F634" s="577"/>
      <c r="G634" s="577"/>
      <c r="H634" s="577"/>
      <c r="I634" s="577"/>
      <c r="J634" s="618"/>
      <c r="K634" s="576"/>
      <c r="L634" s="577"/>
      <c r="M634" s="577"/>
      <c r="N634" s="577"/>
      <c r="O634" s="577"/>
      <c r="P634" s="577"/>
      <c r="Q634" s="577"/>
      <c r="R634" s="577"/>
      <c r="S634" s="577"/>
      <c r="T634" s="577"/>
      <c r="U634" s="577"/>
      <c r="V634" s="577"/>
      <c r="W634" s="577"/>
      <c r="X634" s="577"/>
      <c r="Y634" s="577"/>
      <c r="Z634" s="577"/>
    </row>
    <row r="635" spans="1:26">
      <c r="A635" s="570"/>
      <c r="B635" s="565"/>
      <c r="C635" s="565"/>
      <c r="D635" s="565"/>
      <c r="E635" s="566"/>
      <c r="F635" s="577"/>
      <c r="G635" s="577"/>
      <c r="H635" s="577"/>
      <c r="I635" s="577"/>
      <c r="J635" s="618"/>
      <c r="K635" s="576"/>
      <c r="L635" s="577"/>
      <c r="M635" s="577"/>
      <c r="N635" s="577"/>
      <c r="O635" s="577"/>
      <c r="P635" s="577"/>
      <c r="Q635" s="577"/>
      <c r="R635" s="577"/>
      <c r="S635" s="577"/>
      <c r="T635" s="577"/>
      <c r="U635" s="577"/>
      <c r="V635" s="577"/>
      <c r="W635" s="577"/>
      <c r="X635" s="577"/>
      <c r="Y635" s="577"/>
      <c r="Z635" s="577"/>
    </row>
    <row r="636" spans="1:26">
      <c r="A636" s="570"/>
      <c r="B636" s="565"/>
      <c r="C636" s="565"/>
      <c r="D636" s="565"/>
      <c r="E636" s="566"/>
      <c r="F636" s="577"/>
      <c r="G636" s="577"/>
      <c r="H636" s="577"/>
      <c r="I636" s="577"/>
      <c r="J636" s="618"/>
      <c r="K636" s="576"/>
      <c r="L636" s="577"/>
      <c r="M636" s="577"/>
      <c r="N636" s="577"/>
      <c r="O636" s="577"/>
      <c r="P636" s="577"/>
      <c r="Q636" s="577"/>
      <c r="R636" s="577"/>
      <c r="S636" s="577"/>
      <c r="T636" s="577"/>
      <c r="U636" s="577"/>
      <c r="V636" s="577"/>
      <c r="W636" s="577"/>
      <c r="X636" s="577"/>
      <c r="Y636" s="577"/>
      <c r="Z636" s="577"/>
    </row>
    <row r="637" spans="1:26">
      <c r="A637" s="570"/>
      <c r="B637" s="565"/>
      <c r="C637" s="565"/>
      <c r="D637" s="565"/>
      <c r="E637" s="566"/>
      <c r="F637" s="577"/>
      <c r="G637" s="577"/>
      <c r="H637" s="577"/>
      <c r="I637" s="577"/>
      <c r="J637" s="618"/>
      <c r="K637" s="576"/>
      <c r="L637" s="577"/>
      <c r="M637" s="577"/>
      <c r="N637" s="577"/>
      <c r="O637" s="577"/>
      <c r="P637" s="577"/>
      <c r="Q637" s="577"/>
      <c r="R637" s="577"/>
      <c r="S637" s="577"/>
      <c r="T637" s="577"/>
      <c r="U637" s="577"/>
      <c r="V637" s="577"/>
      <c r="W637" s="577"/>
      <c r="X637" s="577"/>
      <c r="Y637" s="577"/>
      <c r="Z637" s="577"/>
    </row>
    <row r="638" spans="1:26">
      <c r="A638" s="570"/>
      <c r="B638" s="565"/>
      <c r="C638" s="565"/>
      <c r="D638" s="565"/>
      <c r="E638" s="566"/>
      <c r="F638" s="577"/>
      <c r="G638" s="577"/>
      <c r="H638" s="577"/>
      <c r="I638" s="577"/>
      <c r="J638" s="618"/>
      <c r="K638" s="576"/>
      <c r="L638" s="577"/>
      <c r="M638" s="577"/>
      <c r="N638" s="577"/>
      <c r="O638" s="577"/>
      <c r="P638" s="577"/>
      <c r="Q638" s="577"/>
      <c r="R638" s="577"/>
      <c r="S638" s="577"/>
      <c r="T638" s="577"/>
      <c r="U638" s="577"/>
      <c r="V638" s="577"/>
      <c r="W638" s="577"/>
      <c r="X638" s="577"/>
      <c r="Y638" s="577"/>
      <c r="Z638" s="577"/>
    </row>
    <row r="639" spans="1:26">
      <c r="A639" s="570"/>
      <c r="B639" s="565"/>
      <c r="C639" s="565"/>
      <c r="D639" s="565"/>
      <c r="E639" s="566"/>
      <c r="F639" s="577"/>
      <c r="G639" s="577"/>
      <c r="H639" s="577"/>
      <c r="I639" s="577"/>
      <c r="J639" s="618"/>
      <c r="K639" s="576"/>
      <c r="L639" s="577"/>
      <c r="M639" s="577"/>
      <c r="N639" s="577"/>
      <c r="O639" s="577"/>
      <c r="P639" s="577"/>
      <c r="Q639" s="577"/>
      <c r="R639" s="577"/>
      <c r="S639" s="577"/>
      <c r="T639" s="577"/>
      <c r="U639" s="577"/>
      <c r="V639" s="577"/>
      <c r="W639" s="577"/>
      <c r="X639" s="577"/>
      <c r="Y639" s="577"/>
      <c r="Z639" s="577"/>
    </row>
    <row r="640" spans="1:26">
      <c r="A640" s="570"/>
      <c r="B640" s="565"/>
      <c r="C640" s="565"/>
      <c r="D640" s="565"/>
      <c r="E640" s="566"/>
      <c r="F640" s="577"/>
      <c r="G640" s="577"/>
      <c r="H640" s="577"/>
      <c r="I640" s="577"/>
      <c r="J640" s="618"/>
      <c r="K640" s="576"/>
      <c r="L640" s="577"/>
      <c r="M640" s="577"/>
      <c r="N640" s="577"/>
      <c r="O640" s="577"/>
      <c r="P640" s="577"/>
      <c r="Q640" s="577"/>
      <c r="R640" s="577"/>
      <c r="S640" s="577"/>
      <c r="T640" s="577"/>
      <c r="U640" s="577"/>
      <c r="V640" s="577"/>
      <c r="W640" s="577"/>
      <c r="X640" s="577"/>
      <c r="Y640" s="577"/>
      <c r="Z640" s="577"/>
    </row>
    <row r="641" spans="1:26">
      <c r="A641" s="570"/>
      <c r="B641" s="565"/>
      <c r="C641" s="565"/>
      <c r="D641" s="565"/>
      <c r="E641" s="566"/>
      <c r="F641" s="577"/>
      <c r="G641" s="577"/>
      <c r="H641" s="577"/>
      <c r="I641" s="577"/>
      <c r="J641" s="618"/>
      <c r="K641" s="576"/>
      <c r="L641" s="577"/>
      <c r="M641" s="577"/>
      <c r="N641" s="577"/>
      <c r="O641" s="577"/>
      <c r="P641" s="577"/>
      <c r="Q641" s="577"/>
      <c r="R641" s="577"/>
      <c r="S641" s="577"/>
      <c r="T641" s="577"/>
      <c r="U641" s="577"/>
      <c r="V641" s="577"/>
      <c r="W641" s="577"/>
      <c r="X641" s="577"/>
      <c r="Y641" s="577"/>
      <c r="Z641" s="577"/>
    </row>
    <row r="642" spans="1:26">
      <c r="A642" s="570"/>
      <c r="B642" s="565"/>
      <c r="C642" s="565"/>
      <c r="D642" s="565"/>
      <c r="E642" s="566"/>
      <c r="F642" s="577"/>
      <c r="G642" s="577"/>
      <c r="H642" s="577"/>
      <c r="I642" s="577"/>
      <c r="J642" s="618"/>
      <c r="K642" s="576"/>
      <c r="L642" s="577"/>
      <c r="M642" s="577"/>
      <c r="N642" s="577"/>
      <c r="O642" s="577"/>
      <c r="P642" s="577"/>
      <c r="Q642" s="577"/>
      <c r="R642" s="577"/>
      <c r="S642" s="577"/>
      <c r="T642" s="577"/>
      <c r="U642" s="577"/>
      <c r="V642" s="577"/>
      <c r="W642" s="577"/>
      <c r="X642" s="577"/>
      <c r="Y642" s="577"/>
      <c r="Z642" s="577"/>
    </row>
    <row r="643" spans="1:26">
      <c r="A643" s="570"/>
      <c r="B643" s="565"/>
      <c r="C643" s="565"/>
      <c r="D643" s="565"/>
      <c r="E643" s="566"/>
      <c r="F643" s="577"/>
      <c r="G643" s="577"/>
      <c r="H643" s="577"/>
      <c r="I643" s="577"/>
      <c r="J643" s="618"/>
      <c r="K643" s="576"/>
      <c r="L643" s="577"/>
      <c r="M643" s="577"/>
      <c r="N643" s="577"/>
      <c r="O643" s="577"/>
      <c r="P643" s="577"/>
      <c r="Q643" s="577"/>
      <c r="R643" s="577"/>
      <c r="S643" s="577"/>
      <c r="T643" s="577"/>
      <c r="U643" s="577"/>
      <c r="V643" s="577"/>
      <c r="W643" s="577"/>
      <c r="X643" s="577"/>
      <c r="Y643" s="577"/>
      <c r="Z643" s="577"/>
    </row>
    <row r="644" spans="1:26">
      <c r="A644" s="570"/>
      <c r="B644" s="565"/>
      <c r="C644" s="565"/>
      <c r="D644" s="565"/>
      <c r="E644" s="566"/>
      <c r="F644" s="577"/>
      <c r="G644" s="577"/>
      <c r="H644" s="577"/>
      <c r="I644" s="577"/>
      <c r="J644" s="618"/>
      <c r="K644" s="576"/>
      <c r="L644" s="577"/>
      <c r="M644" s="577"/>
      <c r="N644" s="577"/>
      <c r="O644" s="577"/>
      <c r="P644" s="577"/>
      <c r="Q644" s="577"/>
      <c r="R644" s="577"/>
      <c r="S644" s="577"/>
      <c r="T644" s="577"/>
      <c r="U644" s="577"/>
      <c r="V644" s="577"/>
      <c r="W644" s="577"/>
      <c r="X644" s="577"/>
      <c r="Y644" s="577"/>
      <c r="Z644" s="577"/>
    </row>
    <row r="645" spans="1:26">
      <c r="A645" s="570"/>
      <c r="B645" s="565"/>
      <c r="C645" s="565"/>
      <c r="D645" s="565"/>
      <c r="E645" s="566"/>
      <c r="F645" s="577"/>
      <c r="G645" s="577"/>
      <c r="H645" s="577"/>
      <c r="I645" s="577"/>
      <c r="J645" s="618"/>
      <c r="K645" s="576"/>
      <c r="L645" s="577"/>
      <c r="M645" s="577"/>
      <c r="N645" s="577"/>
      <c r="O645" s="577"/>
      <c r="P645" s="577"/>
      <c r="Q645" s="577"/>
      <c r="R645" s="577"/>
      <c r="S645" s="577"/>
      <c r="T645" s="577"/>
      <c r="U645" s="577"/>
      <c r="V645" s="577"/>
      <c r="W645" s="577"/>
      <c r="X645" s="577"/>
      <c r="Y645" s="577"/>
      <c r="Z645" s="577"/>
    </row>
    <row r="646" spans="1:26">
      <c r="A646" s="570"/>
      <c r="B646" s="565"/>
      <c r="C646" s="565"/>
      <c r="D646" s="565"/>
      <c r="E646" s="566"/>
      <c r="F646" s="577"/>
      <c r="G646" s="577"/>
      <c r="H646" s="577"/>
      <c r="I646" s="577"/>
      <c r="J646" s="618"/>
      <c r="K646" s="576"/>
      <c r="L646" s="577"/>
      <c r="M646" s="577"/>
      <c r="N646" s="577"/>
      <c r="O646" s="577"/>
      <c r="P646" s="577"/>
      <c r="Q646" s="577"/>
      <c r="R646" s="577"/>
      <c r="S646" s="577"/>
      <c r="T646" s="577"/>
      <c r="U646" s="577"/>
      <c r="V646" s="577"/>
      <c r="W646" s="577"/>
      <c r="X646" s="577"/>
      <c r="Y646" s="577"/>
      <c r="Z646" s="577"/>
    </row>
    <row r="647" spans="1:26">
      <c r="A647" s="570"/>
      <c r="B647" s="565"/>
      <c r="C647" s="565"/>
      <c r="D647" s="565"/>
      <c r="E647" s="566"/>
      <c r="F647" s="577"/>
      <c r="G647" s="577"/>
      <c r="H647" s="577"/>
      <c r="I647" s="577"/>
      <c r="J647" s="618"/>
      <c r="K647" s="576"/>
      <c r="L647" s="577"/>
      <c r="M647" s="577"/>
      <c r="N647" s="577"/>
      <c r="O647" s="577"/>
      <c r="P647" s="577"/>
      <c r="Q647" s="577"/>
      <c r="R647" s="577"/>
      <c r="S647" s="577"/>
      <c r="T647" s="577"/>
      <c r="U647" s="577"/>
      <c r="V647" s="577"/>
      <c r="W647" s="577"/>
      <c r="X647" s="577"/>
      <c r="Y647" s="577"/>
      <c r="Z647" s="577"/>
    </row>
    <row r="648" spans="1:26">
      <c r="A648" s="570"/>
      <c r="B648" s="565"/>
      <c r="C648" s="565"/>
      <c r="D648" s="565"/>
      <c r="E648" s="566"/>
      <c r="F648" s="577"/>
      <c r="G648" s="577"/>
      <c r="H648" s="577"/>
      <c r="I648" s="577"/>
      <c r="J648" s="618"/>
      <c r="K648" s="576"/>
      <c r="L648" s="577"/>
      <c r="M648" s="577"/>
      <c r="N648" s="577"/>
      <c r="O648" s="577"/>
      <c r="P648" s="577"/>
      <c r="Q648" s="577"/>
      <c r="R648" s="577"/>
      <c r="S648" s="577"/>
      <c r="T648" s="577"/>
      <c r="U648" s="577"/>
      <c r="V648" s="577"/>
      <c r="W648" s="577"/>
      <c r="X648" s="577"/>
      <c r="Y648" s="577"/>
      <c r="Z648" s="577"/>
    </row>
    <row r="649" spans="1:26">
      <c r="A649" s="570"/>
      <c r="B649" s="565"/>
      <c r="C649" s="565"/>
      <c r="D649" s="565"/>
      <c r="E649" s="566"/>
      <c r="F649" s="577"/>
      <c r="G649" s="577"/>
      <c r="H649" s="577"/>
      <c r="I649" s="577"/>
      <c r="J649" s="618"/>
      <c r="K649" s="576"/>
      <c r="L649" s="577"/>
      <c r="M649" s="577"/>
      <c r="N649" s="577"/>
      <c r="O649" s="577"/>
      <c r="P649" s="577"/>
      <c r="Q649" s="577"/>
      <c r="R649" s="577"/>
      <c r="S649" s="577"/>
      <c r="T649" s="577"/>
      <c r="U649" s="577"/>
      <c r="V649" s="577"/>
      <c r="W649" s="577"/>
      <c r="X649" s="577"/>
      <c r="Y649" s="577"/>
      <c r="Z649" s="577"/>
    </row>
    <row r="650" spans="1:26">
      <c r="A650" s="570"/>
      <c r="B650" s="565"/>
      <c r="C650" s="565"/>
      <c r="D650" s="565"/>
      <c r="E650" s="566"/>
      <c r="F650" s="577"/>
      <c r="G650" s="577"/>
      <c r="H650" s="577"/>
      <c r="I650" s="577"/>
      <c r="J650" s="618"/>
      <c r="K650" s="576"/>
      <c r="L650" s="577"/>
      <c r="M650" s="577"/>
      <c r="N650" s="577"/>
      <c r="O650" s="577"/>
      <c r="P650" s="577"/>
      <c r="Q650" s="577"/>
      <c r="R650" s="577"/>
      <c r="S650" s="577"/>
      <c r="T650" s="577"/>
      <c r="U650" s="577"/>
      <c r="V650" s="577"/>
      <c r="W650" s="577"/>
      <c r="X650" s="577"/>
      <c r="Y650" s="577"/>
      <c r="Z650" s="577"/>
    </row>
    <row r="651" spans="1:26">
      <c r="A651" s="570"/>
      <c r="B651" s="565"/>
      <c r="C651" s="565"/>
      <c r="D651" s="565"/>
      <c r="E651" s="566"/>
      <c r="F651" s="577"/>
      <c r="G651" s="577"/>
      <c r="H651" s="577"/>
      <c r="I651" s="577"/>
      <c r="J651" s="618"/>
      <c r="K651" s="576"/>
      <c r="L651" s="577"/>
      <c r="M651" s="577"/>
      <c r="N651" s="577"/>
      <c r="O651" s="577"/>
      <c r="P651" s="577"/>
      <c r="Q651" s="577"/>
      <c r="R651" s="577"/>
      <c r="S651" s="577"/>
      <c r="T651" s="577"/>
      <c r="U651" s="577"/>
      <c r="V651" s="577"/>
      <c r="W651" s="577"/>
      <c r="X651" s="577"/>
      <c r="Y651" s="577"/>
      <c r="Z651" s="577"/>
    </row>
    <row r="652" spans="1:26">
      <c r="A652" s="570"/>
      <c r="B652" s="565"/>
      <c r="C652" s="565"/>
      <c r="D652" s="565"/>
      <c r="E652" s="566"/>
      <c r="F652" s="577"/>
      <c r="G652" s="577"/>
      <c r="H652" s="577"/>
      <c r="I652" s="577"/>
      <c r="J652" s="618"/>
      <c r="K652" s="576"/>
      <c r="L652" s="577"/>
      <c r="M652" s="577"/>
      <c r="N652" s="577"/>
      <c r="O652" s="577"/>
      <c r="P652" s="577"/>
      <c r="Q652" s="577"/>
      <c r="R652" s="577"/>
      <c r="S652" s="577"/>
      <c r="T652" s="577"/>
      <c r="U652" s="577"/>
      <c r="V652" s="577"/>
      <c r="W652" s="577"/>
      <c r="X652" s="577"/>
      <c r="Y652" s="577"/>
      <c r="Z652" s="577"/>
    </row>
    <row r="653" spans="1:26">
      <c r="A653" s="570"/>
      <c r="B653" s="565"/>
      <c r="C653" s="565"/>
      <c r="D653" s="565"/>
      <c r="E653" s="566"/>
      <c r="F653" s="577"/>
      <c r="G653" s="577"/>
      <c r="H653" s="577"/>
      <c r="I653" s="577"/>
      <c r="J653" s="618"/>
      <c r="K653" s="576"/>
      <c r="L653" s="577"/>
      <c r="M653" s="577"/>
      <c r="N653" s="577"/>
      <c r="O653" s="577"/>
      <c r="P653" s="577"/>
      <c r="Q653" s="577"/>
      <c r="R653" s="577"/>
      <c r="S653" s="577"/>
      <c r="T653" s="577"/>
      <c r="U653" s="577"/>
      <c r="V653" s="577"/>
      <c r="W653" s="577"/>
      <c r="X653" s="577"/>
      <c r="Y653" s="577"/>
      <c r="Z653" s="577"/>
    </row>
    <row r="654" spans="1:26">
      <c r="A654" s="570"/>
      <c r="B654" s="565"/>
      <c r="C654" s="565"/>
      <c r="D654" s="565"/>
      <c r="E654" s="566"/>
      <c r="F654" s="577"/>
      <c r="G654" s="577"/>
      <c r="H654" s="577"/>
      <c r="I654" s="577"/>
      <c r="J654" s="618"/>
      <c r="K654" s="576"/>
      <c r="L654" s="577"/>
      <c r="M654" s="577"/>
      <c r="N654" s="577"/>
      <c r="O654" s="577"/>
      <c r="P654" s="577"/>
      <c r="Q654" s="577"/>
      <c r="R654" s="577"/>
      <c r="S654" s="577"/>
      <c r="T654" s="577"/>
      <c r="U654" s="577"/>
      <c r="V654" s="577"/>
      <c r="W654" s="577"/>
      <c r="X654" s="577"/>
      <c r="Y654" s="577"/>
      <c r="Z654" s="577"/>
    </row>
    <row r="655" spans="1:26">
      <c r="A655" s="570"/>
      <c r="B655" s="565"/>
      <c r="C655" s="565"/>
      <c r="D655" s="565"/>
      <c r="E655" s="566"/>
      <c r="F655" s="577"/>
      <c r="G655" s="577"/>
      <c r="H655" s="577"/>
      <c r="I655" s="577"/>
      <c r="J655" s="618"/>
      <c r="K655" s="576"/>
      <c r="L655" s="577"/>
      <c r="M655" s="577"/>
      <c r="N655" s="577"/>
      <c r="O655" s="577"/>
      <c r="P655" s="577"/>
      <c r="Q655" s="577"/>
      <c r="R655" s="577"/>
      <c r="S655" s="577"/>
      <c r="T655" s="577"/>
      <c r="U655" s="577"/>
      <c r="V655" s="577"/>
      <c r="W655" s="577"/>
      <c r="X655" s="577"/>
      <c r="Y655" s="577"/>
      <c r="Z655" s="577"/>
    </row>
    <row r="656" spans="1:26">
      <c r="A656" s="570"/>
      <c r="B656" s="565"/>
      <c r="C656" s="565"/>
      <c r="D656" s="565"/>
      <c r="E656" s="566"/>
      <c r="F656" s="577"/>
      <c r="G656" s="577"/>
      <c r="H656" s="577"/>
      <c r="I656" s="577"/>
      <c r="J656" s="618"/>
      <c r="K656" s="576"/>
      <c r="L656" s="577"/>
      <c r="M656" s="577"/>
      <c r="N656" s="577"/>
      <c r="O656" s="577"/>
      <c r="P656" s="577"/>
      <c r="Q656" s="577"/>
      <c r="R656" s="577"/>
      <c r="S656" s="577"/>
      <c r="T656" s="577"/>
      <c r="U656" s="577"/>
      <c r="V656" s="577"/>
      <c r="W656" s="577"/>
      <c r="X656" s="577"/>
      <c r="Y656" s="577"/>
      <c r="Z656" s="577"/>
    </row>
    <row r="657" spans="1:26">
      <c r="A657" s="570"/>
      <c r="B657" s="565"/>
      <c r="C657" s="565"/>
      <c r="D657" s="565"/>
      <c r="E657" s="566"/>
      <c r="F657" s="577"/>
      <c r="G657" s="577"/>
      <c r="H657" s="577"/>
      <c r="I657" s="577"/>
      <c r="J657" s="618"/>
      <c r="K657" s="576"/>
      <c r="L657" s="577"/>
      <c r="M657" s="577"/>
      <c r="N657" s="577"/>
      <c r="O657" s="577"/>
      <c r="P657" s="577"/>
      <c r="Q657" s="577"/>
      <c r="R657" s="577"/>
      <c r="S657" s="577"/>
      <c r="T657" s="577"/>
      <c r="U657" s="577"/>
      <c r="V657" s="577"/>
      <c r="W657" s="577"/>
      <c r="X657" s="577"/>
      <c r="Y657" s="577"/>
      <c r="Z657" s="577"/>
    </row>
    <row r="658" spans="1:26">
      <c r="A658" s="570"/>
      <c r="B658" s="565"/>
      <c r="C658" s="565"/>
      <c r="D658" s="565"/>
      <c r="E658" s="566"/>
      <c r="F658" s="577"/>
      <c r="G658" s="577"/>
      <c r="H658" s="577"/>
      <c r="I658" s="577"/>
      <c r="J658" s="618"/>
      <c r="K658" s="576"/>
      <c r="L658" s="577"/>
      <c r="M658" s="577"/>
      <c r="N658" s="577"/>
      <c r="O658" s="577"/>
      <c r="P658" s="577"/>
      <c r="Q658" s="577"/>
      <c r="R658" s="577"/>
      <c r="S658" s="577"/>
      <c r="T658" s="577"/>
      <c r="U658" s="577"/>
      <c r="V658" s="577"/>
      <c r="W658" s="577"/>
      <c r="X658" s="577"/>
      <c r="Y658" s="577"/>
      <c r="Z658" s="577"/>
    </row>
    <row r="659" spans="1:26">
      <c r="A659" s="570"/>
      <c r="B659" s="565"/>
      <c r="C659" s="565"/>
      <c r="D659" s="565"/>
      <c r="E659" s="566"/>
      <c r="F659" s="577"/>
      <c r="G659" s="577"/>
      <c r="H659" s="577"/>
      <c r="I659" s="577"/>
      <c r="J659" s="618"/>
      <c r="K659" s="576"/>
      <c r="L659" s="577"/>
      <c r="M659" s="577"/>
      <c r="N659" s="577"/>
      <c r="O659" s="577"/>
      <c r="P659" s="577"/>
      <c r="Q659" s="577"/>
      <c r="R659" s="577"/>
      <c r="S659" s="577"/>
      <c r="T659" s="577"/>
      <c r="U659" s="577"/>
      <c r="V659" s="577"/>
      <c r="W659" s="577"/>
      <c r="X659" s="577"/>
      <c r="Y659" s="577"/>
      <c r="Z659" s="577"/>
    </row>
    <row r="660" spans="1:26">
      <c r="A660" s="570"/>
      <c r="B660" s="565"/>
      <c r="C660" s="565"/>
      <c r="D660" s="565"/>
      <c r="E660" s="566"/>
      <c r="F660" s="577"/>
      <c r="G660" s="577"/>
      <c r="H660" s="577"/>
      <c r="I660" s="577"/>
      <c r="J660" s="618"/>
      <c r="K660" s="576"/>
      <c r="L660" s="577"/>
      <c r="M660" s="577"/>
      <c r="N660" s="577"/>
      <c r="O660" s="577"/>
      <c r="P660" s="577"/>
      <c r="Q660" s="577"/>
      <c r="R660" s="577"/>
      <c r="S660" s="577"/>
      <c r="T660" s="577"/>
      <c r="U660" s="577"/>
      <c r="V660" s="577"/>
      <c r="W660" s="577"/>
      <c r="X660" s="577"/>
      <c r="Y660" s="577"/>
      <c r="Z660" s="577"/>
    </row>
    <row r="661" spans="1:26">
      <c r="A661" s="570"/>
      <c r="B661" s="565"/>
      <c r="C661" s="565"/>
      <c r="D661" s="565"/>
      <c r="E661" s="566"/>
      <c r="F661" s="577"/>
      <c r="G661" s="577"/>
      <c r="H661" s="577"/>
      <c r="I661" s="577"/>
      <c r="J661" s="618"/>
      <c r="K661" s="576"/>
      <c r="L661" s="577"/>
      <c r="M661" s="577"/>
      <c r="N661" s="577"/>
      <c r="O661" s="577"/>
      <c r="P661" s="577"/>
      <c r="Q661" s="577"/>
      <c r="R661" s="577"/>
      <c r="S661" s="577"/>
      <c r="T661" s="577"/>
      <c r="U661" s="577"/>
      <c r="V661" s="577"/>
      <c r="W661" s="577"/>
      <c r="X661" s="577"/>
      <c r="Y661" s="577"/>
      <c r="Z661" s="577"/>
    </row>
    <row r="662" spans="1:26">
      <c r="A662" s="570"/>
      <c r="B662" s="565"/>
      <c r="C662" s="565"/>
      <c r="D662" s="565"/>
      <c r="E662" s="566"/>
      <c r="F662" s="577"/>
      <c r="G662" s="577"/>
      <c r="H662" s="577"/>
      <c r="I662" s="577"/>
      <c r="J662" s="618"/>
      <c r="K662" s="576"/>
      <c r="L662" s="577"/>
      <c r="M662" s="577"/>
      <c r="N662" s="577"/>
      <c r="O662" s="577"/>
      <c r="P662" s="577"/>
      <c r="Q662" s="577"/>
      <c r="R662" s="577"/>
      <c r="S662" s="577"/>
      <c r="T662" s="577"/>
      <c r="U662" s="577"/>
      <c r="V662" s="577"/>
      <c r="W662" s="577"/>
      <c r="X662" s="577"/>
      <c r="Y662" s="577"/>
      <c r="Z662" s="577"/>
    </row>
    <row r="663" spans="1:26">
      <c r="A663" s="570"/>
      <c r="B663" s="565"/>
      <c r="C663" s="565"/>
      <c r="D663" s="565"/>
      <c r="E663" s="566"/>
      <c r="F663" s="577"/>
      <c r="G663" s="577"/>
      <c r="H663" s="577"/>
      <c r="I663" s="577"/>
      <c r="J663" s="618"/>
      <c r="K663" s="576"/>
      <c r="L663" s="577"/>
      <c r="M663" s="577"/>
      <c r="N663" s="577"/>
      <c r="O663" s="577"/>
      <c r="P663" s="577"/>
      <c r="Q663" s="577"/>
      <c r="R663" s="577"/>
      <c r="S663" s="577"/>
      <c r="T663" s="577"/>
      <c r="U663" s="577"/>
      <c r="V663" s="577"/>
      <c r="W663" s="577"/>
      <c r="X663" s="577"/>
      <c r="Y663" s="577"/>
      <c r="Z663" s="577"/>
    </row>
    <row r="664" spans="1:26">
      <c r="A664" s="570"/>
      <c r="B664" s="565"/>
      <c r="C664" s="565"/>
      <c r="D664" s="565"/>
      <c r="E664" s="566"/>
      <c r="F664" s="577"/>
      <c r="G664" s="577"/>
      <c r="H664" s="577"/>
      <c r="I664" s="577"/>
      <c r="J664" s="618"/>
      <c r="K664" s="576"/>
      <c r="L664" s="577"/>
      <c r="M664" s="577"/>
      <c r="N664" s="577"/>
      <c r="O664" s="577"/>
      <c r="P664" s="577"/>
      <c r="Q664" s="577"/>
      <c r="R664" s="577"/>
      <c r="S664" s="577"/>
      <c r="T664" s="577"/>
      <c r="U664" s="577"/>
      <c r="V664" s="577"/>
      <c r="W664" s="577"/>
      <c r="X664" s="577"/>
      <c r="Y664" s="577"/>
      <c r="Z664" s="577"/>
    </row>
    <row r="665" spans="1:26">
      <c r="A665" s="570"/>
      <c r="B665" s="565"/>
      <c r="C665" s="565"/>
      <c r="D665" s="565"/>
      <c r="E665" s="566"/>
      <c r="F665" s="577"/>
      <c r="G665" s="577"/>
      <c r="H665" s="577"/>
      <c r="I665" s="577"/>
      <c r="J665" s="618"/>
      <c r="K665" s="576"/>
      <c r="L665" s="577"/>
      <c r="M665" s="577"/>
      <c r="N665" s="577"/>
      <c r="O665" s="577"/>
      <c r="P665" s="577"/>
      <c r="Q665" s="577"/>
      <c r="R665" s="577"/>
      <c r="S665" s="577"/>
      <c r="T665" s="577"/>
      <c r="U665" s="577"/>
      <c r="V665" s="577"/>
      <c r="W665" s="577"/>
      <c r="X665" s="577"/>
      <c r="Y665" s="577"/>
      <c r="Z665" s="577"/>
    </row>
    <row r="666" spans="1:26">
      <c r="A666" s="570"/>
      <c r="B666" s="565"/>
      <c r="C666" s="565"/>
      <c r="D666" s="565"/>
      <c r="E666" s="566"/>
      <c r="F666" s="577"/>
      <c r="G666" s="577"/>
      <c r="H666" s="577"/>
      <c r="I666" s="577"/>
      <c r="J666" s="618"/>
      <c r="K666" s="576"/>
      <c r="L666" s="577"/>
      <c r="M666" s="577"/>
      <c r="N666" s="577"/>
      <c r="O666" s="577"/>
      <c r="P666" s="577"/>
      <c r="Q666" s="577"/>
      <c r="R666" s="577"/>
      <c r="S666" s="577"/>
      <c r="T666" s="577"/>
      <c r="U666" s="577"/>
      <c r="V666" s="577"/>
      <c r="W666" s="577"/>
      <c r="X666" s="577"/>
      <c r="Y666" s="577"/>
      <c r="Z666" s="577"/>
    </row>
    <row r="667" spans="1:26">
      <c r="A667" s="570"/>
      <c r="B667" s="565"/>
      <c r="C667" s="565"/>
      <c r="D667" s="565"/>
      <c r="E667" s="566"/>
      <c r="F667" s="577"/>
      <c r="G667" s="577"/>
      <c r="H667" s="577"/>
      <c r="I667" s="577"/>
      <c r="J667" s="618"/>
      <c r="K667" s="576"/>
      <c r="L667" s="577"/>
      <c r="M667" s="577"/>
      <c r="N667" s="577"/>
      <c r="O667" s="577"/>
      <c r="P667" s="577"/>
      <c r="Q667" s="577"/>
      <c r="R667" s="577"/>
      <c r="S667" s="577"/>
      <c r="T667" s="577"/>
      <c r="U667" s="577"/>
      <c r="V667" s="577"/>
      <c r="W667" s="577"/>
      <c r="X667" s="577"/>
      <c r="Y667" s="577"/>
      <c r="Z667" s="577"/>
    </row>
    <row r="668" spans="1:26">
      <c r="A668" s="570"/>
      <c r="B668" s="565"/>
      <c r="C668" s="565"/>
      <c r="D668" s="565"/>
      <c r="E668" s="566"/>
      <c r="F668" s="577"/>
      <c r="G668" s="577"/>
      <c r="H668" s="577"/>
      <c r="I668" s="577"/>
      <c r="J668" s="618"/>
      <c r="K668" s="576"/>
      <c r="L668" s="577"/>
      <c r="M668" s="577"/>
      <c r="N668" s="577"/>
      <c r="O668" s="577"/>
      <c r="P668" s="577"/>
      <c r="Q668" s="577"/>
      <c r="R668" s="577"/>
      <c r="S668" s="577"/>
      <c r="T668" s="577"/>
      <c r="U668" s="577"/>
      <c r="V668" s="577"/>
      <c r="W668" s="577"/>
      <c r="X668" s="577"/>
      <c r="Y668" s="577"/>
      <c r="Z668" s="577"/>
    </row>
    <row r="669" spans="1:26">
      <c r="A669" s="570"/>
      <c r="B669" s="565"/>
      <c r="C669" s="565"/>
      <c r="D669" s="565"/>
      <c r="E669" s="566"/>
      <c r="F669" s="577"/>
      <c r="G669" s="577"/>
      <c r="H669" s="577"/>
      <c r="I669" s="577"/>
      <c r="J669" s="618"/>
      <c r="K669" s="576"/>
      <c r="L669" s="577"/>
      <c r="M669" s="577"/>
      <c r="N669" s="577"/>
      <c r="O669" s="577"/>
      <c r="P669" s="577"/>
      <c r="Q669" s="577"/>
      <c r="R669" s="577"/>
      <c r="S669" s="577"/>
      <c r="T669" s="577"/>
      <c r="U669" s="577"/>
      <c r="V669" s="577"/>
      <c r="W669" s="577"/>
      <c r="X669" s="577"/>
      <c r="Y669" s="577"/>
      <c r="Z669" s="577"/>
    </row>
    <row r="670" spans="1:26">
      <c r="A670" s="570"/>
      <c r="B670" s="565"/>
      <c r="C670" s="565"/>
      <c r="D670" s="565"/>
      <c r="E670" s="566"/>
      <c r="F670" s="577"/>
      <c r="G670" s="577"/>
      <c r="H670" s="577"/>
      <c r="I670" s="577"/>
      <c r="J670" s="618"/>
      <c r="K670" s="576"/>
      <c r="L670" s="577"/>
      <c r="M670" s="577"/>
      <c r="N670" s="577"/>
      <c r="O670" s="577"/>
      <c r="P670" s="577"/>
      <c r="Q670" s="577"/>
      <c r="R670" s="577"/>
      <c r="S670" s="577"/>
      <c r="T670" s="577"/>
      <c r="U670" s="577"/>
      <c r="V670" s="577"/>
      <c r="W670" s="577"/>
      <c r="X670" s="577"/>
      <c r="Y670" s="577"/>
      <c r="Z670" s="577"/>
    </row>
    <row r="671" spans="1:26">
      <c r="A671" s="570"/>
      <c r="B671" s="565"/>
      <c r="C671" s="565"/>
      <c r="D671" s="565"/>
      <c r="E671" s="566"/>
      <c r="F671" s="577"/>
      <c r="G671" s="577"/>
      <c r="H671" s="577"/>
      <c r="I671" s="577"/>
      <c r="J671" s="618"/>
      <c r="K671" s="576"/>
      <c r="L671" s="577"/>
      <c r="M671" s="577"/>
      <c r="N671" s="577"/>
      <c r="O671" s="577"/>
      <c r="P671" s="577"/>
      <c r="Q671" s="577"/>
      <c r="R671" s="577"/>
      <c r="S671" s="577"/>
      <c r="T671" s="577"/>
      <c r="U671" s="577"/>
      <c r="V671" s="577"/>
      <c r="W671" s="577"/>
      <c r="X671" s="577"/>
      <c r="Y671" s="577"/>
      <c r="Z671" s="577"/>
    </row>
    <row r="672" spans="1:26">
      <c r="A672" s="570"/>
      <c r="B672" s="565"/>
      <c r="C672" s="565"/>
      <c r="D672" s="565"/>
      <c r="E672" s="566"/>
      <c r="F672" s="577"/>
      <c r="G672" s="577"/>
      <c r="H672" s="577"/>
      <c r="I672" s="577"/>
      <c r="J672" s="618"/>
      <c r="K672" s="576"/>
      <c r="L672" s="577"/>
      <c r="M672" s="577"/>
      <c r="N672" s="577"/>
      <c r="O672" s="577"/>
      <c r="P672" s="577"/>
      <c r="Q672" s="577"/>
      <c r="R672" s="577"/>
      <c r="S672" s="577"/>
      <c r="T672" s="577"/>
      <c r="U672" s="577"/>
      <c r="V672" s="577"/>
      <c r="W672" s="577"/>
      <c r="X672" s="577"/>
      <c r="Y672" s="577"/>
      <c r="Z672" s="577"/>
    </row>
    <row r="673" spans="1:26">
      <c r="A673" s="570"/>
      <c r="B673" s="565"/>
      <c r="C673" s="565"/>
      <c r="D673" s="565"/>
      <c r="E673" s="566"/>
      <c r="F673" s="577"/>
      <c r="G673" s="577"/>
      <c r="H673" s="577"/>
      <c r="I673" s="577"/>
      <c r="J673" s="618"/>
      <c r="K673" s="576"/>
      <c r="L673" s="577"/>
      <c r="M673" s="577"/>
      <c r="N673" s="577"/>
      <c r="O673" s="577"/>
      <c r="P673" s="577"/>
      <c r="Q673" s="577"/>
      <c r="R673" s="577"/>
      <c r="S673" s="577"/>
      <c r="T673" s="577"/>
      <c r="U673" s="577"/>
      <c r="V673" s="577"/>
      <c r="W673" s="577"/>
      <c r="X673" s="577"/>
      <c r="Y673" s="577"/>
      <c r="Z673" s="577"/>
    </row>
    <row r="674" spans="1:26">
      <c r="A674" s="570"/>
      <c r="B674" s="565"/>
      <c r="C674" s="565"/>
      <c r="D674" s="565"/>
      <c r="E674" s="566"/>
      <c r="F674" s="577"/>
      <c r="G674" s="577"/>
      <c r="H674" s="577"/>
      <c r="I674" s="577"/>
      <c r="J674" s="618"/>
      <c r="K674" s="576"/>
      <c r="L674" s="577"/>
      <c r="M674" s="577"/>
      <c r="N674" s="577"/>
      <c r="O674" s="577"/>
      <c r="P674" s="577"/>
      <c r="Q674" s="577"/>
      <c r="R674" s="577"/>
      <c r="S674" s="577"/>
      <c r="T674" s="577"/>
      <c r="U674" s="577"/>
      <c r="V674" s="577"/>
      <c r="W674" s="577"/>
      <c r="X674" s="577"/>
      <c r="Y674" s="577"/>
      <c r="Z674" s="577"/>
    </row>
    <row r="675" spans="1:26">
      <c r="A675" s="570"/>
      <c r="B675" s="565"/>
      <c r="C675" s="565"/>
      <c r="D675" s="565"/>
      <c r="E675" s="566"/>
      <c r="F675" s="577"/>
      <c r="G675" s="577"/>
      <c r="H675" s="577"/>
      <c r="I675" s="577"/>
      <c r="J675" s="618"/>
      <c r="K675" s="576"/>
      <c r="L675" s="577"/>
      <c r="M675" s="577"/>
      <c r="N675" s="577"/>
      <c r="O675" s="577"/>
      <c r="P675" s="577"/>
      <c r="Q675" s="577"/>
      <c r="R675" s="577"/>
      <c r="S675" s="577"/>
      <c r="T675" s="577"/>
      <c r="U675" s="577"/>
      <c r="V675" s="577"/>
      <c r="W675" s="577"/>
      <c r="X675" s="577"/>
      <c r="Y675" s="577"/>
      <c r="Z675" s="577"/>
    </row>
    <row r="676" spans="1:26">
      <c r="A676" s="570"/>
      <c r="B676" s="565"/>
      <c r="C676" s="565"/>
      <c r="D676" s="565"/>
      <c r="E676" s="566"/>
      <c r="F676" s="577"/>
      <c r="G676" s="577"/>
      <c r="H676" s="577"/>
      <c r="I676" s="577"/>
      <c r="J676" s="618"/>
      <c r="K676" s="576"/>
      <c r="L676" s="577"/>
      <c r="M676" s="577"/>
      <c r="N676" s="577"/>
      <c r="O676" s="577"/>
      <c r="P676" s="577"/>
      <c r="Q676" s="577"/>
      <c r="R676" s="577"/>
      <c r="S676" s="577"/>
      <c r="T676" s="577"/>
      <c r="U676" s="577"/>
      <c r="V676" s="577"/>
      <c r="W676" s="577"/>
      <c r="X676" s="577"/>
      <c r="Y676" s="577"/>
      <c r="Z676" s="577"/>
    </row>
    <row r="677" spans="1:26">
      <c r="A677" s="570"/>
      <c r="B677" s="565"/>
      <c r="C677" s="565"/>
      <c r="D677" s="565"/>
      <c r="E677" s="566"/>
      <c r="F677" s="577"/>
      <c r="G677" s="577"/>
      <c r="H677" s="577"/>
      <c r="I677" s="577"/>
      <c r="J677" s="618"/>
      <c r="K677" s="576"/>
      <c r="L677" s="577"/>
      <c r="M677" s="577"/>
      <c r="N677" s="577"/>
      <c r="O677" s="577"/>
      <c r="P677" s="577"/>
      <c r="Q677" s="577"/>
      <c r="R677" s="577"/>
      <c r="S677" s="577"/>
      <c r="T677" s="577"/>
      <c r="U677" s="577"/>
      <c r="V677" s="577"/>
      <c r="W677" s="577"/>
      <c r="X677" s="577"/>
      <c r="Y677" s="577"/>
      <c r="Z677" s="577"/>
    </row>
    <row r="678" spans="1:26">
      <c r="A678" s="570"/>
      <c r="B678" s="565"/>
      <c r="C678" s="565"/>
      <c r="D678" s="565"/>
      <c r="E678" s="566"/>
      <c r="F678" s="577"/>
      <c r="G678" s="577"/>
      <c r="H678" s="577"/>
      <c r="I678" s="577"/>
      <c r="J678" s="618"/>
      <c r="K678" s="576"/>
      <c r="L678" s="577"/>
      <c r="M678" s="577"/>
      <c r="N678" s="577"/>
      <c r="O678" s="577"/>
      <c r="P678" s="577"/>
      <c r="Q678" s="577"/>
      <c r="R678" s="577"/>
      <c r="S678" s="577"/>
      <c r="T678" s="577"/>
      <c r="U678" s="577"/>
      <c r="V678" s="577"/>
      <c r="W678" s="577"/>
      <c r="X678" s="577"/>
      <c r="Y678" s="577"/>
      <c r="Z678" s="577"/>
    </row>
    <row r="679" spans="1:26">
      <c r="A679" s="570"/>
      <c r="B679" s="565"/>
      <c r="C679" s="565"/>
      <c r="D679" s="565"/>
      <c r="E679" s="566"/>
      <c r="F679" s="577"/>
      <c r="G679" s="577"/>
      <c r="H679" s="577"/>
      <c r="I679" s="577"/>
      <c r="J679" s="618"/>
      <c r="K679" s="576"/>
      <c r="L679" s="577"/>
      <c r="M679" s="577"/>
      <c r="N679" s="577"/>
      <c r="O679" s="577"/>
      <c r="P679" s="577"/>
      <c r="Q679" s="577"/>
      <c r="R679" s="577"/>
      <c r="S679" s="577"/>
      <c r="T679" s="577"/>
      <c r="U679" s="577"/>
      <c r="V679" s="577"/>
      <c r="W679" s="577"/>
      <c r="X679" s="577"/>
      <c r="Y679" s="577"/>
      <c r="Z679" s="577"/>
    </row>
    <row r="680" spans="1:26">
      <c r="A680" s="570"/>
      <c r="B680" s="565"/>
      <c r="C680" s="565"/>
      <c r="D680" s="565"/>
      <c r="E680" s="566"/>
      <c r="F680" s="577"/>
      <c r="G680" s="577"/>
      <c r="H680" s="577"/>
      <c r="I680" s="577"/>
      <c r="J680" s="618"/>
      <c r="K680" s="576"/>
      <c r="L680" s="577"/>
      <c r="M680" s="577"/>
      <c r="N680" s="577"/>
      <c r="O680" s="577"/>
      <c r="P680" s="577"/>
      <c r="Q680" s="577"/>
      <c r="R680" s="577"/>
      <c r="S680" s="577"/>
      <c r="T680" s="577"/>
      <c r="U680" s="577"/>
      <c r="V680" s="577"/>
      <c r="W680" s="577"/>
      <c r="X680" s="577"/>
      <c r="Y680" s="577"/>
      <c r="Z680" s="577"/>
    </row>
    <row r="681" spans="1:26">
      <c r="A681" s="570"/>
      <c r="B681" s="565"/>
      <c r="C681" s="565"/>
      <c r="D681" s="565"/>
      <c r="E681" s="566"/>
      <c r="F681" s="577"/>
      <c r="G681" s="577"/>
      <c r="H681" s="577"/>
      <c r="I681" s="577"/>
      <c r="J681" s="618"/>
      <c r="K681" s="576"/>
      <c r="L681" s="577"/>
      <c r="M681" s="577"/>
      <c r="N681" s="577"/>
      <c r="O681" s="577"/>
      <c r="P681" s="577"/>
      <c r="Q681" s="577"/>
      <c r="R681" s="577"/>
      <c r="S681" s="577"/>
      <c r="T681" s="577"/>
      <c r="U681" s="577"/>
      <c r="V681" s="577"/>
      <c r="W681" s="577"/>
      <c r="X681" s="577"/>
      <c r="Y681" s="577"/>
      <c r="Z681" s="577"/>
    </row>
    <row r="682" spans="1:26">
      <c r="A682" s="570"/>
      <c r="B682" s="565"/>
      <c r="C682" s="565"/>
      <c r="D682" s="565"/>
      <c r="E682" s="566"/>
      <c r="F682" s="577"/>
      <c r="G682" s="577"/>
      <c r="H682" s="577"/>
      <c r="I682" s="577"/>
      <c r="J682" s="618"/>
      <c r="K682" s="576"/>
      <c r="L682" s="577"/>
      <c r="M682" s="577"/>
      <c r="N682" s="577"/>
      <c r="O682" s="577"/>
      <c r="P682" s="577"/>
      <c r="Q682" s="577"/>
      <c r="R682" s="577"/>
      <c r="S682" s="577"/>
      <c r="T682" s="577"/>
      <c r="U682" s="577"/>
      <c r="V682" s="577"/>
      <c r="W682" s="577"/>
      <c r="X682" s="577"/>
      <c r="Y682" s="577"/>
      <c r="Z682" s="577"/>
    </row>
    <row r="683" spans="1:26">
      <c r="A683" s="570"/>
      <c r="B683" s="565"/>
      <c r="C683" s="565"/>
      <c r="D683" s="565"/>
      <c r="E683" s="566"/>
      <c r="F683" s="577"/>
      <c r="G683" s="577"/>
      <c r="H683" s="577"/>
      <c r="I683" s="577"/>
      <c r="J683" s="618"/>
      <c r="K683" s="576"/>
      <c r="L683" s="577"/>
      <c r="M683" s="577"/>
      <c r="N683" s="577"/>
      <c r="O683" s="577"/>
      <c r="P683" s="577"/>
      <c r="Q683" s="577"/>
      <c r="R683" s="577"/>
      <c r="S683" s="577"/>
      <c r="T683" s="577"/>
      <c r="U683" s="577"/>
      <c r="V683" s="577"/>
      <c r="W683" s="577"/>
      <c r="X683" s="577"/>
      <c r="Y683" s="577"/>
      <c r="Z683" s="577"/>
    </row>
    <row r="684" spans="1:26">
      <c r="A684" s="570"/>
      <c r="B684" s="565"/>
      <c r="C684" s="565"/>
      <c r="D684" s="565"/>
      <c r="E684" s="566"/>
      <c r="F684" s="577"/>
      <c r="G684" s="577"/>
      <c r="H684" s="577"/>
      <c r="I684" s="577"/>
      <c r="J684" s="618"/>
      <c r="K684" s="576"/>
      <c r="L684" s="577"/>
      <c r="M684" s="577"/>
      <c r="N684" s="577"/>
      <c r="O684" s="577"/>
      <c r="P684" s="577"/>
      <c r="Q684" s="577"/>
      <c r="R684" s="577"/>
      <c r="S684" s="577"/>
      <c r="T684" s="577"/>
      <c r="U684" s="577"/>
      <c r="V684" s="577"/>
      <c r="W684" s="577"/>
      <c r="X684" s="577"/>
      <c r="Y684" s="577"/>
      <c r="Z684" s="577"/>
    </row>
    <row r="685" spans="1:26">
      <c r="A685" s="570"/>
      <c r="B685" s="565"/>
      <c r="C685" s="565"/>
      <c r="D685" s="565"/>
      <c r="E685" s="566"/>
      <c r="F685" s="577"/>
      <c r="G685" s="577"/>
      <c r="H685" s="577"/>
      <c r="I685" s="577"/>
      <c r="J685" s="618"/>
      <c r="K685" s="576"/>
      <c r="L685" s="577"/>
      <c r="M685" s="577"/>
      <c r="N685" s="577"/>
      <c r="O685" s="577"/>
      <c r="P685" s="577"/>
      <c r="Q685" s="577"/>
      <c r="R685" s="577"/>
      <c r="S685" s="577"/>
      <c r="T685" s="577"/>
      <c r="U685" s="577"/>
      <c r="V685" s="577"/>
      <c r="W685" s="577"/>
      <c r="X685" s="577"/>
      <c r="Y685" s="577"/>
      <c r="Z685" s="577"/>
    </row>
    <row r="686" spans="1:26">
      <c r="A686" s="570"/>
      <c r="B686" s="565"/>
      <c r="C686" s="565"/>
      <c r="D686" s="565"/>
      <c r="E686" s="566"/>
      <c r="F686" s="577"/>
      <c r="G686" s="577"/>
      <c r="H686" s="577"/>
      <c r="I686" s="577"/>
      <c r="J686" s="618"/>
      <c r="K686" s="576"/>
      <c r="L686" s="577"/>
      <c r="M686" s="577"/>
      <c r="N686" s="577"/>
      <c r="O686" s="577"/>
      <c r="P686" s="577"/>
      <c r="Q686" s="577"/>
      <c r="R686" s="577"/>
      <c r="S686" s="577"/>
      <c r="T686" s="577"/>
      <c r="U686" s="577"/>
      <c r="V686" s="577"/>
      <c r="W686" s="577"/>
      <c r="X686" s="577"/>
      <c r="Y686" s="577"/>
      <c r="Z686" s="577"/>
    </row>
    <row r="687" spans="1:26">
      <c r="A687" s="570"/>
      <c r="B687" s="565"/>
      <c r="C687" s="565"/>
      <c r="D687" s="565"/>
      <c r="E687" s="566"/>
      <c r="F687" s="577"/>
      <c r="G687" s="577"/>
      <c r="H687" s="577"/>
      <c r="I687" s="577"/>
      <c r="J687" s="618"/>
      <c r="K687" s="576"/>
      <c r="L687" s="577"/>
      <c r="M687" s="577"/>
      <c r="N687" s="577"/>
      <c r="O687" s="577"/>
      <c r="P687" s="577"/>
      <c r="Q687" s="577"/>
      <c r="R687" s="577"/>
      <c r="S687" s="577"/>
      <c r="T687" s="577"/>
      <c r="U687" s="577"/>
      <c r="V687" s="577"/>
      <c r="W687" s="577"/>
      <c r="X687" s="577"/>
      <c r="Y687" s="577"/>
      <c r="Z687" s="577"/>
    </row>
    <row r="688" spans="1:26">
      <c r="A688" s="570"/>
      <c r="B688" s="565"/>
      <c r="C688" s="565"/>
      <c r="D688" s="565"/>
      <c r="E688" s="566"/>
      <c r="F688" s="577"/>
      <c r="G688" s="577"/>
      <c r="H688" s="577"/>
      <c r="I688" s="577"/>
      <c r="J688" s="618"/>
      <c r="K688" s="576"/>
      <c r="L688" s="577"/>
      <c r="M688" s="577"/>
      <c r="N688" s="577"/>
      <c r="O688" s="577"/>
      <c r="P688" s="577"/>
      <c r="Q688" s="577"/>
      <c r="R688" s="577"/>
      <c r="S688" s="577"/>
      <c r="T688" s="577"/>
      <c r="U688" s="577"/>
      <c r="V688" s="577"/>
      <c r="W688" s="577"/>
      <c r="X688" s="577"/>
      <c r="Y688" s="577"/>
      <c r="Z688" s="577"/>
    </row>
    <row r="689" spans="1:26">
      <c r="A689" s="570"/>
      <c r="B689" s="565"/>
      <c r="C689" s="565"/>
      <c r="D689" s="565"/>
      <c r="E689" s="566"/>
      <c r="F689" s="577"/>
      <c r="G689" s="577"/>
      <c r="H689" s="577"/>
      <c r="I689" s="577"/>
      <c r="J689" s="618"/>
      <c r="K689" s="576"/>
      <c r="L689" s="577"/>
      <c r="M689" s="577"/>
      <c r="N689" s="577"/>
      <c r="O689" s="577"/>
      <c r="P689" s="577"/>
      <c r="Q689" s="577"/>
      <c r="R689" s="577"/>
      <c r="S689" s="577"/>
      <c r="T689" s="577"/>
      <c r="U689" s="577"/>
      <c r="V689" s="577"/>
      <c r="W689" s="577"/>
      <c r="X689" s="577"/>
      <c r="Y689" s="577"/>
      <c r="Z689" s="577"/>
    </row>
    <row r="690" spans="1:26">
      <c r="A690" s="570"/>
      <c r="B690" s="565"/>
      <c r="C690" s="565"/>
      <c r="D690" s="565"/>
      <c r="E690" s="566"/>
      <c r="F690" s="577"/>
      <c r="G690" s="577"/>
      <c r="H690" s="577"/>
      <c r="I690" s="577"/>
      <c r="J690" s="618"/>
      <c r="K690" s="576"/>
      <c r="L690" s="577"/>
      <c r="M690" s="577"/>
      <c r="N690" s="577"/>
      <c r="O690" s="577"/>
      <c r="P690" s="577"/>
      <c r="Q690" s="577"/>
      <c r="R690" s="577"/>
      <c r="S690" s="577"/>
      <c r="T690" s="577"/>
      <c r="U690" s="577"/>
      <c r="V690" s="577"/>
      <c r="W690" s="577"/>
      <c r="X690" s="577"/>
      <c r="Y690" s="577"/>
      <c r="Z690" s="577"/>
    </row>
    <row r="691" spans="1:26">
      <c r="A691" s="570"/>
      <c r="B691" s="565"/>
      <c r="C691" s="565"/>
      <c r="D691" s="565"/>
      <c r="E691" s="566"/>
      <c r="F691" s="577"/>
      <c r="G691" s="577"/>
      <c r="H691" s="577"/>
      <c r="I691" s="577"/>
      <c r="J691" s="618"/>
      <c r="K691" s="576"/>
      <c r="L691" s="577"/>
      <c r="M691" s="577"/>
      <c r="N691" s="577"/>
      <c r="O691" s="577"/>
      <c r="P691" s="577"/>
      <c r="Q691" s="577"/>
      <c r="R691" s="577"/>
      <c r="S691" s="577"/>
      <c r="T691" s="577"/>
      <c r="U691" s="577"/>
      <c r="V691" s="577"/>
      <c r="W691" s="577"/>
      <c r="X691" s="577"/>
      <c r="Y691" s="577"/>
      <c r="Z691" s="577"/>
    </row>
    <row r="692" spans="1:26">
      <c r="A692" s="570"/>
      <c r="B692" s="565"/>
      <c r="C692" s="565"/>
      <c r="D692" s="565"/>
      <c r="E692" s="566"/>
      <c r="F692" s="577"/>
      <c r="G692" s="577"/>
      <c r="H692" s="577"/>
      <c r="I692" s="577"/>
      <c r="J692" s="618"/>
      <c r="K692" s="576"/>
      <c r="L692" s="577"/>
      <c r="M692" s="577"/>
      <c r="N692" s="577"/>
      <c r="O692" s="577"/>
      <c r="P692" s="577"/>
      <c r="Q692" s="577"/>
      <c r="R692" s="577"/>
      <c r="S692" s="577"/>
      <c r="T692" s="577"/>
      <c r="U692" s="577"/>
      <c r="V692" s="577"/>
      <c r="W692" s="577"/>
      <c r="X692" s="577"/>
      <c r="Y692" s="577"/>
      <c r="Z692" s="577"/>
    </row>
    <row r="693" spans="1:26">
      <c r="A693" s="570"/>
      <c r="B693" s="565"/>
      <c r="C693" s="565"/>
      <c r="D693" s="565"/>
      <c r="E693" s="566"/>
      <c r="F693" s="577"/>
      <c r="G693" s="577"/>
      <c r="H693" s="577"/>
      <c r="I693" s="577"/>
      <c r="J693" s="618"/>
      <c r="K693" s="576"/>
      <c r="L693" s="577"/>
      <c r="M693" s="577"/>
      <c r="N693" s="577"/>
      <c r="O693" s="577"/>
      <c r="P693" s="577"/>
      <c r="Q693" s="577"/>
      <c r="R693" s="577"/>
      <c r="S693" s="577"/>
      <c r="T693" s="577"/>
      <c r="U693" s="577"/>
      <c r="V693" s="577"/>
      <c r="W693" s="577"/>
      <c r="X693" s="577"/>
      <c r="Y693" s="577"/>
      <c r="Z693" s="577"/>
    </row>
    <row r="694" spans="1:26">
      <c r="A694" s="570"/>
      <c r="B694" s="565"/>
      <c r="C694" s="565"/>
      <c r="D694" s="565"/>
      <c r="E694" s="566"/>
      <c r="F694" s="577"/>
      <c r="G694" s="577"/>
      <c r="H694" s="577"/>
      <c r="I694" s="577"/>
      <c r="J694" s="618"/>
      <c r="K694" s="576"/>
      <c r="L694" s="577"/>
      <c r="M694" s="577"/>
      <c r="N694" s="577"/>
      <c r="O694" s="577"/>
      <c r="P694" s="577"/>
      <c r="Q694" s="577"/>
      <c r="R694" s="577"/>
      <c r="S694" s="577"/>
      <c r="T694" s="577"/>
      <c r="U694" s="577"/>
      <c r="V694" s="577"/>
      <c r="W694" s="577"/>
      <c r="X694" s="577"/>
      <c r="Y694" s="577"/>
      <c r="Z694" s="577"/>
    </row>
    <row r="695" spans="1:26">
      <c r="A695" s="570"/>
      <c r="B695" s="565"/>
      <c r="C695" s="565"/>
      <c r="D695" s="565"/>
      <c r="E695" s="566"/>
      <c r="F695" s="577"/>
      <c r="G695" s="577"/>
      <c r="H695" s="577"/>
      <c r="I695" s="577"/>
      <c r="J695" s="618"/>
      <c r="K695" s="576"/>
      <c r="L695" s="577"/>
      <c r="M695" s="577"/>
      <c r="N695" s="577"/>
      <c r="O695" s="577"/>
      <c r="P695" s="577"/>
      <c r="Q695" s="577"/>
      <c r="R695" s="577"/>
      <c r="S695" s="577"/>
      <c r="T695" s="577"/>
      <c r="U695" s="577"/>
      <c r="V695" s="577"/>
      <c r="W695" s="577"/>
      <c r="X695" s="577"/>
      <c r="Y695" s="577"/>
      <c r="Z695" s="577"/>
    </row>
    <row r="696" spans="1:26">
      <c r="A696" s="570"/>
      <c r="B696" s="565"/>
      <c r="C696" s="565"/>
      <c r="D696" s="565"/>
      <c r="E696" s="566"/>
      <c r="F696" s="577"/>
      <c r="G696" s="577"/>
      <c r="H696" s="577"/>
      <c r="I696" s="577"/>
      <c r="J696" s="618"/>
      <c r="K696" s="576"/>
      <c r="L696" s="577"/>
      <c r="M696" s="577"/>
      <c r="N696" s="577"/>
      <c r="O696" s="577"/>
      <c r="P696" s="577"/>
      <c r="Q696" s="577"/>
      <c r="R696" s="577"/>
      <c r="S696" s="577"/>
      <c r="T696" s="577"/>
      <c r="U696" s="577"/>
      <c r="V696" s="577"/>
      <c r="W696" s="577"/>
      <c r="X696" s="577"/>
      <c r="Y696" s="577"/>
      <c r="Z696" s="577"/>
    </row>
    <row r="697" spans="1:26">
      <c r="A697" s="570"/>
      <c r="B697" s="565"/>
      <c r="C697" s="565"/>
      <c r="D697" s="565"/>
      <c r="E697" s="566"/>
      <c r="F697" s="577"/>
      <c r="G697" s="577"/>
      <c r="H697" s="577"/>
      <c r="I697" s="577"/>
      <c r="J697" s="618"/>
      <c r="K697" s="576"/>
      <c r="L697" s="577"/>
      <c r="M697" s="577"/>
      <c r="N697" s="577"/>
      <c r="O697" s="577"/>
      <c r="P697" s="577"/>
      <c r="Q697" s="577"/>
      <c r="R697" s="577"/>
      <c r="S697" s="577"/>
      <c r="T697" s="577"/>
      <c r="U697" s="577"/>
      <c r="V697" s="577"/>
      <c r="W697" s="577"/>
      <c r="X697" s="577"/>
      <c r="Y697" s="577"/>
      <c r="Z697" s="577"/>
    </row>
    <row r="698" spans="1:26">
      <c r="A698" s="570"/>
      <c r="B698" s="565"/>
      <c r="C698" s="565"/>
      <c r="D698" s="565"/>
      <c r="E698" s="566"/>
      <c r="F698" s="577"/>
      <c r="G698" s="577"/>
      <c r="H698" s="577"/>
      <c r="I698" s="577"/>
      <c r="J698" s="618"/>
      <c r="K698" s="576"/>
      <c r="L698" s="577"/>
      <c r="M698" s="577"/>
      <c r="N698" s="577"/>
      <c r="O698" s="577"/>
      <c r="P698" s="577"/>
      <c r="Q698" s="577"/>
      <c r="R698" s="577"/>
      <c r="S698" s="577"/>
      <c r="T698" s="577"/>
      <c r="U698" s="577"/>
      <c r="V698" s="577"/>
      <c r="W698" s="577"/>
      <c r="X698" s="577"/>
      <c r="Y698" s="577"/>
      <c r="Z698" s="577"/>
    </row>
    <row r="699" spans="1:26">
      <c r="A699" s="570"/>
      <c r="B699" s="565"/>
      <c r="C699" s="565"/>
      <c r="D699" s="565"/>
      <c r="E699" s="566"/>
      <c r="F699" s="577"/>
      <c r="G699" s="577"/>
      <c r="H699" s="577"/>
      <c r="I699" s="577"/>
      <c r="J699" s="618"/>
      <c r="K699" s="576"/>
      <c r="L699" s="577"/>
      <c r="M699" s="577"/>
      <c r="N699" s="577"/>
      <c r="O699" s="577"/>
      <c r="P699" s="577"/>
      <c r="Q699" s="577"/>
      <c r="R699" s="577"/>
      <c r="S699" s="577"/>
      <c r="T699" s="577"/>
      <c r="U699" s="577"/>
      <c r="V699" s="577"/>
      <c r="W699" s="577"/>
      <c r="X699" s="577"/>
      <c r="Y699" s="577"/>
      <c r="Z699" s="577"/>
    </row>
    <row r="700" spans="1:26">
      <c r="A700" s="570"/>
      <c r="B700" s="565"/>
      <c r="C700" s="565"/>
      <c r="D700" s="565"/>
      <c r="E700" s="566"/>
      <c r="F700" s="577"/>
      <c r="G700" s="577"/>
      <c r="H700" s="577"/>
      <c r="I700" s="577"/>
      <c r="J700" s="618"/>
      <c r="K700" s="576"/>
      <c r="L700" s="577"/>
      <c r="M700" s="577"/>
      <c r="N700" s="577"/>
      <c r="O700" s="577"/>
      <c r="P700" s="577"/>
      <c r="Q700" s="577"/>
      <c r="R700" s="577"/>
      <c r="S700" s="577"/>
      <c r="T700" s="577"/>
      <c r="U700" s="577"/>
      <c r="V700" s="577"/>
      <c r="W700" s="577"/>
      <c r="X700" s="577"/>
      <c r="Y700" s="577"/>
      <c r="Z700" s="577"/>
    </row>
    <row r="701" spans="1:26">
      <c r="A701" s="570"/>
      <c r="B701" s="565"/>
      <c r="C701" s="565"/>
      <c r="D701" s="565"/>
      <c r="E701" s="566"/>
      <c r="F701" s="577"/>
      <c r="G701" s="577"/>
      <c r="H701" s="577"/>
      <c r="I701" s="577"/>
      <c r="J701" s="618"/>
      <c r="K701" s="576"/>
      <c r="L701" s="577"/>
      <c r="M701" s="577"/>
      <c r="N701" s="577"/>
      <c r="O701" s="577"/>
      <c r="P701" s="577"/>
      <c r="Q701" s="577"/>
      <c r="R701" s="577"/>
      <c r="S701" s="577"/>
      <c r="T701" s="577"/>
      <c r="U701" s="577"/>
      <c r="V701" s="577"/>
      <c r="W701" s="577"/>
      <c r="X701" s="577"/>
      <c r="Y701" s="577"/>
      <c r="Z701" s="577"/>
    </row>
    <row r="702" spans="1:26">
      <c r="A702" s="570"/>
      <c r="B702" s="565"/>
      <c r="C702" s="565"/>
      <c r="D702" s="565"/>
      <c r="E702" s="566"/>
      <c r="F702" s="577"/>
      <c r="G702" s="577"/>
      <c r="H702" s="577"/>
      <c r="I702" s="577"/>
      <c r="J702" s="618"/>
      <c r="K702" s="576"/>
      <c r="L702" s="577"/>
      <c r="M702" s="577"/>
      <c r="N702" s="577"/>
      <c r="O702" s="577"/>
      <c r="P702" s="577"/>
      <c r="Q702" s="577"/>
      <c r="R702" s="577"/>
      <c r="S702" s="577"/>
      <c r="T702" s="577"/>
      <c r="U702" s="577"/>
      <c r="V702" s="577"/>
      <c r="W702" s="577"/>
      <c r="X702" s="577"/>
      <c r="Y702" s="577"/>
      <c r="Z702" s="577"/>
    </row>
    <row r="703" spans="1:26">
      <c r="A703" s="570"/>
      <c r="B703" s="565"/>
      <c r="C703" s="565"/>
      <c r="D703" s="565"/>
      <c r="E703" s="566"/>
      <c r="F703" s="577"/>
      <c r="G703" s="577"/>
      <c r="H703" s="577"/>
      <c r="I703" s="577"/>
      <c r="J703" s="618"/>
      <c r="K703" s="576"/>
      <c r="L703" s="577"/>
      <c r="M703" s="577"/>
      <c r="N703" s="577"/>
      <c r="O703" s="577"/>
      <c r="P703" s="577"/>
      <c r="Q703" s="577"/>
      <c r="R703" s="577"/>
      <c r="S703" s="577"/>
      <c r="T703" s="577"/>
      <c r="U703" s="577"/>
      <c r="V703" s="577"/>
      <c r="W703" s="577"/>
      <c r="X703" s="577"/>
      <c r="Y703" s="577"/>
      <c r="Z703" s="577"/>
    </row>
    <row r="704" spans="1:26">
      <c r="A704" s="570"/>
      <c r="B704" s="565"/>
      <c r="C704" s="565"/>
      <c r="D704" s="565"/>
      <c r="E704" s="566"/>
      <c r="F704" s="577"/>
      <c r="G704" s="577"/>
      <c r="H704" s="577"/>
      <c r="I704" s="577"/>
      <c r="J704" s="618"/>
      <c r="K704" s="576"/>
      <c r="L704" s="577"/>
      <c r="M704" s="577"/>
      <c r="N704" s="577"/>
      <c r="O704" s="577"/>
      <c r="P704" s="577"/>
      <c r="Q704" s="577"/>
      <c r="R704" s="577"/>
      <c r="S704" s="577"/>
      <c r="T704" s="577"/>
      <c r="U704" s="577"/>
      <c r="V704" s="577"/>
      <c r="W704" s="577"/>
      <c r="X704" s="577"/>
      <c r="Y704" s="577"/>
      <c r="Z704" s="577"/>
    </row>
    <row r="705" spans="1:26">
      <c r="A705" s="570"/>
      <c r="B705" s="565"/>
      <c r="C705" s="565"/>
      <c r="D705" s="565"/>
      <c r="E705" s="566"/>
      <c r="F705" s="577"/>
      <c r="G705" s="577"/>
      <c r="H705" s="577"/>
      <c r="I705" s="577"/>
      <c r="J705" s="618"/>
      <c r="K705" s="576"/>
      <c r="L705" s="577"/>
      <c r="M705" s="577"/>
      <c r="N705" s="577"/>
      <c r="O705" s="577"/>
      <c r="P705" s="577"/>
      <c r="Q705" s="577"/>
      <c r="R705" s="577"/>
      <c r="S705" s="577"/>
      <c r="T705" s="577"/>
      <c r="U705" s="577"/>
      <c r="V705" s="577"/>
      <c r="W705" s="577"/>
      <c r="X705" s="577"/>
      <c r="Y705" s="577"/>
      <c r="Z705" s="577"/>
    </row>
    <row r="706" spans="1:26">
      <c r="A706" s="570"/>
      <c r="B706" s="565"/>
      <c r="C706" s="565"/>
      <c r="D706" s="565"/>
      <c r="E706" s="566"/>
      <c r="F706" s="577"/>
      <c r="G706" s="577"/>
      <c r="H706" s="577"/>
      <c r="I706" s="577"/>
      <c r="J706" s="618"/>
      <c r="K706" s="576"/>
      <c r="L706" s="577"/>
      <c r="M706" s="577"/>
      <c r="N706" s="577"/>
      <c r="O706" s="577"/>
      <c r="P706" s="577"/>
      <c r="Q706" s="577"/>
      <c r="R706" s="577"/>
      <c r="S706" s="577"/>
      <c r="T706" s="577"/>
      <c r="U706" s="577"/>
      <c r="V706" s="577"/>
      <c r="W706" s="577"/>
      <c r="X706" s="577"/>
      <c r="Y706" s="577"/>
      <c r="Z706" s="577"/>
    </row>
    <row r="707" spans="1:26">
      <c r="A707" s="570"/>
      <c r="B707" s="565"/>
      <c r="C707" s="565"/>
      <c r="D707" s="565"/>
      <c r="E707" s="566"/>
      <c r="F707" s="577"/>
      <c r="G707" s="577"/>
      <c r="H707" s="577"/>
      <c r="I707" s="577"/>
      <c r="J707" s="618"/>
      <c r="K707" s="576"/>
      <c r="L707" s="577"/>
      <c r="M707" s="577"/>
      <c r="N707" s="577"/>
      <c r="O707" s="577"/>
      <c r="P707" s="577"/>
      <c r="Q707" s="577"/>
      <c r="R707" s="577"/>
      <c r="S707" s="577"/>
      <c r="T707" s="577"/>
      <c r="U707" s="577"/>
      <c r="V707" s="577"/>
      <c r="W707" s="577"/>
      <c r="X707" s="577"/>
      <c r="Y707" s="577"/>
      <c r="Z707" s="577"/>
    </row>
    <row r="708" spans="1:26">
      <c r="A708" s="570"/>
      <c r="B708" s="565"/>
      <c r="C708" s="565"/>
      <c r="D708" s="565"/>
      <c r="E708" s="566"/>
      <c r="F708" s="577"/>
      <c r="G708" s="577"/>
      <c r="H708" s="577"/>
      <c r="I708" s="577"/>
      <c r="J708" s="618"/>
      <c r="K708" s="576"/>
      <c r="L708" s="577"/>
      <c r="M708" s="577"/>
      <c r="N708" s="577"/>
      <c r="O708" s="577"/>
      <c r="P708" s="577"/>
      <c r="Q708" s="577"/>
      <c r="R708" s="577"/>
      <c r="S708" s="577"/>
      <c r="T708" s="577"/>
      <c r="U708" s="577"/>
      <c r="V708" s="577"/>
      <c r="W708" s="577"/>
      <c r="X708" s="577"/>
      <c r="Y708" s="577"/>
      <c r="Z708" s="577"/>
    </row>
    <row r="709" spans="1:26">
      <c r="A709" s="570"/>
      <c r="B709" s="565"/>
      <c r="C709" s="565"/>
      <c r="D709" s="565"/>
      <c r="E709" s="566"/>
      <c r="F709" s="577"/>
      <c r="G709" s="577"/>
      <c r="H709" s="577"/>
      <c r="I709" s="577"/>
      <c r="J709" s="618"/>
      <c r="K709" s="576"/>
      <c r="L709" s="577"/>
      <c r="M709" s="577"/>
      <c r="N709" s="577"/>
      <c r="O709" s="577"/>
      <c r="P709" s="577"/>
      <c r="Q709" s="577"/>
      <c r="R709" s="577"/>
      <c r="S709" s="577"/>
      <c r="T709" s="577"/>
      <c r="U709" s="577"/>
      <c r="V709" s="577"/>
      <c r="W709" s="577"/>
      <c r="X709" s="577"/>
      <c r="Y709" s="577"/>
      <c r="Z709" s="577"/>
    </row>
    <row r="710" spans="1:26">
      <c r="A710" s="570"/>
      <c r="B710" s="565"/>
      <c r="C710" s="565"/>
      <c r="D710" s="565"/>
      <c r="E710" s="566"/>
      <c r="F710" s="577"/>
      <c r="G710" s="577"/>
      <c r="H710" s="577"/>
      <c r="I710" s="577"/>
      <c r="J710" s="618"/>
      <c r="K710" s="576"/>
      <c r="L710" s="577"/>
      <c r="M710" s="577"/>
      <c r="N710" s="577"/>
      <c r="O710" s="577"/>
      <c r="P710" s="577"/>
      <c r="Q710" s="577"/>
      <c r="R710" s="577"/>
      <c r="S710" s="577"/>
      <c r="T710" s="577"/>
      <c r="U710" s="577"/>
      <c r="V710" s="577"/>
      <c r="W710" s="577"/>
      <c r="X710" s="577"/>
      <c r="Y710" s="577"/>
      <c r="Z710" s="577"/>
    </row>
    <row r="711" spans="1:26">
      <c r="A711" s="570"/>
      <c r="B711" s="565"/>
      <c r="C711" s="565"/>
      <c r="D711" s="565"/>
      <c r="E711" s="566"/>
      <c r="F711" s="577"/>
      <c r="G711" s="577"/>
      <c r="H711" s="577"/>
      <c r="I711" s="577"/>
      <c r="J711" s="618"/>
      <c r="K711" s="576"/>
      <c r="L711" s="577"/>
      <c r="M711" s="577"/>
      <c r="N711" s="577"/>
      <c r="O711" s="577"/>
      <c r="P711" s="577"/>
      <c r="Q711" s="577"/>
      <c r="R711" s="577"/>
      <c r="S711" s="577"/>
      <c r="T711" s="577"/>
      <c r="U711" s="577"/>
      <c r="V711" s="577"/>
      <c r="W711" s="577"/>
      <c r="X711" s="577"/>
      <c r="Y711" s="577"/>
      <c r="Z711" s="577"/>
    </row>
    <row r="712" spans="1:26">
      <c r="A712" s="570"/>
      <c r="B712" s="565"/>
      <c r="C712" s="565"/>
      <c r="D712" s="565"/>
      <c r="E712" s="566"/>
      <c r="F712" s="577"/>
      <c r="G712" s="577"/>
      <c r="H712" s="577"/>
      <c r="I712" s="577"/>
      <c r="J712" s="618"/>
      <c r="K712" s="576"/>
      <c r="L712" s="577"/>
      <c r="M712" s="577"/>
      <c r="N712" s="577"/>
      <c r="O712" s="577"/>
      <c r="P712" s="577"/>
      <c r="Q712" s="577"/>
      <c r="R712" s="577"/>
      <c r="S712" s="577"/>
      <c r="T712" s="577"/>
      <c r="U712" s="577"/>
      <c r="V712" s="577"/>
      <c r="W712" s="577"/>
      <c r="X712" s="577"/>
      <c r="Y712" s="577"/>
      <c r="Z712" s="577"/>
    </row>
    <row r="713" spans="1:26">
      <c r="A713" s="570"/>
      <c r="B713" s="565"/>
      <c r="C713" s="565"/>
      <c r="D713" s="565"/>
      <c r="E713" s="566"/>
      <c r="F713" s="577"/>
      <c r="G713" s="577"/>
      <c r="H713" s="577"/>
      <c r="I713" s="577"/>
      <c r="J713" s="618"/>
      <c r="K713" s="576"/>
      <c r="L713" s="577"/>
      <c r="M713" s="577"/>
      <c r="N713" s="577"/>
      <c r="O713" s="577"/>
      <c r="P713" s="577"/>
      <c r="Q713" s="577"/>
      <c r="R713" s="577"/>
      <c r="S713" s="577"/>
      <c r="T713" s="577"/>
      <c r="U713" s="577"/>
      <c r="V713" s="577"/>
      <c r="W713" s="577"/>
      <c r="X713" s="577"/>
      <c r="Y713" s="577"/>
      <c r="Z713" s="577"/>
    </row>
    <row r="714" spans="1:26">
      <c r="A714" s="570"/>
      <c r="B714" s="565"/>
      <c r="C714" s="565"/>
      <c r="D714" s="565"/>
      <c r="E714" s="566"/>
      <c r="F714" s="577"/>
      <c r="G714" s="577"/>
      <c r="H714" s="577"/>
      <c r="I714" s="577"/>
      <c r="J714" s="618"/>
      <c r="K714" s="576"/>
      <c r="L714" s="577"/>
      <c r="M714" s="577"/>
      <c r="N714" s="577"/>
      <c r="O714" s="577"/>
      <c r="P714" s="577"/>
      <c r="Q714" s="577"/>
      <c r="R714" s="577"/>
      <c r="S714" s="577"/>
      <c r="T714" s="577"/>
      <c r="U714" s="577"/>
      <c r="V714" s="577"/>
      <c r="W714" s="577"/>
      <c r="X714" s="577"/>
      <c r="Y714" s="577"/>
      <c r="Z714" s="577"/>
    </row>
    <row r="715" spans="1:26">
      <c r="A715" s="570"/>
      <c r="B715" s="565"/>
      <c r="C715" s="565"/>
      <c r="D715" s="565"/>
      <c r="E715" s="566"/>
      <c r="F715" s="577"/>
      <c r="G715" s="577"/>
      <c r="H715" s="577"/>
      <c r="I715" s="577"/>
      <c r="J715" s="618"/>
      <c r="K715" s="576"/>
      <c r="L715" s="577"/>
      <c r="M715" s="577"/>
      <c r="N715" s="577"/>
      <c r="O715" s="577"/>
      <c r="P715" s="577"/>
      <c r="Q715" s="577"/>
      <c r="R715" s="577"/>
      <c r="S715" s="577"/>
      <c r="T715" s="577"/>
      <c r="U715" s="577"/>
      <c r="V715" s="577"/>
      <c r="W715" s="577"/>
      <c r="X715" s="577"/>
      <c r="Y715" s="577"/>
      <c r="Z715" s="577"/>
    </row>
    <row r="716" spans="1:26">
      <c r="A716" s="570"/>
      <c r="B716" s="565"/>
      <c r="C716" s="565"/>
      <c r="D716" s="565"/>
      <c r="E716" s="566"/>
      <c r="F716" s="577"/>
      <c r="G716" s="577"/>
      <c r="H716" s="577"/>
      <c r="I716" s="577"/>
      <c r="J716" s="618"/>
      <c r="K716" s="576"/>
      <c r="L716" s="577"/>
      <c r="M716" s="577"/>
      <c r="N716" s="577"/>
      <c r="O716" s="577"/>
      <c r="P716" s="577"/>
      <c r="Q716" s="577"/>
      <c r="R716" s="577"/>
      <c r="S716" s="577"/>
      <c r="T716" s="577"/>
      <c r="U716" s="577"/>
      <c r="V716" s="577"/>
      <c r="W716" s="577"/>
      <c r="X716" s="577"/>
      <c r="Y716" s="577"/>
      <c r="Z716" s="577"/>
    </row>
    <row r="717" spans="1:26">
      <c r="A717" s="570"/>
      <c r="B717" s="565"/>
      <c r="C717" s="565"/>
      <c r="D717" s="565"/>
      <c r="E717" s="566"/>
      <c r="F717" s="577"/>
      <c r="G717" s="577"/>
      <c r="H717" s="577"/>
      <c r="I717" s="577"/>
      <c r="J717" s="618"/>
      <c r="K717" s="576"/>
      <c r="L717" s="577"/>
      <c r="M717" s="577"/>
      <c r="N717" s="577"/>
      <c r="O717" s="577"/>
      <c r="P717" s="577"/>
      <c r="Q717" s="577"/>
      <c r="R717" s="577"/>
      <c r="S717" s="577"/>
      <c r="T717" s="577"/>
      <c r="U717" s="577"/>
      <c r="V717" s="577"/>
      <c r="W717" s="577"/>
      <c r="X717" s="577"/>
      <c r="Y717" s="577"/>
      <c r="Z717" s="577"/>
    </row>
    <row r="718" spans="1:26">
      <c r="A718" s="570"/>
      <c r="B718" s="565"/>
      <c r="C718" s="565"/>
      <c r="D718" s="565"/>
      <c r="E718" s="566"/>
      <c r="F718" s="577"/>
      <c r="G718" s="577"/>
      <c r="H718" s="577"/>
      <c r="I718" s="577"/>
      <c r="J718" s="618"/>
      <c r="K718" s="576"/>
      <c r="L718" s="577"/>
      <c r="M718" s="577"/>
      <c r="N718" s="577"/>
      <c r="O718" s="577"/>
      <c r="P718" s="577"/>
      <c r="Q718" s="577"/>
      <c r="R718" s="577"/>
      <c r="S718" s="577"/>
      <c r="T718" s="577"/>
      <c r="U718" s="577"/>
      <c r="V718" s="577"/>
      <c r="W718" s="577"/>
      <c r="X718" s="577"/>
      <c r="Y718" s="577"/>
      <c r="Z718" s="577"/>
    </row>
    <row r="719" spans="1:26">
      <c r="A719" s="570"/>
      <c r="B719" s="565"/>
      <c r="C719" s="565"/>
      <c r="D719" s="565"/>
      <c r="E719" s="566"/>
      <c r="F719" s="577"/>
      <c r="G719" s="577"/>
      <c r="H719" s="577"/>
      <c r="I719" s="577"/>
      <c r="J719" s="618"/>
      <c r="K719" s="576"/>
      <c r="L719" s="577"/>
      <c r="M719" s="577"/>
      <c r="N719" s="577"/>
      <c r="O719" s="577"/>
      <c r="P719" s="577"/>
      <c r="Q719" s="577"/>
      <c r="R719" s="577"/>
      <c r="S719" s="577"/>
      <c r="T719" s="577"/>
      <c r="U719" s="577"/>
      <c r="V719" s="577"/>
      <c r="W719" s="577"/>
      <c r="X719" s="577"/>
      <c r="Y719" s="577"/>
      <c r="Z719" s="577"/>
    </row>
    <row r="720" spans="1:26">
      <c r="A720" s="570"/>
      <c r="B720" s="565"/>
      <c r="C720" s="565"/>
      <c r="D720" s="565"/>
      <c r="E720" s="566"/>
      <c r="F720" s="577"/>
      <c r="G720" s="577"/>
      <c r="H720" s="577"/>
      <c r="I720" s="577"/>
      <c r="J720" s="618"/>
      <c r="K720" s="576"/>
      <c r="L720" s="577"/>
      <c r="M720" s="577"/>
      <c r="N720" s="577"/>
      <c r="O720" s="577"/>
      <c r="P720" s="577"/>
      <c r="Q720" s="577"/>
      <c r="R720" s="577"/>
      <c r="S720" s="577"/>
      <c r="T720" s="577"/>
      <c r="U720" s="577"/>
      <c r="V720" s="577"/>
      <c r="W720" s="577"/>
      <c r="X720" s="577"/>
      <c r="Y720" s="577"/>
      <c r="Z720" s="577"/>
    </row>
    <row r="721" spans="1:26">
      <c r="A721" s="570"/>
      <c r="B721" s="565"/>
      <c r="C721" s="565"/>
      <c r="D721" s="565"/>
      <c r="E721" s="566"/>
      <c r="F721" s="577"/>
      <c r="G721" s="577"/>
      <c r="H721" s="577"/>
      <c r="I721" s="577"/>
      <c r="J721" s="618"/>
      <c r="K721" s="576"/>
      <c r="L721" s="577"/>
      <c r="M721" s="577"/>
      <c r="N721" s="577"/>
      <c r="O721" s="577"/>
      <c r="P721" s="577"/>
      <c r="Q721" s="577"/>
      <c r="R721" s="577"/>
      <c r="S721" s="577"/>
      <c r="T721" s="577"/>
      <c r="U721" s="577"/>
      <c r="V721" s="577"/>
      <c r="W721" s="577"/>
      <c r="X721" s="577"/>
      <c r="Y721" s="577"/>
      <c r="Z721" s="577"/>
    </row>
    <row r="722" spans="1:26">
      <c r="A722" s="570"/>
      <c r="B722" s="565"/>
      <c r="C722" s="565"/>
      <c r="D722" s="565"/>
      <c r="E722" s="566"/>
      <c r="F722" s="577"/>
      <c r="G722" s="577"/>
      <c r="H722" s="577"/>
      <c r="I722" s="577"/>
      <c r="J722" s="618"/>
      <c r="K722" s="576"/>
      <c r="L722" s="577"/>
      <c r="M722" s="577"/>
      <c r="N722" s="577"/>
      <c r="O722" s="577"/>
      <c r="P722" s="577"/>
      <c r="Q722" s="577"/>
      <c r="R722" s="577"/>
      <c r="S722" s="577"/>
      <c r="T722" s="577"/>
      <c r="U722" s="577"/>
      <c r="V722" s="577"/>
      <c r="W722" s="577"/>
      <c r="X722" s="577"/>
      <c r="Y722" s="577"/>
      <c r="Z722" s="577"/>
    </row>
    <row r="723" spans="1:26">
      <c r="A723" s="570"/>
      <c r="B723" s="565"/>
      <c r="C723" s="565"/>
      <c r="D723" s="565"/>
      <c r="E723" s="566"/>
      <c r="F723" s="577"/>
      <c r="G723" s="577"/>
      <c r="H723" s="577"/>
      <c r="I723" s="577"/>
      <c r="J723" s="618"/>
      <c r="K723" s="576"/>
      <c r="L723" s="577"/>
      <c r="M723" s="577"/>
      <c r="N723" s="577"/>
      <c r="O723" s="577"/>
      <c r="P723" s="577"/>
      <c r="Q723" s="577"/>
      <c r="R723" s="577"/>
      <c r="S723" s="577"/>
      <c r="T723" s="577"/>
      <c r="U723" s="577"/>
      <c r="V723" s="577"/>
      <c r="W723" s="577"/>
      <c r="X723" s="577"/>
      <c r="Y723" s="577"/>
      <c r="Z723" s="577"/>
    </row>
    <row r="724" spans="1:26">
      <c r="A724" s="570"/>
      <c r="B724" s="565"/>
      <c r="C724" s="565"/>
      <c r="D724" s="565"/>
      <c r="E724" s="566"/>
      <c r="F724" s="577"/>
      <c r="G724" s="577"/>
      <c r="H724" s="577"/>
      <c r="I724" s="577"/>
      <c r="J724" s="618"/>
      <c r="K724" s="576"/>
      <c r="L724" s="577"/>
      <c r="M724" s="577"/>
      <c r="N724" s="577"/>
      <c r="O724" s="577"/>
      <c r="P724" s="577"/>
      <c r="Q724" s="577"/>
      <c r="R724" s="577"/>
      <c r="S724" s="577"/>
      <c r="T724" s="577"/>
      <c r="U724" s="577"/>
      <c r="V724" s="577"/>
      <c r="W724" s="577"/>
      <c r="X724" s="577"/>
      <c r="Y724" s="577"/>
      <c r="Z724" s="577"/>
    </row>
    <row r="725" spans="1:26">
      <c r="A725" s="570"/>
      <c r="B725" s="565"/>
      <c r="C725" s="565"/>
      <c r="D725" s="565"/>
      <c r="E725" s="566"/>
      <c r="F725" s="577"/>
      <c r="G725" s="577"/>
      <c r="H725" s="577"/>
      <c r="I725" s="577"/>
      <c r="J725" s="618"/>
      <c r="K725" s="576"/>
      <c r="L725" s="577"/>
      <c r="M725" s="577"/>
      <c r="N725" s="577"/>
      <c r="O725" s="577"/>
      <c r="P725" s="577"/>
      <c r="Q725" s="577"/>
      <c r="R725" s="577"/>
      <c r="S725" s="577"/>
      <c r="T725" s="577"/>
      <c r="U725" s="577"/>
      <c r="V725" s="577"/>
      <c r="W725" s="577"/>
      <c r="X725" s="577"/>
      <c r="Y725" s="577"/>
      <c r="Z725" s="577"/>
    </row>
    <row r="726" spans="1:26">
      <c r="A726" s="570"/>
      <c r="B726" s="565"/>
      <c r="C726" s="565"/>
      <c r="D726" s="565"/>
      <c r="E726" s="566"/>
      <c r="F726" s="577"/>
      <c r="G726" s="577"/>
      <c r="H726" s="577"/>
      <c r="I726" s="577"/>
      <c r="J726" s="618"/>
      <c r="K726" s="576"/>
      <c r="L726" s="577"/>
      <c r="M726" s="577"/>
      <c r="N726" s="577"/>
      <c r="O726" s="577"/>
      <c r="P726" s="577"/>
      <c r="Q726" s="577"/>
      <c r="R726" s="577"/>
      <c r="S726" s="577"/>
      <c r="T726" s="577"/>
      <c r="U726" s="577"/>
      <c r="V726" s="577"/>
      <c r="W726" s="577"/>
      <c r="X726" s="577"/>
      <c r="Y726" s="577"/>
      <c r="Z726" s="577"/>
    </row>
    <row r="727" spans="1:26">
      <c r="A727" s="570"/>
      <c r="B727" s="565"/>
      <c r="C727" s="565"/>
      <c r="D727" s="565"/>
      <c r="E727" s="566"/>
      <c r="F727" s="577"/>
      <c r="G727" s="577"/>
      <c r="H727" s="577"/>
      <c r="I727" s="577"/>
      <c r="J727" s="618"/>
      <c r="K727" s="576"/>
      <c r="L727" s="577"/>
      <c r="M727" s="577"/>
      <c r="N727" s="577"/>
      <c r="O727" s="577"/>
      <c r="P727" s="577"/>
      <c r="Q727" s="577"/>
      <c r="R727" s="577"/>
      <c r="S727" s="577"/>
      <c r="T727" s="577"/>
      <c r="U727" s="577"/>
      <c r="V727" s="577"/>
      <c r="W727" s="577"/>
      <c r="X727" s="577"/>
      <c r="Y727" s="577"/>
      <c r="Z727" s="577"/>
    </row>
    <row r="728" spans="1:26">
      <c r="A728" s="570"/>
      <c r="B728" s="565"/>
      <c r="C728" s="565"/>
      <c r="D728" s="565"/>
      <c r="E728" s="566"/>
      <c r="F728" s="577"/>
      <c r="G728" s="577"/>
      <c r="H728" s="577"/>
      <c r="I728" s="577"/>
      <c r="J728" s="618"/>
      <c r="K728" s="576"/>
      <c r="L728" s="577"/>
      <c r="M728" s="577"/>
      <c r="N728" s="577"/>
      <c r="O728" s="577"/>
      <c r="P728" s="577"/>
      <c r="Q728" s="577"/>
      <c r="R728" s="577"/>
      <c r="S728" s="577"/>
      <c r="T728" s="577"/>
      <c r="U728" s="577"/>
      <c r="V728" s="577"/>
      <c r="W728" s="577"/>
      <c r="X728" s="577"/>
      <c r="Y728" s="577"/>
      <c r="Z728" s="577"/>
    </row>
    <row r="729" spans="1:26">
      <c r="A729" s="570"/>
      <c r="B729" s="565"/>
      <c r="C729" s="565"/>
      <c r="D729" s="565"/>
      <c r="E729" s="566"/>
      <c r="F729" s="577"/>
      <c r="G729" s="577"/>
      <c r="H729" s="577"/>
      <c r="I729" s="577"/>
      <c r="J729" s="618"/>
      <c r="K729" s="576"/>
      <c r="L729" s="577"/>
      <c r="M729" s="577"/>
      <c r="N729" s="577"/>
      <c r="O729" s="577"/>
      <c r="P729" s="577"/>
      <c r="Q729" s="577"/>
      <c r="R729" s="577"/>
      <c r="S729" s="577"/>
      <c r="T729" s="577"/>
      <c r="U729" s="577"/>
      <c r="V729" s="577"/>
      <c r="W729" s="577"/>
      <c r="X729" s="577"/>
      <c r="Y729" s="577"/>
      <c r="Z729" s="577"/>
    </row>
    <row r="730" spans="1:26">
      <c r="A730" s="570"/>
      <c r="B730" s="565"/>
      <c r="C730" s="565"/>
      <c r="D730" s="565"/>
      <c r="E730" s="566"/>
      <c r="F730" s="577"/>
      <c r="G730" s="577"/>
      <c r="H730" s="577"/>
      <c r="I730" s="577"/>
      <c r="J730" s="618"/>
      <c r="K730" s="576"/>
      <c r="L730" s="577"/>
      <c r="M730" s="577"/>
      <c r="N730" s="577"/>
      <c r="O730" s="577"/>
      <c r="P730" s="577"/>
      <c r="Q730" s="577"/>
      <c r="R730" s="577"/>
      <c r="S730" s="577"/>
      <c r="T730" s="577"/>
      <c r="U730" s="577"/>
      <c r="V730" s="577"/>
      <c r="W730" s="577"/>
      <c r="X730" s="577"/>
      <c r="Y730" s="577"/>
      <c r="Z730" s="577"/>
    </row>
    <row r="731" spans="1:26">
      <c r="A731" s="570"/>
      <c r="B731" s="565"/>
      <c r="C731" s="565"/>
      <c r="D731" s="565"/>
      <c r="E731" s="566"/>
      <c r="F731" s="577"/>
      <c r="G731" s="577"/>
      <c r="H731" s="577"/>
      <c r="I731" s="577"/>
      <c r="J731" s="618"/>
      <c r="K731" s="576"/>
      <c r="L731" s="577"/>
      <c r="M731" s="577"/>
      <c r="N731" s="577"/>
      <c r="O731" s="577"/>
      <c r="P731" s="577"/>
      <c r="Q731" s="577"/>
      <c r="R731" s="577"/>
      <c r="S731" s="577"/>
      <c r="T731" s="577"/>
      <c r="U731" s="577"/>
      <c r="V731" s="577"/>
      <c r="W731" s="577"/>
      <c r="X731" s="577"/>
      <c r="Y731" s="577"/>
      <c r="Z731" s="577"/>
    </row>
    <row r="732" spans="1:26">
      <c r="A732" s="570"/>
      <c r="B732" s="565"/>
      <c r="C732" s="565"/>
      <c r="D732" s="565"/>
      <c r="E732" s="566"/>
      <c r="F732" s="577"/>
      <c r="G732" s="577"/>
      <c r="H732" s="577"/>
      <c r="I732" s="577"/>
      <c r="J732" s="618"/>
      <c r="K732" s="576"/>
      <c r="L732" s="577"/>
      <c r="M732" s="577"/>
      <c r="N732" s="577"/>
      <c r="O732" s="577"/>
      <c r="P732" s="577"/>
      <c r="Q732" s="577"/>
      <c r="R732" s="577"/>
      <c r="S732" s="577"/>
      <c r="T732" s="577"/>
      <c r="U732" s="577"/>
      <c r="V732" s="577"/>
      <c r="W732" s="577"/>
      <c r="X732" s="577"/>
      <c r="Y732" s="577"/>
      <c r="Z732" s="577"/>
    </row>
    <row r="733" spans="1:26">
      <c r="A733" s="570"/>
      <c r="B733" s="565"/>
      <c r="C733" s="565"/>
      <c r="D733" s="565"/>
      <c r="E733" s="566"/>
      <c r="F733" s="577"/>
      <c r="G733" s="577"/>
      <c r="H733" s="577"/>
      <c r="I733" s="577"/>
      <c r="J733" s="618"/>
      <c r="K733" s="576"/>
      <c r="L733" s="577"/>
      <c r="M733" s="577"/>
      <c r="N733" s="577"/>
      <c r="O733" s="577"/>
      <c r="P733" s="577"/>
      <c r="Q733" s="577"/>
      <c r="R733" s="577"/>
      <c r="S733" s="577"/>
      <c r="T733" s="577"/>
      <c r="U733" s="577"/>
      <c r="V733" s="577"/>
      <c r="W733" s="577"/>
      <c r="X733" s="577"/>
      <c r="Y733" s="577"/>
      <c r="Z733" s="577"/>
    </row>
    <row r="734" spans="1:26">
      <c r="A734" s="570"/>
      <c r="B734" s="565"/>
      <c r="C734" s="565"/>
      <c r="D734" s="565"/>
      <c r="E734" s="566"/>
      <c r="F734" s="577"/>
      <c r="G734" s="577"/>
      <c r="H734" s="577"/>
      <c r="I734" s="577"/>
      <c r="J734" s="618"/>
      <c r="K734" s="576"/>
      <c r="L734" s="577"/>
      <c r="M734" s="577"/>
      <c r="N734" s="577"/>
      <c r="O734" s="577"/>
      <c r="P734" s="577"/>
      <c r="Q734" s="577"/>
      <c r="R734" s="577"/>
      <c r="S734" s="577"/>
      <c r="T734" s="577"/>
      <c r="U734" s="577"/>
      <c r="V734" s="577"/>
      <c r="W734" s="577"/>
      <c r="X734" s="577"/>
      <c r="Y734" s="577"/>
      <c r="Z734" s="577"/>
    </row>
    <row r="735" spans="1:26">
      <c r="A735" s="570"/>
      <c r="B735" s="565"/>
      <c r="C735" s="565"/>
      <c r="D735" s="565"/>
      <c r="E735" s="566"/>
      <c r="F735" s="577"/>
      <c r="G735" s="577"/>
      <c r="H735" s="577"/>
      <c r="I735" s="577"/>
      <c r="J735" s="618"/>
      <c r="K735" s="576"/>
      <c r="L735" s="577"/>
      <c r="M735" s="577"/>
      <c r="N735" s="577"/>
      <c r="O735" s="577"/>
      <c r="P735" s="577"/>
      <c r="Q735" s="577"/>
      <c r="R735" s="577"/>
      <c r="S735" s="577"/>
      <c r="T735" s="577"/>
      <c r="U735" s="577"/>
      <c r="V735" s="577"/>
      <c r="W735" s="577"/>
      <c r="X735" s="577"/>
      <c r="Y735" s="577"/>
      <c r="Z735" s="577"/>
    </row>
    <row r="736" spans="1:26">
      <c r="A736" s="570"/>
      <c r="B736" s="565"/>
      <c r="C736" s="565"/>
      <c r="D736" s="565"/>
      <c r="E736" s="566"/>
      <c r="F736" s="577"/>
      <c r="G736" s="577"/>
      <c r="H736" s="577"/>
      <c r="I736" s="577"/>
      <c r="J736" s="618"/>
      <c r="K736" s="576"/>
      <c r="L736" s="577"/>
      <c r="M736" s="577"/>
      <c r="N736" s="577"/>
      <c r="O736" s="577"/>
      <c r="P736" s="577"/>
      <c r="Q736" s="577"/>
      <c r="R736" s="577"/>
      <c r="S736" s="577"/>
      <c r="T736" s="577"/>
      <c r="U736" s="577"/>
      <c r="V736" s="577"/>
      <c r="W736" s="577"/>
      <c r="X736" s="577"/>
      <c r="Y736" s="577"/>
      <c r="Z736" s="577"/>
    </row>
    <row r="737" spans="1:26">
      <c r="A737" s="570"/>
      <c r="B737" s="565"/>
      <c r="C737" s="565"/>
      <c r="D737" s="565"/>
      <c r="E737" s="566"/>
      <c r="F737" s="577"/>
      <c r="G737" s="577"/>
      <c r="H737" s="577"/>
      <c r="I737" s="577"/>
      <c r="J737" s="618"/>
      <c r="K737" s="576"/>
      <c r="L737" s="577"/>
      <c r="M737" s="577"/>
      <c r="N737" s="577"/>
      <c r="O737" s="577"/>
      <c r="P737" s="577"/>
      <c r="Q737" s="577"/>
      <c r="R737" s="577"/>
      <c r="S737" s="577"/>
      <c r="T737" s="577"/>
      <c r="U737" s="577"/>
      <c r="V737" s="577"/>
      <c r="W737" s="577"/>
      <c r="X737" s="577"/>
      <c r="Y737" s="577"/>
      <c r="Z737" s="577"/>
    </row>
    <row r="738" spans="1:26">
      <c r="A738" s="570"/>
      <c r="B738" s="565"/>
      <c r="C738" s="565"/>
      <c r="D738" s="565"/>
      <c r="E738" s="566"/>
      <c r="F738" s="577"/>
      <c r="G738" s="577"/>
      <c r="H738" s="577"/>
      <c r="I738" s="577"/>
      <c r="J738" s="618"/>
      <c r="K738" s="576"/>
      <c r="L738" s="577"/>
      <c r="M738" s="577"/>
      <c r="N738" s="577"/>
      <c r="O738" s="577"/>
      <c r="P738" s="577"/>
      <c r="Q738" s="577"/>
      <c r="R738" s="577"/>
      <c r="S738" s="577"/>
      <c r="T738" s="577"/>
      <c r="U738" s="577"/>
      <c r="V738" s="577"/>
      <c r="W738" s="577"/>
      <c r="X738" s="577"/>
      <c r="Y738" s="577"/>
      <c r="Z738" s="577"/>
    </row>
    <row r="739" spans="1:26">
      <c r="A739" s="570"/>
      <c r="B739" s="565"/>
      <c r="C739" s="565"/>
      <c r="D739" s="565"/>
      <c r="E739" s="566"/>
      <c r="F739" s="577"/>
      <c r="G739" s="577"/>
      <c r="H739" s="577"/>
      <c r="I739" s="577"/>
      <c r="J739" s="618"/>
      <c r="K739" s="576"/>
      <c r="L739" s="577"/>
      <c r="M739" s="577"/>
      <c r="N739" s="577"/>
      <c r="O739" s="577"/>
      <c r="P739" s="577"/>
      <c r="Q739" s="577"/>
      <c r="R739" s="577"/>
      <c r="S739" s="577"/>
      <c r="T739" s="577"/>
      <c r="U739" s="577"/>
      <c r="V739" s="577"/>
      <c r="W739" s="577"/>
      <c r="X739" s="577"/>
      <c r="Y739" s="577"/>
      <c r="Z739" s="577"/>
    </row>
    <row r="740" spans="1:26">
      <c r="A740" s="570"/>
      <c r="B740" s="565"/>
      <c r="C740" s="565"/>
      <c r="D740" s="565"/>
      <c r="E740" s="566"/>
      <c r="F740" s="577"/>
      <c r="G740" s="577"/>
      <c r="H740" s="577"/>
      <c r="I740" s="577"/>
      <c r="J740" s="618"/>
      <c r="K740" s="576"/>
      <c r="L740" s="577"/>
      <c r="M740" s="577"/>
      <c r="N740" s="577"/>
      <c r="O740" s="577"/>
      <c r="P740" s="577"/>
      <c r="Q740" s="577"/>
      <c r="R740" s="577"/>
      <c r="S740" s="577"/>
      <c r="T740" s="577"/>
      <c r="U740" s="577"/>
      <c r="V740" s="577"/>
      <c r="W740" s="577"/>
      <c r="X740" s="577"/>
      <c r="Y740" s="577"/>
      <c r="Z740" s="577"/>
    </row>
    <row r="741" spans="1:26">
      <c r="A741" s="570"/>
      <c r="B741" s="565"/>
      <c r="C741" s="565"/>
      <c r="D741" s="565"/>
      <c r="E741" s="566"/>
      <c r="F741" s="577"/>
      <c r="G741" s="577"/>
      <c r="H741" s="577"/>
      <c r="I741" s="577"/>
      <c r="J741" s="618"/>
      <c r="K741" s="576"/>
      <c r="L741" s="577"/>
      <c r="M741" s="577"/>
      <c r="N741" s="577"/>
      <c r="O741" s="577"/>
      <c r="P741" s="577"/>
      <c r="Q741" s="577"/>
      <c r="R741" s="577"/>
      <c r="S741" s="577"/>
      <c r="T741" s="577"/>
      <c r="U741" s="577"/>
      <c r="V741" s="577"/>
      <c r="W741" s="577"/>
      <c r="X741" s="577"/>
      <c r="Y741" s="577"/>
      <c r="Z741" s="577"/>
    </row>
    <row r="742" spans="1:26">
      <c r="A742" s="570"/>
      <c r="B742" s="565"/>
      <c r="C742" s="565"/>
      <c r="D742" s="565"/>
      <c r="E742" s="566"/>
      <c r="F742" s="577"/>
      <c r="G742" s="577"/>
      <c r="H742" s="577"/>
      <c r="I742" s="577"/>
      <c r="J742" s="618"/>
      <c r="K742" s="576"/>
      <c r="L742" s="577"/>
      <c r="M742" s="577"/>
      <c r="N742" s="577"/>
      <c r="O742" s="577"/>
      <c r="P742" s="577"/>
      <c r="Q742" s="577"/>
      <c r="R742" s="577"/>
      <c r="S742" s="577"/>
      <c r="T742" s="577"/>
      <c r="U742" s="577"/>
      <c r="V742" s="577"/>
      <c r="W742" s="577"/>
      <c r="X742" s="577"/>
      <c r="Y742" s="577"/>
      <c r="Z742" s="577"/>
    </row>
    <row r="743" spans="1:26">
      <c r="A743" s="570"/>
      <c r="B743" s="565"/>
      <c r="C743" s="565"/>
      <c r="D743" s="565"/>
      <c r="E743" s="566"/>
      <c r="F743" s="577"/>
      <c r="G743" s="577"/>
      <c r="H743" s="577"/>
      <c r="I743" s="577"/>
      <c r="J743" s="618"/>
      <c r="K743" s="576"/>
      <c r="L743" s="577"/>
      <c r="M743" s="577"/>
      <c r="N743" s="577"/>
      <c r="O743" s="577"/>
      <c r="P743" s="577"/>
      <c r="Q743" s="577"/>
      <c r="R743" s="577"/>
      <c r="S743" s="577"/>
      <c r="T743" s="577"/>
      <c r="U743" s="577"/>
      <c r="V743" s="577"/>
      <c r="W743" s="577"/>
      <c r="X743" s="577"/>
      <c r="Y743" s="577"/>
      <c r="Z743" s="577"/>
    </row>
    <row r="744" spans="1:26">
      <c r="A744" s="570"/>
      <c r="B744" s="565"/>
      <c r="C744" s="565"/>
      <c r="D744" s="565"/>
      <c r="E744" s="566"/>
      <c r="F744" s="577"/>
      <c r="G744" s="577"/>
      <c r="H744" s="577"/>
      <c r="I744" s="577"/>
      <c r="J744" s="618"/>
      <c r="K744" s="576"/>
      <c r="L744" s="577"/>
      <c r="M744" s="577"/>
      <c r="N744" s="577"/>
      <c r="O744" s="577"/>
      <c r="P744" s="577"/>
      <c r="Q744" s="577"/>
      <c r="R744" s="577"/>
      <c r="S744" s="577"/>
      <c r="T744" s="577"/>
      <c r="U744" s="577"/>
      <c r="V744" s="577"/>
      <c r="W744" s="577"/>
      <c r="X744" s="577"/>
      <c r="Y744" s="577"/>
      <c r="Z744" s="577"/>
    </row>
    <row r="745" spans="1:26">
      <c r="A745" s="570"/>
      <c r="B745" s="565"/>
      <c r="C745" s="565"/>
      <c r="D745" s="565"/>
      <c r="E745" s="566"/>
      <c r="F745" s="577"/>
      <c r="G745" s="577"/>
      <c r="H745" s="577"/>
      <c r="I745" s="577"/>
      <c r="J745" s="618"/>
      <c r="K745" s="576"/>
      <c r="L745" s="577"/>
      <c r="M745" s="577"/>
      <c r="N745" s="577"/>
      <c r="O745" s="577"/>
      <c r="P745" s="577"/>
      <c r="Q745" s="577"/>
      <c r="R745" s="577"/>
      <c r="S745" s="577"/>
      <c r="T745" s="577"/>
      <c r="U745" s="577"/>
      <c r="V745" s="577"/>
      <c r="W745" s="577"/>
      <c r="X745" s="577"/>
      <c r="Y745" s="577"/>
      <c r="Z745" s="577"/>
    </row>
    <row r="746" spans="1:26">
      <c r="A746" s="570"/>
      <c r="B746" s="565"/>
      <c r="C746" s="565"/>
      <c r="D746" s="565"/>
      <c r="E746" s="566"/>
      <c r="F746" s="577"/>
      <c r="G746" s="577"/>
      <c r="H746" s="577"/>
      <c r="I746" s="577"/>
      <c r="J746" s="618"/>
      <c r="K746" s="576"/>
      <c r="L746" s="577"/>
      <c r="M746" s="577"/>
      <c r="N746" s="577"/>
      <c r="O746" s="577"/>
      <c r="P746" s="577"/>
      <c r="Q746" s="577"/>
      <c r="R746" s="577"/>
      <c r="S746" s="577"/>
      <c r="T746" s="577"/>
      <c r="U746" s="577"/>
      <c r="V746" s="577"/>
      <c r="W746" s="577"/>
      <c r="X746" s="577"/>
      <c r="Y746" s="577"/>
      <c r="Z746" s="577"/>
    </row>
    <row r="747" spans="1:26">
      <c r="A747" s="570"/>
      <c r="B747" s="565"/>
      <c r="C747" s="565"/>
      <c r="D747" s="565"/>
      <c r="E747" s="566"/>
      <c r="F747" s="577"/>
      <c r="G747" s="577"/>
      <c r="H747" s="577"/>
      <c r="I747" s="577"/>
      <c r="J747" s="618"/>
      <c r="K747" s="576"/>
      <c r="L747" s="577"/>
      <c r="M747" s="577"/>
      <c r="N747" s="577"/>
      <c r="O747" s="577"/>
      <c r="P747" s="577"/>
      <c r="Q747" s="577"/>
      <c r="R747" s="577"/>
      <c r="S747" s="577"/>
      <c r="T747" s="577"/>
      <c r="U747" s="577"/>
      <c r="V747" s="577"/>
      <c r="W747" s="577"/>
      <c r="X747" s="577"/>
      <c r="Y747" s="577"/>
      <c r="Z747" s="577"/>
    </row>
    <row r="748" spans="1:26">
      <c r="A748" s="570"/>
      <c r="B748" s="565"/>
      <c r="C748" s="565"/>
      <c r="D748" s="565"/>
      <c r="E748" s="566"/>
      <c r="F748" s="577"/>
      <c r="G748" s="577"/>
      <c r="H748" s="577"/>
      <c r="I748" s="577"/>
      <c r="J748" s="618"/>
      <c r="K748" s="576"/>
      <c r="L748" s="577"/>
      <c r="M748" s="577"/>
      <c r="N748" s="577"/>
      <c r="O748" s="577"/>
      <c r="P748" s="577"/>
      <c r="Q748" s="577"/>
      <c r="R748" s="577"/>
      <c r="S748" s="577"/>
      <c r="T748" s="577"/>
      <c r="U748" s="577"/>
      <c r="V748" s="577"/>
      <c r="W748" s="577"/>
      <c r="X748" s="577"/>
      <c r="Y748" s="577"/>
      <c r="Z748" s="577"/>
    </row>
    <row r="749" spans="1:26">
      <c r="A749" s="570"/>
      <c r="B749" s="565"/>
      <c r="C749" s="565"/>
      <c r="D749" s="565"/>
      <c r="E749" s="566"/>
      <c r="F749" s="577"/>
      <c r="G749" s="577"/>
      <c r="H749" s="577"/>
      <c r="I749" s="577"/>
      <c r="J749" s="618"/>
      <c r="K749" s="576"/>
      <c r="L749" s="577"/>
      <c r="M749" s="577"/>
      <c r="N749" s="577"/>
      <c r="O749" s="577"/>
      <c r="P749" s="577"/>
      <c r="Q749" s="577"/>
      <c r="R749" s="577"/>
      <c r="S749" s="577"/>
      <c r="T749" s="577"/>
      <c r="U749" s="577"/>
      <c r="V749" s="577"/>
      <c r="W749" s="577"/>
      <c r="X749" s="577"/>
      <c r="Y749" s="577"/>
      <c r="Z749" s="577"/>
    </row>
    <row r="750" spans="1:26">
      <c r="A750" s="570"/>
      <c r="B750" s="565"/>
      <c r="C750" s="565"/>
      <c r="D750" s="565"/>
      <c r="E750" s="566"/>
      <c r="F750" s="577"/>
      <c r="G750" s="577"/>
      <c r="H750" s="577"/>
      <c r="I750" s="577"/>
      <c r="J750" s="618"/>
      <c r="K750" s="576"/>
      <c r="L750" s="577"/>
      <c r="M750" s="577"/>
      <c r="N750" s="577"/>
      <c r="O750" s="577"/>
      <c r="P750" s="577"/>
      <c r="Q750" s="577"/>
      <c r="R750" s="577"/>
      <c r="S750" s="577"/>
      <c r="T750" s="577"/>
      <c r="U750" s="577"/>
      <c r="V750" s="577"/>
      <c r="W750" s="577"/>
      <c r="X750" s="577"/>
      <c r="Y750" s="577"/>
      <c r="Z750" s="577"/>
    </row>
    <row r="751" spans="1:26">
      <c r="A751" s="570"/>
      <c r="B751" s="565"/>
      <c r="C751" s="565"/>
      <c r="D751" s="565"/>
      <c r="E751" s="566"/>
      <c r="F751" s="577"/>
      <c r="G751" s="577"/>
      <c r="H751" s="577"/>
      <c r="I751" s="577"/>
      <c r="J751" s="618"/>
      <c r="K751" s="576"/>
      <c r="L751" s="577"/>
      <c r="M751" s="577"/>
      <c r="N751" s="577"/>
      <c r="O751" s="577"/>
      <c r="P751" s="577"/>
      <c r="Q751" s="577"/>
      <c r="R751" s="577"/>
      <c r="S751" s="577"/>
      <c r="T751" s="577"/>
      <c r="U751" s="577"/>
      <c r="V751" s="577"/>
      <c r="W751" s="577"/>
      <c r="X751" s="577"/>
      <c r="Y751" s="577"/>
      <c r="Z751" s="577"/>
    </row>
    <row r="752" spans="1:26">
      <c r="A752" s="570"/>
      <c r="B752" s="565"/>
      <c r="C752" s="565"/>
      <c r="D752" s="565"/>
      <c r="E752" s="566"/>
      <c r="F752" s="577"/>
      <c r="G752" s="577"/>
      <c r="H752" s="577"/>
      <c r="I752" s="577"/>
      <c r="J752" s="618"/>
      <c r="K752" s="576"/>
      <c r="L752" s="577"/>
      <c r="M752" s="577"/>
      <c r="N752" s="577"/>
      <c r="O752" s="577"/>
      <c r="P752" s="577"/>
      <c r="Q752" s="577"/>
      <c r="R752" s="577"/>
      <c r="S752" s="577"/>
      <c r="T752" s="577"/>
      <c r="U752" s="577"/>
      <c r="V752" s="577"/>
      <c r="W752" s="577"/>
      <c r="X752" s="577"/>
      <c r="Y752" s="577"/>
      <c r="Z752" s="577"/>
    </row>
    <row r="753" spans="1:26">
      <c r="A753" s="570"/>
      <c r="B753" s="565"/>
      <c r="C753" s="565"/>
      <c r="D753" s="565"/>
      <c r="E753" s="566"/>
      <c r="F753" s="577"/>
      <c r="G753" s="577"/>
      <c r="H753" s="577"/>
      <c r="I753" s="577"/>
      <c r="J753" s="618"/>
      <c r="K753" s="576"/>
      <c r="L753" s="577"/>
      <c r="M753" s="577"/>
      <c r="N753" s="577"/>
      <c r="O753" s="577"/>
      <c r="P753" s="577"/>
      <c r="Q753" s="577"/>
      <c r="R753" s="577"/>
      <c r="S753" s="577"/>
      <c r="T753" s="577"/>
      <c r="U753" s="577"/>
      <c r="V753" s="577"/>
      <c r="W753" s="577"/>
      <c r="X753" s="577"/>
      <c r="Y753" s="577"/>
      <c r="Z753" s="577"/>
    </row>
    <row r="754" spans="1:26">
      <c r="A754" s="570"/>
      <c r="B754" s="565"/>
      <c r="C754" s="565"/>
      <c r="D754" s="565"/>
      <c r="E754" s="566"/>
      <c r="F754" s="577"/>
      <c r="G754" s="577"/>
      <c r="H754" s="577"/>
      <c r="I754" s="577"/>
      <c r="J754" s="618"/>
      <c r="K754" s="576"/>
      <c r="L754" s="577"/>
      <c r="M754" s="577"/>
      <c r="N754" s="577"/>
      <c r="O754" s="577"/>
      <c r="P754" s="577"/>
      <c r="Q754" s="577"/>
      <c r="R754" s="577"/>
      <c r="S754" s="577"/>
      <c r="T754" s="577"/>
      <c r="U754" s="577"/>
      <c r="V754" s="577"/>
      <c r="W754" s="577"/>
      <c r="X754" s="577"/>
      <c r="Y754" s="577"/>
      <c r="Z754" s="577"/>
    </row>
    <row r="755" spans="1:26">
      <c r="A755" s="570"/>
      <c r="B755" s="565"/>
      <c r="C755" s="565"/>
      <c r="D755" s="565"/>
      <c r="E755" s="566"/>
      <c r="F755" s="577"/>
      <c r="G755" s="577"/>
      <c r="H755" s="577"/>
      <c r="I755" s="577"/>
      <c r="J755" s="618"/>
      <c r="K755" s="576"/>
      <c r="L755" s="577"/>
      <c r="M755" s="577"/>
      <c r="N755" s="577"/>
      <c r="O755" s="577"/>
      <c r="P755" s="577"/>
      <c r="Q755" s="577"/>
      <c r="R755" s="577"/>
      <c r="S755" s="577"/>
      <c r="T755" s="577"/>
      <c r="U755" s="577"/>
      <c r="V755" s="577"/>
      <c r="W755" s="577"/>
      <c r="X755" s="577"/>
      <c r="Y755" s="577"/>
      <c r="Z755" s="577"/>
    </row>
    <row r="756" spans="1:26">
      <c r="A756" s="570"/>
      <c r="B756" s="565"/>
      <c r="C756" s="565"/>
      <c r="D756" s="565"/>
      <c r="E756" s="566"/>
      <c r="F756" s="577"/>
      <c r="G756" s="577"/>
      <c r="H756" s="577"/>
      <c r="I756" s="577"/>
      <c r="J756" s="618"/>
      <c r="K756" s="576"/>
      <c r="L756" s="577"/>
      <c r="M756" s="577"/>
      <c r="N756" s="577"/>
      <c r="O756" s="577"/>
      <c r="P756" s="577"/>
      <c r="Q756" s="577"/>
      <c r="R756" s="577"/>
      <c r="S756" s="577"/>
      <c r="T756" s="577"/>
      <c r="U756" s="577"/>
      <c r="V756" s="577"/>
      <c r="W756" s="577"/>
      <c r="X756" s="577"/>
      <c r="Y756" s="577"/>
      <c r="Z756" s="577"/>
    </row>
    <row r="757" spans="1:26">
      <c r="A757" s="570"/>
      <c r="B757" s="565"/>
      <c r="C757" s="565"/>
      <c r="D757" s="565"/>
      <c r="E757" s="566"/>
      <c r="F757" s="577"/>
      <c r="G757" s="577"/>
      <c r="H757" s="577"/>
      <c r="I757" s="577"/>
      <c r="J757" s="618"/>
      <c r="K757" s="576"/>
      <c r="L757" s="577"/>
      <c r="M757" s="577"/>
      <c r="N757" s="577"/>
      <c r="O757" s="577"/>
      <c r="P757" s="577"/>
      <c r="Q757" s="577"/>
      <c r="R757" s="577"/>
      <c r="S757" s="577"/>
      <c r="T757" s="577"/>
      <c r="U757" s="577"/>
      <c r="V757" s="577"/>
      <c r="W757" s="577"/>
      <c r="X757" s="577"/>
      <c r="Y757" s="577"/>
      <c r="Z757" s="577"/>
    </row>
    <row r="758" spans="1:26">
      <c r="A758" s="570"/>
      <c r="B758" s="565"/>
      <c r="C758" s="565"/>
      <c r="D758" s="565"/>
      <c r="E758" s="566"/>
      <c r="F758" s="577"/>
      <c r="G758" s="577"/>
      <c r="H758" s="577"/>
      <c r="I758" s="577"/>
      <c r="J758" s="618"/>
      <c r="K758" s="576"/>
      <c r="L758" s="577"/>
      <c r="M758" s="577"/>
      <c r="N758" s="577"/>
      <c r="O758" s="577"/>
      <c r="P758" s="577"/>
      <c r="Q758" s="577"/>
      <c r="R758" s="577"/>
      <c r="S758" s="577"/>
      <c r="T758" s="577"/>
      <c r="U758" s="577"/>
      <c r="V758" s="577"/>
      <c r="W758" s="577"/>
      <c r="X758" s="577"/>
      <c r="Y758" s="577"/>
      <c r="Z758" s="577"/>
    </row>
    <row r="759" spans="1:26">
      <c r="A759" s="570"/>
      <c r="B759" s="565"/>
      <c r="C759" s="565"/>
      <c r="D759" s="565"/>
      <c r="E759" s="566"/>
      <c r="F759" s="577"/>
      <c r="G759" s="577"/>
      <c r="H759" s="577"/>
      <c r="I759" s="577"/>
      <c r="J759" s="618"/>
      <c r="K759" s="576"/>
      <c r="L759" s="577"/>
      <c r="M759" s="577"/>
      <c r="N759" s="577"/>
      <c r="O759" s="577"/>
      <c r="P759" s="577"/>
      <c r="Q759" s="577"/>
      <c r="R759" s="577"/>
      <c r="S759" s="577"/>
      <c r="T759" s="577"/>
      <c r="U759" s="577"/>
      <c r="V759" s="577"/>
      <c r="W759" s="577"/>
      <c r="X759" s="577"/>
      <c r="Y759" s="577"/>
      <c r="Z759" s="577"/>
    </row>
    <row r="760" spans="1:26">
      <c r="A760" s="570"/>
      <c r="B760" s="565"/>
      <c r="C760" s="565"/>
      <c r="D760" s="565"/>
      <c r="E760" s="566"/>
      <c r="F760" s="577"/>
      <c r="G760" s="577"/>
      <c r="H760" s="577"/>
      <c r="I760" s="577"/>
      <c r="J760" s="618"/>
      <c r="K760" s="576"/>
      <c r="L760" s="577"/>
      <c r="M760" s="577"/>
      <c r="N760" s="577"/>
      <c r="O760" s="577"/>
      <c r="P760" s="577"/>
      <c r="Q760" s="577"/>
      <c r="R760" s="577"/>
      <c r="S760" s="577"/>
      <c r="T760" s="577"/>
      <c r="U760" s="577"/>
      <c r="V760" s="577"/>
      <c r="W760" s="577"/>
      <c r="X760" s="577"/>
      <c r="Y760" s="577"/>
      <c r="Z760" s="577"/>
    </row>
    <row r="761" spans="1:26">
      <c r="A761" s="570"/>
      <c r="B761" s="565"/>
      <c r="C761" s="565"/>
      <c r="D761" s="565"/>
      <c r="E761" s="566"/>
      <c r="F761" s="577"/>
      <c r="G761" s="577"/>
      <c r="H761" s="577"/>
      <c r="I761" s="577"/>
      <c r="J761" s="618"/>
      <c r="K761" s="576"/>
      <c r="L761" s="577"/>
      <c r="M761" s="577"/>
      <c r="N761" s="577"/>
      <c r="O761" s="577"/>
      <c r="P761" s="577"/>
      <c r="Q761" s="577"/>
      <c r="R761" s="577"/>
      <c r="S761" s="577"/>
      <c r="T761" s="577"/>
      <c r="U761" s="577"/>
      <c r="V761" s="577"/>
      <c r="W761" s="577"/>
      <c r="X761" s="577"/>
      <c r="Y761" s="577"/>
      <c r="Z761" s="577"/>
    </row>
    <row r="762" spans="1:26">
      <c r="A762" s="570"/>
      <c r="B762" s="565"/>
      <c r="C762" s="565"/>
      <c r="D762" s="565"/>
      <c r="E762" s="566"/>
      <c r="F762" s="577"/>
      <c r="G762" s="577"/>
      <c r="H762" s="577"/>
      <c r="I762" s="577"/>
      <c r="J762" s="618"/>
      <c r="K762" s="576"/>
      <c r="L762" s="577"/>
      <c r="M762" s="577"/>
      <c r="N762" s="577"/>
      <c r="O762" s="577"/>
      <c r="P762" s="577"/>
      <c r="Q762" s="577"/>
      <c r="R762" s="577"/>
      <c r="S762" s="577"/>
      <c r="T762" s="577"/>
      <c r="U762" s="577"/>
      <c r="V762" s="577"/>
      <c r="W762" s="577"/>
      <c r="X762" s="577"/>
      <c r="Y762" s="577"/>
      <c r="Z762" s="577"/>
    </row>
    <row r="763" spans="1:26">
      <c r="A763" s="570"/>
      <c r="B763" s="565"/>
      <c r="C763" s="565"/>
      <c r="D763" s="565"/>
      <c r="E763" s="566"/>
      <c r="F763" s="577"/>
      <c r="G763" s="577"/>
      <c r="H763" s="577"/>
      <c r="I763" s="577"/>
      <c r="J763" s="618"/>
      <c r="K763" s="576"/>
      <c r="L763" s="577"/>
      <c r="M763" s="577"/>
      <c r="N763" s="577"/>
      <c r="O763" s="577"/>
      <c r="P763" s="577"/>
      <c r="Q763" s="577"/>
      <c r="R763" s="577"/>
      <c r="S763" s="577"/>
      <c r="T763" s="577"/>
      <c r="U763" s="577"/>
      <c r="V763" s="577"/>
      <c r="W763" s="577"/>
      <c r="X763" s="577"/>
      <c r="Y763" s="577"/>
      <c r="Z763" s="577"/>
    </row>
    <row r="764" spans="1:26">
      <c r="A764" s="570"/>
      <c r="B764" s="565"/>
      <c r="C764" s="565"/>
      <c r="D764" s="565"/>
      <c r="E764" s="566"/>
      <c r="F764" s="577"/>
      <c r="G764" s="577"/>
      <c r="H764" s="577"/>
      <c r="I764" s="577"/>
      <c r="J764" s="618"/>
      <c r="K764" s="576"/>
      <c r="L764" s="577"/>
      <c r="M764" s="577"/>
      <c r="N764" s="577"/>
      <c r="O764" s="577"/>
      <c r="P764" s="577"/>
      <c r="Q764" s="577"/>
      <c r="R764" s="577"/>
      <c r="S764" s="577"/>
      <c r="T764" s="577"/>
      <c r="U764" s="577"/>
      <c r="V764" s="577"/>
      <c r="W764" s="577"/>
      <c r="X764" s="577"/>
      <c r="Y764" s="577"/>
      <c r="Z764" s="577"/>
    </row>
    <row r="765" spans="1:26">
      <c r="A765" s="570"/>
      <c r="B765" s="565"/>
      <c r="C765" s="565"/>
      <c r="D765" s="565"/>
      <c r="E765" s="566"/>
      <c r="F765" s="577"/>
      <c r="G765" s="577"/>
      <c r="H765" s="577"/>
      <c r="I765" s="577"/>
      <c r="J765" s="618"/>
      <c r="K765" s="576"/>
      <c r="L765" s="577"/>
      <c r="M765" s="577"/>
      <c r="N765" s="577"/>
      <c r="O765" s="577"/>
      <c r="P765" s="577"/>
      <c r="Q765" s="577"/>
      <c r="R765" s="577"/>
      <c r="S765" s="577"/>
      <c r="T765" s="577"/>
      <c r="U765" s="577"/>
      <c r="V765" s="577"/>
      <c r="W765" s="577"/>
      <c r="X765" s="577"/>
      <c r="Y765" s="577"/>
      <c r="Z765" s="577"/>
    </row>
    <row r="766" spans="1:26">
      <c r="A766" s="570"/>
      <c r="B766" s="565"/>
      <c r="C766" s="565"/>
      <c r="D766" s="565"/>
      <c r="E766" s="566"/>
      <c r="F766" s="577"/>
      <c r="G766" s="577"/>
      <c r="H766" s="577"/>
      <c r="I766" s="577"/>
      <c r="J766" s="618"/>
      <c r="K766" s="576"/>
      <c r="L766" s="577"/>
      <c r="M766" s="577"/>
      <c r="N766" s="577"/>
      <c r="O766" s="577"/>
      <c r="P766" s="577"/>
      <c r="Q766" s="577"/>
      <c r="R766" s="577"/>
      <c r="S766" s="577"/>
      <c r="T766" s="577"/>
      <c r="U766" s="577"/>
      <c r="V766" s="577"/>
      <c r="W766" s="577"/>
      <c r="X766" s="577"/>
      <c r="Y766" s="577"/>
      <c r="Z766" s="577"/>
    </row>
    <row r="767" spans="1:26">
      <c r="A767" s="570"/>
      <c r="B767" s="565"/>
      <c r="C767" s="565"/>
      <c r="D767" s="565"/>
      <c r="E767" s="566"/>
      <c r="F767" s="577"/>
      <c r="G767" s="577"/>
      <c r="H767" s="577"/>
      <c r="I767" s="577"/>
      <c r="J767" s="618"/>
      <c r="K767" s="576"/>
      <c r="L767" s="577"/>
      <c r="M767" s="577"/>
      <c r="N767" s="577"/>
      <c r="O767" s="577"/>
      <c r="P767" s="577"/>
      <c r="Q767" s="577"/>
      <c r="R767" s="577"/>
      <c r="S767" s="577"/>
      <c r="T767" s="577"/>
      <c r="U767" s="577"/>
      <c r="V767" s="577"/>
      <c r="W767" s="577"/>
      <c r="X767" s="577"/>
      <c r="Y767" s="577"/>
      <c r="Z767" s="577"/>
    </row>
    <row r="768" spans="1:26">
      <c r="A768" s="570"/>
      <c r="B768" s="565"/>
      <c r="C768" s="565"/>
      <c r="D768" s="565"/>
      <c r="E768" s="566"/>
      <c r="F768" s="577"/>
      <c r="G768" s="577"/>
      <c r="H768" s="577"/>
      <c r="I768" s="577"/>
      <c r="J768" s="618"/>
      <c r="K768" s="576"/>
      <c r="L768" s="577"/>
      <c r="M768" s="577"/>
      <c r="N768" s="577"/>
      <c r="O768" s="577"/>
      <c r="P768" s="577"/>
      <c r="Q768" s="577"/>
      <c r="R768" s="577"/>
      <c r="S768" s="577"/>
      <c r="T768" s="577"/>
      <c r="U768" s="577"/>
      <c r="V768" s="577"/>
      <c r="W768" s="577"/>
      <c r="X768" s="577"/>
      <c r="Y768" s="577"/>
      <c r="Z768" s="577"/>
    </row>
    <row r="769" spans="1:26">
      <c r="A769" s="570"/>
      <c r="B769" s="565"/>
      <c r="C769" s="565"/>
      <c r="D769" s="565"/>
      <c r="E769" s="566"/>
      <c r="F769" s="577"/>
      <c r="G769" s="577"/>
      <c r="H769" s="577"/>
      <c r="I769" s="577"/>
      <c r="J769" s="618"/>
      <c r="K769" s="576"/>
      <c r="L769" s="577"/>
      <c r="M769" s="577"/>
      <c r="N769" s="577"/>
      <c r="O769" s="577"/>
      <c r="P769" s="577"/>
      <c r="Q769" s="577"/>
      <c r="R769" s="577"/>
      <c r="S769" s="577"/>
      <c r="T769" s="577"/>
      <c r="U769" s="577"/>
      <c r="V769" s="577"/>
      <c r="W769" s="577"/>
      <c r="X769" s="577"/>
      <c r="Y769" s="577"/>
      <c r="Z769" s="577"/>
    </row>
    <row r="770" spans="1:26">
      <c r="A770" s="570"/>
      <c r="B770" s="565"/>
      <c r="C770" s="565"/>
      <c r="D770" s="565"/>
      <c r="E770" s="566"/>
      <c r="F770" s="577"/>
      <c r="G770" s="577"/>
      <c r="H770" s="577"/>
      <c r="I770" s="577"/>
      <c r="J770" s="618"/>
      <c r="K770" s="576"/>
      <c r="L770" s="577"/>
      <c r="M770" s="577"/>
      <c r="N770" s="577"/>
      <c r="O770" s="577"/>
      <c r="P770" s="577"/>
      <c r="Q770" s="577"/>
      <c r="R770" s="577"/>
      <c r="S770" s="577"/>
      <c r="T770" s="577"/>
      <c r="U770" s="577"/>
      <c r="V770" s="577"/>
      <c r="W770" s="577"/>
      <c r="X770" s="577"/>
      <c r="Y770" s="577"/>
      <c r="Z770" s="577"/>
    </row>
    <row r="771" spans="1:26">
      <c r="A771" s="570"/>
      <c r="B771" s="565"/>
      <c r="C771" s="565"/>
      <c r="D771" s="565"/>
      <c r="E771" s="566"/>
      <c r="F771" s="577"/>
      <c r="G771" s="577"/>
      <c r="H771" s="577"/>
      <c r="I771" s="577"/>
      <c r="J771" s="618"/>
      <c r="K771" s="576"/>
      <c r="L771" s="577"/>
      <c r="M771" s="577"/>
      <c r="N771" s="577"/>
      <c r="O771" s="577"/>
      <c r="P771" s="577"/>
      <c r="Q771" s="577"/>
      <c r="R771" s="577"/>
      <c r="S771" s="577"/>
      <c r="T771" s="577"/>
      <c r="U771" s="577"/>
      <c r="V771" s="577"/>
      <c r="W771" s="577"/>
      <c r="X771" s="577"/>
      <c r="Y771" s="577"/>
      <c r="Z771" s="577"/>
    </row>
    <row r="772" spans="1:26">
      <c r="A772" s="570"/>
      <c r="B772" s="565"/>
      <c r="C772" s="565"/>
      <c r="D772" s="565"/>
      <c r="E772" s="566"/>
      <c r="F772" s="577"/>
      <c r="G772" s="577"/>
      <c r="H772" s="577"/>
      <c r="I772" s="577"/>
      <c r="J772" s="618"/>
      <c r="K772" s="576"/>
      <c r="L772" s="577"/>
      <c r="M772" s="577"/>
      <c r="N772" s="577"/>
      <c r="O772" s="577"/>
      <c r="P772" s="577"/>
      <c r="Q772" s="577"/>
      <c r="R772" s="577"/>
      <c r="S772" s="577"/>
      <c r="T772" s="577"/>
      <c r="U772" s="577"/>
      <c r="V772" s="577"/>
      <c r="W772" s="577"/>
      <c r="X772" s="577"/>
      <c r="Y772" s="577"/>
      <c r="Z772" s="577"/>
    </row>
    <row r="773" spans="1:26">
      <c r="A773" s="570"/>
      <c r="B773" s="565"/>
      <c r="C773" s="565"/>
      <c r="D773" s="565"/>
      <c r="E773" s="566"/>
      <c r="F773" s="577"/>
      <c r="G773" s="577"/>
      <c r="H773" s="577"/>
      <c r="I773" s="577"/>
      <c r="J773" s="618"/>
      <c r="K773" s="576"/>
      <c r="L773" s="577"/>
      <c r="M773" s="577"/>
      <c r="N773" s="577"/>
      <c r="O773" s="577"/>
      <c r="P773" s="577"/>
      <c r="Q773" s="577"/>
      <c r="R773" s="577"/>
      <c r="S773" s="577"/>
      <c r="T773" s="577"/>
      <c r="U773" s="577"/>
      <c r="V773" s="577"/>
      <c r="W773" s="577"/>
      <c r="X773" s="577"/>
      <c r="Y773" s="577"/>
      <c r="Z773" s="577"/>
    </row>
    <row r="774" spans="1:26">
      <c r="A774" s="570"/>
      <c r="B774" s="565"/>
      <c r="C774" s="565"/>
      <c r="D774" s="565"/>
      <c r="E774" s="566"/>
      <c r="F774" s="577"/>
      <c r="G774" s="577"/>
      <c r="H774" s="577"/>
      <c r="I774" s="577"/>
      <c r="J774" s="618"/>
      <c r="K774" s="576"/>
      <c r="L774" s="577"/>
      <c r="M774" s="577"/>
      <c r="N774" s="577"/>
      <c r="O774" s="577"/>
      <c r="P774" s="577"/>
      <c r="Q774" s="577"/>
      <c r="R774" s="577"/>
      <c r="S774" s="577"/>
      <c r="T774" s="577"/>
      <c r="U774" s="577"/>
      <c r="V774" s="577"/>
      <c r="W774" s="577"/>
      <c r="X774" s="577"/>
      <c r="Y774" s="577"/>
      <c r="Z774" s="577"/>
    </row>
    <row r="775" spans="1:26">
      <c r="A775" s="570"/>
      <c r="B775" s="565"/>
      <c r="C775" s="565"/>
      <c r="D775" s="565"/>
      <c r="E775" s="566"/>
      <c r="F775" s="577"/>
      <c r="G775" s="577"/>
      <c r="H775" s="577"/>
      <c r="I775" s="577"/>
      <c r="J775" s="618"/>
      <c r="K775" s="576"/>
      <c r="L775" s="577"/>
      <c r="M775" s="577"/>
      <c r="N775" s="577"/>
      <c r="O775" s="577"/>
      <c r="P775" s="577"/>
      <c r="Q775" s="577"/>
      <c r="R775" s="577"/>
      <c r="S775" s="577"/>
      <c r="T775" s="577"/>
      <c r="U775" s="577"/>
      <c r="V775" s="577"/>
      <c r="W775" s="577"/>
      <c r="X775" s="577"/>
      <c r="Y775" s="577"/>
      <c r="Z775" s="577"/>
    </row>
    <row r="776" spans="1:26">
      <c r="A776" s="570"/>
      <c r="B776" s="565"/>
      <c r="C776" s="565"/>
      <c r="D776" s="565"/>
      <c r="E776" s="566"/>
      <c r="F776" s="577"/>
      <c r="G776" s="577"/>
      <c r="H776" s="577"/>
      <c r="I776" s="577"/>
      <c r="J776" s="618"/>
      <c r="K776" s="576"/>
      <c r="L776" s="577"/>
      <c r="M776" s="577"/>
      <c r="N776" s="577"/>
      <c r="O776" s="577"/>
      <c r="P776" s="577"/>
      <c r="Q776" s="577"/>
      <c r="R776" s="577"/>
      <c r="S776" s="577"/>
      <c r="T776" s="577"/>
      <c r="U776" s="577"/>
      <c r="V776" s="577"/>
      <c r="W776" s="577"/>
      <c r="X776" s="577"/>
      <c r="Y776" s="577"/>
      <c r="Z776" s="577"/>
    </row>
    <row r="777" spans="1:26">
      <c r="A777" s="570"/>
      <c r="B777" s="565"/>
      <c r="C777" s="565"/>
      <c r="D777" s="565"/>
      <c r="E777" s="566"/>
      <c r="F777" s="577"/>
      <c r="G777" s="577"/>
      <c r="H777" s="577"/>
      <c r="I777" s="577"/>
      <c r="J777" s="618"/>
      <c r="K777" s="576"/>
      <c r="L777" s="577"/>
      <c r="M777" s="577"/>
      <c r="N777" s="577"/>
      <c r="O777" s="577"/>
      <c r="P777" s="577"/>
      <c r="Q777" s="577"/>
      <c r="R777" s="577"/>
      <c r="S777" s="577"/>
      <c r="T777" s="577"/>
      <c r="U777" s="577"/>
      <c r="V777" s="577"/>
      <c r="W777" s="577"/>
      <c r="X777" s="577"/>
      <c r="Y777" s="577"/>
      <c r="Z777" s="577"/>
    </row>
    <row r="778" spans="1:26">
      <c r="A778" s="570"/>
      <c r="B778" s="565"/>
      <c r="C778" s="565"/>
      <c r="D778" s="565"/>
      <c r="E778" s="566"/>
      <c r="F778" s="577"/>
      <c r="G778" s="577"/>
      <c r="H778" s="577"/>
      <c r="I778" s="577"/>
      <c r="J778" s="618"/>
      <c r="K778" s="576"/>
      <c r="L778" s="577"/>
      <c r="M778" s="577"/>
      <c r="N778" s="577"/>
      <c r="O778" s="577"/>
      <c r="P778" s="577"/>
      <c r="Q778" s="577"/>
      <c r="R778" s="577"/>
      <c r="S778" s="577"/>
      <c r="T778" s="577"/>
      <c r="U778" s="577"/>
      <c r="V778" s="577"/>
      <c r="W778" s="577"/>
      <c r="X778" s="577"/>
      <c r="Y778" s="577"/>
      <c r="Z778" s="577"/>
    </row>
    <row r="779" spans="1:26">
      <c r="A779" s="570"/>
      <c r="B779" s="565"/>
      <c r="C779" s="565"/>
      <c r="D779" s="565"/>
      <c r="E779" s="566"/>
      <c r="F779" s="577"/>
      <c r="G779" s="577"/>
      <c r="H779" s="577"/>
      <c r="I779" s="577"/>
      <c r="J779" s="618"/>
      <c r="K779" s="576"/>
      <c r="L779" s="577"/>
      <c r="M779" s="577"/>
      <c r="N779" s="577"/>
      <c r="O779" s="577"/>
      <c r="P779" s="577"/>
      <c r="Q779" s="577"/>
      <c r="R779" s="577"/>
      <c r="S779" s="577"/>
      <c r="T779" s="577"/>
      <c r="U779" s="577"/>
      <c r="V779" s="577"/>
      <c r="W779" s="577"/>
      <c r="X779" s="577"/>
      <c r="Y779" s="577"/>
      <c r="Z779" s="577"/>
    </row>
    <row r="780" spans="1:26">
      <c r="A780" s="570"/>
      <c r="B780" s="565"/>
      <c r="C780" s="565"/>
      <c r="D780" s="565"/>
      <c r="E780" s="566"/>
      <c r="F780" s="577"/>
      <c r="G780" s="577"/>
      <c r="H780" s="577"/>
      <c r="I780" s="577"/>
      <c r="J780" s="618"/>
      <c r="K780" s="576"/>
      <c r="L780" s="577"/>
      <c r="M780" s="577"/>
      <c r="N780" s="577"/>
      <c r="O780" s="577"/>
      <c r="P780" s="577"/>
      <c r="Q780" s="577"/>
      <c r="R780" s="577"/>
      <c r="S780" s="577"/>
      <c r="T780" s="577"/>
      <c r="U780" s="577"/>
      <c r="V780" s="577"/>
      <c r="W780" s="577"/>
      <c r="X780" s="577"/>
      <c r="Y780" s="577"/>
      <c r="Z780" s="577"/>
    </row>
    <row r="781" spans="1:26">
      <c r="A781" s="570"/>
      <c r="B781" s="565"/>
      <c r="C781" s="565"/>
      <c r="D781" s="565"/>
      <c r="E781" s="566"/>
      <c r="F781" s="577"/>
      <c r="G781" s="577"/>
      <c r="H781" s="577"/>
      <c r="I781" s="577"/>
      <c r="J781" s="618"/>
      <c r="K781" s="576"/>
      <c r="L781" s="577"/>
      <c r="M781" s="577"/>
      <c r="N781" s="577"/>
      <c r="O781" s="577"/>
      <c r="P781" s="577"/>
      <c r="Q781" s="577"/>
      <c r="R781" s="577"/>
      <c r="S781" s="577"/>
      <c r="T781" s="577"/>
      <c r="U781" s="577"/>
      <c r="V781" s="577"/>
      <c r="W781" s="577"/>
      <c r="X781" s="577"/>
      <c r="Y781" s="577"/>
      <c r="Z781" s="577"/>
    </row>
    <row r="782" spans="1:26">
      <c r="A782" s="570"/>
      <c r="B782" s="565"/>
      <c r="C782" s="565"/>
      <c r="D782" s="565"/>
      <c r="E782" s="566"/>
      <c r="F782" s="577"/>
      <c r="G782" s="577"/>
      <c r="H782" s="577"/>
      <c r="I782" s="577"/>
      <c r="J782" s="618"/>
      <c r="K782" s="576"/>
      <c r="L782" s="577"/>
      <c r="M782" s="577"/>
      <c r="N782" s="577"/>
      <c r="O782" s="577"/>
      <c r="P782" s="577"/>
      <c r="Q782" s="577"/>
      <c r="R782" s="577"/>
      <c r="S782" s="577"/>
      <c r="T782" s="577"/>
      <c r="U782" s="577"/>
      <c r="V782" s="577"/>
      <c r="W782" s="577"/>
      <c r="X782" s="577"/>
      <c r="Y782" s="577"/>
      <c r="Z782" s="577"/>
    </row>
    <row r="783" spans="1:26">
      <c r="A783" s="570"/>
      <c r="B783" s="565"/>
      <c r="C783" s="565"/>
      <c r="D783" s="565"/>
      <c r="E783" s="566"/>
      <c r="F783" s="577"/>
      <c r="G783" s="577"/>
      <c r="H783" s="577"/>
      <c r="I783" s="577"/>
      <c r="J783" s="618"/>
      <c r="K783" s="576"/>
      <c r="L783" s="577"/>
      <c r="M783" s="577"/>
      <c r="N783" s="577"/>
      <c r="O783" s="577"/>
      <c r="P783" s="577"/>
      <c r="Q783" s="577"/>
      <c r="R783" s="577"/>
      <c r="S783" s="577"/>
      <c r="T783" s="577"/>
      <c r="U783" s="577"/>
      <c r="V783" s="577"/>
      <c r="W783" s="577"/>
      <c r="X783" s="577"/>
      <c r="Y783" s="577"/>
      <c r="Z783" s="577"/>
    </row>
    <row r="784" spans="1:26">
      <c r="A784" s="570"/>
      <c r="B784" s="565"/>
      <c r="C784" s="565"/>
      <c r="D784" s="565"/>
      <c r="E784" s="566"/>
      <c r="F784" s="577"/>
      <c r="G784" s="577"/>
      <c r="H784" s="577"/>
      <c r="I784" s="577"/>
      <c r="J784" s="618"/>
      <c r="K784" s="576"/>
      <c r="L784" s="577"/>
      <c r="M784" s="577"/>
      <c r="N784" s="577"/>
      <c r="O784" s="577"/>
      <c r="P784" s="577"/>
      <c r="Q784" s="577"/>
      <c r="R784" s="577"/>
      <c r="S784" s="577"/>
      <c r="T784" s="577"/>
      <c r="U784" s="577"/>
      <c r="V784" s="577"/>
      <c r="W784" s="577"/>
      <c r="X784" s="577"/>
      <c r="Y784" s="577"/>
      <c r="Z784" s="577"/>
    </row>
    <row r="785" spans="1:26">
      <c r="A785" s="570"/>
      <c r="B785" s="565"/>
      <c r="C785" s="565"/>
      <c r="D785" s="565"/>
      <c r="E785" s="566"/>
      <c r="F785" s="577"/>
      <c r="G785" s="577"/>
      <c r="H785" s="577"/>
      <c r="I785" s="577"/>
      <c r="J785" s="618"/>
      <c r="K785" s="576"/>
      <c r="L785" s="577"/>
      <c r="M785" s="577"/>
      <c r="N785" s="577"/>
      <c r="O785" s="577"/>
      <c r="P785" s="577"/>
      <c r="Q785" s="577"/>
      <c r="R785" s="577"/>
      <c r="S785" s="577"/>
      <c r="T785" s="577"/>
      <c r="U785" s="577"/>
      <c r="V785" s="577"/>
      <c r="W785" s="577"/>
      <c r="X785" s="577"/>
      <c r="Y785" s="577"/>
      <c r="Z785" s="577"/>
    </row>
    <row r="786" spans="1:26">
      <c r="A786" s="570"/>
      <c r="B786" s="565"/>
      <c r="C786" s="565"/>
      <c r="D786" s="565"/>
      <c r="E786" s="566"/>
      <c r="F786" s="577"/>
      <c r="G786" s="577"/>
      <c r="H786" s="577"/>
      <c r="I786" s="577"/>
      <c r="J786" s="618"/>
      <c r="K786" s="576"/>
      <c r="L786" s="577"/>
      <c r="M786" s="577"/>
      <c r="N786" s="577"/>
      <c r="O786" s="577"/>
      <c r="P786" s="577"/>
      <c r="Q786" s="577"/>
      <c r="R786" s="577"/>
      <c r="S786" s="577"/>
      <c r="T786" s="577"/>
      <c r="U786" s="577"/>
      <c r="V786" s="577"/>
      <c r="W786" s="577"/>
      <c r="X786" s="577"/>
      <c r="Y786" s="577"/>
      <c r="Z786" s="577"/>
    </row>
    <row r="787" spans="1:26">
      <c r="A787" s="570"/>
      <c r="B787" s="565"/>
      <c r="C787" s="565"/>
      <c r="D787" s="565"/>
      <c r="E787" s="566"/>
      <c r="F787" s="577"/>
      <c r="G787" s="577"/>
      <c r="H787" s="577"/>
      <c r="I787" s="577"/>
      <c r="J787" s="618"/>
      <c r="K787" s="576"/>
      <c r="L787" s="577"/>
      <c r="M787" s="577"/>
      <c r="N787" s="577"/>
      <c r="O787" s="577"/>
      <c r="P787" s="577"/>
      <c r="Q787" s="577"/>
      <c r="R787" s="577"/>
      <c r="S787" s="577"/>
      <c r="T787" s="577"/>
      <c r="U787" s="577"/>
      <c r="V787" s="577"/>
      <c r="W787" s="577"/>
      <c r="X787" s="577"/>
      <c r="Y787" s="577"/>
      <c r="Z787" s="577"/>
    </row>
    <row r="788" spans="1:26">
      <c r="A788" s="570"/>
      <c r="B788" s="565"/>
      <c r="C788" s="565"/>
      <c r="D788" s="565"/>
      <c r="E788" s="566"/>
      <c r="F788" s="577"/>
      <c r="G788" s="577"/>
      <c r="H788" s="577"/>
      <c r="I788" s="577"/>
      <c r="J788" s="618"/>
      <c r="K788" s="576"/>
      <c r="L788" s="577"/>
      <c r="M788" s="577"/>
      <c r="N788" s="577"/>
      <c r="O788" s="577"/>
      <c r="P788" s="577"/>
      <c r="Q788" s="577"/>
      <c r="R788" s="577"/>
      <c r="S788" s="577"/>
      <c r="T788" s="577"/>
      <c r="U788" s="577"/>
      <c r="V788" s="577"/>
      <c r="W788" s="577"/>
      <c r="X788" s="577"/>
      <c r="Y788" s="577"/>
      <c r="Z788" s="577"/>
    </row>
    <row r="789" spans="1:26">
      <c r="A789" s="570"/>
      <c r="B789" s="565"/>
      <c r="C789" s="565"/>
      <c r="D789" s="565"/>
      <c r="E789" s="566"/>
      <c r="F789" s="577"/>
      <c r="G789" s="577"/>
      <c r="H789" s="577"/>
      <c r="I789" s="577"/>
      <c r="J789" s="618"/>
      <c r="K789" s="576"/>
      <c r="L789" s="577"/>
      <c r="M789" s="577"/>
      <c r="N789" s="577"/>
      <c r="O789" s="577"/>
      <c r="P789" s="577"/>
      <c r="Q789" s="577"/>
      <c r="R789" s="577"/>
      <c r="S789" s="577"/>
      <c r="T789" s="577"/>
      <c r="U789" s="577"/>
      <c r="V789" s="577"/>
      <c r="W789" s="577"/>
      <c r="X789" s="577"/>
      <c r="Y789" s="577"/>
      <c r="Z789" s="577"/>
    </row>
    <row r="790" spans="1:26">
      <c r="A790" s="570"/>
      <c r="B790" s="565"/>
      <c r="C790" s="565"/>
      <c r="D790" s="565"/>
      <c r="E790" s="566"/>
      <c r="F790" s="577"/>
      <c r="G790" s="577"/>
      <c r="H790" s="577"/>
      <c r="I790" s="577"/>
      <c r="J790" s="618"/>
      <c r="K790" s="576"/>
      <c r="L790" s="577"/>
      <c r="M790" s="577"/>
      <c r="N790" s="577"/>
      <c r="O790" s="577"/>
      <c r="P790" s="577"/>
      <c r="Q790" s="577"/>
      <c r="R790" s="577"/>
      <c r="S790" s="577"/>
      <c r="T790" s="577"/>
      <c r="U790" s="577"/>
      <c r="V790" s="577"/>
      <c r="W790" s="577"/>
      <c r="X790" s="577"/>
      <c r="Y790" s="577"/>
      <c r="Z790" s="577"/>
    </row>
    <row r="791" spans="1:26">
      <c r="A791" s="570"/>
      <c r="B791" s="565"/>
      <c r="C791" s="565"/>
      <c r="D791" s="565"/>
      <c r="E791" s="566"/>
      <c r="F791" s="577"/>
      <c r="G791" s="577"/>
      <c r="H791" s="577"/>
      <c r="I791" s="577"/>
      <c r="J791" s="618"/>
      <c r="K791" s="576"/>
      <c r="L791" s="577"/>
      <c r="M791" s="577"/>
      <c r="N791" s="577"/>
      <c r="O791" s="577"/>
      <c r="P791" s="577"/>
      <c r="Q791" s="577"/>
      <c r="R791" s="577"/>
      <c r="S791" s="577"/>
      <c r="T791" s="577"/>
      <c r="U791" s="577"/>
      <c r="V791" s="577"/>
      <c r="W791" s="577"/>
      <c r="X791" s="577"/>
      <c r="Y791" s="577"/>
      <c r="Z791" s="577"/>
    </row>
    <row r="792" spans="1:26">
      <c r="A792" s="570"/>
      <c r="B792" s="565"/>
      <c r="C792" s="565"/>
      <c r="D792" s="565"/>
      <c r="E792" s="566"/>
      <c r="F792" s="577"/>
      <c r="G792" s="577"/>
      <c r="H792" s="577"/>
      <c r="I792" s="577"/>
      <c r="J792" s="618"/>
      <c r="K792" s="576"/>
      <c r="L792" s="577"/>
      <c r="M792" s="577"/>
      <c r="N792" s="577"/>
      <c r="O792" s="577"/>
      <c r="P792" s="577"/>
      <c r="Q792" s="577"/>
      <c r="R792" s="577"/>
      <c r="S792" s="577"/>
      <c r="T792" s="577"/>
      <c r="U792" s="577"/>
      <c r="V792" s="577"/>
      <c r="W792" s="577"/>
      <c r="X792" s="577"/>
      <c r="Y792" s="577"/>
      <c r="Z792" s="577"/>
    </row>
    <row r="793" spans="1:26">
      <c r="A793" s="570"/>
      <c r="B793" s="565"/>
      <c r="C793" s="565"/>
      <c r="D793" s="565"/>
      <c r="E793" s="566"/>
      <c r="F793" s="577"/>
      <c r="G793" s="577"/>
      <c r="H793" s="577"/>
      <c r="I793" s="577"/>
      <c r="J793" s="618"/>
      <c r="K793" s="576"/>
      <c r="L793" s="577"/>
      <c r="M793" s="577"/>
      <c r="N793" s="577"/>
      <c r="O793" s="577"/>
      <c r="P793" s="577"/>
      <c r="Q793" s="577"/>
      <c r="R793" s="577"/>
      <c r="S793" s="577"/>
      <c r="T793" s="577"/>
      <c r="U793" s="577"/>
      <c r="V793" s="577"/>
      <c r="W793" s="577"/>
      <c r="X793" s="577"/>
      <c r="Y793" s="577"/>
      <c r="Z793" s="577"/>
    </row>
    <row r="794" spans="1:26">
      <c r="A794" s="570"/>
      <c r="B794" s="565"/>
      <c r="C794" s="565"/>
      <c r="D794" s="565"/>
      <c r="E794" s="566"/>
      <c r="F794" s="577"/>
      <c r="G794" s="577"/>
      <c r="H794" s="577"/>
      <c r="I794" s="577"/>
      <c r="J794" s="618"/>
      <c r="K794" s="576"/>
      <c r="L794" s="577"/>
      <c r="M794" s="577"/>
      <c r="N794" s="577"/>
      <c r="O794" s="577"/>
      <c r="P794" s="577"/>
      <c r="Q794" s="577"/>
      <c r="R794" s="577"/>
      <c r="S794" s="577"/>
      <c r="T794" s="577"/>
      <c r="U794" s="577"/>
      <c r="V794" s="577"/>
      <c r="W794" s="577"/>
      <c r="X794" s="577"/>
      <c r="Y794" s="577"/>
      <c r="Z794" s="577"/>
    </row>
    <row r="795" spans="1:26">
      <c r="A795" s="570"/>
      <c r="B795" s="565"/>
      <c r="C795" s="565"/>
      <c r="D795" s="565"/>
      <c r="E795" s="566"/>
      <c r="F795" s="577"/>
      <c r="G795" s="577"/>
      <c r="H795" s="577"/>
      <c r="I795" s="577"/>
      <c r="J795" s="618"/>
      <c r="K795" s="576"/>
      <c r="L795" s="577"/>
      <c r="M795" s="577"/>
      <c r="N795" s="577"/>
      <c r="O795" s="577"/>
      <c r="P795" s="577"/>
      <c r="Q795" s="577"/>
      <c r="R795" s="577"/>
      <c r="S795" s="577"/>
      <c r="T795" s="577"/>
      <c r="U795" s="577"/>
      <c r="V795" s="577"/>
      <c r="W795" s="577"/>
      <c r="X795" s="577"/>
      <c r="Y795" s="577"/>
      <c r="Z795" s="577"/>
    </row>
    <row r="796" spans="1:26">
      <c r="A796" s="570"/>
      <c r="B796" s="565"/>
      <c r="C796" s="565"/>
      <c r="D796" s="565"/>
      <c r="E796" s="566"/>
      <c r="F796" s="577"/>
      <c r="G796" s="577"/>
      <c r="H796" s="577"/>
      <c r="I796" s="577"/>
      <c r="J796" s="618"/>
      <c r="K796" s="576"/>
      <c r="L796" s="577"/>
      <c r="M796" s="577"/>
      <c r="N796" s="577"/>
      <c r="O796" s="577"/>
      <c r="P796" s="577"/>
      <c r="Q796" s="577"/>
      <c r="R796" s="577"/>
      <c r="S796" s="577"/>
      <c r="T796" s="577"/>
      <c r="U796" s="577"/>
      <c r="V796" s="577"/>
      <c r="W796" s="577"/>
      <c r="X796" s="577"/>
      <c r="Y796" s="577"/>
      <c r="Z796" s="577"/>
    </row>
    <row r="797" spans="1:26">
      <c r="A797" s="570"/>
      <c r="B797" s="565"/>
      <c r="C797" s="565"/>
      <c r="D797" s="565"/>
      <c r="E797" s="566"/>
      <c r="F797" s="577"/>
      <c r="G797" s="577"/>
      <c r="H797" s="577"/>
      <c r="I797" s="577"/>
      <c r="J797" s="618"/>
      <c r="K797" s="576"/>
      <c r="L797" s="577"/>
      <c r="M797" s="577"/>
      <c r="N797" s="577"/>
      <c r="O797" s="577"/>
      <c r="P797" s="577"/>
      <c r="Q797" s="577"/>
      <c r="R797" s="577"/>
      <c r="S797" s="577"/>
      <c r="T797" s="577"/>
      <c r="U797" s="577"/>
      <c r="V797" s="577"/>
      <c r="W797" s="577"/>
      <c r="X797" s="577"/>
      <c r="Y797" s="577"/>
      <c r="Z797" s="577"/>
    </row>
    <row r="798" spans="1:26">
      <c r="A798" s="570"/>
      <c r="B798" s="565"/>
      <c r="C798" s="565"/>
      <c r="D798" s="565"/>
      <c r="E798" s="566"/>
      <c r="F798" s="577"/>
      <c r="G798" s="577"/>
      <c r="H798" s="577"/>
      <c r="I798" s="577"/>
      <c r="J798" s="618"/>
      <c r="K798" s="576"/>
      <c r="L798" s="577"/>
      <c r="M798" s="577"/>
      <c r="N798" s="577"/>
      <c r="O798" s="577"/>
      <c r="P798" s="577"/>
      <c r="Q798" s="577"/>
      <c r="R798" s="577"/>
      <c r="S798" s="577"/>
      <c r="T798" s="577"/>
      <c r="U798" s="577"/>
      <c r="V798" s="577"/>
      <c r="W798" s="577"/>
      <c r="X798" s="577"/>
      <c r="Y798" s="577"/>
      <c r="Z798" s="577"/>
    </row>
    <row r="799" spans="1:26">
      <c r="A799" s="570"/>
      <c r="B799" s="565"/>
      <c r="C799" s="565"/>
      <c r="D799" s="565"/>
      <c r="E799" s="566"/>
      <c r="F799" s="577"/>
      <c r="G799" s="577"/>
      <c r="H799" s="577"/>
      <c r="I799" s="577"/>
      <c r="J799" s="618"/>
      <c r="K799" s="576"/>
      <c r="L799" s="577"/>
      <c r="M799" s="577"/>
      <c r="N799" s="577"/>
      <c r="O799" s="577"/>
      <c r="P799" s="577"/>
      <c r="Q799" s="577"/>
      <c r="R799" s="577"/>
      <c r="S799" s="577"/>
      <c r="T799" s="577"/>
      <c r="U799" s="577"/>
      <c r="V799" s="577"/>
      <c r="W799" s="577"/>
      <c r="X799" s="577"/>
      <c r="Y799" s="577"/>
      <c r="Z799" s="577"/>
    </row>
    <row r="800" spans="1:26">
      <c r="A800" s="570"/>
      <c r="B800" s="565"/>
      <c r="C800" s="565"/>
      <c r="D800" s="565"/>
      <c r="E800" s="566"/>
      <c r="F800" s="577"/>
      <c r="G800" s="577"/>
      <c r="H800" s="577"/>
      <c r="I800" s="577"/>
      <c r="J800" s="618"/>
      <c r="K800" s="576"/>
      <c r="L800" s="577"/>
      <c r="M800" s="577"/>
      <c r="N800" s="577"/>
      <c r="O800" s="577"/>
      <c r="P800" s="577"/>
      <c r="Q800" s="577"/>
      <c r="R800" s="577"/>
      <c r="S800" s="577"/>
      <c r="T800" s="577"/>
      <c r="U800" s="577"/>
      <c r="V800" s="577"/>
      <c r="W800" s="577"/>
      <c r="X800" s="577"/>
      <c r="Y800" s="577"/>
      <c r="Z800" s="577"/>
    </row>
    <row r="801" spans="1:26">
      <c r="A801" s="570"/>
      <c r="B801" s="565"/>
      <c r="C801" s="565"/>
      <c r="D801" s="565"/>
      <c r="E801" s="566"/>
      <c r="F801" s="577"/>
      <c r="G801" s="577"/>
      <c r="H801" s="577"/>
      <c r="I801" s="577"/>
      <c r="J801" s="618"/>
      <c r="K801" s="576"/>
      <c r="L801" s="577"/>
      <c r="M801" s="577"/>
      <c r="N801" s="577"/>
      <c r="O801" s="577"/>
      <c r="P801" s="577"/>
      <c r="Q801" s="577"/>
      <c r="R801" s="577"/>
      <c r="S801" s="577"/>
      <c r="T801" s="577"/>
      <c r="U801" s="577"/>
      <c r="V801" s="577"/>
      <c r="W801" s="577"/>
      <c r="X801" s="577"/>
      <c r="Y801" s="577"/>
      <c r="Z801" s="577"/>
    </row>
    <row r="802" spans="1:26">
      <c r="A802" s="570"/>
      <c r="B802" s="565"/>
      <c r="C802" s="565"/>
      <c r="D802" s="565"/>
      <c r="E802" s="566"/>
      <c r="F802" s="577"/>
      <c r="G802" s="577"/>
      <c r="H802" s="577"/>
      <c r="I802" s="577"/>
      <c r="J802" s="618"/>
      <c r="K802" s="576"/>
      <c r="L802" s="577"/>
      <c r="M802" s="577"/>
      <c r="N802" s="577"/>
      <c r="O802" s="577"/>
      <c r="P802" s="577"/>
      <c r="Q802" s="577"/>
      <c r="R802" s="577"/>
      <c r="S802" s="577"/>
      <c r="T802" s="577"/>
      <c r="U802" s="577"/>
      <c r="V802" s="577"/>
      <c r="W802" s="577"/>
      <c r="X802" s="577"/>
      <c r="Y802" s="577"/>
      <c r="Z802" s="577"/>
    </row>
    <row r="803" spans="1:26">
      <c r="A803" s="570"/>
      <c r="B803" s="565"/>
      <c r="C803" s="565"/>
      <c r="D803" s="565"/>
      <c r="E803" s="566"/>
      <c r="F803" s="577"/>
      <c r="G803" s="577"/>
      <c r="H803" s="577"/>
      <c r="I803" s="577"/>
      <c r="J803" s="618"/>
      <c r="K803" s="576"/>
      <c r="L803" s="577"/>
      <c r="M803" s="577"/>
      <c r="N803" s="577"/>
      <c r="O803" s="577"/>
      <c r="P803" s="577"/>
      <c r="Q803" s="577"/>
      <c r="R803" s="577"/>
      <c r="S803" s="577"/>
      <c r="T803" s="577"/>
      <c r="U803" s="577"/>
      <c r="V803" s="577"/>
      <c r="W803" s="577"/>
      <c r="X803" s="577"/>
      <c r="Y803" s="577"/>
      <c r="Z803" s="577"/>
    </row>
    <row r="804" spans="1:26">
      <c r="A804" s="570"/>
      <c r="B804" s="565"/>
      <c r="C804" s="565"/>
      <c r="D804" s="565"/>
      <c r="E804" s="566"/>
      <c r="F804" s="577"/>
      <c r="G804" s="577"/>
      <c r="H804" s="577"/>
      <c r="I804" s="577"/>
      <c r="J804" s="618"/>
      <c r="K804" s="576"/>
      <c r="L804" s="577"/>
      <c r="M804" s="577"/>
      <c r="N804" s="577"/>
      <c r="O804" s="577"/>
      <c r="P804" s="577"/>
      <c r="Q804" s="577"/>
      <c r="R804" s="577"/>
      <c r="S804" s="577"/>
      <c r="T804" s="577"/>
      <c r="U804" s="577"/>
      <c r="V804" s="577"/>
      <c r="W804" s="577"/>
      <c r="X804" s="577"/>
      <c r="Y804" s="577"/>
      <c r="Z804" s="577"/>
    </row>
    <row r="805" spans="1:26">
      <c r="A805" s="570"/>
      <c r="B805" s="565"/>
      <c r="C805" s="565"/>
      <c r="D805" s="565"/>
      <c r="E805" s="566"/>
      <c r="F805" s="577"/>
      <c r="G805" s="577"/>
      <c r="H805" s="577"/>
      <c r="I805" s="577"/>
      <c r="J805" s="618"/>
      <c r="K805" s="576"/>
      <c r="L805" s="577"/>
      <c r="M805" s="577"/>
      <c r="N805" s="577"/>
      <c r="O805" s="577"/>
      <c r="P805" s="577"/>
      <c r="Q805" s="577"/>
      <c r="R805" s="577"/>
      <c r="S805" s="577"/>
      <c r="T805" s="577"/>
      <c r="U805" s="577"/>
      <c r="V805" s="577"/>
      <c r="W805" s="577"/>
      <c r="X805" s="577"/>
      <c r="Y805" s="577"/>
      <c r="Z805" s="577"/>
    </row>
    <row r="806" spans="1:26">
      <c r="A806" s="570"/>
      <c r="B806" s="565"/>
      <c r="C806" s="565"/>
      <c r="D806" s="565"/>
      <c r="E806" s="566"/>
      <c r="F806" s="577"/>
      <c r="G806" s="577"/>
      <c r="H806" s="577"/>
      <c r="I806" s="577"/>
      <c r="J806" s="618"/>
      <c r="K806" s="576"/>
      <c r="L806" s="577"/>
      <c r="M806" s="577"/>
      <c r="N806" s="577"/>
      <c r="O806" s="577"/>
      <c r="P806" s="577"/>
      <c r="Q806" s="577"/>
      <c r="R806" s="577"/>
      <c r="S806" s="577"/>
      <c r="T806" s="577"/>
      <c r="U806" s="577"/>
      <c r="V806" s="577"/>
      <c r="W806" s="577"/>
      <c r="X806" s="577"/>
      <c r="Y806" s="577"/>
      <c r="Z806" s="577"/>
    </row>
    <row r="807" spans="1:26">
      <c r="A807" s="570"/>
      <c r="B807" s="565"/>
      <c r="C807" s="565"/>
      <c r="D807" s="565"/>
      <c r="E807" s="566"/>
      <c r="F807" s="577"/>
      <c r="G807" s="577"/>
      <c r="H807" s="577"/>
      <c r="I807" s="577"/>
      <c r="J807" s="618"/>
      <c r="K807" s="576"/>
      <c r="L807" s="577"/>
      <c r="M807" s="577"/>
      <c r="N807" s="577"/>
      <c r="O807" s="577"/>
      <c r="P807" s="577"/>
      <c r="Q807" s="577"/>
      <c r="R807" s="577"/>
      <c r="S807" s="577"/>
      <c r="T807" s="577"/>
      <c r="U807" s="577"/>
      <c r="V807" s="577"/>
      <c r="W807" s="577"/>
      <c r="X807" s="577"/>
      <c r="Y807" s="577"/>
      <c r="Z807" s="577"/>
    </row>
    <row r="808" spans="1:26">
      <c r="A808" s="570"/>
      <c r="B808" s="565"/>
      <c r="C808" s="565"/>
      <c r="D808" s="565"/>
      <c r="E808" s="566"/>
      <c r="F808" s="577"/>
      <c r="G808" s="577"/>
      <c r="H808" s="577"/>
      <c r="I808" s="577"/>
      <c r="J808" s="618"/>
      <c r="K808" s="576"/>
      <c r="L808" s="577"/>
      <c r="M808" s="577"/>
      <c r="N808" s="577"/>
      <c r="O808" s="577"/>
      <c r="P808" s="577"/>
      <c r="Q808" s="577"/>
      <c r="R808" s="577"/>
      <c r="S808" s="577"/>
      <c r="T808" s="577"/>
      <c r="U808" s="577"/>
      <c r="V808" s="577"/>
      <c r="W808" s="577"/>
      <c r="X808" s="577"/>
      <c r="Y808" s="577"/>
      <c r="Z808" s="577"/>
    </row>
    <row r="809" spans="1:26">
      <c r="A809" s="570"/>
      <c r="B809" s="565"/>
      <c r="C809" s="565"/>
      <c r="D809" s="565"/>
      <c r="E809" s="566"/>
      <c r="F809" s="577"/>
      <c r="G809" s="577"/>
      <c r="H809" s="577"/>
      <c r="I809" s="577"/>
      <c r="J809" s="618"/>
      <c r="K809" s="576"/>
      <c r="L809" s="577"/>
      <c r="M809" s="577"/>
      <c r="N809" s="577"/>
      <c r="O809" s="577"/>
      <c r="P809" s="577"/>
      <c r="Q809" s="577"/>
      <c r="R809" s="577"/>
      <c r="S809" s="577"/>
      <c r="T809" s="577"/>
      <c r="U809" s="577"/>
      <c r="V809" s="577"/>
      <c r="W809" s="577"/>
      <c r="X809" s="577"/>
      <c r="Y809" s="577"/>
      <c r="Z809" s="577"/>
    </row>
    <row r="810" spans="1:26">
      <c r="A810" s="570"/>
      <c r="B810" s="565"/>
      <c r="C810" s="565"/>
      <c r="D810" s="565"/>
      <c r="E810" s="566"/>
      <c r="F810" s="577"/>
      <c r="G810" s="577"/>
      <c r="H810" s="577"/>
      <c r="I810" s="577"/>
      <c r="J810" s="618"/>
      <c r="K810" s="576"/>
      <c r="L810" s="577"/>
      <c r="M810" s="577"/>
      <c r="N810" s="577"/>
      <c r="O810" s="577"/>
      <c r="P810" s="577"/>
      <c r="Q810" s="577"/>
      <c r="R810" s="577"/>
      <c r="S810" s="577"/>
      <c r="T810" s="577"/>
      <c r="U810" s="577"/>
      <c r="V810" s="577"/>
      <c r="W810" s="577"/>
      <c r="X810" s="577"/>
      <c r="Y810" s="577"/>
      <c r="Z810" s="577"/>
    </row>
    <row r="811" spans="1:26">
      <c r="A811" s="570"/>
      <c r="B811" s="565"/>
      <c r="C811" s="565"/>
      <c r="D811" s="565"/>
      <c r="E811" s="566"/>
      <c r="F811" s="577"/>
      <c r="G811" s="577"/>
      <c r="H811" s="577"/>
      <c r="I811" s="577"/>
      <c r="J811" s="618"/>
      <c r="K811" s="576"/>
      <c r="L811" s="577"/>
      <c r="M811" s="577"/>
      <c r="N811" s="577"/>
      <c r="O811" s="577"/>
      <c r="P811" s="577"/>
      <c r="Q811" s="577"/>
      <c r="R811" s="577"/>
      <c r="S811" s="577"/>
      <c r="T811" s="577"/>
      <c r="U811" s="577"/>
      <c r="V811" s="577"/>
      <c r="W811" s="577"/>
      <c r="X811" s="577"/>
      <c r="Y811" s="577"/>
      <c r="Z811" s="577"/>
    </row>
    <row r="812" spans="1:26">
      <c r="A812" s="570"/>
      <c r="B812" s="565"/>
      <c r="C812" s="565"/>
      <c r="D812" s="565"/>
      <c r="E812" s="566"/>
      <c r="F812" s="577"/>
      <c r="G812" s="577"/>
      <c r="H812" s="577"/>
      <c r="I812" s="577"/>
      <c r="J812" s="618"/>
      <c r="K812" s="576"/>
      <c r="L812" s="577"/>
      <c r="M812" s="577"/>
      <c r="N812" s="577"/>
      <c r="O812" s="577"/>
      <c r="P812" s="577"/>
      <c r="Q812" s="577"/>
      <c r="R812" s="577"/>
      <c r="S812" s="577"/>
      <c r="T812" s="577"/>
      <c r="U812" s="577"/>
      <c r="V812" s="577"/>
      <c r="W812" s="577"/>
      <c r="X812" s="577"/>
      <c r="Y812" s="577"/>
      <c r="Z812" s="577"/>
    </row>
    <row r="813" spans="1:26">
      <c r="A813" s="570"/>
      <c r="B813" s="565"/>
      <c r="C813" s="565"/>
      <c r="D813" s="565"/>
      <c r="E813" s="566"/>
      <c r="F813" s="577"/>
      <c r="G813" s="577"/>
      <c r="H813" s="577"/>
      <c r="I813" s="577"/>
      <c r="J813" s="618"/>
      <c r="K813" s="576"/>
      <c r="L813" s="577"/>
      <c r="M813" s="577"/>
      <c r="N813" s="577"/>
      <c r="O813" s="577"/>
      <c r="P813" s="577"/>
      <c r="Q813" s="577"/>
      <c r="R813" s="577"/>
      <c r="S813" s="577"/>
      <c r="T813" s="577"/>
      <c r="U813" s="577"/>
      <c r="V813" s="577"/>
      <c r="W813" s="577"/>
      <c r="X813" s="577"/>
      <c r="Y813" s="577"/>
      <c r="Z813" s="577"/>
    </row>
    <row r="814" spans="1:26">
      <c r="A814" s="570"/>
      <c r="B814" s="565"/>
      <c r="C814" s="565"/>
      <c r="D814" s="565"/>
      <c r="E814" s="566"/>
      <c r="F814" s="577"/>
      <c r="G814" s="577"/>
      <c r="H814" s="577"/>
      <c r="I814" s="577"/>
      <c r="J814" s="618"/>
      <c r="K814" s="576"/>
      <c r="L814" s="577"/>
      <c r="M814" s="577"/>
      <c r="N814" s="577"/>
      <c r="O814" s="577"/>
      <c r="P814" s="577"/>
      <c r="Q814" s="577"/>
      <c r="R814" s="577"/>
      <c r="S814" s="577"/>
      <c r="T814" s="577"/>
      <c r="U814" s="577"/>
      <c r="V814" s="577"/>
      <c r="W814" s="577"/>
      <c r="X814" s="577"/>
      <c r="Y814" s="577"/>
      <c r="Z814" s="577"/>
    </row>
    <row r="815" spans="1:26">
      <c r="A815" s="570"/>
      <c r="B815" s="565"/>
      <c r="C815" s="565"/>
      <c r="D815" s="565"/>
      <c r="E815" s="566"/>
      <c r="F815" s="577"/>
      <c r="G815" s="577"/>
      <c r="H815" s="577"/>
      <c r="I815" s="577"/>
      <c r="J815" s="618"/>
      <c r="K815" s="576"/>
      <c r="L815" s="577"/>
      <c r="M815" s="577"/>
      <c r="N815" s="577"/>
      <c r="O815" s="577"/>
      <c r="P815" s="577"/>
      <c r="Q815" s="577"/>
      <c r="R815" s="577"/>
      <c r="S815" s="577"/>
      <c r="T815" s="577"/>
      <c r="U815" s="577"/>
      <c r="V815" s="577"/>
      <c r="W815" s="577"/>
      <c r="X815" s="577"/>
      <c r="Y815" s="577"/>
      <c r="Z815" s="577"/>
    </row>
    <row r="816" spans="1:26">
      <c r="A816" s="570"/>
      <c r="B816" s="565"/>
      <c r="C816" s="565"/>
      <c r="D816" s="565"/>
      <c r="E816" s="566"/>
      <c r="F816" s="577"/>
      <c r="G816" s="577"/>
      <c r="H816" s="577"/>
      <c r="I816" s="577"/>
      <c r="J816" s="618"/>
      <c r="K816" s="576"/>
      <c r="L816" s="577"/>
      <c r="M816" s="577"/>
      <c r="N816" s="577"/>
      <c r="O816" s="577"/>
      <c r="P816" s="577"/>
      <c r="Q816" s="577"/>
      <c r="R816" s="577"/>
      <c r="S816" s="577"/>
      <c r="T816" s="577"/>
      <c r="U816" s="577"/>
      <c r="V816" s="577"/>
      <c r="W816" s="577"/>
      <c r="X816" s="577"/>
      <c r="Y816" s="577"/>
      <c r="Z816" s="577"/>
    </row>
    <row r="817" spans="1:26">
      <c r="A817" s="570"/>
      <c r="B817" s="565"/>
      <c r="C817" s="565"/>
      <c r="D817" s="565"/>
      <c r="E817" s="566"/>
      <c r="F817" s="577"/>
      <c r="G817" s="577"/>
      <c r="H817" s="577"/>
      <c r="I817" s="577"/>
      <c r="J817" s="618"/>
      <c r="K817" s="576"/>
      <c r="L817" s="577"/>
      <c r="M817" s="577"/>
      <c r="N817" s="577"/>
      <c r="O817" s="577"/>
      <c r="P817" s="577"/>
      <c r="Q817" s="577"/>
      <c r="R817" s="577"/>
      <c r="S817" s="577"/>
      <c r="T817" s="577"/>
      <c r="U817" s="577"/>
      <c r="V817" s="577"/>
      <c r="W817" s="577"/>
      <c r="X817" s="577"/>
      <c r="Y817" s="577"/>
      <c r="Z817" s="577"/>
    </row>
    <row r="818" spans="1:26">
      <c r="A818" s="570"/>
      <c r="B818" s="565"/>
      <c r="C818" s="565"/>
      <c r="D818" s="565"/>
      <c r="E818" s="566"/>
      <c r="F818" s="577"/>
      <c r="G818" s="577"/>
      <c r="H818" s="577"/>
      <c r="I818" s="577"/>
      <c r="J818" s="618"/>
      <c r="K818" s="576"/>
      <c r="L818" s="577"/>
      <c r="M818" s="577"/>
      <c r="N818" s="577"/>
      <c r="O818" s="577"/>
      <c r="P818" s="577"/>
      <c r="Q818" s="577"/>
      <c r="R818" s="577"/>
      <c r="S818" s="577"/>
      <c r="T818" s="577"/>
      <c r="U818" s="577"/>
      <c r="V818" s="577"/>
      <c r="W818" s="577"/>
      <c r="X818" s="577"/>
      <c r="Y818" s="577"/>
      <c r="Z818" s="577"/>
    </row>
    <row r="819" spans="1:26">
      <c r="A819" s="570"/>
      <c r="B819" s="565"/>
      <c r="C819" s="565"/>
      <c r="D819" s="565"/>
      <c r="E819" s="566"/>
      <c r="F819" s="577"/>
      <c r="G819" s="577"/>
      <c r="H819" s="577"/>
      <c r="I819" s="577"/>
      <c r="J819" s="618"/>
      <c r="K819" s="576"/>
      <c r="L819" s="577"/>
      <c r="M819" s="577"/>
      <c r="N819" s="577"/>
      <c r="O819" s="577"/>
      <c r="P819" s="577"/>
      <c r="Q819" s="577"/>
      <c r="R819" s="577"/>
      <c r="S819" s="577"/>
      <c r="T819" s="577"/>
      <c r="U819" s="577"/>
      <c r="V819" s="577"/>
      <c r="W819" s="577"/>
      <c r="X819" s="577"/>
      <c r="Y819" s="577"/>
      <c r="Z819" s="577"/>
    </row>
    <row r="820" spans="1:26">
      <c r="A820" s="570"/>
      <c r="B820" s="565"/>
      <c r="C820" s="565"/>
      <c r="D820" s="565"/>
      <c r="E820" s="566"/>
      <c r="F820" s="577"/>
      <c r="G820" s="577"/>
      <c r="H820" s="577"/>
      <c r="I820" s="577"/>
      <c r="J820" s="618"/>
      <c r="K820" s="576"/>
      <c r="L820" s="577"/>
      <c r="M820" s="577"/>
      <c r="N820" s="577"/>
      <c r="O820" s="577"/>
      <c r="P820" s="577"/>
      <c r="Q820" s="577"/>
      <c r="R820" s="577"/>
      <c r="S820" s="577"/>
      <c r="T820" s="577"/>
      <c r="U820" s="577"/>
      <c r="V820" s="577"/>
      <c r="W820" s="577"/>
      <c r="X820" s="577"/>
      <c r="Y820" s="577"/>
      <c r="Z820" s="577"/>
    </row>
    <row r="821" spans="1:26">
      <c r="A821" s="570"/>
      <c r="B821" s="565"/>
      <c r="C821" s="565"/>
      <c r="D821" s="565"/>
      <c r="E821" s="566"/>
      <c r="F821" s="577"/>
      <c r="G821" s="577"/>
      <c r="H821" s="577"/>
      <c r="I821" s="577"/>
      <c r="J821" s="618"/>
      <c r="K821" s="576"/>
      <c r="L821" s="577"/>
      <c r="M821" s="577"/>
      <c r="N821" s="577"/>
      <c r="O821" s="577"/>
      <c r="P821" s="577"/>
      <c r="Q821" s="577"/>
      <c r="R821" s="577"/>
      <c r="S821" s="577"/>
      <c r="T821" s="577"/>
      <c r="U821" s="577"/>
      <c r="V821" s="577"/>
      <c r="W821" s="577"/>
      <c r="X821" s="577"/>
      <c r="Y821" s="577"/>
      <c r="Z821" s="577"/>
    </row>
    <row r="822" spans="1:26">
      <c r="A822" s="570"/>
      <c r="B822" s="565"/>
      <c r="C822" s="565"/>
      <c r="D822" s="565"/>
      <c r="E822" s="566"/>
      <c r="F822" s="577"/>
      <c r="G822" s="577"/>
      <c r="H822" s="577"/>
      <c r="I822" s="577"/>
      <c r="J822" s="618"/>
      <c r="K822" s="576"/>
      <c r="L822" s="577"/>
      <c r="M822" s="577"/>
      <c r="N822" s="577"/>
      <c r="O822" s="577"/>
      <c r="P822" s="577"/>
      <c r="Q822" s="577"/>
      <c r="R822" s="577"/>
      <c r="S822" s="577"/>
      <c r="T822" s="577"/>
      <c r="U822" s="577"/>
      <c r="V822" s="577"/>
      <c r="W822" s="577"/>
      <c r="X822" s="577"/>
      <c r="Y822" s="577"/>
      <c r="Z822" s="577"/>
    </row>
    <row r="823" spans="1:26">
      <c r="A823" s="570"/>
      <c r="B823" s="565"/>
      <c r="C823" s="565"/>
      <c r="D823" s="565"/>
      <c r="E823" s="566"/>
      <c r="F823" s="577"/>
      <c r="G823" s="577"/>
      <c r="H823" s="577"/>
      <c r="I823" s="577"/>
      <c r="J823" s="618"/>
      <c r="K823" s="576"/>
      <c r="L823" s="577"/>
      <c r="M823" s="577"/>
      <c r="N823" s="577"/>
      <c r="O823" s="577"/>
      <c r="P823" s="577"/>
      <c r="Q823" s="577"/>
      <c r="R823" s="577"/>
      <c r="S823" s="577"/>
      <c r="T823" s="577"/>
      <c r="U823" s="577"/>
      <c r="V823" s="577"/>
      <c r="W823" s="577"/>
      <c r="X823" s="577"/>
      <c r="Y823" s="577"/>
      <c r="Z823" s="577"/>
    </row>
    <row r="824" spans="1:26">
      <c r="A824" s="570"/>
      <c r="B824" s="565"/>
      <c r="C824" s="565"/>
      <c r="D824" s="565"/>
      <c r="E824" s="566"/>
      <c r="F824" s="577"/>
      <c r="G824" s="577"/>
      <c r="H824" s="577"/>
      <c r="I824" s="577"/>
      <c r="J824" s="618"/>
      <c r="K824" s="576"/>
      <c r="L824" s="577"/>
      <c r="M824" s="577"/>
      <c r="N824" s="577"/>
      <c r="O824" s="577"/>
      <c r="P824" s="577"/>
      <c r="Q824" s="577"/>
      <c r="R824" s="577"/>
      <c r="S824" s="577"/>
      <c r="T824" s="577"/>
      <c r="U824" s="577"/>
      <c r="V824" s="577"/>
      <c r="W824" s="577"/>
      <c r="X824" s="577"/>
      <c r="Y824" s="577"/>
      <c r="Z824" s="577"/>
    </row>
    <row r="825" spans="1:26">
      <c r="A825" s="570"/>
      <c r="B825" s="565"/>
      <c r="C825" s="565"/>
      <c r="D825" s="565"/>
      <c r="E825" s="566"/>
      <c r="F825" s="577"/>
      <c r="G825" s="577"/>
      <c r="H825" s="577"/>
      <c r="I825" s="577"/>
      <c r="J825" s="618"/>
      <c r="K825" s="576"/>
      <c r="L825" s="577"/>
      <c r="M825" s="577"/>
      <c r="N825" s="577"/>
      <c r="O825" s="577"/>
      <c r="P825" s="577"/>
      <c r="Q825" s="577"/>
      <c r="R825" s="577"/>
      <c r="S825" s="577"/>
      <c r="T825" s="577"/>
      <c r="U825" s="577"/>
      <c r="V825" s="577"/>
      <c r="W825" s="577"/>
      <c r="X825" s="577"/>
      <c r="Y825" s="577"/>
      <c r="Z825" s="577"/>
    </row>
    <row r="826" spans="1:26">
      <c r="A826" s="570"/>
      <c r="B826" s="565"/>
      <c r="C826" s="565"/>
      <c r="D826" s="565"/>
      <c r="E826" s="566"/>
      <c r="F826" s="577"/>
      <c r="G826" s="577"/>
      <c r="H826" s="577"/>
      <c r="I826" s="577"/>
      <c r="J826" s="618"/>
      <c r="K826" s="576"/>
      <c r="L826" s="577"/>
      <c r="M826" s="577"/>
      <c r="N826" s="577"/>
      <c r="O826" s="577"/>
      <c r="P826" s="577"/>
      <c r="Q826" s="577"/>
      <c r="R826" s="577"/>
      <c r="S826" s="577"/>
      <c r="T826" s="577"/>
      <c r="U826" s="577"/>
      <c r="V826" s="577"/>
      <c r="W826" s="577"/>
      <c r="X826" s="577"/>
      <c r="Y826" s="577"/>
      <c r="Z826" s="577"/>
    </row>
    <row r="827" spans="1:26">
      <c r="A827" s="570"/>
      <c r="B827" s="565"/>
      <c r="C827" s="565"/>
      <c r="D827" s="565"/>
      <c r="E827" s="566"/>
      <c r="F827" s="577"/>
      <c r="G827" s="577"/>
      <c r="H827" s="577"/>
      <c r="I827" s="577"/>
      <c r="J827" s="618"/>
      <c r="K827" s="576"/>
      <c r="L827" s="577"/>
      <c r="M827" s="577"/>
      <c r="N827" s="577"/>
      <c r="O827" s="577"/>
      <c r="P827" s="577"/>
      <c r="Q827" s="577"/>
      <c r="R827" s="577"/>
      <c r="S827" s="577"/>
      <c r="T827" s="577"/>
      <c r="U827" s="577"/>
      <c r="V827" s="577"/>
      <c r="W827" s="577"/>
      <c r="X827" s="577"/>
      <c r="Y827" s="577"/>
      <c r="Z827" s="577"/>
    </row>
    <row r="828" spans="1:26">
      <c r="A828" s="570"/>
      <c r="B828" s="565"/>
      <c r="C828" s="565"/>
      <c r="D828" s="565"/>
      <c r="E828" s="566"/>
      <c r="F828" s="577"/>
      <c r="G828" s="577"/>
      <c r="H828" s="577"/>
      <c r="I828" s="577"/>
      <c r="J828" s="618"/>
      <c r="K828" s="576"/>
      <c r="L828" s="577"/>
      <c r="M828" s="577"/>
      <c r="N828" s="577"/>
      <c r="O828" s="577"/>
      <c r="P828" s="577"/>
      <c r="Q828" s="577"/>
      <c r="R828" s="577"/>
      <c r="S828" s="577"/>
      <c r="T828" s="577"/>
      <c r="U828" s="577"/>
      <c r="V828" s="577"/>
      <c r="W828" s="577"/>
      <c r="X828" s="577"/>
      <c r="Y828" s="577"/>
      <c r="Z828" s="577"/>
    </row>
    <row r="829" spans="1:26">
      <c r="A829" s="570"/>
      <c r="B829" s="565"/>
      <c r="C829" s="565"/>
      <c r="D829" s="565"/>
      <c r="E829" s="566"/>
      <c r="F829" s="577"/>
      <c r="G829" s="577"/>
      <c r="H829" s="577"/>
      <c r="I829" s="577"/>
      <c r="J829" s="618"/>
      <c r="K829" s="576"/>
      <c r="L829" s="577"/>
      <c r="M829" s="577"/>
      <c r="N829" s="577"/>
      <c r="O829" s="577"/>
      <c r="P829" s="577"/>
      <c r="Q829" s="577"/>
      <c r="R829" s="577"/>
      <c r="S829" s="577"/>
      <c r="T829" s="577"/>
      <c r="U829" s="577"/>
      <c r="V829" s="577"/>
      <c r="W829" s="577"/>
      <c r="X829" s="577"/>
      <c r="Y829" s="577"/>
      <c r="Z829" s="577"/>
    </row>
    <row r="830" spans="1:26">
      <c r="A830" s="570"/>
      <c r="B830" s="565"/>
      <c r="C830" s="565"/>
      <c r="D830" s="565"/>
      <c r="E830" s="566"/>
      <c r="F830" s="577"/>
      <c r="G830" s="577"/>
      <c r="H830" s="577"/>
      <c r="I830" s="577"/>
      <c r="J830" s="618"/>
      <c r="K830" s="576"/>
      <c r="L830" s="577"/>
      <c r="M830" s="577"/>
      <c r="N830" s="577"/>
      <c r="O830" s="577"/>
      <c r="P830" s="577"/>
      <c r="Q830" s="577"/>
      <c r="R830" s="577"/>
      <c r="S830" s="577"/>
      <c r="T830" s="577"/>
      <c r="U830" s="577"/>
      <c r="V830" s="577"/>
      <c r="W830" s="577"/>
      <c r="X830" s="577"/>
      <c r="Y830" s="577"/>
      <c r="Z830" s="577"/>
    </row>
    <row r="831" spans="1:26">
      <c r="A831" s="570"/>
      <c r="B831" s="565"/>
      <c r="C831" s="565"/>
      <c r="D831" s="565"/>
      <c r="E831" s="566"/>
      <c r="F831" s="577"/>
      <c r="G831" s="577"/>
      <c r="H831" s="577"/>
      <c r="I831" s="577"/>
      <c r="J831" s="618"/>
      <c r="K831" s="576"/>
      <c r="L831" s="577"/>
      <c r="M831" s="577"/>
      <c r="N831" s="577"/>
      <c r="O831" s="577"/>
      <c r="P831" s="577"/>
      <c r="Q831" s="577"/>
      <c r="R831" s="577"/>
      <c r="S831" s="577"/>
      <c r="T831" s="577"/>
      <c r="U831" s="577"/>
      <c r="V831" s="577"/>
      <c r="W831" s="577"/>
      <c r="X831" s="577"/>
      <c r="Y831" s="577"/>
      <c r="Z831" s="577"/>
    </row>
    <row r="832" spans="1:26">
      <c r="A832" s="570"/>
      <c r="B832" s="565"/>
      <c r="C832" s="565"/>
      <c r="D832" s="565"/>
      <c r="E832" s="566"/>
      <c r="F832" s="577"/>
      <c r="G832" s="577"/>
      <c r="H832" s="577"/>
      <c r="I832" s="577"/>
      <c r="J832" s="618"/>
      <c r="K832" s="576"/>
      <c r="L832" s="577"/>
      <c r="M832" s="577"/>
      <c r="N832" s="577"/>
      <c r="O832" s="577"/>
      <c r="P832" s="577"/>
      <c r="Q832" s="577"/>
      <c r="R832" s="577"/>
      <c r="S832" s="577"/>
      <c r="T832" s="577"/>
      <c r="U832" s="577"/>
      <c r="V832" s="577"/>
      <c r="W832" s="577"/>
      <c r="X832" s="577"/>
      <c r="Y832" s="577"/>
      <c r="Z832" s="577"/>
    </row>
    <row r="833" spans="1:26">
      <c r="A833" s="570"/>
      <c r="B833" s="565"/>
      <c r="C833" s="565"/>
      <c r="D833" s="565"/>
      <c r="E833" s="566"/>
      <c r="F833" s="577"/>
      <c r="G833" s="577"/>
      <c r="H833" s="577"/>
      <c r="I833" s="577"/>
      <c r="J833" s="618"/>
      <c r="K833" s="576"/>
      <c r="L833" s="577"/>
      <c r="M833" s="577"/>
      <c r="N833" s="577"/>
      <c r="O833" s="577"/>
      <c r="P833" s="577"/>
      <c r="Q833" s="577"/>
      <c r="R833" s="577"/>
      <c r="S833" s="577"/>
      <c r="T833" s="577"/>
      <c r="U833" s="577"/>
      <c r="V833" s="577"/>
      <c r="W833" s="577"/>
      <c r="X833" s="577"/>
      <c r="Y833" s="577"/>
      <c r="Z833" s="577"/>
    </row>
    <row r="834" spans="1:26">
      <c r="A834" s="570"/>
      <c r="B834" s="565"/>
      <c r="C834" s="565"/>
      <c r="D834" s="565"/>
      <c r="E834" s="566"/>
      <c r="F834" s="577"/>
      <c r="G834" s="577"/>
      <c r="H834" s="577"/>
      <c r="I834" s="577"/>
      <c r="J834" s="618"/>
      <c r="K834" s="576"/>
      <c r="L834" s="577"/>
      <c r="M834" s="577"/>
      <c r="N834" s="577"/>
      <c r="O834" s="577"/>
      <c r="P834" s="577"/>
      <c r="Q834" s="577"/>
      <c r="R834" s="577"/>
      <c r="S834" s="577"/>
      <c r="T834" s="577"/>
      <c r="U834" s="577"/>
      <c r="V834" s="577"/>
      <c r="W834" s="577"/>
      <c r="X834" s="577"/>
      <c r="Y834" s="577"/>
      <c r="Z834" s="577"/>
    </row>
    <row r="835" spans="1:26">
      <c r="A835" s="570"/>
      <c r="B835" s="565"/>
      <c r="C835" s="565"/>
      <c r="D835" s="565"/>
      <c r="E835" s="566"/>
      <c r="F835" s="577"/>
      <c r="G835" s="577"/>
      <c r="H835" s="577"/>
      <c r="I835" s="577"/>
      <c r="J835" s="618"/>
      <c r="K835" s="576"/>
      <c r="L835" s="577"/>
      <c r="M835" s="577"/>
      <c r="N835" s="577"/>
      <c r="O835" s="577"/>
      <c r="P835" s="577"/>
      <c r="Q835" s="577"/>
      <c r="R835" s="577"/>
      <c r="S835" s="577"/>
      <c r="T835" s="577"/>
      <c r="U835" s="577"/>
      <c r="V835" s="577"/>
      <c r="W835" s="577"/>
      <c r="X835" s="577"/>
      <c r="Y835" s="577"/>
      <c r="Z835" s="577"/>
    </row>
    <row r="836" spans="1:26">
      <c r="A836" s="570"/>
      <c r="B836" s="565"/>
      <c r="C836" s="565"/>
      <c r="D836" s="565"/>
      <c r="E836" s="566"/>
      <c r="F836" s="577"/>
      <c r="G836" s="577"/>
      <c r="H836" s="577"/>
      <c r="I836" s="577"/>
      <c r="J836" s="618"/>
      <c r="K836" s="576"/>
      <c r="L836" s="577"/>
      <c r="M836" s="577"/>
      <c r="N836" s="577"/>
      <c r="O836" s="577"/>
      <c r="P836" s="577"/>
      <c r="Q836" s="577"/>
      <c r="R836" s="577"/>
      <c r="S836" s="577"/>
      <c r="T836" s="577"/>
      <c r="U836" s="577"/>
      <c r="V836" s="577"/>
      <c r="W836" s="577"/>
      <c r="X836" s="577"/>
      <c r="Y836" s="577"/>
      <c r="Z836" s="577"/>
    </row>
    <row r="837" spans="1:26">
      <c r="A837" s="570"/>
      <c r="B837" s="565"/>
      <c r="C837" s="565"/>
      <c r="D837" s="565"/>
      <c r="E837" s="566"/>
      <c r="F837" s="577"/>
      <c r="G837" s="577"/>
      <c r="H837" s="577"/>
      <c r="I837" s="577"/>
      <c r="J837" s="618"/>
      <c r="K837" s="576"/>
      <c r="L837" s="577"/>
      <c r="M837" s="577"/>
      <c r="N837" s="577"/>
      <c r="O837" s="577"/>
      <c r="P837" s="577"/>
      <c r="Q837" s="577"/>
      <c r="R837" s="577"/>
      <c r="S837" s="577"/>
      <c r="T837" s="577"/>
      <c r="U837" s="577"/>
      <c r="V837" s="577"/>
      <c r="W837" s="577"/>
      <c r="X837" s="577"/>
      <c r="Y837" s="577"/>
      <c r="Z837" s="577"/>
    </row>
    <row r="838" spans="1:26">
      <c r="A838" s="570"/>
      <c r="B838" s="565"/>
      <c r="C838" s="565"/>
      <c r="D838" s="565"/>
      <c r="E838" s="566"/>
      <c r="F838" s="577"/>
      <c r="G838" s="577"/>
      <c r="H838" s="577"/>
      <c r="I838" s="577"/>
      <c r="J838" s="618"/>
      <c r="K838" s="576"/>
      <c r="L838" s="577"/>
      <c r="M838" s="577"/>
      <c r="N838" s="577"/>
      <c r="O838" s="577"/>
      <c r="P838" s="577"/>
      <c r="Q838" s="577"/>
      <c r="R838" s="577"/>
      <c r="S838" s="577"/>
      <c r="T838" s="577"/>
      <c r="U838" s="577"/>
      <c r="V838" s="577"/>
      <c r="W838" s="577"/>
      <c r="X838" s="577"/>
      <c r="Y838" s="577"/>
      <c r="Z838" s="577"/>
    </row>
    <row r="839" spans="1:26">
      <c r="A839" s="570"/>
      <c r="B839" s="565"/>
      <c r="C839" s="565"/>
      <c r="D839" s="565"/>
      <c r="E839" s="566"/>
      <c r="F839" s="577"/>
      <c r="G839" s="577"/>
      <c r="H839" s="577"/>
      <c r="I839" s="577"/>
      <c r="J839" s="618"/>
      <c r="K839" s="576"/>
      <c r="L839" s="577"/>
      <c r="M839" s="577"/>
      <c r="N839" s="577"/>
      <c r="O839" s="577"/>
      <c r="P839" s="577"/>
      <c r="Q839" s="577"/>
      <c r="R839" s="577"/>
      <c r="S839" s="577"/>
      <c r="T839" s="577"/>
      <c r="U839" s="577"/>
      <c r="V839" s="577"/>
      <c r="W839" s="577"/>
      <c r="X839" s="577"/>
      <c r="Y839" s="577"/>
      <c r="Z839" s="577"/>
    </row>
    <row r="840" spans="1:26">
      <c r="A840" s="570"/>
      <c r="B840" s="565"/>
      <c r="C840" s="565"/>
      <c r="D840" s="565"/>
      <c r="E840" s="566"/>
      <c r="F840" s="577"/>
      <c r="G840" s="577"/>
      <c r="H840" s="577"/>
      <c r="I840" s="577"/>
      <c r="J840" s="618"/>
      <c r="K840" s="576"/>
      <c r="L840" s="577"/>
      <c r="M840" s="577"/>
      <c r="N840" s="577"/>
      <c r="O840" s="577"/>
      <c r="P840" s="577"/>
      <c r="Q840" s="577"/>
      <c r="R840" s="577"/>
      <c r="S840" s="577"/>
      <c r="T840" s="577"/>
      <c r="U840" s="577"/>
      <c r="V840" s="577"/>
      <c r="W840" s="577"/>
      <c r="X840" s="577"/>
      <c r="Y840" s="577"/>
      <c r="Z840" s="577"/>
    </row>
    <row r="841" spans="1:26">
      <c r="A841" s="570"/>
      <c r="B841" s="565"/>
      <c r="C841" s="565"/>
      <c r="D841" s="565"/>
      <c r="E841" s="566"/>
      <c r="F841" s="577"/>
      <c r="G841" s="577"/>
      <c r="H841" s="577"/>
      <c r="I841" s="577"/>
      <c r="J841" s="618"/>
      <c r="K841" s="576"/>
      <c r="L841" s="577"/>
      <c r="M841" s="577"/>
      <c r="N841" s="577"/>
      <c r="O841" s="577"/>
      <c r="P841" s="577"/>
      <c r="Q841" s="577"/>
      <c r="R841" s="577"/>
      <c r="S841" s="577"/>
      <c r="T841" s="577"/>
      <c r="U841" s="577"/>
      <c r="V841" s="577"/>
      <c r="W841" s="577"/>
      <c r="X841" s="577"/>
      <c r="Y841" s="577"/>
      <c r="Z841" s="577"/>
    </row>
    <row r="842" spans="1:26">
      <c r="A842" s="570"/>
      <c r="B842" s="565"/>
      <c r="C842" s="565"/>
      <c r="D842" s="565"/>
      <c r="E842" s="566"/>
      <c r="F842" s="577"/>
      <c r="G842" s="577"/>
      <c r="H842" s="577"/>
      <c r="I842" s="577"/>
      <c r="J842" s="618"/>
      <c r="K842" s="576"/>
      <c r="L842" s="577"/>
      <c r="M842" s="577"/>
      <c r="N842" s="577"/>
      <c r="O842" s="577"/>
      <c r="P842" s="577"/>
      <c r="Q842" s="577"/>
      <c r="R842" s="577"/>
      <c r="S842" s="577"/>
      <c r="T842" s="577"/>
      <c r="U842" s="577"/>
      <c r="V842" s="577"/>
      <c r="W842" s="577"/>
      <c r="X842" s="577"/>
      <c r="Y842" s="577"/>
      <c r="Z842" s="577"/>
    </row>
    <row r="843" spans="1:26">
      <c r="A843" s="570"/>
      <c r="B843" s="565"/>
      <c r="C843" s="565"/>
      <c r="D843" s="565"/>
      <c r="E843" s="566"/>
      <c r="F843" s="577"/>
      <c r="G843" s="577"/>
      <c r="H843" s="577"/>
      <c r="I843" s="577"/>
      <c r="J843" s="618"/>
      <c r="K843" s="576"/>
      <c r="L843" s="577"/>
      <c r="M843" s="577"/>
      <c r="N843" s="577"/>
      <c r="O843" s="577"/>
      <c r="P843" s="577"/>
      <c r="Q843" s="577"/>
      <c r="R843" s="577"/>
      <c r="S843" s="577"/>
      <c r="T843" s="577"/>
      <c r="U843" s="577"/>
      <c r="V843" s="577"/>
      <c r="W843" s="577"/>
      <c r="X843" s="577"/>
      <c r="Y843" s="577"/>
      <c r="Z843" s="577"/>
    </row>
    <row r="844" spans="1:26">
      <c r="A844" s="570"/>
      <c r="B844" s="565"/>
      <c r="C844" s="565"/>
      <c r="D844" s="565"/>
      <c r="E844" s="566"/>
      <c r="F844" s="577"/>
      <c r="G844" s="577"/>
      <c r="H844" s="577"/>
      <c r="I844" s="577"/>
      <c r="J844" s="618"/>
      <c r="K844" s="576"/>
      <c r="L844" s="577"/>
      <c r="M844" s="577"/>
      <c r="N844" s="577"/>
      <c r="O844" s="577"/>
      <c r="P844" s="577"/>
      <c r="Q844" s="577"/>
      <c r="R844" s="577"/>
      <c r="S844" s="577"/>
      <c r="T844" s="577"/>
      <c r="U844" s="577"/>
      <c r="V844" s="577"/>
      <c r="W844" s="577"/>
      <c r="X844" s="577"/>
      <c r="Y844" s="577"/>
      <c r="Z844" s="577"/>
    </row>
    <row r="845" spans="1:26">
      <c r="A845" s="570"/>
      <c r="B845" s="565"/>
      <c r="C845" s="565"/>
      <c r="D845" s="565"/>
      <c r="E845" s="566"/>
      <c r="F845" s="577"/>
      <c r="G845" s="577"/>
      <c r="H845" s="577"/>
      <c r="I845" s="577"/>
      <c r="J845" s="618"/>
      <c r="K845" s="576"/>
      <c r="L845" s="577"/>
      <c r="M845" s="577"/>
      <c r="N845" s="577"/>
      <c r="O845" s="577"/>
      <c r="P845" s="577"/>
      <c r="Q845" s="577"/>
      <c r="R845" s="577"/>
      <c r="S845" s="577"/>
      <c r="T845" s="577"/>
      <c r="U845" s="577"/>
      <c r="V845" s="577"/>
      <c r="W845" s="577"/>
      <c r="X845" s="577"/>
      <c r="Y845" s="577"/>
      <c r="Z845" s="577"/>
    </row>
    <row r="846" spans="1:26">
      <c r="A846" s="570"/>
      <c r="B846" s="565"/>
      <c r="C846" s="565"/>
      <c r="D846" s="565"/>
      <c r="E846" s="566"/>
      <c r="F846" s="577"/>
      <c r="G846" s="577"/>
      <c r="H846" s="577"/>
      <c r="I846" s="577"/>
      <c r="J846" s="618"/>
      <c r="K846" s="576"/>
      <c r="L846" s="577"/>
      <c r="M846" s="577"/>
      <c r="N846" s="577"/>
      <c r="O846" s="577"/>
      <c r="P846" s="577"/>
      <c r="Q846" s="577"/>
      <c r="R846" s="577"/>
      <c r="S846" s="577"/>
      <c r="T846" s="577"/>
      <c r="U846" s="577"/>
      <c r="V846" s="577"/>
      <c r="W846" s="577"/>
      <c r="X846" s="577"/>
      <c r="Y846" s="577"/>
      <c r="Z846" s="577"/>
    </row>
    <row r="847" spans="1:26">
      <c r="A847" s="570"/>
      <c r="B847" s="565"/>
      <c r="C847" s="565"/>
      <c r="D847" s="565"/>
      <c r="E847" s="566"/>
      <c r="F847" s="577"/>
      <c r="G847" s="577"/>
      <c r="H847" s="577"/>
      <c r="I847" s="577"/>
      <c r="J847" s="618"/>
      <c r="K847" s="576"/>
      <c r="L847" s="577"/>
      <c r="M847" s="577"/>
      <c r="N847" s="577"/>
      <c r="O847" s="577"/>
      <c r="P847" s="577"/>
      <c r="Q847" s="577"/>
      <c r="R847" s="577"/>
      <c r="S847" s="577"/>
      <c r="T847" s="577"/>
      <c r="U847" s="577"/>
      <c r="V847" s="577"/>
      <c r="W847" s="577"/>
      <c r="X847" s="577"/>
      <c r="Y847" s="577"/>
      <c r="Z847" s="577"/>
    </row>
    <row r="848" spans="1:26">
      <c r="A848" s="570"/>
      <c r="B848" s="565"/>
      <c r="C848" s="565"/>
      <c r="D848" s="565"/>
      <c r="E848" s="566"/>
      <c r="F848" s="577"/>
      <c r="G848" s="577"/>
      <c r="H848" s="577"/>
      <c r="I848" s="577"/>
      <c r="J848" s="618"/>
      <c r="K848" s="576"/>
      <c r="L848" s="577"/>
      <c r="M848" s="577"/>
      <c r="N848" s="577"/>
      <c r="O848" s="577"/>
      <c r="P848" s="577"/>
      <c r="Q848" s="577"/>
      <c r="R848" s="577"/>
      <c r="S848" s="577"/>
      <c r="T848" s="577"/>
      <c r="U848" s="577"/>
      <c r="V848" s="577"/>
      <c r="W848" s="577"/>
      <c r="X848" s="577"/>
      <c r="Y848" s="577"/>
      <c r="Z848" s="577"/>
    </row>
    <row r="849" spans="1:26">
      <c r="A849" s="570"/>
      <c r="B849" s="565"/>
      <c r="C849" s="565"/>
      <c r="D849" s="565"/>
      <c r="E849" s="566"/>
      <c r="F849" s="577"/>
      <c r="G849" s="577"/>
      <c r="H849" s="577"/>
      <c r="I849" s="577"/>
      <c r="J849" s="618"/>
      <c r="K849" s="576"/>
      <c r="L849" s="577"/>
      <c r="M849" s="577"/>
      <c r="N849" s="577"/>
      <c r="O849" s="577"/>
      <c r="P849" s="577"/>
      <c r="Q849" s="577"/>
      <c r="R849" s="577"/>
      <c r="S849" s="577"/>
      <c r="T849" s="577"/>
      <c r="U849" s="577"/>
      <c r="V849" s="577"/>
      <c r="W849" s="577"/>
      <c r="X849" s="577"/>
      <c r="Y849" s="577"/>
      <c r="Z849" s="577"/>
    </row>
    <row r="850" spans="1:26">
      <c r="A850" s="570"/>
      <c r="B850" s="565"/>
      <c r="C850" s="565"/>
      <c r="D850" s="565"/>
      <c r="E850" s="566"/>
      <c r="F850" s="577"/>
      <c r="G850" s="577"/>
      <c r="H850" s="577"/>
      <c r="I850" s="577"/>
      <c r="J850" s="618"/>
      <c r="K850" s="576"/>
      <c r="L850" s="577"/>
      <c r="M850" s="577"/>
      <c r="N850" s="577"/>
      <c r="O850" s="577"/>
      <c r="P850" s="577"/>
      <c r="Q850" s="577"/>
      <c r="R850" s="577"/>
      <c r="S850" s="577"/>
      <c r="T850" s="577"/>
      <c r="U850" s="577"/>
      <c r="V850" s="577"/>
      <c r="W850" s="577"/>
      <c r="X850" s="577"/>
      <c r="Y850" s="577"/>
      <c r="Z850" s="577"/>
    </row>
    <row r="851" spans="1:26">
      <c r="A851" s="570"/>
      <c r="B851" s="565"/>
      <c r="C851" s="565"/>
      <c r="D851" s="565"/>
      <c r="E851" s="566"/>
      <c r="F851" s="577"/>
      <c r="G851" s="577"/>
      <c r="H851" s="577"/>
      <c r="I851" s="577"/>
      <c r="J851" s="618"/>
      <c r="K851" s="576"/>
      <c r="L851" s="577"/>
      <c r="M851" s="577"/>
      <c r="N851" s="577"/>
      <c r="O851" s="577"/>
      <c r="P851" s="577"/>
      <c r="Q851" s="577"/>
      <c r="R851" s="577"/>
      <c r="S851" s="577"/>
      <c r="T851" s="577"/>
      <c r="U851" s="577"/>
      <c r="V851" s="577"/>
      <c r="W851" s="577"/>
      <c r="X851" s="577"/>
      <c r="Y851" s="577"/>
      <c r="Z851" s="577"/>
    </row>
    <row r="852" spans="1:26">
      <c r="A852" s="570"/>
      <c r="B852" s="565"/>
      <c r="C852" s="565"/>
      <c r="D852" s="565"/>
      <c r="E852" s="566"/>
      <c r="F852" s="577"/>
      <c r="G852" s="577"/>
      <c r="H852" s="577"/>
      <c r="I852" s="577"/>
      <c r="J852" s="618"/>
      <c r="K852" s="576"/>
      <c r="L852" s="577"/>
      <c r="M852" s="577"/>
      <c r="N852" s="577"/>
      <c r="O852" s="577"/>
      <c r="P852" s="577"/>
      <c r="Q852" s="577"/>
      <c r="R852" s="577"/>
      <c r="S852" s="577"/>
      <c r="T852" s="577"/>
      <c r="U852" s="577"/>
      <c r="V852" s="577"/>
      <c r="W852" s="577"/>
      <c r="X852" s="577"/>
      <c r="Y852" s="577"/>
      <c r="Z852" s="577"/>
    </row>
    <row r="853" spans="1:26">
      <c r="A853" s="570"/>
      <c r="B853" s="565"/>
      <c r="C853" s="565"/>
      <c r="D853" s="565"/>
      <c r="E853" s="566"/>
      <c r="F853" s="577"/>
      <c r="G853" s="577"/>
      <c r="H853" s="577"/>
      <c r="I853" s="577"/>
      <c r="J853" s="618"/>
      <c r="K853" s="576"/>
      <c r="L853" s="577"/>
      <c r="M853" s="577"/>
      <c r="N853" s="577"/>
      <c r="O853" s="577"/>
      <c r="P853" s="577"/>
      <c r="Q853" s="577"/>
      <c r="R853" s="577"/>
      <c r="S853" s="577"/>
      <c r="T853" s="577"/>
      <c r="U853" s="577"/>
      <c r="V853" s="577"/>
      <c r="W853" s="577"/>
      <c r="X853" s="577"/>
      <c r="Y853" s="577"/>
      <c r="Z853" s="577"/>
    </row>
    <row r="854" spans="1:26">
      <c r="A854" s="570"/>
      <c r="B854" s="565"/>
      <c r="C854" s="565"/>
      <c r="D854" s="565"/>
      <c r="E854" s="566"/>
      <c r="F854" s="577"/>
      <c r="G854" s="577"/>
      <c r="H854" s="577"/>
      <c r="I854" s="577"/>
      <c r="J854" s="618"/>
      <c r="K854" s="576"/>
      <c r="L854" s="577"/>
      <c r="M854" s="577"/>
      <c r="N854" s="577"/>
      <c r="O854" s="577"/>
      <c r="P854" s="577"/>
      <c r="Q854" s="577"/>
      <c r="R854" s="577"/>
      <c r="S854" s="577"/>
      <c r="T854" s="577"/>
      <c r="U854" s="577"/>
      <c r="V854" s="577"/>
      <c r="W854" s="577"/>
      <c r="X854" s="577"/>
      <c r="Y854" s="577"/>
      <c r="Z854" s="577"/>
    </row>
    <row r="855" spans="1:26">
      <c r="A855" s="570"/>
      <c r="B855" s="565"/>
      <c r="C855" s="565"/>
      <c r="D855" s="565"/>
      <c r="E855" s="566"/>
      <c r="F855" s="577"/>
      <c r="G855" s="577"/>
      <c r="H855" s="577"/>
      <c r="I855" s="577"/>
      <c r="J855" s="618"/>
      <c r="K855" s="576"/>
      <c r="L855" s="577"/>
      <c r="M855" s="577"/>
      <c r="N855" s="577"/>
      <c r="O855" s="577"/>
      <c r="P855" s="577"/>
      <c r="Q855" s="577"/>
      <c r="R855" s="577"/>
      <c r="S855" s="577"/>
      <c r="T855" s="577"/>
      <c r="U855" s="577"/>
      <c r="V855" s="577"/>
      <c r="W855" s="577"/>
      <c r="X855" s="577"/>
      <c r="Y855" s="577"/>
      <c r="Z855" s="577"/>
    </row>
    <row r="856" spans="1:26">
      <c r="A856" s="570"/>
      <c r="B856" s="565"/>
      <c r="C856" s="565"/>
      <c r="D856" s="565"/>
      <c r="E856" s="566"/>
      <c r="F856" s="577"/>
      <c r="G856" s="577"/>
      <c r="H856" s="577"/>
      <c r="I856" s="577"/>
      <c r="J856" s="618"/>
      <c r="K856" s="576"/>
      <c r="L856" s="577"/>
      <c r="M856" s="577"/>
      <c r="N856" s="577"/>
      <c r="O856" s="577"/>
      <c r="P856" s="577"/>
      <c r="Q856" s="577"/>
      <c r="R856" s="577"/>
      <c r="S856" s="577"/>
      <c r="T856" s="577"/>
      <c r="U856" s="577"/>
      <c r="V856" s="577"/>
      <c r="W856" s="577"/>
      <c r="X856" s="577"/>
      <c r="Y856" s="577"/>
      <c r="Z856" s="577"/>
    </row>
    <row r="857" spans="1:26">
      <c r="A857" s="570"/>
      <c r="B857" s="565"/>
      <c r="C857" s="565"/>
      <c r="D857" s="565"/>
      <c r="E857" s="566"/>
      <c r="F857" s="577"/>
      <c r="G857" s="577"/>
      <c r="H857" s="577"/>
      <c r="I857" s="577"/>
      <c r="J857" s="618"/>
      <c r="K857" s="576"/>
      <c r="L857" s="577"/>
      <c r="M857" s="577"/>
      <c r="N857" s="577"/>
      <c r="O857" s="577"/>
      <c r="P857" s="577"/>
      <c r="Q857" s="577"/>
      <c r="R857" s="577"/>
      <c r="S857" s="577"/>
      <c r="T857" s="577"/>
      <c r="U857" s="577"/>
      <c r="V857" s="577"/>
      <c r="W857" s="577"/>
      <c r="X857" s="577"/>
      <c r="Y857" s="577"/>
      <c r="Z857" s="577"/>
    </row>
    <row r="858" spans="1:26">
      <c r="A858" s="570"/>
      <c r="B858" s="565"/>
      <c r="C858" s="565"/>
      <c r="D858" s="565"/>
      <c r="E858" s="566"/>
      <c r="F858" s="577"/>
      <c r="G858" s="577"/>
      <c r="H858" s="577"/>
      <c r="I858" s="577"/>
      <c r="J858" s="618"/>
      <c r="K858" s="576"/>
      <c r="L858" s="577"/>
      <c r="M858" s="577"/>
      <c r="N858" s="577"/>
      <c r="O858" s="577"/>
      <c r="P858" s="577"/>
      <c r="Q858" s="577"/>
      <c r="R858" s="577"/>
      <c r="S858" s="577"/>
      <c r="T858" s="577"/>
      <c r="U858" s="577"/>
      <c r="V858" s="577"/>
      <c r="W858" s="577"/>
      <c r="X858" s="577"/>
      <c r="Y858" s="577"/>
      <c r="Z858" s="577"/>
    </row>
    <row r="859" spans="1:26">
      <c r="A859" s="570"/>
      <c r="B859" s="565"/>
      <c r="C859" s="565"/>
      <c r="D859" s="565"/>
      <c r="E859" s="566"/>
      <c r="F859" s="577"/>
      <c r="G859" s="577"/>
      <c r="H859" s="577"/>
      <c r="I859" s="577"/>
      <c r="J859" s="618"/>
      <c r="K859" s="576"/>
      <c r="L859" s="577"/>
      <c r="M859" s="577"/>
      <c r="N859" s="577"/>
      <c r="O859" s="577"/>
      <c r="P859" s="577"/>
      <c r="Q859" s="577"/>
      <c r="R859" s="577"/>
      <c r="S859" s="577"/>
      <c r="T859" s="577"/>
      <c r="U859" s="577"/>
      <c r="V859" s="577"/>
      <c r="W859" s="577"/>
      <c r="X859" s="577"/>
      <c r="Y859" s="577"/>
      <c r="Z859" s="577"/>
    </row>
    <row r="860" spans="1:26">
      <c r="A860" s="570"/>
      <c r="B860" s="565"/>
      <c r="C860" s="565"/>
      <c r="D860" s="565"/>
      <c r="E860" s="566"/>
      <c r="F860" s="577"/>
      <c r="G860" s="577"/>
      <c r="H860" s="577"/>
      <c r="I860" s="577"/>
      <c r="J860" s="618"/>
      <c r="K860" s="576"/>
      <c r="L860" s="577"/>
      <c r="M860" s="577"/>
      <c r="N860" s="577"/>
      <c r="O860" s="577"/>
      <c r="P860" s="577"/>
      <c r="Q860" s="577"/>
      <c r="R860" s="577"/>
      <c r="S860" s="577"/>
      <c r="T860" s="577"/>
      <c r="U860" s="577"/>
      <c r="V860" s="577"/>
      <c r="W860" s="577"/>
      <c r="X860" s="577"/>
      <c r="Y860" s="577"/>
      <c r="Z860" s="577"/>
    </row>
    <row r="861" spans="1:26">
      <c r="A861" s="570"/>
      <c r="B861" s="565"/>
      <c r="C861" s="565"/>
      <c r="D861" s="565"/>
      <c r="E861" s="566"/>
      <c r="F861" s="577"/>
      <c r="G861" s="577"/>
      <c r="H861" s="577"/>
      <c r="I861" s="577"/>
      <c r="J861" s="618"/>
      <c r="K861" s="576"/>
      <c r="L861" s="577"/>
      <c r="M861" s="577"/>
      <c r="N861" s="577"/>
      <c r="O861" s="577"/>
      <c r="P861" s="577"/>
      <c r="Q861" s="577"/>
      <c r="R861" s="577"/>
      <c r="S861" s="577"/>
      <c r="T861" s="577"/>
      <c r="U861" s="577"/>
      <c r="V861" s="577"/>
      <c r="W861" s="577"/>
      <c r="X861" s="577"/>
      <c r="Y861" s="577"/>
      <c r="Z861" s="577"/>
    </row>
    <row r="862" spans="1:26">
      <c r="A862" s="570"/>
      <c r="B862" s="565"/>
      <c r="C862" s="565"/>
      <c r="D862" s="565"/>
      <c r="E862" s="566"/>
      <c r="F862" s="577"/>
      <c r="G862" s="577"/>
      <c r="H862" s="577"/>
      <c r="I862" s="577"/>
      <c r="J862" s="618"/>
      <c r="K862" s="576"/>
      <c r="L862" s="577"/>
      <c r="M862" s="577"/>
      <c r="N862" s="577"/>
      <c r="O862" s="577"/>
      <c r="P862" s="577"/>
      <c r="Q862" s="577"/>
      <c r="R862" s="577"/>
      <c r="S862" s="577"/>
      <c r="T862" s="577"/>
      <c r="U862" s="577"/>
      <c r="V862" s="577"/>
      <c r="W862" s="577"/>
      <c r="X862" s="577"/>
      <c r="Y862" s="577"/>
      <c r="Z862" s="577"/>
    </row>
    <row r="863" spans="1:26">
      <c r="A863" s="570"/>
      <c r="B863" s="565"/>
      <c r="C863" s="565"/>
      <c r="D863" s="565"/>
      <c r="E863" s="566"/>
      <c r="F863" s="577"/>
      <c r="G863" s="577"/>
      <c r="H863" s="577"/>
      <c r="I863" s="577"/>
      <c r="J863" s="618"/>
      <c r="K863" s="576"/>
      <c r="L863" s="577"/>
      <c r="M863" s="577"/>
      <c r="N863" s="577"/>
      <c r="O863" s="577"/>
      <c r="P863" s="577"/>
      <c r="Q863" s="577"/>
      <c r="R863" s="577"/>
      <c r="S863" s="577"/>
      <c r="T863" s="577"/>
      <c r="U863" s="577"/>
      <c r="V863" s="577"/>
      <c r="W863" s="577"/>
      <c r="X863" s="577"/>
      <c r="Y863" s="577"/>
      <c r="Z863" s="577"/>
    </row>
    <row r="864" spans="1:26">
      <c r="A864" s="570"/>
      <c r="B864" s="565"/>
      <c r="C864" s="565"/>
      <c r="D864" s="565"/>
      <c r="E864" s="566"/>
      <c r="F864" s="577"/>
      <c r="G864" s="577"/>
      <c r="H864" s="577"/>
      <c r="I864" s="577"/>
      <c r="J864" s="618"/>
      <c r="K864" s="576"/>
      <c r="L864" s="577"/>
      <c r="M864" s="577"/>
      <c r="N864" s="577"/>
      <c r="O864" s="577"/>
      <c r="P864" s="577"/>
      <c r="Q864" s="577"/>
      <c r="R864" s="577"/>
      <c r="S864" s="577"/>
      <c r="T864" s="577"/>
      <c r="U864" s="577"/>
      <c r="V864" s="577"/>
      <c r="W864" s="577"/>
      <c r="X864" s="577"/>
      <c r="Y864" s="577"/>
      <c r="Z864" s="577"/>
    </row>
    <row r="865" spans="1:26">
      <c r="A865" s="570"/>
      <c r="B865" s="565"/>
      <c r="C865" s="565"/>
      <c r="D865" s="565"/>
      <c r="E865" s="566"/>
      <c r="F865" s="577"/>
      <c r="G865" s="577"/>
      <c r="H865" s="577"/>
      <c r="I865" s="577"/>
      <c r="J865" s="618"/>
      <c r="K865" s="576"/>
      <c r="L865" s="577"/>
      <c r="M865" s="577"/>
      <c r="N865" s="577"/>
      <c r="O865" s="577"/>
      <c r="P865" s="577"/>
      <c r="Q865" s="577"/>
      <c r="R865" s="577"/>
      <c r="S865" s="577"/>
      <c r="T865" s="577"/>
      <c r="U865" s="577"/>
      <c r="V865" s="577"/>
      <c r="W865" s="577"/>
      <c r="X865" s="577"/>
      <c r="Y865" s="577"/>
      <c r="Z865" s="577"/>
    </row>
    <row r="866" spans="1:26">
      <c r="A866" s="570"/>
      <c r="B866" s="565"/>
      <c r="C866" s="565"/>
      <c r="D866" s="565"/>
      <c r="E866" s="566"/>
      <c r="F866" s="577"/>
      <c r="G866" s="577"/>
      <c r="H866" s="577"/>
      <c r="I866" s="577"/>
      <c r="J866" s="618"/>
      <c r="K866" s="576"/>
      <c r="L866" s="577"/>
      <c r="M866" s="577"/>
      <c r="N866" s="577"/>
      <c r="O866" s="577"/>
      <c r="P866" s="577"/>
      <c r="Q866" s="577"/>
      <c r="R866" s="577"/>
      <c r="S866" s="577"/>
      <c r="T866" s="577"/>
      <c r="U866" s="577"/>
      <c r="V866" s="577"/>
      <c r="W866" s="577"/>
      <c r="X866" s="577"/>
      <c r="Y866" s="577"/>
      <c r="Z866" s="577"/>
    </row>
    <row r="867" spans="1:26">
      <c r="A867" s="570"/>
      <c r="B867" s="565"/>
      <c r="C867" s="565"/>
      <c r="D867" s="565"/>
      <c r="E867" s="566"/>
      <c r="F867" s="577"/>
      <c r="G867" s="577"/>
      <c r="H867" s="577"/>
      <c r="I867" s="577"/>
      <c r="J867" s="618"/>
      <c r="K867" s="576"/>
      <c r="L867" s="577"/>
      <c r="M867" s="577"/>
      <c r="N867" s="577"/>
      <c r="O867" s="577"/>
      <c r="P867" s="577"/>
      <c r="Q867" s="577"/>
      <c r="R867" s="577"/>
      <c r="S867" s="577"/>
      <c r="T867" s="577"/>
      <c r="U867" s="577"/>
      <c r="V867" s="577"/>
      <c r="W867" s="577"/>
      <c r="X867" s="577"/>
      <c r="Y867" s="577"/>
      <c r="Z867" s="577"/>
    </row>
    <row r="868" spans="1:26">
      <c r="A868" s="570"/>
      <c r="B868" s="565"/>
      <c r="C868" s="565"/>
      <c r="D868" s="565"/>
      <c r="E868" s="566"/>
      <c r="F868" s="577"/>
      <c r="G868" s="577"/>
      <c r="H868" s="577"/>
      <c r="I868" s="577"/>
      <c r="J868" s="618"/>
      <c r="K868" s="576"/>
      <c r="L868" s="577"/>
      <c r="M868" s="577"/>
      <c r="N868" s="577"/>
      <c r="O868" s="577"/>
      <c r="P868" s="577"/>
      <c r="Q868" s="577"/>
      <c r="R868" s="577"/>
      <c r="S868" s="577"/>
      <c r="T868" s="577"/>
      <c r="U868" s="577"/>
      <c r="V868" s="577"/>
      <c r="W868" s="577"/>
      <c r="X868" s="577"/>
      <c r="Y868" s="577"/>
      <c r="Z868" s="577"/>
    </row>
    <row r="869" spans="1:26">
      <c r="A869" s="570"/>
      <c r="B869" s="565"/>
      <c r="C869" s="565"/>
      <c r="D869" s="565"/>
      <c r="E869" s="566"/>
      <c r="F869" s="577"/>
      <c r="G869" s="577"/>
      <c r="H869" s="577"/>
      <c r="I869" s="577"/>
      <c r="J869" s="618"/>
      <c r="K869" s="576"/>
      <c r="L869" s="577"/>
      <c r="M869" s="577"/>
      <c r="N869" s="577"/>
      <c r="O869" s="577"/>
      <c r="P869" s="577"/>
      <c r="Q869" s="577"/>
      <c r="R869" s="577"/>
      <c r="S869" s="577"/>
      <c r="T869" s="577"/>
      <c r="U869" s="577"/>
      <c r="V869" s="577"/>
      <c r="W869" s="577"/>
      <c r="X869" s="577"/>
      <c r="Y869" s="577"/>
      <c r="Z869" s="577"/>
    </row>
    <row r="870" spans="1:26">
      <c r="A870" s="570"/>
      <c r="B870" s="565"/>
      <c r="C870" s="565"/>
      <c r="D870" s="565"/>
      <c r="E870" s="566"/>
      <c r="F870" s="577"/>
      <c r="G870" s="577"/>
      <c r="H870" s="577"/>
      <c r="I870" s="577"/>
      <c r="J870" s="618"/>
      <c r="K870" s="576"/>
      <c r="L870" s="577"/>
      <c r="M870" s="577"/>
      <c r="N870" s="577"/>
      <c r="O870" s="577"/>
      <c r="P870" s="577"/>
      <c r="Q870" s="577"/>
      <c r="R870" s="577"/>
      <c r="S870" s="577"/>
      <c r="T870" s="577"/>
      <c r="U870" s="577"/>
      <c r="V870" s="577"/>
      <c r="W870" s="577"/>
      <c r="X870" s="577"/>
      <c r="Y870" s="577"/>
      <c r="Z870" s="577"/>
    </row>
    <row r="871" spans="1:26">
      <c r="A871" s="570"/>
      <c r="B871" s="565"/>
      <c r="C871" s="565"/>
      <c r="D871" s="565"/>
      <c r="E871" s="566"/>
      <c r="F871" s="577"/>
      <c r="G871" s="577"/>
      <c r="H871" s="577"/>
      <c r="I871" s="577"/>
      <c r="J871" s="618"/>
      <c r="K871" s="576"/>
      <c r="L871" s="577"/>
      <c r="M871" s="577"/>
      <c r="N871" s="577"/>
      <c r="O871" s="577"/>
      <c r="P871" s="577"/>
      <c r="Q871" s="577"/>
      <c r="R871" s="577"/>
      <c r="S871" s="577"/>
      <c r="T871" s="577"/>
      <c r="U871" s="577"/>
      <c r="V871" s="577"/>
      <c r="W871" s="577"/>
      <c r="X871" s="577"/>
      <c r="Y871" s="577"/>
      <c r="Z871" s="577"/>
    </row>
    <row r="872" spans="1:26">
      <c r="A872" s="570"/>
      <c r="B872" s="565"/>
      <c r="C872" s="565"/>
      <c r="D872" s="565"/>
      <c r="E872" s="566"/>
      <c r="F872" s="577"/>
      <c r="G872" s="577"/>
      <c r="H872" s="577"/>
      <c r="I872" s="577"/>
      <c r="J872" s="618"/>
      <c r="K872" s="576"/>
      <c r="L872" s="577"/>
      <c r="M872" s="577"/>
      <c r="N872" s="577"/>
      <c r="O872" s="577"/>
      <c r="P872" s="577"/>
      <c r="Q872" s="577"/>
      <c r="R872" s="577"/>
      <c r="S872" s="577"/>
      <c r="T872" s="577"/>
      <c r="U872" s="577"/>
      <c r="V872" s="577"/>
      <c r="W872" s="577"/>
      <c r="X872" s="577"/>
      <c r="Y872" s="577"/>
      <c r="Z872" s="577"/>
    </row>
    <row r="873" spans="1:26">
      <c r="A873" s="570"/>
      <c r="B873" s="565"/>
      <c r="C873" s="565"/>
      <c r="D873" s="565"/>
      <c r="E873" s="566"/>
      <c r="F873" s="577"/>
      <c r="G873" s="577"/>
      <c r="H873" s="577"/>
      <c r="I873" s="577"/>
      <c r="J873" s="618"/>
      <c r="K873" s="576"/>
      <c r="L873" s="577"/>
      <c r="M873" s="577"/>
      <c r="N873" s="577"/>
      <c r="O873" s="577"/>
      <c r="P873" s="577"/>
      <c r="Q873" s="577"/>
      <c r="R873" s="577"/>
      <c r="S873" s="577"/>
      <c r="T873" s="577"/>
      <c r="U873" s="577"/>
      <c r="V873" s="577"/>
      <c r="W873" s="577"/>
      <c r="X873" s="577"/>
      <c r="Y873" s="577"/>
      <c r="Z873" s="577"/>
    </row>
    <row r="874" spans="1:26">
      <c r="A874" s="570"/>
      <c r="B874" s="565"/>
      <c r="C874" s="565"/>
      <c r="D874" s="565"/>
      <c r="E874" s="566"/>
      <c r="F874" s="577"/>
      <c r="G874" s="577"/>
      <c r="H874" s="577"/>
      <c r="I874" s="577"/>
      <c r="J874" s="618"/>
      <c r="K874" s="576"/>
      <c r="L874" s="577"/>
      <c r="M874" s="577"/>
      <c r="N874" s="577"/>
      <c r="O874" s="577"/>
      <c r="P874" s="577"/>
      <c r="Q874" s="577"/>
      <c r="R874" s="577"/>
      <c r="S874" s="577"/>
      <c r="T874" s="577"/>
      <c r="U874" s="577"/>
      <c r="V874" s="577"/>
      <c r="W874" s="577"/>
      <c r="X874" s="577"/>
      <c r="Y874" s="577"/>
      <c r="Z874" s="577"/>
    </row>
    <row r="875" spans="1:26">
      <c r="A875" s="570"/>
      <c r="B875" s="565"/>
      <c r="C875" s="565"/>
      <c r="D875" s="565"/>
      <c r="E875" s="566"/>
      <c r="F875" s="577"/>
      <c r="G875" s="577"/>
      <c r="H875" s="577"/>
      <c r="I875" s="577"/>
      <c r="J875" s="618"/>
      <c r="K875" s="576"/>
      <c r="L875" s="577"/>
      <c r="M875" s="577"/>
      <c r="N875" s="577"/>
      <c r="O875" s="577"/>
      <c r="P875" s="577"/>
      <c r="Q875" s="577"/>
      <c r="R875" s="577"/>
      <c r="S875" s="577"/>
      <c r="T875" s="577"/>
      <c r="U875" s="577"/>
      <c r="V875" s="577"/>
      <c r="W875" s="577"/>
      <c r="X875" s="577"/>
      <c r="Y875" s="577"/>
      <c r="Z875" s="577"/>
    </row>
    <row r="876" spans="1:26">
      <c r="A876" s="570"/>
      <c r="B876" s="565"/>
      <c r="C876" s="565"/>
      <c r="D876" s="565"/>
      <c r="E876" s="566"/>
      <c r="F876" s="577"/>
      <c r="G876" s="577"/>
      <c r="H876" s="577"/>
      <c r="I876" s="577"/>
      <c r="J876" s="618"/>
      <c r="K876" s="576"/>
      <c r="L876" s="577"/>
      <c r="M876" s="577"/>
      <c r="N876" s="577"/>
      <c r="O876" s="577"/>
      <c r="P876" s="577"/>
      <c r="Q876" s="577"/>
      <c r="R876" s="577"/>
      <c r="S876" s="577"/>
      <c r="T876" s="577"/>
      <c r="U876" s="577"/>
      <c r="V876" s="577"/>
      <c r="W876" s="577"/>
      <c r="X876" s="577"/>
      <c r="Y876" s="577"/>
      <c r="Z876" s="577"/>
    </row>
    <row r="877" spans="1:26">
      <c r="A877" s="570"/>
      <c r="B877" s="565"/>
      <c r="C877" s="565"/>
      <c r="D877" s="565"/>
      <c r="E877" s="566"/>
      <c r="F877" s="577"/>
      <c r="G877" s="577"/>
      <c r="H877" s="577"/>
      <c r="I877" s="577"/>
      <c r="J877" s="618"/>
      <c r="K877" s="576"/>
      <c r="L877" s="577"/>
      <c r="M877" s="577"/>
      <c r="N877" s="577"/>
      <c r="O877" s="577"/>
      <c r="P877" s="577"/>
      <c r="Q877" s="577"/>
      <c r="R877" s="577"/>
      <c r="S877" s="577"/>
      <c r="T877" s="577"/>
      <c r="U877" s="577"/>
      <c r="V877" s="577"/>
      <c r="W877" s="577"/>
      <c r="X877" s="577"/>
      <c r="Y877" s="577"/>
      <c r="Z877" s="577"/>
    </row>
    <row r="878" spans="1:26">
      <c r="A878" s="570"/>
      <c r="B878" s="565"/>
      <c r="C878" s="565"/>
      <c r="D878" s="565"/>
      <c r="E878" s="566"/>
      <c r="F878" s="577"/>
      <c r="G878" s="577"/>
      <c r="H878" s="577"/>
      <c r="I878" s="577"/>
      <c r="J878" s="618"/>
      <c r="K878" s="576"/>
      <c r="L878" s="577"/>
      <c r="M878" s="577"/>
      <c r="N878" s="577"/>
      <c r="O878" s="577"/>
      <c r="P878" s="577"/>
      <c r="Q878" s="577"/>
      <c r="R878" s="577"/>
      <c r="S878" s="577"/>
      <c r="T878" s="577"/>
      <c r="U878" s="577"/>
      <c r="V878" s="577"/>
      <c r="W878" s="577"/>
      <c r="X878" s="577"/>
      <c r="Y878" s="577"/>
      <c r="Z878" s="577"/>
    </row>
    <row r="879" spans="1:26">
      <c r="A879" s="570"/>
      <c r="B879" s="565"/>
      <c r="C879" s="565"/>
      <c r="D879" s="565"/>
      <c r="E879" s="566"/>
      <c r="F879" s="577"/>
      <c r="G879" s="577"/>
      <c r="H879" s="577"/>
      <c r="I879" s="577"/>
      <c r="J879" s="618"/>
      <c r="K879" s="576"/>
      <c r="L879" s="577"/>
      <c r="M879" s="577"/>
      <c r="N879" s="577"/>
      <c r="O879" s="577"/>
      <c r="P879" s="577"/>
      <c r="Q879" s="577"/>
      <c r="R879" s="577"/>
      <c r="S879" s="577"/>
      <c r="T879" s="577"/>
      <c r="U879" s="577"/>
      <c r="V879" s="577"/>
      <c r="W879" s="577"/>
      <c r="X879" s="577"/>
      <c r="Y879" s="577"/>
      <c r="Z879" s="577"/>
    </row>
    <row r="880" spans="1:26">
      <c r="A880" s="570"/>
      <c r="B880" s="565"/>
      <c r="C880" s="565"/>
      <c r="D880" s="565"/>
      <c r="E880" s="566"/>
      <c r="F880" s="577"/>
      <c r="G880" s="577"/>
      <c r="H880" s="577"/>
      <c r="I880" s="577"/>
      <c r="J880" s="618"/>
      <c r="K880" s="576"/>
      <c r="L880" s="577"/>
      <c r="M880" s="577"/>
      <c r="N880" s="577"/>
      <c r="O880" s="577"/>
      <c r="P880" s="577"/>
      <c r="Q880" s="577"/>
      <c r="R880" s="577"/>
      <c r="S880" s="577"/>
      <c r="T880" s="577"/>
      <c r="U880" s="577"/>
      <c r="V880" s="577"/>
      <c r="W880" s="577"/>
      <c r="X880" s="577"/>
      <c r="Y880" s="577"/>
      <c r="Z880" s="577"/>
    </row>
    <row r="881" spans="1:26">
      <c r="A881" s="570"/>
      <c r="B881" s="565"/>
      <c r="C881" s="565"/>
      <c r="D881" s="565"/>
      <c r="E881" s="566"/>
      <c r="F881" s="577"/>
      <c r="G881" s="577"/>
      <c r="H881" s="577"/>
      <c r="I881" s="577"/>
      <c r="J881" s="618"/>
      <c r="K881" s="576"/>
      <c r="L881" s="577"/>
      <c r="M881" s="577"/>
      <c r="N881" s="577"/>
      <c r="O881" s="577"/>
      <c r="P881" s="577"/>
      <c r="Q881" s="577"/>
      <c r="R881" s="577"/>
      <c r="S881" s="577"/>
      <c r="T881" s="577"/>
      <c r="U881" s="577"/>
      <c r="V881" s="577"/>
      <c r="W881" s="577"/>
      <c r="X881" s="577"/>
      <c r="Y881" s="577"/>
      <c r="Z881" s="577"/>
    </row>
    <row r="882" spans="1:26">
      <c r="A882" s="570"/>
      <c r="B882" s="565"/>
      <c r="C882" s="565"/>
      <c r="D882" s="565"/>
      <c r="E882" s="566"/>
      <c r="F882" s="577"/>
      <c r="G882" s="577"/>
      <c r="H882" s="577"/>
      <c r="I882" s="577"/>
      <c r="J882" s="618"/>
      <c r="K882" s="576"/>
      <c r="L882" s="577"/>
      <c r="M882" s="577"/>
      <c r="N882" s="577"/>
      <c r="O882" s="577"/>
      <c r="P882" s="577"/>
      <c r="Q882" s="577"/>
      <c r="R882" s="577"/>
      <c r="S882" s="577"/>
      <c r="T882" s="577"/>
      <c r="U882" s="577"/>
      <c r="V882" s="577"/>
      <c r="W882" s="577"/>
      <c r="X882" s="577"/>
      <c r="Y882" s="577"/>
      <c r="Z882" s="577"/>
    </row>
    <row r="883" spans="1:26">
      <c r="A883" s="570"/>
      <c r="B883" s="565"/>
      <c r="C883" s="565"/>
      <c r="D883" s="565"/>
      <c r="E883" s="566"/>
      <c r="F883" s="577"/>
      <c r="G883" s="577"/>
      <c r="H883" s="577"/>
      <c r="I883" s="577"/>
      <c r="J883" s="618"/>
      <c r="K883" s="576"/>
      <c r="L883" s="577"/>
      <c r="M883" s="577"/>
      <c r="N883" s="577"/>
      <c r="O883" s="577"/>
      <c r="P883" s="577"/>
      <c r="Q883" s="577"/>
      <c r="R883" s="577"/>
      <c r="S883" s="577"/>
      <c r="T883" s="577"/>
      <c r="U883" s="577"/>
      <c r="V883" s="577"/>
      <c r="W883" s="577"/>
      <c r="X883" s="577"/>
      <c r="Y883" s="577"/>
      <c r="Z883" s="577"/>
    </row>
    <row r="884" spans="1:26">
      <c r="A884" s="570"/>
      <c r="B884" s="565"/>
      <c r="C884" s="565"/>
      <c r="D884" s="565"/>
      <c r="E884" s="566"/>
      <c r="F884" s="577"/>
      <c r="G884" s="577"/>
      <c r="H884" s="577"/>
      <c r="I884" s="577"/>
      <c r="J884" s="618"/>
      <c r="K884" s="576"/>
      <c r="L884" s="577"/>
      <c r="M884" s="577"/>
      <c r="N884" s="577"/>
      <c r="O884" s="577"/>
      <c r="P884" s="577"/>
      <c r="Q884" s="577"/>
      <c r="R884" s="577"/>
      <c r="S884" s="577"/>
      <c r="T884" s="577"/>
      <c r="U884" s="577"/>
      <c r="V884" s="577"/>
      <c r="W884" s="577"/>
      <c r="X884" s="577"/>
      <c r="Y884" s="577"/>
      <c r="Z884" s="577"/>
    </row>
    <row r="885" spans="1:26">
      <c r="A885" s="570"/>
      <c r="B885" s="565"/>
      <c r="C885" s="565"/>
      <c r="D885" s="565"/>
      <c r="E885" s="566"/>
      <c r="F885" s="577"/>
      <c r="G885" s="577"/>
      <c r="H885" s="577"/>
      <c r="I885" s="577"/>
      <c r="J885" s="618"/>
      <c r="K885" s="576"/>
      <c r="L885" s="577"/>
      <c r="M885" s="577"/>
      <c r="N885" s="577"/>
      <c r="O885" s="577"/>
      <c r="P885" s="577"/>
      <c r="Q885" s="577"/>
      <c r="R885" s="577"/>
      <c r="S885" s="577"/>
      <c r="T885" s="577"/>
      <c r="U885" s="577"/>
      <c r="V885" s="577"/>
      <c r="W885" s="577"/>
      <c r="X885" s="577"/>
      <c r="Y885" s="577"/>
      <c r="Z885" s="577"/>
    </row>
    <row r="886" spans="1:26">
      <c r="A886" s="570"/>
      <c r="B886" s="565"/>
      <c r="C886" s="565"/>
      <c r="D886" s="565"/>
      <c r="E886" s="566"/>
      <c r="F886" s="577"/>
      <c r="G886" s="577"/>
      <c r="H886" s="577"/>
      <c r="I886" s="577"/>
      <c r="J886" s="618"/>
      <c r="K886" s="576"/>
      <c r="L886" s="577"/>
      <c r="M886" s="577"/>
      <c r="N886" s="577"/>
      <c r="O886" s="577"/>
      <c r="P886" s="577"/>
      <c r="Q886" s="577"/>
      <c r="R886" s="577"/>
      <c r="S886" s="577"/>
      <c r="T886" s="577"/>
      <c r="U886" s="577"/>
      <c r="V886" s="577"/>
      <c r="W886" s="577"/>
      <c r="X886" s="577"/>
      <c r="Y886" s="577"/>
      <c r="Z886" s="577"/>
    </row>
    <row r="887" spans="1:26">
      <c r="A887" s="570"/>
      <c r="B887" s="565"/>
      <c r="C887" s="565"/>
      <c r="D887" s="565"/>
      <c r="E887" s="566"/>
      <c r="F887" s="577"/>
      <c r="G887" s="577"/>
      <c r="H887" s="577"/>
      <c r="I887" s="577"/>
      <c r="J887" s="618"/>
      <c r="K887" s="576"/>
      <c r="L887" s="577"/>
      <c r="M887" s="577"/>
      <c r="N887" s="577"/>
      <c r="O887" s="577"/>
      <c r="P887" s="577"/>
      <c r="Q887" s="577"/>
      <c r="R887" s="577"/>
      <c r="S887" s="577"/>
      <c r="T887" s="577"/>
      <c r="U887" s="577"/>
      <c r="V887" s="577"/>
      <c r="W887" s="577"/>
      <c r="X887" s="577"/>
      <c r="Y887" s="577"/>
      <c r="Z887" s="577"/>
    </row>
    <row r="888" spans="1:26">
      <c r="A888" s="570"/>
      <c r="B888" s="565"/>
      <c r="C888" s="565"/>
      <c r="D888" s="565"/>
      <c r="E888" s="566"/>
      <c r="F888" s="577"/>
      <c r="G888" s="577"/>
      <c r="H888" s="577"/>
      <c r="I888" s="577"/>
      <c r="J888" s="618"/>
      <c r="K888" s="576"/>
      <c r="L888" s="577"/>
      <c r="M888" s="577"/>
      <c r="N888" s="577"/>
      <c r="O888" s="577"/>
      <c r="P888" s="577"/>
      <c r="Q888" s="577"/>
      <c r="R888" s="577"/>
      <c r="S888" s="577"/>
      <c r="T888" s="577"/>
      <c r="U888" s="577"/>
      <c r="V888" s="577"/>
      <c r="W888" s="577"/>
      <c r="X888" s="577"/>
      <c r="Y888" s="577"/>
      <c r="Z888" s="577"/>
    </row>
    <row r="889" spans="1:26">
      <c r="A889" s="570"/>
      <c r="B889" s="565"/>
      <c r="C889" s="565"/>
      <c r="D889" s="565"/>
      <c r="E889" s="566"/>
      <c r="F889" s="577"/>
      <c r="G889" s="577"/>
      <c r="H889" s="577"/>
      <c r="I889" s="577"/>
      <c r="J889" s="618"/>
      <c r="K889" s="576"/>
      <c r="L889" s="577"/>
      <c r="M889" s="577"/>
      <c r="N889" s="577"/>
      <c r="O889" s="577"/>
      <c r="P889" s="577"/>
      <c r="Q889" s="577"/>
      <c r="R889" s="577"/>
      <c r="S889" s="577"/>
      <c r="T889" s="577"/>
      <c r="U889" s="577"/>
      <c r="V889" s="577"/>
      <c r="W889" s="577"/>
      <c r="X889" s="577"/>
      <c r="Y889" s="577"/>
      <c r="Z889" s="577"/>
    </row>
    <row r="890" spans="1:26">
      <c r="A890" s="570"/>
      <c r="B890" s="565"/>
      <c r="C890" s="565"/>
      <c r="D890" s="565"/>
      <c r="E890" s="566"/>
      <c r="F890" s="577"/>
      <c r="G890" s="577"/>
      <c r="H890" s="577"/>
      <c r="I890" s="577"/>
      <c r="J890" s="618"/>
      <c r="K890" s="576"/>
      <c r="L890" s="577"/>
      <c r="M890" s="577"/>
      <c r="N890" s="577"/>
      <c r="O890" s="577"/>
      <c r="P890" s="577"/>
      <c r="Q890" s="577"/>
      <c r="R890" s="577"/>
      <c r="S890" s="577"/>
      <c r="T890" s="577"/>
      <c r="U890" s="577"/>
      <c r="V890" s="577"/>
      <c r="W890" s="577"/>
      <c r="X890" s="577"/>
      <c r="Y890" s="577"/>
      <c r="Z890" s="577"/>
    </row>
    <row r="891" spans="1:26">
      <c r="A891" s="570"/>
      <c r="B891" s="565"/>
      <c r="C891" s="565"/>
      <c r="D891" s="565"/>
      <c r="E891" s="566"/>
      <c r="F891" s="577"/>
      <c r="G891" s="577"/>
      <c r="H891" s="577"/>
      <c r="I891" s="577"/>
      <c r="J891" s="618"/>
      <c r="K891" s="576"/>
      <c r="L891" s="577"/>
      <c r="M891" s="577"/>
      <c r="N891" s="577"/>
      <c r="O891" s="577"/>
      <c r="P891" s="577"/>
      <c r="Q891" s="577"/>
      <c r="R891" s="577"/>
      <c r="S891" s="577"/>
      <c r="T891" s="577"/>
      <c r="U891" s="577"/>
      <c r="V891" s="577"/>
      <c r="W891" s="577"/>
      <c r="X891" s="577"/>
      <c r="Y891" s="577"/>
      <c r="Z891" s="577"/>
    </row>
    <row r="892" spans="1:26">
      <c r="A892" s="570"/>
      <c r="B892" s="565"/>
      <c r="C892" s="565"/>
      <c r="D892" s="565"/>
      <c r="E892" s="566"/>
      <c r="F892" s="577"/>
      <c r="G892" s="577"/>
      <c r="H892" s="577"/>
      <c r="I892" s="577"/>
      <c r="J892" s="618"/>
      <c r="K892" s="576"/>
      <c r="L892" s="577"/>
      <c r="M892" s="577"/>
      <c r="N892" s="577"/>
      <c r="O892" s="577"/>
      <c r="P892" s="577"/>
      <c r="Q892" s="577"/>
      <c r="R892" s="577"/>
      <c r="S892" s="577"/>
      <c r="T892" s="577"/>
      <c r="U892" s="577"/>
      <c r="V892" s="577"/>
      <c r="W892" s="577"/>
      <c r="X892" s="577"/>
      <c r="Y892" s="577"/>
      <c r="Z892" s="577"/>
    </row>
    <row r="893" spans="1:26">
      <c r="A893" s="570"/>
      <c r="B893" s="565"/>
      <c r="C893" s="565"/>
      <c r="D893" s="565"/>
      <c r="E893" s="566"/>
      <c r="F893" s="577"/>
      <c r="G893" s="577"/>
      <c r="H893" s="577"/>
      <c r="I893" s="577"/>
      <c r="J893" s="618"/>
      <c r="K893" s="576"/>
      <c r="L893" s="577"/>
      <c r="M893" s="577"/>
      <c r="N893" s="577"/>
      <c r="O893" s="577"/>
      <c r="P893" s="577"/>
      <c r="Q893" s="577"/>
      <c r="R893" s="577"/>
      <c r="S893" s="577"/>
      <c r="T893" s="577"/>
      <c r="U893" s="577"/>
      <c r="V893" s="577"/>
      <c r="W893" s="577"/>
      <c r="X893" s="577"/>
      <c r="Y893" s="577"/>
      <c r="Z893" s="577"/>
    </row>
    <row r="894" spans="1:26">
      <c r="A894" s="570"/>
      <c r="B894" s="565"/>
      <c r="C894" s="565"/>
      <c r="D894" s="565"/>
      <c r="E894" s="566"/>
      <c r="F894" s="577"/>
      <c r="G894" s="577"/>
      <c r="H894" s="577"/>
      <c r="I894" s="577"/>
      <c r="J894" s="618"/>
      <c r="K894" s="576"/>
      <c r="L894" s="577"/>
      <c r="M894" s="577"/>
      <c r="N894" s="577"/>
      <c r="O894" s="577"/>
      <c r="P894" s="577"/>
      <c r="Q894" s="577"/>
      <c r="R894" s="577"/>
      <c r="S894" s="577"/>
      <c r="T894" s="577"/>
      <c r="U894" s="577"/>
      <c r="V894" s="577"/>
      <c r="W894" s="577"/>
      <c r="X894" s="577"/>
      <c r="Y894" s="577"/>
      <c r="Z894" s="577"/>
    </row>
    <row r="895" spans="1:26">
      <c r="A895" s="570"/>
      <c r="B895" s="565"/>
      <c r="C895" s="565"/>
      <c r="D895" s="565"/>
      <c r="E895" s="566"/>
      <c r="F895" s="577"/>
      <c r="G895" s="577"/>
      <c r="H895" s="577"/>
      <c r="I895" s="577"/>
      <c r="J895" s="618"/>
      <c r="K895" s="576"/>
      <c r="L895" s="577"/>
      <c r="M895" s="577"/>
      <c r="N895" s="577"/>
      <c r="O895" s="577"/>
      <c r="P895" s="577"/>
      <c r="Q895" s="577"/>
      <c r="R895" s="577"/>
      <c r="S895" s="577"/>
      <c r="T895" s="577"/>
      <c r="U895" s="577"/>
      <c r="V895" s="577"/>
      <c r="W895" s="577"/>
      <c r="X895" s="577"/>
      <c r="Y895" s="577"/>
      <c r="Z895" s="577"/>
    </row>
    <row r="896" spans="1:26">
      <c r="A896" s="570"/>
      <c r="B896" s="565"/>
      <c r="C896" s="565"/>
      <c r="D896" s="565"/>
      <c r="E896" s="566"/>
      <c r="F896" s="577"/>
      <c r="G896" s="577"/>
      <c r="H896" s="577"/>
      <c r="I896" s="577"/>
      <c r="J896" s="618"/>
      <c r="K896" s="576"/>
      <c r="L896" s="577"/>
      <c r="M896" s="577"/>
      <c r="N896" s="577"/>
      <c r="O896" s="577"/>
      <c r="P896" s="577"/>
      <c r="Q896" s="577"/>
      <c r="R896" s="577"/>
      <c r="S896" s="577"/>
      <c r="T896" s="577"/>
      <c r="U896" s="577"/>
      <c r="V896" s="577"/>
      <c r="W896" s="577"/>
      <c r="X896" s="577"/>
      <c r="Y896" s="577"/>
      <c r="Z896" s="577"/>
    </row>
    <row r="897" spans="1:26">
      <c r="A897" s="570"/>
      <c r="B897" s="565"/>
      <c r="C897" s="565"/>
      <c r="D897" s="565"/>
      <c r="E897" s="566"/>
      <c r="F897" s="577"/>
      <c r="G897" s="577"/>
      <c r="H897" s="577"/>
      <c r="I897" s="577"/>
      <c r="J897" s="618"/>
      <c r="K897" s="576"/>
      <c r="L897" s="577"/>
      <c r="M897" s="577"/>
      <c r="N897" s="577"/>
      <c r="O897" s="577"/>
      <c r="P897" s="577"/>
      <c r="Q897" s="577"/>
      <c r="R897" s="577"/>
      <c r="S897" s="577"/>
      <c r="T897" s="577"/>
      <c r="U897" s="577"/>
      <c r="V897" s="577"/>
      <c r="W897" s="577"/>
      <c r="X897" s="577"/>
      <c r="Y897" s="577"/>
      <c r="Z897" s="577"/>
    </row>
    <row r="898" spans="1:26">
      <c r="A898" s="570"/>
      <c r="B898" s="565"/>
      <c r="C898" s="565"/>
      <c r="D898" s="565"/>
      <c r="E898" s="566"/>
      <c r="F898" s="577"/>
      <c r="G898" s="577"/>
      <c r="H898" s="577"/>
      <c r="I898" s="577"/>
      <c r="J898" s="618"/>
      <c r="K898" s="576"/>
      <c r="L898" s="577"/>
      <c r="M898" s="577"/>
      <c r="N898" s="577"/>
      <c r="O898" s="577"/>
      <c r="P898" s="577"/>
      <c r="Q898" s="577"/>
      <c r="R898" s="577"/>
      <c r="S898" s="577"/>
      <c r="T898" s="577"/>
      <c r="U898" s="577"/>
      <c r="V898" s="577"/>
      <c r="W898" s="577"/>
      <c r="X898" s="577"/>
      <c r="Y898" s="577"/>
      <c r="Z898" s="577"/>
    </row>
    <row r="899" spans="1:26">
      <c r="A899" s="570"/>
      <c r="B899" s="565"/>
      <c r="C899" s="565"/>
      <c r="D899" s="565"/>
      <c r="E899" s="566"/>
      <c r="F899" s="577"/>
      <c r="G899" s="577"/>
      <c r="H899" s="577"/>
      <c r="I899" s="577"/>
      <c r="J899" s="618"/>
      <c r="K899" s="576"/>
      <c r="L899" s="577"/>
      <c r="M899" s="577"/>
      <c r="N899" s="577"/>
      <c r="O899" s="577"/>
      <c r="P899" s="577"/>
      <c r="Q899" s="577"/>
      <c r="R899" s="577"/>
      <c r="S899" s="577"/>
      <c r="T899" s="577"/>
      <c r="U899" s="577"/>
      <c r="V899" s="577"/>
      <c r="W899" s="577"/>
      <c r="X899" s="577"/>
      <c r="Y899" s="577"/>
      <c r="Z899" s="577"/>
    </row>
    <row r="900" spans="1:26">
      <c r="A900" s="570"/>
      <c r="B900" s="565"/>
      <c r="C900" s="565"/>
      <c r="D900" s="565"/>
      <c r="E900" s="566"/>
      <c r="F900" s="577"/>
      <c r="G900" s="577"/>
      <c r="H900" s="577"/>
      <c r="I900" s="577"/>
      <c r="J900" s="618"/>
      <c r="K900" s="576"/>
      <c r="L900" s="577"/>
      <c r="M900" s="577"/>
      <c r="N900" s="577"/>
      <c r="O900" s="577"/>
      <c r="P900" s="577"/>
      <c r="Q900" s="577"/>
      <c r="R900" s="577"/>
      <c r="S900" s="577"/>
      <c r="T900" s="577"/>
      <c r="U900" s="577"/>
      <c r="V900" s="577"/>
      <c r="W900" s="577"/>
      <c r="X900" s="577"/>
      <c r="Y900" s="577"/>
      <c r="Z900" s="577"/>
    </row>
    <row r="901" spans="1:26">
      <c r="A901" s="570"/>
      <c r="B901" s="565"/>
      <c r="C901" s="565"/>
      <c r="D901" s="565"/>
      <c r="E901" s="566"/>
      <c r="F901" s="577"/>
      <c r="G901" s="577"/>
      <c r="H901" s="577"/>
      <c r="I901" s="577"/>
      <c r="J901" s="618"/>
      <c r="K901" s="576"/>
      <c r="L901" s="577"/>
      <c r="M901" s="577"/>
      <c r="N901" s="577"/>
      <c r="O901" s="577"/>
      <c r="P901" s="577"/>
      <c r="Q901" s="577"/>
      <c r="R901" s="577"/>
      <c r="S901" s="577"/>
      <c r="T901" s="577"/>
      <c r="U901" s="577"/>
      <c r="V901" s="577"/>
      <c r="W901" s="577"/>
      <c r="X901" s="577"/>
      <c r="Y901" s="577"/>
      <c r="Z901" s="577"/>
    </row>
    <row r="902" spans="1:26">
      <c r="A902" s="570"/>
      <c r="B902" s="565"/>
      <c r="C902" s="565"/>
      <c r="D902" s="565"/>
      <c r="E902" s="566"/>
      <c r="F902" s="577"/>
      <c r="G902" s="577"/>
      <c r="H902" s="577"/>
      <c r="I902" s="577"/>
      <c r="J902" s="618"/>
      <c r="K902" s="576"/>
      <c r="L902" s="577"/>
      <c r="M902" s="577"/>
      <c r="N902" s="577"/>
      <c r="O902" s="577"/>
      <c r="P902" s="577"/>
      <c r="Q902" s="577"/>
      <c r="R902" s="577"/>
      <c r="S902" s="577"/>
      <c r="T902" s="577"/>
      <c r="U902" s="577"/>
      <c r="V902" s="577"/>
      <c r="W902" s="577"/>
      <c r="X902" s="577"/>
      <c r="Y902" s="577"/>
      <c r="Z902" s="577"/>
    </row>
    <row r="903" spans="1:26">
      <c r="A903" s="570"/>
      <c r="B903" s="565"/>
      <c r="C903" s="565"/>
      <c r="D903" s="565"/>
      <c r="E903" s="566"/>
      <c r="F903" s="577"/>
      <c r="G903" s="577"/>
      <c r="H903" s="577"/>
      <c r="I903" s="577"/>
      <c r="J903" s="618"/>
      <c r="K903" s="576"/>
      <c r="L903" s="577"/>
      <c r="M903" s="577"/>
      <c r="N903" s="577"/>
      <c r="O903" s="577"/>
      <c r="P903" s="577"/>
      <c r="Q903" s="577"/>
      <c r="R903" s="577"/>
      <c r="S903" s="577"/>
      <c r="T903" s="577"/>
      <c r="U903" s="577"/>
      <c r="V903" s="577"/>
      <c r="W903" s="577"/>
      <c r="X903" s="577"/>
      <c r="Y903" s="577"/>
      <c r="Z903" s="577"/>
    </row>
    <row r="904" spans="1:26">
      <c r="A904" s="570"/>
      <c r="B904" s="565"/>
      <c r="C904" s="565"/>
      <c r="D904" s="565"/>
      <c r="E904" s="566"/>
      <c r="F904" s="577"/>
      <c r="G904" s="577"/>
      <c r="H904" s="577"/>
      <c r="I904" s="577"/>
      <c r="J904" s="618"/>
      <c r="K904" s="576"/>
      <c r="L904" s="577"/>
      <c r="M904" s="577"/>
      <c r="N904" s="577"/>
      <c r="O904" s="577"/>
      <c r="P904" s="577"/>
      <c r="Q904" s="577"/>
      <c r="R904" s="577"/>
      <c r="S904" s="577"/>
      <c r="T904" s="577"/>
      <c r="U904" s="577"/>
      <c r="V904" s="577"/>
      <c r="W904" s="577"/>
      <c r="X904" s="577"/>
      <c r="Y904" s="577"/>
      <c r="Z904" s="577"/>
    </row>
    <row r="905" spans="1:26">
      <c r="A905" s="570"/>
      <c r="B905" s="565"/>
      <c r="C905" s="565"/>
      <c r="D905" s="565"/>
      <c r="E905" s="566"/>
      <c r="F905" s="577"/>
      <c r="G905" s="577"/>
      <c r="H905" s="577"/>
      <c r="I905" s="577"/>
      <c r="J905" s="618"/>
      <c r="K905" s="576"/>
      <c r="L905" s="577"/>
      <c r="M905" s="577"/>
      <c r="N905" s="577"/>
      <c r="O905" s="577"/>
      <c r="P905" s="577"/>
      <c r="Q905" s="577"/>
      <c r="R905" s="577"/>
      <c r="S905" s="577"/>
      <c r="T905" s="577"/>
      <c r="U905" s="577"/>
      <c r="V905" s="577"/>
      <c r="W905" s="577"/>
      <c r="X905" s="577"/>
      <c r="Y905" s="577"/>
      <c r="Z905" s="577"/>
    </row>
    <row r="906" spans="1:26">
      <c r="A906" s="570"/>
      <c r="B906" s="565"/>
      <c r="C906" s="565"/>
      <c r="D906" s="565"/>
      <c r="E906" s="566"/>
      <c r="F906" s="577"/>
      <c r="G906" s="577"/>
      <c r="H906" s="577"/>
      <c r="I906" s="577"/>
      <c r="J906" s="618"/>
      <c r="K906" s="576"/>
      <c r="L906" s="577"/>
      <c r="M906" s="577"/>
      <c r="N906" s="577"/>
      <c r="O906" s="577"/>
      <c r="P906" s="577"/>
      <c r="Q906" s="577"/>
      <c r="R906" s="577"/>
      <c r="S906" s="577"/>
      <c r="T906" s="577"/>
      <c r="U906" s="577"/>
      <c r="V906" s="577"/>
      <c r="W906" s="577"/>
      <c r="X906" s="577"/>
      <c r="Y906" s="577"/>
      <c r="Z906" s="577"/>
    </row>
    <row r="907" spans="1:26">
      <c r="A907" s="570"/>
      <c r="B907" s="565"/>
      <c r="C907" s="565"/>
      <c r="D907" s="565"/>
      <c r="E907" s="566"/>
      <c r="F907" s="577"/>
      <c r="G907" s="577"/>
      <c r="H907" s="577"/>
      <c r="I907" s="577"/>
      <c r="J907" s="618"/>
      <c r="K907" s="576"/>
      <c r="L907" s="577"/>
      <c r="M907" s="577"/>
      <c r="N907" s="577"/>
      <c r="O907" s="577"/>
      <c r="P907" s="577"/>
      <c r="Q907" s="577"/>
      <c r="R907" s="577"/>
      <c r="S907" s="577"/>
      <c r="T907" s="577"/>
      <c r="U907" s="577"/>
      <c r="V907" s="577"/>
      <c r="W907" s="577"/>
      <c r="X907" s="577"/>
      <c r="Y907" s="577"/>
      <c r="Z907" s="577"/>
    </row>
    <row r="908" spans="1:26">
      <c r="A908" s="570"/>
      <c r="B908" s="565"/>
      <c r="C908" s="565"/>
      <c r="D908" s="565"/>
      <c r="E908" s="566"/>
      <c r="F908" s="577"/>
      <c r="G908" s="577"/>
      <c r="H908" s="577"/>
      <c r="I908" s="577"/>
      <c r="J908" s="618"/>
      <c r="K908" s="576"/>
      <c r="L908" s="577"/>
      <c r="M908" s="577"/>
      <c r="N908" s="577"/>
      <c r="O908" s="577"/>
      <c r="P908" s="577"/>
      <c r="Q908" s="577"/>
      <c r="R908" s="577"/>
      <c r="S908" s="577"/>
      <c r="T908" s="577"/>
      <c r="U908" s="577"/>
      <c r="V908" s="577"/>
      <c r="W908" s="577"/>
      <c r="X908" s="577"/>
      <c r="Y908" s="577"/>
      <c r="Z908" s="577"/>
    </row>
    <row r="909" spans="1:26">
      <c r="A909" s="570"/>
      <c r="B909" s="565"/>
      <c r="C909" s="565"/>
      <c r="D909" s="565"/>
      <c r="E909" s="566"/>
      <c r="F909" s="577"/>
      <c r="G909" s="577"/>
      <c r="H909" s="577"/>
      <c r="I909" s="577"/>
      <c r="J909" s="618"/>
      <c r="K909" s="576"/>
      <c r="L909" s="577"/>
      <c r="M909" s="577"/>
      <c r="N909" s="577"/>
      <c r="O909" s="577"/>
      <c r="P909" s="577"/>
      <c r="Q909" s="577"/>
      <c r="R909" s="577"/>
      <c r="S909" s="577"/>
      <c r="T909" s="577"/>
      <c r="U909" s="577"/>
      <c r="V909" s="577"/>
      <c r="W909" s="577"/>
      <c r="X909" s="577"/>
      <c r="Y909" s="577"/>
      <c r="Z909" s="577"/>
    </row>
    <row r="910" spans="1:26">
      <c r="A910" s="570"/>
      <c r="B910" s="565"/>
      <c r="C910" s="565"/>
      <c r="D910" s="565"/>
      <c r="E910" s="566"/>
      <c r="F910" s="577"/>
      <c r="G910" s="577"/>
      <c r="H910" s="577"/>
      <c r="I910" s="577"/>
      <c r="J910" s="618"/>
      <c r="K910" s="576"/>
      <c r="L910" s="577"/>
      <c r="M910" s="577"/>
      <c r="N910" s="577"/>
      <c r="O910" s="577"/>
      <c r="P910" s="577"/>
      <c r="Q910" s="577"/>
      <c r="R910" s="577"/>
      <c r="S910" s="577"/>
      <c r="T910" s="577"/>
      <c r="U910" s="577"/>
      <c r="V910" s="577"/>
      <c r="W910" s="577"/>
      <c r="X910" s="577"/>
      <c r="Y910" s="577"/>
      <c r="Z910" s="577"/>
    </row>
    <row r="911" spans="1:26">
      <c r="A911" s="570"/>
      <c r="B911" s="565"/>
      <c r="C911" s="565"/>
      <c r="D911" s="565"/>
      <c r="E911" s="566"/>
      <c r="F911" s="577"/>
      <c r="G911" s="577"/>
      <c r="H911" s="577"/>
      <c r="I911" s="577"/>
      <c r="J911" s="618"/>
      <c r="K911" s="576"/>
      <c r="L911" s="577"/>
      <c r="M911" s="577"/>
      <c r="N911" s="577"/>
      <c r="O911" s="577"/>
      <c r="P911" s="577"/>
      <c r="Q911" s="577"/>
      <c r="R911" s="577"/>
      <c r="S911" s="577"/>
      <c r="T911" s="577"/>
      <c r="U911" s="577"/>
      <c r="V911" s="577"/>
      <c r="W911" s="577"/>
      <c r="X911" s="577"/>
      <c r="Y911" s="577"/>
      <c r="Z911" s="577"/>
    </row>
    <row r="912" spans="1:26">
      <c r="A912" s="570"/>
      <c r="B912" s="565"/>
      <c r="C912" s="565"/>
      <c r="D912" s="565"/>
      <c r="E912" s="566"/>
      <c r="F912" s="577"/>
      <c r="G912" s="577"/>
      <c r="H912" s="577"/>
      <c r="I912" s="577"/>
      <c r="J912" s="618"/>
      <c r="K912" s="576"/>
      <c r="L912" s="577"/>
      <c r="M912" s="577"/>
      <c r="N912" s="577"/>
      <c r="O912" s="577"/>
      <c r="P912" s="577"/>
      <c r="Q912" s="577"/>
      <c r="R912" s="577"/>
      <c r="S912" s="577"/>
      <c r="T912" s="577"/>
      <c r="U912" s="577"/>
      <c r="V912" s="577"/>
      <c r="W912" s="577"/>
      <c r="X912" s="577"/>
      <c r="Y912" s="577"/>
      <c r="Z912" s="577"/>
    </row>
    <row r="913" spans="1:26">
      <c r="A913" s="570"/>
      <c r="B913" s="565"/>
      <c r="C913" s="565"/>
      <c r="D913" s="565"/>
      <c r="E913" s="566"/>
      <c r="F913" s="577"/>
      <c r="G913" s="577"/>
      <c r="H913" s="577"/>
      <c r="I913" s="577"/>
      <c r="J913" s="618"/>
      <c r="K913" s="576"/>
      <c r="L913" s="577"/>
      <c r="M913" s="577"/>
      <c r="N913" s="577"/>
      <c r="O913" s="577"/>
      <c r="P913" s="577"/>
      <c r="Q913" s="577"/>
      <c r="R913" s="577"/>
      <c r="S913" s="577"/>
      <c r="T913" s="577"/>
      <c r="U913" s="577"/>
      <c r="V913" s="577"/>
      <c r="W913" s="577"/>
      <c r="X913" s="577"/>
      <c r="Y913" s="577"/>
      <c r="Z913" s="577"/>
    </row>
    <row r="914" spans="1:26">
      <c r="A914" s="570"/>
      <c r="B914" s="565"/>
      <c r="C914" s="565"/>
      <c r="D914" s="565"/>
      <c r="E914" s="566"/>
      <c r="F914" s="577"/>
      <c r="G914" s="577"/>
      <c r="H914" s="577"/>
      <c r="I914" s="577"/>
      <c r="J914" s="618"/>
      <c r="K914" s="576"/>
      <c r="L914" s="577"/>
      <c r="M914" s="577"/>
      <c r="N914" s="577"/>
      <c r="O914" s="577"/>
      <c r="P914" s="577"/>
      <c r="Q914" s="577"/>
      <c r="R914" s="577"/>
      <c r="S914" s="577"/>
      <c r="T914" s="577"/>
      <c r="U914" s="577"/>
      <c r="V914" s="577"/>
      <c r="W914" s="577"/>
      <c r="X914" s="577"/>
      <c r="Y914" s="577"/>
      <c r="Z914" s="577"/>
    </row>
    <row r="915" spans="1:26">
      <c r="A915" s="570"/>
      <c r="B915" s="565"/>
      <c r="C915" s="565"/>
      <c r="D915" s="565"/>
      <c r="E915" s="566"/>
      <c r="F915" s="577"/>
      <c r="G915" s="577"/>
      <c r="H915" s="577"/>
      <c r="I915" s="577"/>
      <c r="J915" s="618"/>
      <c r="K915" s="576"/>
      <c r="L915" s="577"/>
      <c r="M915" s="577"/>
      <c r="N915" s="577"/>
      <c r="O915" s="577"/>
      <c r="P915" s="577"/>
      <c r="Q915" s="577"/>
      <c r="R915" s="577"/>
      <c r="S915" s="577"/>
      <c r="T915" s="577"/>
      <c r="U915" s="577"/>
      <c r="V915" s="577"/>
      <c r="W915" s="577"/>
      <c r="X915" s="577"/>
      <c r="Y915" s="577"/>
      <c r="Z915" s="577"/>
    </row>
    <row r="916" spans="1:26">
      <c r="A916" s="570"/>
      <c r="B916" s="565"/>
      <c r="C916" s="565"/>
      <c r="D916" s="565"/>
      <c r="E916" s="566"/>
      <c r="F916" s="577"/>
      <c r="G916" s="577"/>
      <c r="H916" s="577"/>
      <c r="I916" s="577"/>
      <c r="J916" s="618"/>
      <c r="K916" s="576"/>
      <c r="L916" s="577"/>
      <c r="M916" s="577"/>
      <c r="N916" s="577"/>
      <c r="O916" s="577"/>
      <c r="P916" s="577"/>
      <c r="Q916" s="577"/>
      <c r="R916" s="577"/>
      <c r="S916" s="577"/>
      <c r="T916" s="577"/>
      <c r="U916" s="577"/>
      <c r="V916" s="577"/>
      <c r="W916" s="577"/>
      <c r="X916" s="577"/>
      <c r="Y916" s="577"/>
      <c r="Z916" s="577"/>
    </row>
    <row r="917" spans="1:26">
      <c r="A917" s="570"/>
      <c r="B917" s="565"/>
      <c r="C917" s="565"/>
      <c r="D917" s="565"/>
      <c r="E917" s="566"/>
      <c r="F917" s="577"/>
      <c r="G917" s="577"/>
      <c r="H917" s="577"/>
      <c r="I917" s="577"/>
      <c r="J917" s="618"/>
      <c r="K917" s="576"/>
      <c r="L917" s="577"/>
      <c r="M917" s="577"/>
      <c r="N917" s="577"/>
      <c r="O917" s="577"/>
      <c r="P917" s="577"/>
      <c r="Q917" s="577"/>
      <c r="R917" s="577"/>
      <c r="S917" s="577"/>
      <c r="T917" s="577"/>
      <c r="U917" s="577"/>
      <c r="V917" s="577"/>
      <c r="W917" s="577"/>
      <c r="X917" s="577"/>
      <c r="Y917" s="577"/>
      <c r="Z917" s="577"/>
    </row>
    <row r="918" spans="1:26">
      <c r="A918" s="570"/>
      <c r="B918" s="565"/>
      <c r="C918" s="565"/>
      <c r="D918" s="565"/>
      <c r="E918" s="566"/>
      <c r="F918" s="577"/>
      <c r="G918" s="577"/>
      <c r="H918" s="577"/>
      <c r="I918" s="577"/>
      <c r="J918" s="618"/>
      <c r="K918" s="576"/>
      <c r="L918" s="577"/>
      <c r="M918" s="577"/>
      <c r="N918" s="577"/>
      <c r="O918" s="577"/>
      <c r="P918" s="577"/>
      <c r="Q918" s="577"/>
      <c r="R918" s="577"/>
      <c r="S918" s="577"/>
      <c r="T918" s="577"/>
      <c r="U918" s="577"/>
      <c r="V918" s="577"/>
      <c r="W918" s="577"/>
      <c r="X918" s="577"/>
      <c r="Y918" s="577"/>
      <c r="Z918" s="577"/>
    </row>
    <row r="919" spans="1:26">
      <c r="A919" s="570"/>
      <c r="B919" s="565"/>
      <c r="C919" s="565"/>
      <c r="D919" s="565"/>
      <c r="E919" s="566"/>
      <c r="F919" s="577"/>
      <c r="G919" s="577"/>
      <c r="H919" s="577"/>
      <c r="I919" s="577"/>
      <c r="J919" s="618"/>
      <c r="K919" s="576"/>
      <c r="L919" s="577"/>
      <c r="M919" s="577"/>
      <c r="N919" s="577"/>
      <c r="O919" s="577"/>
      <c r="P919" s="577"/>
      <c r="Q919" s="577"/>
      <c r="R919" s="577"/>
      <c r="S919" s="577"/>
      <c r="T919" s="577"/>
      <c r="U919" s="577"/>
      <c r="V919" s="577"/>
      <c r="W919" s="577"/>
      <c r="X919" s="577"/>
      <c r="Y919" s="577"/>
      <c r="Z919" s="577"/>
    </row>
    <row r="920" spans="1:26">
      <c r="A920" s="570"/>
      <c r="B920" s="565"/>
      <c r="C920" s="565"/>
      <c r="D920" s="565"/>
      <c r="E920" s="566"/>
      <c r="F920" s="577"/>
      <c r="G920" s="577"/>
      <c r="H920" s="577"/>
      <c r="I920" s="577"/>
      <c r="J920" s="618"/>
      <c r="K920" s="576"/>
      <c r="L920" s="577"/>
      <c r="M920" s="577"/>
      <c r="N920" s="577"/>
      <c r="O920" s="577"/>
      <c r="P920" s="577"/>
      <c r="Q920" s="577"/>
      <c r="R920" s="577"/>
      <c r="S920" s="577"/>
      <c r="T920" s="577"/>
      <c r="U920" s="577"/>
      <c r="V920" s="577"/>
      <c r="W920" s="577"/>
      <c r="X920" s="577"/>
      <c r="Y920" s="577"/>
      <c r="Z920" s="577"/>
    </row>
    <row r="921" spans="1:26">
      <c r="A921" s="570"/>
      <c r="B921" s="565"/>
      <c r="C921" s="565"/>
      <c r="D921" s="565"/>
      <c r="E921" s="566"/>
      <c r="F921" s="577"/>
      <c r="G921" s="577"/>
      <c r="H921" s="577"/>
      <c r="I921" s="577"/>
      <c r="J921" s="618"/>
      <c r="K921" s="576"/>
      <c r="L921" s="577"/>
      <c r="M921" s="577"/>
      <c r="N921" s="577"/>
      <c r="O921" s="577"/>
      <c r="P921" s="577"/>
      <c r="Q921" s="577"/>
      <c r="R921" s="577"/>
      <c r="S921" s="577"/>
      <c r="T921" s="577"/>
      <c r="U921" s="577"/>
      <c r="V921" s="577"/>
      <c r="W921" s="577"/>
      <c r="X921" s="577"/>
      <c r="Y921" s="577"/>
      <c r="Z921" s="577"/>
    </row>
    <row r="922" spans="1:26">
      <c r="A922" s="570"/>
      <c r="B922" s="565"/>
      <c r="C922" s="565"/>
      <c r="D922" s="565"/>
      <c r="E922" s="566"/>
      <c r="F922" s="577"/>
      <c r="G922" s="577"/>
      <c r="H922" s="577"/>
      <c r="I922" s="577"/>
      <c r="J922" s="618"/>
      <c r="K922" s="576"/>
      <c r="L922" s="577"/>
      <c r="M922" s="577"/>
      <c r="N922" s="577"/>
      <c r="O922" s="577"/>
      <c r="P922" s="577"/>
      <c r="Q922" s="577"/>
      <c r="R922" s="577"/>
      <c r="S922" s="577"/>
      <c r="T922" s="577"/>
      <c r="U922" s="577"/>
      <c r="V922" s="577"/>
      <c r="W922" s="577"/>
      <c r="X922" s="577"/>
      <c r="Y922" s="577"/>
      <c r="Z922" s="577"/>
    </row>
    <row r="923" spans="1:26">
      <c r="A923" s="570"/>
      <c r="B923" s="565"/>
      <c r="C923" s="565"/>
      <c r="D923" s="565"/>
      <c r="E923" s="566"/>
      <c r="F923" s="577"/>
      <c r="G923" s="577"/>
      <c r="H923" s="577"/>
      <c r="I923" s="577"/>
      <c r="J923" s="618"/>
      <c r="K923" s="576"/>
      <c r="L923" s="577"/>
      <c r="M923" s="577"/>
      <c r="N923" s="577"/>
      <c r="O923" s="577"/>
      <c r="P923" s="577"/>
      <c r="Q923" s="577"/>
      <c r="R923" s="577"/>
      <c r="S923" s="577"/>
      <c r="T923" s="577"/>
      <c r="U923" s="577"/>
      <c r="V923" s="577"/>
      <c r="W923" s="577"/>
      <c r="X923" s="577"/>
      <c r="Y923" s="577"/>
      <c r="Z923" s="577"/>
    </row>
    <row r="924" spans="1:26">
      <c r="A924" s="570"/>
      <c r="B924" s="565"/>
      <c r="C924" s="565"/>
      <c r="D924" s="565"/>
      <c r="E924" s="566"/>
      <c r="F924" s="577"/>
      <c r="G924" s="577"/>
      <c r="H924" s="577"/>
      <c r="I924" s="577"/>
      <c r="J924" s="618"/>
      <c r="K924" s="576"/>
      <c r="L924" s="577"/>
      <c r="M924" s="577"/>
      <c r="N924" s="577"/>
      <c r="O924" s="577"/>
      <c r="P924" s="577"/>
      <c r="Q924" s="577"/>
      <c r="R924" s="577"/>
      <c r="S924" s="577"/>
      <c r="T924" s="577"/>
      <c r="U924" s="577"/>
      <c r="V924" s="577"/>
      <c r="W924" s="577"/>
      <c r="X924" s="577"/>
      <c r="Y924" s="577"/>
      <c r="Z924" s="577"/>
    </row>
    <row r="925" spans="1:26">
      <c r="A925" s="570"/>
      <c r="B925" s="565"/>
      <c r="C925" s="565"/>
      <c r="D925" s="565"/>
      <c r="E925" s="566"/>
      <c r="F925" s="577"/>
      <c r="G925" s="577"/>
      <c r="H925" s="577"/>
      <c r="I925" s="577"/>
      <c r="J925" s="618"/>
      <c r="K925" s="576"/>
      <c r="L925" s="577"/>
      <c r="M925" s="577"/>
      <c r="N925" s="577"/>
      <c r="O925" s="577"/>
      <c r="P925" s="577"/>
      <c r="Q925" s="577"/>
      <c r="R925" s="577"/>
      <c r="S925" s="577"/>
      <c r="T925" s="577"/>
      <c r="U925" s="577"/>
      <c r="V925" s="577"/>
      <c r="W925" s="577"/>
      <c r="X925" s="577"/>
      <c r="Y925" s="577"/>
      <c r="Z925" s="577"/>
    </row>
    <row r="926" spans="1:26">
      <c r="A926" s="570"/>
      <c r="B926" s="565"/>
      <c r="C926" s="565"/>
      <c r="D926" s="565"/>
      <c r="E926" s="566"/>
      <c r="F926" s="577"/>
      <c r="G926" s="577"/>
      <c r="H926" s="577"/>
      <c r="I926" s="577"/>
      <c r="J926" s="618"/>
      <c r="K926" s="576"/>
      <c r="L926" s="577"/>
      <c r="M926" s="577"/>
      <c r="N926" s="577"/>
      <c r="O926" s="577"/>
      <c r="P926" s="577"/>
      <c r="Q926" s="577"/>
      <c r="R926" s="577"/>
      <c r="S926" s="577"/>
      <c r="T926" s="577"/>
      <c r="U926" s="577"/>
      <c r="V926" s="577"/>
      <c r="W926" s="577"/>
      <c r="X926" s="577"/>
      <c r="Y926" s="577"/>
      <c r="Z926" s="577"/>
    </row>
    <row r="927" spans="1:26">
      <c r="A927" s="570"/>
      <c r="B927" s="565"/>
      <c r="C927" s="565"/>
      <c r="D927" s="565"/>
      <c r="E927" s="566"/>
      <c r="F927" s="577"/>
      <c r="G927" s="577"/>
      <c r="H927" s="577"/>
      <c r="I927" s="577"/>
      <c r="J927" s="618"/>
      <c r="K927" s="576"/>
      <c r="L927" s="577"/>
      <c r="M927" s="577"/>
      <c r="N927" s="577"/>
      <c r="O927" s="577"/>
      <c r="P927" s="577"/>
      <c r="Q927" s="577"/>
      <c r="R927" s="577"/>
      <c r="S927" s="577"/>
      <c r="T927" s="577"/>
      <c r="U927" s="577"/>
      <c r="V927" s="577"/>
      <c r="W927" s="577"/>
      <c r="X927" s="577"/>
      <c r="Y927" s="577"/>
      <c r="Z927" s="577"/>
    </row>
    <row r="928" spans="1:26">
      <c r="A928" s="570"/>
      <c r="B928" s="565"/>
      <c r="C928" s="565"/>
      <c r="D928" s="565"/>
      <c r="E928" s="566"/>
      <c r="F928" s="577"/>
      <c r="G928" s="577"/>
      <c r="H928" s="577"/>
      <c r="I928" s="577"/>
      <c r="J928" s="618"/>
      <c r="K928" s="576"/>
      <c r="L928" s="577"/>
      <c r="M928" s="577"/>
      <c r="N928" s="577"/>
      <c r="O928" s="577"/>
      <c r="P928" s="577"/>
      <c r="Q928" s="577"/>
      <c r="R928" s="577"/>
      <c r="S928" s="577"/>
      <c r="T928" s="577"/>
      <c r="U928" s="577"/>
      <c r="V928" s="577"/>
      <c r="W928" s="577"/>
      <c r="X928" s="577"/>
      <c r="Y928" s="577"/>
      <c r="Z928" s="577"/>
    </row>
    <row r="929" spans="1:26">
      <c r="A929" s="570"/>
      <c r="B929" s="565"/>
      <c r="C929" s="565"/>
      <c r="D929" s="565"/>
      <c r="E929" s="566"/>
      <c r="F929" s="577"/>
      <c r="G929" s="577"/>
      <c r="H929" s="577"/>
      <c r="I929" s="577"/>
      <c r="J929" s="618"/>
      <c r="K929" s="576"/>
      <c r="L929" s="577"/>
      <c r="M929" s="577"/>
      <c r="N929" s="577"/>
      <c r="O929" s="577"/>
      <c r="P929" s="577"/>
      <c r="Q929" s="577"/>
      <c r="R929" s="577"/>
      <c r="S929" s="577"/>
      <c r="T929" s="577"/>
      <c r="U929" s="577"/>
      <c r="V929" s="577"/>
      <c r="W929" s="577"/>
      <c r="X929" s="577"/>
      <c r="Y929" s="577"/>
      <c r="Z929" s="577"/>
    </row>
    <row r="930" spans="1:26">
      <c r="A930" s="570"/>
      <c r="B930" s="565"/>
      <c r="C930" s="565"/>
      <c r="D930" s="565"/>
      <c r="E930" s="566"/>
      <c r="F930" s="577"/>
      <c r="G930" s="577"/>
      <c r="H930" s="577"/>
      <c r="I930" s="577"/>
      <c r="J930" s="618"/>
      <c r="K930" s="576"/>
      <c r="L930" s="577"/>
      <c r="M930" s="577"/>
      <c r="N930" s="577"/>
      <c r="O930" s="577"/>
      <c r="P930" s="577"/>
      <c r="Q930" s="577"/>
      <c r="R930" s="577"/>
      <c r="S930" s="577"/>
      <c r="T930" s="577"/>
      <c r="U930" s="577"/>
      <c r="V930" s="577"/>
      <c r="W930" s="577"/>
      <c r="X930" s="577"/>
      <c r="Y930" s="577"/>
      <c r="Z930" s="577"/>
    </row>
    <row r="931" spans="1:26">
      <c r="A931" s="570"/>
      <c r="B931" s="565"/>
      <c r="C931" s="565"/>
      <c r="D931" s="565"/>
      <c r="E931" s="566"/>
      <c r="F931" s="577"/>
      <c r="G931" s="577"/>
      <c r="H931" s="577"/>
      <c r="I931" s="577"/>
      <c r="J931" s="618"/>
      <c r="K931" s="576"/>
      <c r="L931" s="577"/>
      <c r="M931" s="577"/>
      <c r="N931" s="577"/>
      <c r="O931" s="577"/>
      <c r="P931" s="577"/>
      <c r="Q931" s="577"/>
      <c r="R931" s="577"/>
      <c r="S931" s="577"/>
      <c r="T931" s="577"/>
      <c r="U931" s="577"/>
      <c r="V931" s="577"/>
      <c r="W931" s="577"/>
      <c r="X931" s="577"/>
      <c r="Y931" s="577"/>
      <c r="Z931" s="577"/>
    </row>
    <row r="932" spans="1:26">
      <c r="A932" s="570"/>
      <c r="B932" s="565"/>
      <c r="C932" s="565"/>
      <c r="D932" s="565"/>
      <c r="E932" s="566"/>
      <c r="F932" s="577"/>
      <c r="G932" s="577"/>
      <c r="H932" s="577"/>
      <c r="I932" s="577"/>
      <c r="J932" s="618"/>
      <c r="K932" s="576"/>
      <c r="L932" s="577"/>
      <c r="M932" s="577"/>
      <c r="N932" s="577"/>
      <c r="O932" s="577"/>
      <c r="P932" s="577"/>
      <c r="Q932" s="577"/>
      <c r="R932" s="577"/>
      <c r="S932" s="577"/>
      <c r="T932" s="577"/>
      <c r="U932" s="577"/>
      <c r="V932" s="577"/>
      <c r="W932" s="577"/>
      <c r="X932" s="577"/>
      <c r="Y932" s="577"/>
      <c r="Z932" s="577"/>
    </row>
    <row r="933" spans="1:26">
      <c r="A933" s="570"/>
      <c r="B933" s="565"/>
      <c r="C933" s="565"/>
      <c r="D933" s="565"/>
      <c r="E933" s="566"/>
      <c r="F933" s="577"/>
      <c r="G933" s="577"/>
      <c r="H933" s="577"/>
      <c r="I933" s="577"/>
      <c r="J933" s="618"/>
      <c r="K933" s="576"/>
      <c r="L933" s="577"/>
      <c r="M933" s="577"/>
      <c r="N933" s="577"/>
      <c r="O933" s="577"/>
      <c r="P933" s="577"/>
      <c r="Q933" s="577"/>
      <c r="R933" s="577"/>
      <c r="S933" s="577"/>
      <c r="T933" s="577"/>
      <c r="U933" s="577"/>
      <c r="V933" s="577"/>
      <c r="W933" s="577"/>
      <c r="X933" s="577"/>
      <c r="Y933" s="577"/>
      <c r="Z933" s="577"/>
    </row>
    <row r="934" spans="1:26">
      <c r="A934" s="570"/>
      <c r="B934" s="565"/>
      <c r="C934" s="565"/>
      <c r="D934" s="565"/>
      <c r="E934" s="566"/>
      <c r="F934" s="577"/>
      <c r="G934" s="577"/>
      <c r="H934" s="577"/>
      <c r="I934" s="577"/>
      <c r="J934" s="618"/>
      <c r="K934" s="576"/>
      <c r="L934" s="577"/>
      <c r="M934" s="577"/>
      <c r="N934" s="577"/>
      <c r="O934" s="577"/>
      <c r="P934" s="577"/>
      <c r="Q934" s="577"/>
      <c r="R934" s="577"/>
      <c r="S934" s="577"/>
      <c r="T934" s="577"/>
      <c r="U934" s="577"/>
      <c r="V934" s="577"/>
      <c r="W934" s="577"/>
      <c r="X934" s="577"/>
      <c r="Y934" s="577"/>
      <c r="Z934" s="577"/>
    </row>
    <row r="935" spans="1:26">
      <c r="A935" s="570"/>
      <c r="B935" s="565"/>
      <c r="C935" s="565"/>
      <c r="D935" s="565"/>
      <c r="E935" s="566"/>
      <c r="F935" s="577"/>
      <c r="G935" s="577"/>
      <c r="H935" s="577"/>
      <c r="I935" s="577"/>
      <c r="J935" s="618"/>
      <c r="K935" s="576"/>
      <c r="L935" s="577"/>
      <c r="M935" s="577"/>
      <c r="N935" s="577"/>
      <c r="O935" s="577"/>
      <c r="P935" s="577"/>
      <c r="Q935" s="577"/>
      <c r="R935" s="577"/>
      <c r="S935" s="577"/>
      <c r="T935" s="577"/>
      <c r="U935" s="577"/>
      <c r="V935" s="577"/>
      <c r="W935" s="577"/>
      <c r="X935" s="577"/>
      <c r="Y935" s="577"/>
      <c r="Z935" s="577"/>
    </row>
    <row r="936" spans="1:26">
      <c r="A936" s="570"/>
      <c r="B936" s="565"/>
      <c r="C936" s="565"/>
      <c r="D936" s="565"/>
      <c r="E936" s="566"/>
      <c r="F936" s="577"/>
      <c r="G936" s="577"/>
      <c r="H936" s="577"/>
      <c r="I936" s="577"/>
      <c r="J936" s="618"/>
      <c r="K936" s="576"/>
      <c r="L936" s="577"/>
      <c r="M936" s="577"/>
      <c r="N936" s="577"/>
      <c r="O936" s="577"/>
      <c r="P936" s="577"/>
      <c r="Q936" s="577"/>
      <c r="R936" s="577"/>
      <c r="S936" s="577"/>
      <c r="T936" s="577"/>
      <c r="U936" s="577"/>
      <c r="V936" s="577"/>
      <c r="W936" s="577"/>
      <c r="X936" s="577"/>
      <c r="Y936" s="577"/>
      <c r="Z936" s="577"/>
    </row>
    <row r="937" spans="1:26">
      <c r="A937" s="570"/>
      <c r="B937" s="565"/>
      <c r="C937" s="565"/>
      <c r="D937" s="565"/>
      <c r="E937" s="566"/>
      <c r="F937" s="577"/>
      <c r="G937" s="577"/>
      <c r="H937" s="577"/>
      <c r="I937" s="577"/>
      <c r="J937" s="618"/>
      <c r="K937" s="576"/>
      <c r="L937" s="577"/>
      <c r="M937" s="577"/>
      <c r="N937" s="577"/>
      <c r="O937" s="577"/>
      <c r="P937" s="577"/>
      <c r="Q937" s="577"/>
      <c r="R937" s="577"/>
      <c r="S937" s="577"/>
      <c r="T937" s="577"/>
      <c r="U937" s="577"/>
      <c r="V937" s="577"/>
      <c r="W937" s="577"/>
      <c r="X937" s="577"/>
      <c r="Y937" s="577"/>
      <c r="Z937" s="577"/>
    </row>
    <row r="938" spans="1:26">
      <c r="A938" s="570"/>
      <c r="B938" s="565"/>
      <c r="C938" s="565"/>
      <c r="D938" s="565"/>
      <c r="E938" s="566"/>
      <c r="F938" s="577"/>
      <c r="G938" s="577"/>
      <c r="H938" s="577"/>
      <c r="I938" s="577"/>
      <c r="J938" s="618"/>
      <c r="K938" s="576"/>
      <c r="L938" s="577"/>
      <c r="M938" s="577"/>
      <c r="N938" s="577"/>
      <c r="O938" s="577"/>
      <c r="P938" s="577"/>
      <c r="Q938" s="577"/>
      <c r="R938" s="577"/>
      <c r="S938" s="577"/>
      <c r="T938" s="577"/>
      <c r="U938" s="577"/>
      <c r="V938" s="577"/>
      <c r="W938" s="577"/>
      <c r="X938" s="577"/>
      <c r="Y938" s="577"/>
      <c r="Z938" s="577"/>
    </row>
    <row r="939" spans="1:26">
      <c r="A939" s="570"/>
      <c r="B939" s="565"/>
      <c r="C939" s="565"/>
      <c r="D939" s="565"/>
      <c r="E939" s="566"/>
      <c r="F939" s="577"/>
      <c r="G939" s="577"/>
      <c r="H939" s="577"/>
      <c r="I939" s="577"/>
      <c r="J939" s="618"/>
      <c r="K939" s="576"/>
      <c r="L939" s="577"/>
      <c r="M939" s="577"/>
      <c r="N939" s="577"/>
      <c r="O939" s="577"/>
      <c r="P939" s="577"/>
      <c r="Q939" s="577"/>
      <c r="R939" s="577"/>
      <c r="S939" s="577"/>
      <c r="T939" s="577"/>
      <c r="U939" s="577"/>
      <c r="V939" s="577"/>
      <c r="W939" s="577"/>
      <c r="X939" s="577"/>
      <c r="Y939" s="577"/>
      <c r="Z939" s="577"/>
    </row>
    <row r="940" spans="1:26">
      <c r="A940" s="570"/>
      <c r="B940" s="565"/>
      <c r="C940" s="565"/>
      <c r="D940" s="565"/>
      <c r="E940" s="566"/>
      <c r="F940" s="577"/>
      <c r="G940" s="577"/>
      <c r="H940" s="577"/>
      <c r="I940" s="577"/>
      <c r="J940" s="618"/>
      <c r="K940" s="576"/>
      <c r="L940" s="577"/>
      <c r="M940" s="577"/>
      <c r="N940" s="577"/>
      <c r="O940" s="577"/>
      <c r="P940" s="577"/>
      <c r="Q940" s="577"/>
      <c r="R940" s="577"/>
      <c r="S940" s="577"/>
      <c r="T940" s="577"/>
      <c r="U940" s="577"/>
      <c r="V940" s="577"/>
      <c r="W940" s="577"/>
      <c r="X940" s="577"/>
      <c r="Y940" s="577"/>
      <c r="Z940" s="577"/>
    </row>
    <row r="941" spans="1:26">
      <c r="A941" s="570"/>
      <c r="B941" s="565"/>
      <c r="C941" s="565"/>
      <c r="D941" s="565"/>
      <c r="E941" s="566"/>
      <c r="F941" s="577"/>
      <c r="G941" s="577"/>
      <c r="H941" s="577"/>
      <c r="I941" s="577"/>
      <c r="J941" s="618"/>
      <c r="K941" s="576"/>
      <c r="L941" s="577"/>
      <c r="M941" s="577"/>
      <c r="N941" s="577"/>
      <c r="O941" s="577"/>
      <c r="P941" s="577"/>
      <c r="Q941" s="577"/>
      <c r="R941" s="577"/>
      <c r="S941" s="577"/>
      <c r="T941" s="577"/>
      <c r="U941" s="577"/>
      <c r="V941" s="577"/>
      <c r="W941" s="577"/>
      <c r="X941" s="577"/>
      <c r="Y941" s="577"/>
      <c r="Z941" s="577"/>
    </row>
    <row r="942" spans="1:26">
      <c r="A942" s="570"/>
      <c r="B942" s="565"/>
      <c r="C942" s="565"/>
      <c r="D942" s="565"/>
      <c r="E942" s="566"/>
      <c r="F942" s="577"/>
      <c r="G942" s="577"/>
      <c r="H942" s="577"/>
      <c r="I942" s="577"/>
      <c r="J942" s="618"/>
      <c r="K942" s="576"/>
      <c r="L942" s="577"/>
      <c r="M942" s="577"/>
      <c r="N942" s="577"/>
      <c r="O942" s="577"/>
      <c r="P942" s="577"/>
      <c r="Q942" s="577"/>
      <c r="R942" s="577"/>
      <c r="S942" s="577"/>
      <c r="T942" s="577"/>
      <c r="U942" s="577"/>
      <c r="V942" s="577"/>
      <c r="W942" s="577"/>
      <c r="X942" s="577"/>
      <c r="Y942" s="577"/>
      <c r="Z942" s="577"/>
    </row>
    <row r="943" spans="1:26">
      <c r="A943" s="570"/>
      <c r="B943" s="565"/>
      <c r="C943" s="565"/>
      <c r="D943" s="565"/>
      <c r="E943" s="566"/>
      <c r="F943" s="577"/>
      <c r="G943" s="577"/>
      <c r="H943" s="577"/>
      <c r="I943" s="577"/>
      <c r="J943" s="618"/>
      <c r="K943" s="576"/>
      <c r="L943" s="577"/>
      <c r="M943" s="577"/>
      <c r="N943" s="577"/>
      <c r="O943" s="577"/>
      <c r="P943" s="577"/>
      <c r="Q943" s="577"/>
      <c r="R943" s="577"/>
      <c r="S943" s="577"/>
      <c r="T943" s="577"/>
      <c r="U943" s="577"/>
      <c r="V943" s="577"/>
      <c r="W943" s="577"/>
      <c r="X943" s="577"/>
      <c r="Y943" s="577"/>
      <c r="Z943" s="577"/>
    </row>
    <row r="944" spans="1:26">
      <c r="A944" s="570"/>
      <c r="B944" s="565"/>
      <c r="C944" s="565"/>
      <c r="D944" s="565"/>
      <c r="E944" s="566"/>
      <c r="F944" s="577"/>
      <c r="G944" s="577"/>
      <c r="H944" s="577"/>
      <c r="I944" s="577"/>
      <c r="J944" s="618"/>
      <c r="K944" s="576"/>
      <c r="L944" s="577"/>
      <c r="M944" s="577"/>
      <c r="N944" s="577"/>
      <c r="O944" s="577"/>
      <c r="P944" s="577"/>
      <c r="Q944" s="577"/>
      <c r="R944" s="577"/>
      <c r="S944" s="577"/>
      <c r="T944" s="577"/>
      <c r="U944" s="577"/>
      <c r="V944" s="577"/>
      <c r="W944" s="577"/>
      <c r="X944" s="577"/>
      <c r="Y944" s="577"/>
      <c r="Z944" s="577"/>
    </row>
    <row r="945" spans="1:26">
      <c r="A945" s="570"/>
      <c r="B945" s="565"/>
      <c r="C945" s="565"/>
      <c r="D945" s="565"/>
      <c r="E945" s="566"/>
      <c r="F945" s="577"/>
      <c r="G945" s="577"/>
      <c r="H945" s="577"/>
      <c r="I945" s="577"/>
      <c r="J945" s="618"/>
      <c r="K945" s="576"/>
      <c r="L945" s="577"/>
      <c r="M945" s="577"/>
      <c r="N945" s="577"/>
      <c r="O945" s="577"/>
      <c r="P945" s="577"/>
      <c r="Q945" s="577"/>
      <c r="R945" s="577"/>
      <c r="S945" s="577"/>
      <c r="T945" s="577"/>
      <c r="U945" s="577"/>
      <c r="V945" s="577"/>
      <c r="W945" s="577"/>
      <c r="X945" s="577"/>
      <c r="Y945" s="577"/>
      <c r="Z945" s="577"/>
    </row>
    <row r="946" spans="1:26">
      <c r="A946" s="570"/>
      <c r="B946" s="565"/>
      <c r="C946" s="565"/>
      <c r="D946" s="565"/>
      <c r="E946" s="566"/>
      <c r="F946" s="577"/>
      <c r="G946" s="577"/>
      <c r="H946" s="577"/>
      <c r="I946" s="577"/>
      <c r="J946" s="618"/>
      <c r="K946" s="576"/>
      <c r="L946" s="577"/>
      <c r="M946" s="577"/>
      <c r="N946" s="577"/>
      <c r="O946" s="577"/>
      <c r="P946" s="577"/>
      <c r="Q946" s="577"/>
      <c r="R946" s="577"/>
      <c r="S946" s="577"/>
      <c r="T946" s="577"/>
      <c r="U946" s="577"/>
      <c r="V946" s="577"/>
      <c r="W946" s="577"/>
      <c r="X946" s="577"/>
      <c r="Y946" s="577"/>
      <c r="Z946" s="577"/>
    </row>
    <row r="947" spans="1:26">
      <c r="A947" s="570"/>
      <c r="B947" s="565"/>
      <c r="C947" s="565"/>
      <c r="D947" s="565"/>
      <c r="E947" s="566"/>
      <c r="F947" s="577"/>
      <c r="G947" s="577"/>
      <c r="H947" s="577"/>
      <c r="I947" s="577"/>
      <c r="J947" s="618"/>
      <c r="K947" s="576"/>
      <c r="L947" s="577"/>
      <c r="M947" s="577"/>
      <c r="N947" s="577"/>
      <c r="O947" s="577"/>
      <c r="P947" s="577"/>
      <c r="Q947" s="577"/>
      <c r="R947" s="577"/>
      <c r="S947" s="577"/>
      <c r="T947" s="577"/>
      <c r="U947" s="577"/>
      <c r="V947" s="577"/>
      <c r="W947" s="577"/>
      <c r="X947" s="577"/>
      <c r="Y947" s="577"/>
      <c r="Z947" s="577"/>
    </row>
    <row r="948" spans="1:26">
      <c r="A948" s="570"/>
      <c r="B948" s="565"/>
      <c r="C948" s="565"/>
      <c r="D948" s="565"/>
      <c r="E948" s="566"/>
      <c r="F948" s="577"/>
      <c r="G948" s="577"/>
      <c r="H948" s="577"/>
      <c r="I948" s="577"/>
      <c r="J948" s="618"/>
      <c r="K948" s="576"/>
      <c r="L948" s="577"/>
      <c r="M948" s="577"/>
      <c r="N948" s="577"/>
      <c r="O948" s="577"/>
      <c r="P948" s="577"/>
      <c r="Q948" s="577"/>
      <c r="R948" s="577"/>
      <c r="S948" s="577"/>
      <c r="T948" s="577"/>
      <c r="U948" s="577"/>
      <c r="V948" s="577"/>
      <c r="W948" s="577"/>
      <c r="X948" s="577"/>
      <c r="Y948" s="577"/>
      <c r="Z948" s="577"/>
    </row>
    <row r="949" spans="1:26">
      <c r="A949" s="570"/>
      <c r="B949" s="565"/>
      <c r="C949" s="565"/>
      <c r="D949" s="565"/>
      <c r="E949" s="566"/>
      <c r="F949" s="577"/>
      <c r="G949" s="577"/>
      <c r="H949" s="577"/>
      <c r="I949" s="577"/>
      <c r="J949" s="618"/>
      <c r="K949" s="576"/>
      <c r="L949" s="577"/>
      <c r="M949" s="577"/>
      <c r="N949" s="577"/>
      <c r="O949" s="577"/>
      <c r="P949" s="577"/>
      <c r="Q949" s="577"/>
      <c r="R949" s="577"/>
      <c r="S949" s="577"/>
      <c r="T949" s="577"/>
      <c r="U949" s="577"/>
      <c r="V949" s="577"/>
      <c r="W949" s="577"/>
      <c r="X949" s="577"/>
      <c r="Y949" s="577"/>
      <c r="Z949" s="577"/>
    </row>
    <row r="950" spans="1:26">
      <c r="A950" s="570"/>
      <c r="B950" s="565"/>
      <c r="C950" s="565"/>
      <c r="D950" s="565"/>
      <c r="E950" s="566"/>
      <c r="F950" s="577"/>
      <c r="G950" s="577"/>
      <c r="H950" s="577"/>
      <c r="I950" s="577"/>
      <c r="J950" s="618"/>
      <c r="K950" s="576"/>
      <c r="L950" s="577"/>
      <c r="M950" s="577"/>
      <c r="N950" s="577"/>
      <c r="O950" s="577"/>
      <c r="P950" s="577"/>
      <c r="Q950" s="577"/>
      <c r="R950" s="577"/>
      <c r="S950" s="577"/>
      <c r="T950" s="577"/>
      <c r="U950" s="577"/>
      <c r="V950" s="577"/>
      <c r="W950" s="577"/>
      <c r="X950" s="577"/>
      <c r="Y950" s="577"/>
      <c r="Z950" s="577"/>
    </row>
    <row r="951" spans="1:26">
      <c r="A951" s="570"/>
      <c r="B951" s="565"/>
      <c r="C951" s="565"/>
      <c r="D951" s="565"/>
      <c r="E951" s="566"/>
      <c r="F951" s="577"/>
      <c r="G951" s="577"/>
      <c r="H951" s="577"/>
      <c r="I951" s="577"/>
      <c r="J951" s="618"/>
      <c r="K951" s="576"/>
      <c r="L951" s="577"/>
      <c r="M951" s="577"/>
      <c r="N951" s="577"/>
      <c r="O951" s="577"/>
      <c r="P951" s="577"/>
      <c r="Q951" s="577"/>
      <c r="R951" s="577"/>
      <c r="S951" s="577"/>
      <c r="T951" s="577"/>
      <c r="U951" s="577"/>
      <c r="V951" s="577"/>
      <c r="W951" s="577"/>
      <c r="X951" s="577"/>
      <c r="Y951" s="577"/>
      <c r="Z951" s="577"/>
    </row>
    <row r="952" spans="1:26">
      <c r="A952" s="570"/>
      <c r="B952" s="565"/>
      <c r="C952" s="565"/>
      <c r="D952" s="565"/>
      <c r="E952" s="566"/>
      <c r="F952" s="577"/>
      <c r="G952" s="577"/>
      <c r="H952" s="577"/>
      <c r="I952" s="577"/>
      <c r="J952" s="618"/>
      <c r="K952" s="576"/>
      <c r="L952" s="577"/>
      <c r="M952" s="577"/>
      <c r="N952" s="577"/>
      <c r="O952" s="577"/>
      <c r="P952" s="577"/>
      <c r="Q952" s="577"/>
      <c r="R952" s="577"/>
      <c r="S952" s="577"/>
      <c r="T952" s="577"/>
      <c r="U952" s="577"/>
      <c r="V952" s="577"/>
      <c r="W952" s="577"/>
      <c r="X952" s="577"/>
      <c r="Y952" s="577"/>
      <c r="Z952" s="577"/>
    </row>
    <row r="953" spans="1:26">
      <c r="A953" s="570"/>
      <c r="B953" s="565"/>
      <c r="C953" s="565"/>
      <c r="D953" s="565"/>
      <c r="E953" s="566"/>
      <c r="F953" s="577"/>
      <c r="G953" s="577"/>
      <c r="H953" s="577"/>
      <c r="I953" s="577"/>
      <c r="J953" s="618"/>
      <c r="K953" s="576"/>
      <c r="L953" s="577"/>
      <c r="M953" s="577"/>
      <c r="N953" s="577"/>
      <c r="O953" s="577"/>
      <c r="P953" s="577"/>
      <c r="Q953" s="577"/>
      <c r="R953" s="577"/>
      <c r="S953" s="577"/>
      <c r="T953" s="577"/>
      <c r="U953" s="577"/>
      <c r="V953" s="577"/>
      <c r="W953" s="577"/>
      <c r="X953" s="577"/>
      <c r="Y953" s="577"/>
      <c r="Z953" s="577"/>
    </row>
    <row r="954" spans="1:26">
      <c r="A954" s="570"/>
      <c r="B954" s="565"/>
      <c r="C954" s="565"/>
      <c r="D954" s="565"/>
      <c r="E954" s="566"/>
      <c r="F954" s="577"/>
      <c r="G954" s="577"/>
      <c r="H954" s="577"/>
      <c r="I954" s="577"/>
      <c r="J954" s="618"/>
      <c r="K954" s="576"/>
      <c r="L954" s="577"/>
      <c r="M954" s="577"/>
      <c r="N954" s="577"/>
      <c r="O954" s="577"/>
      <c r="P954" s="577"/>
      <c r="Q954" s="577"/>
      <c r="R954" s="577"/>
      <c r="S954" s="577"/>
      <c r="T954" s="577"/>
      <c r="U954" s="577"/>
      <c r="V954" s="577"/>
      <c r="W954" s="577"/>
      <c r="X954" s="577"/>
      <c r="Y954" s="577"/>
      <c r="Z954" s="577"/>
    </row>
    <row r="955" spans="1:26">
      <c r="A955" s="570"/>
      <c r="B955" s="565"/>
      <c r="C955" s="565"/>
      <c r="D955" s="565"/>
      <c r="E955" s="566"/>
      <c r="F955" s="577"/>
      <c r="G955" s="577"/>
      <c r="H955" s="577"/>
      <c r="I955" s="577"/>
      <c r="J955" s="618"/>
      <c r="K955" s="576"/>
      <c r="L955" s="577"/>
      <c r="M955" s="577"/>
      <c r="N955" s="577"/>
      <c r="O955" s="577"/>
      <c r="P955" s="577"/>
      <c r="Q955" s="577"/>
      <c r="R955" s="577"/>
      <c r="S955" s="577"/>
      <c r="T955" s="577"/>
      <c r="U955" s="577"/>
      <c r="V955" s="577"/>
      <c r="W955" s="577"/>
      <c r="X955" s="577"/>
      <c r="Y955" s="577"/>
      <c r="Z955" s="577"/>
    </row>
    <row r="956" spans="1:26">
      <c r="A956" s="570"/>
      <c r="B956" s="565"/>
      <c r="C956" s="565"/>
      <c r="D956" s="565"/>
      <c r="E956" s="566"/>
      <c r="F956" s="577"/>
      <c r="G956" s="577"/>
      <c r="H956" s="577"/>
      <c r="I956" s="577"/>
      <c r="J956" s="618"/>
      <c r="K956" s="576"/>
      <c r="L956" s="577"/>
      <c r="M956" s="577"/>
      <c r="N956" s="577"/>
      <c r="O956" s="577"/>
      <c r="P956" s="577"/>
      <c r="Q956" s="577"/>
      <c r="R956" s="577"/>
      <c r="S956" s="577"/>
      <c r="T956" s="577"/>
      <c r="U956" s="577"/>
      <c r="V956" s="577"/>
      <c r="W956" s="577"/>
      <c r="X956" s="577"/>
      <c r="Y956" s="577"/>
      <c r="Z956" s="577"/>
    </row>
    <row r="957" spans="1:26">
      <c r="A957" s="570"/>
      <c r="B957" s="565"/>
      <c r="C957" s="565"/>
      <c r="D957" s="565"/>
      <c r="E957" s="566"/>
      <c r="F957" s="577"/>
      <c r="G957" s="577"/>
      <c r="H957" s="577"/>
      <c r="I957" s="577"/>
      <c r="J957" s="618"/>
      <c r="K957" s="576"/>
      <c r="L957" s="577"/>
      <c r="M957" s="577"/>
      <c r="N957" s="577"/>
      <c r="O957" s="577"/>
      <c r="P957" s="577"/>
      <c r="Q957" s="577"/>
      <c r="R957" s="577"/>
      <c r="S957" s="577"/>
      <c r="T957" s="577"/>
      <c r="U957" s="577"/>
      <c r="V957" s="577"/>
      <c r="W957" s="577"/>
      <c r="X957" s="577"/>
      <c r="Y957" s="577"/>
      <c r="Z957" s="577"/>
    </row>
    <row r="958" spans="1:26">
      <c r="A958" s="570"/>
      <c r="B958" s="565"/>
      <c r="C958" s="565"/>
      <c r="D958" s="565"/>
      <c r="E958" s="566"/>
      <c r="F958" s="577"/>
      <c r="G958" s="577"/>
      <c r="H958" s="577"/>
      <c r="I958" s="577"/>
      <c r="J958" s="618"/>
      <c r="K958" s="576"/>
      <c r="L958" s="577"/>
      <c r="M958" s="577"/>
      <c r="N958" s="577"/>
      <c r="O958" s="577"/>
      <c r="P958" s="577"/>
      <c r="Q958" s="577"/>
      <c r="R958" s="577"/>
      <c r="S958" s="577"/>
      <c r="T958" s="577"/>
      <c r="U958" s="577"/>
      <c r="V958" s="577"/>
      <c r="W958" s="577"/>
      <c r="X958" s="577"/>
      <c r="Y958" s="577"/>
      <c r="Z958" s="577"/>
    </row>
    <row r="959" spans="1:26">
      <c r="A959" s="570"/>
      <c r="B959" s="565"/>
      <c r="C959" s="565"/>
      <c r="D959" s="565"/>
      <c r="E959" s="566"/>
      <c r="F959" s="577"/>
      <c r="G959" s="577"/>
      <c r="H959" s="577"/>
      <c r="I959" s="577"/>
      <c r="J959" s="618"/>
      <c r="K959" s="576"/>
      <c r="L959" s="577"/>
      <c r="M959" s="577"/>
      <c r="N959" s="577"/>
      <c r="O959" s="577"/>
      <c r="P959" s="577"/>
      <c r="Q959" s="577"/>
      <c r="R959" s="577"/>
      <c r="S959" s="577"/>
      <c r="T959" s="577"/>
      <c r="U959" s="577"/>
      <c r="V959" s="577"/>
      <c r="W959" s="577"/>
      <c r="X959" s="577"/>
      <c r="Y959" s="577"/>
      <c r="Z959" s="577"/>
    </row>
    <row r="960" spans="1:26">
      <c r="A960" s="570"/>
      <c r="B960" s="565"/>
      <c r="C960" s="565"/>
      <c r="D960" s="565"/>
      <c r="E960" s="566"/>
      <c r="F960" s="577"/>
      <c r="G960" s="577"/>
      <c r="H960" s="577"/>
      <c r="I960" s="577"/>
      <c r="J960" s="618"/>
      <c r="K960" s="576"/>
      <c r="L960" s="577"/>
      <c r="M960" s="577"/>
      <c r="N960" s="577"/>
      <c r="O960" s="577"/>
      <c r="P960" s="577"/>
      <c r="Q960" s="577"/>
      <c r="R960" s="577"/>
      <c r="S960" s="577"/>
      <c r="T960" s="577"/>
      <c r="U960" s="577"/>
      <c r="V960" s="577"/>
      <c r="W960" s="577"/>
      <c r="X960" s="577"/>
      <c r="Y960" s="577"/>
      <c r="Z960" s="577"/>
    </row>
    <row r="961" spans="1:26">
      <c r="A961" s="570"/>
      <c r="B961" s="565"/>
      <c r="C961" s="565"/>
      <c r="D961" s="565"/>
      <c r="E961" s="566"/>
      <c r="F961" s="577"/>
      <c r="G961" s="577"/>
      <c r="H961" s="577"/>
      <c r="I961" s="577"/>
      <c r="J961" s="618"/>
      <c r="K961" s="576"/>
      <c r="L961" s="577"/>
      <c r="M961" s="577"/>
      <c r="N961" s="577"/>
      <c r="O961" s="577"/>
      <c r="P961" s="577"/>
      <c r="Q961" s="577"/>
      <c r="R961" s="577"/>
      <c r="S961" s="577"/>
      <c r="T961" s="577"/>
      <c r="U961" s="577"/>
      <c r="V961" s="577"/>
      <c r="W961" s="577"/>
      <c r="X961" s="577"/>
      <c r="Y961" s="577"/>
      <c r="Z961" s="577"/>
    </row>
    <row r="962" spans="1:26">
      <c r="A962" s="570"/>
      <c r="B962" s="565"/>
      <c r="C962" s="565"/>
      <c r="D962" s="565"/>
      <c r="E962" s="566"/>
      <c r="F962" s="577"/>
      <c r="G962" s="577"/>
      <c r="H962" s="577"/>
      <c r="I962" s="577"/>
      <c r="J962" s="618"/>
      <c r="K962" s="576"/>
      <c r="L962" s="577"/>
      <c r="M962" s="577"/>
      <c r="N962" s="577"/>
      <c r="O962" s="577"/>
      <c r="P962" s="577"/>
      <c r="Q962" s="577"/>
      <c r="R962" s="577"/>
      <c r="S962" s="577"/>
      <c r="T962" s="577"/>
      <c r="U962" s="577"/>
      <c r="V962" s="577"/>
      <c r="W962" s="577"/>
      <c r="X962" s="577"/>
      <c r="Y962" s="577"/>
      <c r="Z962" s="577"/>
    </row>
    <row r="963" spans="1:26">
      <c r="A963" s="570"/>
      <c r="B963" s="565"/>
      <c r="C963" s="565"/>
      <c r="D963" s="565"/>
      <c r="E963" s="566"/>
      <c r="F963" s="577"/>
      <c r="G963" s="577"/>
      <c r="H963" s="577"/>
      <c r="I963" s="577"/>
      <c r="J963" s="618"/>
      <c r="K963" s="576"/>
      <c r="L963" s="577"/>
      <c r="M963" s="577"/>
      <c r="N963" s="577"/>
      <c r="O963" s="577"/>
      <c r="P963" s="577"/>
      <c r="Q963" s="577"/>
      <c r="R963" s="577"/>
      <c r="S963" s="577"/>
      <c r="T963" s="577"/>
      <c r="U963" s="577"/>
      <c r="V963" s="577"/>
      <c r="W963" s="577"/>
      <c r="X963" s="577"/>
      <c r="Y963" s="577"/>
      <c r="Z963" s="577"/>
    </row>
    <row r="964" spans="1:26">
      <c r="A964" s="570"/>
      <c r="B964" s="565"/>
      <c r="C964" s="565"/>
      <c r="D964" s="565"/>
      <c r="E964" s="566"/>
      <c r="F964" s="577"/>
      <c r="G964" s="577"/>
      <c r="H964" s="577"/>
      <c r="I964" s="577"/>
      <c r="J964" s="618"/>
      <c r="K964" s="576"/>
      <c r="L964" s="577"/>
      <c r="M964" s="577"/>
      <c r="N964" s="577"/>
      <c r="O964" s="577"/>
      <c r="P964" s="577"/>
      <c r="Q964" s="577"/>
      <c r="R964" s="577"/>
      <c r="S964" s="577"/>
      <c r="T964" s="577"/>
      <c r="U964" s="577"/>
      <c r="V964" s="577"/>
      <c r="W964" s="577"/>
      <c r="X964" s="577"/>
      <c r="Y964" s="577"/>
      <c r="Z964" s="577"/>
    </row>
    <row r="965" spans="1:26">
      <c r="A965" s="570"/>
      <c r="B965" s="565"/>
      <c r="C965" s="565"/>
      <c r="D965" s="565"/>
      <c r="E965" s="566"/>
      <c r="F965" s="577"/>
      <c r="G965" s="577"/>
      <c r="H965" s="577"/>
      <c r="I965" s="577"/>
      <c r="J965" s="618"/>
      <c r="K965" s="576"/>
      <c r="L965" s="577"/>
      <c r="M965" s="577"/>
      <c r="N965" s="577"/>
      <c r="O965" s="577"/>
      <c r="P965" s="577"/>
      <c r="Q965" s="577"/>
      <c r="R965" s="577"/>
      <c r="S965" s="577"/>
      <c r="T965" s="577"/>
      <c r="U965" s="577"/>
      <c r="V965" s="577"/>
      <c r="W965" s="577"/>
      <c r="X965" s="577"/>
      <c r="Y965" s="577"/>
      <c r="Z965" s="577"/>
    </row>
    <row r="966" spans="1:26">
      <c r="A966" s="570"/>
      <c r="B966" s="565"/>
      <c r="C966" s="565"/>
      <c r="D966" s="565"/>
      <c r="E966" s="566"/>
      <c r="F966" s="577"/>
      <c r="G966" s="577"/>
      <c r="H966" s="577"/>
      <c r="I966" s="577"/>
      <c r="J966" s="618"/>
      <c r="K966" s="576"/>
      <c r="L966" s="577"/>
      <c r="M966" s="577"/>
      <c r="N966" s="577"/>
      <c r="O966" s="577"/>
      <c r="P966" s="577"/>
      <c r="Q966" s="577"/>
      <c r="R966" s="577"/>
      <c r="S966" s="577"/>
      <c r="T966" s="577"/>
      <c r="U966" s="577"/>
      <c r="V966" s="577"/>
      <c r="W966" s="577"/>
      <c r="X966" s="577"/>
      <c r="Y966" s="577"/>
      <c r="Z966" s="577"/>
    </row>
    <row r="967" spans="1:26">
      <c r="A967" s="570"/>
      <c r="B967" s="565"/>
      <c r="C967" s="565"/>
      <c r="D967" s="565"/>
      <c r="E967" s="566"/>
      <c r="F967" s="577"/>
      <c r="G967" s="577"/>
      <c r="H967" s="577"/>
      <c r="I967" s="577"/>
      <c r="J967" s="618"/>
      <c r="K967" s="576"/>
      <c r="L967" s="577"/>
      <c r="M967" s="577"/>
      <c r="N967" s="577"/>
      <c r="O967" s="577"/>
      <c r="P967" s="577"/>
      <c r="Q967" s="577"/>
      <c r="R967" s="577"/>
      <c r="S967" s="577"/>
      <c r="T967" s="577"/>
      <c r="U967" s="577"/>
      <c r="V967" s="577"/>
      <c r="W967" s="577"/>
      <c r="X967" s="577"/>
      <c r="Y967" s="577"/>
      <c r="Z967" s="577"/>
    </row>
    <row r="968" spans="1:26">
      <c r="A968" s="570"/>
      <c r="B968" s="565"/>
      <c r="C968" s="565"/>
      <c r="D968" s="565"/>
      <c r="E968" s="566"/>
      <c r="F968" s="577"/>
      <c r="G968" s="577"/>
      <c r="H968" s="577"/>
      <c r="I968" s="577"/>
      <c r="J968" s="618"/>
      <c r="K968" s="576"/>
      <c r="L968" s="577"/>
      <c r="M968" s="577"/>
      <c r="N968" s="577"/>
      <c r="O968" s="577"/>
      <c r="P968" s="577"/>
      <c r="Q968" s="577"/>
      <c r="R968" s="577"/>
      <c r="S968" s="577"/>
      <c r="T968" s="577"/>
      <c r="U968" s="577"/>
      <c r="V968" s="577"/>
      <c r="W968" s="577"/>
      <c r="X968" s="577"/>
      <c r="Y968" s="577"/>
      <c r="Z968" s="577"/>
    </row>
    <row r="969" spans="1:26">
      <c r="A969" s="570"/>
      <c r="B969" s="565"/>
      <c r="C969" s="565"/>
      <c r="D969" s="565"/>
      <c r="E969" s="566"/>
      <c r="F969" s="577"/>
      <c r="G969" s="577"/>
      <c r="H969" s="577"/>
      <c r="I969" s="577"/>
      <c r="J969" s="618"/>
      <c r="K969" s="576"/>
      <c r="L969" s="577"/>
      <c r="M969" s="577"/>
      <c r="N969" s="577"/>
      <c r="O969" s="577"/>
      <c r="P969" s="577"/>
      <c r="Q969" s="577"/>
      <c r="R969" s="577"/>
      <c r="S969" s="577"/>
      <c r="T969" s="577"/>
      <c r="U969" s="577"/>
      <c r="V969" s="577"/>
      <c r="W969" s="577"/>
      <c r="X969" s="577"/>
      <c r="Y969" s="577"/>
      <c r="Z969" s="577"/>
    </row>
    <row r="970" spans="1:26">
      <c r="A970" s="570"/>
      <c r="B970" s="565"/>
      <c r="C970" s="565"/>
      <c r="D970" s="565"/>
      <c r="E970" s="566"/>
      <c r="F970" s="577"/>
      <c r="G970" s="577"/>
      <c r="H970" s="577"/>
      <c r="I970" s="577"/>
      <c r="J970" s="618"/>
      <c r="K970" s="576"/>
      <c r="L970" s="577"/>
      <c r="M970" s="577"/>
      <c r="N970" s="577"/>
      <c r="O970" s="577"/>
      <c r="P970" s="577"/>
      <c r="Q970" s="577"/>
      <c r="R970" s="577"/>
      <c r="S970" s="577"/>
      <c r="T970" s="577"/>
      <c r="U970" s="577"/>
      <c r="V970" s="577"/>
      <c r="W970" s="577"/>
      <c r="X970" s="577"/>
      <c r="Y970" s="577"/>
      <c r="Z970" s="577"/>
    </row>
    <row r="971" spans="1:26">
      <c r="A971" s="570"/>
      <c r="B971" s="565"/>
      <c r="C971" s="565"/>
      <c r="D971" s="565"/>
      <c r="E971" s="566"/>
      <c r="F971" s="577"/>
      <c r="G971" s="577"/>
      <c r="H971" s="577"/>
      <c r="I971" s="577"/>
      <c r="J971" s="618"/>
      <c r="K971" s="576"/>
      <c r="L971" s="577"/>
      <c r="M971" s="577"/>
      <c r="N971" s="577"/>
      <c r="O971" s="577"/>
      <c r="P971" s="577"/>
      <c r="Q971" s="577"/>
      <c r="R971" s="577"/>
      <c r="S971" s="577"/>
      <c r="T971" s="577"/>
      <c r="U971" s="577"/>
      <c r="V971" s="577"/>
      <c r="W971" s="577"/>
      <c r="X971" s="577"/>
      <c r="Y971" s="577"/>
      <c r="Z971" s="577"/>
    </row>
    <row r="972" spans="1:26">
      <c r="A972" s="570"/>
      <c r="B972" s="565"/>
      <c r="C972" s="565"/>
      <c r="D972" s="565"/>
      <c r="E972" s="566"/>
      <c r="F972" s="577"/>
      <c r="G972" s="577"/>
      <c r="H972" s="577"/>
      <c r="I972" s="577"/>
      <c r="J972" s="618"/>
      <c r="K972" s="576"/>
      <c r="L972" s="577"/>
      <c r="M972" s="577"/>
      <c r="N972" s="577"/>
      <c r="O972" s="577"/>
      <c r="P972" s="577"/>
      <c r="Q972" s="577"/>
      <c r="R972" s="577"/>
      <c r="S972" s="577"/>
      <c r="T972" s="577"/>
      <c r="U972" s="577"/>
      <c r="V972" s="577"/>
      <c r="W972" s="577"/>
      <c r="X972" s="577"/>
      <c r="Y972" s="577"/>
      <c r="Z972" s="577"/>
    </row>
    <row r="973" spans="1:26">
      <c r="A973" s="570"/>
      <c r="B973" s="565"/>
      <c r="C973" s="565"/>
      <c r="D973" s="565"/>
      <c r="E973" s="566"/>
      <c r="F973" s="577"/>
      <c r="G973" s="577"/>
      <c r="H973" s="577"/>
      <c r="I973" s="577"/>
      <c r="J973" s="618"/>
      <c r="K973" s="576"/>
      <c r="L973" s="577"/>
      <c r="M973" s="577"/>
      <c r="N973" s="577"/>
      <c r="O973" s="577"/>
      <c r="P973" s="577"/>
      <c r="Q973" s="577"/>
      <c r="R973" s="577"/>
      <c r="S973" s="577"/>
      <c r="T973" s="577"/>
      <c r="U973" s="577"/>
      <c r="V973" s="577"/>
      <c r="W973" s="577"/>
      <c r="X973" s="577"/>
      <c r="Y973" s="577"/>
      <c r="Z973" s="577"/>
    </row>
    <row r="974" spans="1:26">
      <c r="A974" s="570"/>
      <c r="B974" s="565"/>
      <c r="C974" s="565"/>
      <c r="D974" s="565"/>
      <c r="E974" s="566"/>
      <c r="F974" s="577"/>
      <c r="G974" s="577"/>
      <c r="H974" s="577"/>
      <c r="I974" s="577"/>
      <c r="J974" s="618"/>
      <c r="K974" s="576"/>
      <c r="L974" s="577"/>
      <c r="M974" s="577"/>
      <c r="N974" s="577"/>
      <c r="O974" s="577"/>
      <c r="P974" s="577"/>
      <c r="Q974" s="577"/>
      <c r="R974" s="577"/>
      <c r="S974" s="577"/>
      <c r="T974" s="577"/>
      <c r="U974" s="577"/>
      <c r="V974" s="577"/>
      <c r="W974" s="577"/>
      <c r="X974" s="577"/>
      <c r="Y974" s="577"/>
      <c r="Z974" s="577"/>
    </row>
    <row r="975" spans="1:26">
      <c r="A975" s="570"/>
      <c r="B975" s="565"/>
      <c r="C975" s="565"/>
      <c r="D975" s="565"/>
      <c r="E975" s="566"/>
      <c r="F975" s="577"/>
      <c r="G975" s="577"/>
      <c r="H975" s="577"/>
      <c r="I975" s="577"/>
      <c r="J975" s="618"/>
      <c r="K975" s="576"/>
      <c r="L975" s="577"/>
      <c r="M975" s="577"/>
      <c r="N975" s="577"/>
      <c r="O975" s="577"/>
      <c r="P975" s="577"/>
      <c r="Q975" s="577"/>
      <c r="R975" s="577"/>
      <c r="S975" s="577"/>
      <c r="T975" s="577"/>
      <c r="U975" s="577"/>
      <c r="V975" s="577"/>
      <c r="W975" s="577"/>
      <c r="X975" s="577"/>
      <c r="Y975" s="577"/>
      <c r="Z975" s="577"/>
    </row>
    <row r="976" spans="1:26">
      <c r="A976" s="570"/>
      <c r="B976" s="565"/>
      <c r="C976" s="565"/>
      <c r="D976" s="565"/>
      <c r="E976" s="566"/>
      <c r="F976" s="577"/>
      <c r="G976" s="577"/>
      <c r="H976" s="577"/>
      <c r="I976" s="577"/>
      <c r="J976" s="618"/>
      <c r="K976" s="576"/>
      <c r="L976" s="577"/>
      <c r="M976" s="577"/>
      <c r="N976" s="577"/>
      <c r="O976" s="577"/>
      <c r="P976" s="577"/>
      <c r="Q976" s="577"/>
      <c r="R976" s="577"/>
      <c r="S976" s="577"/>
      <c r="T976" s="577"/>
      <c r="U976" s="577"/>
      <c r="V976" s="577"/>
      <c r="W976" s="577"/>
      <c r="X976" s="577"/>
      <c r="Y976" s="577"/>
      <c r="Z976" s="577"/>
    </row>
    <row r="977" spans="1:26">
      <c r="A977" s="570"/>
      <c r="B977" s="565"/>
      <c r="C977" s="565"/>
      <c r="D977" s="565"/>
      <c r="E977" s="566"/>
      <c r="F977" s="577"/>
      <c r="G977" s="577"/>
      <c r="H977" s="577"/>
      <c r="I977" s="577"/>
      <c r="J977" s="618"/>
      <c r="K977" s="576"/>
      <c r="L977" s="577"/>
      <c r="M977" s="577"/>
      <c r="N977" s="577"/>
      <c r="O977" s="577"/>
      <c r="P977" s="577"/>
      <c r="Q977" s="577"/>
      <c r="R977" s="577"/>
      <c r="S977" s="577"/>
      <c r="T977" s="577"/>
      <c r="U977" s="577"/>
      <c r="V977" s="577"/>
      <c r="W977" s="577"/>
      <c r="X977" s="577"/>
      <c r="Y977" s="577"/>
      <c r="Z977" s="577"/>
    </row>
    <row r="978" spans="1:26">
      <c r="A978" s="570"/>
      <c r="B978" s="565"/>
      <c r="C978" s="565"/>
      <c r="D978" s="565"/>
      <c r="E978" s="566"/>
      <c r="F978" s="577"/>
      <c r="G978" s="577"/>
      <c r="H978" s="577"/>
      <c r="I978" s="577"/>
      <c r="J978" s="618"/>
      <c r="K978" s="576"/>
      <c r="L978" s="577"/>
      <c r="M978" s="577"/>
      <c r="N978" s="577"/>
      <c r="O978" s="577"/>
      <c r="P978" s="577"/>
      <c r="Q978" s="577"/>
      <c r="R978" s="577"/>
      <c r="S978" s="577"/>
      <c r="T978" s="577"/>
      <c r="U978" s="577"/>
      <c r="V978" s="577"/>
      <c r="W978" s="577"/>
      <c r="X978" s="577"/>
      <c r="Y978" s="577"/>
      <c r="Z978" s="577"/>
    </row>
    <row r="979" spans="1:26">
      <c r="A979" s="570"/>
      <c r="B979" s="565"/>
      <c r="C979" s="565"/>
      <c r="D979" s="565"/>
      <c r="E979" s="566"/>
      <c r="F979" s="577"/>
      <c r="G979" s="577"/>
      <c r="H979" s="577"/>
      <c r="I979" s="577"/>
      <c r="J979" s="618"/>
      <c r="K979" s="576"/>
      <c r="L979" s="577"/>
      <c r="M979" s="577"/>
      <c r="N979" s="577"/>
      <c r="O979" s="577"/>
      <c r="P979" s="577"/>
      <c r="Q979" s="577"/>
      <c r="R979" s="577"/>
      <c r="S979" s="577"/>
      <c r="T979" s="577"/>
      <c r="U979" s="577"/>
      <c r="V979" s="577"/>
      <c r="W979" s="577"/>
      <c r="X979" s="577"/>
      <c r="Y979" s="577"/>
      <c r="Z979" s="577"/>
    </row>
    <row r="980" spans="1:26">
      <c r="A980" s="570"/>
      <c r="B980" s="565"/>
      <c r="C980" s="565"/>
      <c r="D980" s="565"/>
      <c r="E980" s="566"/>
      <c r="F980" s="577"/>
      <c r="G980" s="577"/>
      <c r="H980" s="577"/>
      <c r="I980" s="577"/>
      <c r="J980" s="618"/>
      <c r="K980" s="576"/>
      <c r="L980" s="577"/>
      <c r="M980" s="577"/>
      <c r="N980" s="577"/>
      <c r="O980" s="577"/>
      <c r="P980" s="577"/>
      <c r="Q980" s="577"/>
      <c r="R980" s="577"/>
      <c r="S980" s="577"/>
      <c r="T980" s="577"/>
      <c r="U980" s="577"/>
      <c r="V980" s="577"/>
      <c r="W980" s="577"/>
      <c r="X980" s="577"/>
      <c r="Y980" s="577"/>
      <c r="Z980" s="577"/>
    </row>
    <row r="981" spans="1:26">
      <c r="A981" s="570"/>
      <c r="B981" s="565"/>
      <c r="C981" s="565"/>
      <c r="D981" s="565"/>
      <c r="E981" s="566"/>
      <c r="F981" s="577"/>
      <c r="G981" s="577"/>
      <c r="H981" s="577"/>
      <c r="I981" s="577"/>
      <c r="J981" s="618"/>
      <c r="K981" s="576"/>
      <c r="L981" s="577"/>
      <c r="M981" s="577"/>
      <c r="N981" s="577"/>
      <c r="O981" s="577"/>
      <c r="P981" s="577"/>
      <c r="Q981" s="577"/>
      <c r="R981" s="577"/>
      <c r="S981" s="577"/>
      <c r="T981" s="577"/>
      <c r="U981" s="577"/>
      <c r="V981" s="577"/>
      <c r="W981" s="577"/>
      <c r="X981" s="577"/>
      <c r="Y981" s="577"/>
      <c r="Z981" s="577"/>
    </row>
    <row r="982" spans="1:26">
      <c r="A982" s="570"/>
      <c r="B982" s="565"/>
      <c r="C982" s="565"/>
      <c r="D982" s="565"/>
      <c r="E982" s="566"/>
      <c r="F982" s="577"/>
      <c r="G982" s="577"/>
      <c r="H982" s="577"/>
      <c r="I982" s="577"/>
      <c r="J982" s="618"/>
      <c r="K982" s="576"/>
      <c r="L982" s="577"/>
      <c r="M982" s="577"/>
      <c r="N982" s="577"/>
      <c r="O982" s="577"/>
      <c r="P982" s="577"/>
      <c r="Q982" s="577"/>
      <c r="R982" s="577"/>
      <c r="S982" s="577"/>
      <c r="T982" s="577"/>
      <c r="U982" s="577"/>
      <c r="V982" s="577"/>
      <c r="W982" s="577"/>
      <c r="X982" s="577"/>
      <c r="Y982" s="577"/>
      <c r="Z982" s="577"/>
    </row>
    <row r="983" spans="1:26">
      <c r="A983" s="570"/>
      <c r="B983" s="565"/>
      <c r="C983" s="565"/>
      <c r="D983" s="565"/>
      <c r="E983" s="566"/>
      <c r="F983" s="577"/>
      <c r="G983" s="577"/>
      <c r="H983" s="577"/>
      <c r="I983" s="577"/>
      <c r="J983" s="618"/>
      <c r="K983" s="576"/>
      <c r="L983" s="577"/>
      <c r="M983" s="577"/>
      <c r="N983" s="577"/>
      <c r="O983" s="577"/>
      <c r="P983" s="577"/>
      <c r="Q983" s="577"/>
      <c r="R983" s="577"/>
      <c r="S983" s="577"/>
      <c r="T983" s="577"/>
      <c r="U983" s="577"/>
      <c r="V983" s="577"/>
      <c r="W983" s="577"/>
      <c r="X983" s="577"/>
      <c r="Y983" s="577"/>
      <c r="Z983" s="577"/>
    </row>
    <row r="984" spans="1:26">
      <c r="A984" s="570"/>
      <c r="B984" s="565"/>
      <c r="C984" s="565"/>
      <c r="D984" s="565"/>
      <c r="E984" s="566"/>
      <c r="F984" s="577"/>
      <c r="G984" s="577"/>
      <c r="H984" s="577"/>
      <c r="I984" s="577"/>
      <c r="J984" s="618"/>
      <c r="K984" s="576"/>
      <c r="L984" s="577"/>
      <c r="M984" s="577"/>
      <c r="N984" s="577"/>
      <c r="O984" s="577"/>
      <c r="P984" s="577"/>
      <c r="Q984" s="577"/>
      <c r="R984" s="577"/>
      <c r="S984" s="577"/>
      <c r="T984" s="577"/>
      <c r="U984" s="577"/>
      <c r="V984" s="577"/>
      <c r="W984" s="577"/>
      <c r="X984" s="577"/>
      <c r="Y984" s="577"/>
      <c r="Z984" s="577"/>
    </row>
    <row r="985" spans="1:26">
      <c r="A985" s="570"/>
      <c r="B985" s="565"/>
      <c r="C985" s="565"/>
      <c r="D985" s="565"/>
      <c r="E985" s="566"/>
      <c r="F985" s="577"/>
      <c r="G985" s="577"/>
      <c r="H985" s="577"/>
      <c r="I985" s="577"/>
      <c r="J985" s="618"/>
      <c r="K985" s="576"/>
      <c r="L985" s="577"/>
      <c r="M985" s="577"/>
      <c r="N985" s="577"/>
      <c r="O985" s="577"/>
      <c r="P985" s="577"/>
      <c r="Q985" s="577"/>
      <c r="R985" s="577"/>
      <c r="S985" s="577"/>
      <c r="T985" s="577"/>
      <c r="U985" s="577"/>
      <c r="V985" s="577"/>
      <c r="W985" s="577"/>
      <c r="X985" s="577"/>
      <c r="Y985" s="577"/>
      <c r="Z985" s="577"/>
    </row>
    <row r="986" spans="1:26">
      <c r="A986" s="570"/>
      <c r="B986" s="565"/>
      <c r="C986" s="565"/>
      <c r="D986" s="565"/>
      <c r="E986" s="566"/>
      <c r="F986" s="577"/>
      <c r="G986" s="577"/>
      <c r="H986" s="577"/>
      <c r="I986" s="577"/>
      <c r="J986" s="618"/>
      <c r="K986" s="576"/>
      <c r="L986" s="577"/>
      <c r="M986" s="577"/>
      <c r="N986" s="577"/>
      <c r="O986" s="577"/>
      <c r="P986" s="577"/>
      <c r="Q986" s="577"/>
      <c r="R986" s="577"/>
      <c r="S986" s="577"/>
      <c r="T986" s="577"/>
      <c r="U986" s="577"/>
      <c r="V986" s="577"/>
      <c r="W986" s="577"/>
      <c r="X986" s="577"/>
      <c r="Y986" s="577"/>
      <c r="Z986" s="577"/>
    </row>
    <row r="987" spans="1:26">
      <c r="A987" s="570"/>
      <c r="B987" s="565"/>
      <c r="C987" s="565"/>
      <c r="D987" s="565"/>
      <c r="E987" s="566"/>
      <c r="F987" s="577"/>
      <c r="G987" s="577"/>
      <c r="H987" s="577"/>
      <c r="I987" s="577"/>
      <c r="J987" s="618"/>
      <c r="K987" s="576"/>
      <c r="L987" s="577"/>
      <c r="M987" s="577"/>
      <c r="N987" s="577"/>
      <c r="O987" s="577"/>
      <c r="P987" s="577"/>
      <c r="Q987" s="577"/>
      <c r="R987" s="577"/>
      <c r="S987" s="577"/>
      <c r="T987" s="577"/>
      <c r="U987" s="577"/>
      <c r="V987" s="577"/>
      <c r="W987" s="577"/>
      <c r="X987" s="577"/>
      <c r="Y987" s="577"/>
      <c r="Z987" s="577"/>
    </row>
    <row r="988" spans="1:26">
      <c r="A988" s="570"/>
      <c r="B988" s="565"/>
      <c r="C988" s="565"/>
      <c r="D988" s="565"/>
      <c r="E988" s="566"/>
      <c r="F988" s="577"/>
      <c r="G988" s="577"/>
      <c r="H988" s="577"/>
      <c r="I988" s="577"/>
      <c r="J988" s="618"/>
      <c r="K988" s="576"/>
      <c r="L988" s="577"/>
      <c r="M988" s="577"/>
      <c r="N988" s="577"/>
      <c r="O988" s="577"/>
      <c r="P988" s="577"/>
      <c r="Q988" s="577"/>
      <c r="R988" s="577"/>
      <c r="S988" s="577"/>
      <c r="T988" s="577"/>
      <c r="U988" s="577"/>
      <c r="V988" s="577"/>
      <c r="W988" s="577"/>
      <c r="X988" s="577"/>
      <c r="Y988" s="577"/>
      <c r="Z988" s="577"/>
    </row>
    <row r="989" spans="1:26">
      <c r="A989" s="570"/>
      <c r="B989" s="565"/>
      <c r="C989" s="565"/>
      <c r="D989" s="565"/>
      <c r="E989" s="566"/>
      <c r="F989" s="577"/>
      <c r="G989" s="577"/>
      <c r="H989" s="577"/>
      <c r="I989" s="577"/>
      <c r="J989" s="618"/>
      <c r="K989" s="576"/>
      <c r="L989" s="577"/>
      <c r="M989" s="577"/>
      <c r="N989" s="577"/>
      <c r="O989" s="577"/>
      <c r="P989" s="577"/>
      <c r="Q989" s="577"/>
      <c r="R989" s="577"/>
      <c r="S989" s="577"/>
      <c r="T989" s="577"/>
      <c r="U989" s="577"/>
      <c r="V989" s="577"/>
      <c r="W989" s="577"/>
      <c r="X989" s="577"/>
      <c r="Y989" s="577"/>
      <c r="Z989" s="577"/>
    </row>
    <row r="990" spans="1:26">
      <c r="A990" s="570"/>
      <c r="B990" s="565"/>
      <c r="C990" s="565"/>
      <c r="D990" s="565"/>
      <c r="E990" s="566"/>
      <c r="F990" s="577"/>
      <c r="G990" s="577"/>
      <c r="H990" s="577"/>
      <c r="I990" s="577"/>
      <c r="J990" s="618"/>
      <c r="K990" s="576"/>
      <c r="L990" s="577"/>
      <c r="M990" s="577"/>
      <c r="N990" s="577"/>
      <c r="O990" s="577"/>
      <c r="P990" s="577"/>
      <c r="Q990" s="577"/>
      <c r="R990" s="577"/>
      <c r="S990" s="577"/>
      <c r="T990" s="577"/>
      <c r="U990" s="577"/>
      <c r="V990" s="577"/>
      <c r="W990" s="577"/>
      <c r="X990" s="577"/>
      <c r="Y990" s="577"/>
      <c r="Z990" s="577"/>
    </row>
    <row r="991" spans="1:26">
      <c r="A991" s="570"/>
      <c r="B991" s="565"/>
      <c r="C991" s="565"/>
      <c r="D991" s="565"/>
      <c r="E991" s="566"/>
      <c r="F991" s="577"/>
      <c r="G991" s="577"/>
      <c r="H991" s="577"/>
      <c r="I991" s="577"/>
      <c r="J991" s="618"/>
      <c r="K991" s="576"/>
      <c r="L991" s="577"/>
      <c r="M991" s="577"/>
      <c r="N991" s="577"/>
      <c r="O991" s="577"/>
      <c r="P991" s="577"/>
      <c r="Q991" s="577"/>
      <c r="R991" s="577"/>
      <c r="S991" s="577"/>
      <c r="T991" s="577"/>
      <c r="U991" s="577"/>
      <c r="V991" s="577"/>
      <c r="W991" s="577"/>
      <c r="X991" s="577"/>
      <c r="Y991" s="577"/>
      <c r="Z991" s="577"/>
    </row>
    <row r="992" spans="1:26">
      <c r="A992" s="570"/>
      <c r="B992" s="565"/>
      <c r="C992" s="565"/>
      <c r="D992" s="565"/>
      <c r="E992" s="566"/>
      <c r="F992" s="577"/>
      <c r="G992" s="577"/>
      <c r="H992" s="577"/>
      <c r="I992" s="577"/>
      <c r="J992" s="618"/>
      <c r="K992" s="576"/>
      <c r="L992" s="577"/>
      <c r="M992" s="577"/>
      <c r="N992" s="577"/>
      <c r="O992" s="577"/>
      <c r="P992" s="577"/>
      <c r="Q992" s="577"/>
      <c r="R992" s="577"/>
      <c r="S992" s="577"/>
      <c r="T992" s="577"/>
      <c r="U992" s="577"/>
      <c r="V992" s="577"/>
      <c r="W992" s="577"/>
      <c r="X992" s="577"/>
      <c r="Y992" s="577"/>
      <c r="Z992" s="577"/>
    </row>
    <row r="993" spans="1:26">
      <c r="A993" s="570"/>
      <c r="B993" s="565"/>
      <c r="C993" s="565"/>
      <c r="D993" s="565"/>
      <c r="E993" s="566"/>
      <c r="F993" s="577"/>
      <c r="G993" s="577"/>
      <c r="H993" s="577"/>
      <c r="I993" s="577"/>
      <c r="J993" s="618"/>
      <c r="K993" s="576"/>
      <c r="L993" s="577"/>
      <c r="M993" s="577"/>
      <c r="N993" s="577"/>
      <c r="O993" s="577"/>
      <c r="P993" s="577"/>
      <c r="Q993" s="577"/>
      <c r="R993" s="577"/>
      <c r="S993" s="577"/>
      <c r="T993" s="577"/>
      <c r="U993" s="577"/>
      <c r="V993" s="577"/>
      <c r="W993" s="577"/>
      <c r="X993" s="577"/>
      <c r="Y993" s="577"/>
      <c r="Z993" s="577"/>
    </row>
    <row r="994" spans="1:26">
      <c r="A994" s="570"/>
      <c r="B994" s="565"/>
      <c r="C994" s="565"/>
      <c r="D994" s="565"/>
      <c r="E994" s="566"/>
      <c r="F994" s="577"/>
      <c r="G994" s="577"/>
      <c r="H994" s="577"/>
      <c r="I994" s="577"/>
      <c r="J994" s="618"/>
      <c r="K994" s="576"/>
      <c r="L994" s="577"/>
      <c r="M994" s="577"/>
      <c r="N994" s="577"/>
      <c r="O994" s="577"/>
      <c r="P994" s="577"/>
      <c r="Q994" s="577"/>
      <c r="R994" s="577"/>
      <c r="S994" s="577"/>
      <c r="T994" s="577"/>
      <c r="U994" s="577"/>
      <c r="V994" s="577"/>
      <c r="W994" s="577"/>
      <c r="X994" s="577"/>
      <c r="Y994" s="577"/>
      <c r="Z994" s="577"/>
    </row>
    <row r="995" spans="1:26">
      <c r="A995" s="570"/>
      <c r="B995" s="565"/>
      <c r="C995" s="565"/>
      <c r="D995" s="565"/>
      <c r="E995" s="566"/>
      <c r="F995" s="577"/>
      <c r="G995" s="577"/>
      <c r="H995" s="577"/>
      <c r="I995" s="577"/>
      <c r="J995" s="618"/>
      <c r="K995" s="576"/>
      <c r="L995" s="577"/>
      <c r="M995" s="577"/>
      <c r="N995" s="577"/>
      <c r="O995" s="577"/>
      <c r="P995" s="577"/>
      <c r="Q995" s="577"/>
      <c r="R995" s="577"/>
      <c r="S995" s="577"/>
      <c r="T995" s="577"/>
      <c r="U995" s="577"/>
      <c r="V995" s="577"/>
      <c r="W995" s="577"/>
      <c r="X995" s="577"/>
      <c r="Y995" s="577"/>
      <c r="Z995" s="577"/>
    </row>
    <row r="996" spans="1:26">
      <c r="A996" s="570"/>
      <c r="B996" s="565"/>
      <c r="C996" s="565"/>
      <c r="D996" s="565"/>
      <c r="E996" s="566"/>
      <c r="F996" s="577"/>
      <c r="G996" s="577"/>
      <c r="H996" s="577"/>
      <c r="I996" s="577"/>
      <c r="J996" s="618"/>
      <c r="K996" s="576"/>
      <c r="L996" s="577"/>
      <c r="M996" s="577"/>
      <c r="N996" s="577"/>
      <c r="O996" s="577"/>
      <c r="P996" s="577"/>
      <c r="Q996" s="577"/>
      <c r="R996" s="577"/>
      <c r="S996" s="577"/>
      <c r="T996" s="577"/>
      <c r="U996" s="577"/>
      <c r="V996" s="577"/>
      <c r="W996" s="577"/>
      <c r="X996" s="577"/>
      <c r="Y996" s="577"/>
      <c r="Z996" s="577"/>
    </row>
    <row r="997" spans="1:26">
      <c r="A997" s="570"/>
      <c r="B997" s="565"/>
      <c r="C997" s="565"/>
      <c r="D997" s="565"/>
      <c r="E997" s="566"/>
      <c r="F997" s="577"/>
      <c r="G997" s="577"/>
      <c r="H997" s="577"/>
      <c r="I997" s="577"/>
      <c r="J997" s="618"/>
      <c r="K997" s="576"/>
      <c r="L997" s="577"/>
      <c r="M997" s="577"/>
      <c r="N997" s="577"/>
      <c r="O997" s="577"/>
      <c r="P997" s="577"/>
      <c r="Q997" s="577"/>
      <c r="R997" s="577"/>
      <c r="S997" s="577"/>
      <c r="T997" s="577"/>
      <c r="U997" s="577"/>
      <c r="V997" s="577"/>
      <c r="W997" s="577"/>
      <c r="X997" s="577"/>
      <c r="Y997" s="577"/>
      <c r="Z997" s="577"/>
    </row>
    <row r="998" spans="1:26">
      <c r="A998" s="570"/>
      <c r="B998" s="565"/>
      <c r="C998" s="565"/>
      <c r="D998" s="565"/>
      <c r="E998" s="566"/>
      <c r="F998" s="577"/>
      <c r="G998" s="577"/>
      <c r="H998" s="577"/>
      <c r="I998" s="577"/>
      <c r="J998" s="618"/>
      <c r="K998" s="576"/>
      <c r="L998" s="577"/>
      <c r="M998" s="577"/>
      <c r="N998" s="577"/>
      <c r="O998" s="577"/>
      <c r="P998" s="577"/>
      <c r="Q998" s="577"/>
      <c r="R998" s="577"/>
      <c r="S998" s="577"/>
      <c r="T998" s="577"/>
      <c r="U998" s="577"/>
      <c r="V998" s="577"/>
      <c r="W998" s="577"/>
      <c r="X998" s="577"/>
      <c r="Y998" s="577"/>
      <c r="Z998" s="577"/>
    </row>
    <row r="999" spans="1:26">
      <c r="A999" s="570"/>
      <c r="B999" s="565"/>
      <c r="C999" s="565"/>
      <c r="D999" s="565"/>
      <c r="E999" s="566"/>
      <c r="F999" s="577"/>
      <c r="G999" s="577"/>
      <c r="H999" s="577"/>
      <c r="I999" s="577"/>
      <c r="J999" s="618"/>
      <c r="K999" s="576"/>
      <c r="L999" s="577"/>
      <c r="M999" s="577"/>
      <c r="N999" s="577"/>
      <c r="O999" s="577"/>
      <c r="P999" s="577"/>
      <c r="Q999" s="577"/>
      <c r="R999" s="577"/>
      <c r="S999" s="577"/>
      <c r="T999" s="577"/>
      <c r="U999" s="577"/>
      <c r="V999" s="577"/>
      <c r="W999" s="577"/>
      <c r="X999" s="577"/>
      <c r="Y999" s="577"/>
      <c r="Z999" s="577"/>
    </row>
    <row r="1000" spans="1:26">
      <c r="A1000" s="570"/>
      <c r="B1000" s="565"/>
      <c r="C1000" s="565"/>
      <c r="D1000" s="565"/>
      <c r="E1000" s="566"/>
      <c r="F1000" s="577"/>
      <c r="G1000" s="577"/>
      <c r="H1000" s="577"/>
      <c r="I1000" s="577"/>
      <c r="J1000" s="618"/>
      <c r="K1000" s="576"/>
      <c r="L1000" s="577"/>
      <c r="M1000" s="577"/>
      <c r="N1000" s="577"/>
      <c r="O1000" s="577"/>
      <c r="P1000" s="577"/>
      <c r="Q1000" s="577"/>
      <c r="R1000" s="577"/>
      <c r="S1000" s="577"/>
      <c r="T1000" s="577"/>
      <c r="U1000" s="577"/>
      <c r="V1000" s="577"/>
      <c r="W1000" s="577"/>
      <c r="X1000" s="577"/>
      <c r="Y1000" s="577"/>
      <c r="Z1000" s="577"/>
    </row>
    <row r="1001" spans="1:26">
      <c r="A1001" s="570"/>
      <c r="B1001" s="565"/>
      <c r="C1001" s="565"/>
      <c r="D1001" s="565"/>
      <c r="E1001" s="566"/>
      <c r="F1001" s="577"/>
      <c r="G1001" s="577"/>
      <c r="H1001" s="577"/>
      <c r="I1001" s="577"/>
      <c r="J1001" s="618"/>
      <c r="K1001" s="576"/>
      <c r="L1001" s="577"/>
      <c r="M1001" s="577"/>
      <c r="N1001" s="577"/>
      <c r="O1001" s="577"/>
      <c r="P1001" s="577"/>
      <c r="Q1001" s="577"/>
      <c r="R1001" s="577"/>
      <c r="S1001" s="577"/>
      <c r="T1001" s="577"/>
      <c r="U1001" s="577"/>
      <c r="V1001" s="577"/>
      <c r="W1001" s="577"/>
      <c r="X1001" s="577"/>
      <c r="Y1001" s="577"/>
      <c r="Z1001" s="577"/>
    </row>
  </sheetData>
  <dataValidations count="1">
    <dataValidation type="list" allowBlank="1" sqref="J107:J108 J95 J82:J90 J42:J51" xr:uid="{47EC1CEF-2E0A-4814-B178-AD7D48628CD9}">
      <formula1>II_F_Func_Factors_H_Functionalization_Factor</formula1>
    </dataValidation>
  </dataValidations>
  <pageMargins left="1" right="1" top="1" bottom="1" header="0.5" footer="0.5"/>
  <pageSetup scale="50" fitToHeight="0" orientation="landscape" r:id="rId1"/>
  <headerFooter>
    <oddHeader>&amp;RSchedule &amp;A
Page &amp;P of &amp;N</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B26F-4297-48E4-AE5F-1B2EE593858D}">
  <sheetPr codeName="Sheet26"/>
  <dimension ref="A1:FV1002"/>
  <sheetViews>
    <sheetView zoomScaleNormal="100" workbookViewId="0"/>
  </sheetViews>
  <sheetFormatPr defaultColWidth="14.42578125" defaultRowHeight="11.25"/>
  <cols>
    <col min="1" max="1" width="4.7109375" style="568" customWidth="1"/>
    <col min="2" max="2" width="8.28515625" style="568" customWidth="1"/>
    <col min="3" max="3" width="33.42578125" style="568" customWidth="1"/>
    <col min="4" max="4" width="11" style="568" customWidth="1"/>
    <col min="5" max="5" width="10.85546875" style="619" bestFit="1" customWidth="1"/>
    <col min="6" max="6" width="10.28515625" style="578" bestFit="1" customWidth="1"/>
    <col min="7" max="7" width="10.42578125" style="578" bestFit="1" customWidth="1"/>
    <col min="8" max="8" width="10.85546875" style="578" bestFit="1" customWidth="1"/>
    <col min="9" max="9" width="4.140625" style="578" bestFit="1" customWidth="1"/>
    <col min="10" max="10" width="11.7109375" style="578" customWidth="1"/>
    <col min="11" max="13" width="9.42578125" style="578" bestFit="1" customWidth="1"/>
    <col min="14" max="14" width="8.5703125" style="578" bestFit="1" customWidth="1"/>
    <col min="15" max="15" width="7.85546875" style="578" bestFit="1" customWidth="1"/>
    <col min="16" max="16" width="9.42578125" style="578" bestFit="1" customWidth="1"/>
    <col min="17" max="17" width="11.7109375" style="578" customWidth="1"/>
    <col min="18" max="18" width="12.7109375" style="578" customWidth="1"/>
    <col min="19" max="26" width="9.28515625" style="578" customWidth="1"/>
    <col min="27" max="16384" width="14.42578125" style="578"/>
  </cols>
  <sheetData>
    <row r="1" spans="1:26" s="568" customFormat="1">
      <c r="A1" s="624" t="s">
        <v>1065</v>
      </c>
      <c r="B1" s="565"/>
      <c r="C1" s="565"/>
      <c r="D1" s="565"/>
      <c r="E1" s="566"/>
      <c r="F1" s="565"/>
      <c r="G1" s="565"/>
      <c r="H1" s="565"/>
      <c r="I1" s="565"/>
      <c r="J1" s="567"/>
      <c r="K1" s="566"/>
      <c r="L1" s="565"/>
      <c r="M1" s="565"/>
      <c r="N1" s="565"/>
      <c r="O1" s="565"/>
      <c r="P1" s="565"/>
      <c r="Q1" s="565"/>
      <c r="R1" s="565"/>
      <c r="S1" s="565"/>
      <c r="T1" s="565"/>
      <c r="U1" s="565"/>
      <c r="V1" s="565"/>
      <c r="W1" s="565"/>
      <c r="X1" s="565"/>
      <c r="Y1" s="565"/>
      <c r="Z1" s="565"/>
    </row>
    <row r="2" spans="1:26" s="568" customFormat="1">
      <c r="A2" s="579" t="s">
        <v>1066</v>
      </c>
      <c r="C2" s="565"/>
      <c r="D2" s="569"/>
      <c r="E2" s="565"/>
      <c r="F2" s="565"/>
      <c r="G2" s="565"/>
      <c r="H2" s="565"/>
      <c r="I2" s="567"/>
      <c r="J2" s="566"/>
      <c r="K2" s="565"/>
      <c r="L2" s="565"/>
      <c r="M2" s="565"/>
      <c r="N2" s="565"/>
      <c r="O2" s="565"/>
      <c r="P2" s="565"/>
      <c r="Q2" s="565"/>
      <c r="R2" s="565"/>
      <c r="S2" s="565"/>
      <c r="T2" s="565"/>
      <c r="U2" s="565"/>
      <c r="V2" s="565"/>
      <c r="W2" s="565"/>
      <c r="X2" s="565"/>
      <c r="Y2" s="565"/>
    </row>
    <row r="3" spans="1:26" s="568" customFormat="1">
      <c r="A3" s="624" t="s">
        <v>44</v>
      </c>
      <c r="C3" s="565"/>
      <c r="D3" s="566"/>
      <c r="E3" s="565"/>
      <c r="F3" s="565"/>
      <c r="G3" s="565"/>
      <c r="H3" s="565"/>
      <c r="I3" s="567"/>
      <c r="J3" s="566"/>
      <c r="K3" s="565"/>
      <c r="L3" s="565"/>
      <c r="M3" s="565"/>
      <c r="N3" s="565"/>
      <c r="O3" s="565"/>
      <c r="P3" s="565"/>
      <c r="Q3" s="565"/>
      <c r="R3" s="565"/>
      <c r="S3" s="565"/>
      <c r="T3" s="565"/>
      <c r="U3" s="565"/>
      <c r="V3" s="565"/>
      <c r="W3" s="565"/>
      <c r="X3" s="565"/>
      <c r="Y3" s="565"/>
    </row>
    <row r="4" spans="1:26" s="568" customFormat="1">
      <c r="A4" s="20" t="s">
        <v>2</v>
      </c>
      <c r="C4" s="565"/>
      <c r="D4" s="566"/>
      <c r="E4" s="565"/>
      <c r="F4" s="565"/>
      <c r="G4" s="565"/>
      <c r="H4" s="565"/>
      <c r="I4" s="567"/>
      <c r="J4" s="566"/>
      <c r="K4" s="565"/>
      <c r="L4" s="565"/>
      <c r="M4" s="565"/>
      <c r="N4" s="565"/>
      <c r="O4" s="565"/>
      <c r="P4" s="565"/>
      <c r="Q4" s="565"/>
      <c r="R4" s="565"/>
      <c r="S4" s="565"/>
      <c r="T4" s="565"/>
      <c r="U4" s="565"/>
      <c r="V4" s="565"/>
      <c r="W4" s="565"/>
      <c r="X4" s="565"/>
      <c r="Y4" s="565"/>
    </row>
    <row r="5" spans="1:26" s="568" customFormat="1">
      <c r="A5" s="625" t="s">
        <v>3</v>
      </c>
      <c r="C5" s="565"/>
      <c r="D5" s="566"/>
      <c r="E5" s="565"/>
      <c r="F5" s="565"/>
      <c r="G5" s="565"/>
      <c r="H5" s="565"/>
      <c r="I5" s="567"/>
      <c r="J5" s="566"/>
      <c r="K5" s="565"/>
      <c r="L5" s="565"/>
      <c r="M5" s="565"/>
      <c r="N5" s="565"/>
      <c r="O5" s="565"/>
      <c r="P5" s="565"/>
      <c r="Q5" s="565"/>
      <c r="R5" s="565"/>
      <c r="S5" s="565"/>
      <c r="T5" s="565"/>
      <c r="U5" s="565"/>
      <c r="V5" s="565"/>
      <c r="W5" s="565"/>
      <c r="X5" s="565"/>
      <c r="Y5" s="565"/>
    </row>
    <row r="6" spans="1:26" s="568" customFormat="1">
      <c r="A6" s="624" t="s">
        <v>1067</v>
      </c>
      <c r="C6" s="565"/>
      <c r="D6" s="566"/>
      <c r="E6" s="565"/>
      <c r="F6" s="565"/>
      <c r="G6" s="565"/>
      <c r="H6" s="565"/>
      <c r="I6" s="567"/>
      <c r="J6" s="566"/>
      <c r="K6" s="565"/>
      <c r="L6" s="565"/>
      <c r="M6" s="565"/>
      <c r="N6" s="565"/>
      <c r="O6" s="565"/>
      <c r="P6" s="565"/>
      <c r="Q6" s="565"/>
      <c r="R6" s="565"/>
      <c r="S6" s="565"/>
      <c r="T6" s="565"/>
      <c r="U6" s="565"/>
      <c r="V6" s="565"/>
      <c r="W6" s="565"/>
      <c r="X6" s="565"/>
      <c r="Y6" s="565"/>
    </row>
    <row r="7" spans="1:26" s="568" customFormat="1" ht="31.5">
      <c r="A7" s="624"/>
      <c r="C7" s="565"/>
      <c r="D7" s="584" t="s">
        <v>1068</v>
      </c>
      <c r="E7" s="579" t="s">
        <v>1069</v>
      </c>
      <c r="F7" s="695" t="s">
        <v>1070</v>
      </c>
      <c r="G7" s="695" t="s">
        <v>1071</v>
      </c>
      <c r="H7" s="565"/>
      <c r="I7" s="567"/>
      <c r="J7" s="566"/>
      <c r="K7" s="565"/>
      <c r="L7" s="565"/>
      <c r="M7" s="565"/>
      <c r="N7" s="565"/>
      <c r="O7" s="565"/>
      <c r="P7" s="565"/>
      <c r="Q7" s="565"/>
      <c r="R7" s="565"/>
      <c r="S7" s="565"/>
      <c r="T7" s="565"/>
      <c r="U7" s="565"/>
      <c r="V7" s="565"/>
      <c r="W7" s="565"/>
      <c r="X7" s="565"/>
      <c r="Y7" s="565"/>
    </row>
    <row r="8" spans="1:26" s="568" customFormat="1">
      <c r="A8" s="624"/>
      <c r="C8" s="565"/>
      <c r="D8" s="566" t="s">
        <v>1072</v>
      </c>
      <c r="E8" s="697" t="s">
        <v>1139</v>
      </c>
      <c r="F8" s="698">
        <f>'[2]WP II-B-15b.1'!$E$6</f>
        <v>58720129.649999999</v>
      </c>
      <c r="G8" s="698">
        <f>'[2]WP II-B-15b.1'!$D$120</f>
        <v>78402199.429999992</v>
      </c>
      <c r="H8" s="565"/>
      <c r="I8" s="567"/>
      <c r="J8" s="566"/>
      <c r="K8" s="565"/>
      <c r="L8" s="565"/>
      <c r="M8" s="565"/>
      <c r="N8" s="565"/>
      <c r="O8" s="565"/>
      <c r="P8" s="565"/>
      <c r="Q8" s="565"/>
      <c r="R8" s="565"/>
      <c r="S8" s="565"/>
      <c r="T8" s="565"/>
      <c r="U8" s="565"/>
      <c r="V8" s="565"/>
      <c r="W8" s="565"/>
      <c r="X8" s="565"/>
      <c r="Y8" s="565"/>
    </row>
    <row r="9" spans="1:26" s="568" customFormat="1">
      <c r="A9" s="624"/>
      <c r="C9" s="565"/>
      <c r="D9" s="566" t="s">
        <v>1073</v>
      </c>
      <c r="E9" s="697" t="s">
        <v>1139</v>
      </c>
      <c r="F9" s="698">
        <f>'[2]WP II-B-15b.2'!$E$6</f>
        <v>124564621.91</v>
      </c>
      <c r="G9" s="698">
        <f>'[2]WP II-B-15b.2'!$D$120</f>
        <v>63724188.960000001</v>
      </c>
      <c r="H9" s="565"/>
      <c r="I9" s="567"/>
      <c r="J9" s="566"/>
      <c r="K9" s="565"/>
      <c r="L9" s="565"/>
      <c r="M9" s="565"/>
      <c r="N9" s="565"/>
      <c r="O9" s="565"/>
      <c r="P9" s="565"/>
      <c r="Q9" s="565"/>
      <c r="R9" s="565"/>
      <c r="S9" s="565"/>
      <c r="T9" s="565"/>
      <c r="U9" s="565"/>
      <c r="V9" s="565"/>
      <c r="W9" s="565"/>
      <c r="X9" s="565"/>
      <c r="Y9" s="565"/>
    </row>
    <row r="10" spans="1:26" s="568" customFormat="1">
      <c r="A10" s="624"/>
      <c r="C10" s="565"/>
      <c r="D10" s="566" t="s">
        <v>1074</v>
      </c>
      <c r="E10" s="697" t="s">
        <v>1139</v>
      </c>
      <c r="F10" s="698">
        <f>'[2]WP II-B-15b.3'!$E$6</f>
        <v>159564840.66999999</v>
      </c>
      <c r="G10" s="698">
        <f>'[2]WP II-B-15b.3'!$D$120</f>
        <v>105448148.33</v>
      </c>
      <c r="H10" s="565"/>
      <c r="I10" s="567"/>
      <c r="J10" s="566"/>
      <c r="K10" s="565"/>
      <c r="L10" s="565"/>
      <c r="M10" s="565"/>
      <c r="N10" s="565"/>
      <c r="O10" s="565"/>
      <c r="P10" s="565"/>
      <c r="Q10" s="565"/>
      <c r="R10" s="565"/>
      <c r="S10" s="565"/>
      <c r="T10" s="565"/>
      <c r="U10" s="565"/>
      <c r="V10" s="565"/>
      <c r="W10" s="565"/>
      <c r="X10" s="565"/>
      <c r="Y10" s="565"/>
    </row>
    <row r="11" spans="1:26" s="568" customFormat="1">
      <c r="A11" s="624"/>
      <c r="C11" s="565"/>
      <c r="D11" s="566" t="s">
        <v>1075</v>
      </c>
      <c r="E11" s="697" t="s">
        <v>1139</v>
      </c>
      <c r="F11" s="698">
        <f>'[2]WP II-B-15b.4'!$E$6</f>
        <v>235852143.93000001</v>
      </c>
      <c r="G11" s="698">
        <f>'[2]WP II-B-15b.4'!$D$120</f>
        <v>152496650.18999997</v>
      </c>
      <c r="H11" s="565"/>
      <c r="I11" s="567"/>
      <c r="J11" s="566"/>
      <c r="K11" s="565"/>
      <c r="L11" s="565"/>
      <c r="M11" s="565"/>
      <c r="N11" s="565"/>
      <c r="O11" s="565"/>
      <c r="P11" s="565"/>
      <c r="Q11" s="565"/>
      <c r="R11" s="565"/>
      <c r="S11" s="565"/>
      <c r="T11" s="565"/>
      <c r="U11" s="565"/>
      <c r="V11" s="565"/>
      <c r="W11" s="565"/>
      <c r="X11" s="565"/>
      <c r="Y11" s="565"/>
    </row>
    <row r="12" spans="1:26" s="568" customFormat="1">
      <c r="A12" s="624"/>
      <c r="C12" s="565"/>
      <c r="D12" s="566" t="s">
        <v>1076</v>
      </c>
      <c r="E12" s="697" t="s">
        <v>1139</v>
      </c>
      <c r="F12" s="698">
        <f>'[2]WP II-B-15b.5'!$E$6</f>
        <v>263332397.94999999</v>
      </c>
      <c r="G12" s="698">
        <f>'[2]WP II-B-15b.5'!$D$120</f>
        <v>153062467.15000004</v>
      </c>
      <c r="H12" s="565"/>
      <c r="I12" s="567"/>
      <c r="J12" s="566"/>
      <c r="K12" s="565"/>
      <c r="L12" s="565"/>
      <c r="M12" s="565"/>
      <c r="N12" s="565"/>
      <c r="O12" s="565"/>
      <c r="P12" s="565"/>
      <c r="Q12" s="565"/>
      <c r="R12" s="565"/>
      <c r="S12" s="565"/>
      <c r="T12" s="565"/>
      <c r="U12" s="565"/>
      <c r="V12" s="565"/>
      <c r="W12" s="565"/>
      <c r="X12" s="565"/>
      <c r="Y12" s="565"/>
    </row>
    <row r="13" spans="1:26" s="568" customFormat="1" ht="12" thickBot="1">
      <c r="A13" s="624"/>
      <c r="C13" s="565"/>
      <c r="D13" s="584" t="s">
        <v>578</v>
      </c>
      <c r="E13" s="579"/>
      <c r="F13" s="700">
        <f>SUM(F8:F12)</f>
        <v>842034134.11000013</v>
      </c>
      <c r="G13" s="700">
        <f>SUM(G8:G12)</f>
        <v>553133654.05999994</v>
      </c>
      <c r="H13" s="565"/>
      <c r="I13" s="567"/>
      <c r="J13" s="566"/>
      <c r="K13" s="565"/>
      <c r="L13" s="565"/>
      <c r="M13" s="565"/>
      <c r="N13" s="565"/>
      <c r="O13" s="565"/>
      <c r="P13" s="565"/>
      <c r="Q13" s="565"/>
      <c r="R13" s="565"/>
      <c r="S13" s="565"/>
      <c r="T13" s="565"/>
      <c r="U13" s="565"/>
      <c r="V13" s="565"/>
      <c r="W13" s="565"/>
      <c r="X13" s="565"/>
      <c r="Y13" s="565"/>
    </row>
    <row r="14" spans="1:26" s="568" customFormat="1" ht="12" thickTop="1">
      <c r="A14" s="624"/>
      <c r="C14" s="565"/>
      <c r="D14" s="566"/>
      <c r="E14" s="565"/>
      <c r="F14" s="565"/>
      <c r="G14" s="565"/>
      <c r="H14" s="565"/>
      <c r="I14" s="567"/>
      <c r="J14" s="566"/>
      <c r="K14" s="565"/>
      <c r="L14" s="565"/>
      <c r="M14" s="565"/>
      <c r="N14" s="565"/>
      <c r="O14" s="565"/>
      <c r="P14" s="565"/>
      <c r="Q14" s="565"/>
      <c r="R14" s="565"/>
      <c r="S14" s="565"/>
      <c r="T14" s="565"/>
      <c r="U14" s="565"/>
      <c r="V14" s="565"/>
      <c r="W14" s="565"/>
      <c r="X14" s="565"/>
      <c r="Y14" s="565"/>
    </row>
    <row r="15" spans="1:26" s="568" customFormat="1" ht="12" thickBot="1">
      <c r="A15" s="621"/>
      <c r="B15" s="643"/>
      <c r="C15" s="644"/>
      <c r="D15" s="644"/>
      <c r="E15" s="620"/>
      <c r="F15" s="621"/>
      <c r="G15" s="621"/>
      <c r="H15" s="621"/>
      <c r="I15" s="621"/>
      <c r="J15" s="622"/>
      <c r="K15" s="623"/>
      <c r="L15" s="621"/>
      <c r="M15" s="621"/>
      <c r="N15" s="621"/>
      <c r="O15" s="621"/>
      <c r="P15" s="621"/>
      <c r="Q15" s="621"/>
      <c r="R15" s="570"/>
      <c r="S15" s="570"/>
      <c r="T15" s="570"/>
      <c r="U15" s="570"/>
      <c r="V15" s="570"/>
      <c r="W15" s="570"/>
      <c r="X15" s="570"/>
      <c r="Y15" s="570"/>
      <c r="Z15" s="570"/>
    </row>
    <row r="16" spans="1:26" s="568" customFormat="1">
      <c r="A16" s="570"/>
      <c r="B16" s="565" t="s">
        <v>1077</v>
      </c>
      <c r="C16" s="565"/>
      <c r="D16" s="565"/>
      <c r="E16" s="16" t="s">
        <v>210</v>
      </c>
      <c r="F16" s="16" t="s">
        <v>211</v>
      </c>
      <c r="G16" s="16" t="s">
        <v>212</v>
      </c>
      <c r="H16" s="16" t="s">
        <v>255</v>
      </c>
      <c r="I16" s="16" t="s">
        <v>256</v>
      </c>
      <c r="J16" s="16" t="s">
        <v>257</v>
      </c>
      <c r="K16" s="16" t="s">
        <v>258</v>
      </c>
      <c r="L16" s="16" t="s">
        <v>259</v>
      </c>
      <c r="M16" s="16" t="s">
        <v>260</v>
      </c>
      <c r="N16" s="16" t="s">
        <v>566</v>
      </c>
      <c r="O16" s="16" t="s">
        <v>567</v>
      </c>
      <c r="P16" s="16" t="s">
        <v>568</v>
      </c>
      <c r="Q16" s="16" t="s">
        <v>569</v>
      </c>
      <c r="R16" s="570"/>
      <c r="S16" s="570"/>
      <c r="T16" s="570"/>
      <c r="U16" s="570"/>
      <c r="V16" s="570"/>
      <c r="W16" s="570"/>
      <c r="X16" s="570"/>
      <c r="Y16" s="570"/>
    </row>
    <row r="17" spans="1:178" s="568" customFormat="1" ht="33.75">
      <c r="A17" s="791" t="s">
        <v>213</v>
      </c>
      <c r="B17" s="792" t="s">
        <v>570</v>
      </c>
      <c r="C17" s="792" t="s">
        <v>214</v>
      </c>
      <c r="D17" s="792" t="s">
        <v>215</v>
      </c>
      <c r="E17" s="791" t="s">
        <v>571</v>
      </c>
      <c r="F17" s="791" t="s">
        <v>572</v>
      </c>
      <c r="G17" s="791" t="s">
        <v>573</v>
      </c>
      <c r="H17" s="791" t="s">
        <v>574</v>
      </c>
      <c r="I17" s="791" t="s">
        <v>575</v>
      </c>
      <c r="J17" s="794" t="s">
        <v>576</v>
      </c>
      <c r="K17" s="791" t="s">
        <v>577</v>
      </c>
      <c r="L17" s="791" t="s">
        <v>529</v>
      </c>
      <c r="M17" s="791" t="s">
        <v>530</v>
      </c>
      <c r="N17" s="791" t="s">
        <v>531</v>
      </c>
      <c r="O17" s="791" t="s">
        <v>532</v>
      </c>
      <c r="P17" s="791" t="s">
        <v>578</v>
      </c>
      <c r="Q17" s="791" t="s">
        <v>269</v>
      </c>
      <c r="R17" s="570"/>
      <c r="S17" s="570"/>
      <c r="T17" s="570"/>
      <c r="U17" s="570"/>
      <c r="V17" s="570"/>
      <c r="W17" s="570"/>
      <c r="X17" s="570"/>
      <c r="Y17" s="570"/>
    </row>
    <row r="18" spans="1:178">
      <c r="A18" s="574"/>
      <c r="B18" s="566"/>
      <c r="C18" s="565"/>
      <c r="D18" s="566"/>
      <c r="E18" s="575"/>
      <c r="F18" s="575"/>
      <c r="G18" s="575"/>
      <c r="H18" s="575"/>
      <c r="I18" s="576"/>
      <c r="J18" s="576"/>
      <c r="K18" s="575"/>
      <c r="L18" s="575"/>
      <c r="M18" s="575"/>
      <c r="N18" s="575"/>
      <c r="O18" s="575"/>
      <c r="P18" s="575"/>
      <c r="Q18" s="575"/>
      <c r="R18" s="577"/>
      <c r="S18" s="577"/>
      <c r="T18" s="577"/>
      <c r="U18" s="577"/>
      <c r="V18" s="577"/>
      <c r="W18" s="577"/>
      <c r="X18" s="577"/>
      <c r="Y18" s="577"/>
    </row>
    <row r="19" spans="1:178">
      <c r="A19" s="566">
        <v>1</v>
      </c>
      <c r="B19" s="579" t="s">
        <v>1078</v>
      </c>
      <c r="D19" s="566" t="s">
        <v>1140</v>
      </c>
      <c r="E19" s="548"/>
      <c r="F19" s="548"/>
      <c r="G19" s="548"/>
      <c r="H19" s="548"/>
      <c r="I19" s="580"/>
      <c r="J19" s="580"/>
      <c r="K19" s="581"/>
      <c r="L19" s="581"/>
      <c r="M19" s="581"/>
      <c r="N19" s="581"/>
      <c r="O19" s="581"/>
      <c r="P19" s="581"/>
      <c r="Q19" s="575"/>
      <c r="R19" s="582"/>
      <c r="S19" s="582"/>
      <c r="T19" s="582"/>
      <c r="U19" s="582"/>
      <c r="V19" s="582"/>
      <c r="W19" s="582"/>
      <c r="X19" s="582"/>
      <c r="Y19" s="582"/>
    </row>
    <row r="20" spans="1:178">
      <c r="A20" s="566">
        <f>MAX($A$19:A19)+1</f>
        <v>2</v>
      </c>
      <c r="B20" s="566">
        <v>1070</v>
      </c>
      <c r="C20" s="269" t="s">
        <v>1080</v>
      </c>
      <c r="D20" s="566"/>
      <c r="E20" s="547">
        <f>'[2]WP II-B-15b '!$E$6</f>
        <v>842034134.11000013</v>
      </c>
      <c r="F20" s="548"/>
      <c r="G20" s="547">
        <f>'[2]WP II-B-15b '!$K$6</f>
        <v>-842034134.11000013</v>
      </c>
      <c r="H20" s="547">
        <f>SUM(E20:G20)</f>
        <v>0</v>
      </c>
      <c r="I20" s="566">
        <v>1</v>
      </c>
      <c r="J20" s="549" t="s">
        <v>679</v>
      </c>
      <c r="K20" s="550">
        <f t="shared" ref="K20" si="0">H20</f>
        <v>0</v>
      </c>
      <c r="L20" s="132">
        <f>$K20*(SUMIFS(II_F_Func_Factors_Transmission,II_F_Func_Factors_H_Functionalization_Factor,J20))</f>
        <v>0</v>
      </c>
      <c r="M20" s="132">
        <f>$K20*(SUMIFS(II_F_Func_Factors_Distribution,II_F_Func_Factors_H_Functionalization_Factor,J20))</f>
        <v>0</v>
      </c>
      <c r="N20" s="132">
        <f>$K20*(SUMIFS(II_F_Func_Factors_Meters,II_F_Func_Factors_H_Functionalization_Factor,J20))</f>
        <v>0</v>
      </c>
      <c r="O20" s="132">
        <f>$K20*(SUMIFS(II_F_Func_Factors_TDCS,II_F_Func_Factors_H_Functionalization_Factor,J20))</f>
        <v>0</v>
      </c>
      <c r="P20" s="550">
        <f>SUM(L20:O20)</f>
        <v>0</v>
      </c>
      <c r="Q20" s="583">
        <f>P20-K20</f>
        <v>0</v>
      </c>
      <c r="R20" s="582"/>
      <c r="S20" s="582"/>
      <c r="T20" s="582"/>
      <c r="U20" s="582"/>
      <c r="V20" s="582"/>
      <c r="W20" s="582"/>
      <c r="X20" s="582"/>
      <c r="Y20" s="582"/>
    </row>
    <row r="21" spans="1:178">
      <c r="A21" s="566">
        <f>MAX($A$19:A20)+1</f>
        <v>3</v>
      </c>
      <c r="B21" s="566"/>
      <c r="C21" s="269"/>
      <c r="D21" s="566"/>
      <c r="E21" s="547"/>
      <c r="F21" s="548"/>
      <c r="G21" s="547"/>
      <c r="H21" s="547"/>
      <c r="I21" s="566"/>
      <c r="J21" s="549"/>
      <c r="K21" s="550"/>
      <c r="L21" s="550"/>
      <c r="M21" s="550"/>
      <c r="N21" s="550"/>
      <c r="O21" s="550"/>
      <c r="P21" s="550"/>
      <c r="Q21" s="583"/>
      <c r="R21" s="582"/>
      <c r="S21" s="582"/>
      <c r="T21" s="582"/>
      <c r="U21" s="582"/>
      <c r="V21" s="582"/>
      <c r="W21" s="582"/>
      <c r="X21" s="582"/>
      <c r="Y21" s="582"/>
    </row>
    <row r="22" spans="1:178">
      <c r="A22" s="566">
        <f>MAX($A$19:A21)+1</f>
        <v>4</v>
      </c>
      <c r="B22" s="566"/>
      <c r="C22" s="565"/>
      <c r="D22" s="566"/>
      <c r="E22" s="551"/>
      <c r="F22" s="548"/>
      <c r="G22" s="548"/>
      <c r="H22" s="551"/>
      <c r="I22" s="577"/>
      <c r="J22" s="552"/>
      <c r="K22" s="553"/>
      <c r="L22" s="553"/>
      <c r="M22" s="553"/>
      <c r="N22" s="553"/>
      <c r="O22" s="553"/>
      <c r="P22" s="553"/>
      <c r="Q22" s="575"/>
      <c r="R22" s="582"/>
      <c r="S22" s="582"/>
      <c r="T22" s="582"/>
      <c r="U22" s="582"/>
      <c r="V22" s="582"/>
      <c r="W22" s="582"/>
      <c r="X22" s="582"/>
      <c r="Y22" s="582"/>
    </row>
    <row r="23" spans="1:178" s="589" customFormat="1" ht="12" thickBot="1">
      <c r="A23" s="566">
        <f>MAX($A$19:A22)+1</f>
        <v>5</v>
      </c>
      <c r="B23" s="584"/>
      <c r="C23" s="585" t="s">
        <v>592</v>
      </c>
      <c r="D23" s="586"/>
      <c r="E23" s="554">
        <f>SUM(E20:E22)</f>
        <v>842034134.11000013</v>
      </c>
      <c r="F23" s="554">
        <f>SUM(F20:F22)</f>
        <v>0</v>
      </c>
      <c r="G23" s="554">
        <f>SUM(G20:G22)</f>
        <v>-842034134.11000013</v>
      </c>
      <c r="H23" s="554">
        <f>SUM(H20:H22)</f>
        <v>0</v>
      </c>
      <c r="I23" s="587"/>
      <c r="J23" s="587"/>
      <c r="K23" s="554">
        <f t="shared" ref="K23:P23" si="1">SUM(K20:K22)</f>
        <v>0</v>
      </c>
      <c r="L23" s="554">
        <f t="shared" si="1"/>
        <v>0</v>
      </c>
      <c r="M23" s="554">
        <f t="shared" si="1"/>
        <v>0</v>
      </c>
      <c r="N23" s="554">
        <f t="shared" si="1"/>
        <v>0</v>
      </c>
      <c r="O23" s="554">
        <f t="shared" si="1"/>
        <v>0</v>
      </c>
      <c r="P23" s="554">
        <f t="shared" si="1"/>
        <v>0</v>
      </c>
      <c r="Q23" s="588">
        <f>P23-K23</f>
        <v>0</v>
      </c>
      <c r="R23" s="582"/>
      <c r="S23" s="582"/>
      <c r="T23" s="582"/>
      <c r="U23" s="582"/>
      <c r="V23" s="582"/>
      <c r="W23" s="582"/>
      <c r="X23" s="582"/>
      <c r="Y23" s="582"/>
    </row>
    <row r="24" spans="1:178" ht="12" thickTop="1">
      <c r="A24" s="566">
        <f>MAX($A$19:A23)+1</f>
        <v>6</v>
      </c>
      <c r="B24" s="566"/>
      <c r="C24" s="590"/>
      <c r="D24" s="590"/>
      <c r="E24" s="566"/>
      <c r="F24" s="551"/>
      <c r="G24" s="551"/>
      <c r="H24" s="551"/>
      <c r="I24" s="548"/>
      <c r="J24" s="576"/>
      <c r="K24" s="576"/>
      <c r="L24" s="548"/>
      <c r="M24" s="548"/>
      <c r="N24" s="548"/>
      <c r="O24" s="548"/>
      <c r="P24" s="548"/>
      <c r="Q24" s="575"/>
      <c r="R24" s="582"/>
      <c r="S24" s="582"/>
      <c r="T24" s="582"/>
      <c r="U24" s="582"/>
      <c r="V24" s="582"/>
      <c r="W24" s="582"/>
      <c r="X24" s="582"/>
      <c r="Y24" s="582"/>
    </row>
    <row r="25" spans="1:178" s="589" customFormat="1">
      <c r="A25" s="566">
        <f>MAX($A$19:A24)+1</f>
        <v>7</v>
      </c>
      <c r="B25" s="864" t="s">
        <v>742</v>
      </c>
      <c r="C25" s="865"/>
      <c r="D25" s="866" t="s">
        <v>1140</v>
      </c>
      <c r="E25" s="867">
        <f>SUM(E23)</f>
        <v>842034134.11000013</v>
      </c>
      <c r="F25" s="867">
        <f>SUM(F23)</f>
        <v>0</v>
      </c>
      <c r="G25" s="867">
        <f>SUM(G23)</f>
        <v>-842034134.11000013</v>
      </c>
      <c r="H25" s="867">
        <f>SUM(H23)</f>
        <v>0</v>
      </c>
      <c r="I25" s="868"/>
      <c r="J25" s="868"/>
      <c r="K25" s="867">
        <f t="shared" ref="K25:P25" si="2">SUM(K23)</f>
        <v>0</v>
      </c>
      <c r="L25" s="867">
        <f t="shared" si="2"/>
        <v>0</v>
      </c>
      <c r="M25" s="867">
        <f t="shared" si="2"/>
        <v>0</v>
      </c>
      <c r="N25" s="867">
        <f t="shared" si="2"/>
        <v>0</v>
      </c>
      <c r="O25" s="867">
        <f t="shared" si="2"/>
        <v>0</v>
      </c>
      <c r="P25" s="869">
        <f t="shared" si="2"/>
        <v>0</v>
      </c>
      <c r="Q25" s="588">
        <f>P25-K25</f>
        <v>0</v>
      </c>
      <c r="R25" s="582"/>
      <c r="S25" s="582"/>
      <c r="T25" s="582"/>
      <c r="U25" s="582"/>
      <c r="V25" s="582"/>
      <c r="W25" s="582"/>
      <c r="X25" s="582"/>
      <c r="Y25" s="582"/>
    </row>
    <row r="26" spans="1:178">
      <c r="A26" s="572"/>
      <c r="B26" s="565"/>
      <c r="C26" s="565"/>
      <c r="D26" s="565"/>
      <c r="E26" s="566"/>
      <c r="F26" s="577"/>
      <c r="G26" s="577"/>
      <c r="H26" s="577"/>
      <c r="I26" s="582"/>
      <c r="J26" s="576"/>
      <c r="K26" s="576"/>
      <c r="L26" s="576"/>
      <c r="M26" s="576"/>
      <c r="N26" s="576"/>
      <c r="O26" s="576"/>
      <c r="P26" s="576"/>
      <c r="Q26" s="576"/>
      <c r="R26" s="577"/>
      <c r="S26" s="582"/>
      <c r="T26" s="582"/>
      <c r="U26" s="582"/>
      <c r="V26" s="582"/>
      <c r="W26" s="582"/>
      <c r="X26" s="582"/>
      <c r="Y26" s="582"/>
      <c r="Z26" s="582"/>
    </row>
    <row r="27" spans="1:178">
      <c r="A27" s="572"/>
      <c r="B27" s="565"/>
      <c r="C27" s="565"/>
      <c r="D27" s="565"/>
      <c r="E27" s="566"/>
      <c r="F27" s="577"/>
      <c r="G27" s="577"/>
      <c r="H27" s="577"/>
      <c r="I27" s="582"/>
      <c r="J27" s="576"/>
      <c r="K27" s="576"/>
      <c r="L27" s="576"/>
      <c r="M27" s="576"/>
      <c r="N27" s="576"/>
      <c r="O27" s="576"/>
      <c r="P27" s="576"/>
      <c r="Q27" s="576"/>
      <c r="R27" s="577"/>
      <c r="S27" s="582"/>
      <c r="T27" s="582"/>
      <c r="U27" s="582"/>
      <c r="V27" s="582"/>
      <c r="W27" s="582"/>
      <c r="X27" s="582"/>
      <c r="Y27" s="582"/>
      <c r="Z27" s="582"/>
    </row>
    <row r="28" spans="1:178">
      <c r="A28" s="572"/>
      <c r="B28" s="565"/>
      <c r="C28" s="565"/>
      <c r="D28" s="565"/>
      <c r="E28" s="566"/>
      <c r="F28" s="577"/>
      <c r="G28" s="577"/>
      <c r="H28" s="577"/>
      <c r="I28" s="582"/>
      <c r="J28" s="576"/>
      <c r="K28" s="576"/>
      <c r="L28" s="576"/>
      <c r="M28" s="576"/>
      <c r="N28" s="576"/>
      <c r="O28" s="576"/>
      <c r="P28" s="576"/>
      <c r="Q28" s="576"/>
      <c r="R28" s="577"/>
      <c r="S28" s="582"/>
      <c r="T28" s="582"/>
      <c r="U28" s="582"/>
      <c r="V28" s="582"/>
      <c r="W28" s="582"/>
      <c r="X28" s="582"/>
      <c r="Y28" s="582"/>
      <c r="Z28" s="582"/>
    </row>
    <row r="29" spans="1:178" s="568" customFormat="1" ht="33.75">
      <c r="A29" s="791" t="s">
        <v>213</v>
      </c>
      <c r="B29" s="794" t="s">
        <v>570</v>
      </c>
      <c r="C29" s="792" t="s">
        <v>214</v>
      </c>
      <c r="D29" s="791" t="s">
        <v>215</v>
      </c>
      <c r="E29" s="795" t="s">
        <v>571</v>
      </c>
      <c r="F29" s="791" t="s">
        <v>572</v>
      </c>
      <c r="G29" s="791" t="s">
        <v>573</v>
      </c>
      <c r="H29" s="791" t="s">
        <v>574</v>
      </c>
      <c r="I29" s="793" t="s">
        <v>575</v>
      </c>
      <c r="J29" s="791" t="s">
        <v>576</v>
      </c>
      <c r="K29" s="791" t="s">
        <v>577</v>
      </c>
      <c r="L29" s="791" t="s">
        <v>529</v>
      </c>
      <c r="M29" s="791" t="s">
        <v>530</v>
      </c>
      <c r="N29" s="791" t="s">
        <v>531</v>
      </c>
      <c r="O29" s="791" t="s">
        <v>532</v>
      </c>
      <c r="P29" s="791" t="s">
        <v>578</v>
      </c>
      <c r="Q29" s="791" t="s">
        <v>269</v>
      </c>
      <c r="R29" s="570"/>
      <c r="S29" s="570"/>
      <c r="T29" s="570"/>
      <c r="U29" s="570"/>
      <c r="V29" s="570"/>
      <c r="W29" s="570"/>
      <c r="X29" s="570"/>
      <c r="Y29" s="570"/>
      <c r="Z29" s="570"/>
      <c r="AA29" s="570"/>
      <c r="AB29" s="570"/>
      <c r="AC29" s="570"/>
      <c r="AD29" s="570"/>
      <c r="AE29" s="570"/>
      <c r="AF29" s="570"/>
      <c r="AG29" s="570"/>
      <c r="AH29" s="570"/>
      <c r="AI29" s="570"/>
      <c r="AJ29" s="570"/>
      <c r="AK29" s="570"/>
      <c r="AL29" s="570"/>
      <c r="AM29" s="570"/>
      <c r="AN29" s="570"/>
      <c r="AO29" s="570"/>
      <c r="AP29" s="570"/>
      <c r="AQ29" s="570"/>
      <c r="AR29" s="570"/>
      <c r="AS29" s="570"/>
      <c r="AT29" s="570"/>
      <c r="AU29" s="570"/>
      <c r="AV29" s="570"/>
      <c r="AW29" s="570"/>
      <c r="AX29" s="570"/>
      <c r="AY29" s="570"/>
      <c r="AZ29" s="570"/>
      <c r="BA29" s="570"/>
      <c r="BB29" s="570"/>
      <c r="BC29" s="570"/>
      <c r="BD29" s="570"/>
      <c r="BE29" s="570"/>
      <c r="BF29" s="570"/>
      <c r="BG29" s="570"/>
      <c r="BH29" s="570"/>
      <c r="BI29" s="570"/>
      <c r="BJ29" s="570"/>
      <c r="BK29" s="570"/>
      <c r="BL29" s="570"/>
      <c r="BM29" s="570"/>
      <c r="BN29" s="570"/>
      <c r="BO29" s="570"/>
      <c r="BP29" s="570"/>
      <c r="BQ29" s="570"/>
      <c r="BR29" s="570"/>
      <c r="BS29" s="570"/>
      <c r="BT29" s="570"/>
      <c r="BU29" s="570"/>
      <c r="BV29" s="570"/>
      <c r="BW29" s="570"/>
      <c r="BX29" s="570"/>
      <c r="BY29" s="570"/>
      <c r="BZ29" s="570"/>
      <c r="CA29" s="570"/>
      <c r="CB29" s="570"/>
      <c r="CC29" s="570"/>
      <c r="CD29" s="570"/>
      <c r="CE29" s="570"/>
      <c r="CF29" s="570"/>
      <c r="CG29" s="570"/>
      <c r="CH29" s="570"/>
      <c r="CI29" s="570"/>
      <c r="CJ29" s="570"/>
      <c r="CK29" s="570"/>
      <c r="CL29" s="570"/>
      <c r="CM29" s="570"/>
      <c r="CN29" s="570"/>
      <c r="CO29" s="570"/>
      <c r="CP29" s="570"/>
      <c r="CQ29" s="570"/>
      <c r="CR29" s="570"/>
      <c r="CS29" s="570"/>
      <c r="CT29" s="570"/>
      <c r="CU29" s="570"/>
      <c r="CV29" s="570"/>
      <c r="CW29" s="570"/>
      <c r="CX29" s="570"/>
      <c r="CY29" s="570"/>
      <c r="CZ29" s="570"/>
      <c r="DA29" s="570"/>
      <c r="DB29" s="570"/>
      <c r="DC29" s="570"/>
      <c r="DD29" s="570"/>
      <c r="DE29" s="570"/>
      <c r="DF29" s="570"/>
      <c r="DG29" s="570"/>
      <c r="DH29" s="570"/>
      <c r="DI29" s="570"/>
      <c r="DJ29" s="570"/>
      <c r="DK29" s="570"/>
      <c r="DL29" s="570"/>
      <c r="DM29" s="570"/>
      <c r="DN29" s="570"/>
      <c r="DO29" s="570"/>
      <c r="DP29" s="570"/>
      <c r="DQ29" s="570"/>
      <c r="DR29" s="570"/>
      <c r="DS29" s="570"/>
      <c r="DT29" s="570"/>
      <c r="DU29" s="570"/>
      <c r="DV29" s="570"/>
      <c r="DW29" s="570"/>
      <c r="DX29" s="570"/>
      <c r="DY29" s="570"/>
      <c r="DZ29" s="570"/>
      <c r="EA29" s="570"/>
      <c r="EB29" s="570"/>
      <c r="EC29" s="570"/>
      <c r="ED29" s="570"/>
      <c r="EE29" s="570"/>
      <c r="EF29" s="570"/>
      <c r="EG29" s="570"/>
      <c r="EH29" s="570"/>
      <c r="EI29" s="570"/>
      <c r="EJ29" s="570"/>
      <c r="EK29" s="570"/>
      <c r="EL29" s="570"/>
      <c r="EM29" s="570"/>
      <c r="EN29" s="570"/>
      <c r="EO29" s="570"/>
      <c r="EP29" s="570"/>
      <c r="EQ29" s="570"/>
      <c r="ER29" s="570"/>
      <c r="ES29" s="570"/>
      <c r="ET29" s="570"/>
      <c r="EU29" s="570"/>
      <c r="EV29" s="570"/>
      <c r="EW29" s="570"/>
      <c r="EX29" s="570"/>
      <c r="EY29" s="570"/>
      <c r="EZ29" s="570"/>
      <c r="FA29" s="570"/>
      <c r="FB29" s="570"/>
      <c r="FC29" s="570"/>
      <c r="FD29" s="570"/>
      <c r="FE29" s="570"/>
      <c r="FF29" s="570"/>
      <c r="FG29" s="570"/>
      <c r="FH29" s="570"/>
      <c r="FI29" s="570"/>
      <c r="FJ29" s="570"/>
      <c r="FK29" s="570"/>
      <c r="FL29" s="570"/>
      <c r="FM29" s="570"/>
      <c r="FN29" s="570"/>
      <c r="FO29" s="570"/>
      <c r="FP29" s="570"/>
      <c r="FQ29" s="570"/>
      <c r="FR29" s="570"/>
      <c r="FS29" s="570"/>
      <c r="FT29" s="570"/>
      <c r="FU29" s="570"/>
      <c r="FV29" s="570"/>
    </row>
    <row r="30" spans="1:178">
      <c r="A30" s="570"/>
      <c r="B30" s="574"/>
      <c r="C30" s="565"/>
      <c r="D30" s="591"/>
      <c r="E30" s="592"/>
      <c r="F30" s="575"/>
      <c r="G30" s="575"/>
      <c r="H30" s="575"/>
      <c r="I30" s="573"/>
      <c r="J30" s="576"/>
      <c r="K30" s="575"/>
      <c r="L30" s="575"/>
      <c r="M30" s="575"/>
      <c r="N30" s="575"/>
      <c r="O30" s="575"/>
      <c r="P30" s="575"/>
      <c r="Q30" s="575"/>
      <c r="R30" s="577"/>
      <c r="S30" s="577"/>
      <c r="T30" s="577"/>
      <c r="U30" s="577"/>
      <c r="V30" s="577"/>
      <c r="W30" s="577"/>
      <c r="X30" s="577"/>
      <c r="Y30" s="577"/>
      <c r="Z30" s="577"/>
      <c r="AA30" s="577"/>
      <c r="AB30" s="577"/>
      <c r="AC30" s="577"/>
      <c r="AD30" s="577"/>
      <c r="AE30" s="577"/>
      <c r="AF30" s="577"/>
      <c r="AG30" s="577"/>
      <c r="AH30" s="577"/>
      <c r="AI30" s="577"/>
      <c r="AJ30" s="577"/>
      <c r="AK30" s="577"/>
      <c r="AL30" s="577"/>
      <c r="AM30" s="577"/>
      <c r="AN30" s="577"/>
      <c r="AO30" s="577"/>
      <c r="AP30" s="577"/>
      <c r="AQ30" s="577"/>
      <c r="AR30" s="577"/>
      <c r="AS30" s="577"/>
      <c r="AT30" s="577"/>
      <c r="AU30" s="577"/>
      <c r="AV30" s="577"/>
      <c r="AW30" s="577"/>
      <c r="AX30" s="577"/>
      <c r="AY30" s="577"/>
      <c r="AZ30" s="577"/>
      <c r="BA30" s="577"/>
      <c r="BB30" s="577"/>
      <c r="BC30" s="577"/>
      <c r="BD30" s="577"/>
      <c r="BE30" s="577"/>
      <c r="BF30" s="577"/>
      <c r="BG30" s="577"/>
      <c r="BH30" s="577"/>
      <c r="BI30" s="577"/>
      <c r="BJ30" s="577"/>
      <c r="BK30" s="577"/>
      <c r="BL30" s="577"/>
      <c r="BM30" s="577"/>
      <c r="BN30" s="577"/>
      <c r="BO30" s="577"/>
      <c r="BP30" s="577"/>
      <c r="BQ30" s="577"/>
      <c r="BR30" s="577"/>
      <c r="BS30" s="577"/>
      <c r="BT30" s="577"/>
      <c r="BU30" s="577"/>
      <c r="BV30" s="577"/>
      <c r="BW30" s="577"/>
      <c r="BX30" s="577"/>
      <c r="BY30" s="577"/>
      <c r="BZ30" s="577"/>
      <c r="CA30" s="577"/>
      <c r="CB30" s="577"/>
      <c r="CC30" s="577"/>
      <c r="CD30" s="577"/>
      <c r="CE30" s="577"/>
      <c r="CF30" s="577"/>
      <c r="CG30" s="577"/>
      <c r="CH30" s="577"/>
      <c r="CI30" s="577"/>
      <c r="CJ30" s="577"/>
      <c r="CK30" s="577"/>
      <c r="CL30" s="577"/>
      <c r="CM30" s="577"/>
      <c r="CN30" s="577"/>
      <c r="CO30" s="577"/>
      <c r="CP30" s="577"/>
      <c r="CQ30" s="577"/>
      <c r="CR30" s="577"/>
      <c r="CS30" s="577"/>
      <c r="CT30" s="577"/>
      <c r="CU30" s="577"/>
      <c r="CV30" s="577"/>
      <c r="CW30" s="577"/>
      <c r="CX30" s="577"/>
      <c r="CY30" s="577"/>
      <c r="CZ30" s="577"/>
      <c r="DA30" s="577"/>
      <c r="DB30" s="577"/>
      <c r="DC30" s="577"/>
      <c r="DD30" s="577"/>
      <c r="DE30" s="577"/>
      <c r="DF30" s="577"/>
      <c r="DG30" s="577"/>
      <c r="DH30" s="577"/>
      <c r="DI30" s="577"/>
      <c r="DJ30" s="577"/>
      <c r="DK30" s="577"/>
      <c r="DL30" s="577"/>
      <c r="DM30" s="577"/>
      <c r="DN30" s="577"/>
      <c r="DO30" s="577"/>
      <c r="DP30" s="577"/>
      <c r="DQ30" s="577"/>
      <c r="DR30" s="577"/>
      <c r="DS30" s="577"/>
      <c r="DT30" s="577"/>
      <c r="DU30" s="577"/>
      <c r="DV30" s="577"/>
      <c r="DW30" s="577"/>
      <c r="DX30" s="577"/>
      <c r="DY30" s="577"/>
      <c r="DZ30" s="577"/>
      <c r="EA30" s="577"/>
      <c r="EB30" s="577"/>
      <c r="EC30" s="577"/>
      <c r="ED30" s="577"/>
      <c r="EE30" s="577"/>
      <c r="EF30" s="577"/>
      <c r="EG30" s="577"/>
      <c r="EH30" s="577"/>
      <c r="EI30" s="577"/>
      <c r="EJ30" s="577"/>
      <c r="EK30" s="577"/>
      <c r="EL30" s="577"/>
      <c r="EM30" s="577"/>
      <c r="EN30" s="577"/>
      <c r="EO30" s="577"/>
      <c r="EP30" s="577"/>
      <c r="EQ30" s="577"/>
      <c r="ER30" s="577"/>
      <c r="ES30" s="577"/>
      <c r="ET30" s="577"/>
      <c r="EU30" s="577"/>
      <c r="EV30" s="577"/>
      <c r="EW30" s="577"/>
      <c r="EX30" s="577"/>
      <c r="EY30" s="577"/>
      <c r="EZ30" s="577"/>
      <c r="FA30" s="577"/>
      <c r="FB30" s="577"/>
      <c r="FC30" s="577"/>
      <c r="FD30" s="577"/>
      <c r="FE30" s="577"/>
      <c r="FF30" s="577"/>
      <c r="FG30" s="577"/>
      <c r="FH30" s="577"/>
      <c r="FI30" s="577"/>
      <c r="FJ30" s="577"/>
      <c r="FK30" s="577"/>
      <c r="FL30" s="577"/>
      <c r="FM30" s="577"/>
      <c r="FN30" s="577"/>
      <c r="FO30" s="577"/>
      <c r="FP30" s="577"/>
      <c r="FQ30" s="577"/>
      <c r="FR30" s="577"/>
      <c r="FS30" s="577"/>
      <c r="FT30" s="577"/>
      <c r="FU30" s="577"/>
      <c r="FV30" s="577"/>
    </row>
    <row r="31" spans="1:178">
      <c r="A31" s="566">
        <v>1</v>
      </c>
      <c r="B31" s="593" t="s">
        <v>580</v>
      </c>
      <c r="C31" s="579"/>
      <c r="D31" s="566" t="s">
        <v>1140</v>
      </c>
      <c r="E31" s="594"/>
      <c r="F31" s="581"/>
      <c r="G31" s="581"/>
      <c r="H31" s="581"/>
      <c r="I31" s="595"/>
      <c r="J31" s="580"/>
      <c r="K31" s="581"/>
      <c r="L31" s="581"/>
      <c r="M31" s="581"/>
      <c r="N31" s="581"/>
      <c r="O31" s="581"/>
      <c r="P31" s="581"/>
      <c r="Q31" s="581"/>
      <c r="R31" s="582"/>
      <c r="S31" s="582"/>
      <c r="T31" s="582"/>
      <c r="U31" s="582"/>
      <c r="V31" s="582"/>
      <c r="W31" s="582"/>
      <c r="X31" s="582"/>
      <c r="Y31" s="582"/>
      <c r="Z31" s="582"/>
      <c r="AA31" s="582"/>
      <c r="AB31" s="582"/>
      <c r="AC31" s="582"/>
      <c r="AD31" s="582"/>
      <c r="AE31" s="582"/>
      <c r="AF31" s="582"/>
      <c r="AG31" s="582"/>
      <c r="AH31" s="582"/>
      <c r="AI31" s="582"/>
      <c r="AJ31" s="582"/>
      <c r="AK31" s="582"/>
      <c r="AL31" s="582"/>
      <c r="AM31" s="582"/>
      <c r="AN31" s="582"/>
      <c r="AO31" s="582"/>
      <c r="AP31" s="582"/>
      <c r="AQ31" s="582"/>
      <c r="AR31" s="582"/>
      <c r="AS31" s="582"/>
      <c r="AT31" s="582"/>
      <c r="AU31" s="582"/>
      <c r="AV31" s="582"/>
      <c r="AW31" s="582"/>
      <c r="AX31" s="582"/>
      <c r="AY31" s="582"/>
      <c r="AZ31" s="582"/>
      <c r="BA31" s="582"/>
      <c r="BB31" s="582"/>
      <c r="BC31" s="582"/>
      <c r="BD31" s="582"/>
      <c r="BE31" s="582"/>
      <c r="BF31" s="582"/>
      <c r="BG31" s="582"/>
      <c r="BH31" s="582"/>
      <c r="BI31" s="582"/>
      <c r="BJ31" s="582"/>
      <c r="BK31" s="582"/>
      <c r="BL31" s="582"/>
      <c r="BM31" s="582"/>
      <c r="BN31" s="582"/>
      <c r="BO31" s="582"/>
      <c r="BP31" s="582"/>
      <c r="BQ31" s="582"/>
      <c r="BR31" s="582"/>
      <c r="BS31" s="582"/>
      <c r="BT31" s="582"/>
      <c r="BU31" s="582"/>
      <c r="BV31" s="582"/>
      <c r="BW31" s="582"/>
      <c r="BX31" s="582"/>
      <c r="BY31" s="582"/>
      <c r="BZ31" s="582"/>
      <c r="CA31" s="582"/>
      <c r="CB31" s="582"/>
      <c r="CC31" s="582"/>
      <c r="CD31" s="582"/>
      <c r="CE31" s="582"/>
      <c r="CF31" s="582"/>
      <c r="CG31" s="582"/>
      <c r="CH31" s="582"/>
      <c r="CI31" s="582"/>
      <c r="CJ31" s="582"/>
      <c r="CK31" s="582"/>
      <c r="CL31" s="582"/>
      <c r="CM31" s="582"/>
      <c r="CN31" s="582"/>
      <c r="CO31" s="582"/>
      <c r="CP31" s="582"/>
      <c r="CQ31" s="582"/>
      <c r="CR31" s="582"/>
      <c r="CS31" s="582"/>
      <c r="CT31" s="582"/>
      <c r="CU31" s="582"/>
      <c r="CV31" s="582"/>
      <c r="CW31" s="582"/>
      <c r="CX31" s="582"/>
      <c r="CY31" s="582"/>
      <c r="CZ31" s="582"/>
      <c r="DA31" s="582"/>
      <c r="DB31" s="582"/>
      <c r="DC31" s="582"/>
      <c r="DD31" s="582"/>
      <c r="DE31" s="582"/>
      <c r="DF31" s="582"/>
      <c r="DG31" s="582"/>
      <c r="DH31" s="582"/>
      <c r="DI31" s="582"/>
      <c r="DJ31" s="582"/>
      <c r="DK31" s="582"/>
      <c r="DL31" s="582"/>
      <c r="DM31" s="582"/>
      <c r="DN31" s="582"/>
      <c r="DO31" s="582"/>
      <c r="DP31" s="582"/>
      <c r="DQ31" s="582"/>
      <c r="DR31" s="582"/>
      <c r="DS31" s="582"/>
      <c r="DT31" s="582"/>
      <c r="DU31" s="582"/>
      <c r="DV31" s="582"/>
      <c r="DW31" s="582"/>
      <c r="DX31" s="582"/>
      <c r="DY31" s="582"/>
      <c r="DZ31" s="582"/>
      <c r="EA31" s="582"/>
      <c r="EB31" s="582"/>
      <c r="EC31" s="582"/>
      <c r="ED31" s="582"/>
      <c r="EE31" s="582"/>
      <c r="EF31" s="582"/>
      <c r="EG31" s="582"/>
      <c r="EH31" s="582"/>
      <c r="EI31" s="582"/>
      <c r="EJ31" s="582"/>
      <c r="EK31" s="582"/>
      <c r="EL31" s="582"/>
      <c r="EM31" s="582"/>
      <c r="EN31" s="582"/>
      <c r="EO31" s="582"/>
      <c r="EP31" s="582"/>
      <c r="EQ31" s="582"/>
      <c r="ER31" s="582"/>
      <c r="ES31" s="582"/>
      <c r="ET31" s="582"/>
      <c r="EU31" s="582"/>
      <c r="EV31" s="582"/>
      <c r="EW31" s="582"/>
      <c r="EX31" s="582"/>
      <c r="EY31" s="582"/>
      <c r="EZ31" s="582"/>
      <c r="FA31" s="582"/>
      <c r="FB31" s="582"/>
      <c r="FC31" s="582"/>
      <c r="FD31" s="582"/>
      <c r="FE31" s="582"/>
      <c r="FF31" s="582"/>
      <c r="FG31" s="582"/>
      <c r="FH31" s="582"/>
      <c r="FI31" s="582"/>
      <c r="FJ31" s="582"/>
      <c r="FK31" s="582"/>
      <c r="FL31" s="582"/>
      <c r="FM31" s="582"/>
      <c r="FN31" s="582"/>
      <c r="FO31" s="582"/>
      <c r="FP31" s="582"/>
      <c r="FQ31" s="582"/>
      <c r="FR31" s="582"/>
      <c r="FS31" s="582"/>
      <c r="FT31" s="582"/>
      <c r="FU31" s="582"/>
      <c r="FV31" s="582"/>
    </row>
    <row r="32" spans="1:178">
      <c r="A32" s="566">
        <f>A31+1</f>
        <v>2</v>
      </c>
      <c r="B32" s="572" t="s">
        <v>1081</v>
      </c>
      <c r="C32" s="565" t="s">
        <v>582</v>
      </c>
      <c r="D32" s="591"/>
      <c r="E32" s="555">
        <f>'[2]WP II-B-15b '!D25</f>
        <v>144308.33999999985</v>
      </c>
      <c r="F32" s="117"/>
      <c r="G32" s="555">
        <f>'[2]WP II-B-15b '!J25</f>
        <v>0</v>
      </c>
      <c r="H32" s="555">
        <f>SUM(E32:G32)</f>
        <v>144308.33999999985</v>
      </c>
      <c r="I32" s="556">
        <v>23</v>
      </c>
      <c r="J32" s="16" t="s">
        <v>583</v>
      </c>
      <c r="K32" s="132">
        <f>H32</f>
        <v>144308.33999999985</v>
      </c>
      <c r="L32" s="132">
        <f>$K32*(SUMIFS(II_F_Func_Factors_Transmission,II_F_Func_Factors_H_Functionalization_Factor,J32))</f>
        <v>20490.235077268611</v>
      </c>
      <c r="M32" s="132">
        <f>$K32*(SUMIFS(II_F_Func_Factors_Distribution,II_F_Func_Factors_H_Functionalization_Factor,J32))</f>
        <v>37314.758923669011</v>
      </c>
      <c r="N32" s="132">
        <f>$K32*(SUMIFS(II_F_Func_Factors_Meters,II_F_Func_Factors_H_Functionalization_Factor,J32))</f>
        <v>41780.687932875866</v>
      </c>
      <c r="O32" s="132">
        <f>$K32*(SUMIFS(II_F_Func_Factors_TDCS,II_F_Func_Factors_H_Functionalization_Factor,J32))</f>
        <v>44722.658066186355</v>
      </c>
      <c r="P32" s="555">
        <f>SUM(L32:O32)</f>
        <v>144308.33999999985</v>
      </c>
      <c r="Q32" s="132">
        <f>P32-K32</f>
        <v>0</v>
      </c>
      <c r="R32" s="577"/>
      <c r="S32" s="577"/>
      <c r="T32" s="577"/>
      <c r="U32" s="577"/>
      <c r="V32" s="577"/>
      <c r="W32" s="577"/>
      <c r="X32" s="577"/>
      <c r="Y32" s="577"/>
      <c r="Z32" s="577"/>
      <c r="AA32" s="577"/>
      <c r="AB32" s="577"/>
      <c r="AC32" s="577"/>
      <c r="AD32" s="577"/>
      <c r="AE32" s="577"/>
      <c r="AF32" s="577"/>
      <c r="AG32" s="577"/>
      <c r="AH32" s="577"/>
      <c r="AI32" s="577"/>
      <c r="AJ32" s="577"/>
      <c r="AK32" s="577"/>
      <c r="AL32" s="577"/>
      <c r="AM32" s="577"/>
      <c r="AN32" s="577"/>
      <c r="AO32" s="577"/>
      <c r="AP32" s="577"/>
      <c r="AQ32" s="577"/>
      <c r="AR32" s="577"/>
      <c r="AS32" s="577"/>
      <c r="AT32" s="577"/>
      <c r="AU32" s="577"/>
      <c r="AV32" s="577"/>
      <c r="AW32" s="577"/>
      <c r="AX32" s="577"/>
      <c r="AY32" s="577"/>
      <c r="AZ32" s="577"/>
      <c r="BA32" s="577"/>
      <c r="BB32" s="577"/>
      <c r="BC32" s="577"/>
      <c r="BD32" s="577"/>
      <c r="BE32" s="577"/>
      <c r="BF32" s="577"/>
      <c r="BG32" s="577"/>
      <c r="BH32" s="577"/>
      <c r="BI32" s="577"/>
      <c r="BJ32" s="577"/>
      <c r="BK32" s="577"/>
      <c r="BL32" s="577"/>
      <c r="BM32" s="577"/>
      <c r="BN32" s="577"/>
      <c r="BO32" s="577"/>
      <c r="BP32" s="577"/>
      <c r="BQ32" s="577"/>
      <c r="BR32" s="577"/>
      <c r="BS32" s="577"/>
      <c r="BT32" s="577"/>
      <c r="BU32" s="577"/>
      <c r="BV32" s="577"/>
      <c r="BW32" s="577"/>
      <c r="BX32" s="577"/>
      <c r="BY32" s="577"/>
      <c r="BZ32" s="577"/>
      <c r="CA32" s="577"/>
      <c r="CB32" s="577"/>
      <c r="CC32" s="577"/>
      <c r="CD32" s="577"/>
      <c r="CE32" s="577"/>
      <c r="CF32" s="577"/>
      <c r="CG32" s="577"/>
      <c r="CH32" s="577"/>
      <c r="CI32" s="577"/>
      <c r="CJ32" s="577"/>
      <c r="CK32" s="577"/>
      <c r="CL32" s="577"/>
      <c r="CM32" s="577"/>
      <c r="CN32" s="577"/>
      <c r="CO32" s="577"/>
      <c r="CP32" s="577"/>
      <c r="CQ32" s="577"/>
      <c r="CR32" s="577"/>
      <c r="CS32" s="577"/>
      <c r="CT32" s="577"/>
      <c r="CU32" s="577"/>
      <c r="CV32" s="577"/>
      <c r="CW32" s="577"/>
      <c r="CX32" s="577"/>
      <c r="CY32" s="577"/>
      <c r="CZ32" s="577"/>
      <c r="DA32" s="577"/>
      <c r="DB32" s="577"/>
      <c r="DC32" s="577"/>
      <c r="DD32" s="577"/>
      <c r="DE32" s="577"/>
      <c r="DF32" s="577"/>
      <c r="DG32" s="577"/>
      <c r="DH32" s="577"/>
      <c r="DI32" s="577"/>
      <c r="DJ32" s="577"/>
      <c r="DK32" s="577"/>
      <c r="DL32" s="577"/>
      <c r="DM32" s="577"/>
      <c r="DN32" s="577"/>
      <c r="DO32" s="577"/>
      <c r="DP32" s="577"/>
      <c r="DQ32" s="577"/>
      <c r="DR32" s="577"/>
      <c r="DS32" s="577"/>
      <c r="DT32" s="577"/>
      <c r="DU32" s="577"/>
      <c r="DV32" s="577"/>
      <c r="DW32" s="577"/>
      <c r="DX32" s="577"/>
      <c r="DY32" s="577"/>
      <c r="DZ32" s="577"/>
      <c r="EA32" s="577"/>
      <c r="EB32" s="577"/>
      <c r="EC32" s="577"/>
      <c r="ED32" s="577"/>
      <c r="EE32" s="577"/>
      <c r="EF32" s="577"/>
      <c r="EG32" s="577"/>
      <c r="EH32" s="577"/>
      <c r="EI32" s="577"/>
      <c r="EJ32" s="577"/>
      <c r="EK32" s="577"/>
      <c r="EL32" s="577"/>
      <c r="EM32" s="577"/>
      <c r="EN32" s="577"/>
      <c r="EO32" s="577"/>
      <c r="EP32" s="577"/>
      <c r="EQ32" s="577"/>
      <c r="ER32" s="577"/>
      <c r="ES32" s="577"/>
      <c r="ET32" s="577"/>
      <c r="EU32" s="577"/>
      <c r="EV32" s="577"/>
      <c r="EW32" s="577"/>
      <c r="EX32" s="577"/>
      <c r="EY32" s="577"/>
      <c r="EZ32" s="577"/>
      <c r="FA32" s="577"/>
      <c r="FB32" s="577"/>
      <c r="FC32" s="577"/>
      <c r="FD32" s="577"/>
      <c r="FE32" s="577"/>
      <c r="FF32" s="577"/>
      <c r="FG32" s="577"/>
      <c r="FH32" s="577"/>
      <c r="FI32" s="577"/>
      <c r="FJ32" s="577"/>
      <c r="FK32" s="577"/>
      <c r="FL32" s="577"/>
      <c r="FM32" s="577"/>
      <c r="FN32" s="577"/>
      <c r="FO32" s="577"/>
      <c r="FP32" s="577"/>
      <c r="FQ32" s="577"/>
      <c r="FR32" s="577"/>
      <c r="FS32" s="577"/>
      <c r="FT32" s="577"/>
      <c r="FU32" s="577"/>
      <c r="FV32" s="577"/>
    </row>
    <row r="33" spans="1:178">
      <c r="A33" s="566">
        <f t="shared" ref="A33:A74" si="3">A32+1</f>
        <v>3</v>
      </c>
      <c r="B33" s="596" t="s">
        <v>1082</v>
      </c>
      <c r="C33" s="597" t="s">
        <v>1083</v>
      </c>
      <c r="D33" s="591"/>
      <c r="E33" s="555">
        <f>'[2]WP II-B-15b '!D26</f>
        <v>11851.71</v>
      </c>
      <c r="F33" s="117"/>
      <c r="G33" s="555">
        <f>'[2]WP II-B-15b '!J26</f>
        <v>0</v>
      </c>
      <c r="H33" s="555">
        <f t="shared" ref="H33:H36" si="4">SUM(E33:G33)</f>
        <v>11851.71</v>
      </c>
      <c r="I33" s="556">
        <v>23</v>
      </c>
      <c r="J33" s="16" t="s">
        <v>583</v>
      </c>
      <c r="K33" s="132">
        <f t="shared" ref="K33:K36" si="5">H33</f>
        <v>11851.71</v>
      </c>
      <c r="L33" s="132">
        <f>$K33*(SUMIFS(II_F_Func_Factors_Transmission,II_F_Func_Factors_H_Functionalization_Factor,J33))</f>
        <v>1682.8155875649004</v>
      </c>
      <c r="M33" s="132">
        <f>$K33*(SUMIFS(II_F_Func_Factors_Distribution,II_F_Func_Factors_H_Functionalization_Factor,J33))</f>
        <v>3064.5747950758609</v>
      </c>
      <c r="N33" s="132">
        <f>$K33*(SUMIFS(II_F_Func_Factors_Meters,II_F_Func_Factors_H_Functionalization_Factor,J33))</f>
        <v>3431.3512093683889</v>
      </c>
      <c r="O33" s="132">
        <f>$K33*(SUMIFS(II_F_Func_Factors_TDCS,II_F_Func_Factors_H_Functionalization_Factor,J33))</f>
        <v>3672.9684079908479</v>
      </c>
      <c r="P33" s="555">
        <f t="shared" ref="P33:P36" si="6">SUM(L33:O33)</f>
        <v>11851.709999999997</v>
      </c>
      <c r="Q33" s="132">
        <f t="shared" ref="Q33:Q36" si="7">P33-K33</f>
        <v>0</v>
      </c>
      <c r="R33" s="577"/>
      <c r="S33" s="577"/>
      <c r="T33" s="577"/>
      <c r="U33" s="577"/>
      <c r="V33" s="577"/>
      <c r="W33" s="577"/>
      <c r="X33" s="577"/>
      <c r="Y33" s="577"/>
      <c r="Z33" s="577"/>
      <c r="AA33" s="577"/>
      <c r="AB33" s="577"/>
      <c r="AC33" s="577"/>
      <c r="AD33" s="577"/>
      <c r="AE33" s="577"/>
      <c r="AF33" s="577"/>
      <c r="AG33" s="577"/>
      <c r="AH33" s="577"/>
      <c r="AI33" s="577"/>
      <c r="AJ33" s="577"/>
      <c r="AK33" s="577"/>
      <c r="AL33" s="577"/>
      <c r="AM33" s="577"/>
      <c r="AN33" s="577"/>
      <c r="AO33" s="577"/>
      <c r="AP33" s="577"/>
      <c r="AQ33" s="577"/>
      <c r="AR33" s="577"/>
      <c r="AS33" s="577"/>
      <c r="AT33" s="577"/>
      <c r="AU33" s="577"/>
      <c r="AV33" s="577"/>
      <c r="AW33" s="577"/>
      <c r="AX33" s="577"/>
      <c r="AY33" s="577"/>
      <c r="AZ33" s="577"/>
      <c r="BA33" s="577"/>
      <c r="BB33" s="577"/>
      <c r="BC33" s="577"/>
      <c r="BD33" s="577"/>
      <c r="BE33" s="577"/>
      <c r="BF33" s="577"/>
      <c r="BG33" s="577"/>
      <c r="BH33" s="577"/>
      <c r="BI33" s="577"/>
      <c r="BJ33" s="577"/>
      <c r="BK33" s="577"/>
      <c r="BL33" s="577"/>
      <c r="BM33" s="577"/>
      <c r="BN33" s="577"/>
      <c r="BO33" s="577"/>
      <c r="BP33" s="577"/>
      <c r="BQ33" s="577"/>
      <c r="BR33" s="577"/>
      <c r="BS33" s="577"/>
      <c r="BT33" s="577"/>
      <c r="BU33" s="577"/>
      <c r="BV33" s="577"/>
      <c r="BW33" s="577"/>
      <c r="BX33" s="577"/>
      <c r="BY33" s="577"/>
      <c r="BZ33" s="577"/>
      <c r="CA33" s="577"/>
      <c r="CB33" s="577"/>
      <c r="CC33" s="577"/>
      <c r="CD33" s="577"/>
      <c r="CE33" s="577"/>
      <c r="CF33" s="577"/>
      <c r="CG33" s="577"/>
      <c r="CH33" s="577"/>
      <c r="CI33" s="577"/>
      <c r="CJ33" s="577"/>
      <c r="CK33" s="577"/>
      <c r="CL33" s="577"/>
      <c r="CM33" s="577"/>
      <c r="CN33" s="577"/>
      <c r="CO33" s="577"/>
      <c r="CP33" s="577"/>
      <c r="CQ33" s="577"/>
      <c r="CR33" s="577"/>
      <c r="CS33" s="577"/>
      <c r="CT33" s="577"/>
      <c r="CU33" s="577"/>
      <c r="CV33" s="577"/>
      <c r="CW33" s="577"/>
      <c r="CX33" s="577"/>
      <c r="CY33" s="577"/>
      <c r="CZ33" s="577"/>
      <c r="DA33" s="577"/>
      <c r="DB33" s="577"/>
      <c r="DC33" s="577"/>
      <c r="DD33" s="577"/>
      <c r="DE33" s="577"/>
      <c r="DF33" s="577"/>
      <c r="DG33" s="577"/>
      <c r="DH33" s="577"/>
      <c r="DI33" s="577"/>
      <c r="DJ33" s="577"/>
      <c r="DK33" s="577"/>
      <c r="DL33" s="577"/>
      <c r="DM33" s="577"/>
      <c r="DN33" s="577"/>
      <c r="DO33" s="577"/>
      <c r="DP33" s="577"/>
      <c r="DQ33" s="577"/>
      <c r="DR33" s="577"/>
      <c r="DS33" s="577"/>
      <c r="DT33" s="577"/>
      <c r="DU33" s="577"/>
      <c r="DV33" s="577"/>
      <c r="DW33" s="577"/>
      <c r="DX33" s="577"/>
      <c r="DY33" s="577"/>
      <c r="DZ33" s="577"/>
      <c r="EA33" s="577"/>
      <c r="EB33" s="577"/>
      <c r="EC33" s="577"/>
      <c r="ED33" s="577"/>
      <c r="EE33" s="577"/>
      <c r="EF33" s="577"/>
      <c r="EG33" s="577"/>
      <c r="EH33" s="577"/>
      <c r="EI33" s="577"/>
      <c r="EJ33" s="577"/>
      <c r="EK33" s="577"/>
      <c r="EL33" s="577"/>
      <c r="EM33" s="577"/>
      <c r="EN33" s="577"/>
      <c r="EO33" s="577"/>
      <c r="EP33" s="577"/>
      <c r="EQ33" s="577"/>
      <c r="ER33" s="577"/>
      <c r="ES33" s="577"/>
      <c r="ET33" s="577"/>
      <c r="EU33" s="577"/>
      <c r="EV33" s="577"/>
      <c r="EW33" s="577"/>
      <c r="EX33" s="577"/>
      <c r="EY33" s="577"/>
      <c r="EZ33" s="577"/>
      <c r="FA33" s="577"/>
      <c r="FB33" s="577"/>
      <c r="FC33" s="577"/>
      <c r="FD33" s="577"/>
      <c r="FE33" s="577"/>
      <c r="FF33" s="577"/>
      <c r="FG33" s="577"/>
      <c r="FH33" s="577"/>
      <c r="FI33" s="577"/>
      <c r="FJ33" s="577"/>
      <c r="FK33" s="577"/>
      <c r="FL33" s="577"/>
      <c r="FM33" s="577"/>
      <c r="FN33" s="577"/>
      <c r="FO33" s="577"/>
      <c r="FP33" s="577"/>
      <c r="FQ33" s="577"/>
      <c r="FR33" s="577"/>
      <c r="FS33" s="577"/>
      <c r="FT33" s="577"/>
      <c r="FU33" s="577"/>
      <c r="FV33" s="577"/>
    </row>
    <row r="34" spans="1:178">
      <c r="A34" s="566">
        <f t="shared" si="3"/>
        <v>4</v>
      </c>
      <c r="B34" s="596" t="s">
        <v>1084</v>
      </c>
      <c r="C34" s="597" t="s">
        <v>1085</v>
      </c>
      <c r="D34" s="591"/>
      <c r="E34" s="555">
        <f>'[2]WP II-B-15b '!D27</f>
        <v>0</v>
      </c>
      <c r="F34" s="117"/>
      <c r="G34" s="555">
        <f>'[2]WP II-B-15b '!J27</f>
        <v>0</v>
      </c>
      <c r="H34" s="555">
        <f t="shared" si="4"/>
        <v>0</v>
      </c>
      <c r="I34" s="556">
        <v>23</v>
      </c>
      <c r="J34" s="16" t="s">
        <v>583</v>
      </c>
      <c r="K34" s="132">
        <f t="shared" si="5"/>
        <v>0</v>
      </c>
      <c r="L34" s="132">
        <f>$K34*(SUMIFS(II_F_Func_Factors_Transmission,II_F_Func_Factors_H_Functionalization_Factor,J34))</f>
        <v>0</v>
      </c>
      <c r="M34" s="132">
        <f>$K34*(SUMIFS(II_F_Func_Factors_Distribution,II_F_Func_Factors_H_Functionalization_Factor,J34))</f>
        <v>0</v>
      </c>
      <c r="N34" s="132">
        <f>$K34*(SUMIFS(II_F_Func_Factors_Meters,II_F_Func_Factors_H_Functionalization_Factor,J34))</f>
        <v>0</v>
      </c>
      <c r="O34" s="132">
        <f>$K34*(SUMIFS(II_F_Func_Factors_TDCS,II_F_Func_Factors_H_Functionalization_Factor,J34))</f>
        <v>0</v>
      </c>
      <c r="P34" s="555">
        <f t="shared" si="6"/>
        <v>0</v>
      </c>
      <c r="Q34" s="132">
        <f t="shared" si="7"/>
        <v>0</v>
      </c>
      <c r="R34" s="577"/>
      <c r="S34" s="577"/>
      <c r="T34" s="577"/>
      <c r="U34" s="577"/>
      <c r="V34" s="577"/>
      <c r="W34" s="577"/>
      <c r="X34" s="577"/>
      <c r="Y34" s="577"/>
      <c r="Z34" s="577"/>
      <c r="AA34" s="577"/>
      <c r="AB34" s="577"/>
      <c r="AC34" s="577"/>
      <c r="AD34" s="577"/>
      <c r="AE34" s="577"/>
      <c r="AF34" s="577"/>
      <c r="AG34" s="577"/>
      <c r="AH34" s="577"/>
      <c r="AI34" s="577"/>
      <c r="AJ34" s="577"/>
      <c r="AK34" s="577"/>
      <c r="AL34" s="577"/>
      <c r="AM34" s="577"/>
      <c r="AN34" s="577"/>
      <c r="AO34" s="577"/>
      <c r="AP34" s="577"/>
      <c r="AQ34" s="577"/>
      <c r="AR34" s="577"/>
      <c r="AS34" s="577"/>
      <c r="AT34" s="577"/>
      <c r="AU34" s="577"/>
      <c r="AV34" s="577"/>
      <c r="AW34" s="577"/>
      <c r="AX34" s="577"/>
      <c r="AY34" s="577"/>
      <c r="AZ34" s="577"/>
      <c r="BA34" s="577"/>
      <c r="BB34" s="577"/>
      <c r="BC34" s="577"/>
      <c r="BD34" s="577"/>
      <c r="BE34" s="577"/>
      <c r="BF34" s="577"/>
      <c r="BG34" s="577"/>
      <c r="BH34" s="577"/>
      <c r="BI34" s="577"/>
      <c r="BJ34" s="577"/>
      <c r="BK34" s="577"/>
      <c r="BL34" s="577"/>
      <c r="BM34" s="577"/>
      <c r="BN34" s="577"/>
      <c r="BO34" s="577"/>
      <c r="BP34" s="577"/>
      <c r="BQ34" s="577"/>
      <c r="BR34" s="577"/>
      <c r="BS34" s="577"/>
      <c r="BT34" s="577"/>
      <c r="BU34" s="577"/>
      <c r="BV34" s="577"/>
      <c r="BW34" s="577"/>
      <c r="BX34" s="577"/>
      <c r="BY34" s="577"/>
      <c r="BZ34" s="577"/>
      <c r="CA34" s="577"/>
      <c r="CB34" s="577"/>
      <c r="CC34" s="577"/>
      <c r="CD34" s="577"/>
      <c r="CE34" s="577"/>
      <c r="CF34" s="577"/>
      <c r="CG34" s="577"/>
      <c r="CH34" s="577"/>
      <c r="CI34" s="577"/>
      <c r="CJ34" s="577"/>
      <c r="CK34" s="577"/>
      <c r="CL34" s="577"/>
      <c r="CM34" s="577"/>
      <c r="CN34" s="577"/>
      <c r="CO34" s="577"/>
      <c r="CP34" s="577"/>
      <c r="CQ34" s="577"/>
      <c r="CR34" s="577"/>
      <c r="CS34" s="577"/>
      <c r="CT34" s="577"/>
      <c r="CU34" s="577"/>
      <c r="CV34" s="577"/>
      <c r="CW34" s="577"/>
      <c r="CX34" s="577"/>
      <c r="CY34" s="577"/>
      <c r="CZ34" s="577"/>
      <c r="DA34" s="577"/>
      <c r="DB34" s="577"/>
      <c r="DC34" s="577"/>
      <c r="DD34" s="577"/>
      <c r="DE34" s="577"/>
      <c r="DF34" s="577"/>
      <c r="DG34" s="577"/>
      <c r="DH34" s="577"/>
      <c r="DI34" s="577"/>
      <c r="DJ34" s="577"/>
      <c r="DK34" s="577"/>
      <c r="DL34" s="577"/>
      <c r="DM34" s="577"/>
      <c r="DN34" s="577"/>
      <c r="DO34" s="577"/>
      <c r="DP34" s="577"/>
      <c r="DQ34" s="577"/>
      <c r="DR34" s="577"/>
      <c r="DS34" s="577"/>
      <c r="DT34" s="577"/>
      <c r="DU34" s="577"/>
      <c r="DV34" s="577"/>
      <c r="DW34" s="577"/>
      <c r="DX34" s="577"/>
      <c r="DY34" s="577"/>
      <c r="DZ34" s="577"/>
      <c r="EA34" s="577"/>
      <c r="EB34" s="577"/>
      <c r="EC34" s="577"/>
      <c r="ED34" s="577"/>
      <c r="EE34" s="577"/>
      <c r="EF34" s="577"/>
      <c r="EG34" s="577"/>
      <c r="EH34" s="577"/>
      <c r="EI34" s="577"/>
      <c r="EJ34" s="577"/>
      <c r="EK34" s="577"/>
      <c r="EL34" s="577"/>
      <c r="EM34" s="577"/>
      <c r="EN34" s="577"/>
      <c r="EO34" s="577"/>
      <c r="EP34" s="577"/>
      <c r="EQ34" s="577"/>
      <c r="ER34" s="577"/>
      <c r="ES34" s="577"/>
      <c r="ET34" s="577"/>
      <c r="EU34" s="577"/>
      <c r="EV34" s="577"/>
      <c r="EW34" s="577"/>
      <c r="EX34" s="577"/>
      <c r="EY34" s="577"/>
      <c r="EZ34" s="577"/>
      <c r="FA34" s="577"/>
      <c r="FB34" s="577"/>
      <c r="FC34" s="577"/>
      <c r="FD34" s="577"/>
      <c r="FE34" s="577"/>
      <c r="FF34" s="577"/>
      <c r="FG34" s="577"/>
      <c r="FH34" s="577"/>
      <c r="FI34" s="577"/>
      <c r="FJ34" s="577"/>
      <c r="FK34" s="577"/>
      <c r="FL34" s="577"/>
      <c r="FM34" s="577"/>
      <c r="FN34" s="577"/>
      <c r="FO34" s="577"/>
      <c r="FP34" s="577"/>
      <c r="FQ34" s="577"/>
      <c r="FR34" s="577"/>
      <c r="FS34" s="577"/>
      <c r="FT34" s="577"/>
      <c r="FU34" s="577"/>
      <c r="FV34" s="577"/>
    </row>
    <row r="35" spans="1:178">
      <c r="A35" s="566">
        <f t="shared" si="3"/>
        <v>5</v>
      </c>
      <c r="B35" s="596" t="s">
        <v>1086</v>
      </c>
      <c r="C35" s="597" t="s">
        <v>1087</v>
      </c>
      <c r="D35" s="591"/>
      <c r="E35" s="555">
        <f>'[2]WP II-B-15b '!D28</f>
        <v>8737841.7699999996</v>
      </c>
      <c r="F35" s="117"/>
      <c r="G35" s="555">
        <f>'[2]WP II-B-15b '!J28</f>
        <v>0</v>
      </c>
      <c r="H35" s="555">
        <f t="shared" si="4"/>
        <v>8737841.7699999996</v>
      </c>
      <c r="I35" s="556">
        <v>23</v>
      </c>
      <c r="J35" s="16" t="s">
        <v>583</v>
      </c>
      <c r="K35" s="132">
        <f t="shared" si="5"/>
        <v>8737841.7699999996</v>
      </c>
      <c r="L35" s="132">
        <f>$K35*(SUMIFS(II_F_Func_Factors_Transmission,II_F_Func_Factors_H_Functionalization_Factor,J35))</f>
        <v>1240679.7274175354</v>
      </c>
      <c r="M35" s="132">
        <f>$K35*(SUMIFS(II_F_Func_Factors_Distribution,II_F_Func_Factors_H_Functionalization_Factor,J35))</f>
        <v>2259401.356572431</v>
      </c>
      <c r="N35" s="132">
        <f>$K35*(SUMIFS(II_F_Func_Factors_Meters,II_F_Func_Factors_H_Functionalization_Factor,J35))</f>
        <v>2529812.4848447293</v>
      </c>
      <c r="O35" s="132">
        <f>$K35*(SUMIFS(II_F_Func_Factors_TDCS,II_F_Func_Factors_H_Functionalization_Factor,J35))</f>
        <v>2707948.2011653031</v>
      </c>
      <c r="P35" s="555">
        <f t="shared" si="6"/>
        <v>8737841.7699999996</v>
      </c>
      <c r="Q35" s="132">
        <f t="shared" si="7"/>
        <v>0</v>
      </c>
      <c r="R35" s="577"/>
      <c r="S35" s="577"/>
      <c r="T35" s="577"/>
      <c r="U35" s="577"/>
      <c r="V35" s="577"/>
      <c r="W35" s="577"/>
      <c r="X35" s="577"/>
      <c r="Y35" s="577"/>
      <c r="Z35" s="577"/>
      <c r="AA35" s="577"/>
      <c r="AB35" s="577"/>
      <c r="AC35" s="577"/>
      <c r="AD35" s="577"/>
      <c r="AE35" s="577"/>
      <c r="AF35" s="577"/>
      <c r="AG35" s="577"/>
      <c r="AH35" s="577"/>
      <c r="AI35" s="577"/>
      <c r="AJ35" s="577"/>
      <c r="AK35" s="577"/>
      <c r="AL35" s="577"/>
      <c r="AM35" s="577"/>
      <c r="AN35" s="577"/>
      <c r="AO35" s="577"/>
      <c r="AP35" s="577"/>
      <c r="AQ35" s="577"/>
      <c r="AR35" s="577"/>
      <c r="AS35" s="577"/>
      <c r="AT35" s="577"/>
      <c r="AU35" s="577"/>
      <c r="AV35" s="577"/>
      <c r="AW35" s="577"/>
      <c r="AX35" s="577"/>
      <c r="AY35" s="577"/>
      <c r="AZ35" s="577"/>
      <c r="BA35" s="577"/>
      <c r="BB35" s="577"/>
      <c r="BC35" s="577"/>
      <c r="BD35" s="577"/>
      <c r="BE35" s="577"/>
      <c r="BF35" s="577"/>
      <c r="BG35" s="577"/>
      <c r="BH35" s="577"/>
      <c r="BI35" s="577"/>
      <c r="BJ35" s="577"/>
      <c r="BK35" s="577"/>
      <c r="BL35" s="577"/>
      <c r="BM35" s="577"/>
      <c r="BN35" s="577"/>
      <c r="BO35" s="577"/>
      <c r="BP35" s="577"/>
      <c r="BQ35" s="577"/>
      <c r="BR35" s="577"/>
      <c r="BS35" s="577"/>
      <c r="BT35" s="577"/>
      <c r="BU35" s="577"/>
      <c r="BV35" s="577"/>
      <c r="BW35" s="577"/>
      <c r="BX35" s="577"/>
      <c r="BY35" s="577"/>
      <c r="BZ35" s="577"/>
      <c r="CA35" s="577"/>
      <c r="CB35" s="577"/>
      <c r="CC35" s="577"/>
      <c r="CD35" s="577"/>
      <c r="CE35" s="577"/>
      <c r="CF35" s="577"/>
      <c r="CG35" s="577"/>
      <c r="CH35" s="577"/>
      <c r="CI35" s="577"/>
      <c r="CJ35" s="577"/>
      <c r="CK35" s="577"/>
      <c r="CL35" s="577"/>
      <c r="CM35" s="577"/>
      <c r="CN35" s="577"/>
      <c r="CO35" s="577"/>
      <c r="CP35" s="577"/>
      <c r="CQ35" s="577"/>
      <c r="CR35" s="577"/>
      <c r="CS35" s="577"/>
      <c r="CT35" s="577"/>
      <c r="CU35" s="577"/>
      <c r="CV35" s="577"/>
      <c r="CW35" s="577"/>
      <c r="CX35" s="577"/>
      <c r="CY35" s="577"/>
      <c r="CZ35" s="577"/>
      <c r="DA35" s="577"/>
      <c r="DB35" s="577"/>
      <c r="DC35" s="577"/>
      <c r="DD35" s="577"/>
      <c r="DE35" s="577"/>
      <c r="DF35" s="577"/>
      <c r="DG35" s="577"/>
      <c r="DH35" s="577"/>
      <c r="DI35" s="577"/>
      <c r="DJ35" s="577"/>
      <c r="DK35" s="577"/>
      <c r="DL35" s="577"/>
      <c r="DM35" s="577"/>
      <c r="DN35" s="577"/>
      <c r="DO35" s="577"/>
      <c r="DP35" s="577"/>
      <c r="DQ35" s="577"/>
      <c r="DR35" s="577"/>
      <c r="DS35" s="577"/>
      <c r="DT35" s="577"/>
      <c r="DU35" s="577"/>
      <c r="DV35" s="577"/>
      <c r="DW35" s="577"/>
      <c r="DX35" s="577"/>
      <c r="DY35" s="577"/>
      <c r="DZ35" s="577"/>
      <c r="EA35" s="577"/>
      <c r="EB35" s="577"/>
      <c r="EC35" s="577"/>
      <c r="ED35" s="577"/>
      <c r="EE35" s="577"/>
      <c r="EF35" s="577"/>
      <c r="EG35" s="577"/>
      <c r="EH35" s="577"/>
      <c r="EI35" s="577"/>
      <c r="EJ35" s="577"/>
      <c r="EK35" s="577"/>
      <c r="EL35" s="577"/>
      <c r="EM35" s="577"/>
      <c r="EN35" s="577"/>
      <c r="EO35" s="577"/>
      <c r="EP35" s="577"/>
      <c r="EQ35" s="577"/>
      <c r="ER35" s="577"/>
      <c r="ES35" s="577"/>
      <c r="ET35" s="577"/>
      <c r="EU35" s="577"/>
      <c r="EV35" s="577"/>
      <c r="EW35" s="577"/>
      <c r="EX35" s="577"/>
      <c r="EY35" s="577"/>
      <c r="EZ35" s="577"/>
      <c r="FA35" s="577"/>
      <c r="FB35" s="577"/>
      <c r="FC35" s="577"/>
      <c r="FD35" s="577"/>
      <c r="FE35" s="577"/>
      <c r="FF35" s="577"/>
      <c r="FG35" s="577"/>
      <c r="FH35" s="577"/>
      <c r="FI35" s="577"/>
      <c r="FJ35" s="577"/>
      <c r="FK35" s="577"/>
      <c r="FL35" s="577"/>
      <c r="FM35" s="577"/>
      <c r="FN35" s="577"/>
      <c r="FO35" s="577"/>
      <c r="FP35" s="577"/>
      <c r="FQ35" s="577"/>
      <c r="FR35" s="577"/>
      <c r="FS35" s="577"/>
      <c r="FT35" s="577"/>
      <c r="FU35" s="577"/>
      <c r="FV35" s="577"/>
    </row>
    <row r="36" spans="1:178">
      <c r="A36" s="566">
        <f t="shared" si="3"/>
        <v>6</v>
      </c>
      <c r="B36" s="596" t="s">
        <v>1088</v>
      </c>
      <c r="C36" s="597" t="s">
        <v>1089</v>
      </c>
      <c r="D36" s="591"/>
      <c r="E36" s="555">
        <f>'[2]WP II-B-15b '!D29</f>
        <v>0</v>
      </c>
      <c r="F36" s="117"/>
      <c r="G36" s="555">
        <f>'[2]WP II-B-15b '!J29</f>
        <v>0</v>
      </c>
      <c r="H36" s="555">
        <f t="shared" si="4"/>
        <v>0</v>
      </c>
      <c r="I36" s="556">
        <v>23</v>
      </c>
      <c r="J36" s="16" t="s">
        <v>583</v>
      </c>
      <c r="K36" s="132">
        <f t="shared" si="5"/>
        <v>0</v>
      </c>
      <c r="L36" s="132">
        <f>$K36*(SUMIFS(II_F_Func_Factors_Transmission,II_F_Func_Factors_H_Functionalization_Factor,J36))</f>
        <v>0</v>
      </c>
      <c r="M36" s="132">
        <f>$K36*(SUMIFS(II_F_Func_Factors_Distribution,II_F_Func_Factors_H_Functionalization_Factor,J36))</f>
        <v>0</v>
      </c>
      <c r="N36" s="132">
        <f>$K36*(SUMIFS(II_F_Func_Factors_Meters,II_F_Func_Factors_H_Functionalization_Factor,J36))</f>
        <v>0</v>
      </c>
      <c r="O36" s="132">
        <f>$K36*(SUMIFS(II_F_Func_Factors_TDCS,II_F_Func_Factors_H_Functionalization_Factor,J36))</f>
        <v>0</v>
      </c>
      <c r="P36" s="555">
        <f t="shared" si="6"/>
        <v>0</v>
      </c>
      <c r="Q36" s="132">
        <f t="shared" si="7"/>
        <v>0</v>
      </c>
      <c r="R36" s="577"/>
      <c r="S36" s="577"/>
      <c r="T36" s="577"/>
      <c r="U36" s="577"/>
      <c r="V36" s="577"/>
      <c r="W36" s="577"/>
      <c r="X36" s="577"/>
      <c r="Y36" s="577"/>
      <c r="Z36" s="577"/>
      <c r="AA36" s="577"/>
      <c r="AB36" s="577"/>
      <c r="AC36" s="577"/>
      <c r="AD36" s="577"/>
      <c r="AE36" s="577"/>
      <c r="AF36" s="577"/>
      <c r="AG36" s="577"/>
      <c r="AH36" s="577"/>
      <c r="AI36" s="577"/>
      <c r="AJ36" s="577"/>
      <c r="AK36" s="577"/>
      <c r="AL36" s="577"/>
      <c r="AM36" s="577"/>
      <c r="AN36" s="577"/>
      <c r="AO36" s="577"/>
      <c r="AP36" s="577"/>
      <c r="AQ36" s="577"/>
      <c r="AR36" s="577"/>
      <c r="AS36" s="577"/>
      <c r="AT36" s="577"/>
      <c r="AU36" s="577"/>
      <c r="AV36" s="577"/>
      <c r="AW36" s="577"/>
      <c r="AX36" s="577"/>
      <c r="AY36" s="577"/>
      <c r="AZ36" s="577"/>
      <c r="BA36" s="577"/>
      <c r="BB36" s="577"/>
      <c r="BC36" s="577"/>
      <c r="BD36" s="577"/>
      <c r="BE36" s="577"/>
      <c r="BF36" s="577"/>
      <c r="BG36" s="577"/>
      <c r="BH36" s="577"/>
      <c r="BI36" s="577"/>
      <c r="BJ36" s="577"/>
      <c r="BK36" s="577"/>
      <c r="BL36" s="577"/>
      <c r="BM36" s="577"/>
      <c r="BN36" s="577"/>
      <c r="BO36" s="577"/>
      <c r="BP36" s="577"/>
      <c r="BQ36" s="577"/>
      <c r="BR36" s="577"/>
      <c r="BS36" s="577"/>
      <c r="BT36" s="577"/>
      <c r="BU36" s="577"/>
      <c r="BV36" s="577"/>
      <c r="BW36" s="577"/>
      <c r="BX36" s="577"/>
      <c r="BY36" s="577"/>
      <c r="BZ36" s="577"/>
      <c r="CA36" s="577"/>
      <c r="CB36" s="577"/>
      <c r="CC36" s="577"/>
      <c r="CD36" s="577"/>
      <c r="CE36" s="577"/>
      <c r="CF36" s="577"/>
      <c r="CG36" s="577"/>
      <c r="CH36" s="577"/>
      <c r="CI36" s="577"/>
      <c r="CJ36" s="577"/>
      <c r="CK36" s="577"/>
      <c r="CL36" s="577"/>
      <c r="CM36" s="577"/>
      <c r="CN36" s="577"/>
      <c r="CO36" s="577"/>
      <c r="CP36" s="577"/>
      <c r="CQ36" s="577"/>
      <c r="CR36" s="577"/>
      <c r="CS36" s="577"/>
      <c r="CT36" s="577"/>
      <c r="CU36" s="577"/>
      <c r="CV36" s="577"/>
      <c r="CW36" s="577"/>
      <c r="CX36" s="577"/>
      <c r="CY36" s="577"/>
      <c r="CZ36" s="577"/>
      <c r="DA36" s="577"/>
      <c r="DB36" s="577"/>
      <c r="DC36" s="577"/>
      <c r="DD36" s="577"/>
      <c r="DE36" s="577"/>
      <c r="DF36" s="577"/>
      <c r="DG36" s="577"/>
      <c r="DH36" s="577"/>
      <c r="DI36" s="577"/>
      <c r="DJ36" s="577"/>
      <c r="DK36" s="577"/>
      <c r="DL36" s="577"/>
      <c r="DM36" s="577"/>
      <c r="DN36" s="577"/>
      <c r="DO36" s="577"/>
      <c r="DP36" s="577"/>
      <c r="DQ36" s="577"/>
      <c r="DR36" s="577"/>
      <c r="DS36" s="577"/>
      <c r="DT36" s="577"/>
      <c r="DU36" s="577"/>
      <c r="DV36" s="577"/>
      <c r="DW36" s="577"/>
      <c r="DX36" s="577"/>
      <c r="DY36" s="577"/>
      <c r="DZ36" s="577"/>
      <c r="EA36" s="577"/>
      <c r="EB36" s="577"/>
      <c r="EC36" s="577"/>
      <c r="ED36" s="577"/>
      <c r="EE36" s="577"/>
      <c r="EF36" s="577"/>
      <c r="EG36" s="577"/>
      <c r="EH36" s="577"/>
      <c r="EI36" s="577"/>
      <c r="EJ36" s="577"/>
      <c r="EK36" s="577"/>
      <c r="EL36" s="577"/>
      <c r="EM36" s="577"/>
      <c r="EN36" s="577"/>
      <c r="EO36" s="577"/>
      <c r="EP36" s="577"/>
      <c r="EQ36" s="577"/>
      <c r="ER36" s="577"/>
      <c r="ES36" s="577"/>
      <c r="ET36" s="577"/>
      <c r="EU36" s="577"/>
      <c r="EV36" s="577"/>
      <c r="EW36" s="577"/>
      <c r="EX36" s="577"/>
      <c r="EY36" s="577"/>
      <c r="EZ36" s="577"/>
      <c r="FA36" s="577"/>
      <c r="FB36" s="577"/>
      <c r="FC36" s="577"/>
      <c r="FD36" s="577"/>
      <c r="FE36" s="577"/>
      <c r="FF36" s="577"/>
      <c r="FG36" s="577"/>
      <c r="FH36" s="577"/>
      <c r="FI36" s="577"/>
      <c r="FJ36" s="577"/>
      <c r="FK36" s="577"/>
      <c r="FL36" s="577"/>
      <c r="FM36" s="577"/>
      <c r="FN36" s="577"/>
      <c r="FO36" s="577"/>
      <c r="FP36" s="577"/>
      <c r="FQ36" s="577"/>
      <c r="FR36" s="577"/>
      <c r="FS36" s="577"/>
      <c r="FT36" s="577"/>
      <c r="FU36" s="577"/>
      <c r="FV36" s="577"/>
    </row>
    <row r="37" spans="1:178">
      <c r="A37" s="566">
        <f t="shared" si="3"/>
        <v>7</v>
      </c>
      <c r="B37" s="572"/>
      <c r="C37" s="565"/>
      <c r="D37" s="591"/>
      <c r="E37" s="117"/>
      <c r="F37" s="117"/>
      <c r="G37" s="117"/>
      <c r="H37" s="117"/>
      <c r="I37" s="556"/>
      <c r="J37" s="558"/>
      <c r="K37" s="127"/>
      <c r="L37" s="127"/>
      <c r="M37" s="127"/>
      <c r="N37" s="127"/>
      <c r="O37" s="127"/>
      <c r="P37" s="117"/>
      <c r="Q37" s="127"/>
      <c r="R37" s="577"/>
      <c r="S37" s="577"/>
      <c r="T37" s="577"/>
      <c r="U37" s="577"/>
      <c r="V37" s="577"/>
      <c r="W37" s="577"/>
      <c r="X37" s="577"/>
      <c r="Y37" s="577"/>
      <c r="Z37" s="577"/>
      <c r="AA37" s="577"/>
      <c r="AB37" s="577"/>
      <c r="AC37" s="577"/>
      <c r="AD37" s="577"/>
      <c r="AE37" s="577"/>
      <c r="AF37" s="577"/>
      <c r="AG37" s="577"/>
      <c r="AH37" s="577"/>
      <c r="AI37" s="577"/>
      <c r="AJ37" s="577"/>
      <c r="AK37" s="577"/>
      <c r="AL37" s="577"/>
      <c r="AM37" s="577"/>
      <c r="AN37" s="577"/>
      <c r="AO37" s="577"/>
      <c r="AP37" s="577"/>
      <c r="AQ37" s="577"/>
      <c r="AR37" s="577"/>
      <c r="AS37" s="577"/>
      <c r="AT37" s="577"/>
      <c r="AU37" s="577"/>
      <c r="AV37" s="577"/>
      <c r="AW37" s="577"/>
      <c r="AX37" s="577"/>
      <c r="AY37" s="577"/>
      <c r="AZ37" s="577"/>
      <c r="BA37" s="577"/>
      <c r="BB37" s="577"/>
      <c r="BC37" s="577"/>
      <c r="BD37" s="577"/>
      <c r="BE37" s="577"/>
      <c r="BF37" s="577"/>
      <c r="BG37" s="577"/>
      <c r="BH37" s="577"/>
      <c r="BI37" s="577"/>
      <c r="BJ37" s="577"/>
      <c r="BK37" s="577"/>
      <c r="BL37" s="577"/>
      <c r="BM37" s="577"/>
      <c r="BN37" s="577"/>
      <c r="BO37" s="577"/>
      <c r="BP37" s="577"/>
      <c r="BQ37" s="577"/>
      <c r="BR37" s="577"/>
      <c r="BS37" s="577"/>
      <c r="BT37" s="577"/>
      <c r="BU37" s="577"/>
      <c r="BV37" s="577"/>
      <c r="BW37" s="577"/>
      <c r="BX37" s="577"/>
      <c r="BY37" s="577"/>
      <c r="BZ37" s="577"/>
      <c r="CA37" s="577"/>
      <c r="CB37" s="577"/>
      <c r="CC37" s="577"/>
      <c r="CD37" s="577"/>
      <c r="CE37" s="577"/>
      <c r="CF37" s="577"/>
      <c r="CG37" s="577"/>
      <c r="CH37" s="577"/>
      <c r="CI37" s="577"/>
      <c r="CJ37" s="577"/>
      <c r="CK37" s="577"/>
      <c r="CL37" s="577"/>
      <c r="CM37" s="577"/>
      <c r="CN37" s="577"/>
      <c r="CO37" s="577"/>
      <c r="CP37" s="577"/>
      <c r="CQ37" s="577"/>
      <c r="CR37" s="577"/>
      <c r="CS37" s="577"/>
      <c r="CT37" s="577"/>
      <c r="CU37" s="577"/>
      <c r="CV37" s="577"/>
      <c r="CW37" s="577"/>
      <c r="CX37" s="577"/>
      <c r="CY37" s="577"/>
      <c r="CZ37" s="577"/>
      <c r="DA37" s="577"/>
      <c r="DB37" s="577"/>
      <c r="DC37" s="577"/>
      <c r="DD37" s="577"/>
      <c r="DE37" s="577"/>
      <c r="DF37" s="577"/>
      <c r="DG37" s="577"/>
      <c r="DH37" s="577"/>
      <c r="DI37" s="577"/>
      <c r="DJ37" s="577"/>
      <c r="DK37" s="577"/>
      <c r="DL37" s="577"/>
      <c r="DM37" s="577"/>
      <c r="DN37" s="577"/>
      <c r="DO37" s="577"/>
      <c r="DP37" s="577"/>
      <c r="DQ37" s="577"/>
      <c r="DR37" s="577"/>
      <c r="DS37" s="577"/>
      <c r="DT37" s="577"/>
      <c r="DU37" s="577"/>
      <c r="DV37" s="577"/>
      <c r="DW37" s="577"/>
      <c r="DX37" s="577"/>
      <c r="DY37" s="577"/>
      <c r="DZ37" s="577"/>
      <c r="EA37" s="577"/>
      <c r="EB37" s="577"/>
      <c r="EC37" s="577"/>
      <c r="ED37" s="577"/>
      <c r="EE37" s="577"/>
      <c r="EF37" s="577"/>
      <c r="EG37" s="577"/>
      <c r="EH37" s="577"/>
      <c r="EI37" s="577"/>
      <c r="EJ37" s="577"/>
      <c r="EK37" s="577"/>
      <c r="EL37" s="577"/>
      <c r="EM37" s="577"/>
      <c r="EN37" s="577"/>
      <c r="EO37" s="577"/>
      <c r="EP37" s="577"/>
      <c r="EQ37" s="577"/>
      <c r="ER37" s="577"/>
      <c r="ES37" s="577"/>
      <c r="ET37" s="577"/>
      <c r="EU37" s="577"/>
      <c r="EV37" s="577"/>
      <c r="EW37" s="577"/>
      <c r="EX37" s="577"/>
      <c r="EY37" s="577"/>
      <c r="EZ37" s="577"/>
      <c r="FA37" s="577"/>
      <c r="FB37" s="577"/>
      <c r="FC37" s="577"/>
      <c r="FD37" s="577"/>
      <c r="FE37" s="577"/>
      <c r="FF37" s="577"/>
      <c r="FG37" s="577"/>
      <c r="FH37" s="577"/>
      <c r="FI37" s="577"/>
      <c r="FJ37" s="577"/>
      <c r="FK37" s="577"/>
      <c r="FL37" s="577"/>
      <c r="FM37" s="577"/>
      <c r="FN37" s="577"/>
      <c r="FO37" s="577"/>
      <c r="FP37" s="577"/>
      <c r="FQ37" s="577"/>
      <c r="FR37" s="577"/>
      <c r="FS37" s="577"/>
      <c r="FT37" s="577"/>
      <c r="FU37" s="577"/>
      <c r="FV37" s="577"/>
    </row>
    <row r="38" spans="1:178" ht="12" thickBot="1">
      <c r="A38" s="566">
        <f t="shared" si="3"/>
        <v>8</v>
      </c>
      <c r="B38" s="598"/>
      <c r="C38" s="585" t="s">
        <v>592</v>
      </c>
      <c r="D38" s="599"/>
      <c r="E38" s="559">
        <f>SUM(E32:E37)</f>
        <v>8894001.8200000003</v>
      </c>
      <c r="F38" s="559">
        <f>SUM(F32:F37)</f>
        <v>0</v>
      </c>
      <c r="G38" s="559">
        <f>SUM(G32:G37)</f>
        <v>0</v>
      </c>
      <c r="H38" s="559">
        <f>SUM(H32:H37)</f>
        <v>8894001.8200000003</v>
      </c>
      <c r="I38" s="560"/>
      <c r="J38" s="560"/>
      <c r="K38" s="559">
        <f t="shared" ref="K38:P38" si="8">SUM(K32:K37)</f>
        <v>8894001.8200000003</v>
      </c>
      <c r="L38" s="559">
        <f t="shared" si="8"/>
        <v>1262852.7780823689</v>
      </c>
      <c r="M38" s="559">
        <f t="shared" si="8"/>
        <v>2299780.6902911761</v>
      </c>
      <c r="N38" s="559">
        <f t="shared" si="8"/>
        <v>2575024.5239869733</v>
      </c>
      <c r="O38" s="559">
        <f t="shared" si="8"/>
        <v>2756343.8276394801</v>
      </c>
      <c r="P38" s="559">
        <f t="shared" si="8"/>
        <v>8894001.8200000003</v>
      </c>
      <c r="Q38" s="132">
        <f>P38-K38</f>
        <v>0</v>
      </c>
      <c r="R38" s="582"/>
      <c r="S38" s="582"/>
      <c r="T38" s="582"/>
      <c r="U38" s="582"/>
      <c r="V38" s="582"/>
      <c r="W38" s="582"/>
      <c r="X38" s="582"/>
      <c r="Y38" s="582"/>
      <c r="Z38" s="582"/>
      <c r="AA38" s="582"/>
      <c r="AB38" s="582"/>
      <c r="AC38" s="582"/>
      <c r="AD38" s="582"/>
      <c r="AE38" s="582"/>
      <c r="AF38" s="582"/>
      <c r="AG38" s="582"/>
      <c r="AH38" s="582"/>
      <c r="AI38" s="582"/>
      <c r="AJ38" s="582"/>
      <c r="AK38" s="582"/>
      <c r="AL38" s="582"/>
      <c r="AM38" s="582"/>
      <c r="AN38" s="582"/>
      <c r="AO38" s="582"/>
      <c r="AP38" s="582"/>
      <c r="AQ38" s="582"/>
      <c r="AR38" s="582"/>
      <c r="AS38" s="582"/>
      <c r="AT38" s="582"/>
      <c r="AU38" s="582"/>
      <c r="AV38" s="582"/>
      <c r="AW38" s="582"/>
      <c r="AX38" s="582"/>
      <c r="AY38" s="582"/>
      <c r="AZ38" s="582"/>
      <c r="BA38" s="582"/>
      <c r="BB38" s="582"/>
      <c r="BC38" s="582"/>
      <c r="BD38" s="582"/>
      <c r="BE38" s="582"/>
      <c r="BF38" s="582"/>
      <c r="BG38" s="582"/>
      <c r="BH38" s="582"/>
      <c r="BI38" s="582"/>
      <c r="BJ38" s="582"/>
      <c r="BK38" s="582"/>
      <c r="BL38" s="582"/>
      <c r="BM38" s="582"/>
      <c r="BN38" s="582"/>
      <c r="BO38" s="582"/>
      <c r="BP38" s="582"/>
      <c r="BQ38" s="582"/>
      <c r="BR38" s="582"/>
      <c r="BS38" s="582"/>
      <c r="BT38" s="582"/>
      <c r="BU38" s="582"/>
      <c r="BV38" s="582"/>
      <c r="BW38" s="582"/>
      <c r="BX38" s="582"/>
      <c r="BY38" s="582"/>
      <c r="BZ38" s="582"/>
      <c r="CA38" s="582"/>
      <c r="CB38" s="582"/>
      <c r="CC38" s="582"/>
      <c r="CD38" s="582"/>
      <c r="CE38" s="582"/>
      <c r="CF38" s="582"/>
      <c r="CG38" s="582"/>
      <c r="CH38" s="582"/>
      <c r="CI38" s="582"/>
      <c r="CJ38" s="582"/>
      <c r="CK38" s="582"/>
      <c r="CL38" s="582"/>
      <c r="CM38" s="582"/>
      <c r="CN38" s="582"/>
      <c r="CO38" s="582"/>
      <c r="CP38" s="582"/>
      <c r="CQ38" s="582"/>
      <c r="CR38" s="582"/>
      <c r="CS38" s="582"/>
      <c r="CT38" s="582"/>
      <c r="CU38" s="582"/>
      <c r="CV38" s="582"/>
      <c r="CW38" s="582"/>
      <c r="CX38" s="582"/>
      <c r="CY38" s="582"/>
      <c r="CZ38" s="582"/>
      <c r="DA38" s="582"/>
      <c r="DB38" s="582"/>
      <c r="DC38" s="582"/>
      <c r="DD38" s="582"/>
      <c r="DE38" s="582"/>
      <c r="DF38" s="582"/>
      <c r="DG38" s="582"/>
      <c r="DH38" s="582"/>
      <c r="DI38" s="582"/>
      <c r="DJ38" s="582"/>
      <c r="DK38" s="582"/>
      <c r="DL38" s="582"/>
      <c r="DM38" s="582"/>
      <c r="DN38" s="582"/>
      <c r="DO38" s="582"/>
      <c r="DP38" s="582"/>
      <c r="DQ38" s="582"/>
      <c r="DR38" s="582"/>
      <c r="DS38" s="582"/>
      <c r="DT38" s="582"/>
      <c r="DU38" s="582"/>
      <c r="DV38" s="582"/>
      <c r="DW38" s="582"/>
      <c r="DX38" s="582"/>
      <c r="DY38" s="582"/>
      <c r="DZ38" s="582"/>
      <c r="EA38" s="582"/>
      <c r="EB38" s="582"/>
      <c r="EC38" s="582"/>
      <c r="ED38" s="582"/>
      <c r="EE38" s="582"/>
      <c r="EF38" s="582"/>
      <c r="EG38" s="582"/>
      <c r="EH38" s="582"/>
      <c r="EI38" s="582"/>
      <c r="EJ38" s="582"/>
      <c r="EK38" s="582"/>
      <c r="EL38" s="582"/>
      <c r="EM38" s="582"/>
      <c r="EN38" s="582"/>
      <c r="EO38" s="582"/>
      <c r="EP38" s="582"/>
      <c r="EQ38" s="582"/>
      <c r="ER38" s="582"/>
      <c r="ES38" s="582"/>
      <c r="ET38" s="582"/>
      <c r="EU38" s="582"/>
      <c r="EV38" s="582"/>
      <c r="EW38" s="582"/>
      <c r="EX38" s="582"/>
      <c r="EY38" s="582"/>
      <c r="EZ38" s="582"/>
      <c r="FA38" s="582"/>
      <c r="FB38" s="582"/>
      <c r="FC38" s="582"/>
      <c r="FD38" s="582"/>
      <c r="FE38" s="582"/>
      <c r="FF38" s="582"/>
      <c r="FG38" s="582"/>
      <c r="FH38" s="582"/>
      <c r="FI38" s="582"/>
      <c r="FJ38" s="582"/>
      <c r="FK38" s="582"/>
      <c r="FL38" s="582"/>
      <c r="FM38" s="582"/>
      <c r="FN38" s="582"/>
      <c r="FO38" s="582"/>
      <c r="FP38" s="582"/>
      <c r="FQ38" s="582"/>
      <c r="FR38" s="582"/>
      <c r="FS38" s="582"/>
      <c r="FT38" s="582"/>
      <c r="FU38" s="582"/>
      <c r="FV38" s="582"/>
    </row>
    <row r="39" spans="1:178" ht="12" thickTop="1">
      <c r="A39" s="566">
        <f t="shared" si="3"/>
        <v>9</v>
      </c>
      <c r="B39" s="572"/>
      <c r="C39" s="565"/>
      <c r="D39" s="591"/>
      <c r="E39" s="117"/>
      <c r="F39" s="117"/>
      <c r="G39" s="117"/>
      <c r="H39" s="117"/>
      <c r="I39" s="561"/>
      <c r="J39" s="556"/>
      <c r="K39" s="117"/>
      <c r="L39" s="117"/>
      <c r="M39" s="117"/>
      <c r="N39" s="117"/>
      <c r="O39" s="117"/>
      <c r="P39" s="117"/>
      <c r="Q39" s="127"/>
      <c r="R39" s="577"/>
      <c r="S39" s="577"/>
      <c r="T39" s="577"/>
      <c r="U39" s="577"/>
      <c r="V39" s="577"/>
      <c r="W39" s="577"/>
      <c r="X39" s="577"/>
      <c r="Y39" s="577"/>
      <c r="Z39" s="577"/>
      <c r="AA39" s="577"/>
      <c r="AB39" s="577"/>
      <c r="AC39" s="577"/>
      <c r="AD39" s="577"/>
      <c r="AE39" s="577"/>
      <c r="AF39" s="577"/>
      <c r="AG39" s="577"/>
      <c r="AH39" s="577"/>
      <c r="AI39" s="577"/>
      <c r="AJ39" s="577"/>
      <c r="AK39" s="577"/>
      <c r="AL39" s="577"/>
      <c r="AM39" s="577"/>
      <c r="AN39" s="577"/>
      <c r="AO39" s="577"/>
      <c r="AP39" s="577"/>
      <c r="AQ39" s="577"/>
      <c r="AR39" s="577"/>
      <c r="AS39" s="577"/>
      <c r="AT39" s="577"/>
      <c r="AU39" s="577"/>
      <c r="AV39" s="577"/>
      <c r="AW39" s="577"/>
      <c r="AX39" s="577"/>
      <c r="AY39" s="577"/>
      <c r="AZ39" s="577"/>
      <c r="BA39" s="577"/>
      <c r="BB39" s="577"/>
      <c r="BC39" s="577"/>
      <c r="BD39" s="577"/>
      <c r="BE39" s="577"/>
      <c r="BF39" s="577"/>
      <c r="BG39" s="577"/>
      <c r="BH39" s="577"/>
      <c r="BI39" s="577"/>
      <c r="BJ39" s="577"/>
      <c r="BK39" s="577"/>
      <c r="BL39" s="577"/>
      <c r="BM39" s="577"/>
      <c r="BN39" s="577"/>
      <c r="BO39" s="577"/>
      <c r="BP39" s="577"/>
      <c r="BQ39" s="577"/>
      <c r="BR39" s="577"/>
      <c r="BS39" s="577"/>
      <c r="BT39" s="577"/>
      <c r="BU39" s="577"/>
      <c r="BV39" s="577"/>
      <c r="BW39" s="577"/>
      <c r="BX39" s="577"/>
      <c r="BY39" s="577"/>
      <c r="BZ39" s="577"/>
      <c r="CA39" s="577"/>
      <c r="CB39" s="577"/>
      <c r="CC39" s="577"/>
      <c r="CD39" s="577"/>
      <c r="CE39" s="577"/>
      <c r="CF39" s="577"/>
      <c r="CG39" s="577"/>
      <c r="CH39" s="577"/>
      <c r="CI39" s="577"/>
      <c r="CJ39" s="577"/>
      <c r="CK39" s="577"/>
      <c r="CL39" s="577"/>
      <c r="CM39" s="577"/>
      <c r="CN39" s="577"/>
      <c r="CO39" s="577"/>
      <c r="CP39" s="577"/>
      <c r="CQ39" s="577"/>
      <c r="CR39" s="577"/>
      <c r="CS39" s="577"/>
      <c r="CT39" s="577"/>
      <c r="CU39" s="577"/>
      <c r="CV39" s="577"/>
      <c r="CW39" s="577"/>
      <c r="CX39" s="577"/>
      <c r="CY39" s="577"/>
      <c r="CZ39" s="577"/>
      <c r="DA39" s="577"/>
      <c r="DB39" s="577"/>
      <c r="DC39" s="577"/>
      <c r="DD39" s="577"/>
      <c r="DE39" s="577"/>
      <c r="DF39" s="577"/>
      <c r="DG39" s="577"/>
      <c r="DH39" s="577"/>
      <c r="DI39" s="577"/>
      <c r="DJ39" s="577"/>
      <c r="DK39" s="577"/>
      <c r="DL39" s="577"/>
      <c r="DM39" s="577"/>
      <c r="DN39" s="577"/>
      <c r="DO39" s="577"/>
      <c r="DP39" s="577"/>
      <c r="DQ39" s="577"/>
      <c r="DR39" s="577"/>
      <c r="DS39" s="577"/>
      <c r="DT39" s="577"/>
      <c r="DU39" s="577"/>
      <c r="DV39" s="577"/>
      <c r="DW39" s="577"/>
      <c r="DX39" s="577"/>
      <c r="DY39" s="577"/>
      <c r="DZ39" s="577"/>
      <c r="EA39" s="577"/>
      <c r="EB39" s="577"/>
      <c r="EC39" s="577"/>
      <c r="ED39" s="577"/>
      <c r="EE39" s="577"/>
      <c r="EF39" s="577"/>
      <c r="EG39" s="577"/>
      <c r="EH39" s="577"/>
      <c r="EI39" s="577"/>
      <c r="EJ39" s="577"/>
      <c r="EK39" s="577"/>
      <c r="EL39" s="577"/>
      <c r="EM39" s="577"/>
      <c r="EN39" s="577"/>
      <c r="EO39" s="577"/>
      <c r="EP39" s="577"/>
      <c r="EQ39" s="577"/>
      <c r="ER39" s="577"/>
      <c r="ES39" s="577"/>
      <c r="ET39" s="577"/>
      <c r="EU39" s="577"/>
      <c r="EV39" s="577"/>
      <c r="EW39" s="577"/>
      <c r="EX39" s="577"/>
      <c r="EY39" s="577"/>
      <c r="EZ39" s="577"/>
      <c r="FA39" s="577"/>
      <c r="FB39" s="577"/>
      <c r="FC39" s="577"/>
      <c r="FD39" s="577"/>
      <c r="FE39" s="577"/>
      <c r="FF39" s="577"/>
      <c r="FG39" s="577"/>
      <c r="FH39" s="577"/>
      <c r="FI39" s="577"/>
      <c r="FJ39" s="577"/>
      <c r="FK39" s="577"/>
      <c r="FL39" s="577"/>
      <c r="FM39" s="577"/>
      <c r="FN39" s="577"/>
      <c r="FO39" s="577"/>
      <c r="FP39" s="577"/>
      <c r="FQ39" s="577"/>
      <c r="FR39" s="577"/>
      <c r="FS39" s="577"/>
      <c r="FT39" s="577"/>
      <c r="FU39" s="577"/>
      <c r="FV39" s="577"/>
    </row>
    <row r="40" spans="1:178">
      <c r="A40" s="566">
        <f t="shared" si="3"/>
        <v>10</v>
      </c>
      <c r="B40" s="593" t="s">
        <v>593</v>
      </c>
      <c r="C40" s="579"/>
      <c r="D40" s="566" t="s">
        <v>1140</v>
      </c>
      <c r="E40" s="562"/>
      <c r="F40" s="562"/>
      <c r="G40" s="562"/>
      <c r="H40" s="562"/>
      <c r="I40" s="563"/>
      <c r="J40" s="563"/>
      <c r="K40" s="562"/>
      <c r="L40" s="562"/>
      <c r="M40" s="562"/>
      <c r="N40" s="562"/>
      <c r="O40" s="562"/>
      <c r="P40" s="562"/>
      <c r="Q40" s="127"/>
      <c r="R40" s="582"/>
      <c r="S40" s="582"/>
      <c r="T40" s="582"/>
      <c r="U40" s="582"/>
      <c r="V40" s="582"/>
      <c r="W40" s="582"/>
      <c r="X40" s="582"/>
      <c r="Y40" s="582"/>
      <c r="Z40" s="582"/>
      <c r="AA40" s="582"/>
      <c r="AB40" s="582"/>
      <c r="AC40" s="582"/>
      <c r="AD40" s="582"/>
      <c r="AE40" s="582"/>
      <c r="AF40" s="582"/>
      <c r="AG40" s="582"/>
      <c r="AH40" s="582"/>
      <c r="AI40" s="582"/>
      <c r="AJ40" s="582"/>
      <c r="AK40" s="582"/>
      <c r="AL40" s="582"/>
      <c r="AM40" s="582"/>
      <c r="AN40" s="582"/>
      <c r="AO40" s="582"/>
      <c r="AP40" s="582"/>
      <c r="AQ40" s="582"/>
      <c r="AR40" s="582"/>
      <c r="AS40" s="582"/>
      <c r="AT40" s="582"/>
      <c r="AU40" s="582"/>
      <c r="AV40" s="582"/>
      <c r="AW40" s="582"/>
      <c r="AX40" s="582"/>
      <c r="AY40" s="582"/>
      <c r="AZ40" s="582"/>
      <c r="BA40" s="582"/>
      <c r="BB40" s="582"/>
      <c r="BC40" s="582"/>
      <c r="BD40" s="582"/>
      <c r="BE40" s="582"/>
      <c r="BF40" s="582"/>
      <c r="BG40" s="582"/>
      <c r="BH40" s="582"/>
      <c r="BI40" s="582"/>
      <c r="BJ40" s="582"/>
      <c r="BK40" s="582"/>
      <c r="BL40" s="582"/>
      <c r="BM40" s="582"/>
      <c r="BN40" s="582"/>
      <c r="BO40" s="582"/>
      <c r="BP40" s="582"/>
      <c r="BQ40" s="582"/>
      <c r="BR40" s="582"/>
      <c r="BS40" s="582"/>
      <c r="BT40" s="582"/>
      <c r="BU40" s="582"/>
      <c r="BV40" s="582"/>
      <c r="BW40" s="582"/>
      <c r="BX40" s="582"/>
      <c r="BY40" s="582"/>
      <c r="BZ40" s="582"/>
      <c r="CA40" s="582"/>
      <c r="CB40" s="582"/>
      <c r="CC40" s="582"/>
      <c r="CD40" s="582"/>
      <c r="CE40" s="582"/>
      <c r="CF40" s="582"/>
      <c r="CG40" s="582"/>
      <c r="CH40" s="582"/>
      <c r="CI40" s="582"/>
      <c r="CJ40" s="582"/>
      <c r="CK40" s="582"/>
      <c r="CL40" s="582"/>
      <c r="CM40" s="582"/>
      <c r="CN40" s="582"/>
      <c r="CO40" s="582"/>
      <c r="CP40" s="582"/>
      <c r="CQ40" s="582"/>
      <c r="CR40" s="582"/>
      <c r="CS40" s="582"/>
      <c r="CT40" s="582"/>
      <c r="CU40" s="582"/>
      <c r="CV40" s="582"/>
      <c r="CW40" s="582"/>
      <c r="CX40" s="582"/>
      <c r="CY40" s="582"/>
      <c r="CZ40" s="582"/>
      <c r="DA40" s="582"/>
      <c r="DB40" s="582"/>
      <c r="DC40" s="582"/>
      <c r="DD40" s="582"/>
      <c r="DE40" s="582"/>
      <c r="DF40" s="582"/>
      <c r="DG40" s="582"/>
      <c r="DH40" s="582"/>
      <c r="DI40" s="582"/>
      <c r="DJ40" s="582"/>
      <c r="DK40" s="582"/>
      <c r="DL40" s="582"/>
      <c r="DM40" s="582"/>
      <c r="DN40" s="582"/>
      <c r="DO40" s="582"/>
      <c r="DP40" s="582"/>
      <c r="DQ40" s="582"/>
      <c r="DR40" s="582"/>
      <c r="DS40" s="582"/>
      <c r="DT40" s="582"/>
      <c r="DU40" s="582"/>
      <c r="DV40" s="582"/>
      <c r="DW40" s="582"/>
      <c r="DX40" s="582"/>
      <c r="DY40" s="582"/>
      <c r="DZ40" s="582"/>
      <c r="EA40" s="582"/>
      <c r="EB40" s="582"/>
      <c r="EC40" s="582"/>
      <c r="ED40" s="582"/>
      <c r="EE40" s="582"/>
      <c r="EF40" s="582"/>
      <c r="EG40" s="582"/>
      <c r="EH40" s="582"/>
      <c r="EI40" s="582"/>
      <c r="EJ40" s="582"/>
      <c r="EK40" s="582"/>
      <c r="EL40" s="582"/>
      <c r="EM40" s="582"/>
      <c r="EN40" s="582"/>
      <c r="EO40" s="582"/>
      <c r="EP40" s="582"/>
      <c r="EQ40" s="582"/>
      <c r="ER40" s="582"/>
      <c r="ES40" s="582"/>
      <c r="ET40" s="582"/>
      <c r="EU40" s="582"/>
      <c r="EV40" s="582"/>
      <c r="EW40" s="582"/>
      <c r="EX40" s="582"/>
      <c r="EY40" s="582"/>
      <c r="EZ40" s="582"/>
      <c r="FA40" s="582"/>
      <c r="FB40" s="582"/>
      <c r="FC40" s="582"/>
      <c r="FD40" s="582"/>
      <c r="FE40" s="582"/>
      <c r="FF40" s="582"/>
      <c r="FG40" s="582"/>
      <c r="FH40" s="582"/>
      <c r="FI40" s="582"/>
      <c r="FJ40" s="582"/>
      <c r="FK40" s="582"/>
      <c r="FL40" s="582"/>
      <c r="FM40" s="582"/>
      <c r="FN40" s="582"/>
      <c r="FO40" s="582"/>
      <c r="FP40" s="582"/>
      <c r="FQ40" s="582"/>
      <c r="FR40" s="582"/>
      <c r="FS40" s="582"/>
      <c r="FT40" s="582"/>
      <c r="FU40" s="582"/>
      <c r="FV40" s="582"/>
    </row>
    <row r="41" spans="1:178">
      <c r="A41" s="566">
        <f t="shared" si="3"/>
        <v>11</v>
      </c>
      <c r="B41" s="572" t="s">
        <v>1090</v>
      </c>
      <c r="C41" s="565" t="s">
        <v>595</v>
      </c>
      <c r="D41" s="591"/>
      <c r="E41" s="555">
        <f>'[2]WP II-B-15b '!D34</f>
        <v>193714.53999999998</v>
      </c>
      <c r="F41" s="117"/>
      <c r="G41" s="555">
        <f>'[2]WP II-B-15b '!J34</f>
        <v>0</v>
      </c>
      <c r="H41" s="555">
        <f t="shared" ref="H41:H50" si="9">SUM(E41:G41)</f>
        <v>193714.53999999998</v>
      </c>
      <c r="I41" s="556">
        <v>25</v>
      </c>
      <c r="J41" s="557" t="s">
        <v>596</v>
      </c>
      <c r="K41" s="132">
        <f t="shared" ref="K41:K50" si="10">H41</f>
        <v>193714.53999999998</v>
      </c>
      <c r="L41" s="132">
        <f t="shared" ref="L41:L50" si="11">$K41*(SUMIFS(II_F_Func_Factors_Transmission,II_F_Func_Factors_H_Functionalization_Factor,J41))</f>
        <v>189785.2602633647</v>
      </c>
      <c r="M41" s="132">
        <f t="shared" ref="M41:M50" si="12">$K41*(SUMIFS(II_F_Func_Factors_Distribution,II_F_Func_Factors_H_Functionalization_Factor,J41))</f>
        <v>3929.2797366352834</v>
      </c>
      <c r="N41" s="132">
        <f t="shared" ref="N41:N50" si="13">$K41*(SUMIFS(II_F_Func_Factors_Meters,II_F_Func_Factors_H_Functionalization_Factor,J41))</f>
        <v>0</v>
      </c>
      <c r="O41" s="132">
        <f t="shared" ref="O41:O50" si="14">$K41*(SUMIFS(II_F_Func_Factors_TDCS,II_F_Func_Factors_H_Functionalization_Factor,J41))</f>
        <v>0</v>
      </c>
      <c r="P41" s="555">
        <f t="shared" ref="P41:P50" si="15">SUM(L41:O41)</f>
        <v>193714.53999999998</v>
      </c>
      <c r="Q41" s="132">
        <f t="shared" ref="Q41:Q50" si="16">P41-K41</f>
        <v>0</v>
      </c>
      <c r="R41" s="577"/>
      <c r="S41" s="577"/>
      <c r="T41" s="577"/>
      <c r="U41" s="577"/>
      <c r="V41" s="577"/>
      <c r="W41" s="577"/>
      <c r="X41" s="577"/>
      <c r="Y41" s="577"/>
      <c r="Z41" s="577"/>
      <c r="AA41" s="577"/>
      <c r="AB41" s="577"/>
      <c r="AC41" s="577"/>
      <c r="AD41" s="577"/>
      <c r="AE41" s="577"/>
      <c r="AF41" s="577"/>
      <c r="AG41" s="577"/>
      <c r="AH41" s="577"/>
      <c r="AI41" s="577"/>
      <c r="AJ41" s="577"/>
      <c r="AK41" s="577"/>
      <c r="AL41" s="577"/>
      <c r="AM41" s="577"/>
      <c r="AN41" s="577"/>
      <c r="AO41" s="577"/>
      <c r="AP41" s="577"/>
      <c r="AQ41" s="577"/>
      <c r="AR41" s="577"/>
      <c r="AS41" s="577"/>
      <c r="AT41" s="577"/>
      <c r="AU41" s="577"/>
      <c r="AV41" s="577"/>
      <c r="AW41" s="577"/>
      <c r="AX41" s="577"/>
      <c r="AY41" s="577"/>
      <c r="AZ41" s="577"/>
      <c r="BA41" s="577"/>
      <c r="BB41" s="577"/>
      <c r="BC41" s="577"/>
      <c r="BD41" s="577"/>
      <c r="BE41" s="577"/>
      <c r="BF41" s="577"/>
      <c r="BG41" s="577"/>
      <c r="BH41" s="577"/>
      <c r="BI41" s="577"/>
      <c r="BJ41" s="577"/>
      <c r="BK41" s="577"/>
      <c r="BL41" s="577"/>
      <c r="BM41" s="577"/>
      <c r="BN41" s="577"/>
      <c r="BO41" s="577"/>
      <c r="BP41" s="577"/>
      <c r="BQ41" s="577"/>
      <c r="BR41" s="577"/>
      <c r="BS41" s="577"/>
      <c r="BT41" s="577"/>
      <c r="BU41" s="577"/>
      <c r="BV41" s="577"/>
      <c r="BW41" s="577"/>
      <c r="BX41" s="577"/>
      <c r="BY41" s="577"/>
      <c r="BZ41" s="577"/>
      <c r="CA41" s="577"/>
      <c r="CB41" s="577"/>
      <c r="CC41" s="577"/>
      <c r="CD41" s="577"/>
      <c r="CE41" s="577"/>
      <c r="CF41" s="577"/>
      <c r="CG41" s="577"/>
      <c r="CH41" s="577"/>
      <c r="CI41" s="577"/>
      <c r="CJ41" s="577"/>
      <c r="CK41" s="577"/>
      <c r="CL41" s="577"/>
      <c r="CM41" s="577"/>
      <c r="CN41" s="577"/>
      <c r="CO41" s="577"/>
      <c r="CP41" s="577"/>
      <c r="CQ41" s="577"/>
      <c r="CR41" s="577"/>
      <c r="CS41" s="577"/>
      <c r="CT41" s="577"/>
      <c r="CU41" s="577"/>
      <c r="CV41" s="577"/>
      <c r="CW41" s="577"/>
      <c r="CX41" s="577"/>
      <c r="CY41" s="577"/>
      <c r="CZ41" s="577"/>
      <c r="DA41" s="577"/>
      <c r="DB41" s="577"/>
      <c r="DC41" s="577"/>
      <c r="DD41" s="577"/>
      <c r="DE41" s="577"/>
      <c r="DF41" s="577"/>
      <c r="DG41" s="577"/>
      <c r="DH41" s="577"/>
      <c r="DI41" s="577"/>
      <c r="DJ41" s="577"/>
      <c r="DK41" s="577"/>
      <c r="DL41" s="577"/>
      <c r="DM41" s="577"/>
      <c r="DN41" s="577"/>
      <c r="DO41" s="577"/>
      <c r="DP41" s="577"/>
      <c r="DQ41" s="577"/>
      <c r="DR41" s="577"/>
      <c r="DS41" s="577"/>
      <c r="DT41" s="577"/>
      <c r="DU41" s="577"/>
      <c r="DV41" s="577"/>
      <c r="DW41" s="577"/>
      <c r="DX41" s="577"/>
      <c r="DY41" s="577"/>
      <c r="DZ41" s="577"/>
      <c r="EA41" s="577"/>
      <c r="EB41" s="577"/>
      <c r="EC41" s="577"/>
      <c r="ED41" s="577"/>
      <c r="EE41" s="577"/>
      <c r="EF41" s="577"/>
      <c r="EG41" s="577"/>
      <c r="EH41" s="577"/>
      <c r="EI41" s="577"/>
      <c r="EJ41" s="577"/>
      <c r="EK41" s="577"/>
      <c r="EL41" s="577"/>
      <c r="EM41" s="577"/>
      <c r="EN41" s="577"/>
      <c r="EO41" s="577"/>
      <c r="EP41" s="577"/>
      <c r="EQ41" s="577"/>
      <c r="ER41" s="577"/>
      <c r="ES41" s="577"/>
      <c r="ET41" s="577"/>
      <c r="EU41" s="577"/>
      <c r="EV41" s="577"/>
      <c r="EW41" s="577"/>
      <c r="EX41" s="577"/>
      <c r="EY41" s="577"/>
      <c r="EZ41" s="577"/>
      <c r="FA41" s="577"/>
      <c r="FB41" s="577"/>
      <c r="FC41" s="577"/>
      <c r="FD41" s="577"/>
      <c r="FE41" s="577"/>
      <c r="FF41" s="577"/>
      <c r="FG41" s="577"/>
      <c r="FH41" s="577"/>
      <c r="FI41" s="577"/>
      <c r="FJ41" s="577"/>
      <c r="FK41" s="577"/>
      <c r="FL41" s="577"/>
      <c r="FM41" s="577"/>
      <c r="FN41" s="577"/>
      <c r="FO41" s="577"/>
      <c r="FP41" s="577"/>
      <c r="FQ41" s="577"/>
      <c r="FR41" s="577"/>
      <c r="FS41" s="577"/>
      <c r="FT41" s="577"/>
      <c r="FU41" s="577"/>
      <c r="FV41" s="577"/>
    </row>
    <row r="42" spans="1:178">
      <c r="A42" s="566">
        <f t="shared" si="3"/>
        <v>12</v>
      </c>
      <c r="B42" s="572" t="s">
        <v>1091</v>
      </c>
      <c r="C42" s="565" t="s">
        <v>598</v>
      </c>
      <c r="D42" s="591"/>
      <c r="E42" s="555">
        <f>'[2]WP II-B-15b '!D35</f>
        <v>678641.23</v>
      </c>
      <c r="F42" s="117"/>
      <c r="G42" s="555">
        <f>'[2]WP II-B-15b '!J35</f>
        <v>0</v>
      </c>
      <c r="H42" s="555">
        <f t="shared" si="9"/>
        <v>678641.23</v>
      </c>
      <c r="I42" s="556">
        <v>26</v>
      </c>
      <c r="J42" s="557" t="s">
        <v>599</v>
      </c>
      <c r="K42" s="132">
        <f t="shared" si="10"/>
        <v>678641.23</v>
      </c>
      <c r="L42" s="132">
        <f t="shared" si="11"/>
        <v>678632.73647785734</v>
      </c>
      <c r="M42" s="132">
        <f t="shared" si="12"/>
        <v>8.4935221425370884</v>
      </c>
      <c r="N42" s="132">
        <f t="shared" si="13"/>
        <v>0</v>
      </c>
      <c r="O42" s="132">
        <f t="shared" si="14"/>
        <v>0</v>
      </c>
      <c r="P42" s="555">
        <f t="shared" si="15"/>
        <v>678641.22999999986</v>
      </c>
      <c r="Q42" s="132">
        <f t="shared" si="16"/>
        <v>0</v>
      </c>
      <c r="R42" s="577"/>
      <c r="S42" s="577"/>
      <c r="T42" s="577"/>
      <c r="U42" s="577"/>
      <c r="V42" s="577"/>
      <c r="W42" s="577"/>
      <c r="X42" s="577"/>
      <c r="Y42" s="577"/>
      <c r="Z42" s="577"/>
      <c r="AA42" s="577"/>
      <c r="AB42" s="577"/>
      <c r="AC42" s="577"/>
      <c r="AD42" s="577"/>
      <c r="AE42" s="577"/>
      <c r="AF42" s="577"/>
      <c r="AG42" s="577"/>
      <c r="AH42" s="577"/>
      <c r="AI42" s="577"/>
      <c r="AJ42" s="577"/>
      <c r="AK42" s="577"/>
      <c r="AL42" s="577"/>
      <c r="AM42" s="577"/>
      <c r="AN42" s="577"/>
      <c r="AO42" s="577"/>
      <c r="AP42" s="577"/>
      <c r="AQ42" s="577"/>
      <c r="AR42" s="577"/>
      <c r="AS42" s="577"/>
      <c r="AT42" s="577"/>
      <c r="AU42" s="577"/>
      <c r="AV42" s="577"/>
      <c r="AW42" s="577"/>
      <c r="AX42" s="577"/>
      <c r="AY42" s="577"/>
      <c r="AZ42" s="577"/>
      <c r="BA42" s="577"/>
      <c r="BB42" s="577"/>
      <c r="BC42" s="577"/>
      <c r="BD42" s="577"/>
      <c r="BE42" s="577"/>
      <c r="BF42" s="577"/>
      <c r="BG42" s="577"/>
      <c r="BH42" s="577"/>
      <c r="BI42" s="577"/>
      <c r="BJ42" s="577"/>
      <c r="BK42" s="577"/>
      <c r="BL42" s="577"/>
      <c r="BM42" s="577"/>
      <c r="BN42" s="577"/>
      <c r="BO42" s="577"/>
      <c r="BP42" s="577"/>
      <c r="BQ42" s="577"/>
      <c r="BR42" s="577"/>
      <c r="BS42" s="577"/>
      <c r="BT42" s="577"/>
      <c r="BU42" s="577"/>
      <c r="BV42" s="577"/>
      <c r="BW42" s="577"/>
      <c r="BX42" s="577"/>
      <c r="BY42" s="577"/>
      <c r="BZ42" s="577"/>
      <c r="CA42" s="577"/>
      <c r="CB42" s="577"/>
      <c r="CC42" s="577"/>
      <c r="CD42" s="577"/>
      <c r="CE42" s="577"/>
      <c r="CF42" s="577"/>
      <c r="CG42" s="577"/>
      <c r="CH42" s="577"/>
      <c r="CI42" s="577"/>
      <c r="CJ42" s="577"/>
      <c r="CK42" s="577"/>
      <c r="CL42" s="577"/>
      <c r="CM42" s="577"/>
      <c r="CN42" s="577"/>
      <c r="CO42" s="577"/>
      <c r="CP42" s="577"/>
      <c r="CQ42" s="577"/>
      <c r="CR42" s="577"/>
      <c r="CS42" s="577"/>
      <c r="CT42" s="577"/>
      <c r="CU42" s="577"/>
      <c r="CV42" s="577"/>
      <c r="CW42" s="577"/>
      <c r="CX42" s="577"/>
      <c r="CY42" s="577"/>
      <c r="CZ42" s="577"/>
      <c r="DA42" s="577"/>
      <c r="DB42" s="577"/>
      <c r="DC42" s="577"/>
      <c r="DD42" s="577"/>
      <c r="DE42" s="577"/>
      <c r="DF42" s="577"/>
      <c r="DG42" s="577"/>
      <c r="DH42" s="577"/>
      <c r="DI42" s="577"/>
      <c r="DJ42" s="577"/>
      <c r="DK42" s="577"/>
      <c r="DL42" s="577"/>
      <c r="DM42" s="577"/>
      <c r="DN42" s="577"/>
      <c r="DO42" s="577"/>
      <c r="DP42" s="577"/>
      <c r="DQ42" s="577"/>
      <c r="DR42" s="577"/>
      <c r="DS42" s="577"/>
      <c r="DT42" s="577"/>
      <c r="DU42" s="577"/>
      <c r="DV42" s="577"/>
      <c r="DW42" s="577"/>
      <c r="DX42" s="577"/>
      <c r="DY42" s="577"/>
      <c r="DZ42" s="577"/>
      <c r="EA42" s="577"/>
      <c r="EB42" s="577"/>
      <c r="EC42" s="577"/>
      <c r="ED42" s="577"/>
      <c r="EE42" s="577"/>
      <c r="EF42" s="577"/>
      <c r="EG42" s="577"/>
      <c r="EH42" s="577"/>
      <c r="EI42" s="577"/>
      <c r="EJ42" s="577"/>
      <c r="EK42" s="577"/>
      <c r="EL42" s="577"/>
      <c r="EM42" s="577"/>
      <c r="EN42" s="577"/>
      <c r="EO42" s="577"/>
      <c r="EP42" s="577"/>
      <c r="EQ42" s="577"/>
      <c r="ER42" s="577"/>
      <c r="ES42" s="577"/>
      <c r="ET42" s="577"/>
      <c r="EU42" s="577"/>
      <c r="EV42" s="577"/>
      <c r="EW42" s="577"/>
      <c r="EX42" s="577"/>
      <c r="EY42" s="577"/>
      <c r="EZ42" s="577"/>
      <c r="FA42" s="577"/>
      <c r="FB42" s="577"/>
      <c r="FC42" s="577"/>
      <c r="FD42" s="577"/>
      <c r="FE42" s="577"/>
      <c r="FF42" s="577"/>
      <c r="FG42" s="577"/>
      <c r="FH42" s="577"/>
      <c r="FI42" s="577"/>
      <c r="FJ42" s="577"/>
      <c r="FK42" s="577"/>
      <c r="FL42" s="577"/>
      <c r="FM42" s="577"/>
      <c r="FN42" s="577"/>
      <c r="FO42" s="577"/>
      <c r="FP42" s="577"/>
      <c r="FQ42" s="577"/>
      <c r="FR42" s="577"/>
      <c r="FS42" s="577"/>
      <c r="FT42" s="577"/>
      <c r="FU42" s="577"/>
      <c r="FV42" s="577"/>
    </row>
    <row r="43" spans="1:178">
      <c r="A43" s="566">
        <f t="shared" si="3"/>
        <v>13</v>
      </c>
      <c r="B43" s="572" t="s">
        <v>1092</v>
      </c>
      <c r="C43" s="565" t="s">
        <v>632</v>
      </c>
      <c r="D43" s="591"/>
      <c r="E43" s="555">
        <f>'[2]WP II-B-15b '!D36</f>
        <v>1158325.7799999998</v>
      </c>
      <c r="F43" s="117"/>
      <c r="G43" s="555">
        <f>'[2]WP II-B-15b '!J36</f>
        <v>0</v>
      </c>
      <c r="H43" s="555">
        <f t="shared" si="9"/>
        <v>1158325.7799999998</v>
      </c>
      <c r="I43" s="556">
        <v>27</v>
      </c>
      <c r="J43" s="557" t="s">
        <v>602</v>
      </c>
      <c r="K43" s="132">
        <f t="shared" si="10"/>
        <v>1158325.7799999998</v>
      </c>
      <c r="L43" s="132">
        <f t="shared" si="11"/>
        <v>1105040.771396271</v>
      </c>
      <c r="M43" s="132">
        <f t="shared" si="12"/>
        <v>53285.008603728922</v>
      </c>
      <c r="N43" s="132">
        <f t="shared" si="13"/>
        <v>0</v>
      </c>
      <c r="O43" s="132">
        <f t="shared" si="14"/>
        <v>0</v>
      </c>
      <c r="P43" s="555">
        <f t="shared" si="15"/>
        <v>1158325.7799999998</v>
      </c>
      <c r="Q43" s="132">
        <f t="shared" si="16"/>
        <v>0</v>
      </c>
      <c r="R43" s="577"/>
      <c r="S43" s="577"/>
      <c r="T43" s="577"/>
      <c r="U43" s="577"/>
      <c r="V43" s="577"/>
      <c r="W43" s="577"/>
      <c r="X43" s="577"/>
      <c r="Y43" s="577"/>
      <c r="Z43" s="577"/>
      <c r="AA43" s="577"/>
      <c r="AB43" s="577"/>
      <c r="AC43" s="577"/>
      <c r="AD43" s="577"/>
      <c r="AE43" s="577"/>
      <c r="AF43" s="577"/>
      <c r="AG43" s="577"/>
      <c r="AH43" s="577"/>
      <c r="AI43" s="577"/>
      <c r="AJ43" s="577"/>
      <c r="AK43" s="577"/>
      <c r="AL43" s="577"/>
      <c r="AM43" s="577"/>
      <c r="AN43" s="577"/>
      <c r="AO43" s="577"/>
      <c r="AP43" s="577"/>
      <c r="AQ43" s="577"/>
      <c r="AR43" s="577"/>
      <c r="AS43" s="577"/>
      <c r="AT43" s="577"/>
      <c r="AU43" s="577"/>
      <c r="AV43" s="577"/>
      <c r="AW43" s="577"/>
      <c r="AX43" s="577"/>
      <c r="AY43" s="577"/>
      <c r="AZ43" s="577"/>
      <c r="BA43" s="577"/>
      <c r="BB43" s="577"/>
      <c r="BC43" s="577"/>
      <c r="BD43" s="577"/>
      <c r="BE43" s="577"/>
      <c r="BF43" s="577"/>
      <c r="BG43" s="577"/>
      <c r="BH43" s="577"/>
      <c r="BI43" s="577"/>
      <c r="BJ43" s="577"/>
      <c r="BK43" s="577"/>
      <c r="BL43" s="577"/>
      <c r="BM43" s="577"/>
      <c r="BN43" s="577"/>
      <c r="BO43" s="577"/>
      <c r="BP43" s="577"/>
      <c r="BQ43" s="577"/>
      <c r="BR43" s="577"/>
      <c r="BS43" s="577"/>
      <c r="BT43" s="577"/>
      <c r="BU43" s="577"/>
      <c r="BV43" s="577"/>
      <c r="BW43" s="577"/>
      <c r="BX43" s="577"/>
      <c r="BY43" s="577"/>
      <c r="BZ43" s="577"/>
      <c r="CA43" s="577"/>
      <c r="CB43" s="577"/>
      <c r="CC43" s="577"/>
      <c r="CD43" s="577"/>
      <c r="CE43" s="577"/>
      <c r="CF43" s="577"/>
      <c r="CG43" s="577"/>
      <c r="CH43" s="577"/>
      <c r="CI43" s="577"/>
      <c r="CJ43" s="577"/>
      <c r="CK43" s="577"/>
      <c r="CL43" s="577"/>
      <c r="CM43" s="577"/>
      <c r="CN43" s="577"/>
      <c r="CO43" s="577"/>
      <c r="CP43" s="577"/>
      <c r="CQ43" s="577"/>
      <c r="CR43" s="577"/>
      <c r="CS43" s="577"/>
      <c r="CT43" s="577"/>
      <c r="CU43" s="577"/>
      <c r="CV43" s="577"/>
      <c r="CW43" s="577"/>
      <c r="CX43" s="577"/>
      <c r="CY43" s="577"/>
      <c r="CZ43" s="577"/>
      <c r="DA43" s="577"/>
      <c r="DB43" s="577"/>
      <c r="DC43" s="577"/>
      <c r="DD43" s="577"/>
      <c r="DE43" s="577"/>
      <c r="DF43" s="577"/>
      <c r="DG43" s="577"/>
      <c r="DH43" s="577"/>
      <c r="DI43" s="577"/>
      <c r="DJ43" s="577"/>
      <c r="DK43" s="577"/>
      <c r="DL43" s="577"/>
      <c r="DM43" s="577"/>
      <c r="DN43" s="577"/>
      <c r="DO43" s="577"/>
      <c r="DP43" s="577"/>
      <c r="DQ43" s="577"/>
      <c r="DR43" s="577"/>
      <c r="DS43" s="577"/>
      <c r="DT43" s="577"/>
      <c r="DU43" s="577"/>
      <c r="DV43" s="577"/>
      <c r="DW43" s="577"/>
      <c r="DX43" s="577"/>
      <c r="DY43" s="577"/>
      <c r="DZ43" s="577"/>
      <c r="EA43" s="577"/>
      <c r="EB43" s="577"/>
      <c r="EC43" s="577"/>
      <c r="ED43" s="577"/>
      <c r="EE43" s="577"/>
      <c r="EF43" s="577"/>
      <c r="EG43" s="577"/>
      <c r="EH43" s="577"/>
      <c r="EI43" s="577"/>
      <c r="EJ43" s="577"/>
      <c r="EK43" s="577"/>
      <c r="EL43" s="577"/>
      <c r="EM43" s="577"/>
      <c r="EN43" s="577"/>
      <c r="EO43" s="577"/>
      <c r="EP43" s="577"/>
      <c r="EQ43" s="577"/>
      <c r="ER43" s="577"/>
      <c r="ES43" s="577"/>
      <c r="ET43" s="577"/>
      <c r="EU43" s="577"/>
      <c r="EV43" s="577"/>
      <c r="EW43" s="577"/>
      <c r="EX43" s="577"/>
      <c r="EY43" s="577"/>
      <c r="EZ43" s="577"/>
      <c r="FA43" s="577"/>
      <c r="FB43" s="577"/>
      <c r="FC43" s="577"/>
      <c r="FD43" s="577"/>
      <c r="FE43" s="577"/>
      <c r="FF43" s="577"/>
      <c r="FG43" s="577"/>
      <c r="FH43" s="577"/>
      <c r="FI43" s="577"/>
      <c r="FJ43" s="577"/>
      <c r="FK43" s="577"/>
      <c r="FL43" s="577"/>
      <c r="FM43" s="577"/>
      <c r="FN43" s="577"/>
      <c r="FO43" s="577"/>
      <c r="FP43" s="577"/>
      <c r="FQ43" s="577"/>
      <c r="FR43" s="577"/>
      <c r="FS43" s="577"/>
      <c r="FT43" s="577"/>
      <c r="FU43" s="577"/>
      <c r="FV43" s="577"/>
    </row>
    <row r="44" spans="1:178">
      <c r="A44" s="566">
        <f t="shared" si="3"/>
        <v>14</v>
      </c>
      <c r="B44" s="572" t="s">
        <v>1093</v>
      </c>
      <c r="C44" s="565" t="s">
        <v>604</v>
      </c>
      <c r="D44" s="591"/>
      <c r="E44" s="555">
        <f>'[2]WP II-B-15b '!D37</f>
        <v>18124492.940000001</v>
      </c>
      <c r="F44" s="117"/>
      <c r="G44" s="555">
        <f>'[2]WP II-B-15b '!J37</f>
        <v>0</v>
      </c>
      <c r="H44" s="555">
        <f t="shared" si="9"/>
        <v>18124492.940000001</v>
      </c>
      <c r="I44" s="556">
        <v>28</v>
      </c>
      <c r="J44" s="557" t="s">
        <v>605</v>
      </c>
      <c r="K44" s="132">
        <f t="shared" si="10"/>
        <v>18124492.940000001</v>
      </c>
      <c r="L44" s="132">
        <f t="shared" si="11"/>
        <v>16496718.917641735</v>
      </c>
      <c r="M44" s="132">
        <f t="shared" si="12"/>
        <v>1627774.0223582671</v>
      </c>
      <c r="N44" s="132">
        <f t="shared" si="13"/>
        <v>0</v>
      </c>
      <c r="O44" s="132">
        <f t="shared" si="14"/>
        <v>0</v>
      </c>
      <c r="P44" s="555">
        <f t="shared" si="15"/>
        <v>18124492.940000001</v>
      </c>
      <c r="Q44" s="132">
        <f t="shared" si="16"/>
        <v>0</v>
      </c>
      <c r="R44" s="577"/>
      <c r="S44" s="577"/>
      <c r="T44" s="577"/>
      <c r="U44" s="577"/>
      <c r="V44" s="577"/>
      <c r="W44" s="577"/>
      <c r="X44" s="577"/>
      <c r="Y44" s="577"/>
      <c r="Z44" s="577"/>
      <c r="AA44" s="577"/>
      <c r="AB44" s="577"/>
      <c r="AC44" s="577"/>
      <c r="AD44" s="577"/>
      <c r="AE44" s="577"/>
      <c r="AF44" s="577"/>
      <c r="AG44" s="577"/>
      <c r="AH44" s="577"/>
      <c r="AI44" s="577"/>
      <c r="AJ44" s="577"/>
      <c r="AK44" s="577"/>
      <c r="AL44" s="577"/>
      <c r="AM44" s="577"/>
      <c r="AN44" s="577"/>
      <c r="AO44" s="577"/>
      <c r="AP44" s="577"/>
      <c r="AQ44" s="577"/>
      <c r="AR44" s="577"/>
      <c r="AS44" s="577"/>
      <c r="AT44" s="577"/>
      <c r="AU44" s="577"/>
      <c r="AV44" s="577"/>
      <c r="AW44" s="577"/>
      <c r="AX44" s="577"/>
      <c r="AY44" s="577"/>
      <c r="AZ44" s="577"/>
      <c r="BA44" s="577"/>
      <c r="BB44" s="577"/>
      <c r="BC44" s="577"/>
      <c r="BD44" s="577"/>
      <c r="BE44" s="577"/>
      <c r="BF44" s="577"/>
      <c r="BG44" s="577"/>
      <c r="BH44" s="577"/>
      <c r="BI44" s="577"/>
      <c r="BJ44" s="577"/>
      <c r="BK44" s="577"/>
      <c r="BL44" s="577"/>
      <c r="BM44" s="577"/>
      <c r="BN44" s="577"/>
      <c r="BO44" s="577"/>
      <c r="BP44" s="577"/>
      <c r="BQ44" s="577"/>
      <c r="BR44" s="577"/>
      <c r="BS44" s="577"/>
      <c r="BT44" s="577"/>
      <c r="BU44" s="577"/>
      <c r="BV44" s="577"/>
      <c r="BW44" s="577"/>
      <c r="BX44" s="577"/>
      <c r="BY44" s="577"/>
      <c r="BZ44" s="577"/>
      <c r="CA44" s="577"/>
      <c r="CB44" s="577"/>
      <c r="CC44" s="577"/>
      <c r="CD44" s="577"/>
      <c r="CE44" s="577"/>
      <c r="CF44" s="577"/>
      <c r="CG44" s="577"/>
      <c r="CH44" s="577"/>
      <c r="CI44" s="577"/>
      <c r="CJ44" s="577"/>
      <c r="CK44" s="577"/>
      <c r="CL44" s="577"/>
      <c r="CM44" s="577"/>
      <c r="CN44" s="577"/>
      <c r="CO44" s="577"/>
      <c r="CP44" s="577"/>
      <c r="CQ44" s="577"/>
      <c r="CR44" s="577"/>
      <c r="CS44" s="577"/>
      <c r="CT44" s="577"/>
      <c r="CU44" s="577"/>
      <c r="CV44" s="577"/>
      <c r="CW44" s="577"/>
      <c r="CX44" s="577"/>
      <c r="CY44" s="577"/>
      <c r="CZ44" s="577"/>
      <c r="DA44" s="577"/>
      <c r="DB44" s="577"/>
      <c r="DC44" s="577"/>
      <c r="DD44" s="577"/>
      <c r="DE44" s="577"/>
      <c r="DF44" s="577"/>
      <c r="DG44" s="577"/>
      <c r="DH44" s="577"/>
      <c r="DI44" s="577"/>
      <c r="DJ44" s="577"/>
      <c r="DK44" s="577"/>
      <c r="DL44" s="577"/>
      <c r="DM44" s="577"/>
      <c r="DN44" s="577"/>
      <c r="DO44" s="577"/>
      <c r="DP44" s="577"/>
      <c r="DQ44" s="577"/>
      <c r="DR44" s="577"/>
      <c r="DS44" s="577"/>
      <c r="DT44" s="577"/>
      <c r="DU44" s="577"/>
      <c r="DV44" s="577"/>
      <c r="DW44" s="577"/>
      <c r="DX44" s="577"/>
      <c r="DY44" s="577"/>
      <c r="DZ44" s="577"/>
      <c r="EA44" s="577"/>
      <c r="EB44" s="577"/>
      <c r="EC44" s="577"/>
      <c r="ED44" s="577"/>
      <c r="EE44" s="577"/>
      <c r="EF44" s="577"/>
      <c r="EG44" s="577"/>
      <c r="EH44" s="577"/>
      <c r="EI44" s="577"/>
      <c r="EJ44" s="577"/>
      <c r="EK44" s="577"/>
      <c r="EL44" s="577"/>
      <c r="EM44" s="577"/>
      <c r="EN44" s="577"/>
      <c r="EO44" s="577"/>
      <c r="EP44" s="577"/>
      <c r="EQ44" s="577"/>
      <c r="ER44" s="577"/>
      <c r="ES44" s="577"/>
      <c r="ET44" s="577"/>
      <c r="EU44" s="577"/>
      <c r="EV44" s="577"/>
      <c r="EW44" s="577"/>
      <c r="EX44" s="577"/>
      <c r="EY44" s="577"/>
      <c r="EZ44" s="577"/>
      <c r="FA44" s="577"/>
      <c r="FB44" s="577"/>
      <c r="FC44" s="577"/>
      <c r="FD44" s="577"/>
      <c r="FE44" s="577"/>
      <c r="FF44" s="577"/>
      <c r="FG44" s="577"/>
      <c r="FH44" s="577"/>
      <c r="FI44" s="577"/>
      <c r="FJ44" s="577"/>
      <c r="FK44" s="577"/>
      <c r="FL44" s="577"/>
      <c r="FM44" s="577"/>
      <c r="FN44" s="577"/>
      <c r="FO44" s="577"/>
      <c r="FP44" s="577"/>
      <c r="FQ44" s="577"/>
      <c r="FR44" s="577"/>
      <c r="FS44" s="577"/>
      <c r="FT44" s="577"/>
      <c r="FU44" s="577"/>
      <c r="FV44" s="577"/>
    </row>
    <row r="45" spans="1:178">
      <c r="A45" s="566">
        <f t="shared" si="3"/>
        <v>15</v>
      </c>
      <c r="B45" s="572" t="s">
        <v>1094</v>
      </c>
      <c r="C45" s="565" t="s">
        <v>607</v>
      </c>
      <c r="D45" s="591"/>
      <c r="E45" s="555">
        <f>'[2]WP II-B-15b '!D38</f>
        <v>56601572.469999999</v>
      </c>
      <c r="F45" s="117"/>
      <c r="G45" s="555">
        <f>'[2]WP II-B-15b '!J38</f>
        <v>0</v>
      </c>
      <c r="H45" s="555">
        <f t="shared" si="9"/>
        <v>56601572.469999999</v>
      </c>
      <c r="I45" s="556">
        <v>29</v>
      </c>
      <c r="J45" s="557" t="s">
        <v>608</v>
      </c>
      <c r="K45" s="132">
        <f t="shared" si="10"/>
        <v>56601572.469999999</v>
      </c>
      <c r="L45" s="132">
        <f t="shared" si="11"/>
        <v>56601572.469999999</v>
      </c>
      <c r="M45" s="132">
        <f t="shared" si="12"/>
        <v>0</v>
      </c>
      <c r="N45" s="132">
        <f t="shared" si="13"/>
        <v>0</v>
      </c>
      <c r="O45" s="132">
        <f t="shared" si="14"/>
        <v>0</v>
      </c>
      <c r="P45" s="555">
        <f t="shared" si="15"/>
        <v>56601572.469999999</v>
      </c>
      <c r="Q45" s="132">
        <f t="shared" si="16"/>
        <v>0</v>
      </c>
      <c r="R45" s="577"/>
      <c r="S45" s="577"/>
      <c r="T45" s="577"/>
      <c r="U45" s="577"/>
      <c r="V45" s="577"/>
      <c r="W45" s="577"/>
      <c r="X45" s="577"/>
      <c r="Y45" s="577"/>
      <c r="Z45" s="577"/>
      <c r="AA45" s="577"/>
      <c r="AB45" s="577"/>
      <c r="AC45" s="577"/>
      <c r="AD45" s="577"/>
      <c r="AE45" s="577"/>
      <c r="AF45" s="577"/>
      <c r="AG45" s="577"/>
      <c r="AH45" s="577"/>
      <c r="AI45" s="577"/>
      <c r="AJ45" s="577"/>
      <c r="AK45" s="577"/>
      <c r="AL45" s="577"/>
      <c r="AM45" s="577"/>
      <c r="AN45" s="577"/>
      <c r="AO45" s="577"/>
      <c r="AP45" s="577"/>
      <c r="AQ45" s="577"/>
      <c r="AR45" s="577"/>
      <c r="AS45" s="577"/>
      <c r="AT45" s="577"/>
      <c r="AU45" s="577"/>
      <c r="AV45" s="577"/>
      <c r="AW45" s="577"/>
      <c r="AX45" s="577"/>
      <c r="AY45" s="577"/>
      <c r="AZ45" s="577"/>
      <c r="BA45" s="577"/>
      <c r="BB45" s="577"/>
      <c r="BC45" s="577"/>
      <c r="BD45" s="577"/>
      <c r="BE45" s="577"/>
      <c r="BF45" s="577"/>
      <c r="BG45" s="577"/>
      <c r="BH45" s="577"/>
      <c r="BI45" s="577"/>
      <c r="BJ45" s="577"/>
      <c r="BK45" s="577"/>
      <c r="BL45" s="577"/>
      <c r="BM45" s="577"/>
      <c r="BN45" s="577"/>
      <c r="BO45" s="577"/>
      <c r="BP45" s="577"/>
      <c r="BQ45" s="577"/>
      <c r="BR45" s="577"/>
      <c r="BS45" s="577"/>
      <c r="BT45" s="577"/>
      <c r="BU45" s="577"/>
      <c r="BV45" s="577"/>
      <c r="BW45" s="577"/>
      <c r="BX45" s="577"/>
      <c r="BY45" s="577"/>
      <c r="BZ45" s="577"/>
      <c r="CA45" s="577"/>
      <c r="CB45" s="577"/>
      <c r="CC45" s="577"/>
      <c r="CD45" s="577"/>
      <c r="CE45" s="577"/>
      <c r="CF45" s="577"/>
      <c r="CG45" s="577"/>
      <c r="CH45" s="577"/>
      <c r="CI45" s="577"/>
      <c r="CJ45" s="577"/>
      <c r="CK45" s="577"/>
      <c r="CL45" s="577"/>
      <c r="CM45" s="577"/>
      <c r="CN45" s="577"/>
      <c r="CO45" s="577"/>
      <c r="CP45" s="577"/>
      <c r="CQ45" s="577"/>
      <c r="CR45" s="577"/>
      <c r="CS45" s="577"/>
      <c r="CT45" s="577"/>
      <c r="CU45" s="577"/>
      <c r="CV45" s="577"/>
      <c r="CW45" s="577"/>
      <c r="CX45" s="577"/>
      <c r="CY45" s="577"/>
      <c r="CZ45" s="577"/>
      <c r="DA45" s="577"/>
      <c r="DB45" s="577"/>
      <c r="DC45" s="577"/>
      <c r="DD45" s="577"/>
      <c r="DE45" s="577"/>
      <c r="DF45" s="577"/>
      <c r="DG45" s="577"/>
      <c r="DH45" s="577"/>
      <c r="DI45" s="577"/>
      <c r="DJ45" s="577"/>
      <c r="DK45" s="577"/>
      <c r="DL45" s="577"/>
      <c r="DM45" s="577"/>
      <c r="DN45" s="577"/>
      <c r="DO45" s="577"/>
      <c r="DP45" s="577"/>
      <c r="DQ45" s="577"/>
      <c r="DR45" s="577"/>
      <c r="DS45" s="577"/>
      <c r="DT45" s="577"/>
      <c r="DU45" s="577"/>
      <c r="DV45" s="577"/>
      <c r="DW45" s="577"/>
      <c r="DX45" s="577"/>
      <c r="DY45" s="577"/>
      <c r="DZ45" s="577"/>
      <c r="EA45" s="577"/>
      <c r="EB45" s="577"/>
      <c r="EC45" s="577"/>
      <c r="ED45" s="577"/>
      <c r="EE45" s="577"/>
      <c r="EF45" s="577"/>
      <c r="EG45" s="577"/>
      <c r="EH45" s="577"/>
      <c r="EI45" s="577"/>
      <c r="EJ45" s="577"/>
      <c r="EK45" s="577"/>
      <c r="EL45" s="577"/>
      <c r="EM45" s="577"/>
      <c r="EN45" s="577"/>
      <c r="EO45" s="577"/>
      <c r="EP45" s="577"/>
      <c r="EQ45" s="577"/>
      <c r="ER45" s="577"/>
      <c r="ES45" s="577"/>
      <c r="ET45" s="577"/>
      <c r="EU45" s="577"/>
      <c r="EV45" s="577"/>
      <c r="EW45" s="577"/>
      <c r="EX45" s="577"/>
      <c r="EY45" s="577"/>
      <c r="EZ45" s="577"/>
      <c r="FA45" s="577"/>
      <c r="FB45" s="577"/>
      <c r="FC45" s="577"/>
      <c r="FD45" s="577"/>
      <c r="FE45" s="577"/>
      <c r="FF45" s="577"/>
      <c r="FG45" s="577"/>
      <c r="FH45" s="577"/>
      <c r="FI45" s="577"/>
      <c r="FJ45" s="577"/>
      <c r="FK45" s="577"/>
      <c r="FL45" s="577"/>
      <c r="FM45" s="577"/>
      <c r="FN45" s="577"/>
      <c r="FO45" s="577"/>
      <c r="FP45" s="577"/>
      <c r="FQ45" s="577"/>
      <c r="FR45" s="577"/>
      <c r="FS45" s="577"/>
      <c r="FT45" s="577"/>
      <c r="FU45" s="577"/>
      <c r="FV45" s="577"/>
    </row>
    <row r="46" spans="1:178">
      <c r="A46" s="566">
        <f t="shared" si="3"/>
        <v>16</v>
      </c>
      <c r="B46" s="572" t="s">
        <v>1095</v>
      </c>
      <c r="C46" s="565" t="s">
        <v>1096</v>
      </c>
      <c r="D46" s="591"/>
      <c r="E46" s="555">
        <f>'[2]WP II-B-15b '!D39</f>
        <v>4663549.59</v>
      </c>
      <c r="F46" s="117"/>
      <c r="G46" s="555">
        <f>'[2]WP II-B-15b '!J39</f>
        <v>0</v>
      </c>
      <c r="H46" s="555">
        <f t="shared" si="9"/>
        <v>4663549.59</v>
      </c>
      <c r="I46" s="556">
        <v>30</v>
      </c>
      <c r="J46" s="557" t="s">
        <v>611</v>
      </c>
      <c r="K46" s="132">
        <f t="shared" si="10"/>
        <v>4663549.59</v>
      </c>
      <c r="L46" s="132">
        <f t="shared" si="11"/>
        <v>4663549.59</v>
      </c>
      <c r="M46" s="132">
        <f t="shared" si="12"/>
        <v>0</v>
      </c>
      <c r="N46" s="132">
        <f t="shared" si="13"/>
        <v>0</v>
      </c>
      <c r="O46" s="132">
        <f t="shared" si="14"/>
        <v>0</v>
      </c>
      <c r="P46" s="555">
        <f t="shared" si="15"/>
        <v>4663549.59</v>
      </c>
      <c r="Q46" s="132">
        <f t="shared" si="16"/>
        <v>0</v>
      </c>
      <c r="R46" s="577"/>
      <c r="S46" s="577"/>
      <c r="T46" s="577"/>
      <c r="U46" s="577"/>
      <c r="V46" s="577"/>
      <c r="W46" s="577"/>
      <c r="X46" s="577"/>
      <c r="Y46" s="577"/>
      <c r="Z46" s="577"/>
      <c r="AA46" s="577"/>
      <c r="AB46" s="577"/>
      <c r="AC46" s="577"/>
      <c r="AD46" s="577"/>
      <c r="AE46" s="577"/>
      <c r="AF46" s="577"/>
      <c r="AG46" s="577"/>
      <c r="AH46" s="577"/>
      <c r="AI46" s="577"/>
      <c r="AJ46" s="577"/>
      <c r="AK46" s="577"/>
      <c r="AL46" s="577"/>
      <c r="AM46" s="577"/>
      <c r="AN46" s="577"/>
      <c r="AO46" s="577"/>
      <c r="AP46" s="577"/>
      <c r="AQ46" s="577"/>
      <c r="AR46" s="577"/>
      <c r="AS46" s="577"/>
      <c r="AT46" s="577"/>
      <c r="AU46" s="577"/>
      <c r="AV46" s="577"/>
      <c r="AW46" s="577"/>
      <c r="AX46" s="577"/>
      <c r="AY46" s="577"/>
      <c r="AZ46" s="577"/>
      <c r="BA46" s="577"/>
      <c r="BB46" s="577"/>
      <c r="BC46" s="577"/>
      <c r="BD46" s="577"/>
      <c r="BE46" s="577"/>
      <c r="BF46" s="577"/>
      <c r="BG46" s="577"/>
      <c r="BH46" s="577"/>
      <c r="BI46" s="577"/>
      <c r="BJ46" s="577"/>
      <c r="BK46" s="577"/>
      <c r="BL46" s="577"/>
      <c r="BM46" s="577"/>
      <c r="BN46" s="577"/>
      <c r="BO46" s="577"/>
      <c r="BP46" s="577"/>
      <c r="BQ46" s="577"/>
      <c r="BR46" s="577"/>
      <c r="BS46" s="577"/>
      <c r="BT46" s="577"/>
      <c r="BU46" s="577"/>
      <c r="BV46" s="577"/>
      <c r="BW46" s="577"/>
      <c r="BX46" s="577"/>
      <c r="BY46" s="577"/>
      <c r="BZ46" s="577"/>
      <c r="CA46" s="577"/>
      <c r="CB46" s="577"/>
      <c r="CC46" s="577"/>
      <c r="CD46" s="577"/>
      <c r="CE46" s="577"/>
      <c r="CF46" s="577"/>
      <c r="CG46" s="577"/>
      <c r="CH46" s="577"/>
      <c r="CI46" s="577"/>
      <c r="CJ46" s="577"/>
      <c r="CK46" s="577"/>
      <c r="CL46" s="577"/>
      <c r="CM46" s="577"/>
      <c r="CN46" s="577"/>
      <c r="CO46" s="577"/>
      <c r="CP46" s="577"/>
      <c r="CQ46" s="577"/>
      <c r="CR46" s="577"/>
      <c r="CS46" s="577"/>
      <c r="CT46" s="577"/>
      <c r="CU46" s="577"/>
      <c r="CV46" s="577"/>
      <c r="CW46" s="577"/>
      <c r="CX46" s="577"/>
      <c r="CY46" s="577"/>
      <c r="CZ46" s="577"/>
      <c r="DA46" s="577"/>
      <c r="DB46" s="577"/>
      <c r="DC46" s="577"/>
      <c r="DD46" s="577"/>
      <c r="DE46" s="577"/>
      <c r="DF46" s="577"/>
      <c r="DG46" s="577"/>
      <c r="DH46" s="577"/>
      <c r="DI46" s="577"/>
      <c r="DJ46" s="577"/>
      <c r="DK46" s="577"/>
      <c r="DL46" s="577"/>
      <c r="DM46" s="577"/>
      <c r="DN46" s="577"/>
      <c r="DO46" s="577"/>
      <c r="DP46" s="577"/>
      <c r="DQ46" s="577"/>
      <c r="DR46" s="577"/>
      <c r="DS46" s="577"/>
      <c r="DT46" s="577"/>
      <c r="DU46" s="577"/>
      <c r="DV46" s="577"/>
      <c r="DW46" s="577"/>
      <c r="DX46" s="577"/>
      <c r="DY46" s="577"/>
      <c r="DZ46" s="577"/>
      <c r="EA46" s="577"/>
      <c r="EB46" s="577"/>
      <c r="EC46" s="577"/>
      <c r="ED46" s="577"/>
      <c r="EE46" s="577"/>
      <c r="EF46" s="577"/>
      <c r="EG46" s="577"/>
      <c r="EH46" s="577"/>
      <c r="EI46" s="577"/>
      <c r="EJ46" s="577"/>
      <c r="EK46" s="577"/>
      <c r="EL46" s="577"/>
      <c r="EM46" s="577"/>
      <c r="EN46" s="577"/>
      <c r="EO46" s="577"/>
      <c r="EP46" s="577"/>
      <c r="EQ46" s="577"/>
      <c r="ER46" s="577"/>
      <c r="ES46" s="577"/>
      <c r="ET46" s="577"/>
      <c r="EU46" s="577"/>
      <c r="EV46" s="577"/>
      <c r="EW46" s="577"/>
      <c r="EX46" s="577"/>
      <c r="EY46" s="577"/>
      <c r="EZ46" s="577"/>
      <c r="FA46" s="577"/>
      <c r="FB46" s="577"/>
      <c r="FC46" s="577"/>
      <c r="FD46" s="577"/>
      <c r="FE46" s="577"/>
      <c r="FF46" s="577"/>
      <c r="FG46" s="577"/>
      <c r="FH46" s="577"/>
      <c r="FI46" s="577"/>
      <c r="FJ46" s="577"/>
      <c r="FK46" s="577"/>
      <c r="FL46" s="577"/>
      <c r="FM46" s="577"/>
      <c r="FN46" s="577"/>
      <c r="FO46" s="577"/>
      <c r="FP46" s="577"/>
      <c r="FQ46" s="577"/>
      <c r="FR46" s="577"/>
      <c r="FS46" s="577"/>
      <c r="FT46" s="577"/>
      <c r="FU46" s="577"/>
      <c r="FV46" s="577"/>
    </row>
    <row r="47" spans="1:178">
      <c r="A47" s="566">
        <f t="shared" si="3"/>
        <v>17</v>
      </c>
      <c r="B47" s="572" t="s">
        <v>1097</v>
      </c>
      <c r="C47" s="565" t="s">
        <v>613</v>
      </c>
      <c r="D47" s="591"/>
      <c r="E47" s="555">
        <f>'[2]WP II-B-15b '!D40</f>
        <v>42335823.799999997</v>
      </c>
      <c r="F47" s="117"/>
      <c r="G47" s="555">
        <f>'[2]WP II-B-15b '!J40</f>
        <v>0</v>
      </c>
      <c r="H47" s="555">
        <f t="shared" si="9"/>
        <v>42335823.799999997</v>
      </c>
      <c r="I47" s="556">
        <v>31</v>
      </c>
      <c r="J47" s="557" t="s">
        <v>614</v>
      </c>
      <c r="K47" s="132">
        <f t="shared" si="10"/>
        <v>42335823.799999997</v>
      </c>
      <c r="L47" s="132">
        <f t="shared" si="11"/>
        <v>42335823.799999997</v>
      </c>
      <c r="M47" s="132">
        <f t="shared" si="12"/>
        <v>0</v>
      </c>
      <c r="N47" s="132">
        <f t="shared" si="13"/>
        <v>0</v>
      </c>
      <c r="O47" s="132">
        <f t="shared" si="14"/>
        <v>0</v>
      </c>
      <c r="P47" s="555">
        <f t="shared" si="15"/>
        <v>42335823.799999997</v>
      </c>
      <c r="Q47" s="132">
        <f t="shared" si="16"/>
        <v>0</v>
      </c>
      <c r="R47" s="577"/>
      <c r="S47" s="577"/>
      <c r="T47" s="577"/>
      <c r="U47" s="577"/>
      <c r="V47" s="577"/>
      <c r="W47" s="577"/>
      <c r="X47" s="577"/>
      <c r="Y47" s="577"/>
      <c r="Z47" s="577"/>
      <c r="AA47" s="577"/>
      <c r="AB47" s="577"/>
      <c r="AC47" s="577"/>
      <c r="AD47" s="577"/>
      <c r="AE47" s="577"/>
      <c r="AF47" s="577"/>
      <c r="AG47" s="577"/>
      <c r="AH47" s="577"/>
      <c r="AI47" s="577"/>
      <c r="AJ47" s="577"/>
      <c r="AK47" s="577"/>
      <c r="AL47" s="577"/>
      <c r="AM47" s="577"/>
      <c r="AN47" s="577"/>
      <c r="AO47" s="577"/>
      <c r="AP47" s="577"/>
      <c r="AQ47" s="577"/>
      <c r="AR47" s="577"/>
      <c r="AS47" s="577"/>
      <c r="AT47" s="577"/>
      <c r="AU47" s="577"/>
      <c r="AV47" s="577"/>
      <c r="AW47" s="577"/>
      <c r="AX47" s="577"/>
      <c r="AY47" s="577"/>
      <c r="AZ47" s="577"/>
      <c r="BA47" s="577"/>
      <c r="BB47" s="577"/>
      <c r="BC47" s="577"/>
      <c r="BD47" s="577"/>
      <c r="BE47" s="577"/>
      <c r="BF47" s="577"/>
      <c r="BG47" s="577"/>
      <c r="BH47" s="577"/>
      <c r="BI47" s="577"/>
      <c r="BJ47" s="577"/>
      <c r="BK47" s="577"/>
      <c r="BL47" s="577"/>
      <c r="BM47" s="577"/>
      <c r="BN47" s="577"/>
      <c r="BO47" s="577"/>
      <c r="BP47" s="577"/>
      <c r="BQ47" s="577"/>
      <c r="BR47" s="577"/>
      <c r="BS47" s="577"/>
      <c r="BT47" s="577"/>
      <c r="BU47" s="577"/>
      <c r="BV47" s="577"/>
      <c r="BW47" s="577"/>
      <c r="BX47" s="577"/>
      <c r="BY47" s="577"/>
      <c r="BZ47" s="577"/>
      <c r="CA47" s="577"/>
      <c r="CB47" s="577"/>
      <c r="CC47" s="577"/>
      <c r="CD47" s="577"/>
      <c r="CE47" s="577"/>
      <c r="CF47" s="577"/>
      <c r="CG47" s="577"/>
      <c r="CH47" s="577"/>
      <c r="CI47" s="577"/>
      <c r="CJ47" s="577"/>
      <c r="CK47" s="577"/>
      <c r="CL47" s="577"/>
      <c r="CM47" s="577"/>
      <c r="CN47" s="577"/>
      <c r="CO47" s="577"/>
      <c r="CP47" s="577"/>
      <c r="CQ47" s="577"/>
      <c r="CR47" s="577"/>
      <c r="CS47" s="577"/>
      <c r="CT47" s="577"/>
      <c r="CU47" s="577"/>
      <c r="CV47" s="577"/>
      <c r="CW47" s="577"/>
      <c r="CX47" s="577"/>
      <c r="CY47" s="577"/>
      <c r="CZ47" s="577"/>
      <c r="DA47" s="577"/>
      <c r="DB47" s="577"/>
      <c r="DC47" s="577"/>
      <c r="DD47" s="577"/>
      <c r="DE47" s="577"/>
      <c r="DF47" s="577"/>
      <c r="DG47" s="577"/>
      <c r="DH47" s="577"/>
      <c r="DI47" s="577"/>
      <c r="DJ47" s="577"/>
      <c r="DK47" s="577"/>
      <c r="DL47" s="577"/>
      <c r="DM47" s="577"/>
      <c r="DN47" s="577"/>
      <c r="DO47" s="577"/>
      <c r="DP47" s="577"/>
      <c r="DQ47" s="577"/>
      <c r="DR47" s="577"/>
      <c r="DS47" s="577"/>
      <c r="DT47" s="577"/>
      <c r="DU47" s="577"/>
      <c r="DV47" s="577"/>
      <c r="DW47" s="577"/>
      <c r="DX47" s="577"/>
      <c r="DY47" s="577"/>
      <c r="DZ47" s="577"/>
      <c r="EA47" s="577"/>
      <c r="EB47" s="577"/>
      <c r="EC47" s="577"/>
      <c r="ED47" s="577"/>
      <c r="EE47" s="577"/>
      <c r="EF47" s="577"/>
      <c r="EG47" s="577"/>
      <c r="EH47" s="577"/>
      <c r="EI47" s="577"/>
      <c r="EJ47" s="577"/>
      <c r="EK47" s="577"/>
      <c r="EL47" s="577"/>
      <c r="EM47" s="577"/>
      <c r="EN47" s="577"/>
      <c r="EO47" s="577"/>
      <c r="EP47" s="577"/>
      <c r="EQ47" s="577"/>
      <c r="ER47" s="577"/>
      <c r="ES47" s="577"/>
      <c r="ET47" s="577"/>
      <c r="EU47" s="577"/>
      <c r="EV47" s="577"/>
      <c r="EW47" s="577"/>
      <c r="EX47" s="577"/>
      <c r="EY47" s="577"/>
      <c r="EZ47" s="577"/>
      <c r="FA47" s="577"/>
      <c r="FB47" s="577"/>
      <c r="FC47" s="577"/>
      <c r="FD47" s="577"/>
      <c r="FE47" s="577"/>
      <c r="FF47" s="577"/>
      <c r="FG47" s="577"/>
      <c r="FH47" s="577"/>
      <c r="FI47" s="577"/>
      <c r="FJ47" s="577"/>
      <c r="FK47" s="577"/>
      <c r="FL47" s="577"/>
      <c r="FM47" s="577"/>
      <c r="FN47" s="577"/>
      <c r="FO47" s="577"/>
      <c r="FP47" s="577"/>
      <c r="FQ47" s="577"/>
      <c r="FR47" s="577"/>
      <c r="FS47" s="577"/>
      <c r="FT47" s="577"/>
      <c r="FU47" s="577"/>
      <c r="FV47" s="577"/>
    </row>
    <row r="48" spans="1:178">
      <c r="A48" s="566">
        <f t="shared" si="3"/>
        <v>18</v>
      </c>
      <c r="B48" s="572" t="s">
        <v>1098</v>
      </c>
      <c r="C48" s="565" t="s">
        <v>616</v>
      </c>
      <c r="D48" s="591"/>
      <c r="E48" s="555">
        <f>'[2]WP II-B-15b '!D41</f>
        <v>9046.4699999999993</v>
      </c>
      <c r="F48" s="117"/>
      <c r="G48" s="555">
        <f>'[2]WP II-B-15b '!J41</f>
        <v>0</v>
      </c>
      <c r="H48" s="555">
        <f t="shared" si="9"/>
        <v>9046.4699999999993</v>
      </c>
      <c r="I48" s="556">
        <v>32</v>
      </c>
      <c r="J48" s="557" t="s">
        <v>617</v>
      </c>
      <c r="K48" s="132">
        <f t="shared" si="10"/>
        <v>9046.4699999999993</v>
      </c>
      <c r="L48" s="132">
        <f t="shared" si="11"/>
        <v>9046.4699999999993</v>
      </c>
      <c r="M48" s="132">
        <f t="shared" si="12"/>
        <v>0</v>
      </c>
      <c r="N48" s="132">
        <f t="shared" si="13"/>
        <v>0</v>
      </c>
      <c r="O48" s="132">
        <f t="shared" si="14"/>
        <v>0</v>
      </c>
      <c r="P48" s="555">
        <f t="shared" si="15"/>
        <v>9046.4699999999993</v>
      </c>
      <c r="Q48" s="132">
        <f t="shared" si="16"/>
        <v>0</v>
      </c>
      <c r="R48" s="577"/>
      <c r="S48" s="577"/>
      <c r="T48" s="577"/>
      <c r="U48" s="577"/>
      <c r="V48" s="577"/>
      <c r="W48" s="577"/>
      <c r="X48" s="577"/>
      <c r="Y48" s="577"/>
      <c r="Z48" s="577"/>
      <c r="AA48" s="577"/>
      <c r="AB48" s="577"/>
      <c r="AC48" s="577"/>
      <c r="AD48" s="577"/>
      <c r="AE48" s="577"/>
      <c r="AF48" s="577"/>
      <c r="AG48" s="577"/>
      <c r="AH48" s="577"/>
      <c r="AI48" s="577"/>
      <c r="AJ48" s="577"/>
      <c r="AK48" s="577"/>
      <c r="AL48" s="577"/>
      <c r="AM48" s="577"/>
      <c r="AN48" s="577"/>
      <c r="AO48" s="577"/>
      <c r="AP48" s="577"/>
      <c r="AQ48" s="577"/>
      <c r="AR48" s="577"/>
      <c r="AS48" s="577"/>
      <c r="AT48" s="577"/>
      <c r="AU48" s="577"/>
      <c r="AV48" s="577"/>
      <c r="AW48" s="577"/>
      <c r="AX48" s="577"/>
      <c r="AY48" s="577"/>
      <c r="AZ48" s="577"/>
      <c r="BA48" s="577"/>
      <c r="BB48" s="577"/>
      <c r="BC48" s="577"/>
      <c r="BD48" s="577"/>
      <c r="BE48" s="577"/>
      <c r="BF48" s="577"/>
      <c r="BG48" s="577"/>
      <c r="BH48" s="577"/>
      <c r="BI48" s="577"/>
      <c r="BJ48" s="577"/>
      <c r="BK48" s="577"/>
      <c r="BL48" s="577"/>
      <c r="BM48" s="577"/>
      <c r="BN48" s="577"/>
      <c r="BO48" s="577"/>
      <c r="BP48" s="577"/>
      <c r="BQ48" s="577"/>
      <c r="BR48" s="577"/>
      <c r="BS48" s="577"/>
      <c r="BT48" s="577"/>
      <c r="BU48" s="577"/>
      <c r="BV48" s="577"/>
      <c r="BW48" s="577"/>
      <c r="BX48" s="577"/>
      <c r="BY48" s="577"/>
      <c r="BZ48" s="577"/>
      <c r="CA48" s="577"/>
      <c r="CB48" s="577"/>
      <c r="CC48" s="577"/>
      <c r="CD48" s="577"/>
      <c r="CE48" s="577"/>
      <c r="CF48" s="577"/>
      <c r="CG48" s="577"/>
      <c r="CH48" s="577"/>
      <c r="CI48" s="577"/>
      <c r="CJ48" s="577"/>
      <c r="CK48" s="577"/>
      <c r="CL48" s="577"/>
      <c r="CM48" s="577"/>
      <c r="CN48" s="577"/>
      <c r="CO48" s="577"/>
      <c r="CP48" s="577"/>
      <c r="CQ48" s="577"/>
      <c r="CR48" s="577"/>
      <c r="CS48" s="577"/>
      <c r="CT48" s="577"/>
      <c r="CU48" s="577"/>
      <c r="CV48" s="577"/>
      <c r="CW48" s="577"/>
      <c r="CX48" s="577"/>
      <c r="CY48" s="577"/>
      <c r="CZ48" s="577"/>
      <c r="DA48" s="577"/>
      <c r="DB48" s="577"/>
      <c r="DC48" s="577"/>
      <c r="DD48" s="577"/>
      <c r="DE48" s="577"/>
      <c r="DF48" s="577"/>
      <c r="DG48" s="577"/>
      <c r="DH48" s="577"/>
      <c r="DI48" s="577"/>
      <c r="DJ48" s="577"/>
      <c r="DK48" s="577"/>
      <c r="DL48" s="577"/>
      <c r="DM48" s="577"/>
      <c r="DN48" s="577"/>
      <c r="DO48" s="577"/>
      <c r="DP48" s="577"/>
      <c r="DQ48" s="577"/>
      <c r="DR48" s="577"/>
      <c r="DS48" s="577"/>
      <c r="DT48" s="577"/>
      <c r="DU48" s="577"/>
      <c r="DV48" s="577"/>
      <c r="DW48" s="577"/>
      <c r="DX48" s="577"/>
      <c r="DY48" s="577"/>
      <c r="DZ48" s="577"/>
      <c r="EA48" s="577"/>
      <c r="EB48" s="577"/>
      <c r="EC48" s="577"/>
      <c r="ED48" s="577"/>
      <c r="EE48" s="577"/>
      <c r="EF48" s="577"/>
      <c r="EG48" s="577"/>
      <c r="EH48" s="577"/>
      <c r="EI48" s="577"/>
      <c r="EJ48" s="577"/>
      <c r="EK48" s="577"/>
      <c r="EL48" s="577"/>
      <c r="EM48" s="577"/>
      <c r="EN48" s="577"/>
      <c r="EO48" s="577"/>
      <c r="EP48" s="577"/>
      <c r="EQ48" s="577"/>
      <c r="ER48" s="577"/>
      <c r="ES48" s="577"/>
      <c r="ET48" s="577"/>
      <c r="EU48" s="577"/>
      <c r="EV48" s="577"/>
      <c r="EW48" s="577"/>
      <c r="EX48" s="577"/>
      <c r="EY48" s="577"/>
      <c r="EZ48" s="577"/>
      <c r="FA48" s="577"/>
      <c r="FB48" s="577"/>
      <c r="FC48" s="577"/>
      <c r="FD48" s="577"/>
      <c r="FE48" s="577"/>
      <c r="FF48" s="577"/>
      <c r="FG48" s="577"/>
      <c r="FH48" s="577"/>
      <c r="FI48" s="577"/>
      <c r="FJ48" s="577"/>
      <c r="FK48" s="577"/>
      <c r="FL48" s="577"/>
      <c r="FM48" s="577"/>
      <c r="FN48" s="577"/>
      <c r="FO48" s="577"/>
      <c r="FP48" s="577"/>
      <c r="FQ48" s="577"/>
      <c r="FR48" s="577"/>
      <c r="FS48" s="577"/>
      <c r="FT48" s="577"/>
      <c r="FU48" s="577"/>
      <c r="FV48" s="577"/>
    </row>
    <row r="49" spans="1:178">
      <c r="A49" s="566">
        <f t="shared" si="3"/>
        <v>19</v>
      </c>
      <c r="B49" s="572" t="s">
        <v>1099</v>
      </c>
      <c r="C49" s="600" t="s">
        <v>619</v>
      </c>
      <c r="D49" s="591"/>
      <c r="E49" s="555">
        <f>'[2]WP II-B-15b '!D42</f>
        <v>323615.27</v>
      </c>
      <c r="F49" s="117"/>
      <c r="G49" s="555">
        <f>'[2]WP II-B-15b '!J42</f>
        <v>0</v>
      </c>
      <c r="H49" s="555">
        <f t="shared" si="9"/>
        <v>323615.27</v>
      </c>
      <c r="I49" s="556">
        <v>33</v>
      </c>
      <c r="J49" s="557" t="s">
        <v>620</v>
      </c>
      <c r="K49" s="132">
        <f t="shared" si="10"/>
        <v>323615.27</v>
      </c>
      <c r="L49" s="132">
        <f t="shared" si="11"/>
        <v>323615.27</v>
      </c>
      <c r="M49" s="132">
        <f t="shared" si="12"/>
        <v>0</v>
      </c>
      <c r="N49" s="132">
        <f t="shared" si="13"/>
        <v>0</v>
      </c>
      <c r="O49" s="132">
        <f t="shared" si="14"/>
        <v>0</v>
      </c>
      <c r="P49" s="555">
        <f t="shared" si="15"/>
        <v>323615.27</v>
      </c>
      <c r="Q49" s="132">
        <f t="shared" si="16"/>
        <v>0</v>
      </c>
      <c r="R49" s="577"/>
      <c r="S49" s="577"/>
      <c r="T49" s="577"/>
      <c r="U49" s="577"/>
      <c r="V49" s="577"/>
      <c r="W49" s="577"/>
      <c r="X49" s="577"/>
      <c r="Y49" s="577"/>
      <c r="Z49" s="577"/>
      <c r="AA49" s="577"/>
      <c r="AB49" s="577"/>
      <c r="AC49" s="577"/>
      <c r="AD49" s="577"/>
      <c r="AE49" s="577"/>
      <c r="AF49" s="577"/>
      <c r="AG49" s="577"/>
      <c r="AH49" s="577"/>
      <c r="AI49" s="577"/>
      <c r="AJ49" s="577"/>
      <c r="AK49" s="577"/>
      <c r="AL49" s="577"/>
      <c r="AM49" s="577"/>
      <c r="AN49" s="577"/>
      <c r="AO49" s="577"/>
      <c r="AP49" s="577"/>
      <c r="AQ49" s="577"/>
      <c r="AR49" s="577"/>
      <c r="AS49" s="577"/>
      <c r="AT49" s="577"/>
      <c r="AU49" s="577"/>
      <c r="AV49" s="577"/>
      <c r="AW49" s="577"/>
      <c r="AX49" s="577"/>
      <c r="AY49" s="577"/>
      <c r="AZ49" s="577"/>
      <c r="BA49" s="577"/>
      <c r="BB49" s="577"/>
      <c r="BC49" s="577"/>
      <c r="BD49" s="577"/>
      <c r="BE49" s="577"/>
      <c r="BF49" s="577"/>
      <c r="BG49" s="577"/>
      <c r="BH49" s="577"/>
      <c r="BI49" s="577"/>
      <c r="BJ49" s="577"/>
      <c r="BK49" s="577"/>
      <c r="BL49" s="577"/>
      <c r="BM49" s="577"/>
      <c r="BN49" s="577"/>
      <c r="BO49" s="577"/>
      <c r="BP49" s="577"/>
      <c r="BQ49" s="577"/>
      <c r="BR49" s="577"/>
      <c r="BS49" s="577"/>
      <c r="BT49" s="577"/>
      <c r="BU49" s="577"/>
      <c r="BV49" s="577"/>
      <c r="BW49" s="577"/>
      <c r="BX49" s="577"/>
      <c r="BY49" s="577"/>
      <c r="BZ49" s="577"/>
      <c r="CA49" s="577"/>
      <c r="CB49" s="577"/>
      <c r="CC49" s="577"/>
      <c r="CD49" s="577"/>
      <c r="CE49" s="577"/>
      <c r="CF49" s="577"/>
      <c r="CG49" s="577"/>
      <c r="CH49" s="577"/>
      <c r="CI49" s="577"/>
      <c r="CJ49" s="577"/>
      <c r="CK49" s="577"/>
      <c r="CL49" s="577"/>
      <c r="CM49" s="577"/>
      <c r="CN49" s="577"/>
      <c r="CO49" s="577"/>
      <c r="CP49" s="577"/>
      <c r="CQ49" s="577"/>
      <c r="CR49" s="577"/>
      <c r="CS49" s="577"/>
      <c r="CT49" s="577"/>
      <c r="CU49" s="577"/>
      <c r="CV49" s="577"/>
      <c r="CW49" s="577"/>
      <c r="CX49" s="577"/>
      <c r="CY49" s="577"/>
      <c r="CZ49" s="577"/>
      <c r="DA49" s="577"/>
      <c r="DB49" s="577"/>
      <c r="DC49" s="577"/>
      <c r="DD49" s="577"/>
      <c r="DE49" s="577"/>
      <c r="DF49" s="577"/>
      <c r="DG49" s="577"/>
      <c r="DH49" s="577"/>
      <c r="DI49" s="577"/>
      <c r="DJ49" s="577"/>
      <c r="DK49" s="577"/>
      <c r="DL49" s="577"/>
      <c r="DM49" s="577"/>
      <c r="DN49" s="577"/>
      <c r="DO49" s="577"/>
      <c r="DP49" s="577"/>
      <c r="DQ49" s="577"/>
      <c r="DR49" s="577"/>
      <c r="DS49" s="577"/>
      <c r="DT49" s="577"/>
      <c r="DU49" s="577"/>
      <c r="DV49" s="577"/>
      <c r="DW49" s="577"/>
      <c r="DX49" s="577"/>
      <c r="DY49" s="577"/>
      <c r="DZ49" s="577"/>
      <c r="EA49" s="577"/>
      <c r="EB49" s="577"/>
      <c r="EC49" s="577"/>
      <c r="ED49" s="577"/>
      <c r="EE49" s="577"/>
      <c r="EF49" s="577"/>
      <c r="EG49" s="577"/>
      <c r="EH49" s="577"/>
      <c r="EI49" s="577"/>
      <c r="EJ49" s="577"/>
      <c r="EK49" s="577"/>
      <c r="EL49" s="577"/>
      <c r="EM49" s="577"/>
      <c r="EN49" s="577"/>
      <c r="EO49" s="577"/>
      <c r="EP49" s="577"/>
      <c r="EQ49" s="577"/>
      <c r="ER49" s="577"/>
      <c r="ES49" s="577"/>
      <c r="ET49" s="577"/>
      <c r="EU49" s="577"/>
      <c r="EV49" s="577"/>
      <c r="EW49" s="577"/>
      <c r="EX49" s="577"/>
      <c r="EY49" s="577"/>
      <c r="EZ49" s="577"/>
      <c r="FA49" s="577"/>
      <c r="FB49" s="577"/>
      <c r="FC49" s="577"/>
      <c r="FD49" s="577"/>
      <c r="FE49" s="577"/>
      <c r="FF49" s="577"/>
      <c r="FG49" s="577"/>
      <c r="FH49" s="577"/>
      <c r="FI49" s="577"/>
      <c r="FJ49" s="577"/>
      <c r="FK49" s="577"/>
      <c r="FL49" s="577"/>
      <c r="FM49" s="577"/>
      <c r="FN49" s="577"/>
      <c r="FO49" s="577"/>
      <c r="FP49" s="577"/>
      <c r="FQ49" s="577"/>
      <c r="FR49" s="577"/>
      <c r="FS49" s="577"/>
      <c r="FT49" s="577"/>
      <c r="FU49" s="577"/>
      <c r="FV49" s="577"/>
    </row>
    <row r="50" spans="1:178">
      <c r="A50" s="566">
        <f t="shared" si="3"/>
        <v>20</v>
      </c>
      <c r="B50" s="572" t="s">
        <v>1100</v>
      </c>
      <c r="C50" s="565" t="s">
        <v>622</v>
      </c>
      <c r="D50" s="591"/>
      <c r="E50" s="555">
        <f>'[2]WP II-B-15b '!D43</f>
        <v>32324148.969999999</v>
      </c>
      <c r="F50" s="117"/>
      <c r="G50" s="555">
        <f>'[2]WP II-B-15b '!J43</f>
        <v>0</v>
      </c>
      <c r="H50" s="555">
        <f t="shared" si="9"/>
        <v>32324148.969999999</v>
      </c>
      <c r="I50" s="556">
        <v>34</v>
      </c>
      <c r="J50" s="557" t="s">
        <v>623</v>
      </c>
      <c r="K50" s="132">
        <f t="shared" si="10"/>
        <v>32324148.969999999</v>
      </c>
      <c r="L50" s="132">
        <f t="shared" si="11"/>
        <v>32324148.969999999</v>
      </c>
      <c r="M50" s="132">
        <f t="shared" si="12"/>
        <v>0</v>
      </c>
      <c r="N50" s="132">
        <f t="shared" si="13"/>
        <v>0</v>
      </c>
      <c r="O50" s="132">
        <f t="shared" si="14"/>
        <v>0</v>
      </c>
      <c r="P50" s="555">
        <f t="shared" si="15"/>
        <v>32324148.969999999</v>
      </c>
      <c r="Q50" s="132">
        <f t="shared" si="16"/>
        <v>0</v>
      </c>
      <c r="R50" s="577"/>
      <c r="S50" s="577"/>
      <c r="T50" s="577"/>
      <c r="U50" s="577"/>
      <c r="V50" s="577"/>
      <c r="W50" s="577"/>
      <c r="X50" s="577"/>
      <c r="Y50" s="577"/>
      <c r="Z50" s="577"/>
      <c r="AA50" s="577"/>
      <c r="AB50" s="577"/>
      <c r="AC50" s="577"/>
      <c r="AD50" s="577"/>
      <c r="AE50" s="577"/>
      <c r="AF50" s="577"/>
      <c r="AG50" s="577"/>
      <c r="AH50" s="577"/>
      <c r="AI50" s="577"/>
      <c r="AJ50" s="577"/>
      <c r="AK50" s="577"/>
      <c r="AL50" s="577"/>
      <c r="AM50" s="577"/>
      <c r="AN50" s="577"/>
      <c r="AO50" s="577"/>
      <c r="AP50" s="577"/>
      <c r="AQ50" s="577"/>
      <c r="AR50" s="577"/>
      <c r="AS50" s="577"/>
      <c r="AT50" s="577"/>
      <c r="AU50" s="577"/>
      <c r="AV50" s="577"/>
      <c r="AW50" s="577"/>
      <c r="AX50" s="577"/>
      <c r="AY50" s="577"/>
      <c r="AZ50" s="577"/>
      <c r="BA50" s="577"/>
      <c r="BB50" s="577"/>
      <c r="BC50" s="577"/>
      <c r="BD50" s="577"/>
      <c r="BE50" s="577"/>
      <c r="BF50" s="577"/>
      <c r="BG50" s="577"/>
      <c r="BH50" s="577"/>
      <c r="BI50" s="577"/>
      <c r="BJ50" s="577"/>
      <c r="BK50" s="577"/>
      <c r="BL50" s="577"/>
      <c r="BM50" s="577"/>
      <c r="BN50" s="577"/>
      <c r="BO50" s="577"/>
      <c r="BP50" s="577"/>
      <c r="BQ50" s="577"/>
      <c r="BR50" s="577"/>
      <c r="BS50" s="577"/>
      <c r="BT50" s="577"/>
      <c r="BU50" s="577"/>
      <c r="BV50" s="577"/>
      <c r="BW50" s="577"/>
      <c r="BX50" s="577"/>
      <c r="BY50" s="577"/>
      <c r="BZ50" s="577"/>
      <c r="CA50" s="577"/>
      <c r="CB50" s="577"/>
      <c r="CC50" s="577"/>
      <c r="CD50" s="577"/>
      <c r="CE50" s="577"/>
      <c r="CF50" s="577"/>
      <c r="CG50" s="577"/>
      <c r="CH50" s="577"/>
      <c r="CI50" s="577"/>
      <c r="CJ50" s="577"/>
      <c r="CK50" s="577"/>
      <c r="CL50" s="577"/>
      <c r="CM50" s="577"/>
      <c r="CN50" s="577"/>
      <c r="CO50" s="577"/>
      <c r="CP50" s="577"/>
      <c r="CQ50" s="577"/>
      <c r="CR50" s="577"/>
      <c r="CS50" s="577"/>
      <c r="CT50" s="577"/>
      <c r="CU50" s="577"/>
      <c r="CV50" s="577"/>
      <c r="CW50" s="577"/>
      <c r="CX50" s="577"/>
      <c r="CY50" s="577"/>
      <c r="CZ50" s="577"/>
      <c r="DA50" s="577"/>
      <c r="DB50" s="577"/>
      <c r="DC50" s="577"/>
      <c r="DD50" s="577"/>
      <c r="DE50" s="577"/>
      <c r="DF50" s="577"/>
      <c r="DG50" s="577"/>
      <c r="DH50" s="577"/>
      <c r="DI50" s="577"/>
      <c r="DJ50" s="577"/>
      <c r="DK50" s="577"/>
      <c r="DL50" s="577"/>
      <c r="DM50" s="577"/>
      <c r="DN50" s="577"/>
      <c r="DO50" s="577"/>
      <c r="DP50" s="577"/>
      <c r="DQ50" s="577"/>
      <c r="DR50" s="577"/>
      <c r="DS50" s="577"/>
      <c r="DT50" s="577"/>
      <c r="DU50" s="577"/>
      <c r="DV50" s="577"/>
      <c r="DW50" s="577"/>
      <c r="DX50" s="577"/>
      <c r="DY50" s="577"/>
      <c r="DZ50" s="577"/>
      <c r="EA50" s="577"/>
      <c r="EB50" s="577"/>
      <c r="EC50" s="577"/>
      <c r="ED50" s="577"/>
      <c r="EE50" s="577"/>
      <c r="EF50" s="577"/>
      <c r="EG50" s="577"/>
      <c r="EH50" s="577"/>
      <c r="EI50" s="577"/>
      <c r="EJ50" s="577"/>
      <c r="EK50" s="577"/>
      <c r="EL50" s="577"/>
      <c r="EM50" s="577"/>
      <c r="EN50" s="577"/>
      <c r="EO50" s="577"/>
      <c r="EP50" s="577"/>
      <c r="EQ50" s="577"/>
      <c r="ER50" s="577"/>
      <c r="ES50" s="577"/>
      <c r="ET50" s="577"/>
      <c r="EU50" s="577"/>
      <c r="EV50" s="577"/>
      <c r="EW50" s="577"/>
      <c r="EX50" s="577"/>
      <c r="EY50" s="577"/>
      <c r="EZ50" s="577"/>
      <c r="FA50" s="577"/>
      <c r="FB50" s="577"/>
      <c r="FC50" s="577"/>
      <c r="FD50" s="577"/>
      <c r="FE50" s="577"/>
      <c r="FF50" s="577"/>
      <c r="FG50" s="577"/>
      <c r="FH50" s="577"/>
      <c r="FI50" s="577"/>
      <c r="FJ50" s="577"/>
      <c r="FK50" s="577"/>
      <c r="FL50" s="577"/>
      <c r="FM50" s="577"/>
      <c r="FN50" s="577"/>
      <c r="FO50" s="577"/>
      <c r="FP50" s="577"/>
      <c r="FQ50" s="577"/>
      <c r="FR50" s="577"/>
      <c r="FS50" s="577"/>
      <c r="FT50" s="577"/>
      <c r="FU50" s="577"/>
      <c r="FV50" s="577"/>
    </row>
    <row r="51" spans="1:178">
      <c r="A51" s="566">
        <f t="shared" si="3"/>
        <v>21</v>
      </c>
      <c r="B51" s="572"/>
      <c r="C51" s="565"/>
      <c r="D51" s="591"/>
      <c r="E51" s="117"/>
      <c r="F51" s="117"/>
      <c r="G51" s="117"/>
      <c r="H51" s="117"/>
      <c r="I51" s="556"/>
      <c r="J51" s="558"/>
      <c r="K51" s="127"/>
      <c r="L51" s="127"/>
      <c r="M51" s="127"/>
      <c r="N51" s="127"/>
      <c r="O51" s="127"/>
      <c r="P51" s="117"/>
      <c r="Q51" s="127"/>
      <c r="R51" s="577"/>
      <c r="S51" s="577"/>
      <c r="T51" s="577"/>
      <c r="U51" s="577"/>
      <c r="V51" s="577"/>
      <c r="W51" s="577"/>
      <c r="X51" s="577"/>
      <c r="Y51" s="577"/>
      <c r="Z51" s="577"/>
      <c r="AA51" s="577"/>
      <c r="AB51" s="577"/>
      <c r="AC51" s="577"/>
      <c r="AD51" s="577"/>
      <c r="AE51" s="577"/>
      <c r="AF51" s="577"/>
      <c r="AG51" s="577"/>
      <c r="AH51" s="577"/>
      <c r="AI51" s="577"/>
      <c r="AJ51" s="577"/>
      <c r="AK51" s="577"/>
      <c r="AL51" s="577"/>
      <c r="AM51" s="577"/>
      <c r="AN51" s="577"/>
      <c r="AO51" s="577"/>
      <c r="AP51" s="577"/>
      <c r="AQ51" s="577"/>
      <c r="AR51" s="577"/>
      <c r="AS51" s="577"/>
      <c r="AT51" s="577"/>
      <c r="AU51" s="577"/>
      <c r="AV51" s="577"/>
      <c r="AW51" s="577"/>
      <c r="AX51" s="577"/>
      <c r="AY51" s="577"/>
      <c r="AZ51" s="577"/>
      <c r="BA51" s="577"/>
      <c r="BB51" s="577"/>
      <c r="BC51" s="577"/>
      <c r="BD51" s="577"/>
      <c r="BE51" s="577"/>
      <c r="BF51" s="577"/>
      <c r="BG51" s="577"/>
      <c r="BH51" s="577"/>
      <c r="BI51" s="577"/>
      <c r="BJ51" s="577"/>
      <c r="BK51" s="577"/>
      <c r="BL51" s="577"/>
      <c r="BM51" s="577"/>
      <c r="BN51" s="577"/>
      <c r="BO51" s="577"/>
      <c r="BP51" s="577"/>
      <c r="BQ51" s="577"/>
      <c r="BR51" s="577"/>
      <c r="BS51" s="577"/>
      <c r="BT51" s="577"/>
      <c r="BU51" s="577"/>
      <c r="BV51" s="577"/>
      <c r="BW51" s="577"/>
      <c r="BX51" s="577"/>
      <c r="BY51" s="577"/>
      <c r="BZ51" s="577"/>
      <c r="CA51" s="577"/>
      <c r="CB51" s="577"/>
      <c r="CC51" s="577"/>
      <c r="CD51" s="577"/>
      <c r="CE51" s="577"/>
      <c r="CF51" s="577"/>
      <c r="CG51" s="577"/>
      <c r="CH51" s="577"/>
      <c r="CI51" s="577"/>
      <c r="CJ51" s="577"/>
      <c r="CK51" s="577"/>
      <c r="CL51" s="577"/>
      <c r="CM51" s="577"/>
      <c r="CN51" s="577"/>
      <c r="CO51" s="577"/>
      <c r="CP51" s="577"/>
      <c r="CQ51" s="577"/>
      <c r="CR51" s="577"/>
      <c r="CS51" s="577"/>
      <c r="CT51" s="577"/>
      <c r="CU51" s="577"/>
      <c r="CV51" s="577"/>
      <c r="CW51" s="577"/>
      <c r="CX51" s="577"/>
      <c r="CY51" s="577"/>
      <c r="CZ51" s="577"/>
      <c r="DA51" s="577"/>
      <c r="DB51" s="577"/>
      <c r="DC51" s="577"/>
      <c r="DD51" s="577"/>
      <c r="DE51" s="577"/>
      <c r="DF51" s="577"/>
      <c r="DG51" s="577"/>
      <c r="DH51" s="577"/>
      <c r="DI51" s="577"/>
      <c r="DJ51" s="577"/>
      <c r="DK51" s="577"/>
      <c r="DL51" s="577"/>
      <c r="DM51" s="577"/>
      <c r="DN51" s="577"/>
      <c r="DO51" s="577"/>
      <c r="DP51" s="577"/>
      <c r="DQ51" s="577"/>
      <c r="DR51" s="577"/>
      <c r="DS51" s="577"/>
      <c r="DT51" s="577"/>
      <c r="DU51" s="577"/>
      <c r="DV51" s="577"/>
      <c r="DW51" s="577"/>
      <c r="DX51" s="577"/>
      <c r="DY51" s="577"/>
      <c r="DZ51" s="577"/>
      <c r="EA51" s="577"/>
      <c r="EB51" s="577"/>
      <c r="EC51" s="577"/>
      <c r="ED51" s="577"/>
      <c r="EE51" s="577"/>
      <c r="EF51" s="577"/>
      <c r="EG51" s="577"/>
      <c r="EH51" s="577"/>
      <c r="EI51" s="577"/>
      <c r="EJ51" s="577"/>
      <c r="EK51" s="577"/>
      <c r="EL51" s="577"/>
      <c r="EM51" s="577"/>
      <c r="EN51" s="577"/>
      <c r="EO51" s="577"/>
      <c r="EP51" s="577"/>
      <c r="EQ51" s="577"/>
      <c r="ER51" s="577"/>
      <c r="ES51" s="577"/>
      <c r="ET51" s="577"/>
      <c r="EU51" s="577"/>
      <c r="EV51" s="577"/>
      <c r="EW51" s="577"/>
      <c r="EX51" s="577"/>
      <c r="EY51" s="577"/>
      <c r="EZ51" s="577"/>
      <c r="FA51" s="577"/>
      <c r="FB51" s="577"/>
      <c r="FC51" s="577"/>
      <c r="FD51" s="577"/>
      <c r="FE51" s="577"/>
      <c r="FF51" s="577"/>
      <c r="FG51" s="577"/>
      <c r="FH51" s="577"/>
      <c r="FI51" s="577"/>
      <c r="FJ51" s="577"/>
      <c r="FK51" s="577"/>
      <c r="FL51" s="577"/>
      <c r="FM51" s="577"/>
      <c r="FN51" s="577"/>
      <c r="FO51" s="577"/>
      <c r="FP51" s="577"/>
      <c r="FQ51" s="577"/>
      <c r="FR51" s="577"/>
      <c r="FS51" s="577"/>
      <c r="FT51" s="577"/>
      <c r="FU51" s="577"/>
      <c r="FV51" s="577"/>
    </row>
    <row r="52" spans="1:178" ht="12" thickBot="1">
      <c r="A52" s="566">
        <f t="shared" si="3"/>
        <v>22</v>
      </c>
      <c r="B52" s="598"/>
      <c r="C52" s="585" t="s">
        <v>592</v>
      </c>
      <c r="D52" s="599"/>
      <c r="E52" s="559">
        <f>SUM(E41:E51)</f>
        <v>156412931.06</v>
      </c>
      <c r="F52" s="559">
        <f t="shared" ref="F52:H52" si="17">SUM(F41:F51)</f>
        <v>0</v>
      </c>
      <c r="G52" s="559">
        <f t="shared" si="17"/>
        <v>0</v>
      </c>
      <c r="H52" s="559">
        <f t="shared" si="17"/>
        <v>156412931.06</v>
      </c>
      <c r="I52" s="560"/>
      <c r="J52" s="560"/>
      <c r="K52" s="559">
        <f t="shared" ref="K52:P52" si="18">SUM(K41:K51)</f>
        <v>156412931.06</v>
      </c>
      <c r="L52" s="559">
        <f t="shared" si="18"/>
        <v>154727934.25577921</v>
      </c>
      <c r="M52" s="559">
        <f t="shared" si="18"/>
        <v>1684996.8042207737</v>
      </c>
      <c r="N52" s="559">
        <f t="shared" si="18"/>
        <v>0</v>
      </c>
      <c r="O52" s="559">
        <f t="shared" si="18"/>
        <v>0</v>
      </c>
      <c r="P52" s="559">
        <f t="shared" si="18"/>
        <v>156412931.06</v>
      </c>
      <c r="Q52" s="132">
        <f>P52-K52</f>
        <v>0</v>
      </c>
      <c r="R52" s="582"/>
      <c r="S52" s="582"/>
      <c r="T52" s="582"/>
      <c r="U52" s="582"/>
      <c r="V52" s="582"/>
      <c r="W52" s="582"/>
      <c r="X52" s="582"/>
      <c r="Y52" s="582"/>
      <c r="Z52" s="582"/>
      <c r="AA52" s="582"/>
      <c r="AB52" s="582"/>
      <c r="AC52" s="582"/>
      <c r="AD52" s="582"/>
      <c r="AE52" s="582"/>
      <c r="AF52" s="582"/>
      <c r="AG52" s="582"/>
      <c r="AH52" s="582"/>
      <c r="AI52" s="582"/>
      <c r="AJ52" s="582"/>
      <c r="AK52" s="582"/>
      <c r="AL52" s="582"/>
      <c r="AM52" s="582"/>
      <c r="AN52" s="582"/>
      <c r="AO52" s="582"/>
      <c r="AP52" s="582"/>
      <c r="AQ52" s="582"/>
      <c r="AR52" s="582"/>
      <c r="AS52" s="582"/>
      <c r="AT52" s="582"/>
      <c r="AU52" s="582"/>
      <c r="AV52" s="582"/>
      <c r="AW52" s="582"/>
      <c r="AX52" s="582"/>
      <c r="AY52" s="582"/>
      <c r="AZ52" s="582"/>
      <c r="BA52" s="582"/>
      <c r="BB52" s="582"/>
      <c r="BC52" s="582"/>
      <c r="BD52" s="582"/>
      <c r="BE52" s="582"/>
      <c r="BF52" s="582"/>
      <c r="BG52" s="582"/>
      <c r="BH52" s="582"/>
      <c r="BI52" s="582"/>
      <c r="BJ52" s="582"/>
      <c r="BK52" s="582"/>
      <c r="BL52" s="582"/>
      <c r="BM52" s="582"/>
      <c r="BN52" s="582"/>
      <c r="BO52" s="582"/>
      <c r="BP52" s="582"/>
      <c r="BQ52" s="582"/>
      <c r="BR52" s="582"/>
      <c r="BS52" s="582"/>
      <c r="BT52" s="582"/>
      <c r="BU52" s="582"/>
      <c r="BV52" s="582"/>
      <c r="BW52" s="582"/>
      <c r="BX52" s="582"/>
      <c r="BY52" s="582"/>
      <c r="BZ52" s="582"/>
      <c r="CA52" s="582"/>
      <c r="CB52" s="582"/>
      <c r="CC52" s="582"/>
      <c r="CD52" s="582"/>
      <c r="CE52" s="582"/>
      <c r="CF52" s="582"/>
      <c r="CG52" s="582"/>
      <c r="CH52" s="582"/>
      <c r="CI52" s="582"/>
      <c r="CJ52" s="582"/>
      <c r="CK52" s="582"/>
      <c r="CL52" s="582"/>
      <c r="CM52" s="582"/>
      <c r="CN52" s="582"/>
      <c r="CO52" s="582"/>
      <c r="CP52" s="582"/>
      <c r="CQ52" s="582"/>
      <c r="CR52" s="582"/>
      <c r="CS52" s="582"/>
      <c r="CT52" s="582"/>
      <c r="CU52" s="582"/>
      <c r="CV52" s="582"/>
      <c r="CW52" s="582"/>
      <c r="CX52" s="582"/>
      <c r="CY52" s="582"/>
      <c r="CZ52" s="582"/>
      <c r="DA52" s="582"/>
      <c r="DB52" s="582"/>
      <c r="DC52" s="582"/>
      <c r="DD52" s="582"/>
      <c r="DE52" s="582"/>
      <c r="DF52" s="582"/>
      <c r="DG52" s="582"/>
      <c r="DH52" s="582"/>
      <c r="DI52" s="582"/>
      <c r="DJ52" s="582"/>
      <c r="DK52" s="582"/>
      <c r="DL52" s="582"/>
      <c r="DM52" s="582"/>
      <c r="DN52" s="582"/>
      <c r="DO52" s="582"/>
      <c r="DP52" s="582"/>
      <c r="DQ52" s="582"/>
      <c r="DR52" s="582"/>
      <c r="DS52" s="582"/>
      <c r="DT52" s="582"/>
      <c r="DU52" s="582"/>
      <c r="DV52" s="582"/>
      <c r="DW52" s="582"/>
      <c r="DX52" s="582"/>
      <c r="DY52" s="582"/>
      <c r="DZ52" s="582"/>
      <c r="EA52" s="582"/>
      <c r="EB52" s="582"/>
      <c r="EC52" s="582"/>
      <c r="ED52" s="582"/>
      <c r="EE52" s="582"/>
      <c r="EF52" s="582"/>
      <c r="EG52" s="582"/>
      <c r="EH52" s="582"/>
      <c r="EI52" s="582"/>
      <c r="EJ52" s="582"/>
      <c r="EK52" s="582"/>
      <c r="EL52" s="582"/>
      <c r="EM52" s="582"/>
      <c r="EN52" s="582"/>
      <c r="EO52" s="582"/>
      <c r="EP52" s="582"/>
      <c r="EQ52" s="582"/>
      <c r="ER52" s="582"/>
      <c r="ES52" s="582"/>
      <c r="ET52" s="582"/>
      <c r="EU52" s="582"/>
      <c r="EV52" s="582"/>
      <c r="EW52" s="582"/>
      <c r="EX52" s="582"/>
      <c r="EY52" s="582"/>
      <c r="EZ52" s="582"/>
      <c r="FA52" s="582"/>
      <c r="FB52" s="582"/>
      <c r="FC52" s="582"/>
      <c r="FD52" s="582"/>
      <c r="FE52" s="582"/>
      <c r="FF52" s="582"/>
      <c r="FG52" s="582"/>
      <c r="FH52" s="582"/>
      <c r="FI52" s="582"/>
      <c r="FJ52" s="582"/>
      <c r="FK52" s="582"/>
      <c r="FL52" s="582"/>
      <c r="FM52" s="582"/>
      <c r="FN52" s="582"/>
      <c r="FO52" s="582"/>
      <c r="FP52" s="582"/>
      <c r="FQ52" s="582"/>
      <c r="FR52" s="582"/>
      <c r="FS52" s="582"/>
      <c r="FT52" s="582"/>
      <c r="FU52" s="582"/>
      <c r="FV52" s="582"/>
    </row>
    <row r="53" spans="1:178" ht="12" thickTop="1">
      <c r="A53" s="566">
        <f t="shared" si="3"/>
        <v>23</v>
      </c>
      <c r="B53" s="572"/>
      <c r="C53" s="565"/>
      <c r="D53" s="591"/>
      <c r="E53" s="117"/>
      <c r="F53" s="117"/>
      <c r="G53" s="117"/>
      <c r="H53" s="117"/>
      <c r="I53" s="556"/>
      <c r="J53" s="556"/>
      <c r="K53" s="117"/>
      <c r="L53" s="117"/>
      <c r="M53" s="117"/>
      <c r="N53" s="117"/>
      <c r="O53" s="117"/>
      <c r="P53" s="117"/>
      <c r="Q53" s="127"/>
      <c r="R53" s="577"/>
      <c r="S53" s="577"/>
      <c r="T53" s="577"/>
      <c r="U53" s="577"/>
      <c r="V53" s="577"/>
      <c r="W53" s="577"/>
      <c r="X53" s="577"/>
      <c r="Y53" s="577"/>
      <c r="Z53" s="577"/>
      <c r="AA53" s="577"/>
      <c r="AB53" s="577"/>
      <c r="AC53" s="577"/>
      <c r="AD53" s="577"/>
      <c r="AE53" s="577"/>
      <c r="AF53" s="577"/>
      <c r="AG53" s="577"/>
      <c r="AH53" s="577"/>
      <c r="AI53" s="577"/>
      <c r="AJ53" s="577"/>
      <c r="AK53" s="577"/>
      <c r="AL53" s="577"/>
      <c r="AM53" s="577"/>
      <c r="AN53" s="577"/>
      <c r="AO53" s="577"/>
      <c r="AP53" s="577"/>
      <c r="AQ53" s="577"/>
      <c r="AR53" s="577"/>
      <c r="AS53" s="577"/>
      <c r="AT53" s="577"/>
      <c r="AU53" s="577"/>
      <c r="AV53" s="577"/>
      <c r="AW53" s="577"/>
      <c r="AX53" s="577"/>
      <c r="AY53" s="577"/>
      <c r="AZ53" s="577"/>
      <c r="BA53" s="577"/>
      <c r="BB53" s="577"/>
      <c r="BC53" s="577"/>
      <c r="BD53" s="577"/>
      <c r="BE53" s="577"/>
      <c r="BF53" s="577"/>
      <c r="BG53" s="577"/>
      <c r="BH53" s="577"/>
      <c r="BI53" s="577"/>
      <c r="BJ53" s="577"/>
      <c r="BK53" s="577"/>
      <c r="BL53" s="577"/>
      <c r="BM53" s="577"/>
      <c r="BN53" s="577"/>
      <c r="BO53" s="577"/>
      <c r="BP53" s="577"/>
      <c r="BQ53" s="577"/>
      <c r="BR53" s="577"/>
      <c r="BS53" s="577"/>
      <c r="BT53" s="577"/>
      <c r="BU53" s="577"/>
      <c r="BV53" s="577"/>
      <c r="BW53" s="577"/>
      <c r="BX53" s="577"/>
      <c r="BY53" s="577"/>
      <c r="BZ53" s="577"/>
      <c r="CA53" s="577"/>
      <c r="CB53" s="577"/>
      <c r="CC53" s="577"/>
      <c r="CD53" s="577"/>
      <c r="CE53" s="577"/>
      <c r="CF53" s="577"/>
      <c r="CG53" s="577"/>
      <c r="CH53" s="577"/>
      <c r="CI53" s="577"/>
      <c r="CJ53" s="577"/>
      <c r="CK53" s="577"/>
      <c r="CL53" s="577"/>
      <c r="CM53" s="577"/>
      <c r="CN53" s="577"/>
      <c r="CO53" s="577"/>
      <c r="CP53" s="577"/>
      <c r="CQ53" s="577"/>
      <c r="CR53" s="577"/>
      <c r="CS53" s="577"/>
      <c r="CT53" s="577"/>
      <c r="CU53" s="577"/>
      <c r="CV53" s="577"/>
      <c r="CW53" s="577"/>
      <c r="CX53" s="577"/>
      <c r="CY53" s="577"/>
      <c r="CZ53" s="577"/>
      <c r="DA53" s="577"/>
      <c r="DB53" s="577"/>
      <c r="DC53" s="577"/>
      <c r="DD53" s="577"/>
      <c r="DE53" s="577"/>
      <c r="DF53" s="577"/>
      <c r="DG53" s="577"/>
      <c r="DH53" s="577"/>
      <c r="DI53" s="577"/>
      <c r="DJ53" s="577"/>
      <c r="DK53" s="577"/>
      <c r="DL53" s="577"/>
      <c r="DM53" s="577"/>
      <c r="DN53" s="577"/>
      <c r="DO53" s="577"/>
      <c r="DP53" s="577"/>
      <c r="DQ53" s="577"/>
      <c r="DR53" s="577"/>
      <c r="DS53" s="577"/>
      <c r="DT53" s="577"/>
      <c r="DU53" s="577"/>
      <c r="DV53" s="577"/>
      <c r="DW53" s="577"/>
      <c r="DX53" s="577"/>
      <c r="DY53" s="577"/>
      <c r="DZ53" s="577"/>
      <c r="EA53" s="577"/>
      <c r="EB53" s="577"/>
      <c r="EC53" s="577"/>
      <c r="ED53" s="577"/>
      <c r="EE53" s="577"/>
      <c r="EF53" s="577"/>
      <c r="EG53" s="577"/>
      <c r="EH53" s="577"/>
      <c r="EI53" s="577"/>
      <c r="EJ53" s="577"/>
      <c r="EK53" s="577"/>
      <c r="EL53" s="577"/>
      <c r="EM53" s="577"/>
      <c r="EN53" s="577"/>
      <c r="EO53" s="577"/>
      <c r="EP53" s="577"/>
      <c r="EQ53" s="577"/>
      <c r="ER53" s="577"/>
      <c r="ES53" s="577"/>
      <c r="ET53" s="577"/>
      <c r="EU53" s="577"/>
      <c r="EV53" s="577"/>
      <c r="EW53" s="577"/>
      <c r="EX53" s="577"/>
      <c r="EY53" s="577"/>
      <c r="EZ53" s="577"/>
      <c r="FA53" s="577"/>
      <c r="FB53" s="577"/>
      <c r="FC53" s="577"/>
      <c r="FD53" s="577"/>
      <c r="FE53" s="577"/>
      <c r="FF53" s="577"/>
      <c r="FG53" s="577"/>
      <c r="FH53" s="577"/>
      <c r="FI53" s="577"/>
      <c r="FJ53" s="577"/>
      <c r="FK53" s="577"/>
      <c r="FL53" s="577"/>
      <c r="FM53" s="577"/>
      <c r="FN53" s="577"/>
      <c r="FO53" s="577"/>
      <c r="FP53" s="577"/>
      <c r="FQ53" s="577"/>
      <c r="FR53" s="577"/>
      <c r="FS53" s="577"/>
      <c r="FT53" s="577"/>
      <c r="FU53" s="577"/>
      <c r="FV53" s="577"/>
    </row>
    <row r="54" spans="1:178">
      <c r="A54" s="566">
        <f t="shared" si="3"/>
        <v>24</v>
      </c>
      <c r="B54" s="593" t="s">
        <v>624</v>
      </c>
      <c r="C54" s="579"/>
      <c r="D54" s="566" t="s">
        <v>1140</v>
      </c>
      <c r="E54" s="562"/>
      <c r="F54" s="562"/>
      <c r="G54" s="562"/>
      <c r="H54" s="562"/>
      <c r="I54" s="563"/>
      <c r="J54" s="563"/>
      <c r="K54" s="562"/>
      <c r="L54" s="562"/>
      <c r="M54" s="562"/>
      <c r="N54" s="562"/>
      <c r="O54" s="562"/>
      <c r="P54" s="562"/>
      <c r="Q54" s="127"/>
      <c r="R54" s="582"/>
      <c r="S54" s="582"/>
      <c r="T54" s="582"/>
      <c r="U54" s="582"/>
      <c r="V54" s="582"/>
      <c r="W54" s="582"/>
      <c r="X54" s="582"/>
      <c r="Y54" s="582"/>
      <c r="Z54" s="582"/>
      <c r="AA54" s="582"/>
      <c r="AB54" s="582"/>
      <c r="AC54" s="582"/>
      <c r="AD54" s="582"/>
      <c r="AE54" s="582"/>
      <c r="AF54" s="582"/>
      <c r="AG54" s="582"/>
      <c r="AH54" s="582"/>
      <c r="AI54" s="582"/>
      <c r="AJ54" s="582"/>
      <c r="AK54" s="582"/>
      <c r="AL54" s="582"/>
      <c r="AM54" s="582"/>
      <c r="AN54" s="582"/>
      <c r="AO54" s="582"/>
      <c r="AP54" s="582"/>
      <c r="AQ54" s="582"/>
      <c r="AR54" s="582"/>
      <c r="AS54" s="582"/>
      <c r="AT54" s="582"/>
      <c r="AU54" s="582"/>
      <c r="AV54" s="582"/>
      <c r="AW54" s="582"/>
      <c r="AX54" s="582"/>
      <c r="AY54" s="582"/>
      <c r="AZ54" s="582"/>
      <c r="BA54" s="582"/>
      <c r="BB54" s="582"/>
      <c r="BC54" s="582"/>
      <c r="BD54" s="582"/>
      <c r="BE54" s="582"/>
      <c r="BF54" s="582"/>
      <c r="BG54" s="582"/>
      <c r="BH54" s="582"/>
      <c r="BI54" s="582"/>
      <c r="BJ54" s="582"/>
      <c r="BK54" s="582"/>
      <c r="BL54" s="582"/>
      <c r="BM54" s="582"/>
      <c r="BN54" s="582"/>
      <c r="BO54" s="582"/>
      <c r="BP54" s="582"/>
      <c r="BQ54" s="582"/>
      <c r="BR54" s="582"/>
      <c r="BS54" s="582"/>
      <c r="BT54" s="582"/>
      <c r="BU54" s="582"/>
      <c r="BV54" s="582"/>
      <c r="BW54" s="582"/>
      <c r="BX54" s="582"/>
      <c r="BY54" s="582"/>
      <c r="BZ54" s="582"/>
      <c r="CA54" s="582"/>
      <c r="CB54" s="582"/>
      <c r="CC54" s="582"/>
      <c r="CD54" s="582"/>
      <c r="CE54" s="582"/>
      <c r="CF54" s="582"/>
      <c r="CG54" s="582"/>
      <c r="CH54" s="582"/>
      <c r="CI54" s="582"/>
      <c r="CJ54" s="582"/>
      <c r="CK54" s="582"/>
      <c r="CL54" s="582"/>
      <c r="CM54" s="582"/>
      <c r="CN54" s="582"/>
      <c r="CO54" s="582"/>
      <c r="CP54" s="582"/>
      <c r="CQ54" s="582"/>
      <c r="CR54" s="582"/>
      <c r="CS54" s="582"/>
      <c r="CT54" s="582"/>
      <c r="CU54" s="582"/>
      <c r="CV54" s="582"/>
      <c r="CW54" s="582"/>
      <c r="CX54" s="582"/>
      <c r="CY54" s="582"/>
      <c r="CZ54" s="582"/>
      <c r="DA54" s="582"/>
      <c r="DB54" s="582"/>
      <c r="DC54" s="582"/>
      <c r="DD54" s="582"/>
      <c r="DE54" s="582"/>
      <c r="DF54" s="582"/>
      <c r="DG54" s="582"/>
      <c r="DH54" s="582"/>
      <c r="DI54" s="582"/>
      <c r="DJ54" s="582"/>
      <c r="DK54" s="582"/>
      <c r="DL54" s="582"/>
      <c r="DM54" s="582"/>
      <c r="DN54" s="582"/>
      <c r="DO54" s="582"/>
      <c r="DP54" s="582"/>
      <c r="DQ54" s="582"/>
      <c r="DR54" s="582"/>
      <c r="DS54" s="582"/>
      <c r="DT54" s="582"/>
      <c r="DU54" s="582"/>
      <c r="DV54" s="582"/>
      <c r="DW54" s="582"/>
      <c r="DX54" s="582"/>
      <c r="DY54" s="582"/>
      <c r="DZ54" s="582"/>
      <c r="EA54" s="582"/>
      <c r="EB54" s="582"/>
      <c r="EC54" s="582"/>
      <c r="ED54" s="582"/>
      <c r="EE54" s="582"/>
      <c r="EF54" s="582"/>
      <c r="EG54" s="582"/>
      <c r="EH54" s="582"/>
      <c r="EI54" s="582"/>
      <c r="EJ54" s="582"/>
      <c r="EK54" s="582"/>
      <c r="EL54" s="582"/>
      <c r="EM54" s="582"/>
      <c r="EN54" s="582"/>
      <c r="EO54" s="582"/>
      <c r="EP54" s="582"/>
      <c r="EQ54" s="582"/>
      <c r="ER54" s="582"/>
      <c r="ES54" s="582"/>
      <c r="ET54" s="582"/>
      <c r="EU54" s="582"/>
      <c r="EV54" s="582"/>
      <c r="EW54" s="582"/>
      <c r="EX54" s="582"/>
      <c r="EY54" s="582"/>
      <c r="EZ54" s="582"/>
      <c r="FA54" s="582"/>
      <c r="FB54" s="582"/>
      <c r="FC54" s="582"/>
      <c r="FD54" s="582"/>
      <c r="FE54" s="582"/>
      <c r="FF54" s="582"/>
      <c r="FG54" s="582"/>
      <c r="FH54" s="582"/>
      <c r="FI54" s="582"/>
      <c r="FJ54" s="582"/>
      <c r="FK54" s="582"/>
      <c r="FL54" s="582"/>
      <c r="FM54" s="582"/>
      <c r="FN54" s="582"/>
      <c r="FO54" s="582"/>
      <c r="FP54" s="582"/>
      <c r="FQ54" s="582"/>
      <c r="FR54" s="582"/>
      <c r="FS54" s="582"/>
      <c r="FT54" s="582"/>
      <c r="FU54" s="582"/>
      <c r="FV54" s="582"/>
    </row>
    <row r="55" spans="1:178">
      <c r="A55" s="566">
        <f t="shared" si="3"/>
        <v>25</v>
      </c>
      <c r="B55" s="572" t="s">
        <v>1101</v>
      </c>
      <c r="C55" s="565" t="s">
        <v>595</v>
      </c>
      <c r="D55" s="591"/>
      <c r="E55" s="555">
        <f>'[2]WP II-B-15b '!D48</f>
        <v>6394562.9299999997</v>
      </c>
      <c r="F55" s="117"/>
      <c r="G55" s="555">
        <f>'[2]WP II-B-15b '!J48</f>
        <v>0</v>
      </c>
      <c r="H55" s="555">
        <f t="shared" ref="H55:H69" si="19">SUM(E55:G55)</f>
        <v>6394562.9299999997</v>
      </c>
      <c r="I55" s="556">
        <v>35</v>
      </c>
      <c r="J55" s="557" t="s">
        <v>627</v>
      </c>
      <c r="K55" s="132">
        <f t="shared" ref="K55:K69" si="20">H55</f>
        <v>6394562.9299999997</v>
      </c>
      <c r="L55" s="132">
        <f t="shared" ref="L55:L69" si="21">$K55*(SUMIFS(II_F_Func_Factors_Transmission,II_F_Func_Factors_H_Functionalization_Factor,J55))</f>
        <v>1928636.1954378616</v>
      </c>
      <c r="M55" s="132">
        <f t="shared" ref="M55:M69" si="22">$K55*(SUMIFS(II_F_Func_Factors_Distribution,II_F_Func_Factors_H_Functionalization_Factor,J55))</f>
        <v>4465926.7345621381</v>
      </c>
      <c r="N55" s="132">
        <f t="shared" ref="N55:N69" si="23">$K55*(SUMIFS(II_F_Func_Factors_Meters,II_F_Func_Factors_H_Functionalization_Factor,J55))</f>
        <v>0</v>
      </c>
      <c r="O55" s="132">
        <f t="shared" ref="O55:O69" si="24">$K55*(SUMIFS(II_F_Func_Factors_TDCS,II_F_Func_Factors_H_Functionalization_Factor,J55))</f>
        <v>0</v>
      </c>
      <c r="P55" s="555">
        <f t="shared" ref="P55:P69" si="25">SUM(L55:O55)</f>
        <v>6394562.9299999997</v>
      </c>
      <c r="Q55" s="132">
        <f t="shared" ref="Q55:Q68" si="26">P55-K55</f>
        <v>0</v>
      </c>
      <c r="R55" s="577"/>
      <c r="S55" s="577"/>
      <c r="T55" s="577"/>
      <c r="U55" s="577"/>
      <c r="V55" s="577"/>
      <c r="W55" s="577"/>
      <c r="X55" s="577"/>
      <c r="Y55" s="577"/>
      <c r="Z55" s="577"/>
      <c r="AA55" s="577"/>
      <c r="AB55" s="577"/>
      <c r="AC55" s="577"/>
      <c r="AD55" s="577"/>
      <c r="AE55" s="577"/>
      <c r="AF55" s="577"/>
      <c r="AG55" s="577"/>
      <c r="AH55" s="577"/>
      <c r="AI55" s="577"/>
      <c r="AJ55" s="577"/>
      <c r="AK55" s="577"/>
      <c r="AL55" s="577"/>
      <c r="AM55" s="577"/>
      <c r="AN55" s="577"/>
      <c r="AO55" s="577"/>
      <c r="AP55" s="577"/>
      <c r="AQ55" s="577"/>
      <c r="AR55" s="577"/>
      <c r="AS55" s="577"/>
      <c r="AT55" s="577"/>
      <c r="AU55" s="577"/>
      <c r="AV55" s="577"/>
      <c r="AW55" s="577"/>
      <c r="AX55" s="577"/>
      <c r="AY55" s="577"/>
      <c r="AZ55" s="577"/>
      <c r="BA55" s="577"/>
      <c r="BB55" s="577"/>
      <c r="BC55" s="577"/>
      <c r="BD55" s="577"/>
      <c r="BE55" s="577"/>
      <c r="BF55" s="577"/>
      <c r="BG55" s="577"/>
      <c r="BH55" s="577"/>
      <c r="BI55" s="577"/>
      <c r="BJ55" s="577"/>
      <c r="BK55" s="577"/>
      <c r="BL55" s="577"/>
      <c r="BM55" s="577"/>
      <c r="BN55" s="577"/>
      <c r="BO55" s="577"/>
      <c r="BP55" s="577"/>
      <c r="BQ55" s="577"/>
      <c r="BR55" s="577"/>
      <c r="BS55" s="577"/>
      <c r="BT55" s="577"/>
      <c r="BU55" s="577"/>
      <c r="BV55" s="577"/>
      <c r="BW55" s="577"/>
      <c r="BX55" s="577"/>
      <c r="BY55" s="577"/>
      <c r="BZ55" s="577"/>
      <c r="CA55" s="577"/>
      <c r="CB55" s="577"/>
      <c r="CC55" s="577"/>
      <c r="CD55" s="577"/>
      <c r="CE55" s="577"/>
      <c r="CF55" s="577"/>
      <c r="CG55" s="577"/>
      <c r="CH55" s="577"/>
      <c r="CI55" s="577"/>
      <c r="CJ55" s="577"/>
      <c r="CK55" s="577"/>
      <c r="CL55" s="577"/>
      <c r="CM55" s="577"/>
      <c r="CN55" s="577"/>
      <c r="CO55" s="577"/>
      <c r="CP55" s="577"/>
      <c r="CQ55" s="577"/>
      <c r="CR55" s="577"/>
      <c r="CS55" s="577"/>
      <c r="CT55" s="577"/>
      <c r="CU55" s="577"/>
      <c r="CV55" s="577"/>
      <c r="CW55" s="577"/>
      <c r="CX55" s="577"/>
      <c r="CY55" s="577"/>
      <c r="CZ55" s="577"/>
      <c r="DA55" s="577"/>
      <c r="DB55" s="577"/>
      <c r="DC55" s="577"/>
      <c r="DD55" s="577"/>
      <c r="DE55" s="577"/>
      <c r="DF55" s="577"/>
      <c r="DG55" s="577"/>
      <c r="DH55" s="577"/>
      <c r="DI55" s="577"/>
      <c r="DJ55" s="577"/>
      <c r="DK55" s="577"/>
      <c r="DL55" s="577"/>
      <c r="DM55" s="577"/>
      <c r="DN55" s="577"/>
      <c r="DO55" s="577"/>
      <c r="DP55" s="577"/>
      <c r="DQ55" s="577"/>
      <c r="DR55" s="577"/>
      <c r="DS55" s="577"/>
      <c r="DT55" s="577"/>
      <c r="DU55" s="577"/>
      <c r="DV55" s="577"/>
      <c r="DW55" s="577"/>
      <c r="DX55" s="577"/>
      <c r="DY55" s="577"/>
      <c r="DZ55" s="577"/>
      <c r="EA55" s="577"/>
      <c r="EB55" s="577"/>
      <c r="EC55" s="577"/>
      <c r="ED55" s="577"/>
      <c r="EE55" s="577"/>
      <c r="EF55" s="577"/>
      <c r="EG55" s="577"/>
      <c r="EH55" s="577"/>
      <c r="EI55" s="577"/>
      <c r="EJ55" s="577"/>
      <c r="EK55" s="577"/>
      <c r="EL55" s="577"/>
      <c r="EM55" s="577"/>
      <c r="EN55" s="577"/>
      <c r="EO55" s="577"/>
      <c r="EP55" s="577"/>
      <c r="EQ55" s="577"/>
      <c r="ER55" s="577"/>
      <c r="ES55" s="577"/>
      <c r="ET55" s="577"/>
      <c r="EU55" s="577"/>
      <c r="EV55" s="577"/>
      <c r="EW55" s="577"/>
      <c r="EX55" s="577"/>
      <c r="EY55" s="577"/>
      <c r="EZ55" s="577"/>
      <c r="FA55" s="577"/>
      <c r="FB55" s="577"/>
      <c r="FC55" s="577"/>
      <c r="FD55" s="577"/>
      <c r="FE55" s="577"/>
      <c r="FF55" s="577"/>
      <c r="FG55" s="577"/>
      <c r="FH55" s="577"/>
      <c r="FI55" s="577"/>
      <c r="FJ55" s="577"/>
      <c r="FK55" s="577"/>
      <c r="FL55" s="577"/>
      <c r="FM55" s="577"/>
      <c r="FN55" s="577"/>
      <c r="FO55" s="577"/>
      <c r="FP55" s="577"/>
      <c r="FQ55" s="577"/>
      <c r="FR55" s="577"/>
      <c r="FS55" s="577"/>
      <c r="FT55" s="577"/>
      <c r="FU55" s="577"/>
      <c r="FV55" s="577"/>
    </row>
    <row r="56" spans="1:178">
      <c r="A56" s="566">
        <f t="shared" si="3"/>
        <v>26</v>
      </c>
      <c r="B56" s="572" t="s">
        <v>1102</v>
      </c>
      <c r="C56" s="600" t="s">
        <v>598</v>
      </c>
      <c r="D56" s="591"/>
      <c r="E56" s="555">
        <f>'[2]WP II-B-15b '!D49</f>
        <v>0</v>
      </c>
      <c r="F56" s="117"/>
      <c r="G56" s="555">
        <f>'[2]WP II-B-15b '!J49</f>
        <v>0</v>
      </c>
      <c r="H56" s="555">
        <f t="shared" si="19"/>
        <v>0</v>
      </c>
      <c r="I56" s="556">
        <v>36</v>
      </c>
      <c r="J56" s="557" t="s">
        <v>630</v>
      </c>
      <c r="K56" s="132">
        <f t="shared" si="20"/>
        <v>0</v>
      </c>
      <c r="L56" s="132">
        <f t="shared" si="21"/>
        <v>0</v>
      </c>
      <c r="M56" s="132">
        <f t="shared" si="22"/>
        <v>0</v>
      </c>
      <c r="N56" s="132">
        <f t="shared" si="23"/>
        <v>0</v>
      </c>
      <c r="O56" s="132">
        <f t="shared" si="24"/>
        <v>0</v>
      </c>
      <c r="P56" s="555">
        <f t="shared" si="25"/>
        <v>0</v>
      </c>
      <c r="Q56" s="132">
        <f t="shared" si="26"/>
        <v>0</v>
      </c>
      <c r="R56" s="577"/>
      <c r="S56" s="577"/>
      <c r="T56" s="577"/>
      <c r="U56" s="577"/>
      <c r="V56" s="577"/>
      <c r="W56" s="577"/>
      <c r="X56" s="577"/>
      <c r="Y56" s="577"/>
      <c r="Z56" s="577"/>
      <c r="AA56" s="577"/>
      <c r="AB56" s="577"/>
      <c r="AC56" s="577"/>
      <c r="AD56" s="577"/>
      <c r="AE56" s="577"/>
      <c r="AF56" s="577"/>
      <c r="AG56" s="577"/>
      <c r="AH56" s="577"/>
      <c r="AI56" s="577"/>
      <c r="AJ56" s="577"/>
      <c r="AK56" s="577"/>
      <c r="AL56" s="577"/>
      <c r="AM56" s="577"/>
      <c r="AN56" s="577"/>
      <c r="AO56" s="577"/>
      <c r="AP56" s="577"/>
      <c r="AQ56" s="577"/>
      <c r="AR56" s="577"/>
      <c r="AS56" s="577"/>
      <c r="AT56" s="577"/>
      <c r="AU56" s="577"/>
      <c r="AV56" s="577"/>
      <c r="AW56" s="577"/>
      <c r="AX56" s="577"/>
      <c r="AY56" s="577"/>
      <c r="AZ56" s="577"/>
      <c r="BA56" s="577"/>
      <c r="BB56" s="577"/>
      <c r="BC56" s="577"/>
      <c r="BD56" s="577"/>
      <c r="BE56" s="577"/>
      <c r="BF56" s="577"/>
      <c r="BG56" s="577"/>
      <c r="BH56" s="577"/>
      <c r="BI56" s="577"/>
      <c r="BJ56" s="577"/>
      <c r="BK56" s="577"/>
      <c r="BL56" s="577"/>
      <c r="BM56" s="577"/>
      <c r="BN56" s="577"/>
      <c r="BO56" s="577"/>
      <c r="BP56" s="577"/>
      <c r="BQ56" s="577"/>
      <c r="BR56" s="577"/>
      <c r="BS56" s="577"/>
      <c r="BT56" s="577"/>
      <c r="BU56" s="577"/>
      <c r="BV56" s="577"/>
      <c r="BW56" s="577"/>
      <c r="BX56" s="577"/>
      <c r="BY56" s="577"/>
      <c r="BZ56" s="577"/>
      <c r="CA56" s="577"/>
      <c r="CB56" s="577"/>
      <c r="CC56" s="577"/>
      <c r="CD56" s="577"/>
      <c r="CE56" s="577"/>
      <c r="CF56" s="577"/>
      <c r="CG56" s="577"/>
      <c r="CH56" s="577"/>
      <c r="CI56" s="577"/>
      <c r="CJ56" s="577"/>
      <c r="CK56" s="577"/>
      <c r="CL56" s="577"/>
      <c r="CM56" s="577"/>
      <c r="CN56" s="577"/>
      <c r="CO56" s="577"/>
      <c r="CP56" s="577"/>
      <c r="CQ56" s="577"/>
      <c r="CR56" s="577"/>
      <c r="CS56" s="577"/>
      <c r="CT56" s="577"/>
      <c r="CU56" s="577"/>
      <c r="CV56" s="577"/>
      <c r="CW56" s="577"/>
      <c r="CX56" s="577"/>
      <c r="CY56" s="577"/>
      <c r="CZ56" s="577"/>
      <c r="DA56" s="577"/>
      <c r="DB56" s="577"/>
      <c r="DC56" s="577"/>
      <c r="DD56" s="577"/>
      <c r="DE56" s="577"/>
      <c r="DF56" s="577"/>
      <c r="DG56" s="577"/>
      <c r="DH56" s="577"/>
      <c r="DI56" s="577"/>
      <c r="DJ56" s="577"/>
      <c r="DK56" s="577"/>
      <c r="DL56" s="577"/>
      <c r="DM56" s="577"/>
      <c r="DN56" s="577"/>
      <c r="DO56" s="577"/>
      <c r="DP56" s="577"/>
      <c r="DQ56" s="577"/>
      <c r="DR56" s="577"/>
      <c r="DS56" s="577"/>
      <c r="DT56" s="577"/>
      <c r="DU56" s="577"/>
      <c r="DV56" s="577"/>
      <c r="DW56" s="577"/>
      <c r="DX56" s="577"/>
      <c r="DY56" s="577"/>
      <c r="DZ56" s="577"/>
      <c r="EA56" s="577"/>
      <c r="EB56" s="577"/>
      <c r="EC56" s="577"/>
      <c r="ED56" s="577"/>
      <c r="EE56" s="577"/>
      <c r="EF56" s="577"/>
      <c r="EG56" s="577"/>
      <c r="EH56" s="577"/>
      <c r="EI56" s="577"/>
      <c r="EJ56" s="577"/>
      <c r="EK56" s="577"/>
      <c r="EL56" s="577"/>
      <c r="EM56" s="577"/>
      <c r="EN56" s="577"/>
      <c r="EO56" s="577"/>
      <c r="EP56" s="577"/>
      <c r="EQ56" s="577"/>
      <c r="ER56" s="577"/>
      <c r="ES56" s="577"/>
      <c r="ET56" s="577"/>
      <c r="EU56" s="577"/>
      <c r="EV56" s="577"/>
      <c r="EW56" s="577"/>
      <c r="EX56" s="577"/>
      <c r="EY56" s="577"/>
      <c r="EZ56" s="577"/>
      <c r="FA56" s="577"/>
      <c r="FB56" s="577"/>
      <c r="FC56" s="577"/>
      <c r="FD56" s="577"/>
      <c r="FE56" s="577"/>
      <c r="FF56" s="577"/>
      <c r="FG56" s="577"/>
      <c r="FH56" s="577"/>
      <c r="FI56" s="577"/>
      <c r="FJ56" s="577"/>
      <c r="FK56" s="577"/>
      <c r="FL56" s="577"/>
      <c r="FM56" s="577"/>
      <c r="FN56" s="577"/>
      <c r="FO56" s="577"/>
      <c r="FP56" s="577"/>
      <c r="FQ56" s="577"/>
      <c r="FR56" s="577"/>
      <c r="FS56" s="577"/>
      <c r="FT56" s="577"/>
      <c r="FU56" s="577"/>
      <c r="FV56" s="577"/>
    </row>
    <row r="57" spans="1:178">
      <c r="A57" s="566">
        <f t="shared" si="3"/>
        <v>27</v>
      </c>
      <c r="B57" s="572" t="s">
        <v>1103</v>
      </c>
      <c r="C57" s="565" t="s">
        <v>701</v>
      </c>
      <c r="D57" s="591"/>
      <c r="E57" s="555">
        <f>'[2]WP II-B-15b '!D50</f>
        <v>4018036.51</v>
      </c>
      <c r="F57" s="117"/>
      <c r="G57" s="555">
        <f>'[2]WP II-B-15b '!J50</f>
        <v>0</v>
      </c>
      <c r="H57" s="555">
        <f t="shared" si="19"/>
        <v>4018036.51</v>
      </c>
      <c r="I57" s="556">
        <v>37</v>
      </c>
      <c r="J57" s="557" t="s">
        <v>633</v>
      </c>
      <c r="K57" s="132">
        <f t="shared" si="20"/>
        <v>4018036.51</v>
      </c>
      <c r="L57" s="132">
        <f t="shared" si="21"/>
        <v>1340557.1435704525</v>
      </c>
      <c r="M57" s="132">
        <f t="shared" si="22"/>
        <v>2677479.3664295473</v>
      </c>
      <c r="N57" s="132">
        <f t="shared" si="23"/>
        <v>0</v>
      </c>
      <c r="O57" s="132">
        <f t="shared" si="24"/>
        <v>0</v>
      </c>
      <c r="P57" s="555">
        <f t="shared" si="25"/>
        <v>4018036.51</v>
      </c>
      <c r="Q57" s="132">
        <f t="shared" si="26"/>
        <v>0</v>
      </c>
      <c r="R57" s="577"/>
      <c r="S57" s="577"/>
      <c r="T57" s="577"/>
      <c r="U57" s="577"/>
      <c r="V57" s="577"/>
      <c r="W57" s="577"/>
      <c r="X57" s="577"/>
      <c r="Y57" s="577"/>
      <c r="Z57" s="577"/>
      <c r="AA57" s="577"/>
      <c r="AB57" s="577"/>
      <c r="AC57" s="577"/>
      <c r="AD57" s="577"/>
      <c r="AE57" s="577"/>
      <c r="AF57" s="577"/>
      <c r="AG57" s="577"/>
      <c r="AH57" s="577"/>
      <c r="AI57" s="577"/>
      <c r="AJ57" s="577"/>
      <c r="AK57" s="577"/>
      <c r="AL57" s="577"/>
      <c r="AM57" s="577"/>
      <c r="AN57" s="577"/>
      <c r="AO57" s="577"/>
      <c r="AP57" s="577"/>
      <c r="AQ57" s="577"/>
      <c r="AR57" s="577"/>
      <c r="AS57" s="577"/>
      <c r="AT57" s="577"/>
      <c r="AU57" s="577"/>
      <c r="AV57" s="577"/>
      <c r="AW57" s="577"/>
      <c r="AX57" s="577"/>
      <c r="AY57" s="577"/>
      <c r="AZ57" s="577"/>
      <c r="BA57" s="577"/>
      <c r="BB57" s="577"/>
      <c r="BC57" s="577"/>
      <c r="BD57" s="577"/>
      <c r="BE57" s="577"/>
      <c r="BF57" s="577"/>
      <c r="BG57" s="577"/>
      <c r="BH57" s="577"/>
      <c r="BI57" s="577"/>
      <c r="BJ57" s="577"/>
      <c r="BK57" s="577"/>
      <c r="BL57" s="577"/>
      <c r="BM57" s="577"/>
      <c r="BN57" s="577"/>
      <c r="BO57" s="577"/>
      <c r="BP57" s="577"/>
      <c r="BQ57" s="577"/>
      <c r="BR57" s="577"/>
      <c r="BS57" s="577"/>
      <c r="BT57" s="577"/>
      <c r="BU57" s="577"/>
      <c r="BV57" s="577"/>
      <c r="BW57" s="577"/>
      <c r="BX57" s="577"/>
      <c r="BY57" s="577"/>
      <c r="BZ57" s="577"/>
      <c r="CA57" s="577"/>
      <c r="CB57" s="577"/>
      <c r="CC57" s="577"/>
      <c r="CD57" s="577"/>
      <c r="CE57" s="577"/>
      <c r="CF57" s="577"/>
      <c r="CG57" s="577"/>
      <c r="CH57" s="577"/>
      <c r="CI57" s="577"/>
      <c r="CJ57" s="577"/>
      <c r="CK57" s="577"/>
      <c r="CL57" s="577"/>
      <c r="CM57" s="577"/>
      <c r="CN57" s="577"/>
      <c r="CO57" s="577"/>
      <c r="CP57" s="577"/>
      <c r="CQ57" s="577"/>
      <c r="CR57" s="577"/>
      <c r="CS57" s="577"/>
      <c r="CT57" s="577"/>
      <c r="CU57" s="577"/>
      <c r="CV57" s="577"/>
      <c r="CW57" s="577"/>
      <c r="CX57" s="577"/>
      <c r="CY57" s="577"/>
      <c r="CZ57" s="577"/>
      <c r="DA57" s="577"/>
      <c r="DB57" s="577"/>
      <c r="DC57" s="577"/>
      <c r="DD57" s="577"/>
      <c r="DE57" s="577"/>
      <c r="DF57" s="577"/>
      <c r="DG57" s="577"/>
      <c r="DH57" s="577"/>
      <c r="DI57" s="577"/>
      <c r="DJ57" s="577"/>
      <c r="DK57" s="577"/>
      <c r="DL57" s="577"/>
      <c r="DM57" s="577"/>
      <c r="DN57" s="577"/>
      <c r="DO57" s="577"/>
      <c r="DP57" s="577"/>
      <c r="DQ57" s="577"/>
      <c r="DR57" s="577"/>
      <c r="DS57" s="577"/>
      <c r="DT57" s="577"/>
      <c r="DU57" s="577"/>
      <c r="DV57" s="577"/>
      <c r="DW57" s="577"/>
      <c r="DX57" s="577"/>
      <c r="DY57" s="577"/>
      <c r="DZ57" s="577"/>
      <c r="EA57" s="577"/>
      <c r="EB57" s="577"/>
      <c r="EC57" s="577"/>
      <c r="ED57" s="577"/>
      <c r="EE57" s="577"/>
      <c r="EF57" s="577"/>
      <c r="EG57" s="577"/>
      <c r="EH57" s="577"/>
      <c r="EI57" s="577"/>
      <c r="EJ57" s="577"/>
      <c r="EK57" s="577"/>
      <c r="EL57" s="577"/>
      <c r="EM57" s="577"/>
      <c r="EN57" s="577"/>
      <c r="EO57" s="577"/>
      <c r="EP57" s="577"/>
      <c r="EQ57" s="577"/>
      <c r="ER57" s="577"/>
      <c r="ES57" s="577"/>
      <c r="ET57" s="577"/>
      <c r="EU57" s="577"/>
      <c r="EV57" s="577"/>
      <c r="EW57" s="577"/>
      <c r="EX57" s="577"/>
      <c r="EY57" s="577"/>
      <c r="EZ57" s="577"/>
      <c r="FA57" s="577"/>
      <c r="FB57" s="577"/>
      <c r="FC57" s="577"/>
      <c r="FD57" s="577"/>
      <c r="FE57" s="577"/>
      <c r="FF57" s="577"/>
      <c r="FG57" s="577"/>
      <c r="FH57" s="577"/>
      <c r="FI57" s="577"/>
      <c r="FJ57" s="577"/>
      <c r="FK57" s="577"/>
      <c r="FL57" s="577"/>
      <c r="FM57" s="577"/>
      <c r="FN57" s="577"/>
      <c r="FO57" s="577"/>
      <c r="FP57" s="577"/>
      <c r="FQ57" s="577"/>
      <c r="FR57" s="577"/>
      <c r="FS57" s="577"/>
      <c r="FT57" s="577"/>
      <c r="FU57" s="577"/>
      <c r="FV57" s="577"/>
    </row>
    <row r="58" spans="1:178">
      <c r="A58" s="566">
        <f t="shared" si="3"/>
        <v>28</v>
      </c>
      <c r="B58" s="572" t="s">
        <v>1104</v>
      </c>
      <c r="C58" s="565" t="s">
        <v>1105</v>
      </c>
      <c r="D58" s="591"/>
      <c r="E58" s="555">
        <f>'[2]WP II-B-15b '!D51</f>
        <v>17616655.470000003</v>
      </c>
      <c r="F58" s="117"/>
      <c r="G58" s="555">
        <f>'[2]WP II-B-15b '!J51</f>
        <v>0</v>
      </c>
      <c r="H58" s="555">
        <f t="shared" si="19"/>
        <v>17616655.470000003</v>
      </c>
      <c r="I58" s="556">
        <v>38</v>
      </c>
      <c r="J58" s="557" t="s">
        <v>635</v>
      </c>
      <c r="K58" s="132">
        <f t="shared" si="20"/>
        <v>17616655.470000003</v>
      </c>
      <c r="L58" s="132">
        <f t="shared" si="21"/>
        <v>6293648.9162435597</v>
      </c>
      <c r="M58" s="132">
        <f t="shared" si="22"/>
        <v>11323006.553756442</v>
      </c>
      <c r="N58" s="132">
        <f t="shared" si="23"/>
        <v>0</v>
      </c>
      <c r="O58" s="132">
        <f t="shared" si="24"/>
        <v>0</v>
      </c>
      <c r="P58" s="555">
        <f t="shared" si="25"/>
        <v>17616655.470000003</v>
      </c>
      <c r="Q58" s="132">
        <f t="shared" si="26"/>
        <v>0</v>
      </c>
      <c r="R58" s="577"/>
      <c r="S58" s="577"/>
      <c r="T58" s="577"/>
      <c r="U58" s="577"/>
      <c r="V58" s="577"/>
      <c r="W58" s="577"/>
      <c r="X58" s="577"/>
      <c r="Y58" s="577"/>
      <c r="Z58" s="577"/>
      <c r="AA58" s="577"/>
      <c r="AB58" s="577"/>
      <c r="AC58" s="577"/>
      <c r="AD58" s="577"/>
      <c r="AE58" s="577"/>
      <c r="AF58" s="577"/>
      <c r="AG58" s="577"/>
      <c r="AH58" s="577"/>
      <c r="AI58" s="577"/>
      <c r="AJ58" s="577"/>
      <c r="AK58" s="577"/>
      <c r="AL58" s="577"/>
      <c r="AM58" s="577"/>
      <c r="AN58" s="577"/>
      <c r="AO58" s="577"/>
      <c r="AP58" s="577"/>
      <c r="AQ58" s="577"/>
      <c r="AR58" s="577"/>
      <c r="AS58" s="577"/>
      <c r="AT58" s="577"/>
      <c r="AU58" s="577"/>
      <c r="AV58" s="577"/>
      <c r="AW58" s="577"/>
      <c r="AX58" s="577"/>
      <c r="AY58" s="577"/>
      <c r="AZ58" s="577"/>
      <c r="BA58" s="577"/>
      <c r="BB58" s="577"/>
      <c r="BC58" s="577"/>
      <c r="BD58" s="577"/>
      <c r="BE58" s="577"/>
      <c r="BF58" s="577"/>
      <c r="BG58" s="577"/>
      <c r="BH58" s="577"/>
      <c r="BI58" s="577"/>
      <c r="BJ58" s="577"/>
      <c r="BK58" s="577"/>
      <c r="BL58" s="577"/>
      <c r="BM58" s="577"/>
      <c r="BN58" s="577"/>
      <c r="BO58" s="577"/>
      <c r="BP58" s="577"/>
      <c r="BQ58" s="577"/>
      <c r="BR58" s="577"/>
      <c r="BS58" s="577"/>
      <c r="BT58" s="577"/>
      <c r="BU58" s="577"/>
      <c r="BV58" s="577"/>
      <c r="BW58" s="577"/>
      <c r="BX58" s="577"/>
      <c r="BY58" s="577"/>
      <c r="BZ58" s="577"/>
      <c r="CA58" s="577"/>
      <c r="CB58" s="577"/>
      <c r="CC58" s="577"/>
      <c r="CD58" s="577"/>
      <c r="CE58" s="577"/>
      <c r="CF58" s="577"/>
      <c r="CG58" s="577"/>
      <c r="CH58" s="577"/>
      <c r="CI58" s="577"/>
      <c r="CJ58" s="577"/>
      <c r="CK58" s="577"/>
      <c r="CL58" s="577"/>
      <c r="CM58" s="577"/>
      <c r="CN58" s="577"/>
      <c r="CO58" s="577"/>
      <c r="CP58" s="577"/>
      <c r="CQ58" s="577"/>
      <c r="CR58" s="577"/>
      <c r="CS58" s="577"/>
      <c r="CT58" s="577"/>
      <c r="CU58" s="577"/>
      <c r="CV58" s="577"/>
      <c r="CW58" s="577"/>
      <c r="CX58" s="577"/>
      <c r="CY58" s="577"/>
      <c r="CZ58" s="577"/>
      <c r="DA58" s="577"/>
      <c r="DB58" s="577"/>
      <c r="DC58" s="577"/>
      <c r="DD58" s="577"/>
      <c r="DE58" s="577"/>
      <c r="DF58" s="577"/>
      <c r="DG58" s="577"/>
      <c r="DH58" s="577"/>
      <c r="DI58" s="577"/>
      <c r="DJ58" s="577"/>
      <c r="DK58" s="577"/>
      <c r="DL58" s="577"/>
      <c r="DM58" s="577"/>
      <c r="DN58" s="577"/>
      <c r="DO58" s="577"/>
      <c r="DP58" s="577"/>
      <c r="DQ58" s="577"/>
      <c r="DR58" s="577"/>
      <c r="DS58" s="577"/>
      <c r="DT58" s="577"/>
      <c r="DU58" s="577"/>
      <c r="DV58" s="577"/>
      <c r="DW58" s="577"/>
      <c r="DX58" s="577"/>
      <c r="DY58" s="577"/>
      <c r="DZ58" s="577"/>
      <c r="EA58" s="577"/>
      <c r="EB58" s="577"/>
      <c r="EC58" s="577"/>
      <c r="ED58" s="577"/>
      <c r="EE58" s="577"/>
      <c r="EF58" s="577"/>
      <c r="EG58" s="577"/>
      <c r="EH58" s="577"/>
      <c r="EI58" s="577"/>
      <c r="EJ58" s="577"/>
      <c r="EK58" s="577"/>
      <c r="EL58" s="577"/>
      <c r="EM58" s="577"/>
      <c r="EN58" s="577"/>
      <c r="EO58" s="577"/>
      <c r="EP58" s="577"/>
      <c r="EQ58" s="577"/>
      <c r="ER58" s="577"/>
      <c r="ES58" s="577"/>
      <c r="ET58" s="577"/>
      <c r="EU58" s="577"/>
      <c r="EV58" s="577"/>
      <c r="EW58" s="577"/>
      <c r="EX58" s="577"/>
      <c r="EY58" s="577"/>
      <c r="EZ58" s="577"/>
      <c r="FA58" s="577"/>
      <c r="FB58" s="577"/>
      <c r="FC58" s="577"/>
      <c r="FD58" s="577"/>
      <c r="FE58" s="577"/>
      <c r="FF58" s="577"/>
      <c r="FG58" s="577"/>
      <c r="FH58" s="577"/>
      <c r="FI58" s="577"/>
      <c r="FJ58" s="577"/>
      <c r="FK58" s="577"/>
      <c r="FL58" s="577"/>
      <c r="FM58" s="577"/>
      <c r="FN58" s="577"/>
      <c r="FO58" s="577"/>
      <c r="FP58" s="577"/>
      <c r="FQ58" s="577"/>
      <c r="FR58" s="577"/>
      <c r="FS58" s="577"/>
      <c r="FT58" s="577"/>
      <c r="FU58" s="577"/>
      <c r="FV58" s="577"/>
    </row>
    <row r="59" spans="1:178">
      <c r="A59" s="566">
        <f t="shared" si="3"/>
        <v>29</v>
      </c>
      <c r="B59" s="572" t="s">
        <v>1106</v>
      </c>
      <c r="C59" s="600" t="s">
        <v>610</v>
      </c>
      <c r="D59" s="591"/>
      <c r="E59" s="555">
        <f>'[2]WP II-B-15b '!D52</f>
        <v>82447571.340000004</v>
      </c>
      <c r="F59" s="117"/>
      <c r="G59" s="555">
        <f>'[2]WP II-B-15b '!J52</f>
        <v>0</v>
      </c>
      <c r="H59" s="555">
        <f t="shared" si="19"/>
        <v>82447571.340000004</v>
      </c>
      <c r="I59" s="556">
        <v>39</v>
      </c>
      <c r="J59" s="557" t="s">
        <v>638</v>
      </c>
      <c r="K59" s="132">
        <f t="shared" si="20"/>
        <v>82447571.340000004</v>
      </c>
      <c r="L59" s="132">
        <f t="shared" si="21"/>
        <v>0</v>
      </c>
      <c r="M59" s="132">
        <f t="shared" si="22"/>
        <v>82447571.340000004</v>
      </c>
      <c r="N59" s="132">
        <f t="shared" si="23"/>
        <v>0</v>
      </c>
      <c r="O59" s="132">
        <f t="shared" si="24"/>
        <v>0</v>
      </c>
      <c r="P59" s="555">
        <f t="shared" si="25"/>
        <v>82447571.340000004</v>
      </c>
      <c r="Q59" s="132">
        <f t="shared" si="26"/>
        <v>0</v>
      </c>
      <c r="R59" s="577"/>
      <c r="S59" s="577"/>
      <c r="T59" s="577"/>
      <c r="U59" s="577"/>
      <c r="V59" s="577"/>
      <c r="W59" s="577"/>
      <c r="X59" s="577"/>
      <c r="Y59" s="577"/>
      <c r="Z59" s="577"/>
      <c r="AA59" s="577"/>
      <c r="AB59" s="577"/>
      <c r="AC59" s="577"/>
      <c r="AD59" s="577"/>
      <c r="AE59" s="577"/>
      <c r="AF59" s="577"/>
      <c r="AG59" s="577"/>
      <c r="AH59" s="577"/>
      <c r="AI59" s="577"/>
      <c r="AJ59" s="577"/>
      <c r="AK59" s="577"/>
      <c r="AL59" s="577"/>
      <c r="AM59" s="577"/>
      <c r="AN59" s="577"/>
      <c r="AO59" s="577"/>
      <c r="AP59" s="577"/>
      <c r="AQ59" s="577"/>
      <c r="AR59" s="577"/>
      <c r="AS59" s="577"/>
      <c r="AT59" s="577"/>
      <c r="AU59" s="577"/>
      <c r="AV59" s="577"/>
      <c r="AW59" s="577"/>
      <c r="AX59" s="577"/>
      <c r="AY59" s="577"/>
      <c r="AZ59" s="577"/>
      <c r="BA59" s="577"/>
      <c r="BB59" s="577"/>
      <c r="BC59" s="577"/>
      <c r="BD59" s="577"/>
      <c r="BE59" s="577"/>
      <c r="BF59" s="577"/>
      <c r="BG59" s="577"/>
      <c r="BH59" s="577"/>
      <c r="BI59" s="577"/>
      <c r="BJ59" s="577"/>
      <c r="BK59" s="577"/>
      <c r="BL59" s="577"/>
      <c r="BM59" s="577"/>
      <c r="BN59" s="577"/>
      <c r="BO59" s="577"/>
      <c r="BP59" s="577"/>
      <c r="BQ59" s="577"/>
      <c r="BR59" s="577"/>
      <c r="BS59" s="577"/>
      <c r="BT59" s="577"/>
      <c r="BU59" s="577"/>
      <c r="BV59" s="577"/>
      <c r="BW59" s="577"/>
      <c r="BX59" s="577"/>
      <c r="BY59" s="577"/>
      <c r="BZ59" s="577"/>
      <c r="CA59" s="577"/>
      <c r="CB59" s="577"/>
      <c r="CC59" s="577"/>
      <c r="CD59" s="577"/>
      <c r="CE59" s="577"/>
      <c r="CF59" s="577"/>
      <c r="CG59" s="577"/>
      <c r="CH59" s="577"/>
      <c r="CI59" s="577"/>
      <c r="CJ59" s="577"/>
      <c r="CK59" s="577"/>
      <c r="CL59" s="577"/>
      <c r="CM59" s="577"/>
      <c r="CN59" s="577"/>
      <c r="CO59" s="577"/>
      <c r="CP59" s="577"/>
      <c r="CQ59" s="577"/>
      <c r="CR59" s="577"/>
      <c r="CS59" s="577"/>
      <c r="CT59" s="577"/>
      <c r="CU59" s="577"/>
      <c r="CV59" s="577"/>
      <c r="CW59" s="577"/>
      <c r="CX59" s="577"/>
      <c r="CY59" s="577"/>
      <c r="CZ59" s="577"/>
      <c r="DA59" s="577"/>
      <c r="DB59" s="577"/>
      <c r="DC59" s="577"/>
      <c r="DD59" s="577"/>
      <c r="DE59" s="577"/>
      <c r="DF59" s="577"/>
      <c r="DG59" s="577"/>
      <c r="DH59" s="577"/>
      <c r="DI59" s="577"/>
      <c r="DJ59" s="577"/>
      <c r="DK59" s="577"/>
      <c r="DL59" s="577"/>
      <c r="DM59" s="577"/>
      <c r="DN59" s="577"/>
      <c r="DO59" s="577"/>
      <c r="DP59" s="577"/>
      <c r="DQ59" s="577"/>
      <c r="DR59" s="577"/>
      <c r="DS59" s="577"/>
      <c r="DT59" s="577"/>
      <c r="DU59" s="577"/>
      <c r="DV59" s="577"/>
      <c r="DW59" s="577"/>
      <c r="DX59" s="577"/>
      <c r="DY59" s="577"/>
      <c r="DZ59" s="577"/>
      <c r="EA59" s="577"/>
      <c r="EB59" s="577"/>
      <c r="EC59" s="577"/>
      <c r="ED59" s="577"/>
      <c r="EE59" s="577"/>
      <c r="EF59" s="577"/>
      <c r="EG59" s="577"/>
      <c r="EH59" s="577"/>
      <c r="EI59" s="577"/>
      <c r="EJ59" s="577"/>
      <c r="EK59" s="577"/>
      <c r="EL59" s="577"/>
      <c r="EM59" s="577"/>
      <c r="EN59" s="577"/>
      <c r="EO59" s="577"/>
      <c r="EP59" s="577"/>
      <c r="EQ59" s="577"/>
      <c r="ER59" s="577"/>
      <c r="ES59" s="577"/>
      <c r="ET59" s="577"/>
      <c r="EU59" s="577"/>
      <c r="EV59" s="577"/>
      <c r="EW59" s="577"/>
      <c r="EX59" s="577"/>
      <c r="EY59" s="577"/>
      <c r="EZ59" s="577"/>
      <c r="FA59" s="577"/>
      <c r="FB59" s="577"/>
      <c r="FC59" s="577"/>
      <c r="FD59" s="577"/>
      <c r="FE59" s="577"/>
      <c r="FF59" s="577"/>
      <c r="FG59" s="577"/>
      <c r="FH59" s="577"/>
      <c r="FI59" s="577"/>
      <c r="FJ59" s="577"/>
      <c r="FK59" s="577"/>
      <c r="FL59" s="577"/>
      <c r="FM59" s="577"/>
      <c r="FN59" s="577"/>
      <c r="FO59" s="577"/>
      <c r="FP59" s="577"/>
      <c r="FQ59" s="577"/>
      <c r="FR59" s="577"/>
      <c r="FS59" s="577"/>
      <c r="FT59" s="577"/>
      <c r="FU59" s="577"/>
      <c r="FV59" s="577"/>
    </row>
    <row r="60" spans="1:178">
      <c r="A60" s="566">
        <f t="shared" si="3"/>
        <v>30</v>
      </c>
      <c r="B60" s="572" t="s">
        <v>1107</v>
      </c>
      <c r="C60" s="565" t="s">
        <v>613</v>
      </c>
      <c r="D60" s="591"/>
      <c r="E60" s="555">
        <f>'[2]WP II-B-15b '!D53</f>
        <v>64580458.870000005</v>
      </c>
      <c r="F60" s="117"/>
      <c r="G60" s="555">
        <f>'[2]WP II-B-15b '!J53</f>
        <v>0</v>
      </c>
      <c r="H60" s="555">
        <f t="shared" si="19"/>
        <v>64580458.870000005</v>
      </c>
      <c r="I60" s="556">
        <v>40</v>
      </c>
      <c r="J60" s="557" t="s">
        <v>640</v>
      </c>
      <c r="K60" s="132">
        <f t="shared" si="20"/>
        <v>64580458.870000005</v>
      </c>
      <c r="L60" s="132">
        <f t="shared" si="21"/>
        <v>0</v>
      </c>
      <c r="M60" s="132">
        <f t="shared" si="22"/>
        <v>64580458.870000005</v>
      </c>
      <c r="N60" s="132">
        <f t="shared" si="23"/>
        <v>0</v>
      </c>
      <c r="O60" s="132">
        <f t="shared" si="24"/>
        <v>0</v>
      </c>
      <c r="P60" s="555">
        <f t="shared" si="25"/>
        <v>64580458.870000005</v>
      </c>
      <c r="Q60" s="132">
        <f t="shared" si="26"/>
        <v>0</v>
      </c>
      <c r="R60" s="577"/>
      <c r="S60" s="577"/>
      <c r="T60" s="577"/>
      <c r="U60" s="577"/>
      <c r="V60" s="577"/>
      <c r="W60" s="577"/>
      <c r="X60" s="577"/>
      <c r="Y60" s="577"/>
      <c r="Z60" s="577"/>
      <c r="AA60" s="577"/>
      <c r="AB60" s="577"/>
      <c r="AC60" s="577"/>
      <c r="AD60" s="577"/>
      <c r="AE60" s="577"/>
      <c r="AF60" s="577"/>
      <c r="AG60" s="577"/>
      <c r="AH60" s="577"/>
      <c r="AI60" s="577"/>
      <c r="AJ60" s="577"/>
      <c r="AK60" s="577"/>
      <c r="AL60" s="577"/>
      <c r="AM60" s="577"/>
      <c r="AN60" s="577"/>
      <c r="AO60" s="577"/>
      <c r="AP60" s="577"/>
      <c r="AQ60" s="577"/>
      <c r="AR60" s="577"/>
      <c r="AS60" s="577"/>
      <c r="AT60" s="577"/>
      <c r="AU60" s="577"/>
      <c r="AV60" s="577"/>
      <c r="AW60" s="577"/>
      <c r="AX60" s="577"/>
      <c r="AY60" s="577"/>
      <c r="AZ60" s="577"/>
      <c r="BA60" s="577"/>
      <c r="BB60" s="577"/>
      <c r="BC60" s="577"/>
      <c r="BD60" s="577"/>
      <c r="BE60" s="577"/>
      <c r="BF60" s="577"/>
      <c r="BG60" s="577"/>
      <c r="BH60" s="577"/>
      <c r="BI60" s="577"/>
      <c r="BJ60" s="577"/>
      <c r="BK60" s="577"/>
      <c r="BL60" s="577"/>
      <c r="BM60" s="577"/>
      <c r="BN60" s="577"/>
      <c r="BO60" s="577"/>
      <c r="BP60" s="577"/>
      <c r="BQ60" s="577"/>
      <c r="BR60" s="577"/>
      <c r="BS60" s="577"/>
      <c r="BT60" s="577"/>
      <c r="BU60" s="577"/>
      <c r="BV60" s="577"/>
      <c r="BW60" s="577"/>
      <c r="BX60" s="577"/>
      <c r="BY60" s="577"/>
      <c r="BZ60" s="577"/>
      <c r="CA60" s="577"/>
      <c r="CB60" s="577"/>
      <c r="CC60" s="577"/>
      <c r="CD60" s="577"/>
      <c r="CE60" s="577"/>
      <c r="CF60" s="577"/>
      <c r="CG60" s="577"/>
      <c r="CH60" s="577"/>
      <c r="CI60" s="577"/>
      <c r="CJ60" s="577"/>
      <c r="CK60" s="577"/>
      <c r="CL60" s="577"/>
      <c r="CM60" s="577"/>
      <c r="CN60" s="577"/>
      <c r="CO60" s="577"/>
      <c r="CP60" s="577"/>
      <c r="CQ60" s="577"/>
      <c r="CR60" s="577"/>
      <c r="CS60" s="577"/>
      <c r="CT60" s="577"/>
      <c r="CU60" s="577"/>
      <c r="CV60" s="577"/>
      <c r="CW60" s="577"/>
      <c r="CX60" s="577"/>
      <c r="CY60" s="577"/>
      <c r="CZ60" s="577"/>
      <c r="DA60" s="577"/>
      <c r="DB60" s="577"/>
      <c r="DC60" s="577"/>
      <c r="DD60" s="577"/>
      <c r="DE60" s="577"/>
      <c r="DF60" s="577"/>
      <c r="DG60" s="577"/>
      <c r="DH60" s="577"/>
      <c r="DI60" s="577"/>
      <c r="DJ60" s="577"/>
      <c r="DK60" s="577"/>
      <c r="DL60" s="577"/>
      <c r="DM60" s="577"/>
      <c r="DN60" s="577"/>
      <c r="DO60" s="577"/>
      <c r="DP60" s="577"/>
      <c r="DQ60" s="577"/>
      <c r="DR60" s="577"/>
      <c r="DS60" s="577"/>
      <c r="DT60" s="577"/>
      <c r="DU60" s="577"/>
      <c r="DV60" s="577"/>
      <c r="DW60" s="577"/>
      <c r="DX60" s="577"/>
      <c r="DY60" s="577"/>
      <c r="DZ60" s="577"/>
      <c r="EA60" s="577"/>
      <c r="EB60" s="577"/>
      <c r="EC60" s="577"/>
      <c r="ED60" s="577"/>
      <c r="EE60" s="577"/>
      <c r="EF60" s="577"/>
      <c r="EG60" s="577"/>
      <c r="EH60" s="577"/>
      <c r="EI60" s="577"/>
      <c r="EJ60" s="577"/>
      <c r="EK60" s="577"/>
      <c r="EL60" s="577"/>
      <c r="EM60" s="577"/>
      <c r="EN60" s="577"/>
      <c r="EO60" s="577"/>
      <c r="EP60" s="577"/>
      <c r="EQ60" s="577"/>
      <c r="ER60" s="577"/>
      <c r="ES60" s="577"/>
      <c r="ET60" s="577"/>
      <c r="EU60" s="577"/>
      <c r="EV60" s="577"/>
      <c r="EW60" s="577"/>
      <c r="EX60" s="577"/>
      <c r="EY60" s="577"/>
      <c r="EZ60" s="577"/>
      <c r="FA60" s="577"/>
      <c r="FB60" s="577"/>
      <c r="FC60" s="577"/>
      <c r="FD60" s="577"/>
      <c r="FE60" s="577"/>
      <c r="FF60" s="577"/>
      <c r="FG60" s="577"/>
      <c r="FH60" s="577"/>
      <c r="FI60" s="577"/>
      <c r="FJ60" s="577"/>
      <c r="FK60" s="577"/>
      <c r="FL60" s="577"/>
      <c r="FM60" s="577"/>
      <c r="FN60" s="577"/>
      <c r="FO60" s="577"/>
      <c r="FP60" s="577"/>
      <c r="FQ60" s="577"/>
      <c r="FR60" s="577"/>
      <c r="FS60" s="577"/>
      <c r="FT60" s="577"/>
      <c r="FU60" s="577"/>
      <c r="FV60" s="577"/>
    </row>
    <row r="61" spans="1:178">
      <c r="A61" s="566">
        <f t="shared" si="3"/>
        <v>31</v>
      </c>
      <c r="B61" s="572" t="s">
        <v>1108</v>
      </c>
      <c r="C61" s="565" t="s">
        <v>616</v>
      </c>
      <c r="D61" s="591"/>
      <c r="E61" s="555">
        <f>'[2]WP II-B-15b '!D54</f>
        <v>30063327.610000003</v>
      </c>
      <c r="F61" s="117"/>
      <c r="G61" s="555">
        <f>'[2]WP II-B-15b '!J54</f>
        <v>0</v>
      </c>
      <c r="H61" s="555">
        <f t="shared" si="19"/>
        <v>30063327.610000003</v>
      </c>
      <c r="I61" s="556">
        <v>41</v>
      </c>
      <c r="J61" s="557" t="s">
        <v>643</v>
      </c>
      <c r="K61" s="132">
        <f t="shared" si="20"/>
        <v>30063327.610000003</v>
      </c>
      <c r="L61" s="132">
        <f t="shared" si="21"/>
        <v>0</v>
      </c>
      <c r="M61" s="132">
        <f t="shared" si="22"/>
        <v>30063327.610000003</v>
      </c>
      <c r="N61" s="132">
        <f t="shared" si="23"/>
        <v>0</v>
      </c>
      <c r="O61" s="132">
        <f t="shared" si="24"/>
        <v>0</v>
      </c>
      <c r="P61" s="555">
        <f t="shared" si="25"/>
        <v>30063327.610000003</v>
      </c>
      <c r="Q61" s="132">
        <f t="shared" si="26"/>
        <v>0</v>
      </c>
      <c r="R61" s="577"/>
      <c r="S61" s="577"/>
      <c r="T61" s="577"/>
      <c r="U61" s="577"/>
      <c r="V61" s="577"/>
      <c r="W61" s="577"/>
      <c r="X61" s="577"/>
      <c r="Y61" s="577"/>
      <c r="Z61" s="577"/>
      <c r="AA61" s="577"/>
      <c r="AB61" s="577"/>
      <c r="AC61" s="577"/>
      <c r="AD61" s="577"/>
      <c r="AE61" s="577"/>
      <c r="AF61" s="577"/>
      <c r="AG61" s="577"/>
      <c r="AH61" s="577"/>
      <c r="AI61" s="577"/>
      <c r="AJ61" s="577"/>
      <c r="AK61" s="577"/>
      <c r="AL61" s="577"/>
      <c r="AM61" s="577"/>
      <c r="AN61" s="577"/>
      <c r="AO61" s="577"/>
      <c r="AP61" s="577"/>
      <c r="AQ61" s="577"/>
      <c r="AR61" s="577"/>
      <c r="AS61" s="577"/>
      <c r="AT61" s="577"/>
      <c r="AU61" s="577"/>
      <c r="AV61" s="577"/>
      <c r="AW61" s="577"/>
      <c r="AX61" s="577"/>
      <c r="AY61" s="577"/>
      <c r="AZ61" s="577"/>
      <c r="BA61" s="577"/>
      <c r="BB61" s="577"/>
      <c r="BC61" s="577"/>
      <c r="BD61" s="577"/>
      <c r="BE61" s="577"/>
      <c r="BF61" s="577"/>
      <c r="BG61" s="577"/>
      <c r="BH61" s="577"/>
      <c r="BI61" s="577"/>
      <c r="BJ61" s="577"/>
      <c r="BK61" s="577"/>
      <c r="BL61" s="577"/>
      <c r="BM61" s="577"/>
      <c r="BN61" s="577"/>
      <c r="BO61" s="577"/>
      <c r="BP61" s="577"/>
      <c r="BQ61" s="577"/>
      <c r="BR61" s="577"/>
      <c r="BS61" s="577"/>
      <c r="BT61" s="577"/>
      <c r="BU61" s="577"/>
      <c r="BV61" s="577"/>
      <c r="BW61" s="577"/>
      <c r="BX61" s="577"/>
      <c r="BY61" s="577"/>
      <c r="BZ61" s="577"/>
      <c r="CA61" s="577"/>
      <c r="CB61" s="577"/>
      <c r="CC61" s="577"/>
      <c r="CD61" s="577"/>
      <c r="CE61" s="577"/>
      <c r="CF61" s="577"/>
      <c r="CG61" s="577"/>
      <c r="CH61" s="577"/>
      <c r="CI61" s="577"/>
      <c r="CJ61" s="577"/>
      <c r="CK61" s="577"/>
      <c r="CL61" s="577"/>
      <c r="CM61" s="577"/>
      <c r="CN61" s="577"/>
      <c r="CO61" s="577"/>
      <c r="CP61" s="577"/>
      <c r="CQ61" s="577"/>
      <c r="CR61" s="577"/>
      <c r="CS61" s="577"/>
      <c r="CT61" s="577"/>
      <c r="CU61" s="577"/>
      <c r="CV61" s="577"/>
      <c r="CW61" s="577"/>
      <c r="CX61" s="577"/>
      <c r="CY61" s="577"/>
      <c r="CZ61" s="577"/>
      <c r="DA61" s="577"/>
      <c r="DB61" s="577"/>
      <c r="DC61" s="577"/>
      <c r="DD61" s="577"/>
      <c r="DE61" s="577"/>
      <c r="DF61" s="577"/>
      <c r="DG61" s="577"/>
      <c r="DH61" s="577"/>
      <c r="DI61" s="577"/>
      <c r="DJ61" s="577"/>
      <c r="DK61" s="577"/>
      <c r="DL61" s="577"/>
      <c r="DM61" s="577"/>
      <c r="DN61" s="577"/>
      <c r="DO61" s="577"/>
      <c r="DP61" s="577"/>
      <c r="DQ61" s="577"/>
      <c r="DR61" s="577"/>
      <c r="DS61" s="577"/>
      <c r="DT61" s="577"/>
      <c r="DU61" s="577"/>
      <c r="DV61" s="577"/>
      <c r="DW61" s="577"/>
      <c r="DX61" s="577"/>
      <c r="DY61" s="577"/>
      <c r="DZ61" s="577"/>
      <c r="EA61" s="577"/>
      <c r="EB61" s="577"/>
      <c r="EC61" s="577"/>
      <c r="ED61" s="577"/>
      <c r="EE61" s="577"/>
      <c r="EF61" s="577"/>
      <c r="EG61" s="577"/>
      <c r="EH61" s="577"/>
      <c r="EI61" s="577"/>
      <c r="EJ61" s="577"/>
      <c r="EK61" s="577"/>
      <c r="EL61" s="577"/>
      <c r="EM61" s="577"/>
      <c r="EN61" s="577"/>
      <c r="EO61" s="577"/>
      <c r="EP61" s="577"/>
      <c r="EQ61" s="577"/>
      <c r="ER61" s="577"/>
      <c r="ES61" s="577"/>
      <c r="ET61" s="577"/>
      <c r="EU61" s="577"/>
      <c r="EV61" s="577"/>
      <c r="EW61" s="577"/>
      <c r="EX61" s="577"/>
      <c r="EY61" s="577"/>
      <c r="EZ61" s="577"/>
      <c r="FA61" s="577"/>
      <c r="FB61" s="577"/>
      <c r="FC61" s="577"/>
      <c r="FD61" s="577"/>
      <c r="FE61" s="577"/>
      <c r="FF61" s="577"/>
      <c r="FG61" s="577"/>
      <c r="FH61" s="577"/>
      <c r="FI61" s="577"/>
      <c r="FJ61" s="577"/>
      <c r="FK61" s="577"/>
      <c r="FL61" s="577"/>
      <c r="FM61" s="577"/>
      <c r="FN61" s="577"/>
      <c r="FO61" s="577"/>
      <c r="FP61" s="577"/>
      <c r="FQ61" s="577"/>
      <c r="FR61" s="577"/>
      <c r="FS61" s="577"/>
      <c r="FT61" s="577"/>
      <c r="FU61" s="577"/>
      <c r="FV61" s="577"/>
    </row>
    <row r="62" spans="1:178">
      <c r="A62" s="566">
        <f t="shared" si="3"/>
        <v>32</v>
      </c>
      <c r="B62" s="572" t="s">
        <v>1109</v>
      </c>
      <c r="C62" s="600" t="s">
        <v>619</v>
      </c>
      <c r="D62" s="591"/>
      <c r="E62" s="555">
        <f>'[2]WP II-B-15b '!D55</f>
        <v>54598165.579999998</v>
      </c>
      <c r="F62" s="117"/>
      <c r="G62" s="555">
        <f>'[2]WP II-B-15b '!J55</f>
        <v>0</v>
      </c>
      <c r="H62" s="555">
        <f t="shared" si="19"/>
        <v>54598165.579999998</v>
      </c>
      <c r="I62" s="556">
        <v>42</v>
      </c>
      <c r="J62" s="557" t="s">
        <v>646</v>
      </c>
      <c r="K62" s="132">
        <f t="shared" si="20"/>
        <v>54598165.579999998</v>
      </c>
      <c r="L62" s="132">
        <f t="shared" si="21"/>
        <v>0</v>
      </c>
      <c r="M62" s="132">
        <f t="shared" si="22"/>
        <v>54598165.579999998</v>
      </c>
      <c r="N62" s="132">
        <f t="shared" si="23"/>
        <v>0</v>
      </c>
      <c r="O62" s="132">
        <f t="shared" si="24"/>
        <v>0</v>
      </c>
      <c r="P62" s="555">
        <f t="shared" si="25"/>
        <v>54598165.579999998</v>
      </c>
      <c r="Q62" s="132">
        <f t="shared" si="26"/>
        <v>0</v>
      </c>
      <c r="R62" s="577"/>
      <c r="S62" s="577"/>
      <c r="T62" s="577"/>
      <c r="U62" s="577"/>
      <c r="V62" s="577"/>
      <c r="W62" s="577"/>
      <c r="X62" s="577"/>
      <c r="Y62" s="577"/>
      <c r="Z62" s="577"/>
      <c r="AA62" s="577"/>
      <c r="AB62" s="577"/>
      <c r="AC62" s="577"/>
      <c r="AD62" s="577"/>
      <c r="AE62" s="577"/>
      <c r="AF62" s="577"/>
      <c r="AG62" s="577"/>
      <c r="AH62" s="577"/>
      <c r="AI62" s="577"/>
      <c r="AJ62" s="577"/>
      <c r="AK62" s="577"/>
      <c r="AL62" s="577"/>
      <c r="AM62" s="577"/>
      <c r="AN62" s="577"/>
      <c r="AO62" s="577"/>
      <c r="AP62" s="577"/>
      <c r="AQ62" s="577"/>
      <c r="AR62" s="577"/>
      <c r="AS62" s="577"/>
      <c r="AT62" s="577"/>
      <c r="AU62" s="577"/>
      <c r="AV62" s="577"/>
      <c r="AW62" s="577"/>
      <c r="AX62" s="577"/>
      <c r="AY62" s="577"/>
      <c r="AZ62" s="577"/>
      <c r="BA62" s="577"/>
      <c r="BB62" s="577"/>
      <c r="BC62" s="577"/>
      <c r="BD62" s="577"/>
      <c r="BE62" s="577"/>
      <c r="BF62" s="577"/>
      <c r="BG62" s="577"/>
      <c r="BH62" s="577"/>
      <c r="BI62" s="577"/>
      <c r="BJ62" s="577"/>
      <c r="BK62" s="577"/>
      <c r="BL62" s="577"/>
      <c r="BM62" s="577"/>
      <c r="BN62" s="577"/>
      <c r="BO62" s="577"/>
      <c r="BP62" s="577"/>
      <c r="BQ62" s="577"/>
      <c r="BR62" s="577"/>
      <c r="BS62" s="577"/>
      <c r="BT62" s="577"/>
      <c r="BU62" s="577"/>
      <c r="BV62" s="577"/>
      <c r="BW62" s="577"/>
      <c r="BX62" s="577"/>
      <c r="BY62" s="577"/>
      <c r="BZ62" s="577"/>
      <c r="CA62" s="577"/>
      <c r="CB62" s="577"/>
      <c r="CC62" s="577"/>
      <c r="CD62" s="577"/>
      <c r="CE62" s="577"/>
      <c r="CF62" s="577"/>
      <c r="CG62" s="577"/>
      <c r="CH62" s="577"/>
      <c r="CI62" s="577"/>
      <c r="CJ62" s="577"/>
      <c r="CK62" s="577"/>
      <c r="CL62" s="577"/>
      <c r="CM62" s="577"/>
      <c r="CN62" s="577"/>
      <c r="CO62" s="577"/>
      <c r="CP62" s="577"/>
      <c r="CQ62" s="577"/>
      <c r="CR62" s="577"/>
      <c r="CS62" s="577"/>
      <c r="CT62" s="577"/>
      <c r="CU62" s="577"/>
      <c r="CV62" s="577"/>
      <c r="CW62" s="577"/>
      <c r="CX62" s="577"/>
      <c r="CY62" s="577"/>
      <c r="CZ62" s="577"/>
      <c r="DA62" s="577"/>
      <c r="DB62" s="577"/>
      <c r="DC62" s="577"/>
      <c r="DD62" s="577"/>
      <c r="DE62" s="577"/>
      <c r="DF62" s="577"/>
      <c r="DG62" s="577"/>
      <c r="DH62" s="577"/>
      <c r="DI62" s="577"/>
      <c r="DJ62" s="577"/>
      <c r="DK62" s="577"/>
      <c r="DL62" s="577"/>
      <c r="DM62" s="577"/>
      <c r="DN62" s="577"/>
      <c r="DO62" s="577"/>
      <c r="DP62" s="577"/>
      <c r="DQ62" s="577"/>
      <c r="DR62" s="577"/>
      <c r="DS62" s="577"/>
      <c r="DT62" s="577"/>
      <c r="DU62" s="577"/>
      <c r="DV62" s="577"/>
      <c r="DW62" s="577"/>
      <c r="DX62" s="577"/>
      <c r="DY62" s="577"/>
      <c r="DZ62" s="577"/>
      <c r="EA62" s="577"/>
      <c r="EB62" s="577"/>
      <c r="EC62" s="577"/>
      <c r="ED62" s="577"/>
      <c r="EE62" s="577"/>
      <c r="EF62" s="577"/>
      <c r="EG62" s="577"/>
      <c r="EH62" s="577"/>
      <c r="EI62" s="577"/>
      <c r="EJ62" s="577"/>
      <c r="EK62" s="577"/>
      <c r="EL62" s="577"/>
      <c r="EM62" s="577"/>
      <c r="EN62" s="577"/>
      <c r="EO62" s="577"/>
      <c r="EP62" s="577"/>
      <c r="EQ62" s="577"/>
      <c r="ER62" s="577"/>
      <c r="ES62" s="577"/>
      <c r="ET62" s="577"/>
      <c r="EU62" s="577"/>
      <c r="EV62" s="577"/>
      <c r="EW62" s="577"/>
      <c r="EX62" s="577"/>
      <c r="EY62" s="577"/>
      <c r="EZ62" s="577"/>
      <c r="FA62" s="577"/>
      <c r="FB62" s="577"/>
      <c r="FC62" s="577"/>
      <c r="FD62" s="577"/>
      <c r="FE62" s="577"/>
      <c r="FF62" s="577"/>
      <c r="FG62" s="577"/>
      <c r="FH62" s="577"/>
      <c r="FI62" s="577"/>
      <c r="FJ62" s="577"/>
      <c r="FK62" s="577"/>
      <c r="FL62" s="577"/>
      <c r="FM62" s="577"/>
      <c r="FN62" s="577"/>
      <c r="FO62" s="577"/>
      <c r="FP62" s="577"/>
      <c r="FQ62" s="577"/>
      <c r="FR62" s="577"/>
      <c r="FS62" s="577"/>
      <c r="FT62" s="577"/>
      <c r="FU62" s="577"/>
      <c r="FV62" s="577"/>
    </row>
    <row r="63" spans="1:178">
      <c r="A63" s="566">
        <f t="shared" si="3"/>
        <v>33</v>
      </c>
      <c r="B63" s="572" t="s">
        <v>1110</v>
      </c>
      <c r="C63" s="565" t="s">
        <v>1111</v>
      </c>
      <c r="D63" s="591"/>
      <c r="E63" s="555">
        <f>'[2]WP II-B-15b '!D56</f>
        <v>76699069.689999998</v>
      </c>
      <c r="F63" s="117"/>
      <c r="G63" s="555">
        <f>'[2]WP II-B-15b '!J56</f>
        <v>0</v>
      </c>
      <c r="H63" s="555">
        <f t="shared" si="19"/>
        <v>76699069.689999998</v>
      </c>
      <c r="I63" s="556">
        <v>43</v>
      </c>
      <c r="J63" s="557" t="s">
        <v>650</v>
      </c>
      <c r="K63" s="132">
        <f t="shared" si="20"/>
        <v>76699069.689999998</v>
      </c>
      <c r="L63" s="132">
        <f t="shared" si="21"/>
        <v>0</v>
      </c>
      <c r="M63" s="132">
        <f t="shared" si="22"/>
        <v>76699069.689999998</v>
      </c>
      <c r="N63" s="132">
        <f t="shared" si="23"/>
        <v>0</v>
      </c>
      <c r="O63" s="132">
        <f t="shared" si="24"/>
        <v>0</v>
      </c>
      <c r="P63" s="555">
        <f t="shared" si="25"/>
        <v>76699069.689999998</v>
      </c>
      <c r="Q63" s="132">
        <f t="shared" si="26"/>
        <v>0</v>
      </c>
      <c r="R63" s="577"/>
      <c r="S63" s="577"/>
      <c r="T63" s="577"/>
      <c r="U63" s="577"/>
      <c r="V63" s="577"/>
      <c r="W63" s="577"/>
      <c r="X63" s="577"/>
      <c r="Y63" s="577"/>
      <c r="Z63" s="577"/>
      <c r="AA63" s="577"/>
      <c r="AB63" s="577"/>
      <c r="AC63" s="577"/>
      <c r="AD63" s="577"/>
      <c r="AE63" s="577"/>
      <c r="AF63" s="577"/>
      <c r="AG63" s="577"/>
      <c r="AH63" s="577"/>
      <c r="AI63" s="577"/>
      <c r="AJ63" s="577"/>
      <c r="AK63" s="577"/>
      <c r="AL63" s="577"/>
      <c r="AM63" s="577"/>
      <c r="AN63" s="577"/>
      <c r="AO63" s="577"/>
      <c r="AP63" s="577"/>
      <c r="AQ63" s="577"/>
      <c r="AR63" s="577"/>
      <c r="AS63" s="577"/>
      <c r="AT63" s="577"/>
      <c r="AU63" s="577"/>
      <c r="AV63" s="577"/>
      <c r="AW63" s="577"/>
      <c r="AX63" s="577"/>
      <c r="AY63" s="577"/>
      <c r="AZ63" s="577"/>
      <c r="BA63" s="577"/>
      <c r="BB63" s="577"/>
      <c r="BC63" s="577"/>
      <c r="BD63" s="577"/>
      <c r="BE63" s="577"/>
      <c r="BF63" s="577"/>
      <c r="BG63" s="577"/>
      <c r="BH63" s="577"/>
      <c r="BI63" s="577"/>
      <c r="BJ63" s="577"/>
      <c r="BK63" s="577"/>
      <c r="BL63" s="577"/>
      <c r="BM63" s="577"/>
      <c r="BN63" s="577"/>
      <c r="BO63" s="577"/>
      <c r="BP63" s="577"/>
      <c r="BQ63" s="577"/>
      <c r="BR63" s="577"/>
      <c r="BS63" s="577"/>
      <c r="BT63" s="577"/>
      <c r="BU63" s="577"/>
      <c r="BV63" s="577"/>
      <c r="BW63" s="577"/>
      <c r="BX63" s="577"/>
      <c r="BY63" s="577"/>
      <c r="BZ63" s="577"/>
      <c r="CA63" s="577"/>
      <c r="CB63" s="577"/>
      <c r="CC63" s="577"/>
      <c r="CD63" s="577"/>
      <c r="CE63" s="577"/>
      <c r="CF63" s="577"/>
      <c r="CG63" s="577"/>
      <c r="CH63" s="577"/>
      <c r="CI63" s="577"/>
      <c r="CJ63" s="577"/>
      <c r="CK63" s="577"/>
      <c r="CL63" s="577"/>
      <c r="CM63" s="577"/>
      <c r="CN63" s="577"/>
      <c r="CO63" s="577"/>
      <c r="CP63" s="577"/>
      <c r="CQ63" s="577"/>
      <c r="CR63" s="577"/>
      <c r="CS63" s="577"/>
      <c r="CT63" s="577"/>
      <c r="CU63" s="577"/>
      <c r="CV63" s="577"/>
      <c r="CW63" s="577"/>
      <c r="CX63" s="577"/>
      <c r="CY63" s="577"/>
      <c r="CZ63" s="577"/>
      <c r="DA63" s="577"/>
      <c r="DB63" s="577"/>
      <c r="DC63" s="577"/>
      <c r="DD63" s="577"/>
      <c r="DE63" s="577"/>
      <c r="DF63" s="577"/>
      <c r="DG63" s="577"/>
      <c r="DH63" s="577"/>
      <c r="DI63" s="577"/>
      <c r="DJ63" s="577"/>
      <c r="DK63" s="577"/>
      <c r="DL63" s="577"/>
      <c r="DM63" s="577"/>
      <c r="DN63" s="577"/>
      <c r="DO63" s="577"/>
      <c r="DP63" s="577"/>
      <c r="DQ63" s="577"/>
      <c r="DR63" s="577"/>
      <c r="DS63" s="577"/>
      <c r="DT63" s="577"/>
      <c r="DU63" s="577"/>
      <c r="DV63" s="577"/>
      <c r="DW63" s="577"/>
      <c r="DX63" s="577"/>
      <c r="DY63" s="577"/>
      <c r="DZ63" s="577"/>
      <c r="EA63" s="577"/>
      <c r="EB63" s="577"/>
      <c r="EC63" s="577"/>
      <c r="ED63" s="577"/>
      <c r="EE63" s="577"/>
      <c r="EF63" s="577"/>
      <c r="EG63" s="577"/>
      <c r="EH63" s="577"/>
      <c r="EI63" s="577"/>
      <c r="EJ63" s="577"/>
      <c r="EK63" s="577"/>
      <c r="EL63" s="577"/>
      <c r="EM63" s="577"/>
      <c r="EN63" s="577"/>
      <c r="EO63" s="577"/>
      <c r="EP63" s="577"/>
      <c r="EQ63" s="577"/>
      <c r="ER63" s="577"/>
      <c r="ES63" s="577"/>
      <c r="ET63" s="577"/>
      <c r="EU63" s="577"/>
      <c r="EV63" s="577"/>
      <c r="EW63" s="577"/>
      <c r="EX63" s="577"/>
      <c r="EY63" s="577"/>
      <c r="EZ63" s="577"/>
      <c r="FA63" s="577"/>
      <c r="FB63" s="577"/>
      <c r="FC63" s="577"/>
      <c r="FD63" s="577"/>
      <c r="FE63" s="577"/>
      <c r="FF63" s="577"/>
      <c r="FG63" s="577"/>
      <c r="FH63" s="577"/>
      <c r="FI63" s="577"/>
      <c r="FJ63" s="577"/>
      <c r="FK63" s="577"/>
      <c r="FL63" s="577"/>
      <c r="FM63" s="577"/>
      <c r="FN63" s="577"/>
      <c r="FO63" s="577"/>
      <c r="FP63" s="577"/>
      <c r="FQ63" s="577"/>
      <c r="FR63" s="577"/>
      <c r="FS63" s="577"/>
      <c r="FT63" s="577"/>
      <c r="FU63" s="577"/>
      <c r="FV63" s="577"/>
    </row>
    <row r="64" spans="1:178">
      <c r="A64" s="566">
        <f t="shared" si="3"/>
        <v>34</v>
      </c>
      <c r="B64" s="572" t="s">
        <v>1112</v>
      </c>
      <c r="C64" s="600" t="s">
        <v>1113</v>
      </c>
      <c r="D64" s="591"/>
      <c r="E64" s="555">
        <f>'[2]WP II-B-15b '!D57</f>
        <v>7984407.9299999997</v>
      </c>
      <c r="F64" s="117"/>
      <c r="G64" s="555">
        <f>'[2]WP II-B-15b '!J57</f>
        <v>0</v>
      </c>
      <c r="H64" s="555">
        <f t="shared" si="19"/>
        <v>7984407.9299999997</v>
      </c>
      <c r="I64" s="556">
        <v>44</v>
      </c>
      <c r="J64" s="557" t="s">
        <v>654</v>
      </c>
      <c r="K64" s="132">
        <f t="shared" si="20"/>
        <v>7984407.9299999997</v>
      </c>
      <c r="L64" s="132">
        <f t="shared" si="21"/>
        <v>0</v>
      </c>
      <c r="M64" s="132">
        <f t="shared" si="22"/>
        <v>7984407.9299999997</v>
      </c>
      <c r="N64" s="132">
        <f t="shared" si="23"/>
        <v>0</v>
      </c>
      <c r="O64" s="132">
        <f t="shared" si="24"/>
        <v>0</v>
      </c>
      <c r="P64" s="555">
        <f t="shared" si="25"/>
        <v>7984407.9299999997</v>
      </c>
      <c r="Q64" s="132">
        <f t="shared" si="26"/>
        <v>0</v>
      </c>
      <c r="R64" s="577"/>
      <c r="S64" s="577"/>
      <c r="T64" s="577"/>
      <c r="U64" s="577"/>
      <c r="V64" s="577"/>
      <c r="W64" s="577"/>
      <c r="X64" s="577"/>
      <c r="Y64" s="577"/>
      <c r="Z64" s="577"/>
      <c r="AA64" s="577"/>
      <c r="AB64" s="577"/>
      <c r="AC64" s="577"/>
      <c r="AD64" s="577"/>
      <c r="AE64" s="577"/>
      <c r="AF64" s="577"/>
      <c r="AG64" s="577"/>
      <c r="AH64" s="577"/>
      <c r="AI64" s="577"/>
      <c r="AJ64" s="577"/>
      <c r="AK64" s="577"/>
      <c r="AL64" s="577"/>
      <c r="AM64" s="577"/>
      <c r="AN64" s="577"/>
      <c r="AO64" s="577"/>
      <c r="AP64" s="577"/>
      <c r="AQ64" s="577"/>
      <c r="AR64" s="577"/>
      <c r="AS64" s="577"/>
      <c r="AT64" s="577"/>
      <c r="AU64" s="577"/>
      <c r="AV64" s="577"/>
      <c r="AW64" s="577"/>
      <c r="AX64" s="577"/>
      <c r="AY64" s="577"/>
      <c r="AZ64" s="577"/>
      <c r="BA64" s="577"/>
      <c r="BB64" s="577"/>
      <c r="BC64" s="577"/>
      <c r="BD64" s="577"/>
      <c r="BE64" s="577"/>
      <c r="BF64" s="577"/>
      <c r="BG64" s="577"/>
      <c r="BH64" s="577"/>
      <c r="BI64" s="577"/>
      <c r="BJ64" s="577"/>
      <c r="BK64" s="577"/>
      <c r="BL64" s="577"/>
      <c r="BM64" s="577"/>
      <c r="BN64" s="577"/>
      <c r="BO64" s="577"/>
      <c r="BP64" s="577"/>
      <c r="BQ64" s="577"/>
      <c r="BR64" s="577"/>
      <c r="BS64" s="577"/>
      <c r="BT64" s="577"/>
      <c r="BU64" s="577"/>
      <c r="BV64" s="577"/>
      <c r="BW64" s="577"/>
      <c r="BX64" s="577"/>
      <c r="BY64" s="577"/>
      <c r="BZ64" s="577"/>
      <c r="CA64" s="577"/>
      <c r="CB64" s="577"/>
      <c r="CC64" s="577"/>
      <c r="CD64" s="577"/>
      <c r="CE64" s="577"/>
      <c r="CF64" s="577"/>
      <c r="CG64" s="577"/>
      <c r="CH64" s="577"/>
      <c r="CI64" s="577"/>
      <c r="CJ64" s="577"/>
      <c r="CK64" s="577"/>
      <c r="CL64" s="577"/>
      <c r="CM64" s="577"/>
      <c r="CN64" s="577"/>
      <c r="CO64" s="577"/>
      <c r="CP64" s="577"/>
      <c r="CQ64" s="577"/>
      <c r="CR64" s="577"/>
      <c r="CS64" s="577"/>
      <c r="CT64" s="577"/>
      <c r="CU64" s="577"/>
      <c r="CV64" s="577"/>
      <c r="CW64" s="577"/>
      <c r="CX64" s="577"/>
      <c r="CY64" s="577"/>
      <c r="CZ64" s="577"/>
      <c r="DA64" s="577"/>
      <c r="DB64" s="577"/>
      <c r="DC64" s="577"/>
      <c r="DD64" s="577"/>
      <c r="DE64" s="577"/>
      <c r="DF64" s="577"/>
      <c r="DG64" s="577"/>
      <c r="DH64" s="577"/>
      <c r="DI64" s="577"/>
      <c r="DJ64" s="577"/>
      <c r="DK64" s="577"/>
      <c r="DL64" s="577"/>
      <c r="DM64" s="577"/>
      <c r="DN64" s="577"/>
      <c r="DO64" s="577"/>
      <c r="DP64" s="577"/>
      <c r="DQ64" s="577"/>
      <c r="DR64" s="577"/>
      <c r="DS64" s="577"/>
      <c r="DT64" s="577"/>
      <c r="DU64" s="577"/>
      <c r="DV64" s="577"/>
      <c r="DW64" s="577"/>
      <c r="DX64" s="577"/>
      <c r="DY64" s="577"/>
      <c r="DZ64" s="577"/>
      <c r="EA64" s="577"/>
      <c r="EB64" s="577"/>
      <c r="EC64" s="577"/>
      <c r="ED64" s="577"/>
      <c r="EE64" s="577"/>
      <c r="EF64" s="577"/>
      <c r="EG64" s="577"/>
      <c r="EH64" s="577"/>
      <c r="EI64" s="577"/>
      <c r="EJ64" s="577"/>
      <c r="EK64" s="577"/>
      <c r="EL64" s="577"/>
      <c r="EM64" s="577"/>
      <c r="EN64" s="577"/>
      <c r="EO64" s="577"/>
      <c r="EP64" s="577"/>
      <c r="EQ64" s="577"/>
      <c r="ER64" s="577"/>
      <c r="ES64" s="577"/>
      <c r="ET64" s="577"/>
      <c r="EU64" s="577"/>
      <c r="EV64" s="577"/>
      <c r="EW64" s="577"/>
      <c r="EX64" s="577"/>
      <c r="EY64" s="577"/>
      <c r="EZ64" s="577"/>
      <c r="FA64" s="577"/>
      <c r="FB64" s="577"/>
      <c r="FC64" s="577"/>
      <c r="FD64" s="577"/>
      <c r="FE64" s="577"/>
      <c r="FF64" s="577"/>
      <c r="FG64" s="577"/>
      <c r="FH64" s="577"/>
      <c r="FI64" s="577"/>
      <c r="FJ64" s="577"/>
      <c r="FK64" s="577"/>
      <c r="FL64" s="577"/>
      <c r="FM64" s="577"/>
      <c r="FN64" s="577"/>
      <c r="FO64" s="577"/>
      <c r="FP64" s="577"/>
      <c r="FQ64" s="577"/>
      <c r="FR64" s="577"/>
      <c r="FS64" s="577"/>
      <c r="FT64" s="577"/>
      <c r="FU64" s="577"/>
      <c r="FV64" s="577"/>
    </row>
    <row r="65" spans="1:178">
      <c r="A65" s="566">
        <f t="shared" si="3"/>
        <v>35</v>
      </c>
      <c r="B65" s="572" t="s">
        <v>1114</v>
      </c>
      <c r="C65" s="565" t="s">
        <v>1115</v>
      </c>
      <c r="D65" s="591"/>
      <c r="E65" s="555">
        <f>'[2]WP II-B-15b '!D58</f>
        <v>65604.479999999996</v>
      </c>
      <c r="F65" s="117"/>
      <c r="G65" s="555">
        <f>'[2]WP II-B-15b '!J58</f>
        <v>0</v>
      </c>
      <c r="H65" s="555">
        <f t="shared" si="19"/>
        <v>65604.479999999996</v>
      </c>
      <c r="I65" s="556">
        <v>45</v>
      </c>
      <c r="J65" s="557" t="s">
        <v>658</v>
      </c>
      <c r="K65" s="132">
        <f t="shared" si="20"/>
        <v>65604.479999999996</v>
      </c>
      <c r="L65" s="132">
        <f t="shared" si="21"/>
        <v>0</v>
      </c>
      <c r="M65" s="132">
        <f t="shared" si="22"/>
        <v>0</v>
      </c>
      <c r="N65" s="132">
        <f t="shared" si="23"/>
        <v>65604.479999999996</v>
      </c>
      <c r="O65" s="132">
        <f t="shared" si="24"/>
        <v>0</v>
      </c>
      <c r="P65" s="555">
        <f t="shared" si="25"/>
        <v>65604.479999999996</v>
      </c>
      <c r="Q65" s="132">
        <f t="shared" si="26"/>
        <v>0</v>
      </c>
      <c r="R65" s="577"/>
      <c r="S65" s="577"/>
      <c r="T65" s="577"/>
      <c r="U65" s="577"/>
      <c r="V65" s="577"/>
      <c r="W65" s="577"/>
      <c r="X65" s="577"/>
      <c r="Y65" s="577"/>
      <c r="Z65" s="577"/>
      <c r="AA65" s="577"/>
      <c r="AB65" s="577"/>
      <c r="AC65" s="577"/>
      <c r="AD65" s="577"/>
      <c r="AE65" s="577"/>
      <c r="AF65" s="577"/>
      <c r="AG65" s="577"/>
      <c r="AH65" s="577"/>
      <c r="AI65" s="577"/>
      <c r="AJ65" s="577"/>
      <c r="AK65" s="577"/>
      <c r="AL65" s="577"/>
      <c r="AM65" s="577"/>
      <c r="AN65" s="577"/>
      <c r="AO65" s="577"/>
      <c r="AP65" s="577"/>
      <c r="AQ65" s="577"/>
      <c r="AR65" s="577"/>
      <c r="AS65" s="577"/>
      <c r="AT65" s="577"/>
      <c r="AU65" s="577"/>
      <c r="AV65" s="577"/>
      <c r="AW65" s="577"/>
      <c r="AX65" s="577"/>
      <c r="AY65" s="577"/>
      <c r="AZ65" s="577"/>
      <c r="BA65" s="577"/>
      <c r="BB65" s="577"/>
      <c r="BC65" s="577"/>
      <c r="BD65" s="577"/>
      <c r="BE65" s="577"/>
      <c r="BF65" s="577"/>
      <c r="BG65" s="577"/>
      <c r="BH65" s="577"/>
      <c r="BI65" s="577"/>
      <c r="BJ65" s="577"/>
      <c r="BK65" s="577"/>
      <c r="BL65" s="577"/>
      <c r="BM65" s="577"/>
      <c r="BN65" s="577"/>
      <c r="BO65" s="577"/>
      <c r="BP65" s="577"/>
      <c r="BQ65" s="577"/>
      <c r="BR65" s="577"/>
      <c r="BS65" s="577"/>
      <c r="BT65" s="577"/>
      <c r="BU65" s="577"/>
      <c r="BV65" s="577"/>
      <c r="BW65" s="577"/>
      <c r="BX65" s="577"/>
      <c r="BY65" s="577"/>
      <c r="BZ65" s="577"/>
      <c r="CA65" s="577"/>
      <c r="CB65" s="577"/>
      <c r="CC65" s="577"/>
      <c r="CD65" s="577"/>
      <c r="CE65" s="577"/>
      <c r="CF65" s="577"/>
      <c r="CG65" s="577"/>
      <c r="CH65" s="577"/>
      <c r="CI65" s="577"/>
      <c r="CJ65" s="577"/>
      <c r="CK65" s="577"/>
      <c r="CL65" s="577"/>
      <c r="CM65" s="577"/>
      <c r="CN65" s="577"/>
      <c r="CO65" s="577"/>
      <c r="CP65" s="577"/>
      <c r="CQ65" s="577"/>
      <c r="CR65" s="577"/>
      <c r="CS65" s="577"/>
      <c r="CT65" s="577"/>
      <c r="CU65" s="577"/>
      <c r="CV65" s="577"/>
      <c r="CW65" s="577"/>
      <c r="CX65" s="577"/>
      <c r="CY65" s="577"/>
      <c r="CZ65" s="577"/>
      <c r="DA65" s="577"/>
      <c r="DB65" s="577"/>
      <c r="DC65" s="577"/>
      <c r="DD65" s="577"/>
      <c r="DE65" s="577"/>
      <c r="DF65" s="577"/>
      <c r="DG65" s="577"/>
      <c r="DH65" s="577"/>
      <c r="DI65" s="577"/>
      <c r="DJ65" s="577"/>
      <c r="DK65" s="577"/>
      <c r="DL65" s="577"/>
      <c r="DM65" s="577"/>
      <c r="DN65" s="577"/>
      <c r="DO65" s="577"/>
      <c r="DP65" s="577"/>
      <c r="DQ65" s="577"/>
      <c r="DR65" s="577"/>
      <c r="DS65" s="577"/>
      <c r="DT65" s="577"/>
      <c r="DU65" s="577"/>
      <c r="DV65" s="577"/>
      <c r="DW65" s="577"/>
      <c r="DX65" s="577"/>
      <c r="DY65" s="577"/>
      <c r="DZ65" s="577"/>
      <c r="EA65" s="577"/>
      <c r="EB65" s="577"/>
      <c r="EC65" s="577"/>
      <c r="ED65" s="577"/>
      <c r="EE65" s="577"/>
      <c r="EF65" s="577"/>
      <c r="EG65" s="577"/>
      <c r="EH65" s="577"/>
      <c r="EI65" s="577"/>
      <c r="EJ65" s="577"/>
      <c r="EK65" s="577"/>
      <c r="EL65" s="577"/>
      <c r="EM65" s="577"/>
      <c r="EN65" s="577"/>
      <c r="EO65" s="577"/>
      <c r="EP65" s="577"/>
      <c r="EQ65" s="577"/>
      <c r="ER65" s="577"/>
      <c r="ES65" s="577"/>
      <c r="ET65" s="577"/>
      <c r="EU65" s="577"/>
      <c r="EV65" s="577"/>
      <c r="EW65" s="577"/>
      <c r="EX65" s="577"/>
      <c r="EY65" s="577"/>
      <c r="EZ65" s="577"/>
      <c r="FA65" s="577"/>
      <c r="FB65" s="577"/>
      <c r="FC65" s="577"/>
      <c r="FD65" s="577"/>
      <c r="FE65" s="577"/>
      <c r="FF65" s="577"/>
      <c r="FG65" s="577"/>
      <c r="FH65" s="577"/>
      <c r="FI65" s="577"/>
      <c r="FJ65" s="577"/>
      <c r="FK65" s="577"/>
      <c r="FL65" s="577"/>
      <c r="FM65" s="577"/>
      <c r="FN65" s="577"/>
      <c r="FO65" s="577"/>
      <c r="FP65" s="577"/>
      <c r="FQ65" s="577"/>
      <c r="FR65" s="577"/>
      <c r="FS65" s="577"/>
      <c r="FT65" s="577"/>
      <c r="FU65" s="577"/>
      <c r="FV65" s="577"/>
    </row>
    <row r="66" spans="1:178">
      <c r="A66" s="566">
        <f>A65+1</f>
        <v>36</v>
      </c>
      <c r="B66" s="572" t="s">
        <v>1116</v>
      </c>
      <c r="C66" s="565" t="s">
        <v>1117</v>
      </c>
      <c r="D66" s="591"/>
      <c r="E66" s="555">
        <f>'[2]WP II-B-15b '!D59</f>
        <v>13497462.140000001</v>
      </c>
      <c r="F66" s="117"/>
      <c r="G66" s="555">
        <f>'[2]WP II-B-15b '!J59</f>
        <v>0</v>
      </c>
      <c r="H66" s="555">
        <f t="shared" si="19"/>
        <v>13497462.140000001</v>
      </c>
      <c r="I66" s="556">
        <v>46</v>
      </c>
      <c r="J66" s="557" t="s">
        <v>662</v>
      </c>
      <c r="K66" s="132">
        <f t="shared" si="20"/>
        <v>13497462.140000001</v>
      </c>
      <c r="L66" s="132">
        <f t="shared" si="21"/>
        <v>0</v>
      </c>
      <c r="M66" s="132">
        <f t="shared" si="22"/>
        <v>0</v>
      </c>
      <c r="N66" s="132">
        <f t="shared" si="23"/>
        <v>13497462.140000001</v>
      </c>
      <c r="O66" s="132">
        <f t="shared" si="24"/>
        <v>0</v>
      </c>
      <c r="P66" s="555">
        <f t="shared" si="25"/>
        <v>13497462.140000001</v>
      </c>
      <c r="Q66" s="132">
        <f t="shared" si="26"/>
        <v>0</v>
      </c>
      <c r="R66" s="577"/>
      <c r="S66" s="577"/>
      <c r="T66" s="577"/>
      <c r="U66" s="577"/>
      <c r="V66" s="577"/>
      <c r="W66" s="577"/>
      <c r="X66" s="577"/>
      <c r="Y66" s="577"/>
      <c r="Z66" s="577"/>
      <c r="AA66" s="577"/>
      <c r="AB66" s="577"/>
      <c r="AC66" s="577"/>
      <c r="AD66" s="577"/>
      <c r="AE66" s="577"/>
      <c r="AF66" s="577"/>
      <c r="AG66" s="577"/>
      <c r="AH66" s="577"/>
      <c r="AI66" s="577"/>
      <c r="AJ66" s="577"/>
      <c r="AK66" s="577"/>
      <c r="AL66" s="577"/>
      <c r="AM66" s="577"/>
      <c r="AN66" s="577"/>
      <c r="AO66" s="577"/>
      <c r="AP66" s="577"/>
      <c r="AQ66" s="577"/>
      <c r="AR66" s="577"/>
      <c r="AS66" s="577"/>
      <c r="AT66" s="577"/>
      <c r="AU66" s="577"/>
      <c r="AV66" s="577"/>
      <c r="AW66" s="577"/>
      <c r="AX66" s="577"/>
      <c r="AY66" s="577"/>
      <c r="AZ66" s="577"/>
      <c r="BA66" s="577"/>
      <c r="BB66" s="577"/>
      <c r="BC66" s="577"/>
      <c r="BD66" s="577"/>
      <c r="BE66" s="577"/>
      <c r="BF66" s="577"/>
      <c r="BG66" s="577"/>
      <c r="BH66" s="577"/>
      <c r="BI66" s="577"/>
      <c r="BJ66" s="577"/>
      <c r="BK66" s="577"/>
      <c r="BL66" s="577"/>
      <c r="BM66" s="577"/>
      <c r="BN66" s="577"/>
      <c r="BO66" s="577"/>
      <c r="BP66" s="577"/>
      <c r="BQ66" s="577"/>
      <c r="BR66" s="577"/>
      <c r="BS66" s="577"/>
      <c r="BT66" s="577"/>
      <c r="BU66" s="577"/>
      <c r="BV66" s="577"/>
      <c r="BW66" s="577"/>
      <c r="BX66" s="577"/>
      <c r="BY66" s="577"/>
      <c r="BZ66" s="577"/>
      <c r="CA66" s="577"/>
      <c r="CB66" s="577"/>
      <c r="CC66" s="577"/>
      <c r="CD66" s="577"/>
      <c r="CE66" s="577"/>
      <c r="CF66" s="577"/>
      <c r="CG66" s="577"/>
      <c r="CH66" s="577"/>
      <c r="CI66" s="577"/>
      <c r="CJ66" s="577"/>
      <c r="CK66" s="577"/>
      <c r="CL66" s="577"/>
      <c r="CM66" s="577"/>
      <c r="CN66" s="577"/>
      <c r="CO66" s="577"/>
      <c r="CP66" s="577"/>
      <c r="CQ66" s="577"/>
      <c r="CR66" s="577"/>
      <c r="CS66" s="577"/>
      <c r="CT66" s="577"/>
      <c r="CU66" s="577"/>
      <c r="CV66" s="577"/>
      <c r="CW66" s="577"/>
      <c r="CX66" s="577"/>
      <c r="CY66" s="577"/>
      <c r="CZ66" s="577"/>
      <c r="DA66" s="577"/>
      <c r="DB66" s="577"/>
      <c r="DC66" s="577"/>
      <c r="DD66" s="577"/>
      <c r="DE66" s="577"/>
      <c r="DF66" s="577"/>
      <c r="DG66" s="577"/>
      <c r="DH66" s="577"/>
      <c r="DI66" s="577"/>
      <c r="DJ66" s="577"/>
      <c r="DK66" s="577"/>
      <c r="DL66" s="577"/>
      <c r="DM66" s="577"/>
      <c r="DN66" s="577"/>
      <c r="DO66" s="577"/>
      <c r="DP66" s="577"/>
      <c r="DQ66" s="577"/>
      <c r="DR66" s="577"/>
      <c r="DS66" s="577"/>
      <c r="DT66" s="577"/>
      <c r="DU66" s="577"/>
      <c r="DV66" s="577"/>
      <c r="DW66" s="577"/>
      <c r="DX66" s="577"/>
      <c r="DY66" s="577"/>
      <c r="DZ66" s="577"/>
      <c r="EA66" s="577"/>
      <c r="EB66" s="577"/>
      <c r="EC66" s="577"/>
      <c r="ED66" s="577"/>
      <c r="EE66" s="577"/>
      <c r="EF66" s="577"/>
      <c r="EG66" s="577"/>
      <c r="EH66" s="577"/>
      <c r="EI66" s="577"/>
      <c r="EJ66" s="577"/>
      <c r="EK66" s="577"/>
      <c r="EL66" s="577"/>
      <c r="EM66" s="577"/>
      <c r="EN66" s="577"/>
      <c r="EO66" s="577"/>
      <c r="EP66" s="577"/>
      <c r="EQ66" s="577"/>
      <c r="ER66" s="577"/>
      <c r="ES66" s="577"/>
      <c r="ET66" s="577"/>
      <c r="EU66" s="577"/>
      <c r="EV66" s="577"/>
      <c r="EW66" s="577"/>
      <c r="EX66" s="577"/>
      <c r="EY66" s="577"/>
      <c r="EZ66" s="577"/>
      <c r="FA66" s="577"/>
      <c r="FB66" s="577"/>
      <c r="FC66" s="577"/>
      <c r="FD66" s="577"/>
      <c r="FE66" s="577"/>
      <c r="FF66" s="577"/>
      <c r="FG66" s="577"/>
      <c r="FH66" s="577"/>
      <c r="FI66" s="577"/>
      <c r="FJ66" s="577"/>
      <c r="FK66" s="577"/>
      <c r="FL66" s="577"/>
      <c r="FM66" s="577"/>
      <c r="FN66" s="577"/>
      <c r="FO66" s="577"/>
      <c r="FP66" s="577"/>
      <c r="FQ66" s="577"/>
      <c r="FR66" s="577"/>
      <c r="FS66" s="577"/>
      <c r="FT66" s="577"/>
      <c r="FU66" s="577"/>
      <c r="FV66" s="577"/>
    </row>
    <row r="67" spans="1:178">
      <c r="A67" s="566">
        <f>A66+1</f>
        <v>37</v>
      </c>
      <c r="B67" s="572" t="s">
        <v>1118</v>
      </c>
      <c r="C67" s="565" t="s">
        <v>669</v>
      </c>
      <c r="D67" s="591"/>
      <c r="E67" s="555">
        <f>'[2]WP II-B-15b '!D60</f>
        <v>25309197.040000003</v>
      </c>
      <c r="F67" s="117"/>
      <c r="G67" s="555">
        <f>'[2]WP II-B-15b '!J60</f>
        <v>0</v>
      </c>
      <c r="H67" s="555">
        <f t="shared" si="19"/>
        <v>25309197.040000003</v>
      </c>
      <c r="I67" s="556">
        <v>47</v>
      </c>
      <c r="J67" s="557" t="s">
        <v>670</v>
      </c>
      <c r="K67" s="132">
        <f t="shared" si="20"/>
        <v>25309197.040000003</v>
      </c>
      <c r="L67" s="132">
        <f t="shared" si="21"/>
        <v>0</v>
      </c>
      <c r="M67" s="132">
        <f t="shared" si="22"/>
        <v>25309197.040000003</v>
      </c>
      <c r="N67" s="132">
        <f t="shared" si="23"/>
        <v>0</v>
      </c>
      <c r="O67" s="132">
        <f t="shared" si="24"/>
        <v>0</v>
      </c>
      <c r="P67" s="555">
        <f t="shared" si="25"/>
        <v>25309197.040000003</v>
      </c>
      <c r="Q67" s="132">
        <f t="shared" si="26"/>
        <v>0</v>
      </c>
      <c r="R67" s="577"/>
      <c r="S67" s="577"/>
      <c r="T67" s="577"/>
      <c r="U67" s="577"/>
      <c r="V67" s="577"/>
      <c r="W67" s="577"/>
      <c r="X67" s="577"/>
      <c r="Y67" s="577"/>
      <c r="Z67" s="577"/>
      <c r="AA67" s="577"/>
      <c r="AB67" s="577"/>
      <c r="AC67" s="577"/>
      <c r="AD67" s="577"/>
      <c r="AE67" s="577"/>
      <c r="AF67" s="577"/>
      <c r="AG67" s="577"/>
      <c r="AH67" s="577"/>
      <c r="AI67" s="577"/>
      <c r="AJ67" s="577"/>
      <c r="AK67" s="577"/>
      <c r="AL67" s="577"/>
      <c r="AM67" s="577"/>
      <c r="AN67" s="577"/>
      <c r="AO67" s="577"/>
      <c r="AP67" s="577"/>
      <c r="AQ67" s="577"/>
      <c r="AR67" s="577"/>
      <c r="AS67" s="577"/>
      <c r="AT67" s="577"/>
      <c r="AU67" s="577"/>
      <c r="AV67" s="577"/>
      <c r="AW67" s="577"/>
      <c r="AX67" s="577"/>
      <c r="AY67" s="577"/>
      <c r="AZ67" s="577"/>
      <c r="BA67" s="577"/>
      <c r="BB67" s="577"/>
      <c r="BC67" s="577"/>
      <c r="BD67" s="577"/>
      <c r="BE67" s="577"/>
      <c r="BF67" s="577"/>
      <c r="BG67" s="577"/>
      <c r="BH67" s="577"/>
      <c r="BI67" s="577"/>
      <c r="BJ67" s="577"/>
      <c r="BK67" s="577"/>
      <c r="BL67" s="577"/>
      <c r="BM67" s="577"/>
      <c r="BN67" s="577"/>
      <c r="BO67" s="577"/>
      <c r="BP67" s="577"/>
      <c r="BQ67" s="577"/>
      <c r="BR67" s="577"/>
      <c r="BS67" s="577"/>
      <c r="BT67" s="577"/>
      <c r="BU67" s="577"/>
      <c r="BV67" s="577"/>
      <c r="BW67" s="577"/>
      <c r="BX67" s="577"/>
      <c r="BY67" s="577"/>
      <c r="BZ67" s="577"/>
      <c r="CA67" s="577"/>
      <c r="CB67" s="577"/>
      <c r="CC67" s="577"/>
      <c r="CD67" s="577"/>
      <c r="CE67" s="577"/>
      <c r="CF67" s="577"/>
      <c r="CG67" s="577"/>
      <c r="CH67" s="577"/>
      <c r="CI67" s="577"/>
      <c r="CJ67" s="577"/>
      <c r="CK67" s="577"/>
      <c r="CL67" s="577"/>
      <c r="CM67" s="577"/>
      <c r="CN67" s="577"/>
      <c r="CO67" s="577"/>
      <c r="CP67" s="577"/>
      <c r="CQ67" s="577"/>
      <c r="CR67" s="577"/>
      <c r="CS67" s="577"/>
      <c r="CT67" s="577"/>
      <c r="CU67" s="577"/>
      <c r="CV67" s="577"/>
      <c r="CW67" s="577"/>
      <c r="CX67" s="577"/>
      <c r="CY67" s="577"/>
      <c r="CZ67" s="577"/>
      <c r="DA67" s="577"/>
      <c r="DB67" s="577"/>
      <c r="DC67" s="577"/>
      <c r="DD67" s="577"/>
      <c r="DE67" s="577"/>
      <c r="DF67" s="577"/>
      <c r="DG67" s="577"/>
      <c r="DH67" s="577"/>
      <c r="DI67" s="577"/>
      <c r="DJ67" s="577"/>
      <c r="DK67" s="577"/>
      <c r="DL67" s="577"/>
      <c r="DM67" s="577"/>
      <c r="DN67" s="577"/>
      <c r="DO67" s="577"/>
      <c r="DP67" s="577"/>
      <c r="DQ67" s="577"/>
      <c r="DR67" s="577"/>
      <c r="DS67" s="577"/>
      <c r="DT67" s="577"/>
      <c r="DU67" s="577"/>
      <c r="DV67" s="577"/>
      <c r="DW67" s="577"/>
      <c r="DX67" s="577"/>
      <c r="DY67" s="577"/>
      <c r="DZ67" s="577"/>
      <c r="EA67" s="577"/>
      <c r="EB67" s="577"/>
      <c r="EC67" s="577"/>
      <c r="ED67" s="577"/>
      <c r="EE67" s="577"/>
      <c r="EF67" s="577"/>
      <c r="EG67" s="577"/>
      <c r="EH67" s="577"/>
      <c r="EI67" s="577"/>
      <c r="EJ67" s="577"/>
      <c r="EK67" s="577"/>
      <c r="EL67" s="577"/>
      <c r="EM67" s="577"/>
      <c r="EN67" s="577"/>
      <c r="EO67" s="577"/>
      <c r="EP67" s="577"/>
      <c r="EQ67" s="577"/>
      <c r="ER67" s="577"/>
      <c r="ES67" s="577"/>
      <c r="ET67" s="577"/>
      <c r="EU67" s="577"/>
      <c r="EV67" s="577"/>
      <c r="EW67" s="577"/>
      <c r="EX67" s="577"/>
      <c r="EY67" s="577"/>
      <c r="EZ67" s="577"/>
      <c r="FA67" s="577"/>
      <c r="FB67" s="577"/>
      <c r="FC67" s="577"/>
      <c r="FD67" s="577"/>
      <c r="FE67" s="577"/>
      <c r="FF67" s="577"/>
      <c r="FG67" s="577"/>
      <c r="FH67" s="577"/>
      <c r="FI67" s="577"/>
      <c r="FJ67" s="577"/>
      <c r="FK67" s="577"/>
      <c r="FL67" s="577"/>
      <c r="FM67" s="577"/>
      <c r="FN67" s="577"/>
      <c r="FO67" s="577"/>
      <c r="FP67" s="577"/>
      <c r="FQ67" s="577"/>
      <c r="FR67" s="577"/>
      <c r="FS67" s="577"/>
      <c r="FT67" s="577"/>
      <c r="FU67" s="577"/>
      <c r="FV67" s="577"/>
    </row>
    <row r="68" spans="1:178">
      <c r="A68" s="566">
        <f t="shared" si="3"/>
        <v>38</v>
      </c>
      <c r="B68" s="572" t="s">
        <v>1119</v>
      </c>
      <c r="C68" s="565" t="s">
        <v>1120</v>
      </c>
      <c r="D68" s="591"/>
      <c r="E68" s="555">
        <f>'[2]WP II-B-15b '!D61</f>
        <v>331338.83999999997</v>
      </c>
      <c r="F68" s="117"/>
      <c r="G68" s="555">
        <f>'[2]WP II-B-15b '!J61</f>
        <v>0</v>
      </c>
      <c r="H68" s="555">
        <f t="shared" si="19"/>
        <v>331338.83999999997</v>
      </c>
      <c r="I68" s="556">
        <v>47</v>
      </c>
      <c r="J68" s="557" t="s">
        <v>670</v>
      </c>
      <c r="K68" s="132">
        <f t="shared" si="20"/>
        <v>331338.83999999997</v>
      </c>
      <c r="L68" s="132">
        <f t="shared" si="21"/>
        <v>0</v>
      </c>
      <c r="M68" s="132">
        <f t="shared" si="22"/>
        <v>331338.83999999997</v>
      </c>
      <c r="N68" s="132">
        <f t="shared" si="23"/>
        <v>0</v>
      </c>
      <c r="O68" s="132">
        <f t="shared" si="24"/>
        <v>0</v>
      </c>
      <c r="P68" s="555">
        <f t="shared" si="25"/>
        <v>331338.83999999997</v>
      </c>
      <c r="Q68" s="132">
        <f t="shared" si="26"/>
        <v>0</v>
      </c>
      <c r="R68" s="577"/>
      <c r="S68" s="577"/>
      <c r="T68" s="577"/>
      <c r="U68" s="577"/>
      <c r="V68" s="577"/>
      <c r="W68" s="577"/>
      <c r="X68" s="577"/>
      <c r="Y68" s="577"/>
      <c r="Z68" s="577"/>
      <c r="AA68" s="577"/>
      <c r="AB68" s="577"/>
      <c r="AC68" s="577"/>
      <c r="AD68" s="577"/>
      <c r="AE68" s="577"/>
      <c r="AF68" s="577"/>
      <c r="AG68" s="577"/>
      <c r="AH68" s="577"/>
      <c r="AI68" s="577"/>
      <c r="AJ68" s="577"/>
      <c r="AK68" s="577"/>
      <c r="AL68" s="577"/>
      <c r="AM68" s="577"/>
      <c r="AN68" s="577"/>
      <c r="AO68" s="577"/>
      <c r="AP68" s="577"/>
      <c r="AQ68" s="577"/>
      <c r="AR68" s="577"/>
      <c r="AS68" s="577"/>
      <c r="AT68" s="577"/>
      <c r="AU68" s="577"/>
      <c r="AV68" s="577"/>
      <c r="AW68" s="577"/>
      <c r="AX68" s="577"/>
      <c r="AY68" s="577"/>
      <c r="AZ68" s="577"/>
      <c r="BA68" s="577"/>
      <c r="BB68" s="577"/>
      <c r="BC68" s="577"/>
      <c r="BD68" s="577"/>
      <c r="BE68" s="577"/>
      <c r="BF68" s="577"/>
      <c r="BG68" s="577"/>
      <c r="BH68" s="577"/>
      <c r="BI68" s="577"/>
      <c r="BJ68" s="577"/>
      <c r="BK68" s="577"/>
      <c r="BL68" s="577"/>
      <c r="BM68" s="577"/>
      <c r="BN68" s="577"/>
      <c r="BO68" s="577"/>
      <c r="BP68" s="577"/>
      <c r="BQ68" s="577"/>
      <c r="BR68" s="577"/>
      <c r="BS68" s="577"/>
      <c r="BT68" s="577"/>
      <c r="BU68" s="577"/>
      <c r="BV68" s="577"/>
      <c r="BW68" s="577"/>
      <c r="BX68" s="577"/>
      <c r="BY68" s="577"/>
      <c r="BZ68" s="577"/>
      <c r="CA68" s="577"/>
      <c r="CB68" s="577"/>
      <c r="CC68" s="577"/>
      <c r="CD68" s="577"/>
      <c r="CE68" s="577"/>
      <c r="CF68" s="577"/>
      <c r="CG68" s="577"/>
      <c r="CH68" s="577"/>
      <c r="CI68" s="577"/>
      <c r="CJ68" s="577"/>
      <c r="CK68" s="577"/>
      <c r="CL68" s="577"/>
      <c r="CM68" s="577"/>
      <c r="CN68" s="577"/>
      <c r="CO68" s="577"/>
      <c r="CP68" s="577"/>
      <c r="CQ68" s="577"/>
      <c r="CR68" s="577"/>
      <c r="CS68" s="577"/>
      <c r="CT68" s="577"/>
      <c r="CU68" s="577"/>
      <c r="CV68" s="577"/>
      <c r="CW68" s="577"/>
      <c r="CX68" s="577"/>
      <c r="CY68" s="577"/>
      <c r="CZ68" s="577"/>
      <c r="DA68" s="577"/>
      <c r="DB68" s="577"/>
      <c r="DC68" s="577"/>
      <c r="DD68" s="577"/>
      <c r="DE68" s="577"/>
      <c r="DF68" s="577"/>
      <c r="DG68" s="577"/>
      <c r="DH68" s="577"/>
      <c r="DI68" s="577"/>
      <c r="DJ68" s="577"/>
      <c r="DK68" s="577"/>
      <c r="DL68" s="577"/>
      <c r="DM68" s="577"/>
      <c r="DN68" s="577"/>
      <c r="DO68" s="577"/>
      <c r="DP68" s="577"/>
      <c r="DQ68" s="577"/>
      <c r="DR68" s="577"/>
      <c r="DS68" s="577"/>
      <c r="DT68" s="577"/>
      <c r="DU68" s="577"/>
      <c r="DV68" s="577"/>
      <c r="DW68" s="577"/>
      <c r="DX68" s="577"/>
      <c r="DY68" s="577"/>
      <c r="DZ68" s="577"/>
      <c r="EA68" s="577"/>
      <c r="EB68" s="577"/>
      <c r="EC68" s="577"/>
      <c r="ED68" s="577"/>
      <c r="EE68" s="577"/>
      <c r="EF68" s="577"/>
      <c r="EG68" s="577"/>
      <c r="EH68" s="577"/>
      <c r="EI68" s="577"/>
      <c r="EJ68" s="577"/>
      <c r="EK68" s="577"/>
      <c r="EL68" s="577"/>
      <c r="EM68" s="577"/>
      <c r="EN68" s="577"/>
      <c r="EO68" s="577"/>
      <c r="EP68" s="577"/>
      <c r="EQ68" s="577"/>
      <c r="ER68" s="577"/>
      <c r="ES68" s="577"/>
      <c r="ET68" s="577"/>
      <c r="EU68" s="577"/>
      <c r="EV68" s="577"/>
      <c r="EW68" s="577"/>
      <c r="EX68" s="577"/>
      <c r="EY68" s="577"/>
      <c r="EZ68" s="577"/>
      <c r="FA68" s="577"/>
      <c r="FB68" s="577"/>
      <c r="FC68" s="577"/>
      <c r="FD68" s="577"/>
      <c r="FE68" s="577"/>
      <c r="FF68" s="577"/>
      <c r="FG68" s="577"/>
      <c r="FH68" s="577"/>
      <c r="FI68" s="577"/>
      <c r="FJ68" s="577"/>
      <c r="FK68" s="577"/>
      <c r="FL68" s="577"/>
      <c r="FM68" s="577"/>
      <c r="FN68" s="577"/>
      <c r="FO68" s="577"/>
      <c r="FP68" s="577"/>
      <c r="FQ68" s="577"/>
      <c r="FR68" s="577"/>
      <c r="FS68" s="577"/>
      <c r="FT68" s="577"/>
      <c r="FU68" s="577"/>
      <c r="FV68" s="577"/>
    </row>
    <row r="69" spans="1:178">
      <c r="A69" s="566">
        <f>A68+1</f>
        <v>39</v>
      </c>
      <c r="B69" s="572" t="s">
        <v>1121</v>
      </c>
      <c r="C69" s="565" t="s">
        <v>678</v>
      </c>
      <c r="D69" s="591"/>
      <c r="E69" s="555">
        <f>'[2]WP II-B-15b '!D62</f>
        <v>0</v>
      </c>
      <c r="F69" s="117"/>
      <c r="G69" s="555">
        <f>'[2]WP II-B-15b '!J62</f>
        <v>0</v>
      </c>
      <c r="H69" s="555">
        <f t="shared" si="19"/>
        <v>0</v>
      </c>
      <c r="I69" s="556">
        <v>1</v>
      </c>
      <c r="J69" s="557" t="s">
        <v>679</v>
      </c>
      <c r="K69" s="132">
        <f t="shared" si="20"/>
        <v>0</v>
      </c>
      <c r="L69" s="132">
        <f t="shared" si="21"/>
        <v>0</v>
      </c>
      <c r="M69" s="132">
        <f t="shared" si="22"/>
        <v>0</v>
      </c>
      <c r="N69" s="132">
        <f t="shared" si="23"/>
        <v>0</v>
      </c>
      <c r="O69" s="132">
        <f t="shared" si="24"/>
        <v>0</v>
      </c>
      <c r="P69" s="555">
        <f t="shared" si="25"/>
        <v>0</v>
      </c>
      <c r="Q69" s="132">
        <f>P69-K69</f>
        <v>0</v>
      </c>
      <c r="R69" s="577"/>
      <c r="S69" s="577"/>
      <c r="T69" s="577"/>
      <c r="U69" s="577"/>
      <c r="V69" s="577"/>
      <c r="W69" s="577"/>
      <c r="X69" s="577"/>
      <c r="Y69" s="577"/>
      <c r="Z69" s="577"/>
      <c r="AA69" s="577"/>
      <c r="AB69" s="577"/>
      <c r="AC69" s="577"/>
      <c r="AD69" s="577"/>
      <c r="AE69" s="577"/>
      <c r="AF69" s="577"/>
      <c r="AG69" s="577"/>
      <c r="AH69" s="577"/>
      <c r="AI69" s="577"/>
      <c r="AJ69" s="577"/>
      <c r="AK69" s="577"/>
      <c r="AL69" s="577"/>
      <c r="AM69" s="577"/>
      <c r="AN69" s="577"/>
      <c r="AO69" s="577"/>
      <c r="AP69" s="577"/>
      <c r="AQ69" s="577"/>
      <c r="AR69" s="577"/>
      <c r="AS69" s="577"/>
      <c r="AT69" s="577"/>
      <c r="AU69" s="577"/>
      <c r="AV69" s="577"/>
      <c r="AW69" s="577"/>
      <c r="AX69" s="577"/>
      <c r="AY69" s="577"/>
      <c r="AZ69" s="577"/>
      <c r="BA69" s="577"/>
      <c r="BB69" s="577"/>
      <c r="BC69" s="577"/>
      <c r="BD69" s="577"/>
      <c r="BE69" s="577"/>
      <c r="BF69" s="577"/>
      <c r="BG69" s="577"/>
      <c r="BH69" s="577"/>
      <c r="BI69" s="577"/>
      <c r="BJ69" s="577"/>
      <c r="BK69" s="577"/>
      <c r="BL69" s="577"/>
      <c r="BM69" s="577"/>
      <c r="BN69" s="577"/>
      <c r="BO69" s="577"/>
      <c r="BP69" s="577"/>
      <c r="BQ69" s="577"/>
      <c r="BR69" s="577"/>
      <c r="BS69" s="577"/>
      <c r="BT69" s="577"/>
      <c r="BU69" s="577"/>
      <c r="BV69" s="577"/>
      <c r="BW69" s="577"/>
      <c r="BX69" s="577"/>
      <c r="BY69" s="577"/>
      <c r="BZ69" s="577"/>
      <c r="CA69" s="577"/>
      <c r="CB69" s="577"/>
      <c r="CC69" s="577"/>
      <c r="CD69" s="577"/>
      <c r="CE69" s="577"/>
      <c r="CF69" s="577"/>
      <c r="CG69" s="577"/>
      <c r="CH69" s="577"/>
      <c r="CI69" s="577"/>
      <c r="CJ69" s="577"/>
      <c r="CK69" s="577"/>
      <c r="CL69" s="577"/>
      <c r="CM69" s="577"/>
      <c r="CN69" s="577"/>
      <c r="CO69" s="577"/>
      <c r="CP69" s="577"/>
      <c r="CQ69" s="577"/>
      <c r="CR69" s="577"/>
      <c r="CS69" s="577"/>
      <c r="CT69" s="577"/>
      <c r="CU69" s="577"/>
      <c r="CV69" s="577"/>
      <c r="CW69" s="577"/>
      <c r="CX69" s="577"/>
      <c r="CY69" s="577"/>
      <c r="CZ69" s="577"/>
      <c r="DA69" s="577"/>
      <c r="DB69" s="577"/>
      <c r="DC69" s="577"/>
      <c r="DD69" s="577"/>
      <c r="DE69" s="577"/>
      <c r="DF69" s="577"/>
      <c r="DG69" s="577"/>
      <c r="DH69" s="577"/>
      <c r="DI69" s="577"/>
      <c r="DJ69" s="577"/>
      <c r="DK69" s="577"/>
      <c r="DL69" s="577"/>
      <c r="DM69" s="577"/>
      <c r="DN69" s="577"/>
      <c r="DO69" s="577"/>
      <c r="DP69" s="577"/>
      <c r="DQ69" s="577"/>
      <c r="DR69" s="577"/>
      <c r="DS69" s="577"/>
      <c r="DT69" s="577"/>
      <c r="DU69" s="577"/>
      <c r="DV69" s="577"/>
      <c r="DW69" s="577"/>
      <c r="DX69" s="577"/>
      <c r="DY69" s="577"/>
      <c r="DZ69" s="577"/>
      <c r="EA69" s="577"/>
      <c r="EB69" s="577"/>
      <c r="EC69" s="577"/>
      <c r="ED69" s="577"/>
      <c r="EE69" s="577"/>
      <c r="EF69" s="577"/>
      <c r="EG69" s="577"/>
      <c r="EH69" s="577"/>
      <c r="EI69" s="577"/>
      <c r="EJ69" s="577"/>
      <c r="EK69" s="577"/>
      <c r="EL69" s="577"/>
      <c r="EM69" s="577"/>
      <c r="EN69" s="577"/>
      <c r="EO69" s="577"/>
      <c r="EP69" s="577"/>
      <c r="EQ69" s="577"/>
      <c r="ER69" s="577"/>
      <c r="ES69" s="577"/>
      <c r="ET69" s="577"/>
      <c r="EU69" s="577"/>
      <c r="EV69" s="577"/>
      <c r="EW69" s="577"/>
      <c r="EX69" s="577"/>
      <c r="EY69" s="577"/>
      <c r="EZ69" s="577"/>
      <c r="FA69" s="577"/>
      <c r="FB69" s="577"/>
      <c r="FC69" s="577"/>
      <c r="FD69" s="577"/>
      <c r="FE69" s="577"/>
      <c r="FF69" s="577"/>
      <c r="FG69" s="577"/>
      <c r="FH69" s="577"/>
      <c r="FI69" s="577"/>
      <c r="FJ69" s="577"/>
      <c r="FK69" s="577"/>
      <c r="FL69" s="577"/>
      <c r="FM69" s="577"/>
      <c r="FN69" s="577"/>
      <c r="FO69" s="577"/>
      <c r="FP69" s="577"/>
      <c r="FQ69" s="577"/>
      <c r="FR69" s="577"/>
      <c r="FS69" s="577"/>
      <c r="FT69" s="577"/>
      <c r="FU69" s="577"/>
      <c r="FV69" s="577"/>
    </row>
    <row r="70" spans="1:178">
      <c r="A70" s="566">
        <f t="shared" si="3"/>
        <v>40</v>
      </c>
      <c r="B70" s="572"/>
      <c r="C70" s="565"/>
      <c r="D70" s="591"/>
      <c r="E70" s="117"/>
      <c r="F70" s="117"/>
      <c r="G70" s="117"/>
      <c r="H70" s="117"/>
      <c r="I70" s="556"/>
      <c r="J70" s="558"/>
      <c r="K70" s="127"/>
      <c r="L70" s="127"/>
      <c r="M70" s="127"/>
      <c r="N70" s="127"/>
      <c r="O70" s="127"/>
      <c r="P70" s="117"/>
      <c r="Q70" s="127"/>
      <c r="R70" s="577"/>
      <c r="S70" s="577"/>
      <c r="T70" s="577"/>
      <c r="U70" s="577"/>
      <c r="V70" s="577"/>
      <c r="W70" s="577"/>
      <c r="X70" s="577"/>
      <c r="Y70" s="577"/>
      <c r="Z70" s="577"/>
      <c r="AA70" s="577"/>
      <c r="AB70" s="577"/>
      <c r="AC70" s="577"/>
      <c r="AD70" s="577"/>
      <c r="AE70" s="577"/>
      <c r="AF70" s="577"/>
      <c r="AG70" s="577"/>
      <c r="AH70" s="577"/>
      <c r="AI70" s="577"/>
      <c r="AJ70" s="577"/>
      <c r="AK70" s="577"/>
      <c r="AL70" s="577"/>
      <c r="AM70" s="577"/>
      <c r="AN70" s="577"/>
      <c r="AO70" s="577"/>
      <c r="AP70" s="577"/>
      <c r="AQ70" s="577"/>
      <c r="AR70" s="577"/>
      <c r="AS70" s="577"/>
      <c r="AT70" s="577"/>
      <c r="AU70" s="577"/>
      <c r="AV70" s="577"/>
      <c r="AW70" s="577"/>
      <c r="AX70" s="577"/>
      <c r="AY70" s="577"/>
      <c r="AZ70" s="577"/>
      <c r="BA70" s="577"/>
      <c r="BB70" s="577"/>
      <c r="BC70" s="577"/>
      <c r="BD70" s="577"/>
      <c r="BE70" s="577"/>
      <c r="BF70" s="577"/>
      <c r="BG70" s="577"/>
      <c r="BH70" s="577"/>
      <c r="BI70" s="577"/>
      <c r="BJ70" s="577"/>
      <c r="BK70" s="577"/>
      <c r="BL70" s="577"/>
      <c r="BM70" s="577"/>
      <c r="BN70" s="577"/>
      <c r="BO70" s="577"/>
      <c r="BP70" s="577"/>
      <c r="BQ70" s="577"/>
      <c r="BR70" s="577"/>
      <c r="BS70" s="577"/>
      <c r="BT70" s="577"/>
      <c r="BU70" s="577"/>
      <c r="BV70" s="577"/>
      <c r="BW70" s="577"/>
      <c r="BX70" s="577"/>
      <c r="BY70" s="577"/>
      <c r="BZ70" s="577"/>
      <c r="CA70" s="577"/>
      <c r="CB70" s="577"/>
      <c r="CC70" s="577"/>
      <c r="CD70" s="577"/>
      <c r="CE70" s="577"/>
      <c r="CF70" s="577"/>
      <c r="CG70" s="577"/>
      <c r="CH70" s="577"/>
      <c r="CI70" s="577"/>
      <c r="CJ70" s="577"/>
      <c r="CK70" s="577"/>
      <c r="CL70" s="577"/>
      <c r="CM70" s="577"/>
      <c r="CN70" s="577"/>
      <c r="CO70" s="577"/>
      <c r="CP70" s="577"/>
      <c r="CQ70" s="577"/>
      <c r="CR70" s="577"/>
      <c r="CS70" s="577"/>
      <c r="CT70" s="577"/>
      <c r="CU70" s="577"/>
      <c r="CV70" s="577"/>
      <c r="CW70" s="577"/>
      <c r="CX70" s="577"/>
      <c r="CY70" s="577"/>
      <c r="CZ70" s="577"/>
      <c r="DA70" s="577"/>
      <c r="DB70" s="577"/>
      <c r="DC70" s="577"/>
      <c r="DD70" s="577"/>
      <c r="DE70" s="577"/>
      <c r="DF70" s="577"/>
      <c r="DG70" s="577"/>
      <c r="DH70" s="577"/>
      <c r="DI70" s="577"/>
      <c r="DJ70" s="577"/>
      <c r="DK70" s="577"/>
      <c r="DL70" s="577"/>
      <c r="DM70" s="577"/>
      <c r="DN70" s="577"/>
      <c r="DO70" s="577"/>
      <c r="DP70" s="577"/>
      <c r="DQ70" s="577"/>
      <c r="DR70" s="577"/>
      <c r="DS70" s="577"/>
      <c r="DT70" s="577"/>
      <c r="DU70" s="577"/>
      <c r="DV70" s="577"/>
      <c r="DW70" s="577"/>
      <c r="DX70" s="577"/>
      <c r="DY70" s="577"/>
      <c r="DZ70" s="577"/>
      <c r="EA70" s="577"/>
      <c r="EB70" s="577"/>
      <c r="EC70" s="577"/>
      <c r="ED70" s="577"/>
      <c r="EE70" s="577"/>
      <c r="EF70" s="577"/>
      <c r="EG70" s="577"/>
      <c r="EH70" s="577"/>
      <c r="EI70" s="577"/>
      <c r="EJ70" s="577"/>
      <c r="EK70" s="577"/>
      <c r="EL70" s="577"/>
      <c r="EM70" s="577"/>
      <c r="EN70" s="577"/>
      <c r="EO70" s="577"/>
      <c r="EP70" s="577"/>
      <c r="EQ70" s="577"/>
      <c r="ER70" s="577"/>
      <c r="ES70" s="577"/>
      <c r="ET70" s="577"/>
      <c r="EU70" s="577"/>
      <c r="EV70" s="577"/>
      <c r="EW70" s="577"/>
      <c r="EX70" s="577"/>
      <c r="EY70" s="577"/>
      <c r="EZ70" s="577"/>
      <c r="FA70" s="577"/>
      <c r="FB70" s="577"/>
      <c r="FC70" s="577"/>
      <c r="FD70" s="577"/>
      <c r="FE70" s="577"/>
      <c r="FF70" s="577"/>
      <c r="FG70" s="577"/>
      <c r="FH70" s="577"/>
      <c r="FI70" s="577"/>
      <c r="FJ70" s="577"/>
      <c r="FK70" s="577"/>
      <c r="FL70" s="577"/>
      <c r="FM70" s="577"/>
      <c r="FN70" s="577"/>
      <c r="FO70" s="577"/>
      <c r="FP70" s="577"/>
      <c r="FQ70" s="577"/>
      <c r="FR70" s="577"/>
      <c r="FS70" s="577"/>
      <c r="FT70" s="577"/>
      <c r="FU70" s="577"/>
      <c r="FV70" s="577"/>
    </row>
    <row r="71" spans="1:178" ht="12" thickBot="1">
      <c r="A71" s="566">
        <f t="shared" si="3"/>
        <v>41</v>
      </c>
      <c r="B71" s="598"/>
      <c r="C71" s="585" t="s">
        <v>592</v>
      </c>
      <c r="D71" s="599"/>
      <c r="E71" s="559">
        <f>SUM(E55:E70)</f>
        <v>383605858.43000001</v>
      </c>
      <c r="F71" s="559">
        <f>SUM(F55:F70)</f>
        <v>0</v>
      </c>
      <c r="G71" s="559">
        <f>SUM(G55:G70)</f>
        <v>0</v>
      </c>
      <c r="H71" s="559">
        <f>SUM(H55:H70)</f>
        <v>383605858.43000001</v>
      </c>
      <c r="I71" s="560"/>
      <c r="J71" s="560"/>
      <c r="K71" s="559">
        <f t="shared" ref="K71:P71" si="27">SUM(K55:K70)</f>
        <v>383605858.43000001</v>
      </c>
      <c r="L71" s="559">
        <f t="shared" si="27"/>
        <v>9562842.2552518733</v>
      </c>
      <c r="M71" s="559">
        <f t="shared" si="27"/>
        <v>360479949.55474812</v>
      </c>
      <c r="N71" s="559">
        <f t="shared" si="27"/>
        <v>13563066.620000001</v>
      </c>
      <c r="O71" s="559">
        <f t="shared" si="27"/>
        <v>0</v>
      </c>
      <c r="P71" s="559">
        <f t="shared" si="27"/>
        <v>383605858.43000001</v>
      </c>
      <c r="Q71" s="132">
        <f>P71-K71</f>
        <v>0</v>
      </c>
      <c r="R71" s="582"/>
      <c r="S71" s="582"/>
      <c r="T71" s="582"/>
      <c r="U71" s="582"/>
      <c r="V71" s="582"/>
      <c r="W71" s="582"/>
      <c r="X71" s="582"/>
      <c r="Y71" s="582"/>
      <c r="Z71" s="582"/>
      <c r="AA71" s="582"/>
      <c r="AB71" s="582"/>
      <c r="AC71" s="582"/>
      <c r="AD71" s="582"/>
      <c r="AE71" s="582"/>
      <c r="AF71" s="582"/>
      <c r="AG71" s="582"/>
      <c r="AH71" s="582"/>
      <c r="AI71" s="582"/>
      <c r="AJ71" s="582"/>
      <c r="AK71" s="582"/>
      <c r="AL71" s="582"/>
      <c r="AM71" s="582"/>
      <c r="AN71" s="582"/>
      <c r="AO71" s="582"/>
      <c r="AP71" s="582"/>
      <c r="AQ71" s="582"/>
      <c r="AR71" s="582"/>
      <c r="AS71" s="582"/>
      <c r="AT71" s="582"/>
      <c r="AU71" s="582"/>
      <c r="AV71" s="582"/>
      <c r="AW71" s="582"/>
      <c r="AX71" s="582"/>
      <c r="AY71" s="582"/>
      <c r="AZ71" s="582"/>
      <c r="BA71" s="582"/>
      <c r="BB71" s="582"/>
      <c r="BC71" s="582"/>
      <c r="BD71" s="582"/>
      <c r="BE71" s="582"/>
      <c r="BF71" s="582"/>
      <c r="BG71" s="582"/>
      <c r="BH71" s="582"/>
      <c r="BI71" s="582"/>
      <c r="BJ71" s="582"/>
      <c r="BK71" s="582"/>
      <c r="BL71" s="582"/>
      <c r="BM71" s="582"/>
      <c r="BN71" s="582"/>
      <c r="BO71" s="582"/>
      <c r="BP71" s="582"/>
      <c r="BQ71" s="582"/>
      <c r="BR71" s="582"/>
      <c r="BS71" s="582"/>
      <c r="BT71" s="582"/>
      <c r="BU71" s="582"/>
      <c r="BV71" s="582"/>
      <c r="BW71" s="582"/>
      <c r="BX71" s="582"/>
      <c r="BY71" s="582"/>
      <c r="BZ71" s="582"/>
      <c r="CA71" s="582"/>
      <c r="CB71" s="582"/>
      <c r="CC71" s="582"/>
      <c r="CD71" s="582"/>
      <c r="CE71" s="582"/>
      <c r="CF71" s="582"/>
      <c r="CG71" s="582"/>
      <c r="CH71" s="582"/>
      <c r="CI71" s="582"/>
      <c r="CJ71" s="582"/>
      <c r="CK71" s="582"/>
      <c r="CL71" s="582"/>
      <c r="CM71" s="582"/>
      <c r="CN71" s="582"/>
      <c r="CO71" s="582"/>
      <c r="CP71" s="582"/>
      <c r="CQ71" s="582"/>
      <c r="CR71" s="582"/>
      <c r="CS71" s="582"/>
      <c r="CT71" s="582"/>
      <c r="CU71" s="582"/>
      <c r="CV71" s="582"/>
      <c r="CW71" s="582"/>
      <c r="CX71" s="582"/>
      <c r="CY71" s="582"/>
      <c r="CZ71" s="582"/>
      <c r="DA71" s="582"/>
      <c r="DB71" s="582"/>
      <c r="DC71" s="582"/>
      <c r="DD71" s="582"/>
      <c r="DE71" s="582"/>
      <c r="DF71" s="582"/>
      <c r="DG71" s="582"/>
      <c r="DH71" s="582"/>
      <c r="DI71" s="582"/>
      <c r="DJ71" s="582"/>
      <c r="DK71" s="582"/>
      <c r="DL71" s="582"/>
      <c r="DM71" s="582"/>
      <c r="DN71" s="582"/>
      <c r="DO71" s="582"/>
      <c r="DP71" s="582"/>
      <c r="DQ71" s="582"/>
      <c r="DR71" s="582"/>
      <c r="DS71" s="582"/>
      <c r="DT71" s="582"/>
      <c r="DU71" s="582"/>
      <c r="DV71" s="582"/>
      <c r="DW71" s="582"/>
      <c r="DX71" s="582"/>
      <c r="DY71" s="582"/>
      <c r="DZ71" s="582"/>
      <c r="EA71" s="582"/>
      <c r="EB71" s="582"/>
      <c r="EC71" s="582"/>
      <c r="ED71" s="582"/>
      <c r="EE71" s="582"/>
      <c r="EF71" s="582"/>
      <c r="EG71" s="582"/>
      <c r="EH71" s="582"/>
      <c r="EI71" s="582"/>
      <c r="EJ71" s="582"/>
      <c r="EK71" s="582"/>
      <c r="EL71" s="582"/>
      <c r="EM71" s="582"/>
      <c r="EN71" s="582"/>
      <c r="EO71" s="582"/>
      <c r="EP71" s="582"/>
      <c r="EQ71" s="582"/>
      <c r="ER71" s="582"/>
      <c r="ES71" s="582"/>
      <c r="ET71" s="582"/>
      <c r="EU71" s="582"/>
      <c r="EV71" s="582"/>
      <c r="EW71" s="582"/>
      <c r="EX71" s="582"/>
      <c r="EY71" s="582"/>
      <c r="EZ71" s="582"/>
      <c r="FA71" s="582"/>
      <c r="FB71" s="582"/>
      <c r="FC71" s="582"/>
      <c r="FD71" s="582"/>
      <c r="FE71" s="582"/>
      <c r="FF71" s="582"/>
      <c r="FG71" s="582"/>
      <c r="FH71" s="582"/>
      <c r="FI71" s="582"/>
      <c r="FJ71" s="582"/>
      <c r="FK71" s="582"/>
      <c r="FL71" s="582"/>
      <c r="FM71" s="582"/>
      <c r="FN71" s="582"/>
      <c r="FO71" s="582"/>
      <c r="FP71" s="582"/>
      <c r="FQ71" s="582"/>
      <c r="FR71" s="582"/>
      <c r="FS71" s="582"/>
      <c r="FT71" s="582"/>
      <c r="FU71" s="582"/>
      <c r="FV71" s="582"/>
    </row>
    <row r="72" spans="1:178" ht="12" thickTop="1">
      <c r="A72" s="566">
        <f t="shared" si="3"/>
        <v>42</v>
      </c>
      <c r="B72" s="572"/>
      <c r="C72" s="565"/>
      <c r="D72" s="591"/>
      <c r="E72" s="117"/>
      <c r="F72" s="117"/>
      <c r="G72" s="117"/>
      <c r="H72" s="117"/>
      <c r="I72" s="556"/>
      <c r="J72" s="556"/>
      <c r="K72" s="555"/>
      <c r="L72" s="555"/>
      <c r="M72" s="555"/>
      <c r="N72" s="555"/>
      <c r="O72" s="555"/>
      <c r="P72" s="555"/>
      <c r="Q72" s="132"/>
      <c r="R72" s="577"/>
      <c r="S72" s="577"/>
      <c r="T72" s="577"/>
      <c r="U72" s="577"/>
      <c r="V72" s="577"/>
      <c r="W72" s="577"/>
      <c r="X72" s="577"/>
      <c r="Y72" s="577"/>
      <c r="Z72" s="577"/>
      <c r="AA72" s="577"/>
      <c r="AB72" s="577"/>
      <c r="AC72" s="577"/>
      <c r="AD72" s="577"/>
      <c r="AE72" s="577"/>
      <c r="AF72" s="577"/>
      <c r="AG72" s="577"/>
      <c r="AH72" s="577"/>
      <c r="AI72" s="577"/>
      <c r="AJ72" s="577"/>
      <c r="AK72" s="577"/>
      <c r="AL72" s="577"/>
      <c r="AM72" s="577"/>
      <c r="AN72" s="577"/>
      <c r="AO72" s="577"/>
      <c r="AP72" s="577"/>
      <c r="AQ72" s="577"/>
      <c r="AR72" s="577"/>
      <c r="AS72" s="577"/>
      <c r="AT72" s="577"/>
      <c r="AU72" s="577"/>
      <c r="AV72" s="577"/>
      <c r="AW72" s="577"/>
      <c r="AX72" s="577"/>
      <c r="AY72" s="577"/>
      <c r="AZ72" s="577"/>
      <c r="BA72" s="577"/>
      <c r="BB72" s="577"/>
      <c r="BC72" s="577"/>
      <c r="BD72" s="577"/>
      <c r="BE72" s="577"/>
      <c r="BF72" s="577"/>
      <c r="BG72" s="577"/>
      <c r="BH72" s="577"/>
      <c r="BI72" s="577"/>
      <c r="BJ72" s="577"/>
      <c r="BK72" s="577"/>
      <c r="BL72" s="577"/>
      <c r="BM72" s="577"/>
      <c r="BN72" s="577"/>
      <c r="BO72" s="577"/>
      <c r="BP72" s="577"/>
      <c r="BQ72" s="577"/>
      <c r="BR72" s="577"/>
      <c r="BS72" s="577"/>
      <c r="BT72" s="577"/>
      <c r="BU72" s="577"/>
      <c r="BV72" s="577"/>
      <c r="BW72" s="577"/>
      <c r="BX72" s="577"/>
      <c r="BY72" s="577"/>
      <c r="BZ72" s="577"/>
      <c r="CA72" s="577"/>
      <c r="CB72" s="577"/>
      <c r="CC72" s="577"/>
      <c r="CD72" s="577"/>
      <c r="CE72" s="577"/>
      <c r="CF72" s="577"/>
      <c r="CG72" s="577"/>
      <c r="CH72" s="577"/>
      <c r="CI72" s="577"/>
      <c r="CJ72" s="577"/>
      <c r="CK72" s="577"/>
      <c r="CL72" s="577"/>
      <c r="CM72" s="577"/>
      <c r="CN72" s="577"/>
      <c r="CO72" s="577"/>
      <c r="CP72" s="577"/>
      <c r="CQ72" s="577"/>
      <c r="CR72" s="577"/>
      <c r="CS72" s="577"/>
      <c r="CT72" s="577"/>
      <c r="CU72" s="577"/>
      <c r="CV72" s="577"/>
      <c r="CW72" s="577"/>
      <c r="CX72" s="577"/>
      <c r="CY72" s="577"/>
      <c r="CZ72" s="577"/>
      <c r="DA72" s="577"/>
      <c r="DB72" s="577"/>
      <c r="DC72" s="577"/>
      <c r="DD72" s="577"/>
      <c r="DE72" s="577"/>
      <c r="DF72" s="577"/>
      <c r="DG72" s="577"/>
      <c r="DH72" s="577"/>
      <c r="DI72" s="577"/>
      <c r="DJ72" s="577"/>
      <c r="DK72" s="577"/>
      <c r="DL72" s="577"/>
      <c r="DM72" s="577"/>
      <c r="DN72" s="577"/>
      <c r="DO72" s="577"/>
      <c r="DP72" s="577"/>
      <c r="DQ72" s="577"/>
      <c r="DR72" s="577"/>
      <c r="DS72" s="577"/>
      <c r="DT72" s="577"/>
      <c r="DU72" s="577"/>
      <c r="DV72" s="577"/>
      <c r="DW72" s="577"/>
      <c r="DX72" s="577"/>
      <c r="DY72" s="577"/>
      <c r="DZ72" s="577"/>
      <c r="EA72" s="577"/>
      <c r="EB72" s="577"/>
      <c r="EC72" s="577"/>
      <c r="ED72" s="577"/>
      <c r="EE72" s="577"/>
      <c r="EF72" s="577"/>
      <c r="EG72" s="577"/>
      <c r="EH72" s="577"/>
      <c r="EI72" s="577"/>
      <c r="EJ72" s="577"/>
      <c r="EK72" s="577"/>
      <c r="EL72" s="577"/>
      <c r="EM72" s="577"/>
      <c r="EN72" s="577"/>
      <c r="EO72" s="577"/>
      <c r="EP72" s="577"/>
      <c r="EQ72" s="577"/>
      <c r="ER72" s="577"/>
      <c r="ES72" s="577"/>
      <c r="ET72" s="577"/>
      <c r="EU72" s="577"/>
      <c r="EV72" s="577"/>
      <c r="EW72" s="577"/>
      <c r="EX72" s="577"/>
      <c r="EY72" s="577"/>
      <c r="EZ72" s="577"/>
      <c r="FA72" s="577"/>
      <c r="FB72" s="577"/>
      <c r="FC72" s="577"/>
      <c r="FD72" s="577"/>
      <c r="FE72" s="577"/>
      <c r="FF72" s="577"/>
      <c r="FG72" s="577"/>
      <c r="FH72" s="577"/>
      <c r="FI72" s="577"/>
      <c r="FJ72" s="577"/>
      <c r="FK72" s="577"/>
      <c r="FL72" s="577"/>
      <c r="FM72" s="577"/>
      <c r="FN72" s="577"/>
      <c r="FO72" s="577"/>
      <c r="FP72" s="577"/>
      <c r="FQ72" s="577"/>
      <c r="FR72" s="577"/>
      <c r="FS72" s="577"/>
      <c r="FT72" s="577"/>
      <c r="FU72" s="577"/>
      <c r="FV72" s="577"/>
    </row>
    <row r="73" spans="1:178">
      <c r="A73" s="566">
        <f t="shared" si="3"/>
        <v>43</v>
      </c>
      <c r="B73" s="870" t="s">
        <v>684</v>
      </c>
      <c r="C73" s="871"/>
      <c r="D73" s="872" t="s">
        <v>1140</v>
      </c>
      <c r="E73" s="873">
        <f>SUM(E38,E52,E71)</f>
        <v>548912791.30999994</v>
      </c>
      <c r="F73" s="873">
        <f>SUM(F38,F52,F71)</f>
        <v>0</v>
      </c>
      <c r="G73" s="873">
        <f>SUM(G38,G52,G71)</f>
        <v>0</v>
      </c>
      <c r="H73" s="873">
        <f>SUM(H38,H52,H71)</f>
        <v>548912791.30999994</v>
      </c>
      <c r="I73" s="874"/>
      <c r="J73" s="875"/>
      <c r="K73" s="873">
        <f t="shared" ref="K73:P73" si="28">SUM(K38,K52,K71)</f>
        <v>548912791.30999994</v>
      </c>
      <c r="L73" s="873">
        <f t="shared" si="28"/>
        <v>165553629.28911346</v>
      </c>
      <c r="M73" s="873">
        <f t="shared" si="28"/>
        <v>364464727.04926008</v>
      </c>
      <c r="N73" s="873">
        <f t="shared" si="28"/>
        <v>16138091.143986974</v>
      </c>
      <c r="O73" s="873">
        <f t="shared" si="28"/>
        <v>2756343.8276394801</v>
      </c>
      <c r="P73" s="876">
        <f t="shared" si="28"/>
        <v>548912791.30999994</v>
      </c>
      <c r="Q73" s="132">
        <f>P73-K73</f>
        <v>0</v>
      </c>
      <c r="R73" s="577"/>
      <c r="S73" s="577"/>
      <c r="T73" s="577"/>
      <c r="U73" s="577"/>
      <c r="V73" s="577"/>
      <c r="W73" s="577"/>
      <c r="X73" s="577"/>
      <c r="Y73" s="577"/>
      <c r="Z73" s="577"/>
      <c r="AA73" s="577"/>
      <c r="AB73" s="577"/>
      <c r="AC73" s="577"/>
      <c r="AD73" s="577"/>
      <c r="AE73" s="577"/>
      <c r="AF73" s="577"/>
      <c r="AG73" s="577"/>
      <c r="AH73" s="577"/>
      <c r="AI73" s="577"/>
      <c r="AJ73" s="577"/>
      <c r="AK73" s="577"/>
      <c r="AL73" s="577"/>
      <c r="AM73" s="577"/>
      <c r="AN73" s="577"/>
      <c r="AO73" s="577"/>
      <c r="AP73" s="577"/>
      <c r="AQ73" s="577"/>
      <c r="AR73" s="577"/>
      <c r="AS73" s="577"/>
      <c r="AT73" s="577"/>
      <c r="AU73" s="577"/>
      <c r="AV73" s="577"/>
      <c r="AW73" s="577"/>
      <c r="AX73" s="577"/>
      <c r="AY73" s="577"/>
      <c r="AZ73" s="577"/>
      <c r="BA73" s="577"/>
      <c r="BB73" s="577"/>
      <c r="BC73" s="577"/>
      <c r="BD73" s="577"/>
      <c r="BE73" s="577"/>
      <c r="BF73" s="577"/>
      <c r="BG73" s="577"/>
      <c r="BH73" s="577"/>
      <c r="BI73" s="577"/>
      <c r="BJ73" s="577"/>
      <c r="BK73" s="577"/>
      <c r="BL73" s="577"/>
      <c r="BM73" s="577"/>
      <c r="BN73" s="577"/>
      <c r="BO73" s="577"/>
      <c r="BP73" s="577"/>
      <c r="BQ73" s="577"/>
      <c r="BR73" s="577"/>
      <c r="BS73" s="577"/>
      <c r="BT73" s="577"/>
      <c r="BU73" s="577"/>
      <c r="BV73" s="577"/>
      <c r="BW73" s="577"/>
      <c r="BX73" s="577"/>
      <c r="BY73" s="577"/>
      <c r="BZ73" s="577"/>
      <c r="CA73" s="577"/>
      <c r="CB73" s="577"/>
      <c r="CC73" s="577"/>
      <c r="CD73" s="577"/>
      <c r="CE73" s="577"/>
      <c r="CF73" s="577"/>
      <c r="CG73" s="577"/>
      <c r="CH73" s="577"/>
      <c r="CI73" s="577"/>
      <c r="CJ73" s="577"/>
      <c r="CK73" s="577"/>
      <c r="CL73" s="577"/>
      <c r="CM73" s="577"/>
      <c r="CN73" s="577"/>
      <c r="CO73" s="577"/>
      <c r="CP73" s="577"/>
      <c r="CQ73" s="577"/>
      <c r="CR73" s="577"/>
      <c r="CS73" s="577"/>
      <c r="CT73" s="577"/>
      <c r="CU73" s="577"/>
      <c r="CV73" s="577"/>
      <c r="CW73" s="577"/>
      <c r="CX73" s="577"/>
      <c r="CY73" s="577"/>
      <c r="CZ73" s="577"/>
      <c r="DA73" s="577"/>
      <c r="DB73" s="577"/>
      <c r="DC73" s="577"/>
      <c r="DD73" s="577"/>
      <c r="DE73" s="577"/>
      <c r="DF73" s="577"/>
      <c r="DG73" s="577"/>
      <c r="DH73" s="577"/>
      <c r="DI73" s="577"/>
      <c r="DJ73" s="577"/>
      <c r="DK73" s="577"/>
      <c r="DL73" s="577"/>
      <c r="DM73" s="577"/>
      <c r="DN73" s="577"/>
      <c r="DO73" s="577"/>
      <c r="DP73" s="577"/>
      <c r="DQ73" s="577"/>
      <c r="DR73" s="577"/>
      <c r="DS73" s="577"/>
      <c r="DT73" s="577"/>
      <c r="DU73" s="577"/>
      <c r="DV73" s="577"/>
      <c r="DW73" s="577"/>
      <c r="DX73" s="577"/>
      <c r="DY73" s="577"/>
      <c r="DZ73" s="577"/>
      <c r="EA73" s="577"/>
      <c r="EB73" s="577"/>
      <c r="EC73" s="577"/>
      <c r="ED73" s="577"/>
      <c r="EE73" s="577"/>
      <c r="EF73" s="577"/>
      <c r="EG73" s="577"/>
      <c r="EH73" s="577"/>
      <c r="EI73" s="577"/>
      <c r="EJ73" s="577"/>
      <c r="EK73" s="577"/>
      <c r="EL73" s="577"/>
      <c r="EM73" s="577"/>
      <c r="EN73" s="577"/>
      <c r="EO73" s="577"/>
      <c r="EP73" s="577"/>
      <c r="EQ73" s="577"/>
      <c r="ER73" s="577"/>
      <c r="ES73" s="577"/>
      <c r="ET73" s="577"/>
      <c r="EU73" s="577"/>
      <c r="EV73" s="577"/>
      <c r="EW73" s="577"/>
      <c r="EX73" s="577"/>
      <c r="EY73" s="577"/>
      <c r="EZ73" s="577"/>
      <c r="FA73" s="577"/>
      <c r="FB73" s="577"/>
      <c r="FC73" s="577"/>
      <c r="FD73" s="577"/>
      <c r="FE73" s="577"/>
      <c r="FF73" s="577"/>
      <c r="FG73" s="577"/>
      <c r="FH73" s="577"/>
      <c r="FI73" s="577"/>
      <c r="FJ73" s="577"/>
      <c r="FK73" s="577"/>
      <c r="FL73" s="577"/>
      <c r="FM73" s="577"/>
      <c r="FN73" s="577"/>
      <c r="FO73" s="577"/>
      <c r="FP73" s="577"/>
      <c r="FQ73" s="577"/>
      <c r="FR73" s="577"/>
      <c r="FS73" s="577"/>
      <c r="FT73" s="577"/>
      <c r="FU73" s="577"/>
      <c r="FV73" s="577"/>
    </row>
    <row r="74" spans="1:178">
      <c r="A74" s="566">
        <f t="shared" si="3"/>
        <v>44</v>
      </c>
      <c r="B74" s="601" t="s">
        <v>686</v>
      </c>
      <c r="C74" s="602"/>
      <c r="D74" s="603" t="s">
        <v>1140</v>
      </c>
      <c r="E74" s="604">
        <f>SUM(E52,E71)</f>
        <v>540018789.49000001</v>
      </c>
      <c r="F74" s="604">
        <f>SUM(F52,F71)</f>
        <v>0</v>
      </c>
      <c r="G74" s="604">
        <f>SUM(G52,G71)</f>
        <v>0</v>
      </c>
      <c r="H74" s="604">
        <f>SUM(H52,H71)</f>
        <v>540018789.49000001</v>
      </c>
      <c r="I74" s="605"/>
      <c r="J74" s="605"/>
      <c r="K74" s="604">
        <f t="shared" ref="K74:P74" si="29">SUM(K52,K71)</f>
        <v>540018789.49000001</v>
      </c>
      <c r="L74" s="604">
        <f t="shared" si="29"/>
        <v>164290776.51103109</v>
      </c>
      <c r="M74" s="604">
        <f t="shared" si="29"/>
        <v>362164946.35896891</v>
      </c>
      <c r="N74" s="604">
        <f t="shared" si="29"/>
        <v>13563066.620000001</v>
      </c>
      <c r="O74" s="604">
        <f t="shared" si="29"/>
        <v>0</v>
      </c>
      <c r="P74" s="606">
        <f t="shared" si="29"/>
        <v>540018789.49000001</v>
      </c>
      <c r="Q74" s="132">
        <f>P74-K74</f>
        <v>0</v>
      </c>
      <c r="R74" s="582"/>
      <c r="S74" s="582"/>
      <c r="T74" s="582"/>
      <c r="U74" s="582"/>
      <c r="V74" s="582"/>
      <c r="W74" s="582"/>
      <c r="X74" s="582"/>
      <c r="Y74" s="582"/>
      <c r="Z74" s="582"/>
      <c r="AA74" s="582"/>
      <c r="AB74" s="582"/>
      <c r="AC74" s="582"/>
      <c r="AD74" s="582"/>
      <c r="AE74" s="582"/>
      <c r="AF74" s="582"/>
      <c r="AG74" s="582"/>
      <c r="AH74" s="582"/>
      <c r="AI74" s="582"/>
      <c r="AJ74" s="582"/>
      <c r="AK74" s="582"/>
      <c r="AL74" s="582"/>
      <c r="AM74" s="582"/>
      <c r="AN74" s="582"/>
      <c r="AO74" s="582"/>
      <c r="AP74" s="582"/>
      <c r="AQ74" s="582"/>
      <c r="AR74" s="582"/>
      <c r="AS74" s="582"/>
      <c r="AT74" s="582"/>
      <c r="AU74" s="582"/>
      <c r="AV74" s="582"/>
      <c r="AW74" s="582"/>
      <c r="AX74" s="582"/>
      <c r="AY74" s="582"/>
      <c r="AZ74" s="582"/>
      <c r="BA74" s="582"/>
      <c r="BB74" s="582"/>
      <c r="BC74" s="582"/>
      <c r="BD74" s="582"/>
      <c r="BE74" s="582"/>
      <c r="BF74" s="582"/>
      <c r="BG74" s="582"/>
      <c r="BH74" s="582"/>
      <c r="BI74" s="582"/>
      <c r="BJ74" s="582"/>
      <c r="BK74" s="582"/>
      <c r="BL74" s="582"/>
      <c r="BM74" s="582"/>
      <c r="BN74" s="582"/>
      <c r="BO74" s="582"/>
      <c r="BP74" s="582"/>
      <c r="BQ74" s="582"/>
      <c r="BR74" s="582"/>
      <c r="BS74" s="582"/>
      <c r="BT74" s="582"/>
      <c r="BU74" s="582"/>
      <c r="BV74" s="582"/>
      <c r="BW74" s="582"/>
      <c r="BX74" s="582"/>
      <c r="BY74" s="582"/>
      <c r="BZ74" s="582"/>
      <c r="CA74" s="582"/>
      <c r="CB74" s="582"/>
      <c r="CC74" s="582"/>
      <c r="CD74" s="582"/>
      <c r="CE74" s="582"/>
      <c r="CF74" s="582"/>
      <c r="CG74" s="582"/>
      <c r="CH74" s="582"/>
      <c r="CI74" s="582"/>
      <c r="CJ74" s="582"/>
      <c r="CK74" s="582"/>
      <c r="CL74" s="582"/>
      <c r="CM74" s="582"/>
      <c r="CN74" s="582"/>
      <c r="CO74" s="582"/>
      <c r="CP74" s="582"/>
      <c r="CQ74" s="582"/>
      <c r="CR74" s="582"/>
      <c r="CS74" s="582"/>
      <c r="CT74" s="582"/>
      <c r="CU74" s="582"/>
      <c r="CV74" s="582"/>
      <c r="CW74" s="582"/>
      <c r="CX74" s="582"/>
      <c r="CY74" s="582"/>
      <c r="CZ74" s="582"/>
      <c r="DA74" s="582"/>
      <c r="DB74" s="582"/>
      <c r="DC74" s="582"/>
      <c r="DD74" s="582"/>
      <c r="DE74" s="582"/>
      <c r="DF74" s="582"/>
      <c r="DG74" s="582"/>
      <c r="DH74" s="582"/>
      <c r="DI74" s="582"/>
      <c r="DJ74" s="582"/>
      <c r="DK74" s="582"/>
      <c r="DL74" s="582"/>
      <c r="DM74" s="582"/>
      <c r="DN74" s="582"/>
      <c r="DO74" s="582"/>
      <c r="DP74" s="582"/>
      <c r="DQ74" s="582"/>
      <c r="DR74" s="582"/>
      <c r="DS74" s="582"/>
      <c r="DT74" s="582"/>
      <c r="DU74" s="582"/>
      <c r="DV74" s="582"/>
      <c r="DW74" s="582"/>
      <c r="DX74" s="582"/>
      <c r="DY74" s="582"/>
      <c r="DZ74" s="582"/>
      <c r="EA74" s="582"/>
      <c r="EB74" s="582"/>
      <c r="EC74" s="582"/>
      <c r="ED74" s="582"/>
      <c r="EE74" s="582"/>
      <c r="EF74" s="582"/>
      <c r="EG74" s="582"/>
      <c r="EH74" s="582"/>
      <c r="EI74" s="582"/>
      <c r="EJ74" s="582"/>
      <c r="EK74" s="582"/>
      <c r="EL74" s="582"/>
      <c r="EM74" s="582"/>
      <c r="EN74" s="582"/>
      <c r="EO74" s="582"/>
      <c r="EP74" s="582"/>
      <c r="EQ74" s="582"/>
      <c r="ER74" s="582"/>
      <c r="ES74" s="582"/>
      <c r="ET74" s="582"/>
      <c r="EU74" s="582"/>
      <c r="EV74" s="582"/>
      <c r="EW74" s="582"/>
      <c r="EX74" s="582"/>
      <c r="EY74" s="582"/>
      <c r="EZ74" s="582"/>
      <c r="FA74" s="582"/>
      <c r="FB74" s="582"/>
      <c r="FC74" s="582"/>
      <c r="FD74" s="582"/>
      <c r="FE74" s="582"/>
      <c r="FF74" s="582"/>
      <c r="FG74" s="582"/>
      <c r="FH74" s="582"/>
      <c r="FI74" s="582"/>
      <c r="FJ74" s="582"/>
      <c r="FK74" s="582"/>
      <c r="FL74" s="582"/>
      <c r="FM74" s="582"/>
      <c r="FN74" s="582"/>
      <c r="FO74" s="582"/>
      <c r="FP74" s="582"/>
      <c r="FQ74" s="582"/>
      <c r="FR74" s="582"/>
      <c r="FS74" s="582"/>
      <c r="FT74" s="582"/>
      <c r="FU74" s="582"/>
      <c r="FV74" s="582"/>
    </row>
    <row r="75" spans="1:178">
      <c r="A75" s="570"/>
      <c r="B75" s="565"/>
      <c r="C75" s="565"/>
      <c r="D75" s="565"/>
      <c r="E75" s="566"/>
      <c r="F75" s="577"/>
      <c r="G75" s="577"/>
      <c r="H75" s="577"/>
      <c r="I75" s="577"/>
      <c r="J75" s="577"/>
      <c r="K75" s="577"/>
      <c r="L75" s="577"/>
      <c r="M75" s="577"/>
      <c r="N75" s="577"/>
      <c r="O75" s="577"/>
      <c r="P75" s="577"/>
      <c r="Q75" s="577"/>
      <c r="R75" s="577"/>
      <c r="S75" s="577"/>
      <c r="T75" s="577"/>
      <c r="U75" s="577"/>
      <c r="V75" s="577"/>
      <c r="W75" s="577"/>
      <c r="X75" s="577"/>
      <c r="Y75" s="577"/>
      <c r="Z75" s="577"/>
    </row>
    <row r="76" spans="1:178">
      <c r="A76" s="570"/>
      <c r="B76" s="565"/>
      <c r="C76" s="565"/>
      <c r="D76" s="565"/>
      <c r="E76" s="566"/>
      <c r="F76" s="577"/>
      <c r="G76" s="577"/>
      <c r="H76" s="577"/>
      <c r="I76" s="577"/>
      <c r="J76" s="577"/>
      <c r="K76" s="577"/>
      <c r="L76" s="577"/>
      <c r="M76" s="577"/>
      <c r="N76" s="577"/>
      <c r="O76" s="577"/>
      <c r="P76" s="577"/>
      <c r="Q76" s="577"/>
      <c r="R76" s="577"/>
      <c r="S76" s="577"/>
      <c r="T76" s="577"/>
      <c r="U76" s="577"/>
      <c r="V76" s="577"/>
      <c r="W76" s="577"/>
      <c r="X76" s="577"/>
      <c r="Y76" s="577"/>
      <c r="Z76" s="577"/>
    </row>
    <row r="77" spans="1:178">
      <c r="A77" s="570"/>
      <c r="B77" s="565"/>
      <c r="C77" s="565"/>
      <c r="D77" s="565"/>
      <c r="E77" s="566"/>
      <c r="F77" s="577"/>
      <c r="G77" s="577"/>
      <c r="H77" s="577"/>
      <c r="I77" s="577"/>
      <c r="J77" s="577"/>
      <c r="K77" s="577"/>
      <c r="L77" s="577"/>
      <c r="M77" s="577"/>
      <c r="N77" s="577"/>
      <c r="O77" s="577"/>
      <c r="P77" s="577"/>
      <c r="Q77" s="577"/>
      <c r="R77" s="577"/>
      <c r="S77" s="577"/>
      <c r="T77" s="577"/>
      <c r="U77" s="577"/>
      <c r="V77" s="577"/>
      <c r="W77" s="577"/>
      <c r="X77" s="577"/>
      <c r="Y77" s="577"/>
      <c r="Z77" s="577"/>
    </row>
    <row r="78" spans="1:178" s="568" customFormat="1" ht="33.75">
      <c r="A78" s="791" t="s">
        <v>213</v>
      </c>
      <c r="B78" s="794" t="s">
        <v>570</v>
      </c>
      <c r="C78" s="792" t="s">
        <v>214</v>
      </c>
      <c r="D78" s="792" t="s">
        <v>215</v>
      </c>
      <c r="E78" s="791" t="s">
        <v>571</v>
      </c>
      <c r="F78" s="791" t="s">
        <v>572</v>
      </c>
      <c r="G78" s="791" t="s">
        <v>573</v>
      </c>
      <c r="H78" s="791" t="s">
        <v>574</v>
      </c>
      <c r="I78" s="793" t="s">
        <v>575</v>
      </c>
      <c r="J78" s="791" t="s">
        <v>576</v>
      </c>
      <c r="K78" s="791" t="s">
        <v>577</v>
      </c>
      <c r="L78" s="791" t="s">
        <v>529</v>
      </c>
      <c r="M78" s="791" t="s">
        <v>530</v>
      </c>
      <c r="N78" s="791" t="s">
        <v>531</v>
      </c>
      <c r="O78" s="791" t="s">
        <v>532</v>
      </c>
      <c r="P78" s="791" t="s">
        <v>1122</v>
      </c>
      <c r="Q78" s="791" t="s">
        <v>269</v>
      </c>
      <c r="R78" s="570"/>
      <c r="S78" s="570"/>
      <c r="T78" s="570"/>
      <c r="U78" s="570"/>
      <c r="V78" s="570"/>
      <c r="W78" s="570"/>
      <c r="X78" s="570"/>
      <c r="Y78" s="570"/>
    </row>
    <row r="79" spans="1:178">
      <c r="A79" s="570"/>
      <c r="B79" s="574"/>
      <c r="C79" s="565"/>
      <c r="D79" s="566"/>
      <c r="E79" s="575"/>
      <c r="F79" s="575"/>
      <c r="G79" s="575"/>
      <c r="H79" s="575"/>
      <c r="I79" s="573"/>
      <c r="J79" s="576"/>
      <c r="K79" s="575"/>
      <c r="L79" s="575"/>
      <c r="M79" s="575"/>
      <c r="N79" s="575"/>
      <c r="O79" s="575"/>
      <c r="P79" s="575"/>
      <c r="Q79" s="575"/>
      <c r="R79" s="577"/>
      <c r="S79" s="577"/>
      <c r="T79" s="577"/>
      <c r="U79" s="577"/>
      <c r="V79" s="577"/>
      <c r="W79" s="577"/>
      <c r="X79" s="577"/>
      <c r="Y79" s="577"/>
    </row>
    <row r="80" spans="1:178">
      <c r="A80" s="566">
        <v>1</v>
      </c>
      <c r="B80" s="607" t="s">
        <v>695</v>
      </c>
      <c r="C80" s="579"/>
      <c r="D80" s="566" t="s">
        <v>1140</v>
      </c>
      <c r="E80" s="581"/>
      <c r="F80" s="581"/>
      <c r="G80" s="581"/>
      <c r="H80" s="581"/>
      <c r="I80" s="595"/>
      <c r="J80" s="580"/>
      <c r="K80" s="581"/>
      <c r="L80" s="581"/>
      <c r="M80" s="581"/>
      <c r="N80" s="581"/>
      <c r="O80" s="581"/>
      <c r="P80" s="581"/>
      <c r="Q80" s="581"/>
      <c r="R80" s="582"/>
      <c r="S80" s="582"/>
      <c r="T80" s="582"/>
      <c r="U80" s="582"/>
      <c r="V80" s="582"/>
      <c r="W80" s="582"/>
      <c r="X80" s="582"/>
      <c r="Y80" s="582"/>
    </row>
    <row r="81" spans="1:25">
      <c r="A81" s="566">
        <f>MAX($A$19:A80)+1</f>
        <v>45</v>
      </c>
      <c r="B81" s="572" t="s">
        <v>1123</v>
      </c>
      <c r="C81" s="565" t="s">
        <v>595</v>
      </c>
      <c r="D81" s="608"/>
      <c r="E81" s="555">
        <f>'[2]WP II-B-15b '!D82</f>
        <v>0</v>
      </c>
      <c r="F81" s="117"/>
      <c r="G81" s="555">
        <f>'[2]WP II-B-15b '!J82</f>
        <v>0</v>
      </c>
      <c r="H81" s="555">
        <f t="shared" ref="H81:H89" si="30">SUM(E81:G81)</f>
        <v>0</v>
      </c>
      <c r="I81" s="573">
        <v>49</v>
      </c>
      <c r="J81" s="16" t="s">
        <v>697</v>
      </c>
      <c r="K81" s="132">
        <f t="shared" ref="K81:K89" si="31">H81</f>
        <v>0</v>
      </c>
      <c r="L81" s="132">
        <f t="shared" ref="L81:L89" si="32">$K81*(SUMIFS(II_F_Func_Factors_Transmission,II_F_Func_Factors_H_Functionalization_Factor,J81))</f>
        <v>0</v>
      </c>
      <c r="M81" s="132">
        <f t="shared" ref="M81:M89" si="33">$K81*(SUMIFS(II_F_Func_Factors_Distribution,II_F_Func_Factors_H_Functionalization_Factor,J81))</f>
        <v>0</v>
      </c>
      <c r="N81" s="132">
        <f t="shared" ref="N81:N89" si="34">$K81*(SUMIFS(II_F_Func_Factors_Meters,II_F_Func_Factors_H_Functionalization_Factor,J81))</f>
        <v>0</v>
      </c>
      <c r="O81" s="132">
        <f t="shared" ref="O81:O89" si="35">$K81*(SUMIFS(II_F_Func_Factors_TDCS,II_F_Func_Factors_H_Functionalization_Factor,J81))</f>
        <v>0</v>
      </c>
      <c r="P81" s="132">
        <f t="shared" ref="P81:P89" si="36">SUM(L81:O81)</f>
        <v>0</v>
      </c>
      <c r="Q81" s="132">
        <f t="shared" ref="Q81:Q89" si="37">P81-K81</f>
        <v>0</v>
      </c>
      <c r="R81" s="577"/>
      <c r="S81" s="577"/>
      <c r="T81" s="577"/>
      <c r="U81" s="577"/>
      <c r="V81" s="577"/>
      <c r="W81" s="577"/>
      <c r="X81" s="577"/>
      <c r="Y81" s="577"/>
    </row>
    <row r="82" spans="1:25">
      <c r="A82" s="566">
        <f>MAX($A$19:A81)+1</f>
        <v>46</v>
      </c>
      <c r="B82" s="572" t="s">
        <v>1124</v>
      </c>
      <c r="C82" s="565" t="s">
        <v>598</v>
      </c>
      <c r="D82" s="608"/>
      <c r="E82" s="555">
        <f>'[2]WP II-B-15b '!D83</f>
        <v>0</v>
      </c>
      <c r="F82" s="117"/>
      <c r="G82" s="555">
        <f>'[2]WP II-B-15b '!J83</f>
        <v>0</v>
      </c>
      <c r="H82" s="555">
        <f t="shared" si="30"/>
        <v>0</v>
      </c>
      <c r="I82" s="573">
        <v>50</v>
      </c>
      <c r="J82" s="16" t="s">
        <v>699</v>
      </c>
      <c r="K82" s="132">
        <f t="shared" si="31"/>
        <v>0</v>
      </c>
      <c r="L82" s="132">
        <f t="shared" si="32"/>
        <v>0</v>
      </c>
      <c r="M82" s="132">
        <f t="shared" si="33"/>
        <v>0</v>
      </c>
      <c r="N82" s="132">
        <f t="shared" si="34"/>
        <v>0</v>
      </c>
      <c r="O82" s="132">
        <f t="shared" si="35"/>
        <v>0</v>
      </c>
      <c r="P82" s="132">
        <f t="shared" si="36"/>
        <v>0</v>
      </c>
      <c r="Q82" s="132">
        <f t="shared" si="37"/>
        <v>0</v>
      </c>
      <c r="R82" s="577"/>
      <c r="S82" s="577"/>
      <c r="T82" s="577"/>
      <c r="U82" s="577"/>
      <c r="V82" s="577"/>
      <c r="W82" s="577"/>
      <c r="X82" s="577"/>
      <c r="Y82" s="577"/>
    </row>
    <row r="83" spans="1:25">
      <c r="A83" s="566">
        <f>MAX($A$19:A82)+1</f>
        <v>47</v>
      </c>
      <c r="B83" s="572" t="s">
        <v>1125</v>
      </c>
      <c r="C83" s="565" t="s">
        <v>701</v>
      </c>
      <c r="D83" s="608"/>
      <c r="E83" s="555">
        <f>'[2]WP II-B-15b '!D84</f>
        <v>21224.2</v>
      </c>
      <c r="F83" s="117"/>
      <c r="G83" s="555">
        <f>'[2]WP II-B-15b '!J84</f>
        <v>0</v>
      </c>
      <c r="H83" s="555">
        <f t="shared" si="30"/>
        <v>21224.2</v>
      </c>
      <c r="I83" s="573">
        <v>51</v>
      </c>
      <c r="J83" s="16" t="s">
        <v>702</v>
      </c>
      <c r="K83" s="132">
        <f t="shared" si="31"/>
        <v>21224.2</v>
      </c>
      <c r="L83" s="132">
        <f t="shared" si="32"/>
        <v>2381.743843506511</v>
      </c>
      <c r="M83" s="132">
        <f t="shared" si="33"/>
        <v>18425.410366055294</v>
      </c>
      <c r="N83" s="132">
        <f t="shared" si="34"/>
        <v>292.40604902895501</v>
      </c>
      <c r="O83" s="132">
        <f t="shared" si="35"/>
        <v>124.63974140923189</v>
      </c>
      <c r="P83" s="132">
        <f t="shared" si="36"/>
        <v>21224.199999999993</v>
      </c>
      <c r="Q83" s="132">
        <f t="shared" si="37"/>
        <v>0</v>
      </c>
      <c r="R83" s="577"/>
      <c r="S83" s="577"/>
      <c r="T83" s="577"/>
      <c r="U83" s="577"/>
      <c r="V83" s="577"/>
      <c r="W83" s="577"/>
      <c r="X83" s="577"/>
      <c r="Y83" s="577"/>
    </row>
    <row r="84" spans="1:25">
      <c r="A84" s="566">
        <f>MAX($A$19:A83)+1</f>
        <v>48</v>
      </c>
      <c r="B84" s="572" t="s">
        <v>1126</v>
      </c>
      <c r="C84" s="565" t="s">
        <v>1127</v>
      </c>
      <c r="D84" s="608"/>
      <c r="E84" s="555">
        <f>'[2]WP II-B-15b '!D85</f>
        <v>14377.920000000002</v>
      </c>
      <c r="F84" s="117"/>
      <c r="G84" s="555">
        <f>'[2]WP II-B-15b '!J85</f>
        <v>0</v>
      </c>
      <c r="H84" s="555">
        <f t="shared" si="30"/>
        <v>14377.920000000002</v>
      </c>
      <c r="I84" s="573">
        <v>52</v>
      </c>
      <c r="J84" s="16" t="s">
        <v>705</v>
      </c>
      <c r="K84" s="132">
        <f t="shared" si="31"/>
        <v>14377.920000000002</v>
      </c>
      <c r="L84" s="132">
        <f t="shared" si="32"/>
        <v>247.06432576883972</v>
      </c>
      <c r="M84" s="132">
        <f t="shared" si="33"/>
        <v>13153.528345670369</v>
      </c>
      <c r="N84" s="132">
        <f t="shared" si="34"/>
        <v>296.92928277838172</v>
      </c>
      <c r="O84" s="132">
        <f t="shared" si="35"/>
        <v>680.39804578241205</v>
      </c>
      <c r="P84" s="132">
        <f t="shared" si="36"/>
        <v>14377.920000000002</v>
      </c>
      <c r="Q84" s="132">
        <f t="shared" si="37"/>
        <v>0</v>
      </c>
      <c r="R84" s="577"/>
      <c r="S84" s="577"/>
      <c r="T84" s="577"/>
      <c r="U84" s="577"/>
      <c r="V84" s="577"/>
      <c r="W84" s="577"/>
      <c r="X84" s="577"/>
      <c r="Y84" s="577"/>
    </row>
    <row r="85" spans="1:25">
      <c r="A85" s="566">
        <f>MAX($A$19:A84)+1</f>
        <v>49</v>
      </c>
      <c r="B85" s="572" t="s">
        <v>1128</v>
      </c>
      <c r="C85" s="565" t="s">
        <v>707</v>
      </c>
      <c r="D85" s="608"/>
      <c r="E85" s="555">
        <f>'[2]WP II-B-15b '!D86</f>
        <v>-103357.64999999991</v>
      </c>
      <c r="F85" s="117"/>
      <c r="G85" s="555">
        <f>'[2]WP II-B-15b '!J86</f>
        <v>0</v>
      </c>
      <c r="H85" s="555">
        <f t="shared" si="30"/>
        <v>-103357.64999999991</v>
      </c>
      <c r="I85" s="573">
        <v>53</v>
      </c>
      <c r="J85" s="16" t="s">
        <v>708</v>
      </c>
      <c r="K85" s="132">
        <f t="shared" si="31"/>
        <v>-103357.64999999991</v>
      </c>
      <c r="L85" s="132">
        <f t="shared" si="32"/>
        <v>-27845.511431296894</v>
      </c>
      <c r="M85" s="132">
        <f t="shared" si="33"/>
        <v>-69332.905824414658</v>
      </c>
      <c r="N85" s="132">
        <f t="shared" si="34"/>
        <v>-6103.5411126475046</v>
      </c>
      <c r="O85" s="132">
        <f t="shared" si="35"/>
        <v>-75.691631640949623</v>
      </c>
      <c r="P85" s="132">
        <f t="shared" si="36"/>
        <v>-103357.65000000001</v>
      </c>
      <c r="Q85" s="132">
        <f t="shared" si="37"/>
        <v>0</v>
      </c>
      <c r="R85" s="577"/>
      <c r="S85" s="577"/>
      <c r="T85" s="577"/>
      <c r="U85" s="577"/>
      <c r="V85" s="577"/>
      <c r="W85" s="577"/>
      <c r="X85" s="577"/>
      <c r="Y85" s="577"/>
    </row>
    <row r="86" spans="1:25">
      <c r="A86" s="566">
        <f>MAX($A$19:A85)+1</f>
        <v>50</v>
      </c>
      <c r="B86" s="572" t="s">
        <v>1129</v>
      </c>
      <c r="C86" s="565" t="s">
        <v>710</v>
      </c>
      <c r="D86" s="608"/>
      <c r="E86" s="555">
        <f>'[2]WP II-B-15b '!D87</f>
        <v>386.24</v>
      </c>
      <c r="F86" s="117"/>
      <c r="G86" s="555">
        <f>'[2]WP II-B-15b '!J87</f>
        <v>0</v>
      </c>
      <c r="H86" s="555">
        <f t="shared" si="30"/>
        <v>386.24</v>
      </c>
      <c r="I86" s="573">
        <v>54</v>
      </c>
      <c r="J86" s="16" t="s">
        <v>711</v>
      </c>
      <c r="K86" s="132">
        <f t="shared" si="31"/>
        <v>386.24</v>
      </c>
      <c r="L86" s="132">
        <f t="shared" si="32"/>
        <v>134.25800819936404</v>
      </c>
      <c r="M86" s="132">
        <f t="shared" si="33"/>
        <v>249.52064500630394</v>
      </c>
      <c r="N86" s="132">
        <f t="shared" si="34"/>
        <v>2.4613467943320555</v>
      </c>
      <c r="O86" s="132">
        <f t="shared" si="35"/>
        <v>0</v>
      </c>
      <c r="P86" s="132">
        <f t="shared" si="36"/>
        <v>386.24</v>
      </c>
      <c r="Q86" s="132">
        <f t="shared" si="37"/>
        <v>0</v>
      </c>
      <c r="R86" s="577"/>
      <c r="S86" s="577"/>
      <c r="T86" s="577"/>
      <c r="U86" s="577"/>
      <c r="V86" s="577"/>
      <c r="W86" s="577"/>
      <c r="X86" s="577"/>
      <c r="Y86" s="577"/>
    </row>
    <row r="87" spans="1:25">
      <c r="A87" s="566">
        <f>MAX($A$19:A86)+1</f>
        <v>51</v>
      </c>
      <c r="B87" s="572" t="s">
        <v>1130</v>
      </c>
      <c r="C87" s="565" t="s">
        <v>1131</v>
      </c>
      <c r="D87" s="608"/>
      <c r="E87" s="555">
        <f>'[2]WP II-B-15b '!D88</f>
        <v>76363.180000000008</v>
      </c>
      <c r="F87" s="117"/>
      <c r="G87" s="555">
        <f>'[2]WP II-B-15b '!J88</f>
        <v>0</v>
      </c>
      <c r="H87" s="555">
        <f t="shared" si="30"/>
        <v>76363.180000000008</v>
      </c>
      <c r="I87" s="573">
        <v>55</v>
      </c>
      <c r="J87" s="16" t="s">
        <v>714</v>
      </c>
      <c r="K87" s="132">
        <f t="shared" si="31"/>
        <v>76363.180000000008</v>
      </c>
      <c r="L87" s="132">
        <f t="shared" si="32"/>
        <v>530.70929130154286</v>
      </c>
      <c r="M87" s="132">
        <f t="shared" si="33"/>
        <v>75004.709387797862</v>
      </c>
      <c r="N87" s="132">
        <f t="shared" si="34"/>
        <v>765.28672278042757</v>
      </c>
      <c r="O87" s="132">
        <f t="shared" si="35"/>
        <v>62.47459812019509</v>
      </c>
      <c r="P87" s="132">
        <f t="shared" si="36"/>
        <v>76363.180000000022</v>
      </c>
      <c r="Q87" s="132">
        <f t="shared" si="37"/>
        <v>0</v>
      </c>
      <c r="R87" s="577"/>
      <c r="S87" s="577"/>
      <c r="T87" s="577"/>
      <c r="U87" s="577"/>
      <c r="V87" s="577"/>
      <c r="W87" s="577"/>
      <c r="X87" s="577"/>
      <c r="Y87" s="577"/>
    </row>
    <row r="88" spans="1:25">
      <c r="A88" s="566">
        <f>MAX($A$19:A87)+1</f>
        <v>52</v>
      </c>
      <c r="B88" s="572" t="s">
        <v>1132</v>
      </c>
      <c r="C88" s="565" t="s">
        <v>716</v>
      </c>
      <c r="D88" s="608"/>
      <c r="E88" s="555">
        <f>'[2]WP II-B-15b '!D89</f>
        <v>8714.7000000000007</v>
      </c>
      <c r="F88" s="117"/>
      <c r="G88" s="555">
        <f>'[2]WP II-B-15b '!J89</f>
        <v>0</v>
      </c>
      <c r="H88" s="555">
        <f t="shared" si="30"/>
        <v>8714.7000000000007</v>
      </c>
      <c r="I88" s="573">
        <v>56</v>
      </c>
      <c r="J88" s="16" t="s">
        <v>717</v>
      </c>
      <c r="K88" s="132">
        <f t="shared" si="31"/>
        <v>8714.7000000000007</v>
      </c>
      <c r="L88" s="132">
        <f t="shared" si="32"/>
        <v>0</v>
      </c>
      <c r="M88" s="132">
        <f t="shared" si="33"/>
        <v>1558.722111036217</v>
      </c>
      <c r="N88" s="132">
        <f t="shared" si="34"/>
        <v>6779.2887679948863</v>
      </c>
      <c r="O88" s="132">
        <f t="shared" si="35"/>
        <v>376.68912096889949</v>
      </c>
      <c r="P88" s="132">
        <f t="shared" si="36"/>
        <v>8714.7000000000025</v>
      </c>
      <c r="Q88" s="132">
        <f t="shared" si="37"/>
        <v>0</v>
      </c>
      <c r="R88" s="577"/>
      <c r="S88" s="577"/>
      <c r="T88" s="577"/>
      <c r="U88" s="577"/>
      <c r="V88" s="577"/>
      <c r="W88" s="577"/>
      <c r="X88" s="577"/>
      <c r="Y88" s="577"/>
    </row>
    <row r="89" spans="1:25">
      <c r="A89" s="566">
        <f>MAX($A$19:A88)+1</f>
        <v>53</v>
      </c>
      <c r="B89" s="572" t="s">
        <v>1133</v>
      </c>
      <c r="C89" s="565" t="s">
        <v>719</v>
      </c>
      <c r="D89" s="608"/>
      <c r="E89" s="555">
        <f>'[2]WP II-B-15b '!D90</f>
        <v>169762.84</v>
      </c>
      <c r="F89" s="117"/>
      <c r="G89" s="555">
        <f>'[2]WP II-B-15b '!J90</f>
        <v>0</v>
      </c>
      <c r="H89" s="555">
        <f t="shared" si="30"/>
        <v>169762.84</v>
      </c>
      <c r="I89" s="573">
        <v>57</v>
      </c>
      <c r="J89" s="16" t="s">
        <v>720</v>
      </c>
      <c r="K89" s="132">
        <f t="shared" si="31"/>
        <v>169762.84</v>
      </c>
      <c r="L89" s="132">
        <f t="shared" si="32"/>
        <v>77934.664675851425</v>
      </c>
      <c r="M89" s="132">
        <f t="shared" si="33"/>
        <v>89699.004918802646</v>
      </c>
      <c r="N89" s="132">
        <f t="shared" si="34"/>
        <v>2129.1704053458911</v>
      </c>
      <c r="O89" s="132">
        <f t="shared" si="35"/>
        <v>0</v>
      </c>
      <c r="P89" s="132">
        <f t="shared" si="36"/>
        <v>169762.83999999994</v>
      </c>
      <c r="Q89" s="132">
        <f t="shared" si="37"/>
        <v>0</v>
      </c>
      <c r="R89" s="577"/>
      <c r="S89" s="577"/>
      <c r="T89" s="577"/>
      <c r="U89" s="577"/>
      <c r="V89" s="577"/>
      <c r="W89" s="577"/>
      <c r="X89" s="577"/>
      <c r="Y89" s="577"/>
    </row>
    <row r="90" spans="1:25">
      <c r="A90" s="566">
        <f>MAX($A$19:A89)+1</f>
        <v>54</v>
      </c>
      <c r="B90" s="572"/>
      <c r="C90" s="565"/>
      <c r="D90" s="608"/>
      <c r="E90" s="117"/>
      <c r="F90" s="117"/>
      <c r="G90" s="117"/>
      <c r="H90" s="117"/>
      <c r="I90" s="573"/>
      <c r="J90" s="552"/>
      <c r="K90" s="127"/>
      <c r="L90" s="127"/>
      <c r="M90" s="127"/>
      <c r="N90" s="127"/>
      <c r="O90" s="127"/>
      <c r="P90" s="127"/>
      <c r="Q90" s="127"/>
      <c r="R90" s="577"/>
      <c r="S90" s="577"/>
      <c r="T90" s="577"/>
      <c r="U90" s="577"/>
      <c r="V90" s="577"/>
      <c r="W90" s="577"/>
      <c r="X90" s="577"/>
      <c r="Y90" s="577"/>
    </row>
    <row r="91" spans="1:25" ht="12" thickBot="1">
      <c r="A91" s="566">
        <f>MAX($A$19:A90)+1</f>
        <v>55</v>
      </c>
      <c r="B91" s="572"/>
      <c r="C91" s="585" t="s">
        <v>592</v>
      </c>
      <c r="D91" s="586"/>
      <c r="E91" s="559">
        <f>SUM(E81:E90)</f>
        <v>187471.43000000011</v>
      </c>
      <c r="F91" s="559">
        <f t="shared" ref="F91:H91" si="38">SUM(F81:F90)</f>
        <v>0</v>
      </c>
      <c r="G91" s="559">
        <f t="shared" si="38"/>
        <v>0</v>
      </c>
      <c r="H91" s="559">
        <f t="shared" si="38"/>
        <v>187471.43000000011</v>
      </c>
      <c r="I91" s="609"/>
      <c r="J91" s="610"/>
      <c r="K91" s="559">
        <f t="shared" ref="K91:P91" si="39">SUM(K81:K90)</f>
        <v>187471.43000000011</v>
      </c>
      <c r="L91" s="559">
        <f t="shared" si="39"/>
        <v>53382.928713330795</v>
      </c>
      <c r="M91" s="559">
        <f t="shared" si="39"/>
        <v>128757.98994995403</v>
      </c>
      <c r="N91" s="559">
        <f t="shared" si="39"/>
        <v>4162.0014620753682</v>
      </c>
      <c r="O91" s="559">
        <f t="shared" si="39"/>
        <v>1168.5098746397889</v>
      </c>
      <c r="P91" s="559">
        <f t="shared" si="39"/>
        <v>187471.42999999996</v>
      </c>
      <c r="Q91" s="132">
        <f>P91-K91</f>
        <v>0</v>
      </c>
      <c r="R91" s="577"/>
      <c r="S91" s="577"/>
      <c r="T91" s="577"/>
      <c r="U91" s="577"/>
      <c r="V91" s="577"/>
      <c r="W91" s="577"/>
      <c r="X91" s="577"/>
      <c r="Y91" s="577"/>
    </row>
    <row r="92" spans="1:25" ht="12" thickTop="1">
      <c r="A92" s="566">
        <f>MAX($A$19:A91)+1</f>
        <v>56</v>
      </c>
      <c r="B92" s="611"/>
      <c r="E92" s="116"/>
      <c r="F92" s="116"/>
      <c r="G92" s="116"/>
      <c r="H92" s="116"/>
      <c r="I92" s="612"/>
      <c r="K92" s="116"/>
      <c r="L92" s="116"/>
      <c r="M92" s="116"/>
      <c r="N92" s="116"/>
      <c r="O92" s="116"/>
      <c r="P92" s="123"/>
      <c r="Q92" s="127"/>
      <c r="R92" s="577"/>
      <c r="S92" s="577"/>
      <c r="T92" s="577"/>
      <c r="U92" s="577"/>
      <c r="V92" s="577"/>
      <c r="W92" s="577"/>
      <c r="X92" s="577"/>
      <c r="Y92" s="577"/>
    </row>
    <row r="93" spans="1:25">
      <c r="A93" s="566">
        <f>MAX($A$19:A92)+1</f>
        <v>57</v>
      </c>
      <c r="B93" s="613" t="s">
        <v>721</v>
      </c>
      <c r="E93" s="116"/>
      <c r="F93" s="116"/>
      <c r="G93" s="116"/>
      <c r="H93" s="116"/>
      <c r="I93" s="612"/>
      <c r="K93" s="116"/>
      <c r="L93" s="116"/>
      <c r="M93" s="116"/>
      <c r="N93" s="116"/>
      <c r="O93" s="116"/>
      <c r="P93" s="123"/>
      <c r="Q93" s="127"/>
      <c r="R93" s="577"/>
      <c r="S93" s="577"/>
      <c r="T93" s="577"/>
      <c r="U93" s="577"/>
      <c r="V93" s="577"/>
      <c r="W93" s="577"/>
      <c r="X93" s="577"/>
      <c r="Y93" s="577"/>
    </row>
    <row r="94" spans="1:25">
      <c r="A94" s="566">
        <f>MAX($A$19:A93)+1</f>
        <v>58</v>
      </c>
      <c r="B94" s="572" t="s">
        <v>1134</v>
      </c>
      <c r="C94" s="565" t="s">
        <v>723</v>
      </c>
      <c r="D94" s="608"/>
      <c r="E94" s="555">
        <f>'[2]WP II-B-15b '!D95</f>
        <v>50196.91</v>
      </c>
      <c r="F94" s="117"/>
      <c r="G94" s="555">
        <f>'[2]WP II-B-15b '!J95</f>
        <v>0</v>
      </c>
      <c r="H94" s="555">
        <f>SUM(E94:G94)</f>
        <v>50196.91</v>
      </c>
      <c r="I94" s="573">
        <v>60</v>
      </c>
      <c r="J94" s="16" t="s">
        <v>724</v>
      </c>
      <c r="K94" s="132">
        <f>H94</f>
        <v>50196.91</v>
      </c>
      <c r="L94" s="132">
        <f>$K94*(SUMIFS(II_F_Func_Factors_Transmission,II_F_Func_Factors_H_Functionalization_Factor,J94))</f>
        <v>2683.697095901432</v>
      </c>
      <c r="M94" s="132">
        <f>$K94*(SUMIFS(II_F_Func_Factors_Distribution,II_F_Func_Factors_H_Functionalization_Factor,J94))</f>
        <v>37396.267952463153</v>
      </c>
      <c r="N94" s="132">
        <f>$K94*(SUMIFS(II_F_Func_Factors_Meters,II_F_Func_Factors_H_Functionalization_Factor,J94))</f>
        <v>480.52854007756474</v>
      </c>
      <c r="O94" s="132">
        <f>$K94*(SUMIFS(II_F_Func_Factors_TDCS,II_F_Func_Factors_H_Functionalization_Factor,J94))</f>
        <v>9636.4164115578478</v>
      </c>
      <c r="P94" s="132">
        <f>SUM(L94:O94)</f>
        <v>50196.909999999996</v>
      </c>
      <c r="Q94" s="132">
        <f>P94-K94</f>
        <v>0</v>
      </c>
      <c r="R94" s="577"/>
      <c r="S94" s="577"/>
      <c r="T94" s="577"/>
      <c r="U94" s="577"/>
      <c r="V94" s="577"/>
      <c r="W94" s="577"/>
      <c r="X94" s="577"/>
      <c r="Y94" s="577"/>
    </row>
    <row r="95" spans="1:25" s="568" customFormat="1">
      <c r="A95" s="566">
        <f>MAX($A$19:A94)+1</f>
        <v>59</v>
      </c>
      <c r="B95" s="572" t="s">
        <v>1135</v>
      </c>
      <c r="C95" s="565" t="s">
        <v>726</v>
      </c>
      <c r="D95" s="608"/>
      <c r="E95" s="555">
        <f>'[2]WP II-B-15b '!D96</f>
        <v>0</v>
      </c>
      <c r="F95" s="117"/>
      <c r="G95" s="555">
        <f>'[2]WP II-B-15b '!J96</f>
        <v>0</v>
      </c>
      <c r="H95" s="555">
        <f>SUM(E95:G95)</f>
        <v>0</v>
      </c>
      <c r="I95" s="573">
        <v>1</v>
      </c>
      <c r="J95" s="16" t="s">
        <v>679</v>
      </c>
      <c r="K95" s="132">
        <f>H95</f>
        <v>0</v>
      </c>
      <c r="L95" s="132">
        <f>$K95*(SUMIFS(II_F_Func_Factors_Transmission,II_F_Func_Factors_H_Functionalization_Factor,J95))</f>
        <v>0</v>
      </c>
      <c r="M95" s="132">
        <f>$K95*(SUMIFS(II_F_Func_Factors_Distribution,II_F_Func_Factors_H_Functionalization_Factor,J95))</f>
        <v>0</v>
      </c>
      <c r="N95" s="132">
        <f>$K95*(SUMIFS(II_F_Func_Factors_Meters,II_F_Func_Factors_H_Functionalization_Factor,J95))</f>
        <v>0</v>
      </c>
      <c r="O95" s="132">
        <f>$K95*(SUMIFS(II_F_Func_Factors_TDCS,II_F_Func_Factors_H_Functionalization_Factor,J95))</f>
        <v>0</v>
      </c>
      <c r="P95" s="132">
        <f>SUM(L95:O95)</f>
        <v>0</v>
      </c>
      <c r="Q95" s="132">
        <f>P95-K95</f>
        <v>0</v>
      </c>
      <c r="R95" s="614"/>
      <c r="S95" s="614"/>
      <c r="T95" s="614"/>
      <c r="U95" s="614"/>
      <c r="V95" s="614"/>
      <c r="W95" s="614"/>
      <c r="X95" s="614"/>
      <c r="Y95" s="614"/>
    </row>
    <row r="96" spans="1:25" s="568" customFormat="1">
      <c r="A96" s="566">
        <f>MAX($A$19:A95)+1</f>
        <v>60</v>
      </c>
      <c r="B96" s="572"/>
      <c r="C96" s="565"/>
      <c r="D96" s="608"/>
      <c r="E96" s="564"/>
      <c r="F96" s="117"/>
      <c r="G96" s="117"/>
      <c r="H96" s="117"/>
      <c r="I96" s="573"/>
      <c r="J96" s="552"/>
      <c r="K96" s="132"/>
      <c r="L96" s="132"/>
      <c r="M96" s="132"/>
      <c r="N96" s="132"/>
      <c r="O96" s="132"/>
      <c r="P96" s="132"/>
      <c r="Q96" s="132"/>
      <c r="R96" s="614"/>
      <c r="S96" s="614"/>
      <c r="T96" s="614"/>
      <c r="U96" s="614"/>
      <c r="V96" s="614"/>
      <c r="W96" s="614"/>
      <c r="X96" s="614"/>
      <c r="Y96" s="614"/>
    </row>
    <row r="97" spans="1:26" s="568" customFormat="1" ht="12" thickBot="1">
      <c r="A97" s="566">
        <f>MAX($A$19:A96)+1</f>
        <v>61</v>
      </c>
      <c r="B97" s="611"/>
      <c r="C97" s="585" t="s">
        <v>592</v>
      </c>
      <c r="D97" s="586"/>
      <c r="E97" s="559">
        <f>SUM(E94:E96)</f>
        <v>50196.91</v>
      </c>
      <c r="F97" s="559">
        <f t="shared" ref="F97:H97" si="40">SUM(F94:F96)</f>
        <v>0</v>
      </c>
      <c r="G97" s="559">
        <f t="shared" si="40"/>
        <v>0</v>
      </c>
      <c r="H97" s="559">
        <f t="shared" si="40"/>
        <v>50196.91</v>
      </c>
      <c r="I97" s="609"/>
      <c r="J97" s="615"/>
      <c r="K97" s="559">
        <f t="shared" ref="K97:P97" si="41">SUM(K94:K96)</f>
        <v>50196.91</v>
      </c>
      <c r="L97" s="559">
        <f t="shared" si="41"/>
        <v>2683.697095901432</v>
      </c>
      <c r="M97" s="559">
        <f t="shared" si="41"/>
        <v>37396.267952463153</v>
      </c>
      <c r="N97" s="559">
        <f t="shared" si="41"/>
        <v>480.52854007756474</v>
      </c>
      <c r="O97" s="559">
        <f t="shared" si="41"/>
        <v>9636.4164115578478</v>
      </c>
      <c r="P97" s="559">
        <f t="shared" si="41"/>
        <v>50196.909999999996</v>
      </c>
      <c r="Q97" s="132">
        <f>P97-K97</f>
        <v>0</v>
      </c>
      <c r="R97" s="570"/>
      <c r="S97" s="570"/>
      <c r="T97" s="570"/>
      <c r="U97" s="570"/>
      <c r="V97" s="570"/>
      <c r="W97" s="570"/>
      <c r="X97" s="570"/>
      <c r="Y97" s="570"/>
    </row>
    <row r="98" spans="1:26" s="568" customFormat="1" ht="12" thickTop="1">
      <c r="A98" s="566">
        <f>MAX($A$19:A97)+1</f>
        <v>62</v>
      </c>
      <c r="B98" s="611"/>
      <c r="E98" s="116"/>
      <c r="F98" s="116"/>
      <c r="G98" s="116"/>
      <c r="H98" s="116"/>
      <c r="I98" s="573"/>
      <c r="K98" s="116"/>
      <c r="L98" s="116"/>
      <c r="M98" s="116"/>
      <c r="N98" s="116"/>
      <c r="O98" s="116"/>
      <c r="P98" s="123"/>
      <c r="Q98" s="127"/>
      <c r="R98" s="570"/>
      <c r="S98" s="570"/>
      <c r="T98" s="570"/>
      <c r="U98" s="570"/>
      <c r="V98" s="570"/>
      <c r="W98" s="570"/>
      <c r="X98" s="570"/>
      <c r="Y98" s="570"/>
    </row>
    <row r="99" spans="1:26" s="568" customFormat="1">
      <c r="A99" s="566">
        <f>MAX($A$19:A98)+1</f>
        <v>63</v>
      </c>
      <c r="B99" s="877" t="s">
        <v>727</v>
      </c>
      <c r="C99" s="616"/>
      <c r="D99" s="866" t="s">
        <v>1140</v>
      </c>
      <c r="E99" s="828">
        <f>SUM(E97,E91)</f>
        <v>237668.34000000011</v>
      </c>
      <c r="F99" s="828">
        <f>SUM(F97,F91)</f>
        <v>0</v>
      </c>
      <c r="G99" s="828">
        <f>SUM(G97,G91)</f>
        <v>0</v>
      </c>
      <c r="H99" s="828">
        <f>SUM(H97,H91)</f>
        <v>237668.34000000011</v>
      </c>
      <c r="I99" s="878"/>
      <c r="J99" s="879"/>
      <c r="K99" s="828">
        <f t="shared" ref="K99:P99" si="42">SUM(K97,K91)</f>
        <v>237668.34000000011</v>
      </c>
      <c r="L99" s="828">
        <f t="shared" si="42"/>
        <v>56066.625809232224</v>
      </c>
      <c r="M99" s="828">
        <f t="shared" si="42"/>
        <v>166154.25790241719</v>
      </c>
      <c r="N99" s="828">
        <f t="shared" si="42"/>
        <v>4642.5300021529329</v>
      </c>
      <c r="O99" s="828">
        <f t="shared" si="42"/>
        <v>10804.926286197637</v>
      </c>
      <c r="P99" s="880">
        <f t="shared" si="42"/>
        <v>237668.33999999997</v>
      </c>
      <c r="Q99" s="132">
        <f>P99-K99</f>
        <v>0</v>
      </c>
      <c r="R99" s="614"/>
      <c r="S99" s="614"/>
      <c r="T99" s="614"/>
      <c r="U99" s="614"/>
      <c r="V99" s="614"/>
      <c r="W99" s="614"/>
      <c r="X99" s="614"/>
      <c r="Y99" s="614"/>
    </row>
    <row r="100" spans="1:26">
      <c r="A100" s="570"/>
      <c r="B100" s="565"/>
      <c r="C100" s="565"/>
      <c r="D100" s="565"/>
      <c r="E100" s="566"/>
      <c r="F100" s="577"/>
      <c r="G100" s="577"/>
      <c r="H100" s="577"/>
      <c r="I100" s="577"/>
      <c r="J100" s="577"/>
      <c r="K100" s="577"/>
      <c r="L100" s="577"/>
      <c r="M100" s="577"/>
      <c r="N100" s="577"/>
      <c r="O100" s="577"/>
      <c r="P100" s="577"/>
      <c r="Q100" s="577"/>
      <c r="R100" s="577"/>
      <c r="S100" s="577"/>
      <c r="T100" s="577"/>
      <c r="U100" s="577"/>
      <c r="V100" s="577"/>
      <c r="W100" s="577"/>
      <c r="X100" s="577"/>
      <c r="Y100" s="577"/>
      <c r="Z100" s="577"/>
    </row>
    <row r="101" spans="1:26">
      <c r="A101" s="570"/>
      <c r="B101" s="565"/>
      <c r="C101" s="565"/>
      <c r="D101" s="565"/>
      <c r="E101" s="566"/>
      <c r="F101" s="577"/>
      <c r="G101" s="577"/>
      <c r="H101" s="577"/>
      <c r="I101" s="577"/>
      <c r="J101" s="577"/>
      <c r="K101" s="577"/>
      <c r="L101" s="577"/>
      <c r="M101" s="577"/>
      <c r="N101" s="577"/>
      <c r="O101" s="577"/>
      <c r="P101" s="577"/>
      <c r="Q101" s="577"/>
      <c r="R101" s="577"/>
      <c r="S101" s="577"/>
      <c r="T101" s="577"/>
      <c r="U101" s="577"/>
      <c r="V101" s="577"/>
      <c r="W101" s="577"/>
      <c r="X101" s="577"/>
      <c r="Y101" s="577"/>
      <c r="Z101" s="577"/>
    </row>
    <row r="102" spans="1:26">
      <c r="A102" s="570"/>
      <c r="B102" s="565"/>
      <c r="C102" s="565"/>
      <c r="D102" s="565"/>
      <c r="E102" s="566"/>
      <c r="F102" s="577"/>
      <c r="G102" s="577"/>
      <c r="H102" s="577"/>
      <c r="I102" s="577"/>
      <c r="J102" s="577"/>
      <c r="K102" s="577"/>
      <c r="L102" s="577"/>
      <c r="M102" s="577"/>
      <c r="N102" s="577"/>
      <c r="O102" s="577"/>
      <c r="P102" s="577"/>
      <c r="Q102" s="577"/>
      <c r="R102" s="577"/>
      <c r="S102" s="577"/>
      <c r="T102" s="577"/>
      <c r="U102" s="577"/>
      <c r="V102" s="577"/>
      <c r="W102" s="577"/>
      <c r="X102" s="577"/>
      <c r="Y102" s="577"/>
      <c r="Z102" s="577"/>
    </row>
    <row r="103" spans="1:26" s="568" customFormat="1" ht="33.75">
      <c r="A103" s="791" t="s">
        <v>213</v>
      </c>
      <c r="B103" s="792" t="s">
        <v>570</v>
      </c>
      <c r="C103" s="792" t="s">
        <v>214</v>
      </c>
      <c r="D103" s="792" t="s">
        <v>215</v>
      </c>
      <c r="E103" s="791" t="s">
        <v>571</v>
      </c>
      <c r="F103" s="791" t="s">
        <v>572</v>
      </c>
      <c r="G103" s="791" t="s">
        <v>573</v>
      </c>
      <c r="H103" s="791" t="s">
        <v>574</v>
      </c>
      <c r="I103" s="793" t="s">
        <v>575</v>
      </c>
      <c r="J103" s="791" t="s">
        <v>576</v>
      </c>
      <c r="K103" s="791" t="s">
        <v>577</v>
      </c>
      <c r="L103" s="791" t="s">
        <v>529</v>
      </c>
      <c r="M103" s="791" t="s">
        <v>530</v>
      </c>
      <c r="N103" s="791" t="s">
        <v>531</v>
      </c>
      <c r="O103" s="791" t="s">
        <v>532</v>
      </c>
      <c r="P103" s="791" t="s">
        <v>578</v>
      </c>
      <c r="Q103" s="791" t="s">
        <v>269</v>
      </c>
      <c r="R103" s="570"/>
      <c r="S103" s="570"/>
      <c r="T103" s="570"/>
      <c r="U103" s="570"/>
      <c r="V103" s="570"/>
      <c r="W103" s="570"/>
      <c r="X103" s="570"/>
      <c r="Y103" s="570"/>
    </row>
    <row r="104" spans="1:26">
      <c r="A104" s="570"/>
      <c r="B104" s="566"/>
      <c r="C104" s="565"/>
      <c r="D104" s="566"/>
      <c r="E104" s="575"/>
      <c r="F104" s="575"/>
      <c r="G104" s="575"/>
      <c r="H104" s="575"/>
      <c r="I104" s="573"/>
      <c r="J104" s="576"/>
      <c r="K104" s="575"/>
      <c r="L104" s="575"/>
      <c r="M104" s="575"/>
      <c r="N104" s="575"/>
      <c r="O104" s="575"/>
      <c r="P104" s="575"/>
      <c r="Q104" s="575"/>
      <c r="R104" s="577"/>
      <c r="S104" s="577"/>
      <c r="T104" s="577"/>
      <c r="U104" s="577"/>
      <c r="V104" s="577"/>
      <c r="W104" s="577"/>
      <c r="X104" s="577"/>
      <c r="Y104" s="577"/>
    </row>
    <row r="105" spans="1:26">
      <c r="A105" s="566">
        <v>1</v>
      </c>
      <c r="B105" s="579" t="s">
        <v>728</v>
      </c>
      <c r="C105" s="565"/>
      <c r="D105" s="566" t="s">
        <v>1140</v>
      </c>
      <c r="E105" s="575"/>
      <c r="F105" s="575"/>
      <c r="G105" s="575"/>
      <c r="H105" s="575"/>
      <c r="I105" s="573"/>
      <c r="J105" s="576"/>
      <c r="K105" s="575"/>
      <c r="L105" s="575"/>
      <c r="M105" s="575"/>
      <c r="N105" s="575"/>
      <c r="O105" s="575"/>
      <c r="P105" s="575"/>
      <c r="Q105" s="575"/>
      <c r="R105" s="577"/>
      <c r="S105" s="577"/>
      <c r="T105" s="577"/>
      <c r="U105" s="577"/>
      <c r="V105" s="577"/>
      <c r="W105" s="577"/>
      <c r="X105" s="577"/>
      <c r="Y105" s="577"/>
    </row>
    <row r="106" spans="1:26">
      <c r="A106" s="566">
        <f>MAX($A$19:A105)+1</f>
        <v>64</v>
      </c>
      <c r="B106" s="572" t="s">
        <v>1136</v>
      </c>
      <c r="C106" s="565" t="s">
        <v>314</v>
      </c>
      <c r="D106" s="566"/>
      <c r="E106" s="555">
        <f>'[2]WP II-B-15b '!D115</f>
        <v>5597907.3700000001</v>
      </c>
      <c r="F106" s="117"/>
      <c r="G106" s="555">
        <f>'[2]WP II-B-15b '!J115</f>
        <v>0</v>
      </c>
      <c r="H106" s="555">
        <f>SUM(E106:G106)</f>
        <v>5597907.3700000001</v>
      </c>
      <c r="I106" s="556">
        <v>58</v>
      </c>
      <c r="J106" s="557" t="s">
        <v>731</v>
      </c>
      <c r="K106" s="132">
        <f>H106</f>
        <v>5597907.3700000001</v>
      </c>
      <c r="L106" s="132">
        <f>$K106*(SUMIFS(II_F_Func_Factors_Transmission,II_F_Func_Factors_H_Functionalization_Factor,J106))</f>
        <v>1071439.4699570753</v>
      </c>
      <c r="M106" s="132">
        <f>$K106*(SUMIFS(II_F_Func_Factors_Distribution,II_F_Func_Factors_H_Functionalization_Factor,J106))</f>
        <v>3594976.1128928377</v>
      </c>
      <c r="N106" s="132">
        <f>$K106*(SUMIFS(II_F_Func_Factors_Meters,II_F_Func_Factors_H_Functionalization_Factor,J106))</f>
        <v>413685.35673835449</v>
      </c>
      <c r="O106" s="132">
        <f>$K106*(SUMIFS(II_F_Func_Factors_TDCS,II_F_Func_Factors_H_Functionalization_Factor,J106))</f>
        <v>517806.43041173473</v>
      </c>
      <c r="P106" s="132">
        <f>SUM(L106:O106)</f>
        <v>5597907.370000002</v>
      </c>
      <c r="Q106" s="132">
        <f>P106-K106</f>
        <v>0</v>
      </c>
      <c r="R106" s="577"/>
      <c r="S106" s="577"/>
      <c r="T106" s="577"/>
      <c r="U106" s="577"/>
      <c r="V106" s="577"/>
      <c r="W106" s="577"/>
      <c r="X106" s="577"/>
      <c r="Y106" s="577"/>
    </row>
    <row r="107" spans="1:26">
      <c r="A107" s="566">
        <f>MAX($A$19:A106)+1</f>
        <v>65</v>
      </c>
      <c r="B107" s="572" t="s">
        <v>1137</v>
      </c>
      <c r="C107" s="565" t="s">
        <v>1138</v>
      </c>
      <c r="D107" s="566"/>
      <c r="E107" s="555">
        <f>'[2]WP II-B-15b '!D116</f>
        <v>-1614712.96</v>
      </c>
      <c r="F107" s="117"/>
      <c r="G107" s="555">
        <f>'[2]WP II-B-15b '!J116</f>
        <v>0</v>
      </c>
      <c r="H107" s="555">
        <f>SUM(E107:G107)</f>
        <v>-1614712.96</v>
      </c>
      <c r="I107" s="556">
        <v>59</v>
      </c>
      <c r="J107" s="557" t="s">
        <v>734</v>
      </c>
      <c r="K107" s="132">
        <f>H107</f>
        <v>-1614712.96</v>
      </c>
      <c r="L107" s="132">
        <f>$K107*(SUMIFS(II_F_Func_Factors_Transmission,II_F_Func_Factors_H_Functionalization_Factor,J107))</f>
        <v>-308835.69172467064</v>
      </c>
      <c r="M107" s="132">
        <f>$K107*(SUMIFS(II_F_Func_Factors_Distribution,II_F_Func_Factors_H_Functionalization_Factor,J107))</f>
        <v>-1037380.6167075478</v>
      </c>
      <c r="N107" s="132">
        <f>$K107*(SUMIFS(II_F_Func_Factors_Meters,II_F_Func_Factors_H_Functionalization_Factor,J107))</f>
        <v>-119242.20269195233</v>
      </c>
      <c r="O107" s="132">
        <f>$K107*(SUMIFS(II_F_Func_Factors_TDCS,II_F_Func_Factors_H_Functionalization_Factor,J107))</f>
        <v>-149254.44887582859</v>
      </c>
      <c r="P107" s="132">
        <f>SUM(L107:O107)</f>
        <v>-1614712.9599999993</v>
      </c>
      <c r="Q107" s="132">
        <f>P107-K107</f>
        <v>0</v>
      </c>
      <c r="R107" s="582"/>
      <c r="S107" s="582"/>
      <c r="T107" s="582"/>
      <c r="U107" s="582"/>
      <c r="V107" s="582"/>
      <c r="W107" s="582"/>
      <c r="X107" s="582"/>
      <c r="Y107" s="582"/>
    </row>
    <row r="108" spans="1:26">
      <c r="A108" s="566">
        <f>MAX($A$19:A107)+1</f>
        <v>66</v>
      </c>
      <c r="B108" s="566"/>
      <c r="C108" s="565"/>
      <c r="D108" s="566"/>
      <c r="E108" s="117"/>
      <c r="F108" s="117"/>
      <c r="G108" s="117"/>
      <c r="H108" s="117"/>
      <c r="I108" s="556"/>
      <c r="J108" s="558"/>
      <c r="K108" s="127"/>
      <c r="L108" s="127"/>
      <c r="M108" s="127"/>
      <c r="N108" s="127"/>
      <c r="O108" s="127"/>
      <c r="P108" s="127"/>
      <c r="Q108" s="127"/>
      <c r="R108" s="582"/>
      <c r="S108" s="582"/>
      <c r="T108" s="582"/>
      <c r="U108" s="582"/>
      <c r="V108" s="582"/>
      <c r="W108" s="582"/>
      <c r="X108" s="582"/>
      <c r="Y108" s="582"/>
    </row>
    <row r="109" spans="1:26">
      <c r="A109" s="566">
        <f>MAX($A$19:A108)+1</f>
        <v>67</v>
      </c>
      <c r="B109" s="566"/>
      <c r="C109" s="565"/>
      <c r="D109" s="566"/>
      <c r="E109" s="117"/>
      <c r="F109" s="117"/>
      <c r="G109" s="117"/>
      <c r="H109" s="117"/>
      <c r="I109" s="556"/>
      <c r="J109" s="558"/>
      <c r="K109" s="127"/>
      <c r="L109" s="127"/>
      <c r="M109" s="127"/>
      <c r="N109" s="127"/>
      <c r="O109" s="127"/>
      <c r="P109" s="127"/>
      <c r="Q109" s="127"/>
      <c r="R109" s="582"/>
      <c r="S109" s="582"/>
      <c r="T109" s="582"/>
      <c r="U109" s="582"/>
      <c r="V109" s="582"/>
      <c r="W109" s="582"/>
      <c r="X109" s="582"/>
      <c r="Y109" s="582"/>
    </row>
    <row r="110" spans="1:26">
      <c r="A110" s="566">
        <f>MAX($A$19:A109)+1</f>
        <v>68</v>
      </c>
      <c r="B110" s="566"/>
      <c r="C110" s="565"/>
      <c r="D110" s="566"/>
      <c r="E110" s="117"/>
      <c r="F110" s="117"/>
      <c r="G110" s="117"/>
      <c r="H110" s="117"/>
      <c r="I110" s="556"/>
      <c r="J110" s="558"/>
      <c r="K110" s="127"/>
      <c r="L110" s="127"/>
      <c r="M110" s="127"/>
      <c r="N110" s="127"/>
      <c r="O110" s="127"/>
      <c r="P110" s="127"/>
      <c r="Q110" s="127"/>
      <c r="R110" s="582"/>
      <c r="S110" s="582"/>
      <c r="T110" s="582"/>
      <c r="U110" s="582"/>
      <c r="V110" s="582"/>
      <c r="W110" s="582"/>
      <c r="X110" s="582"/>
      <c r="Y110" s="582"/>
    </row>
    <row r="111" spans="1:26">
      <c r="A111" s="566">
        <f>MAX($A$19:A110)+1</f>
        <v>69</v>
      </c>
      <c r="B111" s="566"/>
      <c r="C111" s="565"/>
      <c r="D111" s="566"/>
      <c r="E111" s="117"/>
      <c r="F111" s="117"/>
      <c r="G111" s="117"/>
      <c r="H111" s="117"/>
      <c r="I111" s="556"/>
      <c r="J111" s="558"/>
      <c r="K111" s="127"/>
      <c r="L111" s="127"/>
      <c r="M111" s="127"/>
      <c r="N111" s="127"/>
      <c r="O111" s="127"/>
      <c r="P111" s="127"/>
      <c r="Q111" s="127"/>
      <c r="R111" s="582"/>
      <c r="S111" s="582"/>
      <c r="T111" s="582"/>
      <c r="U111" s="582"/>
      <c r="V111" s="582"/>
      <c r="W111" s="582"/>
      <c r="X111" s="582"/>
      <c r="Y111" s="582"/>
    </row>
    <row r="112" spans="1:26">
      <c r="A112" s="566">
        <f>MAX($A$19:A111)+1</f>
        <v>70</v>
      </c>
      <c r="B112" s="566"/>
      <c r="C112" s="565"/>
      <c r="D112" s="566"/>
      <c r="E112" s="117"/>
      <c r="F112" s="117"/>
      <c r="G112" s="117"/>
      <c r="H112" s="117"/>
      <c r="I112" s="556"/>
      <c r="J112" s="558"/>
      <c r="K112" s="127"/>
      <c r="L112" s="127"/>
      <c r="M112" s="127"/>
      <c r="N112" s="127"/>
      <c r="O112" s="127"/>
      <c r="P112" s="127"/>
      <c r="Q112" s="127"/>
      <c r="R112" s="582"/>
      <c r="S112" s="582"/>
      <c r="T112" s="582"/>
      <c r="U112" s="582"/>
      <c r="V112" s="582"/>
      <c r="W112" s="582"/>
      <c r="X112" s="582"/>
      <c r="Y112" s="582"/>
    </row>
    <row r="113" spans="1:26">
      <c r="A113" s="566">
        <f>MAX($A$19:A112)+1</f>
        <v>71</v>
      </c>
      <c r="B113" s="566"/>
      <c r="C113" s="565"/>
      <c r="D113" s="566"/>
      <c r="E113" s="117"/>
      <c r="F113" s="117"/>
      <c r="G113" s="117"/>
      <c r="H113" s="117"/>
      <c r="I113" s="556"/>
      <c r="J113" s="558"/>
      <c r="K113" s="127"/>
      <c r="L113" s="127"/>
      <c r="M113" s="127"/>
      <c r="N113" s="127"/>
      <c r="O113" s="127"/>
      <c r="P113" s="127"/>
      <c r="Q113" s="127"/>
      <c r="R113" s="582"/>
      <c r="S113" s="582"/>
      <c r="T113" s="582"/>
      <c r="U113" s="582"/>
      <c r="V113" s="582"/>
      <c r="W113" s="582"/>
      <c r="X113" s="582"/>
      <c r="Y113" s="582"/>
    </row>
    <row r="114" spans="1:26">
      <c r="A114" s="566">
        <f>MAX($A$19:A113)+1</f>
        <v>72</v>
      </c>
      <c r="B114" s="566"/>
      <c r="C114" s="565"/>
      <c r="D114" s="566"/>
      <c r="E114" s="117"/>
      <c r="F114" s="117"/>
      <c r="G114" s="117"/>
      <c r="H114" s="117"/>
      <c r="I114" s="556"/>
      <c r="J114" s="558"/>
      <c r="K114" s="127"/>
      <c r="L114" s="127"/>
      <c r="M114" s="127"/>
      <c r="N114" s="127"/>
      <c r="O114" s="127"/>
      <c r="P114" s="127"/>
      <c r="Q114" s="127"/>
      <c r="R114" s="582"/>
      <c r="S114" s="582"/>
      <c r="T114" s="582"/>
      <c r="U114" s="582"/>
      <c r="V114" s="582"/>
      <c r="W114" s="582"/>
      <c r="X114" s="582"/>
      <c r="Y114" s="582"/>
    </row>
    <row r="115" spans="1:26">
      <c r="A115" s="566">
        <f>MAX($A$19:A114)+1</f>
        <v>73</v>
      </c>
      <c r="B115" s="566"/>
      <c r="C115" s="565"/>
      <c r="D115" s="566"/>
      <c r="E115" s="117"/>
      <c r="F115" s="117"/>
      <c r="G115" s="117"/>
      <c r="H115" s="117"/>
      <c r="I115" s="556"/>
      <c r="J115" s="558"/>
      <c r="K115" s="127"/>
      <c r="L115" s="127"/>
      <c r="M115" s="127"/>
      <c r="N115" s="127"/>
      <c r="O115" s="127"/>
      <c r="P115" s="127"/>
      <c r="Q115" s="127"/>
      <c r="R115" s="582"/>
      <c r="S115" s="582"/>
      <c r="T115" s="582"/>
      <c r="U115" s="582"/>
      <c r="V115" s="582"/>
      <c r="W115" s="582"/>
      <c r="X115" s="582"/>
      <c r="Y115" s="582"/>
    </row>
    <row r="116" spans="1:26" s="589" customFormat="1" ht="12" thickBot="1">
      <c r="A116" s="566">
        <f>MAX($A$19:A115)+1</f>
        <v>74</v>
      </c>
      <c r="B116" s="584"/>
      <c r="C116" s="585" t="s">
        <v>592</v>
      </c>
      <c r="D116" s="586"/>
      <c r="E116" s="559">
        <f>SUM(E106:E108)</f>
        <v>3983194.41</v>
      </c>
      <c r="F116" s="559">
        <f>SUM(F106:F107)</f>
        <v>0</v>
      </c>
      <c r="G116" s="559">
        <f>SUM(G106:G107)</f>
        <v>0</v>
      </c>
      <c r="H116" s="559">
        <f>SUM(H106:H107)</f>
        <v>3983194.41</v>
      </c>
      <c r="I116" s="560"/>
      <c r="J116" s="560"/>
      <c r="K116" s="559">
        <f t="shared" ref="K116:P116" si="43">SUM(K106:K107)</f>
        <v>3983194.41</v>
      </c>
      <c r="L116" s="559">
        <f t="shared" si="43"/>
        <v>762603.77823240473</v>
      </c>
      <c r="M116" s="559">
        <f t="shared" si="43"/>
        <v>2557595.4961852897</v>
      </c>
      <c r="N116" s="559">
        <f t="shared" si="43"/>
        <v>294443.15404640214</v>
      </c>
      <c r="O116" s="559">
        <f t="shared" si="43"/>
        <v>368551.98153590615</v>
      </c>
      <c r="P116" s="559">
        <f t="shared" si="43"/>
        <v>3983194.4100000029</v>
      </c>
      <c r="Q116" s="617">
        <f>P116-K116</f>
        <v>0</v>
      </c>
      <c r="R116" s="582"/>
      <c r="S116" s="582"/>
      <c r="T116" s="582"/>
      <c r="U116" s="582"/>
      <c r="V116" s="582"/>
      <c r="W116" s="582"/>
      <c r="X116" s="582"/>
      <c r="Y116" s="582"/>
    </row>
    <row r="117" spans="1:26" ht="12" thickTop="1">
      <c r="A117" s="566">
        <f>MAX($A$19:A116)+1</f>
        <v>75</v>
      </c>
      <c r="B117" s="566"/>
      <c r="C117" s="590"/>
      <c r="D117" s="566"/>
      <c r="E117" s="117"/>
      <c r="F117" s="117"/>
      <c r="G117" s="117"/>
      <c r="H117" s="117"/>
      <c r="I117" s="556"/>
      <c r="J117" s="556"/>
      <c r="K117" s="117"/>
      <c r="L117" s="117"/>
      <c r="M117" s="117"/>
      <c r="N117" s="117"/>
      <c r="O117" s="117"/>
      <c r="P117" s="127"/>
      <c r="Q117" s="127"/>
      <c r="R117" s="577"/>
      <c r="S117" s="577"/>
      <c r="T117" s="577"/>
      <c r="U117" s="577"/>
      <c r="V117" s="577"/>
      <c r="W117" s="577"/>
      <c r="X117" s="577"/>
      <c r="Y117" s="577"/>
    </row>
    <row r="118" spans="1:26" s="589" customFormat="1">
      <c r="A118" s="566">
        <f>MAX($A$19:A117)+1</f>
        <v>76</v>
      </c>
      <c r="B118" s="864" t="s">
        <v>735</v>
      </c>
      <c r="C118" s="865"/>
      <c r="D118" s="866" t="s">
        <v>1140</v>
      </c>
      <c r="E118" s="828">
        <f>SUM(E116)</f>
        <v>3983194.41</v>
      </c>
      <c r="F118" s="828">
        <f>SUM(F116)</f>
        <v>0</v>
      </c>
      <c r="G118" s="828">
        <f>SUM(G116)</f>
        <v>0</v>
      </c>
      <c r="H118" s="828">
        <f>SUM(H116)</f>
        <v>3983194.41</v>
      </c>
      <c r="I118" s="828"/>
      <c r="J118" s="828"/>
      <c r="K118" s="828">
        <f t="shared" ref="K118:P118" si="44">SUM(K116)</f>
        <v>3983194.41</v>
      </c>
      <c r="L118" s="828">
        <f t="shared" si="44"/>
        <v>762603.77823240473</v>
      </c>
      <c r="M118" s="828">
        <f t="shared" si="44"/>
        <v>2557595.4961852897</v>
      </c>
      <c r="N118" s="828">
        <f t="shared" si="44"/>
        <v>294443.15404640214</v>
      </c>
      <c r="O118" s="828">
        <f t="shared" si="44"/>
        <v>368551.98153590615</v>
      </c>
      <c r="P118" s="880">
        <f t="shared" si="44"/>
        <v>3983194.4100000029</v>
      </c>
      <c r="Q118" s="617">
        <f>P118-K118</f>
        <v>0</v>
      </c>
      <c r="R118" s="582"/>
      <c r="S118" s="582"/>
      <c r="T118" s="582"/>
      <c r="U118" s="582"/>
      <c r="V118" s="582"/>
      <c r="W118" s="582"/>
      <c r="X118" s="582"/>
      <c r="Y118" s="582"/>
    </row>
    <row r="119" spans="1:26">
      <c r="A119" s="566">
        <f>MAX($A$19:A118)+1</f>
        <v>77</v>
      </c>
      <c r="B119" s="565"/>
      <c r="C119" s="565"/>
      <c r="D119" s="566"/>
      <c r="E119" s="117"/>
      <c r="F119" s="117"/>
      <c r="G119" s="117"/>
      <c r="H119" s="117"/>
      <c r="I119" s="561"/>
      <c r="J119" s="556"/>
      <c r="K119" s="117"/>
      <c r="L119" s="117"/>
      <c r="M119" s="117"/>
      <c r="N119" s="117"/>
      <c r="O119" s="117"/>
      <c r="P119" s="127"/>
      <c r="Q119" s="127"/>
      <c r="R119" s="577"/>
      <c r="S119" s="577"/>
      <c r="T119" s="577"/>
      <c r="U119" s="577"/>
      <c r="V119" s="577"/>
      <c r="W119" s="577"/>
      <c r="X119" s="577"/>
      <c r="Y119" s="577"/>
    </row>
    <row r="120" spans="1:26" s="589" customFormat="1">
      <c r="A120" s="566">
        <f>MAX($A$19:A119)+1</f>
        <v>78</v>
      </c>
      <c r="B120" s="864" t="s">
        <v>736</v>
      </c>
      <c r="C120" s="865"/>
      <c r="D120" s="866" t="s">
        <v>1140</v>
      </c>
      <c r="E120" s="828">
        <f>+E118+E99</f>
        <v>4220862.75</v>
      </c>
      <c r="F120" s="828">
        <f>+F118+F99</f>
        <v>0</v>
      </c>
      <c r="G120" s="828">
        <f>+G118+G99</f>
        <v>0</v>
      </c>
      <c r="H120" s="828">
        <f>+H118+H99</f>
        <v>4220862.75</v>
      </c>
      <c r="I120" s="828"/>
      <c r="J120" s="828"/>
      <c r="K120" s="828">
        <f t="shared" ref="K120:P120" si="45">+K118+K99</f>
        <v>4220862.75</v>
      </c>
      <c r="L120" s="828">
        <f t="shared" si="45"/>
        <v>818670.40404163697</v>
      </c>
      <c r="M120" s="828">
        <f t="shared" si="45"/>
        <v>2723749.754087707</v>
      </c>
      <c r="N120" s="828">
        <f t="shared" si="45"/>
        <v>299085.68404855509</v>
      </c>
      <c r="O120" s="828">
        <f t="shared" si="45"/>
        <v>379356.90782210376</v>
      </c>
      <c r="P120" s="828">
        <f t="shared" si="45"/>
        <v>4220862.7500000028</v>
      </c>
      <c r="Q120" s="617">
        <f>P120-K120</f>
        <v>0</v>
      </c>
      <c r="R120" s="582"/>
      <c r="S120" s="582"/>
      <c r="T120" s="582"/>
      <c r="U120" s="582"/>
      <c r="V120" s="582"/>
      <c r="W120" s="582"/>
      <c r="X120" s="582"/>
      <c r="Y120" s="582"/>
    </row>
    <row r="121" spans="1:26">
      <c r="A121" s="566">
        <f>MAX($A$19:A120)+1</f>
        <v>79</v>
      </c>
      <c r="B121" s="565"/>
      <c r="C121" s="565"/>
      <c r="D121" s="566"/>
      <c r="E121" s="117"/>
      <c r="F121" s="117"/>
      <c r="G121" s="117"/>
      <c r="H121" s="117"/>
      <c r="I121" s="561"/>
      <c r="J121" s="556"/>
      <c r="K121" s="117"/>
      <c r="L121" s="117"/>
      <c r="M121" s="117"/>
      <c r="N121" s="117"/>
      <c r="O121" s="117"/>
      <c r="P121" s="127"/>
      <c r="Q121" s="127"/>
      <c r="R121" s="577"/>
      <c r="S121" s="577"/>
      <c r="T121" s="577"/>
      <c r="U121" s="577"/>
      <c r="V121" s="577"/>
      <c r="W121" s="577"/>
      <c r="X121" s="577"/>
      <c r="Y121" s="577"/>
    </row>
    <row r="122" spans="1:26" s="589" customFormat="1">
      <c r="A122" s="566">
        <f>MAX($A$19:A121)+1</f>
        <v>80</v>
      </c>
      <c r="B122" s="864" t="s">
        <v>737</v>
      </c>
      <c r="C122" s="865"/>
      <c r="D122" s="866" t="s">
        <v>1140</v>
      </c>
      <c r="E122" s="828">
        <f>+E120+E73</f>
        <v>553133654.05999994</v>
      </c>
      <c r="F122" s="828">
        <f>+F120+F73</f>
        <v>0</v>
      </c>
      <c r="G122" s="828">
        <f>+G120+G73</f>
        <v>0</v>
      </c>
      <c r="H122" s="828">
        <f>+H120+H73</f>
        <v>553133654.05999994</v>
      </c>
      <c r="I122" s="828"/>
      <c r="J122" s="828"/>
      <c r="K122" s="828">
        <f>+K120+K73</f>
        <v>553133654.05999994</v>
      </c>
      <c r="L122" s="828">
        <f>+L120+L73</f>
        <v>166372299.69315511</v>
      </c>
      <c r="M122" s="828">
        <f>+M120+M73</f>
        <v>367188476.80334777</v>
      </c>
      <c r="N122" s="828">
        <f>+N120+N73</f>
        <v>16437176.82803553</v>
      </c>
      <c r="O122" s="828">
        <f>+O120+O73</f>
        <v>3135700.7354615838</v>
      </c>
      <c r="P122" s="880">
        <f>+L122+M122+N122+O122</f>
        <v>553133654.05999994</v>
      </c>
      <c r="Q122" s="617">
        <f>P122-K122</f>
        <v>0</v>
      </c>
      <c r="R122" s="582"/>
      <c r="S122" s="582"/>
      <c r="T122" s="582"/>
      <c r="U122" s="582"/>
      <c r="V122" s="582"/>
      <c r="W122" s="582"/>
      <c r="X122" s="582"/>
      <c r="Y122" s="582"/>
    </row>
    <row r="123" spans="1:26">
      <c r="A123" s="566">
        <f>MAX($A$19:A122)+1</f>
        <v>81</v>
      </c>
      <c r="B123" s="579"/>
      <c r="C123" s="565"/>
      <c r="D123" s="566"/>
      <c r="E123" s="116"/>
      <c r="F123" s="117"/>
      <c r="G123" s="117"/>
      <c r="H123" s="117"/>
      <c r="I123" s="556"/>
      <c r="J123" s="556"/>
      <c r="K123" s="117"/>
      <c r="L123" s="117"/>
      <c r="M123" s="117"/>
      <c r="N123" s="117"/>
      <c r="O123" s="117"/>
      <c r="P123" s="127"/>
      <c r="Q123" s="127"/>
      <c r="R123" s="577"/>
      <c r="S123" s="577"/>
      <c r="T123" s="577"/>
      <c r="U123" s="577"/>
      <c r="V123" s="577"/>
      <c r="W123" s="577"/>
      <c r="X123" s="577"/>
      <c r="Y123" s="577"/>
    </row>
    <row r="124" spans="1:26" s="589" customFormat="1">
      <c r="A124" s="566">
        <f>MAX($A$19:A123)+1</f>
        <v>82</v>
      </c>
      <c r="B124" s="864" t="s">
        <v>738</v>
      </c>
      <c r="C124" s="865"/>
      <c r="D124" s="866" t="s">
        <v>1140</v>
      </c>
      <c r="E124" s="828">
        <f>+E120+E74</f>
        <v>544239652.24000001</v>
      </c>
      <c r="F124" s="828">
        <f>+F120+F74</f>
        <v>0</v>
      </c>
      <c r="G124" s="828">
        <f>+G120+G74</f>
        <v>0</v>
      </c>
      <c r="H124" s="828">
        <f>+H120+H74</f>
        <v>544239652.24000001</v>
      </c>
      <c r="I124" s="828"/>
      <c r="J124" s="828"/>
      <c r="K124" s="828">
        <f>+K120+K74</f>
        <v>544239652.24000001</v>
      </c>
      <c r="L124" s="828">
        <f>+L120+L74</f>
        <v>165109446.91507274</v>
      </c>
      <c r="M124" s="828">
        <f>+M120+M74</f>
        <v>364888696.1130566</v>
      </c>
      <c r="N124" s="828">
        <f>+N120+N74</f>
        <v>13862152.304048557</v>
      </c>
      <c r="O124" s="828">
        <f>+O120+O74</f>
        <v>379356.90782210376</v>
      </c>
      <c r="P124" s="880">
        <f>+L124+M124+N124+O124</f>
        <v>544239652.24000001</v>
      </c>
      <c r="Q124" s="617">
        <f>P124-K124</f>
        <v>0</v>
      </c>
      <c r="R124" s="582"/>
      <c r="S124" s="582"/>
      <c r="T124" s="582"/>
      <c r="U124" s="582"/>
      <c r="V124" s="582"/>
      <c r="W124" s="582"/>
      <c r="X124" s="582"/>
      <c r="Y124" s="582"/>
    </row>
    <row r="125" spans="1:26">
      <c r="A125" s="570"/>
      <c r="B125" s="565"/>
      <c r="C125" s="565"/>
      <c r="D125" s="565"/>
      <c r="E125" s="566"/>
      <c r="F125" s="577"/>
      <c r="G125" s="577"/>
      <c r="H125" s="577"/>
      <c r="I125" s="577"/>
      <c r="J125" s="618"/>
      <c r="K125" s="576"/>
      <c r="L125" s="577"/>
      <c r="M125" s="577"/>
      <c r="N125" s="577"/>
      <c r="O125" s="577"/>
      <c r="P125" s="577"/>
      <c r="Q125" s="577"/>
      <c r="R125" s="577"/>
      <c r="S125" s="577"/>
      <c r="T125" s="577"/>
      <c r="U125" s="577"/>
      <c r="V125" s="577"/>
      <c r="W125" s="577"/>
      <c r="X125" s="577"/>
      <c r="Y125" s="577"/>
      <c r="Z125" s="577"/>
    </row>
    <row r="126" spans="1:26">
      <c r="A126" s="570"/>
      <c r="B126" s="565"/>
      <c r="C126" s="565"/>
      <c r="D126" s="565"/>
      <c r="E126" s="566"/>
      <c r="F126" s="577"/>
      <c r="G126" s="577"/>
      <c r="H126" s="577"/>
      <c r="I126" s="577"/>
      <c r="J126" s="618"/>
      <c r="K126" s="576"/>
      <c r="L126" s="577"/>
      <c r="M126" s="577"/>
      <c r="N126" s="577"/>
      <c r="O126" s="577"/>
      <c r="P126" s="577"/>
      <c r="Q126" s="577"/>
      <c r="R126" s="577"/>
      <c r="S126" s="577"/>
      <c r="T126" s="577"/>
      <c r="U126" s="577"/>
      <c r="V126" s="577"/>
      <c r="W126" s="577"/>
      <c r="X126" s="577"/>
      <c r="Y126" s="577"/>
      <c r="Z126" s="577"/>
    </row>
    <row r="127" spans="1:26">
      <c r="A127" s="570"/>
      <c r="B127" s="565"/>
      <c r="C127" s="565"/>
      <c r="D127" s="565"/>
      <c r="E127" s="566"/>
      <c r="F127" s="577"/>
      <c r="G127" s="577"/>
      <c r="H127" s="577"/>
      <c r="I127" s="577"/>
      <c r="J127" s="618"/>
      <c r="K127" s="576"/>
      <c r="L127" s="577"/>
      <c r="M127" s="577"/>
      <c r="N127" s="577"/>
      <c r="O127" s="577"/>
      <c r="P127" s="577"/>
      <c r="Q127" s="577"/>
      <c r="R127" s="577"/>
      <c r="S127" s="577"/>
      <c r="T127" s="577"/>
      <c r="U127" s="577"/>
      <c r="V127" s="577"/>
      <c r="W127" s="577"/>
      <c r="X127" s="577"/>
      <c r="Y127" s="577"/>
      <c r="Z127" s="577"/>
    </row>
    <row r="128" spans="1:26">
      <c r="A128" s="570"/>
      <c r="B128" s="565"/>
      <c r="C128" s="565"/>
      <c r="D128" s="565"/>
      <c r="E128" s="566"/>
      <c r="F128" s="577"/>
      <c r="G128" s="577"/>
      <c r="H128" s="577"/>
      <c r="I128" s="577"/>
      <c r="J128" s="618"/>
      <c r="K128" s="576"/>
      <c r="L128" s="577"/>
      <c r="M128" s="577"/>
      <c r="N128" s="577"/>
      <c r="O128" s="577"/>
      <c r="P128" s="577"/>
      <c r="Q128" s="577"/>
      <c r="R128" s="577"/>
      <c r="S128" s="577"/>
      <c r="T128" s="577"/>
      <c r="U128" s="577"/>
      <c r="V128" s="577"/>
      <c r="W128" s="577"/>
      <c r="X128" s="577"/>
      <c r="Y128" s="577"/>
      <c r="Z128" s="577"/>
    </row>
    <row r="129" spans="1:26">
      <c r="A129" s="570"/>
      <c r="B129" s="565"/>
      <c r="C129" s="565"/>
      <c r="D129" s="565"/>
      <c r="E129" s="566"/>
      <c r="F129" s="577"/>
      <c r="G129" s="577"/>
      <c r="H129" s="577"/>
      <c r="I129" s="577"/>
      <c r="J129" s="618"/>
      <c r="K129" s="576"/>
      <c r="L129" s="577"/>
      <c r="M129" s="577"/>
      <c r="N129" s="577"/>
      <c r="O129" s="577"/>
      <c r="P129" s="577"/>
      <c r="Q129" s="577"/>
      <c r="R129" s="577"/>
      <c r="S129" s="577"/>
      <c r="T129" s="577"/>
      <c r="U129" s="577"/>
      <c r="V129" s="577"/>
      <c r="W129" s="577"/>
      <c r="X129" s="577"/>
      <c r="Y129" s="577"/>
      <c r="Z129" s="577"/>
    </row>
    <row r="130" spans="1:26">
      <c r="A130" s="570"/>
      <c r="B130" s="565"/>
      <c r="C130" s="565"/>
      <c r="D130" s="565"/>
      <c r="E130" s="566"/>
      <c r="F130" s="577"/>
      <c r="G130" s="577"/>
      <c r="H130" s="577"/>
      <c r="I130" s="577"/>
      <c r="J130" s="618"/>
      <c r="K130" s="576"/>
      <c r="L130" s="577"/>
      <c r="M130" s="577"/>
      <c r="N130" s="577"/>
      <c r="O130" s="577"/>
      <c r="P130" s="577"/>
      <c r="Q130" s="577"/>
      <c r="R130" s="577"/>
      <c r="S130" s="577"/>
      <c r="T130" s="577"/>
      <c r="U130" s="577"/>
      <c r="V130" s="577"/>
      <c r="W130" s="577"/>
      <c r="X130" s="577"/>
      <c r="Y130" s="577"/>
      <c r="Z130" s="577"/>
    </row>
    <row r="131" spans="1:26">
      <c r="A131" s="570"/>
      <c r="B131" s="565"/>
      <c r="C131" s="565"/>
      <c r="D131" s="565"/>
      <c r="E131" s="566"/>
      <c r="F131" s="577"/>
      <c r="G131" s="577"/>
      <c r="H131" s="577"/>
      <c r="I131" s="577"/>
      <c r="J131" s="618"/>
      <c r="K131" s="576"/>
      <c r="L131" s="577"/>
      <c r="M131" s="577"/>
      <c r="N131" s="577"/>
      <c r="O131" s="577"/>
      <c r="P131" s="577"/>
      <c r="Q131" s="577"/>
      <c r="R131" s="577"/>
      <c r="S131" s="577"/>
      <c r="T131" s="577"/>
      <c r="U131" s="577"/>
      <c r="V131" s="577"/>
      <c r="W131" s="577"/>
      <c r="X131" s="577"/>
      <c r="Y131" s="577"/>
      <c r="Z131" s="577"/>
    </row>
    <row r="132" spans="1:26">
      <c r="A132" s="570"/>
      <c r="B132" s="565"/>
      <c r="C132" s="565"/>
      <c r="D132" s="565"/>
      <c r="E132" s="566"/>
      <c r="F132" s="577"/>
      <c r="G132" s="577"/>
      <c r="H132" s="577"/>
      <c r="I132" s="577"/>
      <c r="J132" s="618"/>
      <c r="K132" s="576"/>
      <c r="L132" s="577"/>
      <c r="M132" s="577"/>
      <c r="N132" s="577"/>
      <c r="O132" s="577"/>
      <c r="P132" s="577"/>
      <c r="Q132" s="577"/>
      <c r="R132" s="577"/>
      <c r="S132" s="577"/>
      <c r="T132" s="577"/>
      <c r="U132" s="577"/>
      <c r="V132" s="577"/>
      <c r="W132" s="577"/>
      <c r="X132" s="577"/>
      <c r="Y132" s="577"/>
      <c r="Z132" s="577"/>
    </row>
    <row r="133" spans="1:26">
      <c r="A133" s="570"/>
      <c r="B133" s="565"/>
      <c r="C133" s="565"/>
      <c r="D133" s="565"/>
      <c r="E133" s="566"/>
      <c r="F133" s="577"/>
      <c r="G133" s="577"/>
      <c r="H133" s="577"/>
      <c r="I133" s="577"/>
      <c r="J133" s="618"/>
      <c r="K133" s="576"/>
      <c r="L133" s="577"/>
      <c r="M133" s="577"/>
      <c r="N133" s="577"/>
      <c r="O133" s="577"/>
      <c r="P133" s="577"/>
      <c r="Q133" s="577"/>
      <c r="R133" s="577"/>
      <c r="S133" s="577"/>
      <c r="T133" s="577"/>
      <c r="U133" s="577"/>
      <c r="V133" s="577"/>
      <c r="W133" s="577"/>
      <c r="X133" s="577"/>
      <c r="Y133" s="577"/>
      <c r="Z133" s="577"/>
    </row>
    <row r="134" spans="1:26">
      <c r="A134" s="570"/>
      <c r="B134" s="565"/>
      <c r="C134" s="565"/>
      <c r="D134" s="565"/>
      <c r="E134" s="566"/>
      <c r="F134" s="577"/>
      <c r="G134" s="577"/>
      <c r="H134" s="577"/>
      <c r="I134" s="577"/>
      <c r="J134" s="618"/>
      <c r="K134" s="576"/>
      <c r="L134" s="577"/>
      <c r="M134" s="577"/>
      <c r="N134" s="577"/>
      <c r="O134" s="577"/>
      <c r="P134" s="577"/>
      <c r="Q134" s="577"/>
      <c r="R134" s="577"/>
      <c r="S134" s="577"/>
      <c r="T134" s="577"/>
      <c r="U134" s="577"/>
      <c r="V134" s="577"/>
      <c r="W134" s="577"/>
      <c r="X134" s="577"/>
      <c r="Y134" s="577"/>
      <c r="Z134" s="577"/>
    </row>
    <row r="135" spans="1:26">
      <c r="A135" s="570"/>
      <c r="B135" s="565"/>
      <c r="C135" s="565"/>
      <c r="D135" s="565"/>
      <c r="E135" s="566"/>
      <c r="F135" s="577"/>
      <c r="G135" s="577"/>
      <c r="H135" s="577"/>
      <c r="I135" s="577"/>
      <c r="J135" s="618"/>
      <c r="K135" s="576"/>
      <c r="L135" s="577"/>
      <c r="M135" s="577"/>
      <c r="N135" s="577"/>
      <c r="O135" s="577"/>
      <c r="P135" s="577"/>
      <c r="Q135" s="577"/>
      <c r="R135" s="577"/>
      <c r="S135" s="577"/>
      <c r="T135" s="577"/>
      <c r="U135" s="577"/>
      <c r="V135" s="577"/>
      <c r="W135" s="577"/>
      <c r="X135" s="577"/>
      <c r="Y135" s="577"/>
      <c r="Z135" s="577"/>
    </row>
    <row r="136" spans="1:26">
      <c r="A136" s="570"/>
      <c r="B136" s="565"/>
      <c r="C136" s="565"/>
      <c r="D136" s="565"/>
      <c r="E136" s="566"/>
      <c r="F136" s="577"/>
      <c r="G136" s="577"/>
      <c r="H136" s="577"/>
      <c r="I136" s="577"/>
      <c r="J136" s="618"/>
      <c r="K136" s="576"/>
      <c r="L136" s="577"/>
      <c r="M136" s="577"/>
      <c r="N136" s="577"/>
      <c r="O136" s="577"/>
      <c r="P136" s="577"/>
      <c r="Q136" s="577"/>
      <c r="R136" s="577"/>
      <c r="S136" s="577"/>
      <c r="T136" s="577"/>
      <c r="U136" s="577"/>
      <c r="V136" s="577"/>
      <c r="W136" s="577"/>
      <c r="X136" s="577"/>
      <c r="Y136" s="577"/>
      <c r="Z136" s="577"/>
    </row>
    <row r="137" spans="1:26">
      <c r="A137" s="570"/>
      <c r="B137" s="565"/>
      <c r="C137" s="565"/>
      <c r="D137" s="565"/>
      <c r="E137" s="566"/>
      <c r="F137" s="577"/>
      <c r="G137" s="577"/>
      <c r="H137" s="577"/>
      <c r="I137" s="577"/>
      <c r="J137" s="618"/>
      <c r="K137" s="576"/>
      <c r="L137" s="577"/>
      <c r="M137" s="577"/>
      <c r="N137" s="577"/>
      <c r="O137" s="577"/>
      <c r="P137" s="577"/>
      <c r="Q137" s="577"/>
      <c r="R137" s="577"/>
      <c r="S137" s="577"/>
      <c r="T137" s="577"/>
      <c r="U137" s="577"/>
      <c r="V137" s="577"/>
      <c r="W137" s="577"/>
      <c r="X137" s="577"/>
      <c r="Y137" s="577"/>
      <c r="Z137" s="577"/>
    </row>
    <row r="138" spans="1:26">
      <c r="A138" s="570"/>
      <c r="B138" s="565"/>
      <c r="C138" s="565"/>
      <c r="D138" s="565"/>
      <c r="E138" s="566"/>
      <c r="F138" s="577"/>
      <c r="G138" s="577"/>
      <c r="H138" s="577"/>
      <c r="I138" s="577"/>
      <c r="J138" s="618"/>
      <c r="K138" s="576"/>
      <c r="L138" s="577"/>
      <c r="M138" s="577"/>
      <c r="N138" s="577"/>
      <c r="O138" s="577"/>
      <c r="P138" s="577"/>
      <c r="Q138" s="577"/>
      <c r="R138" s="577"/>
      <c r="S138" s="577"/>
      <c r="T138" s="577"/>
      <c r="U138" s="577"/>
      <c r="V138" s="577"/>
      <c r="W138" s="577"/>
      <c r="X138" s="577"/>
      <c r="Y138" s="577"/>
      <c r="Z138" s="577"/>
    </row>
    <row r="139" spans="1:26">
      <c r="A139" s="570"/>
      <c r="B139" s="565"/>
      <c r="C139" s="565"/>
      <c r="D139" s="565"/>
      <c r="E139" s="566"/>
      <c r="F139" s="577"/>
      <c r="G139" s="577"/>
      <c r="H139" s="577"/>
      <c r="I139" s="577"/>
      <c r="J139" s="618"/>
      <c r="K139" s="576"/>
      <c r="L139" s="577"/>
      <c r="M139" s="577"/>
      <c r="N139" s="577"/>
      <c r="O139" s="577"/>
      <c r="P139" s="577"/>
      <c r="Q139" s="577"/>
      <c r="R139" s="577"/>
      <c r="S139" s="577"/>
      <c r="T139" s="577"/>
      <c r="U139" s="577"/>
      <c r="V139" s="577"/>
      <c r="W139" s="577"/>
      <c r="X139" s="577"/>
      <c r="Y139" s="577"/>
      <c r="Z139" s="577"/>
    </row>
    <row r="140" spans="1:26">
      <c r="A140" s="570"/>
      <c r="B140" s="565"/>
      <c r="C140" s="565"/>
      <c r="D140" s="565"/>
      <c r="E140" s="566"/>
      <c r="F140" s="577"/>
      <c r="G140" s="577"/>
      <c r="H140" s="577"/>
      <c r="I140" s="577"/>
      <c r="J140" s="618"/>
      <c r="K140" s="576"/>
      <c r="L140" s="577"/>
      <c r="M140" s="577"/>
      <c r="N140" s="577"/>
      <c r="O140" s="577"/>
      <c r="P140" s="577"/>
      <c r="Q140" s="577"/>
      <c r="R140" s="577"/>
      <c r="S140" s="577"/>
      <c r="T140" s="577"/>
      <c r="U140" s="577"/>
      <c r="V140" s="577"/>
      <c r="W140" s="577"/>
      <c r="X140" s="577"/>
      <c r="Y140" s="577"/>
      <c r="Z140" s="577"/>
    </row>
    <row r="141" spans="1:26">
      <c r="A141" s="570"/>
      <c r="B141" s="565"/>
      <c r="C141" s="565"/>
      <c r="D141" s="565"/>
      <c r="E141" s="566"/>
      <c r="F141" s="577"/>
      <c r="G141" s="577"/>
      <c r="H141" s="577"/>
      <c r="I141" s="577"/>
      <c r="J141" s="618"/>
      <c r="K141" s="576"/>
      <c r="L141" s="577"/>
      <c r="M141" s="577"/>
      <c r="N141" s="577"/>
      <c r="O141" s="577"/>
      <c r="P141" s="577"/>
      <c r="Q141" s="577"/>
      <c r="R141" s="577"/>
      <c r="S141" s="577"/>
      <c r="T141" s="577"/>
      <c r="U141" s="577"/>
      <c r="V141" s="577"/>
      <c r="W141" s="577"/>
      <c r="X141" s="577"/>
      <c r="Y141" s="577"/>
      <c r="Z141" s="577"/>
    </row>
    <row r="142" spans="1:26">
      <c r="A142" s="570"/>
      <c r="B142" s="565"/>
      <c r="C142" s="565"/>
      <c r="D142" s="565"/>
      <c r="E142" s="566"/>
      <c r="F142" s="577"/>
      <c r="G142" s="577"/>
      <c r="H142" s="577"/>
      <c r="I142" s="577"/>
      <c r="J142" s="618"/>
      <c r="K142" s="576"/>
      <c r="L142" s="577"/>
      <c r="M142" s="577"/>
      <c r="N142" s="577"/>
      <c r="O142" s="577"/>
      <c r="P142" s="577"/>
      <c r="Q142" s="577"/>
      <c r="R142" s="577"/>
      <c r="S142" s="577"/>
      <c r="T142" s="577"/>
      <c r="U142" s="577"/>
      <c r="V142" s="577"/>
      <c r="W142" s="577"/>
      <c r="X142" s="577"/>
      <c r="Y142" s="577"/>
      <c r="Z142" s="577"/>
    </row>
    <row r="143" spans="1:26">
      <c r="A143" s="570"/>
      <c r="B143" s="565"/>
      <c r="C143" s="565"/>
      <c r="D143" s="565"/>
      <c r="E143" s="566"/>
      <c r="F143" s="577"/>
      <c r="G143" s="577"/>
      <c r="H143" s="577"/>
      <c r="I143" s="577"/>
      <c r="J143" s="618"/>
      <c r="K143" s="576"/>
      <c r="L143" s="577"/>
      <c r="M143" s="577"/>
      <c r="N143" s="577"/>
      <c r="O143" s="577"/>
      <c r="P143" s="577"/>
      <c r="Q143" s="577"/>
      <c r="R143" s="577"/>
      <c r="S143" s="577"/>
      <c r="T143" s="577"/>
      <c r="U143" s="577"/>
      <c r="V143" s="577"/>
      <c r="W143" s="577"/>
      <c r="X143" s="577"/>
      <c r="Y143" s="577"/>
      <c r="Z143" s="577"/>
    </row>
    <row r="144" spans="1:26">
      <c r="A144" s="570"/>
      <c r="B144" s="565"/>
      <c r="C144" s="565"/>
      <c r="D144" s="565"/>
      <c r="E144" s="566"/>
      <c r="F144" s="577"/>
      <c r="G144" s="577"/>
      <c r="H144" s="577"/>
      <c r="I144" s="577"/>
      <c r="J144" s="618"/>
      <c r="K144" s="576"/>
      <c r="L144" s="577"/>
      <c r="M144" s="577"/>
      <c r="N144" s="577"/>
      <c r="O144" s="577"/>
      <c r="P144" s="577"/>
      <c r="Q144" s="577"/>
      <c r="R144" s="577"/>
      <c r="S144" s="577"/>
      <c r="T144" s="577"/>
      <c r="U144" s="577"/>
      <c r="V144" s="577"/>
      <c r="W144" s="577"/>
      <c r="X144" s="577"/>
      <c r="Y144" s="577"/>
      <c r="Z144" s="577"/>
    </row>
    <row r="145" spans="1:26">
      <c r="A145" s="570"/>
      <c r="B145" s="565"/>
      <c r="C145" s="565"/>
      <c r="D145" s="565"/>
      <c r="E145" s="566"/>
      <c r="F145" s="577"/>
      <c r="G145" s="577"/>
      <c r="H145" s="577"/>
      <c r="I145" s="577"/>
      <c r="J145" s="618"/>
      <c r="K145" s="576"/>
      <c r="L145" s="577"/>
      <c r="M145" s="577"/>
      <c r="N145" s="577"/>
      <c r="O145" s="577"/>
      <c r="P145" s="577"/>
      <c r="Q145" s="577"/>
      <c r="R145" s="577"/>
      <c r="S145" s="577"/>
      <c r="T145" s="577"/>
      <c r="U145" s="577"/>
      <c r="V145" s="577"/>
      <c r="W145" s="577"/>
      <c r="X145" s="577"/>
      <c r="Y145" s="577"/>
      <c r="Z145" s="577"/>
    </row>
    <row r="146" spans="1:26">
      <c r="A146" s="570"/>
      <c r="B146" s="565"/>
      <c r="C146" s="565"/>
      <c r="D146" s="565"/>
      <c r="E146" s="566"/>
      <c r="F146" s="577"/>
      <c r="G146" s="577"/>
      <c r="H146" s="577"/>
      <c r="I146" s="577"/>
      <c r="J146" s="618"/>
      <c r="K146" s="576"/>
      <c r="L146" s="577"/>
      <c r="M146" s="577"/>
      <c r="N146" s="577"/>
      <c r="O146" s="577"/>
      <c r="P146" s="577"/>
      <c r="Q146" s="577"/>
      <c r="R146" s="577"/>
      <c r="S146" s="577"/>
      <c r="T146" s="577"/>
      <c r="U146" s="577"/>
      <c r="V146" s="577"/>
      <c r="W146" s="577"/>
      <c r="X146" s="577"/>
      <c r="Y146" s="577"/>
      <c r="Z146" s="577"/>
    </row>
    <row r="147" spans="1:26">
      <c r="A147" s="570"/>
      <c r="B147" s="565"/>
      <c r="C147" s="565"/>
      <c r="D147" s="565"/>
      <c r="E147" s="566"/>
      <c r="F147" s="577"/>
      <c r="G147" s="577"/>
      <c r="H147" s="577"/>
      <c r="I147" s="577"/>
      <c r="J147" s="618"/>
      <c r="K147" s="576"/>
      <c r="L147" s="577"/>
      <c r="M147" s="577"/>
      <c r="N147" s="577"/>
      <c r="O147" s="577"/>
      <c r="P147" s="577"/>
      <c r="Q147" s="577"/>
      <c r="R147" s="577"/>
      <c r="S147" s="577"/>
      <c r="T147" s="577"/>
      <c r="U147" s="577"/>
      <c r="V147" s="577"/>
      <c r="W147" s="577"/>
      <c r="X147" s="577"/>
      <c r="Y147" s="577"/>
      <c r="Z147" s="577"/>
    </row>
    <row r="148" spans="1:26">
      <c r="A148" s="570"/>
      <c r="B148" s="565"/>
      <c r="C148" s="565"/>
      <c r="D148" s="565"/>
      <c r="E148" s="566"/>
      <c r="F148" s="577"/>
      <c r="G148" s="577"/>
      <c r="H148" s="577"/>
      <c r="I148" s="577"/>
      <c r="J148" s="618"/>
      <c r="K148" s="576"/>
      <c r="L148" s="577"/>
      <c r="M148" s="577"/>
      <c r="N148" s="577"/>
      <c r="O148" s="577"/>
      <c r="P148" s="577"/>
      <c r="Q148" s="577"/>
      <c r="R148" s="577"/>
      <c r="S148" s="577"/>
      <c r="T148" s="577"/>
      <c r="U148" s="577"/>
      <c r="V148" s="577"/>
      <c r="W148" s="577"/>
      <c r="X148" s="577"/>
      <c r="Y148" s="577"/>
      <c r="Z148" s="577"/>
    </row>
    <row r="149" spans="1:26">
      <c r="A149" s="570"/>
      <c r="B149" s="565"/>
      <c r="C149" s="565"/>
      <c r="D149" s="565"/>
      <c r="E149" s="566"/>
      <c r="F149" s="577"/>
      <c r="G149" s="577"/>
      <c r="H149" s="577"/>
      <c r="I149" s="577"/>
      <c r="J149" s="618"/>
      <c r="K149" s="576"/>
      <c r="L149" s="577"/>
      <c r="M149" s="577"/>
      <c r="N149" s="577"/>
      <c r="O149" s="577"/>
      <c r="P149" s="577"/>
      <c r="Q149" s="577"/>
      <c r="R149" s="577"/>
      <c r="S149" s="577"/>
      <c r="T149" s="577"/>
      <c r="U149" s="577"/>
      <c r="V149" s="577"/>
      <c r="W149" s="577"/>
      <c r="X149" s="577"/>
      <c r="Y149" s="577"/>
      <c r="Z149" s="577"/>
    </row>
    <row r="150" spans="1:26">
      <c r="A150" s="570"/>
      <c r="B150" s="565"/>
      <c r="C150" s="565"/>
      <c r="D150" s="565"/>
      <c r="E150" s="566"/>
      <c r="F150" s="577"/>
      <c r="G150" s="577"/>
      <c r="H150" s="577"/>
      <c r="I150" s="577"/>
      <c r="J150" s="618"/>
      <c r="K150" s="576"/>
      <c r="L150" s="577"/>
      <c r="M150" s="577"/>
      <c r="N150" s="577"/>
      <c r="O150" s="577"/>
      <c r="P150" s="577"/>
      <c r="Q150" s="577"/>
      <c r="R150" s="577"/>
      <c r="S150" s="577"/>
      <c r="T150" s="577"/>
      <c r="U150" s="577"/>
      <c r="V150" s="577"/>
      <c r="W150" s="577"/>
      <c r="X150" s="577"/>
      <c r="Y150" s="577"/>
      <c r="Z150" s="577"/>
    </row>
    <row r="151" spans="1:26">
      <c r="A151" s="570"/>
      <c r="B151" s="565"/>
      <c r="C151" s="565"/>
      <c r="D151" s="565"/>
      <c r="E151" s="566"/>
      <c r="F151" s="577"/>
      <c r="G151" s="577"/>
      <c r="H151" s="577"/>
      <c r="I151" s="577"/>
      <c r="J151" s="618"/>
      <c r="K151" s="576"/>
      <c r="L151" s="577"/>
      <c r="M151" s="577"/>
      <c r="N151" s="577"/>
      <c r="O151" s="577"/>
      <c r="P151" s="577"/>
      <c r="Q151" s="577"/>
      <c r="R151" s="577"/>
      <c r="S151" s="577"/>
      <c r="T151" s="577"/>
      <c r="U151" s="577"/>
      <c r="V151" s="577"/>
      <c r="W151" s="577"/>
      <c r="X151" s="577"/>
      <c r="Y151" s="577"/>
      <c r="Z151" s="577"/>
    </row>
    <row r="152" spans="1:26">
      <c r="A152" s="570"/>
      <c r="B152" s="565"/>
      <c r="C152" s="565"/>
      <c r="D152" s="565"/>
      <c r="E152" s="566"/>
      <c r="F152" s="577"/>
      <c r="G152" s="577"/>
      <c r="H152" s="577"/>
      <c r="I152" s="577"/>
      <c r="J152" s="618"/>
      <c r="K152" s="576"/>
      <c r="L152" s="577"/>
      <c r="M152" s="577"/>
      <c r="N152" s="577"/>
      <c r="O152" s="577"/>
      <c r="P152" s="577"/>
      <c r="Q152" s="577"/>
      <c r="R152" s="577"/>
      <c r="S152" s="577"/>
      <c r="T152" s="577"/>
      <c r="U152" s="577"/>
      <c r="V152" s="577"/>
      <c r="W152" s="577"/>
      <c r="X152" s="577"/>
      <c r="Y152" s="577"/>
      <c r="Z152" s="577"/>
    </row>
    <row r="153" spans="1:26">
      <c r="A153" s="570"/>
      <c r="B153" s="565"/>
      <c r="C153" s="565"/>
      <c r="D153" s="565"/>
      <c r="E153" s="566"/>
      <c r="F153" s="577"/>
      <c r="G153" s="577"/>
      <c r="H153" s="577"/>
      <c r="I153" s="577"/>
      <c r="J153" s="618"/>
      <c r="K153" s="576"/>
      <c r="L153" s="577"/>
      <c r="M153" s="577"/>
      <c r="N153" s="577"/>
      <c r="O153" s="577"/>
      <c r="P153" s="577"/>
      <c r="Q153" s="577"/>
      <c r="R153" s="577"/>
      <c r="S153" s="577"/>
      <c r="T153" s="577"/>
      <c r="U153" s="577"/>
      <c r="V153" s="577"/>
      <c r="W153" s="577"/>
      <c r="X153" s="577"/>
      <c r="Y153" s="577"/>
      <c r="Z153" s="577"/>
    </row>
    <row r="154" spans="1:26">
      <c r="A154" s="570"/>
      <c r="B154" s="565"/>
      <c r="C154" s="565"/>
      <c r="D154" s="565"/>
      <c r="E154" s="566"/>
      <c r="F154" s="577"/>
      <c r="G154" s="577"/>
      <c r="H154" s="577"/>
      <c r="I154" s="577"/>
      <c r="J154" s="618"/>
      <c r="K154" s="576"/>
      <c r="L154" s="577"/>
      <c r="M154" s="577"/>
      <c r="N154" s="577"/>
      <c r="O154" s="577"/>
      <c r="P154" s="577"/>
      <c r="Q154" s="577"/>
      <c r="R154" s="577"/>
      <c r="S154" s="577"/>
      <c r="T154" s="577"/>
      <c r="U154" s="577"/>
      <c r="V154" s="577"/>
      <c r="W154" s="577"/>
      <c r="X154" s="577"/>
      <c r="Y154" s="577"/>
      <c r="Z154" s="577"/>
    </row>
    <row r="155" spans="1:26">
      <c r="A155" s="570"/>
      <c r="B155" s="565"/>
      <c r="C155" s="565"/>
      <c r="D155" s="565"/>
      <c r="E155" s="566"/>
      <c r="F155" s="577"/>
      <c r="G155" s="577"/>
      <c r="H155" s="577"/>
      <c r="I155" s="577"/>
      <c r="J155" s="618"/>
      <c r="K155" s="576"/>
      <c r="L155" s="577"/>
      <c r="M155" s="577"/>
      <c r="N155" s="577"/>
      <c r="O155" s="577"/>
      <c r="P155" s="577"/>
      <c r="Q155" s="577"/>
      <c r="R155" s="577"/>
      <c r="S155" s="577"/>
      <c r="T155" s="577"/>
      <c r="U155" s="577"/>
      <c r="V155" s="577"/>
      <c r="W155" s="577"/>
      <c r="X155" s="577"/>
      <c r="Y155" s="577"/>
      <c r="Z155" s="577"/>
    </row>
    <row r="156" spans="1:26">
      <c r="A156" s="570"/>
      <c r="B156" s="565"/>
      <c r="C156" s="565"/>
      <c r="D156" s="565"/>
      <c r="E156" s="566"/>
      <c r="F156" s="577"/>
      <c r="G156" s="577"/>
      <c r="H156" s="577"/>
      <c r="I156" s="577"/>
      <c r="J156" s="618"/>
      <c r="K156" s="576"/>
      <c r="L156" s="577"/>
      <c r="M156" s="577"/>
      <c r="N156" s="577"/>
      <c r="O156" s="577"/>
      <c r="P156" s="577"/>
      <c r="Q156" s="577"/>
      <c r="R156" s="577"/>
      <c r="S156" s="577"/>
      <c r="T156" s="577"/>
      <c r="U156" s="577"/>
      <c r="V156" s="577"/>
      <c r="W156" s="577"/>
      <c r="X156" s="577"/>
      <c r="Y156" s="577"/>
      <c r="Z156" s="577"/>
    </row>
    <row r="157" spans="1:26">
      <c r="A157" s="570"/>
      <c r="B157" s="565"/>
      <c r="C157" s="565"/>
      <c r="D157" s="565"/>
      <c r="E157" s="566"/>
      <c r="F157" s="577"/>
      <c r="G157" s="577"/>
      <c r="H157" s="577"/>
      <c r="I157" s="577"/>
      <c r="J157" s="618"/>
      <c r="K157" s="576"/>
      <c r="L157" s="577"/>
      <c r="M157" s="577"/>
      <c r="N157" s="577"/>
      <c r="O157" s="577"/>
      <c r="P157" s="577"/>
      <c r="Q157" s="577"/>
      <c r="R157" s="577"/>
      <c r="S157" s="577"/>
      <c r="T157" s="577"/>
      <c r="U157" s="577"/>
      <c r="V157" s="577"/>
      <c r="W157" s="577"/>
      <c r="X157" s="577"/>
      <c r="Y157" s="577"/>
      <c r="Z157" s="577"/>
    </row>
    <row r="158" spans="1:26">
      <c r="A158" s="570"/>
      <c r="B158" s="565"/>
      <c r="C158" s="565"/>
      <c r="D158" s="565"/>
      <c r="E158" s="566"/>
      <c r="F158" s="577"/>
      <c r="G158" s="577"/>
      <c r="H158" s="577"/>
      <c r="I158" s="577"/>
      <c r="J158" s="618"/>
      <c r="K158" s="576"/>
      <c r="L158" s="577"/>
      <c r="M158" s="577"/>
      <c r="N158" s="577"/>
      <c r="O158" s="577"/>
      <c r="P158" s="577"/>
      <c r="Q158" s="577"/>
      <c r="R158" s="577"/>
      <c r="S158" s="577"/>
      <c r="T158" s="577"/>
      <c r="U158" s="577"/>
      <c r="V158" s="577"/>
      <c r="W158" s="577"/>
      <c r="X158" s="577"/>
      <c r="Y158" s="577"/>
      <c r="Z158" s="577"/>
    </row>
    <row r="159" spans="1:26">
      <c r="A159" s="570"/>
      <c r="B159" s="565"/>
      <c r="C159" s="565"/>
      <c r="D159" s="565"/>
      <c r="E159" s="566"/>
      <c r="F159" s="577"/>
      <c r="G159" s="577"/>
      <c r="H159" s="577"/>
      <c r="I159" s="577"/>
      <c r="J159" s="618"/>
      <c r="K159" s="576"/>
      <c r="L159" s="577"/>
      <c r="M159" s="577"/>
      <c r="N159" s="577"/>
      <c r="O159" s="577"/>
      <c r="P159" s="577"/>
      <c r="Q159" s="577"/>
      <c r="R159" s="577"/>
      <c r="S159" s="577"/>
      <c r="T159" s="577"/>
      <c r="U159" s="577"/>
      <c r="V159" s="577"/>
      <c r="W159" s="577"/>
      <c r="X159" s="577"/>
      <c r="Y159" s="577"/>
      <c r="Z159" s="577"/>
    </row>
    <row r="160" spans="1:26">
      <c r="A160" s="570"/>
      <c r="B160" s="565"/>
      <c r="C160" s="565"/>
      <c r="D160" s="565"/>
      <c r="E160" s="566"/>
      <c r="F160" s="577"/>
      <c r="G160" s="577"/>
      <c r="H160" s="577"/>
      <c r="I160" s="577"/>
      <c r="J160" s="618"/>
      <c r="K160" s="576"/>
      <c r="L160" s="577"/>
      <c r="M160" s="577"/>
      <c r="N160" s="577"/>
      <c r="O160" s="577"/>
      <c r="P160" s="577"/>
      <c r="Q160" s="577"/>
      <c r="R160" s="577"/>
      <c r="S160" s="577"/>
      <c r="T160" s="577"/>
      <c r="U160" s="577"/>
      <c r="V160" s="577"/>
      <c r="W160" s="577"/>
      <c r="X160" s="577"/>
      <c r="Y160" s="577"/>
      <c r="Z160" s="577"/>
    </row>
    <row r="161" spans="1:26">
      <c r="A161" s="570"/>
      <c r="B161" s="565"/>
      <c r="C161" s="565"/>
      <c r="D161" s="565"/>
      <c r="E161" s="566"/>
      <c r="F161" s="577"/>
      <c r="G161" s="577"/>
      <c r="H161" s="577"/>
      <c r="I161" s="577"/>
      <c r="J161" s="618"/>
      <c r="K161" s="576"/>
      <c r="L161" s="577"/>
      <c r="M161" s="577"/>
      <c r="N161" s="577"/>
      <c r="O161" s="577"/>
      <c r="P161" s="577"/>
      <c r="Q161" s="577"/>
      <c r="R161" s="577"/>
      <c r="S161" s="577"/>
      <c r="T161" s="577"/>
      <c r="U161" s="577"/>
      <c r="V161" s="577"/>
      <c r="W161" s="577"/>
      <c r="X161" s="577"/>
      <c r="Y161" s="577"/>
      <c r="Z161" s="577"/>
    </row>
    <row r="162" spans="1:26">
      <c r="A162" s="570"/>
      <c r="B162" s="565"/>
      <c r="C162" s="565"/>
      <c r="D162" s="565"/>
      <c r="E162" s="566"/>
      <c r="F162" s="577"/>
      <c r="G162" s="577"/>
      <c r="H162" s="577"/>
      <c r="I162" s="577"/>
      <c r="J162" s="618"/>
      <c r="K162" s="576"/>
      <c r="L162" s="577"/>
      <c r="M162" s="577"/>
      <c r="N162" s="577"/>
      <c r="O162" s="577"/>
      <c r="P162" s="577"/>
      <c r="Q162" s="577"/>
      <c r="R162" s="577"/>
      <c r="S162" s="577"/>
      <c r="T162" s="577"/>
      <c r="U162" s="577"/>
      <c r="V162" s="577"/>
      <c r="W162" s="577"/>
      <c r="X162" s="577"/>
      <c r="Y162" s="577"/>
      <c r="Z162" s="577"/>
    </row>
    <row r="163" spans="1:26">
      <c r="A163" s="570"/>
      <c r="B163" s="565"/>
      <c r="C163" s="565"/>
      <c r="D163" s="565"/>
      <c r="E163" s="566"/>
      <c r="F163" s="577"/>
      <c r="G163" s="577"/>
      <c r="H163" s="577"/>
      <c r="I163" s="577"/>
      <c r="J163" s="618"/>
      <c r="K163" s="576"/>
      <c r="L163" s="577"/>
      <c r="M163" s="577"/>
      <c r="N163" s="577"/>
      <c r="O163" s="577"/>
      <c r="P163" s="577"/>
      <c r="Q163" s="577"/>
      <c r="R163" s="577"/>
      <c r="S163" s="577"/>
      <c r="T163" s="577"/>
      <c r="U163" s="577"/>
      <c r="V163" s="577"/>
      <c r="W163" s="577"/>
      <c r="X163" s="577"/>
      <c r="Y163" s="577"/>
      <c r="Z163" s="577"/>
    </row>
    <row r="164" spans="1:26">
      <c r="A164" s="570"/>
      <c r="B164" s="565"/>
      <c r="C164" s="565"/>
      <c r="D164" s="565"/>
      <c r="E164" s="566"/>
      <c r="F164" s="577"/>
      <c r="G164" s="577"/>
      <c r="H164" s="577"/>
      <c r="I164" s="577"/>
      <c r="J164" s="618"/>
      <c r="K164" s="576"/>
      <c r="L164" s="577"/>
      <c r="M164" s="577"/>
      <c r="N164" s="577"/>
      <c r="O164" s="577"/>
      <c r="P164" s="577"/>
      <c r="Q164" s="577"/>
      <c r="R164" s="577"/>
      <c r="S164" s="577"/>
      <c r="T164" s="577"/>
      <c r="U164" s="577"/>
      <c r="V164" s="577"/>
      <c r="W164" s="577"/>
      <c r="X164" s="577"/>
      <c r="Y164" s="577"/>
      <c r="Z164" s="577"/>
    </row>
    <row r="165" spans="1:26">
      <c r="A165" s="570"/>
      <c r="B165" s="565"/>
      <c r="C165" s="565"/>
      <c r="D165" s="565"/>
      <c r="E165" s="566"/>
      <c r="F165" s="577"/>
      <c r="G165" s="577"/>
      <c r="H165" s="577"/>
      <c r="I165" s="577"/>
      <c r="J165" s="618"/>
      <c r="K165" s="576"/>
      <c r="L165" s="577"/>
      <c r="M165" s="577"/>
      <c r="N165" s="577"/>
      <c r="O165" s="577"/>
      <c r="P165" s="577"/>
      <c r="Q165" s="577"/>
      <c r="R165" s="577"/>
      <c r="S165" s="577"/>
      <c r="T165" s="577"/>
      <c r="U165" s="577"/>
      <c r="V165" s="577"/>
      <c r="W165" s="577"/>
      <c r="X165" s="577"/>
      <c r="Y165" s="577"/>
      <c r="Z165" s="577"/>
    </row>
    <row r="166" spans="1:26">
      <c r="A166" s="570"/>
      <c r="B166" s="565"/>
      <c r="C166" s="565"/>
      <c r="D166" s="565"/>
      <c r="E166" s="566"/>
      <c r="F166" s="577"/>
      <c r="G166" s="577"/>
      <c r="H166" s="577"/>
      <c r="I166" s="577"/>
      <c r="J166" s="618"/>
      <c r="K166" s="576"/>
      <c r="L166" s="577"/>
      <c r="M166" s="577"/>
      <c r="N166" s="577"/>
      <c r="O166" s="577"/>
      <c r="P166" s="577"/>
      <c r="Q166" s="577"/>
      <c r="R166" s="577"/>
      <c r="S166" s="577"/>
      <c r="T166" s="577"/>
      <c r="U166" s="577"/>
      <c r="V166" s="577"/>
      <c r="W166" s="577"/>
      <c r="X166" s="577"/>
      <c r="Y166" s="577"/>
      <c r="Z166" s="577"/>
    </row>
    <row r="167" spans="1:26">
      <c r="A167" s="570"/>
      <c r="B167" s="565"/>
      <c r="C167" s="565"/>
      <c r="D167" s="565"/>
      <c r="E167" s="566"/>
      <c r="F167" s="577"/>
      <c r="G167" s="577"/>
      <c r="H167" s="577"/>
      <c r="I167" s="577"/>
      <c r="J167" s="618"/>
      <c r="K167" s="576"/>
      <c r="L167" s="577"/>
      <c r="M167" s="577"/>
      <c r="N167" s="577"/>
      <c r="O167" s="577"/>
      <c r="P167" s="577"/>
      <c r="Q167" s="577"/>
      <c r="R167" s="577"/>
      <c r="S167" s="577"/>
      <c r="T167" s="577"/>
      <c r="U167" s="577"/>
      <c r="V167" s="577"/>
      <c r="W167" s="577"/>
      <c r="X167" s="577"/>
      <c r="Y167" s="577"/>
      <c r="Z167" s="577"/>
    </row>
    <row r="168" spans="1:26">
      <c r="A168" s="570"/>
      <c r="B168" s="565"/>
      <c r="C168" s="565"/>
      <c r="D168" s="565"/>
      <c r="E168" s="566"/>
      <c r="F168" s="577"/>
      <c r="G168" s="577"/>
      <c r="H168" s="577"/>
      <c r="I168" s="577"/>
      <c r="J168" s="618"/>
      <c r="K168" s="576"/>
      <c r="L168" s="577"/>
      <c r="M168" s="577"/>
      <c r="N168" s="577"/>
      <c r="O168" s="577"/>
      <c r="P168" s="577"/>
      <c r="Q168" s="577"/>
      <c r="R168" s="577"/>
      <c r="S168" s="577"/>
      <c r="T168" s="577"/>
      <c r="U168" s="577"/>
      <c r="V168" s="577"/>
      <c r="W168" s="577"/>
      <c r="X168" s="577"/>
      <c r="Y168" s="577"/>
      <c r="Z168" s="577"/>
    </row>
    <row r="169" spans="1:26">
      <c r="A169" s="570"/>
      <c r="B169" s="565"/>
      <c r="C169" s="565"/>
      <c r="D169" s="565"/>
      <c r="E169" s="566"/>
      <c r="F169" s="577"/>
      <c r="G169" s="577"/>
      <c r="H169" s="577"/>
      <c r="I169" s="577"/>
      <c r="J169" s="618"/>
      <c r="K169" s="576"/>
      <c r="L169" s="577"/>
      <c r="M169" s="577"/>
      <c r="N169" s="577"/>
      <c r="O169" s="577"/>
      <c r="P169" s="577"/>
      <c r="Q169" s="577"/>
      <c r="R169" s="577"/>
      <c r="S169" s="577"/>
      <c r="T169" s="577"/>
      <c r="U169" s="577"/>
      <c r="V169" s="577"/>
      <c r="W169" s="577"/>
      <c r="X169" s="577"/>
      <c r="Y169" s="577"/>
      <c r="Z169" s="577"/>
    </row>
    <row r="170" spans="1:26">
      <c r="A170" s="570"/>
      <c r="B170" s="565"/>
      <c r="C170" s="565"/>
      <c r="D170" s="565"/>
      <c r="E170" s="566"/>
      <c r="F170" s="577"/>
      <c r="G170" s="577"/>
      <c r="H170" s="577"/>
      <c r="I170" s="577"/>
      <c r="J170" s="618"/>
      <c r="K170" s="576"/>
      <c r="L170" s="577"/>
      <c r="M170" s="577"/>
      <c r="N170" s="577"/>
      <c r="O170" s="577"/>
      <c r="P170" s="577"/>
      <c r="Q170" s="577"/>
      <c r="R170" s="577"/>
      <c r="S170" s="577"/>
      <c r="T170" s="577"/>
      <c r="U170" s="577"/>
      <c r="V170" s="577"/>
      <c r="W170" s="577"/>
      <c r="X170" s="577"/>
      <c r="Y170" s="577"/>
      <c r="Z170" s="577"/>
    </row>
    <row r="171" spans="1:26">
      <c r="A171" s="570"/>
      <c r="B171" s="565"/>
      <c r="C171" s="565"/>
      <c r="D171" s="565"/>
      <c r="E171" s="566"/>
      <c r="F171" s="577"/>
      <c r="G171" s="577"/>
      <c r="H171" s="577"/>
      <c r="I171" s="577"/>
      <c r="J171" s="618"/>
      <c r="K171" s="576"/>
      <c r="L171" s="577"/>
      <c r="M171" s="577"/>
      <c r="N171" s="577"/>
      <c r="O171" s="577"/>
      <c r="P171" s="577"/>
      <c r="Q171" s="577"/>
      <c r="R171" s="577"/>
      <c r="S171" s="577"/>
      <c r="T171" s="577"/>
      <c r="U171" s="577"/>
      <c r="V171" s="577"/>
      <c r="W171" s="577"/>
      <c r="X171" s="577"/>
      <c r="Y171" s="577"/>
      <c r="Z171" s="577"/>
    </row>
    <row r="172" spans="1:26">
      <c r="A172" s="570"/>
      <c r="B172" s="565"/>
      <c r="C172" s="565"/>
      <c r="D172" s="565"/>
      <c r="E172" s="566"/>
      <c r="F172" s="577"/>
      <c r="G172" s="577"/>
      <c r="H172" s="577"/>
      <c r="I172" s="577"/>
      <c r="J172" s="618"/>
      <c r="K172" s="576"/>
      <c r="L172" s="577"/>
      <c r="M172" s="577"/>
      <c r="N172" s="577"/>
      <c r="O172" s="577"/>
      <c r="P172" s="577"/>
      <c r="Q172" s="577"/>
      <c r="R172" s="577"/>
      <c r="S172" s="577"/>
      <c r="T172" s="577"/>
      <c r="U172" s="577"/>
      <c r="V172" s="577"/>
      <c r="W172" s="577"/>
      <c r="X172" s="577"/>
      <c r="Y172" s="577"/>
      <c r="Z172" s="577"/>
    </row>
    <row r="173" spans="1:26">
      <c r="A173" s="570"/>
      <c r="B173" s="565"/>
      <c r="C173" s="565"/>
      <c r="D173" s="565"/>
      <c r="E173" s="566"/>
      <c r="F173" s="577"/>
      <c r="G173" s="577"/>
      <c r="H173" s="577"/>
      <c r="I173" s="577"/>
      <c r="J173" s="618"/>
      <c r="K173" s="576"/>
      <c r="L173" s="577"/>
      <c r="M173" s="577"/>
      <c r="N173" s="577"/>
      <c r="O173" s="577"/>
      <c r="P173" s="577"/>
      <c r="Q173" s="577"/>
      <c r="R173" s="577"/>
      <c r="S173" s="577"/>
      <c r="T173" s="577"/>
      <c r="U173" s="577"/>
      <c r="V173" s="577"/>
      <c r="W173" s="577"/>
      <c r="X173" s="577"/>
      <c r="Y173" s="577"/>
      <c r="Z173" s="577"/>
    </row>
    <row r="174" spans="1:26">
      <c r="A174" s="570"/>
      <c r="B174" s="565"/>
      <c r="C174" s="565"/>
      <c r="D174" s="565"/>
      <c r="E174" s="566"/>
      <c r="F174" s="577"/>
      <c r="G174" s="577"/>
      <c r="H174" s="577"/>
      <c r="I174" s="577"/>
      <c r="J174" s="618"/>
      <c r="K174" s="576"/>
      <c r="L174" s="577"/>
      <c r="M174" s="577"/>
      <c r="N174" s="577"/>
      <c r="O174" s="577"/>
      <c r="P174" s="577"/>
      <c r="Q174" s="577"/>
      <c r="R174" s="577"/>
      <c r="S174" s="577"/>
      <c r="T174" s="577"/>
      <c r="U174" s="577"/>
      <c r="V174" s="577"/>
      <c r="W174" s="577"/>
      <c r="X174" s="577"/>
      <c r="Y174" s="577"/>
      <c r="Z174" s="577"/>
    </row>
    <row r="175" spans="1:26">
      <c r="A175" s="570"/>
      <c r="B175" s="565"/>
      <c r="C175" s="565"/>
      <c r="D175" s="565"/>
      <c r="E175" s="566"/>
      <c r="F175" s="577"/>
      <c r="G175" s="577"/>
      <c r="H175" s="577"/>
      <c r="I175" s="577"/>
      <c r="J175" s="618"/>
      <c r="K175" s="576"/>
      <c r="L175" s="577"/>
      <c r="M175" s="577"/>
      <c r="N175" s="577"/>
      <c r="O175" s="577"/>
      <c r="P175" s="577"/>
      <c r="Q175" s="577"/>
      <c r="R175" s="577"/>
      <c r="S175" s="577"/>
      <c r="T175" s="577"/>
      <c r="U175" s="577"/>
      <c r="V175" s="577"/>
      <c r="W175" s="577"/>
      <c r="X175" s="577"/>
      <c r="Y175" s="577"/>
      <c r="Z175" s="577"/>
    </row>
    <row r="176" spans="1:26">
      <c r="A176" s="570"/>
      <c r="B176" s="565"/>
      <c r="C176" s="565"/>
      <c r="D176" s="565"/>
      <c r="E176" s="566"/>
      <c r="F176" s="577"/>
      <c r="G176" s="577"/>
      <c r="H176" s="577"/>
      <c r="I176" s="577"/>
      <c r="J176" s="618"/>
      <c r="K176" s="576"/>
      <c r="L176" s="577"/>
      <c r="M176" s="577"/>
      <c r="N176" s="577"/>
      <c r="O176" s="577"/>
      <c r="P176" s="577"/>
      <c r="Q176" s="577"/>
      <c r="R176" s="577"/>
      <c r="S176" s="577"/>
      <c r="T176" s="577"/>
      <c r="U176" s="577"/>
      <c r="V176" s="577"/>
      <c r="W176" s="577"/>
      <c r="X176" s="577"/>
      <c r="Y176" s="577"/>
      <c r="Z176" s="577"/>
    </row>
    <row r="177" spans="1:26">
      <c r="A177" s="570"/>
      <c r="B177" s="565"/>
      <c r="C177" s="565"/>
      <c r="D177" s="565"/>
      <c r="E177" s="566"/>
      <c r="F177" s="577"/>
      <c r="G177" s="577"/>
      <c r="H177" s="577"/>
      <c r="I177" s="577"/>
      <c r="J177" s="618"/>
      <c r="K177" s="576"/>
      <c r="L177" s="577"/>
      <c r="M177" s="577"/>
      <c r="N177" s="577"/>
      <c r="O177" s="577"/>
      <c r="P177" s="577"/>
      <c r="Q177" s="577"/>
      <c r="R177" s="577"/>
      <c r="S177" s="577"/>
      <c r="T177" s="577"/>
      <c r="U177" s="577"/>
      <c r="V177" s="577"/>
      <c r="W177" s="577"/>
      <c r="X177" s="577"/>
      <c r="Y177" s="577"/>
      <c r="Z177" s="577"/>
    </row>
    <row r="178" spans="1:26">
      <c r="A178" s="570"/>
      <c r="B178" s="565"/>
      <c r="C178" s="565"/>
      <c r="D178" s="565"/>
      <c r="E178" s="566"/>
      <c r="F178" s="577"/>
      <c r="G178" s="577"/>
      <c r="H178" s="577"/>
      <c r="I178" s="577"/>
      <c r="J178" s="618"/>
      <c r="K178" s="576"/>
      <c r="L178" s="577"/>
      <c r="M178" s="577"/>
      <c r="N178" s="577"/>
      <c r="O178" s="577"/>
      <c r="P178" s="577"/>
      <c r="Q178" s="577"/>
      <c r="R178" s="577"/>
      <c r="S178" s="577"/>
      <c r="T178" s="577"/>
      <c r="U178" s="577"/>
      <c r="V178" s="577"/>
      <c r="W178" s="577"/>
      <c r="X178" s="577"/>
      <c r="Y178" s="577"/>
      <c r="Z178" s="577"/>
    </row>
    <row r="179" spans="1:26">
      <c r="A179" s="570"/>
      <c r="B179" s="565"/>
      <c r="C179" s="565"/>
      <c r="D179" s="565"/>
      <c r="E179" s="566"/>
      <c r="F179" s="577"/>
      <c r="G179" s="577"/>
      <c r="H179" s="577"/>
      <c r="I179" s="577"/>
      <c r="J179" s="618"/>
      <c r="K179" s="576"/>
      <c r="L179" s="577"/>
      <c r="M179" s="577"/>
      <c r="N179" s="577"/>
      <c r="O179" s="577"/>
      <c r="P179" s="577"/>
      <c r="Q179" s="577"/>
      <c r="R179" s="577"/>
      <c r="S179" s="577"/>
      <c r="T179" s="577"/>
      <c r="U179" s="577"/>
      <c r="V179" s="577"/>
      <c r="W179" s="577"/>
      <c r="X179" s="577"/>
      <c r="Y179" s="577"/>
      <c r="Z179" s="577"/>
    </row>
    <row r="180" spans="1:26">
      <c r="A180" s="570"/>
      <c r="B180" s="565"/>
      <c r="C180" s="565"/>
      <c r="D180" s="565"/>
      <c r="E180" s="566"/>
      <c r="F180" s="577"/>
      <c r="G180" s="577"/>
      <c r="H180" s="577"/>
      <c r="I180" s="577"/>
      <c r="J180" s="618"/>
      <c r="K180" s="576"/>
      <c r="L180" s="577"/>
      <c r="M180" s="577"/>
      <c r="N180" s="577"/>
      <c r="O180" s="577"/>
      <c r="P180" s="577"/>
      <c r="Q180" s="577"/>
      <c r="R180" s="577"/>
      <c r="S180" s="577"/>
      <c r="T180" s="577"/>
      <c r="U180" s="577"/>
      <c r="V180" s="577"/>
      <c r="W180" s="577"/>
      <c r="X180" s="577"/>
      <c r="Y180" s="577"/>
      <c r="Z180" s="577"/>
    </row>
    <row r="181" spans="1:26">
      <c r="A181" s="570"/>
      <c r="B181" s="565"/>
      <c r="C181" s="565"/>
      <c r="D181" s="565"/>
      <c r="E181" s="566"/>
      <c r="F181" s="577"/>
      <c r="G181" s="577"/>
      <c r="H181" s="577"/>
      <c r="I181" s="577"/>
      <c r="J181" s="618"/>
      <c r="K181" s="576"/>
      <c r="L181" s="577"/>
      <c r="M181" s="577"/>
      <c r="N181" s="577"/>
      <c r="O181" s="577"/>
      <c r="P181" s="577"/>
      <c r="Q181" s="577"/>
      <c r="R181" s="577"/>
      <c r="S181" s="577"/>
      <c r="T181" s="577"/>
      <c r="U181" s="577"/>
      <c r="V181" s="577"/>
      <c r="W181" s="577"/>
      <c r="X181" s="577"/>
      <c r="Y181" s="577"/>
      <c r="Z181" s="577"/>
    </row>
    <row r="182" spans="1:26">
      <c r="A182" s="570"/>
      <c r="B182" s="565"/>
      <c r="C182" s="565"/>
      <c r="D182" s="565"/>
      <c r="E182" s="566"/>
      <c r="F182" s="577"/>
      <c r="G182" s="577"/>
      <c r="H182" s="577"/>
      <c r="I182" s="577"/>
      <c r="J182" s="618"/>
      <c r="K182" s="576"/>
      <c r="L182" s="577"/>
      <c r="M182" s="577"/>
      <c r="N182" s="577"/>
      <c r="O182" s="577"/>
      <c r="P182" s="577"/>
      <c r="Q182" s="577"/>
      <c r="R182" s="577"/>
      <c r="S182" s="577"/>
      <c r="T182" s="577"/>
      <c r="U182" s="577"/>
      <c r="V182" s="577"/>
      <c r="W182" s="577"/>
      <c r="X182" s="577"/>
      <c r="Y182" s="577"/>
      <c r="Z182" s="577"/>
    </row>
    <row r="183" spans="1:26">
      <c r="A183" s="570"/>
      <c r="B183" s="565"/>
      <c r="C183" s="565"/>
      <c r="D183" s="565"/>
      <c r="E183" s="566"/>
      <c r="F183" s="577"/>
      <c r="G183" s="577"/>
      <c r="H183" s="577"/>
      <c r="I183" s="577"/>
      <c r="J183" s="618"/>
      <c r="K183" s="576"/>
      <c r="L183" s="577"/>
      <c r="M183" s="577"/>
      <c r="N183" s="577"/>
      <c r="O183" s="577"/>
      <c r="P183" s="577"/>
      <c r="Q183" s="577"/>
      <c r="R183" s="577"/>
      <c r="S183" s="577"/>
      <c r="T183" s="577"/>
      <c r="U183" s="577"/>
      <c r="V183" s="577"/>
      <c r="W183" s="577"/>
      <c r="X183" s="577"/>
      <c r="Y183" s="577"/>
      <c r="Z183" s="577"/>
    </row>
    <row r="184" spans="1:26">
      <c r="A184" s="570"/>
      <c r="B184" s="565"/>
      <c r="C184" s="565"/>
      <c r="D184" s="565"/>
      <c r="E184" s="566"/>
      <c r="F184" s="577"/>
      <c r="G184" s="577"/>
      <c r="H184" s="577"/>
      <c r="I184" s="577"/>
      <c r="J184" s="618"/>
      <c r="K184" s="576"/>
      <c r="L184" s="577"/>
      <c r="M184" s="577"/>
      <c r="N184" s="577"/>
      <c r="O184" s="577"/>
      <c r="P184" s="577"/>
      <c r="Q184" s="577"/>
      <c r="R184" s="577"/>
      <c r="S184" s="577"/>
      <c r="T184" s="577"/>
      <c r="U184" s="577"/>
      <c r="V184" s="577"/>
      <c r="W184" s="577"/>
      <c r="X184" s="577"/>
      <c r="Y184" s="577"/>
      <c r="Z184" s="577"/>
    </row>
    <row r="185" spans="1:26">
      <c r="A185" s="570"/>
      <c r="B185" s="565"/>
      <c r="C185" s="565"/>
      <c r="D185" s="565"/>
      <c r="E185" s="566"/>
      <c r="F185" s="577"/>
      <c r="G185" s="577"/>
      <c r="H185" s="577"/>
      <c r="I185" s="577"/>
      <c r="J185" s="618"/>
      <c r="K185" s="576"/>
      <c r="L185" s="577"/>
      <c r="M185" s="577"/>
      <c r="N185" s="577"/>
      <c r="O185" s="577"/>
      <c r="P185" s="577"/>
      <c r="Q185" s="577"/>
      <c r="R185" s="577"/>
      <c r="S185" s="577"/>
      <c r="T185" s="577"/>
      <c r="U185" s="577"/>
      <c r="V185" s="577"/>
      <c r="W185" s="577"/>
      <c r="X185" s="577"/>
      <c r="Y185" s="577"/>
      <c r="Z185" s="577"/>
    </row>
    <row r="186" spans="1:26">
      <c r="A186" s="570"/>
      <c r="B186" s="565"/>
      <c r="C186" s="565"/>
      <c r="D186" s="565"/>
      <c r="E186" s="566"/>
      <c r="F186" s="577"/>
      <c r="G186" s="577"/>
      <c r="H186" s="577"/>
      <c r="I186" s="577"/>
      <c r="J186" s="618"/>
      <c r="K186" s="576"/>
      <c r="L186" s="577"/>
      <c r="M186" s="577"/>
      <c r="N186" s="577"/>
      <c r="O186" s="577"/>
      <c r="P186" s="577"/>
      <c r="Q186" s="577"/>
      <c r="R186" s="577"/>
      <c r="S186" s="577"/>
      <c r="T186" s="577"/>
      <c r="U186" s="577"/>
      <c r="V186" s="577"/>
      <c r="W186" s="577"/>
      <c r="X186" s="577"/>
      <c r="Y186" s="577"/>
      <c r="Z186" s="577"/>
    </row>
    <row r="187" spans="1:26">
      <c r="A187" s="570"/>
      <c r="B187" s="565"/>
      <c r="C187" s="565"/>
      <c r="D187" s="565"/>
      <c r="E187" s="566"/>
      <c r="F187" s="577"/>
      <c r="G187" s="577"/>
      <c r="H187" s="577"/>
      <c r="I187" s="577"/>
      <c r="J187" s="618"/>
      <c r="K187" s="576"/>
      <c r="L187" s="577"/>
      <c r="M187" s="577"/>
      <c r="N187" s="577"/>
      <c r="O187" s="577"/>
      <c r="P187" s="577"/>
      <c r="Q187" s="577"/>
      <c r="R187" s="577"/>
      <c r="S187" s="577"/>
      <c r="T187" s="577"/>
      <c r="U187" s="577"/>
      <c r="V187" s="577"/>
      <c r="W187" s="577"/>
      <c r="X187" s="577"/>
      <c r="Y187" s="577"/>
      <c r="Z187" s="577"/>
    </row>
    <row r="188" spans="1:26">
      <c r="A188" s="570"/>
      <c r="B188" s="565"/>
      <c r="C188" s="565"/>
      <c r="D188" s="565"/>
      <c r="E188" s="566"/>
      <c r="F188" s="577"/>
      <c r="G188" s="577"/>
      <c r="H188" s="577"/>
      <c r="I188" s="577"/>
      <c r="J188" s="618"/>
      <c r="K188" s="576"/>
      <c r="L188" s="577"/>
      <c r="M188" s="577"/>
      <c r="N188" s="577"/>
      <c r="O188" s="577"/>
      <c r="P188" s="577"/>
      <c r="Q188" s="577"/>
      <c r="R188" s="577"/>
      <c r="S188" s="577"/>
      <c r="T188" s="577"/>
      <c r="U188" s="577"/>
      <c r="V188" s="577"/>
      <c r="W188" s="577"/>
      <c r="X188" s="577"/>
      <c r="Y188" s="577"/>
      <c r="Z188" s="577"/>
    </row>
    <row r="189" spans="1:26">
      <c r="A189" s="570"/>
      <c r="B189" s="565"/>
      <c r="C189" s="565"/>
      <c r="D189" s="565"/>
      <c r="E189" s="566"/>
      <c r="F189" s="577"/>
      <c r="G189" s="577"/>
      <c r="H189" s="577"/>
      <c r="I189" s="577"/>
      <c r="J189" s="618"/>
      <c r="K189" s="576"/>
      <c r="L189" s="577"/>
      <c r="M189" s="577"/>
      <c r="N189" s="577"/>
      <c r="O189" s="577"/>
      <c r="P189" s="577"/>
      <c r="Q189" s="577"/>
      <c r="R189" s="577"/>
      <c r="S189" s="577"/>
      <c r="T189" s="577"/>
      <c r="U189" s="577"/>
      <c r="V189" s="577"/>
      <c r="W189" s="577"/>
      <c r="X189" s="577"/>
      <c r="Y189" s="577"/>
      <c r="Z189" s="577"/>
    </row>
    <row r="190" spans="1:26">
      <c r="A190" s="570"/>
      <c r="B190" s="565"/>
      <c r="C190" s="565"/>
      <c r="D190" s="565"/>
      <c r="E190" s="566"/>
      <c r="F190" s="577"/>
      <c r="G190" s="577"/>
      <c r="H190" s="577"/>
      <c r="I190" s="577"/>
      <c r="J190" s="618"/>
      <c r="K190" s="576"/>
      <c r="L190" s="577"/>
      <c r="M190" s="577"/>
      <c r="N190" s="577"/>
      <c r="O190" s="577"/>
      <c r="P190" s="577"/>
      <c r="Q190" s="577"/>
      <c r="R190" s="577"/>
      <c r="S190" s="577"/>
      <c r="T190" s="577"/>
      <c r="U190" s="577"/>
      <c r="V190" s="577"/>
      <c r="W190" s="577"/>
      <c r="X190" s="577"/>
      <c r="Y190" s="577"/>
      <c r="Z190" s="577"/>
    </row>
    <row r="191" spans="1:26">
      <c r="A191" s="570"/>
      <c r="B191" s="565"/>
      <c r="C191" s="565"/>
      <c r="D191" s="565"/>
      <c r="E191" s="566"/>
      <c r="F191" s="577"/>
      <c r="G191" s="577"/>
      <c r="H191" s="577"/>
      <c r="I191" s="577"/>
      <c r="J191" s="618"/>
      <c r="K191" s="576"/>
      <c r="L191" s="577"/>
      <c r="M191" s="577"/>
      <c r="N191" s="577"/>
      <c r="O191" s="577"/>
      <c r="P191" s="577"/>
      <c r="Q191" s="577"/>
      <c r="R191" s="577"/>
      <c r="S191" s="577"/>
      <c r="T191" s="577"/>
      <c r="U191" s="577"/>
      <c r="V191" s="577"/>
      <c r="W191" s="577"/>
      <c r="X191" s="577"/>
      <c r="Y191" s="577"/>
      <c r="Z191" s="577"/>
    </row>
    <row r="192" spans="1:26">
      <c r="A192" s="570"/>
      <c r="B192" s="565"/>
      <c r="C192" s="565"/>
      <c r="D192" s="565"/>
      <c r="E192" s="566"/>
      <c r="F192" s="577"/>
      <c r="G192" s="577"/>
      <c r="H192" s="577"/>
      <c r="I192" s="577"/>
      <c r="J192" s="618"/>
      <c r="K192" s="576"/>
      <c r="L192" s="577"/>
      <c r="M192" s="577"/>
      <c r="N192" s="577"/>
      <c r="O192" s="577"/>
      <c r="P192" s="577"/>
      <c r="Q192" s="577"/>
      <c r="R192" s="577"/>
      <c r="S192" s="577"/>
      <c r="T192" s="577"/>
      <c r="U192" s="577"/>
      <c r="V192" s="577"/>
      <c r="W192" s="577"/>
      <c r="X192" s="577"/>
      <c r="Y192" s="577"/>
      <c r="Z192" s="577"/>
    </row>
    <row r="193" spans="1:26">
      <c r="A193" s="570"/>
      <c r="B193" s="565"/>
      <c r="C193" s="565"/>
      <c r="D193" s="565"/>
      <c r="E193" s="566"/>
      <c r="F193" s="577"/>
      <c r="G193" s="577"/>
      <c r="H193" s="577"/>
      <c r="I193" s="577"/>
      <c r="J193" s="618"/>
      <c r="K193" s="576"/>
      <c r="L193" s="577"/>
      <c r="M193" s="577"/>
      <c r="N193" s="577"/>
      <c r="O193" s="577"/>
      <c r="P193" s="577"/>
      <c r="Q193" s="577"/>
      <c r="R193" s="577"/>
      <c r="S193" s="577"/>
      <c r="T193" s="577"/>
      <c r="U193" s="577"/>
      <c r="V193" s="577"/>
      <c r="W193" s="577"/>
      <c r="X193" s="577"/>
      <c r="Y193" s="577"/>
      <c r="Z193" s="577"/>
    </row>
    <row r="194" spans="1:26">
      <c r="A194" s="570"/>
      <c r="B194" s="565"/>
      <c r="C194" s="565"/>
      <c r="D194" s="565"/>
      <c r="E194" s="566"/>
      <c r="F194" s="577"/>
      <c r="G194" s="577"/>
      <c r="H194" s="577"/>
      <c r="I194" s="577"/>
      <c r="J194" s="618"/>
      <c r="K194" s="576"/>
      <c r="L194" s="577"/>
      <c r="M194" s="577"/>
      <c r="N194" s="577"/>
      <c r="O194" s="577"/>
      <c r="P194" s="577"/>
      <c r="Q194" s="577"/>
      <c r="R194" s="577"/>
      <c r="S194" s="577"/>
      <c r="T194" s="577"/>
      <c r="U194" s="577"/>
      <c r="V194" s="577"/>
      <c r="W194" s="577"/>
      <c r="X194" s="577"/>
      <c r="Y194" s="577"/>
      <c r="Z194" s="577"/>
    </row>
    <row r="195" spans="1:26">
      <c r="A195" s="570"/>
      <c r="B195" s="565"/>
      <c r="C195" s="565"/>
      <c r="D195" s="565"/>
      <c r="E195" s="566"/>
      <c r="F195" s="577"/>
      <c r="G195" s="577"/>
      <c r="H195" s="577"/>
      <c r="I195" s="577"/>
      <c r="J195" s="618"/>
      <c r="K195" s="576"/>
      <c r="L195" s="577"/>
      <c r="M195" s="577"/>
      <c r="N195" s="577"/>
      <c r="O195" s="577"/>
      <c r="P195" s="577"/>
      <c r="Q195" s="577"/>
      <c r="R195" s="577"/>
      <c r="S195" s="577"/>
      <c r="T195" s="577"/>
      <c r="U195" s="577"/>
      <c r="V195" s="577"/>
      <c r="W195" s="577"/>
      <c r="X195" s="577"/>
      <c r="Y195" s="577"/>
      <c r="Z195" s="577"/>
    </row>
    <row r="196" spans="1:26">
      <c r="A196" s="570"/>
      <c r="B196" s="565"/>
      <c r="C196" s="565"/>
      <c r="D196" s="565"/>
      <c r="E196" s="566"/>
      <c r="F196" s="577"/>
      <c r="G196" s="577"/>
      <c r="H196" s="577"/>
      <c r="I196" s="577"/>
      <c r="J196" s="618"/>
      <c r="K196" s="576"/>
      <c r="L196" s="577"/>
      <c r="M196" s="577"/>
      <c r="N196" s="577"/>
      <c r="O196" s="577"/>
      <c r="P196" s="577"/>
      <c r="Q196" s="577"/>
      <c r="R196" s="577"/>
      <c r="S196" s="577"/>
      <c r="T196" s="577"/>
      <c r="U196" s="577"/>
      <c r="V196" s="577"/>
      <c r="W196" s="577"/>
      <c r="X196" s="577"/>
      <c r="Y196" s="577"/>
      <c r="Z196" s="577"/>
    </row>
    <row r="197" spans="1:26">
      <c r="A197" s="570"/>
      <c r="B197" s="565"/>
      <c r="C197" s="565"/>
      <c r="D197" s="565"/>
      <c r="E197" s="566"/>
      <c r="F197" s="577"/>
      <c r="G197" s="577"/>
      <c r="H197" s="577"/>
      <c r="I197" s="577"/>
      <c r="J197" s="618"/>
      <c r="K197" s="576"/>
      <c r="L197" s="577"/>
      <c r="M197" s="577"/>
      <c r="N197" s="577"/>
      <c r="O197" s="577"/>
      <c r="P197" s="577"/>
      <c r="Q197" s="577"/>
      <c r="R197" s="577"/>
      <c r="S197" s="577"/>
      <c r="T197" s="577"/>
      <c r="U197" s="577"/>
      <c r="V197" s="577"/>
      <c r="W197" s="577"/>
      <c r="X197" s="577"/>
      <c r="Y197" s="577"/>
      <c r="Z197" s="577"/>
    </row>
    <row r="198" spans="1:26">
      <c r="A198" s="570"/>
      <c r="B198" s="565"/>
      <c r="C198" s="565"/>
      <c r="D198" s="565"/>
      <c r="E198" s="566"/>
      <c r="F198" s="577"/>
      <c r="G198" s="577"/>
      <c r="H198" s="577"/>
      <c r="I198" s="577"/>
      <c r="J198" s="618"/>
      <c r="K198" s="576"/>
      <c r="L198" s="577"/>
      <c r="M198" s="577"/>
      <c r="N198" s="577"/>
      <c r="O198" s="577"/>
      <c r="P198" s="577"/>
      <c r="Q198" s="577"/>
      <c r="R198" s="577"/>
      <c r="S198" s="577"/>
      <c r="T198" s="577"/>
      <c r="U198" s="577"/>
      <c r="V198" s="577"/>
      <c r="W198" s="577"/>
      <c r="X198" s="577"/>
      <c r="Y198" s="577"/>
      <c r="Z198" s="577"/>
    </row>
    <row r="199" spans="1:26">
      <c r="A199" s="570"/>
      <c r="B199" s="565"/>
      <c r="C199" s="565"/>
      <c r="D199" s="565"/>
      <c r="E199" s="566"/>
      <c r="F199" s="577"/>
      <c r="G199" s="577"/>
      <c r="H199" s="577"/>
      <c r="I199" s="577"/>
      <c r="J199" s="618"/>
      <c r="K199" s="576"/>
      <c r="L199" s="577"/>
      <c r="M199" s="577"/>
      <c r="N199" s="577"/>
      <c r="O199" s="577"/>
      <c r="P199" s="577"/>
      <c r="Q199" s="577"/>
      <c r="R199" s="577"/>
      <c r="S199" s="577"/>
      <c r="T199" s="577"/>
      <c r="U199" s="577"/>
      <c r="V199" s="577"/>
      <c r="W199" s="577"/>
      <c r="X199" s="577"/>
      <c r="Y199" s="577"/>
      <c r="Z199" s="577"/>
    </row>
    <row r="200" spans="1:26">
      <c r="A200" s="570"/>
      <c r="B200" s="565"/>
      <c r="C200" s="565"/>
      <c r="D200" s="565"/>
      <c r="E200" s="566"/>
      <c r="F200" s="577"/>
      <c r="G200" s="577"/>
      <c r="H200" s="577"/>
      <c r="I200" s="577"/>
      <c r="J200" s="618"/>
      <c r="K200" s="576"/>
      <c r="L200" s="577"/>
      <c r="M200" s="577"/>
      <c r="N200" s="577"/>
      <c r="O200" s="577"/>
      <c r="P200" s="577"/>
      <c r="Q200" s="577"/>
      <c r="R200" s="577"/>
      <c r="S200" s="577"/>
      <c r="T200" s="577"/>
      <c r="U200" s="577"/>
      <c r="V200" s="577"/>
      <c r="W200" s="577"/>
      <c r="X200" s="577"/>
      <c r="Y200" s="577"/>
      <c r="Z200" s="577"/>
    </row>
    <row r="201" spans="1:26">
      <c r="A201" s="570"/>
      <c r="B201" s="565"/>
      <c r="C201" s="565"/>
      <c r="D201" s="565"/>
      <c r="E201" s="566"/>
      <c r="F201" s="577"/>
      <c r="G201" s="577"/>
      <c r="H201" s="577"/>
      <c r="I201" s="577"/>
      <c r="J201" s="618"/>
      <c r="K201" s="576"/>
      <c r="L201" s="577"/>
      <c r="M201" s="577"/>
      <c r="N201" s="577"/>
      <c r="O201" s="577"/>
      <c r="P201" s="577"/>
      <c r="Q201" s="577"/>
      <c r="R201" s="577"/>
      <c r="S201" s="577"/>
      <c r="T201" s="577"/>
      <c r="U201" s="577"/>
      <c r="V201" s="577"/>
      <c r="W201" s="577"/>
      <c r="X201" s="577"/>
      <c r="Y201" s="577"/>
      <c r="Z201" s="577"/>
    </row>
    <row r="202" spans="1:26">
      <c r="A202" s="570"/>
      <c r="B202" s="565"/>
      <c r="C202" s="565"/>
      <c r="D202" s="565"/>
      <c r="E202" s="566"/>
      <c r="F202" s="577"/>
      <c r="G202" s="577"/>
      <c r="H202" s="577"/>
      <c r="I202" s="577"/>
      <c r="J202" s="618"/>
      <c r="K202" s="576"/>
      <c r="L202" s="577"/>
      <c r="M202" s="577"/>
      <c r="N202" s="577"/>
      <c r="O202" s="577"/>
      <c r="P202" s="577"/>
      <c r="Q202" s="577"/>
      <c r="R202" s="577"/>
      <c r="S202" s="577"/>
      <c r="T202" s="577"/>
      <c r="U202" s="577"/>
      <c r="V202" s="577"/>
      <c r="W202" s="577"/>
      <c r="X202" s="577"/>
      <c r="Y202" s="577"/>
      <c r="Z202" s="577"/>
    </row>
    <row r="203" spans="1:26">
      <c r="A203" s="570"/>
      <c r="B203" s="565"/>
      <c r="C203" s="565"/>
      <c r="D203" s="565"/>
      <c r="E203" s="566"/>
      <c r="F203" s="577"/>
      <c r="G203" s="577"/>
      <c r="H203" s="577"/>
      <c r="I203" s="577"/>
      <c r="J203" s="618"/>
      <c r="K203" s="576"/>
      <c r="L203" s="577"/>
      <c r="M203" s="577"/>
      <c r="N203" s="577"/>
      <c r="O203" s="577"/>
      <c r="P203" s="577"/>
      <c r="Q203" s="577"/>
      <c r="R203" s="577"/>
      <c r="S203" s="577"/>
      <c r="T203" s="577"/>
      <c r="U203" s="577"/>
      <c r="V203" s="577"/>
      <c r="W203" s="577"/>
      <c r="X203" s="577"/>
      <c r="Y203" s="577"/>
      <c r="Z203" s="577"/>
    </row>
    <row r="204" spans="1:26">
      <c r="A204" s="570"/>
      <c r="B204" s="565"/>
      <c r="C204" s="565"/>
      <c r="D204" s="565"/>
      <c r="E204" s="566"/>
      <c r="F204" s="577"/>
      <c r="G204" s="577"/>
      <c r="H204" s="577"/>
      <c r="I204" s="577"/>
      <c r="J204" s="618"/>
      <c r="K204" s="576"/>
      <c r="L204" s="577"/>
      <c r="M204" s="577"/>
      <c r="N204" s="577"/>
      <c r="O204" s="577"/>
      <c r="P204" s="577"/>
      <c r="Q204" s="577"/>
      <c r="R204" s="577"/>
      <c r="S204" s="577"/>
      <c r="T204" s="577"/>
      <c r="U204" s="577"/>
      <c r="V204" s="577"/>
      <c r="W204" s="577"/>
      <c r="X204" s="577"/>
      <c r="Y204" s="577"/>
      <c r="Z204" s="577"/>
    </row>
    <row r="205" spans="1:26">
      <c r="A205" s="570"/>
      <c r="B205" s="565"/>
      <c r="C205" s="565"/>
      <c r="D205" s="565"/>
      <c r="E205" s="566"/>
      <c r="F205" s="577"/>
      <c r="G205" s="577"/>
      <c r="H205" s="577"/>
      <c r="I205" s="577"/>
      <c r="J205" s="618"/>
      <c r="K205" s="576"/>
      <c r="L205" s="577"/>
      <c r="M205" s="577"/>
      <c r="N205" s="577"/>
      <c r="O205" s="577"/>
      <c r="P205" s="577"/>
      <c r="Q205" s="577"/>
      <c r="R205" s="577"/>
      <c r="S205" s="577"/>
      <c r="T205" s="577"/>
      <c r="U205" s="577"/>
      <c r="V205" s="577"/>
      <c r="W205" s="577"/>
      <c r="X205" s="577"/>
      <c r="Y205" s="577"/>
      <c r="Z205" s="577"/>
    </row>
    <row r="206" spans="1:26">
      <c r="A206" s="570"/>
      <c r="B206" s="565"/>
      <c r="C206" s="565"/>
      <c r="D206" s="565"/>
      <c r="E206" s="566"/>
      <c r="F206" s="577"/>
      <c r="G206" s="577"/>
      <c r="H206" s="577"/>
      <c r="I206" s="577"/>
      <c r="J206" s="618"/>
      <c r="K206" s="576"/>
      <c r="L206" s="577"/>
      <c r="M206" s="577"/>
      <c r="N206" s="577"/>
      <c r="O206" s="577"/>
      <c r="P206" s="577"/>
      <c r="Q206" s="577"/>
      <c r="R206" s="577"/>
      <c r="S206" s="577"/>
      <c r="T206" s="577"/>
      <c r="U206" s="577"/>
      <c r="V206" s="577"/>
      <c r="W206" s="577"/>
      <c r="X206" s="577"/>
      <c r="Y206" s="577"/>
      <c r="Z206" s="577"/>
    </row>
    <row r="207" spans="1:26">
      <c r="A207" s="570"/>
      <c r="B207" s="565"/>
      <c r="C207" s="565"/>
      <c r="D207" s="565"/>
      <c r="E207" s="566"/>
      <c r="F207" s="577"/>
      <c r="G207" s="577"/>
      <c r="H207" s="577"/>
      <c r="I207" s="577"/>
      <c r="J207" s="618"/>
      <c r="K207" s="576"/>
      <c r="L207" s="577"/>
      <c r="M207" s="577"/>
      <c r="N207" s="577"/>
      <c r="O207" s="577"/>
      <c r="P207" s="577"/>
      <c r="Q207" s="577"/>
      <c r="R207" s="577"/>
      <c r="S207" s="577"/>
      <c r="T207" s="577"/>
      <c r="U207" s="577"/>
      <c r="V207" s="577"/>
      <c r="W207" s="577"/>
      <c r="X207" s="577"/>
      <c r="Y207" s="577"/>
      <c r="Z207" s="577"/>
    </row>
    <row r="208" spans="1:26">
      <c r="A208" s="570"/>
      <c r="B208" s="565"/>
      <c r="C208" s="565"/>
      <c r="D208" s="565"/>
      <c r="E208" s="566"/>
      <c r="F208" s="577"/>
      <c r="G208" s="577"/>
      <c r="H208" s="577"/>
      <c r="I208" s="577"/>
      <c r="J208" s="618"/>
      <c r="K208" s="576"/>
      <c r="L208" s="577"/>
      <c r="M208" s="577"/>
      <c r="N208" s="577"/>
      <c r="O208" s="577"/>
      <c r="P208" s="577"/>
      <c r="Q208" s="577"/>
      <c r="R208" s="577"/>
      <c r="S208" s="577"/>
      <c r="T208" s="577"/>
      <c r="U208" s="577"/>
      <c r="V208" s="577"/>
      <c r="W208" s="577"/>
      <c r="X208" s="577"/>
      <c r="Y208" s="577"/>
      <c r="Z208" s="577"/>
    </row>
    <row r="209" spans="1:26">
      <c r="A209" s="570"/>
      <c r="B209" s="565"/>
      <c r="C209" s="565"/>
      <c r="D209" s="565"/>
      <c r="E209" s="566"/>
      <c r="F209" s="577"/>
      <c r="G209" s="577"/>
      <c r="H209" s="577"/>
      <c r="I209" s="577"/>
      <c r="J209" s="618"/>
      <c r="K209" s="576"/>
      <c r="L209" s="577"/>
      <c r="M209" s="577"/>
      <c r="N209" s="577"/>
      <c r="O209" s="577"/>
      <c r="P209" s="577"/>
      <c r="Q209" s="577"/>
      <c r="R209" s="577"/>
      <c r="S209" s="577"/>
      <c r="T209" s="577"/>
      <c r="U209" s="577"/>
      <c r="V209" s="577"/>
      <c r="W209" s="577"/>
      <c r="X209" s="577"/>
      <c r="Y209" s="577"/>
      <c r="Z209" s="577"/>
    </row>
    <row r="210" spans="1:26">
      <c r="A210" s="570"/>
      <c r="B210" s="565"/>
      <c r="C210" s="565"/>
      <c r="D210" s="565"/>
      <c r="E210" s="566"/>
      <c r="F210" s="577"/>
      <c r="G210" s="577"/>
      <c r="H210" s="577"/>
      <c r="I210" s="577"/>
      <c r="J210" s="618"/>
      <c r="K210" s="576"/>
      <c r="L210" s="577"/>
      <c r="M210" s="577"/>
      <c r="N210" s="577"/>
      <c r="O210" s="577"/>
      <c r="P210" s="577"/>
      <c r="Q210" s="577"/>
      <c r="R210" s="577"/>
      <c r="S210" s="577"/>
      <c r="T210" s="577"/>
      <c r="U210" s="577"/>
      <c r="V210" s="577"/>
      <c r="W210" s="577"/>
      <c r="X210" s="577"/>
      <c r="Y210" s="577"/>
      <c r="Z210" s="577"/>
    </row>
    <row r="211" spans="1:26">
      <c r="A211" s="570"/>
      <c r="B211" s="565"/>
      <c r="C211" s="565"/>
      <c r="D211" s="565"/>
      <c r="E211" s="566"/>
      <c r="F211" s="577"/>
      <c r="G211" s="577"/>
      <c r="H211" s="577"/>
      <c r="I211" s="577"/>
      <c r="J211" s="618"/>
      <c r="K211" s="576"/>
      <c r="L211" s="577"/>
      <c r="M211" s="577"/>
      <c r="N211" s="577"/>
      <c r="O211" s="577"/>
      <c r="P211" s="577"/>
      <c r="Q211" s="577"/>
      <c r="R211" s="577"/>
      <c r="S211" s="577"/>
      <c r="T211" s="577"/>
      <c r="U211" s="577"/>
      <c r="V211" s="577"/>
      <c r="W211" s="577"/>
      <c r="X211" s="577"/>
      <c r="Y211" s="577"/>
      <c r="Z211" s="577"/>
    </row>
    <row r="212" spans="1:26">
      <c r="A212" s="570"/>
      <c r="B212" s="565"/>
      <c r="C212" s="565"/>
      <c r="D212" s="565"/>
      <c r="E212" s="566"/>
      <c r="F212" s="577"/>
      <c r="G212" s="577"/>
      <c r="H212" s="577"/>
      <c r="I212" s="577"/>
      <c r="J212" s="618"/>
      <c r="K212" s="576"/>
      <c r="L212" s="577"/>
      <c r="M212" s="577"/>
      <c r="N212" s="577"/>
      <c r="O212" s="577"/>
      <c r="P212" s="577"/>
      <c r="Q212" s="577"/>
      <c r="R212" s="577"/>
      <c r="S212" s="577"/>
      <c r="T212" s="577"/>
      <c r="U212" s="577"/>
      <c r="V212" s="577"/>
      <c r="W212" s="577"/>
      <c r="X212" s="577"/>
      <c r="Y212" s="577"/>
      <c r="Z212" s="577"/>
    </row>
    <row r="213" spans="1:26">
      <c r="A213" s="570"/>
      <c r="B213" s="565"/>
      <c r="C213" s="565"/>
      <c r="D213" s="565"/>
      <c r="E213" s="566"/>
      <c r="F213" s="577"/>
      <c r="G213" s="577"/>
      <c r="H213" s="577"/>
      <c r="I213" s="577"/>
      <c r="J213" s="618"/>
      <c r="K213" s="576"/>
      <c r="L213" s="577"/>
      <c r="M213" s="577"/>
      <c r="N213" s="577"/>
      <c r="O213" s="577"/>
      <c r="P213" s="577"/>
      <c r="Q213" s="577"/>
      <c r="R213" s="577"/>
      <c r="S213" s="577"/>
      <c r="T213" s="577"/>
      <c r="U213" s="577"/>
      <c r="V213" s="577"/>
      <c r="W213" s="577"/>
      <c r="X213" s="577"/>
      <c r="Y213" s="577"/>
      <c r="Z213" s="577"/>
    </row>
    <row r="214" spans="1:26">
      <c r="A214" s="570"/>
      <c r="B214" s="565"/>
      <c r="C214" s="565"/>
      <c r="D214" s="565"/>
      <c r="E214" s="566"/>
      <c r="F214" s="577"/>
      <c r="G214" s="577"/>
      <c r="H214" s="577"/>
      <c r="I214" s="577"/>
      <c r="J214" s="618"/>
      <c r="K214" s="576"/>
      <c r="L214" s="577"/>
      <c r="M214" s="577"/>
      <c r="N214" s="577"/>
      <c r="O214" s="577"/>
      <c r="P214" s="577"/>
      <c r="Q214" s="577"/>
      <c r="R214" s="577"/>
      <c r="S214" s="577"/>
      <c r="T214" s="577"/>
      <c r="U214" s="577"/>
      <c r="V214" s="577"/>
      <c r="W214" s="577"/>
      <c r="X214" s="577"/>
      <c r="Y214" s="577"/>
      <c r="Z214" s="577"/>
    </row>
    <row r="215" spans="1:26">
      <c r="A215" s="570"/>
      <c r="B215" s="565"/>
      <c r="C215" s="565"/>
      <c r="D215" s="565"/>
      <c r="E215" s="566"/>
      <c r="F215" s="577"/>
      <c r="G215" s="577"/>
      <c r="H215" s="577"/>
      <c r="I215" s="577"/>
      <c r="J215" s="618"/>
      <c r="K215" s="576"/>
      <c r="L215" s="577"/>
      <c r="M215" s="577"/>
      <c r="N215" s="577"/>
      <c r="O215" s="577"/>
      <c r="P215" s="577"/>
      <c r="Q215" s="577"/>
      <c r="R215" s="577"/>
      <c r="S215" s="577"/>
      <c r="T215" s="577"/>
      <c r="U215" s="577"/>
      <c r="V215" s="577"/>
      <c r="W215" s="577"/>
      <c r="X215" s="577"/>
      <c r="Y215" s="577"/>
      <c r="Z215" s="577"/>
    </row>
    <row r="216" spans="1:26">
      <c r="A216" s="570"/>
      <c r="B216" s="565"/>
      <c r="C216" s="565"/>
      <c r="D216" s="565"/>
      <c r="E216" s="566"/>
      <c r="F216" s="577"/>
      <c r="G216" s="577"/>
      <c r="H216" s="577"/>
      <c r="I216" s="577"/>
      <c r="J216" s="618"/>
      <c r="K216" s="576"/>
      <c r="L216" s="577"/>
      <c r="M216" s="577"/>
      <c r="N216" s="577"/>
      <c r="O216" s="577"/>
      <c r="P216" s="577"/>
      <c r="Q216" s="577"/>
      <c r="R216" s="577"/>
      <c r="S216" s="577"/>
      <c r="T216" s="577"/>
      <c r="U216" s="577"/>
      <c r="V216" s="577"/>
      <c r="W216" s="577"/>
      <c r="X216" s="577"/>
      <c r="Y216" s="577"/>
      <c r="Z216" s="577"/>
    </row>
    <row r="217" spans="1:26">
      <c r="A217" s="570"/>
      <c r="B217" s="565"/>
      <c r="C217" s="565"/>
      <c r="D217" s="565"/>
      <c r="E217" s="566"/>
      <c r="F217" s="577"/>
      <c r="G217" s="577"/>
      <c r="H217" s="577"/>
      <c r="I217" s="577"/>
      <c r="J217" s="618"/>
      <c r="K217" s="576"/>
      <c r="L217" s="577"/>
      <c r="M217" s="577"/>
      <c r="N217" s="577"/>
      <c r="O217" s="577"/>
      <c r="P217" s="577"/>
      <c r="Q217" s="577"/>
      <c r="R217" s="577"/>
      <c r="S217" s="577"/>
      <c r="T217" s="577"/>
      <c r="U217" s="577"/>
      <c r="V217" s="577"/>
      <c r="W217" s="577"/>
      <c r="X217" s="577"/>
      <c r="Y217" s="577"/>
      <c r="Z217" s="577"/>
    </row>
    <row r="218" spans="1:26">
      <c r="A218" s="570"/>
      <c r="B218" s="565"/>
      <c r="C218" s="565"/>
      <c r="D218" s="565"/>
      <c r="E218" s="566"/>
      <c r="F218" s="577"/>
      <c r="G218" s="577"/>
      <c r="H218" s="577"/>
      <c r="I218" s="577"/>
      <c r="J218" s="618"/>
      <c r="K218" s="576"/>
      <c r="L218" s="577"/>
      <c r="M218" s="577"/>
      <c r="N218" s="577"/>
      <c r="O218" s="577"/>
      <c r="P218" s="577"/>
      <c r="Q218" s="577"/>
      <c r="R218" s="577"/>
      <c r="S218" s="577"/>
      <c r="T218" s="577"/>
      <c r="U218" s="577"/>
      <c r="V218" s="577"/>
      <c r="W218" s="577"/>
      <c r="X218" s="577"/>
      <c r="Y218" s="577"/>
      <c r="Z218" s="577"/>
    </row>
    <row r="219" spans="1:26">
      <c r="A219" s="570"/>
      <c r="B219" s="565"/>
      <c r="C219" s="565"/>
      <c r="D219" s="565"/>
      <c r="E219" s="566"/>
      <c r="F219" s="577"/>
      <c r="G219" s="577"/>
      <c r="H219" s="577"/>
      <c r="I219" s="577"/>
      <c r="J219" s="618"/>
      <c r="K219" s="576"/>
      <c r="L219" s="577"/>
      <c r="M219" s="577"/>
      <c r="N219" s="577"/>
      <c r="O219" s="577"/>
      <c r="P219" s="577"/>
      <c r="Q219" s="577"/>
      <c r="R219" s="577"/>
      <c r="S219" s="577"/>
      <c r="T219" s="577"/>
      <c r="U219" s="577"/>
      <c r="V219" s="577"/>
      <c r="W219" s="577"/>
      <c r="X219" s="577"/>
      <c r="Y219" s="577"/>
      <c r="Z219" s="577"/>
    </row>
    <row r="220" spans="1:26">
      <c r="A220" s="570"/>
      <c r="B220" s="565"/>
      <c r="C220" s="565"/>
      <c r="D220" s="565"/>
      <c r="E220" s="566"/>
      <c r="F220" s="577"/>
      <c r="G220" s="577"/>
      <c r="H220" s="577"/>
      <c r="I220" s="577"/>
      <c r="J220" s="618"/>
      <c r="K220" s="576"/>
      <c r="L220" s="577"/>
      <c r="M220" s="577"/>
      <c r="N220" s="577"/>
      <c r="O220" s="577"/>
      <c r="P220" s="577"/>
      <c r="Q220" s="577"/>
      <c r="R220" s="577"/>
      <c r="S220" s="577"/>
      <c r="T220" s="577"/>
      <c r="U220" s="577"/>
      <c r="V220" s="577"/>
      <c r="W220" s="577"/>
      <c r="X220" s="577"/>
      <c r="Y220" s="577"/>
      <c r="Z220" s="577"/>
    </row>
    <row r="221" spans="1:26">
      <c r="A221" s="570"/>
      <c r="B221" s="565"/>
      <c r="C221" s="565"/>
      <c r="D221" s="565"/>
      <c r="E221" s="566"/>
      <c r="F221" s="577"/>
      <c r="G221" s="577"/>
      <c r="H221" s="577"/>
      <c r="I221" s="577"/>
      <c r="J221" s="618"/>
      <c r="K221" s="576"/>
      <c r="L221" s="577"/>
      <c r="M221" s="577"/>
      <c r="N221" s="577"/>
      <c r="O221" s="577"/>
      <c r="P221" s="577"/>
      <c r="Q221" s="577"/>
      <c r="R221" s="577"/>
      <c r="S221" s="577"/>
      <c r="T221" s="577"/>
      <c r="U221" s="577"/>
      <c r="V221" s="577"/>
      <c r="W221" s="577"/>
      <c r="X221" s="577"/>
      <c r="Y221" s="577"/>
      <c r="Z221" s="577"/>
    </row>
    <row r="222" spans="1:26">
      <c r="A222" s="570"/>
      <c r="B222" s="565"/>
      <c r="C222" s="565"/>
      <c r="D222" s="565"/>
      <c r="E222" s="566"/>
      <c r="F222" s="577"/>
      <c r="G222" s="577"/>
      <c r="H222" s="577"/>
      <c r="I222" s="577"/>
      <c r="J222" s="618"/>
      <c r="K222" s="576"/>
      <c r="L222" s="577"/>
      <c r="M222" s="577"/>
      <c r="N222" s="577"/>
      <c r="O222" s="577"/>
      <c r="P222" s="577"/>
      <c r="Q222" s="577"/>
      <c r="R222" s="577"/>
      <c r="S222" s="577"/>
      <c r="T222" s="577"/>
      <c r="U222" s="577"/>
      <c r="V222" s="577"/>
      <c r="W222" s="577"/>
      <c r="X222" s="577"/>
      <c r="Y222" s="577"/>
      <c r="Z222" s="577"/>
    </row>
    <row r="223" spans="1:26">
      <c r="A223" s="570"/>
      <c r="B223" s="565"/>
      <c r="C223" s="565"/>
      <c r="D223" s="565"/>
      <c r="E223" s="566"/>
      <c r="F223" s="577"/>
      <c r="G223" s="577"/>
      <c r="H223" s="577"/>
      <c r="I223" s="577"/>
      <c r="J223" s="618"/>
      <c r="K223" s="576"/>
      <c r="L223" s="577"/>
      <c r="M223" s="577"/>
      <c r="N223" s="577"/>
      <c r="O223" s="577"/>
      <c r="P223" s="577"/>
      <c r="Q223" s="577"/>
      <c r="R223" s="577"/>
      <c r="S223" s="577"/>
      <c r="T223" s="577"/>
      <c r="U223" s="577"/>
      <c r="V223" s="577"/>
      <c r="W223" s="577"/>
      <c r="X223" s="577"/>
      <c r="Y223" s="577"/>
      <c r="Z223" s="577"/>
    </row>
    <row r="224" spans="1:26">
      <c r="A224" s="570"/>
      <c r="B224" s="565"/>
      <c r="C224" s="565"/>
      <c r="D224" s="565"/>
      <c r="E224" s="566"/>
      <c r="F224" s="577"/>
      <c r="G224" s="577"/>
      <c r="H224" s="577"/>
      <c r="I224" s="577"/>
      <c r="J224" s="618"/>
      <c r="K224" s="576"/>
      <c r="L224" s="577"/>
      <c r="M224" s="577"/>
      <c r="N224" s="577"/>
      <c r="O224" s="577"/>
      <c r="P224" s="577"/>
      <c r="Q224" s="577"/>
      <c r="R224" s="577"/>
      <c r="S224" s="577"/>
      <c r="T224" s="577"/>
      <c r="U224" s="577"/>
      <c r="V224" s="577"/>
      <c r="W224" s="577"/>
      <c r="X224" s="577"/>
      <c r="Y224" s="577"/>
      <c r="Z224" s="577"/>
    </row>
    <row r="225" spans="1:26">
      <c r="A225" s="570"/>
      <c r="B225" s="565"/>
      <c r="C225" s="565"/>
      <c r="D225" s="565"/>
      <c r="E225" s="566"/>
      <c r="F225" s="577"/>
      <c r="G225" s="577"/>
      <c r="H225" s="577"/>
      <c r="I225" s="577"/>
      <c r="J225" s="618"/>
      <c r="K225" s="576"/>
      <c r="L225" s="577"/>
      <c r="M225" s="577"/>
      <c r="N225" s="577"/>
      <c r="O225" s="577"/>
      <c r="P225" s="577"/>
      <c r="Q225" s="577"/>
      <c r="R225" s="577"/>
      <c r="S225" s="577"/>
      <c r="T225" s="577"/>
      <c r="U225" s="577"/>
      <c r="V225" s="577"/>
      <c r="W225" s="577"/>
      <c r="X225" s="577"/>
      <c r="Y225" s="577"/>
      <c r="Z225" s="577"/>
    </row>
    <row r="226" spans="1:26">
      <c r="A226" s="570"/>
      <c r="B226" s="565"/>
      <c r="C226" s="565"/>
      <c r="D226" s="565"/>
      <c r="E226" s="566"/>
      <c r="F226" s="577"/>
      <c r="G226" s="577"/>
      <c r="H226" s="577"/>
      <c r="I226" s="577"/>
      <c r="J226" s="618"/>
      <c r="K226" s="576"/>
      <c r="L226" s="577"/>
      <c r="M226" s="577"/>
      <c r="N226" s="577"/>
      <c r="O226" s="577"/>
      <c r="P226" s="577"/>
      <c r="Q226" s="577"/>
      <c r="R226" s="577"/>
      <c r="S226" s="577"/>
      <c r="T226" s="577"/>
      <c r="U226" s="577"/>
      <c r="V226" s="577"/>
      <c r="W226" s="577"/>
      <c r="X226" s="577"/>
      <c r="Y226" s="577"/>
      <c r="Z226" s="577"/>
    </row>
    <row r="227" spans="1:26">
      <c r="A227" s="570"/>
      <c r="B227" s="565"/>
      <c r="C227" s="565"/>
      <c r="D227" s="565"/>
      <c r="E227" s="566"/>
      <c r="F227" s="577"/>
      <c r="G227" s="577"/>
      <c r="H227" s="577"/>
      <c r="I227" s="577"/>
      <c r="J227" s="618"/>
      <c r="K227" s="576"/>
      <c r="L227" s="577"/>
      <c r="M227" s="577"/>
      <c r="N227" s="577"/>
      <c r="O227" s="577"/>
      <c r="P227" s="577"/>
      <c r="Q227" s="577"/>
      <c r="R227" s="577"/>
      <c r="S227" s="577"/>
      <c r="T227" s="577"/>
      <c r="U227" s="577"/>
      <c r="V227" s="577"/>
      <c r="W227" s="577"/>
      <c r="X227" s="577"/>
      <c r="Y227" s="577"/>
      <c r="Z227" s="577"/>
    </row>
    <row r="228" spans="1:26">
      <c r="A228" s="570"/>
      <c r="B228" s="565"/>
      <c r="C228" s="565"/>
      <c r="D228" s="565"/>
      <c r="E228" s="566"/>
      <c r="F228" s="577"/>
      <c r="G228" s="577"/>
      <c r="H228" s="577"/>
      <c r="I228" s="577"/>
      <c r="J228" s="618"/>
      <c r="K228" s="576"/>
      <c r="L228" s="577"/>
      <c r="M228" s="577"/>
      <c r="N228" s="577"/>
      <c r="O228" s="577"/>
      <c r="P228" s="577"/>
      <c r="Q228" s="577"/>
      <c r="R228" s="577"/>
      <c r="S228" s="577"/>
      <c r="T228" s="577"/>
      <c r="U228" s="577"/>
      <c r="V228" s="577"/>
      <c r="W228" s="577"/>
      <c r="X228" s="577"/>
      <c r="Y228" s="577"/>
      <c r="Z228" s="577"/>
    </row>
    <row r="229" spans="1:26">
      <c r="A229" s="570"/>
      <c r="B229" s="565"/>
      <c r="C229" s="565"/>
      <c r="D229" s="565"/>
      <c r="E229" s="566"/>
      <c r="F229" s="577"/>
      <c r="G229" s="577"/>
      <c r="H229" s="577"/>
      <c r="I229" s="577"/>
      <c r="J229" s="618"/>
      <c r="K229" s="576"/>
      <c r="L229" s="577"/>
      <c r="M229" s="577"/>
      <c r="N229" s="577"/>
      <c r="O229" s="577"/>
      <c r="P229" s="577"/>
      <c r="Q229" s="577"/>
      <c r="R229" s="577"/>
      <c r="S229" s="577"/>
      <c r="T229" s="577"/>
      <c r="U229" s="577"/>
      <c r="V229" s="577"/>
      <c r="W229" s="577"/>
      <c r="X229" s="577"/>
      <c r="Y229" s="577"/>
      <c r="Z229" s="577"/>
    </row>
    <row r="230" spans="1:26">
      <c r="A230" s="570"/>
      <c r="B230" s="565"/>
      <c r="C230" s="565"/>
      <c r="D230" s="565"/>
      <c r="E230" s="566"/>
      <c r="F230" s="577"/>
      <c r="G230" s="577"/>
      <c r="H230" s="577"/>
      <c r="I230" s="577"/>
      <c r="J230" s="618"/>
      <c r="K230" s="576"/>
      <c r="L230" s="577"/>
      <c r="M230" s="577"/>
      <c r="N230" s="577"/>
      <c r="O230" s="577"/>
      <c r="P230" s="577"/>
      <c r="Q230" s="577"/>
      <c r="R230" s="577"/>
      <c r="S230" s="577"/>
      <c r="T230" s="577"/>
      <c r="U230" s="577"/>
      <c r="V230" s="577"/>
      <c r="W230" s="577"/>
      <c r="X230" s="577"/>
      <c r="Y230" s="577"/>
      <c r="Z230" s="577"/>
    </row>
    <row r="231" spans="1:26">
      <c r="A231" s="570"/>
      <c r="B231" s="565"/>
      <c r="C231" s="565"/>
      <c r="D231" s="565"/>
      <c r="E231" s="566"/>
      <c r="F231" s="577"/>
      <c r="G231" s="577"/>
      <c r="H231" s="577"/>
      <c r="I231" s="577"/>
      <c r="J231" s="618"/>
      <c r="K231" s="576"/>
      <c r="L231" s="577"/>
      <c r="M231" s="577"/>
      <c r="N231" s="577"/>
      <c r="O231" s="577"/>
      <c r="P231" s="577"/>
      <c r="Q231" s="577"/>
      <c r="R231" s="577"/>
      <c r="S231" s="577"/>
      <c r="T231" s="577"/>
      <c r="U231" s="577"/>
      <c r="V231" s="577"/>
      <c r="W231" s="577"/>
      <c r="X231" s="577"/>
      <c r="Y231" s="577"/>
      <c r="Z231" s="577"/>
    </row>
    <row r="232" spans="1:26">
      <c r="A232" s="570"/>
      <c r="B232" s="565"/>
      <c r="C232" s="565"/>
      <c r="D232" s="565"/>
      <c r="E232" s="566"/>
      <c r="F232" s="577"/>
      <c r="G232" s="577"/>
      <c r="H232" s="577"/>
      <c r="I232" s="577"/>
      <c r="J232" s="618"/>
      <c r="K232" s="576"/>
      <c r="L232" s="577"/>
      <c r="M232" s="577"/>
      <c r="N232" s="577"/>
      <c r="O232" s="577"/>
      <c r="P232" s="577"/>
      <c r="Q232" s="577"/>
      <c r="R232" s="577"/>
      <c r="S232" s="577"/>
      <c r="T232" s="577"/>
      <c r="U232" s="577"/>
      <c r="V232" s="577"/>
      <c r="W232" s="577"/>
      <c r="X232" s="577"/>
      <c r="Y232" s="577"/>
      <c r="Z232" s="577"/>
    </row>
    <row r="233" spans="1:26">
      <c r="A233" s="570"/>
      <c r="B233" s="565"/>
      <c r="C233" s="565"/>
      <c r="D233" s="565"/>
      <c r="E233" s="566"/>
      <c r="F233" s="577"/>
      <c r="G233" s="577"/>
      <c r="H233" s="577"/>
      <c r="I233" s="577"/>
      <c r="J233" s="618"/>
      <c r="K233" s="576"/>
      <c r="L233" s="577"/>
      <c r="M233" s="577"/>
      <c r="N233" s="577"/>
      <c r="O233" s="577"/>
      <c r="P233" s="577"/>
      <c r="Q233" s="577"/>
      <c r="R233" s="577"/>
      <c r="S233" s="577"/>
      <c r="T233" s="577"/>
      <c r="U233" s="577"/>
      <c r="V233" s="577"/>
      <c r="W233" s="577"/>
      <c r="X233" s="577"/>
      <c r="Y233" s="577"/>
      <c r="Z233" s="577"/>
    </row>
    <row r="234" spans="1:26">
      <c r="A234" s="570"/>
      <c r="B234" s="565"/>
      <c r="C234" s="565"/>
      <c r="D234" s="565"/>
      <c r="E234" s="566"/>
      <c r="F234" s="577"/>
      <c r="G234" s="577"/>
      <c r="H234" s="577"/>
      <c r="I234" s="577"/>
      <c r="J234" s="618"/>
      <c r="K234" s="576"/>
      <c r="L234" s="577"/>
      <c r="M234" s="577"/>
      <c r="N234" s="577"/>
      <c r="O234" s="577"/>
      <c r="P234" s="577"/>
      <c r="Q234" s="577"/>
      <c r="R234" s="577"/>
      <c r="S234" s="577"/>
      <c r="T234" s="577"/>
      <c r="U234" s="577"/>
      <c r="V234" s="577"/>
      <c r="W234" s="577"/>
      <c r="X234" s="577"/>
      <c r="Y234" s="577"/>
      <c r="Z234" s="577"/>
    </row>
    <row r="235" spans="1:26">
      <c r="A235" s="570"/>
      <c r="B235" s="565"/>
      <c r="C235" s="565"/>
      <c r="D235" s="565"/>
      <c r="E235" s="566"/>
      <c r="F235" s="577"/>
      <c r="G235" s="577"/>
      <c r="H235" s="577"/>
      <c r="I235" s="577"/>
      <c r="J235" s="618"/>
      <c r="K235" s="576"/>
      <c r="L235" s="577"/>
      <c r="M235" s="577"/>
      <c r="N235" s="577"/>
      <c r="O235" s="577"/>
      <c r="P235" s="577"/>
      <c r="Q235" s="577"/>
      <c r="R235" s="577"/>
      <c r="S235" s="577"/>
      <c r="T235" s="577"/>
      <c r="U235" s="577"/>
      <c r="V235" s="577"/>
      <c r="W235" s="577"/>
      <c r="X235" s="577"/>
      <c r="Y235" s="577"/>
      <c r="Z235" s="577"/>
    </row>
    <row r="236" spans="1:26">
      <c r="A236" s="570"/>
      <c r="B236" s="565"/>
      <c r="C236" s="565"/>
      <c r="D236" s="565"/>
      <c r="E236" s="566"/>
      <c r="F236" s="577"/>
      <c r="G236" s="577"/>
      <c r="H236" s="577"/>
      <c r="I236" s="577"/>
      <c r="J236" s="618"/>
      <c r="K236" s="576"/>
      <c r="L236" s="577"/>
      <c r="M236" s="577"/>
      <c r="N236" s="577"/>
      <c r="O236" s="577"/>
      <c r="P236" s="577"/>
      <c r="Q236" s="577"/>
      <c r="R236" s="577"/>
      <c r="S236" s="577"/>
      <c r="T236" s="577"/>
      <c r="U236" s="577"/>
      <c r="V236" s="577"/>
      <c r="W236" s="577"/>
      <c r="X236" s="577"/>
      <c r="Y236" s="577"/>
      <c r="Z236" s="577"/>
    </row>
    <row r="237" spans="1:26">
      <c r="A237" s="570"/>
      <c r="B237" s="565"/>
      <c r="C237" s="565"/>
      <c r="D237" s="565"/>
      <c r="E237" s="566"/>
      <c r="F237" s="577"/>
      <c r="G237" s="577"/>
      <c r="H237" s="577"/>
      <c r="I237" s="577"/>
      <c r="J237" s="618"/>
      <c r="K237" s="576"/>
      <c r="L237" s="577"/>
      <c r="M237" s="577"/>
      <c r="N237" s="577"/>
      <c r="O237" s="577"/>
      <c r="P237" s="577"/>
      <c r="Q237" s="577"/>
      <c r="R237" s="577"/>
      <c r="S237" s="577"/>
      <c r="T237" s="577"/>
      <c r="U237" s="577"/>
      <c r="V237" s="577"/>
      <c r="W237" s="577"/>
      <c r="X237" s="577"/>
      <c r="Y237" s="577"/>
      <c r="Z237" s="577"/>
    </row>
    <row r="238" spans="1:26">
      <c r="A238" s="570"/>
      <c r="B238" s="565"/>
      <c r="C238" s="565"/>
      <c r="D238" s="565"/>
      <c r="E238" s="566"/>
      <c r="F238" s="577"/>
      <c r="G238" s="577"/>
      <c r="H238" s="577"/>
      <c r="I238" s="577"/>
      <c r="J238" s="618"/>
      <c r="K238" s="576"/>
      <c r="L238" s="577"/>
      <c r="M238" s="577"/>
      <c r="N238" s="577"/>
      <c r="O238" s="577"/>
      <c r="P238" s="577"/>
      <c r="Q238" s="577"/>
      <c r="R238" s="577"/>
      <c r="S238" s="577"/>
      <c r="T238" s="577"/>
      <c r="U238" s="577"/>
      <c r="V238" s="577"/>
      <c r="W238" s="577"/>
      <c r="X238" s="577"/>
      <c r="Y238" s="577"/>
      <c r="Z238" s="577"/>
    </row>
    <row r="239" spans="1:26">
      <c r="A239" s="570"/>
      <c r="B239" s="565"/>
      <c r="C239" s="565"/>
      <c r="D239" s="565"/>
      <c r="E239" s="566"/>
      <c r="F239" s="577"/>
      <c r="G239" s="577"/>
      <c r="H239" s="577"/>
      <c r="I239" s="577"/>
      <c r="J239" s="618"/>
      <c r="K239" s="576"/>
      <c r="L239" s="577"/>
      <c r="M239" s="577"/>
      <c r="N239" s="577"/>
      <c r="O239" s="577"/>
      <c r="P239" s="577"/>
      <c r="Q239" s="577"/>
      <c r="R239" s="577"/>
      <c r="S239" s="577"/>
      <c r="T239" s="577"/>
      <c r="U239" s="577"/>
      <c r="V239" s="577"/>
      <c r="W239" s="577"/>
      <c r="X239" s="577"/>
      <c r="Y239" s="577"/>
      <c r="Z239" s="577"/>
    </row>
    <row r="240" spans="1:26">
      <c r="A240" s="570"/>
      <c r="B240" s="565"/>
      <c r="C240" s="565"/>
      <c r="D240" s="565"/>
      <c r="E240" s="566"/>
      <c r="F240" s="577"/>
      <c r="G240" s="577"/>
      <c r="H240" s="577"/>
      <c r="I240" s="577"/>
      <c r="J240" s="618"/>
      <c r="K240" s="576"/>
      <c r="L240" s="577"/>
      <c r="M240" s="577"/>
      <c r="N240" s="577"/>
      <c r="O240" s="577"/>
      <c r="P240" s="577"/>
      <c r="Q240" s="577"/>
      <c r="R240" s="577"/>
      <c r="S240" s="577"/>
      <c r="T240" s="577"/>
      <c r="U240" s="577"/>
      <c r="V240" s="577"/>
      <c r="W240" s="577"/>
      <c r="X240" s="577"/>
      <c r="Y240" s="577"/>
      <c r="Z240" s="577"/>
    </row>
    <row r="241" spans="1:26">
      <c r="A241" s="570"/>
      <c r="B241" s="565"/>
      <c r="C241" s="565"/>
      <c r="D241" s="565"/>
      <c r="E241" s="566"/>
      <c r="F241" s="577"/>
      <c r="G241" s="577"/>
      <c r="H241" s="577"/>
      <c r="I241" s="577"/>
      <c r="J241" s="618"/>
      <c r="K241" s="576"/>
      <c r="L241" s="577"/>
      <c r="M241" s="577"/>
      <c r="N241" s="577"/>
      <c r="O241" s="577"/>
      <c r="P241" s="577"/>
      <c r="Q241" s="577"/>
      <c r="R241" s="577"/>
      <c r="S241" s="577"/>
      <c r="T241" s="577"/>
      <c r="U241" s="577"/>
      <c r="V241" s="577"/>
      <c r="W241" s="577"/>
      <c r="X241" s="577"/>
      <c r="Y241" s="577"/>
      <c r="Z241" s="577"/>
    </row>
    <row r="242" spans="1:26">
      <c r="A242" s="570"/>
      <c r="B242" s="565"/>
      <c r="C242" s="565"/>
      <c r="D242" s="565"/>
      <c r="E242" s="566"/>
      <c r="F242" s="577"/>
      <c r="G242" s="577"/>
      <c r="H242" s="577"/>
      <c r="I242" s="577"/>
      <c r="J242" s="618"/>
      <c r="K242" s="576"/>
      <c r="L242" s="577"/>
      <c r="M242" s="577"/>
      <c r="N242" s="577"/>
      <c r="O242" s="577"/>
      <c r="P242" s="577"/>
      <c r="Q242" s="577"/>
      <c r="R242" s="577"/>
      <c r="S242" s="577"/>
      <c r="T242" s="577"/>
      <c r="U242" s="577"/>
      <c r="V242" s="577"/>
      <c r="W242" s="577"/>
      <c r="X242" s="577"/>
      <c r="Y242" s="577"/>
      <c r="Z242" s="577"/>
    </row>
    <row r="243" spans="1:26">
      <c r="A243" s="570"/>
      <c r="B243" s="565"/>
      <c r="C243" s="565"/>
      <c r="D243" s="565"/>
      <c r="E243" s="566"/>
      <c r="F243" s="577"/>
      <c r="G243" s="577"/>
      <c r="H243" s="577"/>
      <c r="I243" s="577"/>
      <c r="J243" s="618"/>
      <c r="K243" s="576"/>
      <c r="L243" s="577"/>
      <c r="M243" s="577"/>
      <c r="N243" s="577"/>
      <c r="O243" s="577"/>
      <c r="P243" s="577"/>
      <c r="Q243" s="577"/>
      <c r="R243" s="577"/>
      <c r="S243" s="577"/>
      <c r="T243" s="577"/>
      <c r="U243" s="577"/>
      <c r="V243" s="577"/>
      <c r="W243" s="577"/>
      <c r="X243" s="577"/>
      <c r="Y243" s="577"/>
      <c r="Z243" s="577"/>
    </row>
    <row r="244" spans="1:26">
      <c r="A244" s="570"/>
      <c r="B244" s="565"/>
      <c r="C244" s="565"/>
      <c r="D244" s="565"/>
      <c r="E244" s="566"/>
      <c r="F244" s="577"/>
      <c r="G244" s="577"/>
      <c r="H244" s="577"/>
      <c r="I244" s="577"/>
      <c r="J244" s="618"/>
      <c r="K244" s="576"/>
      <c r="L244" s="577"/>
      <c r="M244" s="577"/>
      <c r="N244" s="577"/>
      <c r="O244" s="577"/>
      <c r="P244" s="577"/>
      <c r="Q244" s="577"/>
      <c r="R244" s="577"/>
      <c r="S244" s="577"/>
      <c r="T244" s="577"/>
      <c r="U244" s="577"/>
      <c r="V244" s="577"/>
      <c r="W244" s="577"/>
      <c r="X244" s="577"/>
      <c r="Y244" s="577"/>
      <c r="Z244" s="577"/>
    </row>
    <row r="245" spans="1:26">
      <c r="A245" s="570"/>
      <c r="B245" s="565"/>
      <c r="C245" s="565"/>
      <c r="D245" s="565"/>
      <c r="E245" s="566"/>
      <c r="F245" s="577"/>
      <c r="G245" s="577"/>
      <c r="H245" s="577"/>
      <c r="I245" s="577"/>
      <c r="J245" s="618"/>
      <c r="K245" s="576"/>
      <c r="L245" s="577"/>
      <c r="M245" s="577"/>
      <c r="N245" s="577"/>
      <c r="O245" s="577"/>
      <c r="P245" s="577"/>
      <c r="Q245" s="577"/>
      <c r="R245" s="577"/>
      <c r="S245" s="577"/>
      <c r="T245" s="577"/>
      <c r="U245" s="577"/>
      <c r="V245" s="577"/>
      <c r="W245" s="577"/>
      <c r="X245" s="577"/>
      <c r="Y245" s="577"/>
      <c r="Z245" s="577"/>
    </row>
    <row r="246" spans="1:26">
      <c r="A246" s="570"/>
      <c r="B246" s="565"/>
      <c r="C246" s="565"/>
      <c r="D246" s="565"/>
      <c r="E246" s="566"/>
      <c r="F246" s="577"/>
      <c r="G246" s="577"/>
      <c r="H246" s="577"/>
      <c r="I246" s="577"/>
      <c r="J246" s="618"/>
      <c r="K246" s="576"/>
      <c r="L246" s="577"/>
      <c r="M246" s="577"/>
      <c r="N246" s="577"/>
      <c r="O246" s="577"/>
      <c r="P246" s="577"/>
      <c r="Q246" s="577"/>
      <c r="R246" s="577"/>
      <c r="S246" s="577"/>
      <c r="T246" s="577"/>
      <c r="U246" s="577"/>
      <c r="V246" s="577"/>
      <c r="W246" s="577"/>
      <c r="X246" s="577"/>
      <c r="Y246" s="577"/>
      <c r="Z246" s="577"/>
    </row>
    <row r="247" spans="1:26">
      <c r="A247" s="570"/>
      <c r="B247" s="565"/>
      <c r="C247" s="565"/>
      <c r="D247" s="565"/>
      <c r="E247" s="566"/>
      <c r="F247" s="577"/>
      <c r="G247" s="577"/>
      <c r="H247" s="577"/>
      <c r="I247" s="577"/>
      <c r="J247" s="618"/>
      <c r="K247" s="576"/>
      <c r="L247" s="577"/>
      <c r="M247" s="577"/>
      <c r="N247" s="577"/>
      <c r="O247" s="577"/>
      <c r="P247" s="577"/>
      <c r="Q247" s="577"/>
      <c r="R247" s="577"/>
      <c r="S247" s="577"/>
      <c r="T247" s="577"/>
      <c r="U247" s="577"/>
      <c r="V247" s="577"/>
      <c r="W247" s="577"/>
      <c r="X247" s="577"/>
      <c r="Y247" s="577"/>
      <c r="Z247" s="577"/>
    </row>
    <row r="248" spans="1:26">
      <c r="A248" s="570"/>
      <c r="B248" s="565"/>
      <c r="C248" s="565"/>
      <c r="D248" s="565"/>
      <c r="E248" s="566"/>
      <c r="F248" s="577"/>
      <c r="G248" s="577"/>
      <c r="H248" s="577"/>
      <c r="I248" s="577"/>
      <c r="J248" s="618"/>
      <c r="K248" s="576"/>
      <c r="L248" s="577"/>
      <c r="M248" s="577"/>
      <c r="N248" s="577"/>
      <c r="O248" s="577"/>
      <c r="P248" s="577"/>
      <c r="Q248" s="577"/>
      <c r="R248" s="577"/>
      <c r="S248" s="577"/>
      <c r="T248" s="577"/>
      <c r="U248" s="577"/>
      <c r="V248" s="577"/>
      <c r="W248" s="577"/>
      <c r="X248" s="577"/>
      <c r="Y248" s="577"/>
      <c r="Z248" s="577"/>
    </row>
    <row r="249" spans="1:26">
      <c r="A249" s="570"/>
      <c r="B249" s="565"/>
      <c r="C249" s="565"/>
      <c r="D249" s="565"/>
      <c r="E249" s="566"/>
      <c r="F249" s="577"/>
      <c r="G249" s="577"/>
      <c r="H249" s="577"/>
      <c r="I249" s="577"/>
      <c r="J249" s="618"/>
      <c r="K249" s="576"/>
      <c r="L249" s="577"/>
      <c r="M249" s="577"/>
      <c r="N249" s="577"/>
      <c r="O249" s="577"/>
      <c r="P249" s="577"/>
      <c r="Q249" s="577"/>
      <c r="R249" s="577"/>
      <c r="S249" s="577"/>
      <c r="T249" s="577"/>
      <c r="U249" s="577"/>
      <c r="V249" s="577"/>
      <c r="W249" s="577"/>
      <c r="X249" s="577"/>
      <c r="Y249" s="577"/>
      <c r="Z249" s="577"/>
    </row>
    <row r="250" spans="1:26">
      <c r="A250" s="570"/>
      <c r="B250" s="565"/>
      <c r="C250" s="565"/>
      <c r="D250" s="565"/>
      <c r="E250" s="566"/>
      <c r="F250" s="577"/>
      <c r="G250" s="577"/>
      <c r="H250" s="577"/>
      <c r="I250" s="577"/>
      <c r="J250" s="618"/>
      <c r="K250" s="576"/>
      <c r="L250" s="577"/>
      <c r="M250" s="577"/>
      <c r="N250" s="577"/>
      <c r="O250" s="577"/>
      <c r="P250" s="577"/>
      <c r="Q250" s="577"/>
      <c r="R250" s="577"/>
      <c r="S250" s="577"/>
      <c r="T250" s="577"/>
      <c r="U250" s="577"/>
      <c r="V250" s="577"/>
      <c r="W250" s="577"/>
      <c r="X250" s="577"/>
      <c r="Y250" s="577"/>
      <c r="Z250" s="577"/>
    </row>
    <row r="251" spans="1:26">
      <c r="A251" s="570"/>
      <c r="B251" s="565"/>
      <c r="C251" s="565"/>
      <c r="D251" s="565"/>
      <c r="E251" s="566"/>
      <c r="F251" s="577"/>
      <c r="G251" s="577"/>
      <c r="H251" s="577"/>
      <c r="I251" s="577"/>
      <c r="J251" s="618"/>
      <c r="K251" s="576"/>
      <c r="L251" s="577"/>
      <c r="M251" s="577"/>
      <c r="N251" s="577"/>
      <c r="O251" s="577"/>
      <c r="P251" s="577"/>
      <c r="Q251" s="577"/>
      <c r="R251" s="577"/>
      <c r="S251" s="577"/>
      <c r="T251" s="577"/>
      <c r="U251" s="577"/>
      <c r="V251" s="577"/>
      <c r="W251" s="577"/>
      <c r="X251" s="577"/>
      <c r="Y251" s="577"/>
      <c r="Z251" s="577"/>
    </row>
    <row r="252" spans="1:26">
      <c r="A252" s="570"/>
      <c r="B252" s="565"/>
      <c r="C252" s="565"/>
      <c r="D252" s="565"/>
      <c r="E252" s="566"/>
      <c r="F252" s="577"/>
      <c r="G252" s="577"/>
      <c r="H252" s="577"/>
      <c r="I252" s="577"/>
      <c r="J252" s="618"/>
      <c r="K252" s="576"/>
      <c r="L252" s="577"/>
      <c r="M252" s="577"/>
      <c r="N252" s="577"/>
      <c r="O252" s="577"/>
      <c r="P252" s="577"/>
      <c r="Q252" s="577"/>
      <c r="R252" s="577"/>
      <c r="S252" s="577"/>
      <c r="T252" s="577"/>
      <c r="U252" s="577"/>
      <c r="V252" s="577"/>
      <c r="W252" s="577"/>
      <c r="X252" s="577"/>
      <c r="Y252" s="577"/>
      <c r="Z252" s="577"/>
    </row>
    <row r="253" spans="1:26">
      <c r="A253" s="570"/>
      <c r="B253" s="565"/>
      <c r="C253" s="565"/>
      <c r="D253" s="565"/>
      <c r="E253" s="566"/>
      <c r="F253" s="577"/>
      <c r="G253" s="577"/>
      <c r="H253" s="577"/>
      <c r="I253" s="577"/>
      <c r="J253" s="618"/>
      <c r="K253" s="576"/>
      <c r="L253" s="577"/>
      <c r="M253" s="577"/>
      <c r="N253" s="577"/>
      <c r="O253" s="577"/>
      <c r="P253" s="577"/>
      <c r="Q253" s="577"/>
      <c r="R253" s="577"/>
      <c r="S253" s="577"/>
      <c r="T253" s="577"/>
      <c r="U253" s="577"/>
      <c r="V253" s="577"/>
      <c r="W253" s="577"/>
      <c r="X253" s="577"/>
      <c r="Y253" s="577"/>
      <c r="Z253" s="577"/>
    </row>
    <row r="254" spans="1:26">
      <c r="A254" s="570"/>
      <c r="B254" s="565"/>
      <c r="C254" s="565"/>
      <c r="D254" s="565"/>
      <c r="E254" s="566"/>
      <c r="F254" s="577"/>
      <c r="G254" s="577"/>
      <c r="H254" s="577"/>
      <c r="I254" s="577"/>
      <c r="J254" s="618"/>
      <c r="K254" s="576"/>
      <c r="L254" s="577"/>
      <c r="M254" s="577"/>
      <c r="N254" s="577"/>
      <c r="O254" s="577"/>
      <c r="P254" s="577"/>
      <c r="Q254" s="577"/>
      <c r="R254" s="577"/>
      <c r="S254" s="577"/>
      <c r="T254" s="577"/>
      <c r="U254" s="577"/>
      <c r="V254" s="577"/>
      <c r="W254" s="577"/>
      <c r="X254" s="577"/>
      <c r="Y254" s="577"/>
      <c r="Z254" s="577"/>
    </row>
    <row r="255" spans="1:26">
      <c r="A255" s="570"/>
      <c r="B255" s="565"/>
      <c r="C255" s="565"/>
      <c r="D255" s="565"/>
      <c r="E255" s="566"/>
      <c r="F255" s="577"/>
      <c r="G255" s="577"/>
      <c r="H255" s="577"/>
      <c r="I255" s="577"/>
      <c r="J255" s="618"/>
      <c r="K255" s="576"/>
      <c r="L255" s="577"/>
      <c r="M255" s="577"/>
      <c r="N255" s="577"/>
      <c r="O255" s="577"/>
      <c r="P255" s="577"/>
      <c r="Q255" s="577"/>
      <c r="R255" s="577"/>
      <c r="S255" s="577"/>
      <c r="T255" s="577"/>
      <c r="U255" s="577"/>
      <c r="V255" s="577"/>
      <c r="W255" s="577"/>
      <c r="X255" s="577"/>
      <c r="Y255" s="577"/>
      <c r="Z255" s="577"/>
    </row>
    <row r="256" spans="1:26">
      <c r="A256" s="570"/>
      <c r="B256" s="565"/>
      <c r="C256" s="565"/>
      <c r="D256" s="565"/>
      <c r="E256" s="566"/>
      <c r="F256" s="577"/>
      <c r="G256" s="577"/>
      <c r="H256" s="577"/>
      <c r="I256" s="577"/>
      <c r="J256" s="618"/>
      <c r="K256" s="576"/>
      <c r="L256" s="577"/>
      <c r="M256" s="577"/>
      <c r="N256" s="577"/>
      <c r="O256" s="577"/>
      <c r="P256" s="577"/>
      <c r="Q256" s="577"/>
      <c r="R256" s="577"/>
      <c r="S256" s="577"/>
      <c r="T256" s="577"/>
      <c r="U256" s="577"/>
      <c r="V256" s="577"/>
      <c r="W256" s="577"/>
      <c r="X256" s="577"/>
      <c r="Y256" s="577"/>
      <c r="Z256" s="577"/>
    </row>
    <row r="257" spans="1:26">
      <c r="A257" s="570"/>
      <c r="B257" s="565"/>
      <c r="C257" s="565"/>
      <c r="D257" s="565"/>
      <c r="E257" s="566"/>
      <c r="F257" s="577"/>
      <c r="G257" s="577"/>
      <c r="H257" s="577"/>
      <c r="I257" s="577"/>
      <c r="J257" s="618"/>
      <c r="K257" s="576"/>
      <c r="L257" s="577"/>
      <c r="M257" s="577"/>
      <c r="N257" s="577"/>
      <c r="O257" s="577"/>
      <c r="P257" s="577"/>
      <c r="Q257" s="577"/>
      <c r="R257" s="577"/>
      <c r="S257" s="577"/>
      <c r="T257" s="577"/>
      <c r="U257" s="577"/>
      <c r="V257" s="577"/>
      <c r="W257" s="577"/>
      <c r="X257" s="577"/>
      <c r="Y257" s="577"/>
      <c r="Z257" s="577"/>
    </row>
    <row r="258" spans="1:26">
      <c r="A258" s="570"/>
      <c r="B258" s="565"/>
      <c r="C258" s="565"/>
      <c r="D258" s="565"/>
      <c r="E258" s="566"/>
      <c r="F258" s="577"/>
      <c r="G258" s="577"/>
      <c r="H258" s="577"/>
      <c r="I258" s="577"/>
      <c r="J258" s="618"/>
      <c r="K258" s="576"/>
      <c r="L258" s="577"/>
      <c r="M258" s="577"/>
      <c r="N258" s="577"/>
      <c r="O258" s="577"/>
      <c r="P258" s="577"/>
      <c r="Q258" s="577"/>
      <c r="R258" s="577"/>
      <c r="S258" s="577"/>
      <c r="T258" s="577"/>
      <c r="U258" s="577"/>
      <c r="V258" s="577"/>
      <c r="W258" s="577"/>
      <c r="X258" s="577"/>
      <c r="Y258" s="577"/>
      <c r="Z258" s="577"/>
    </row>
    <row r="259" spans="1:26">
      <c r="A259" s="570"/>
      <c r="B259" s="565"/>
      <c r="C259" s="565"/>
      <c r="D259" s="565"/>
      <c r="E259" s="566"/>
      <c r="F259" s="577"/>
      <c r="G259" s="577"/>
      <c r="H259" s="577"/>
      <c r="I259" s="577"/>
      <c r="J259" s="618"/>
      <c r="K259" s="576"/>
      <c r="L259" s="577"/>
      <c r="M259" s="577"/>
      <c r="N259" s="577"/>
      <c r="O259" s="577"/>
      <c r="P259" s="577"/>
      <c r="Q259" s="577"/>
      <c r="R259" s="577"/>
      <c r="S259" s="577"/>
      <c r="T259" s="577"/>
      <c r="U259" s="577"/>
      <c r="V259" s="577"/>
      <c r="W259" s="577"/>
      <c r="X259" s="577"/>
      <c r="Y259" s="577"/>
      <c r="Z259" s="577"/>
    </row>
    <row r="260" spans="1:26">
      <c r="A260" s="570"/>
      <c r="B260" s="565"/>
      <c r="C260" s="565"/>
      <c r="D260" s="565"/>
      <c r="E260" s="566"/>
      <c r="F260" s="577"/>
      <c r="G260" s="577"/>
      <c r="H260" s="577"/>
      <c r="I260" s="577"/>
      <c r="J260" s="618"/>
      <c r="K260" s="576"/>
      <c r="L260" s="577"/>
      <c r="M260" s="577"/>
      <c r="N260" s="577"/>
      <c r="O260" s="577"/>
      <c r="P260" s="577"/>
      <c r="Q260" s="577"/>
      <c r="R260" s="577"/>
      <c r="S260" s="577"/>
      <c r="T260" s="577"/>
      <c r="U260" s="577"/>
      <c r="V260" s="577"/>
      <c r="W260" s="577"/>
      <c r="X260" s="577"/>
      <c r="Y260" s="577"/>
      <c r="Z260" s="577"/>
    </row>
    <row r="261" spans="1:26">
      <c r="A261" s="570"/>
      <c r="B261" s="565"/>
      <c r="C261" s="565"/>
      <c r="D261" s="565"/>
      <c r="E261" s="566"/>
      <c r="F261" s="577"/>
      <c r="G261" s="577"/>
      <c r="H261" s="577"/>
      <c r="I261" s="577"/>
      <c r="J261" s="618"/>
      <c r="K261" s="576"/>
      <c r="L261" s="577"/>
      <c r="M261" s="577"/>
      <c r="N261" s="577"/>
      <c r="O261" s="577"/>
      <c r="P261" s="577"/>
      <c r="Q261" s="577"/>
      <c r="R261" s="577"/>
      <c r="S261" s="577"/>
      <c r="T261" s="577"/>
      <c r="U261" s="577"/>
      <c r="V261" s="577"/>
      <c r="W261" s="577"/>
      <c r="X261" s="577"/>
      <c r="Y261" s="577"/>
      <c r="Z261" s="577"/>
    </row>
    <row r="262" spans="1:26">
      <c r="A262" s="570"/>
      <c r="B262" s="565"/>
      <c r="C262" s="565"/>
      <c r="D262" s="565"/>
      <c r="E262" s="566"/>
      <c r="F262" s="577"/>
      <c r="G262" s="577"/>
      <c r="H262" s="577"/>
      <c r="I262" s="577"/>
      <c r="J262" s="618"/>
      <c r="K262" s="576"/>
      <c r="L262" s="577"/>
      <c r="M262" s="577"/>
      <c r="N262" s="577"/>
      <c r="O262" s="577"/>
      <c r="P262" s="577"/>
      <c r="Q262" s="577"/>
      <c r="R262" s="577"/>
      <c r="S262" s="577"/>
      <c r="T262" s="577"/>
      <c r="U262" s="577"/>
      <c r="V262" s="577"/>
      <c r="W262" s="577"/>
      <c r="X262" s="577"/>
      <c r="Y262" s="577"/>
      <c r="Z262" s="577"/>
    </row>
    <row r="263" spans="1:26">
      <c r="A263" s="570"/>
      <c r="B263" s="565"/>
      <c r="C263" s="565"/>
      <c r="D263" s="565"/>
      <c r="E263" s="566"/>
      <c r="F263" s="577"/>
      <c r="G263" s="577"/>
      <c r="H263" s="577"/>
      <c r="I263" s="577"/>
      <c r="J263" s="618"/>
      <c r="K263" s="576"/>
      <c r="L263" s="577"/>
      <c r="M263" s="577"/>
      <c r="N263" s="577"/>
      <c r="O263" s="577"/>
      <c r="P263" s="577"/>
      <c r="Q263" s="577"/>
      <c r="R263" s="577"/>
      <c r="S263" s="577"/>
      <c r="T263" s="577"/>
      <c r="U263" s="577"/>
      <c r="V263" s="577"/>
      <c r="W263" s="577"/>
      <c r="X263" s="577"/>
      <c r="Y263" s="577"/>
      <c r="Z263" s="577"/>
    </row>
    <row r="264" spans="1:26">
      <c r="A264" s="570"/>
      <c r="B264" s="565"/>
      <c r="C264" s="565"/>
      <c r="D264" s="565"/>
      <c r="E264" s="566"/>
      <c r="F264" s="577"/>
      <c r="G264" s="577"/>
      <c r="H264" s="577"/>
      <c r="I264" s="577"/>
      <c r="J264" s="618"/>
      <c r="K264" s="576"/>
      <c r="L264" s="577"/>
      <c r="M264" s="577"/>
      <c r="N264" s="577"/>
      <c r="O264" s="577"/>
      <c r="P264" s="577"/>
      <c r="Q264" s="577"/>
      <c r="R264" s="577"/>
      <c r="S264" s="577"/>
      <c r="T264" s="577"/>
      <c r="U264" s="577"/>
      <c r="V264" s="577"/>
      <c r="W264" s="577"/>
      <c r="X264" s="577"/>
      <c r="Y264" s="577"/>
      <c r="Z264" s="577"/>
    </row>
    <row r="265" spans="1:26">
      <c r="A265" s="570"/>
      <c r="B265" s="565"/>
      <c r="C265" s="565"/>
      <c r="D265" s="565"/>
      <c r="E265" s="566"/>
      <c r="F265" s="577"/>
      <c r="G265" s="577"/>
      <c r="H265" s="577"/>
      <c r="I265" s="577"/>
      <c r="J265" s="618"/>
      <c r="K265" s="576"/>
      <c r="L265" s="577"/>
      <c r="M265" s="577"/>
      <c r="N265" s="577"/>
      <c r="O265" s="577"/>
      <c r="P265" s="577"/>
      <c r="Q265" s="577"/>
      <c r="R265" s="577"/>
      <c r="S265" s="577"/>
      <c r="T265" s="577"/>
      <c r="U265" s="577"/>
      <c r="V265" s="577"/>
      <c r="W265" s="577"/>
      <c r="X265" s="577"/>
      <c r="Y265" s="577"/>
      <c r="Z265" s="577"/>
    </row>
    <row r="266" spans="1:26">
      <c r="A266" s="570"/>
      <c r="B266" s="565"/>
      <c r="C266" s="565"/>
      <c r="D266" s="565"/>
      <c r="E266" s="566"/>
      <c r="F266" s="577"/>
      <c r="G266" s="577"/>
      <c r="H266" s="577"/>
      <c r="I266" s="577"/>
      <c r="J266" s="618"/>
      <c r="K266" s="576"/>
      <c r="L266" s="577"/>
      <c r="M266" s="577"/>
      <c r="N266" s="577"/>
      <c r="O266" s="577"/>
      <c r="P266" s="577"/>
      <c r="Q266" s="577"/>
      <c r="R266" s="577"/>
      <c r="S266" s="577"/>
      <c r="T266" s="577"/>
      <c r="U266" s="577"/>
      <c r="V266" s="577"/>
      <c r="W266" s="577"/>
      <c r="X266" s="577"/>
      <c r="Y266" s="577"/>
      <c r="Z266" s="577"/>
    </row>
    <row r="267" spans="1:26">
      <c r="A267" s="570"/>
      <c r="B267" s="565"/>
      <c r="C267" s="565"/>
      <c r="D267" s="565"/>
      <c r="E267" s="566"/>
      <c r="F267" s="577"/>
      <c r="G267" s="577"/>
      <c r="H267" s="577"/>
      <c r="I267" s="577"/>
      <c r="J267" s="618"/>
      <c r="K267" s="576"/>
      <c r="L267" s="577"/>
      <c r="M267" s="577"/>
      <c r="N267" s="577"/>
      <c r="O267" s="577"/>
      <c r="P267" s="577"/>
      <c r="Q267" s="577"/>
      <c r="R267" s="577"/>
      <c r="S267" s="577"/>
      <c r="T267" s="577"/>
      <c r="U267" s="577"/>
      <c r="V267" s="577"/>
      <c r="W267" s="577"/>
      <c r="X267" s="577"/>
      <c r="Y267" s="577"/>
      <c r="Z267" s="577"/>
    </row>
    <row r="268" spans="1:26">
      <c r="A268" s="570"/>
      <c r="B268" s="565"/>
      <c r="C268" s="565"/>
      <c r="D268" s="565"/>
      <c r="E268" s="566"/>
      <c r="F268" s="577"/>
      <c r="G268" s="577"/>
      <c r="H268" s="577"/>
      <c r="I268" s="577"/>
      <c r="J268" s="618"/>
      <c r="K268" s="576"/>
      <c r="L268" s="577"/>
      <c r="M268" s="577"/>
      <c r="N268" s="577"/>
      <c r="O268" s="577"/>
      <c r="P268" s="577"/>
      <c r="Q268" s="577"/>
      <c r="R268" s="577"/>
      <c r="S268" s="577"/>
      <c r="T268" s="577"/>
      <c r="U268" s="577"/>
      <c r="V268" s="577"/>
      <c r="W268" s="577"/>
      <c r="X268" s="577"/>
      <c r="Y268" s="577"/>
      <c r="Z268" s="577"/>
    </row>
    <row r="269" spans="1:26">
      <c r="A269" s="570"/>
      <c r="B269" s="565"/>
      <c r="C269" s="565"/>
      <c r="D269" s="565"/>
      <c r="E269" s="566"/>
      <c r="F269" s="577"/>
      <c r="G269" s="577"/>
      <c r="H269" s="577"/>
      <c r="I269" s="577"/>
      <c r="J269" s="618"/>
      <c r="K269" s="576"/>
      <c r="L269" s="577"/>
      <c r="M269" s="577"/>
      <c r="N269" s="577"/>
      <c r="O269" s="577"/>
      <c r="P269" s="577"/>
      <c r="Q269" s="577"/>
      <c r="R269" s="577"/>
      <c r="S269" s="577"/>
      <c r="T269" s="577"/>
      <c r="U269" s="577"/>
      <c r="V269" s="577"/>
      <c r="W269" s="577"/>
      <c r="X269" s="577"/>
      <c r="Y269" s="577"/>
      <c r="Z269" s="577"/>
    </row>
    <row r="270" spans="1:26">
      <c r="A270" s="570"/>
      <c r="B270" s="565"/>
      <c r="C270" s="565"/>
      <c r="D270" s="565"/>
      <c r="E270" s="566"/>
      <c r="F270" s="577"/>
      <c r="G270" s="577"/>
      <c r="H270" s="577"/>
      <c r="I270" s="577"/>
      <c r="J270" s="618"/>
      <c r="K270" s="576"/>
      <c r="L270" s="577"/>
      <c r="M270" s="577"/>
      <c r="N270" s="577"/>
      <c r="O270" s="577"/>
      <c r="P270" s="577"/>
      <c r="Q270" s="577"/>
      <c r="R270" s="577"/>
      <c r="S270" s="577"/>
      <c r="T270" s="577"/>
      <c r="U270" s="577"/>
      <c r="V270" s="577"/>
      <c r="W270" s="577"/>
      <c r="X270" s="577"/>
      <c r="Y270" s="577"/>
      <c r="Z270" s="577"/>
    </row>
    <row r="271" spans="1:26">
      <c r="A271" s="570"/>
      <c r="B271" s="565"/>
      <c r="C271" s="565"/>
      <c r="D271" s="565"/>
      <c r="E271" s="566"/>
      <c r="F271" s="577"/>
      <c r="G271" s="577"/>
      <c r="H271" s="577"/>
      <c r="I271" s="577"/>
      <c r="J271" s="618"/>
      <c r="K271" s="576"/>
      <c r="L271" s="577"/>
      <c r="M271" s="577"/>
      <c r="N271" s="577"/>
      <c r="O271" s="577"/>
      <c r="P271" s="577"/>
      <c r="Q271" s="577"/>
      <c r="R271" s="577"/>
      <c r="S271" s="577"/>
      <c r="T271" s="577"/>
      <c r="U271" s="577"/>
      <c r="V271" s="577"/>
      <c r="W271" s="577"/>
      <c r="X271" s="577"/>
      <c r="Y271" s="577"/>
      <c r="Z271" s="577"/>
    </row>
    <row r="272" spans="1:26">
      <c r="A272" s="570"/>
      <c r="B272" s="565"/>
      <c r="C272" s="565"/>
      <c r="D272" s="565"/>
      <c r="E272" s="566"/>
      <c r="F272" s="577"/>
      <c r="G272" s="577"/>
      <c r="H272" s="577"/>
      <c r="I272" s="577"/>
      <c r="J272" s="618"/>
      <c r="K272" s="576"/>
      <c r="L272" s="577"/>
      <c r="M272" s="577"/>
      <c r="N272" s="577"/>
      <c r="O272" s="577"/>
      <c r="P272" s="577"/>
      <c r="Q272" s="577"/>
      <c r="R272" s="577"/>
      <c r="S272" s="577"/>
      <c r="T272" s="577"/>
      <c r="U272" s="577"/>
      <c r="V272" s="577"/>
      <c r="W272" s="577"/>
      <c r="X272" s="577"/>
      <c r="Y272" s="577"/>
      <c r="Z272" s="577"/>
    </row>
    <row r="273" spans="1:26">
      <c r="A273" s="570"/>
      <c r="B273" s="565"/>
      <c r="C273" s="565"/>
      <c r="D273" s="565"/>
      <c r="E273" s="566"/>
      <c r="F273" s="577"/>
      <c r="G273" s="577"/>
      <c r="H273" s="577"/>
      <c r="I273" s="577"/>
      <c r="J273" s="618"/>
      <c r="K273" s="576"/>
      <c r="L273" s="577"/>
      <c r="M273" s="577"/>
      <c r="N273" s="577"/>
      <c r="O273" s="577"/>
      <c r="P273" s="577"/>
      <c r="Q273" s="577"/>
      <c r="R273" s="577"/>
      <c r="S273" s="577"/>
      <c r="T273" s="577"/>
      <c r="U273" s="577"/>
      <c r="V273" s="577"/>
      <c r="W273" s="577"/>
      <c r="X273" s="577"/>
      <c r="Y273" s="577"/>
      <c r="Z273" s="577"/>
    </row>
    <row r="274" spans="1:26">
      <c r="A274" s="570"/>
      <c r="B274" s="565"/>
      <c r="C274" s="565"/>
      <c r="D274" s="565"/>
      <c r="E274" s="566"/>
      <c r="F274" s="577"/>
      <c r="G274" s="577"/>
      <c r="H274" s="577"/>
      <c r="I274" s="577"/>
      <c r="J274" s="618"/>
      <c r="K274" s="576"/>
      <c r="L274" s="577"/>
      <c r="M274" s="577"/>
      <c r="N274" s="577"/>
      <c r="O274" s="577"/>
      <c r="P274" s="577"/>
      <c r="Q274" s="577"/>
      <c r="R274" s="577"/>
      <c r="S274" s="577"/>
      <c r="T274" s="577"/>
      <c r="U274" s="577"/>
      <c r="V274" s="577"/>
      <c r="W274" s="577"/>
      <c r="X274" s="577"/>
      <c r="Y274" s="577"/>
      <c r="Z274" s="577"/>
    </row>
    <row r="275" spans="1:26">
      <c r="A275" s="570"/>
      <c r="B275" s="565"/>
      <c r="C275" s="565"/>
      <c r="D275" s="565"/>
      <c r="E275" s="566"/>
      <c r="F275" s="577"/>
      <c r="G275" s="577"/>
      <c r="H275" s="577"/>
      <c r="I275" s="577"/>
      <c r="J275" s="618"/>
      <c r="K275" s="576"/>
      <c r="L275" s="577"/>
      <c r="M275" s="577"/>
      <c r="N275" s="577"/>
      <c r="O275" s="577"/>
      <c r="P275" s="577"/>
      <c r="Q275" s="577"/>
      <c r="R275" s="577"/>
      <c r="S275" s="577"/>
      <c r="T275" s="577"/>
      <c r="U275" s="577"/>
      <c r="V275" s="577"/>
      <c r="W275" s="577"/>
      <c r="X275" s="577"/>
      <c r="Y275" s="577"/>
      <c r="Z275" s="577"/>
    </row>
    <row r="276" spans="1:26">
      <c r="A276" s="570"/>
      <c r="B276" s="565"/>
      <c r="C276" s="565"/>
      <c r="D276" s="565"/>
      <c r="E276" s="566"/>
      <c r="F276" s="577"/>
      <c r="G276" s="577"/>
      <c r="H276" s="577"/>
      <c r="I276" s="577"/>
      <c r="J276" s="618"/>
      <c r="K276" s="576"/>
      <c r="L276" s="577"/>
      <c r="M276" s="577"/>
      <c r="N276" s="577"/>
      <c r="O276" s="577"/>
      <c r="P276" s="577"/>
      <c r="Q276" s="577"/>
      <c r="R276" s="577"/>
      <c r="S276" s="577"/>
      <c r="T276" s="577"/>
      <c r="U276" s="577"/>
      <c r="V276" s="577"/>
      <c r="W276" s="577"/>
      <c r="X276" s="577"/>
      <c r="Y276" s="577"/>
      <c r="Z276" s="577"/>
    </row>
    <row r="277" spans="1:26">
      <c r="A277" s="570"/>
      <c r="B277" s="565"/>
      <c r="C277" s="565"/>
      <c r="D277" s="565"/>
      <c r="E277" s="566"/>
      <c r="F277" s="577"/>
      <c r="G277" s="577"/>
      <c r="H277" s="577"/>
      <c r="I277" s="577"/>
      <c r="J277" s="618"/>
      <c r="K277" s="576"/>
      <c r="L277" s="577"/>
      <c r="M277" s="577"/>
      <c r="N277" s="577"/>
      <c r="O277" s="577"/>
      <c r="P277" s="577"/>
      <c r="Q277" s="577"/>
      <c r="R277" s="577"/>
      <c r="S277" s="577"/>
      <c r="T277" s="577"/>
      <c r="U277" s="577"/>
      <c r="V277" s="577"/>
      <c r="W277" s="577"/>
      <c r="X277" s="577"/>
      <c r="Y277" s="577"/>
      <c r="Z277" s="577"/>
    </row>
    <row r="278" spans="1:26">
      <c r="A278" s="570"/>
      <c r="B278" s="565"/>
      <c r="C278" s="565"/>
      <c r="D278" s="565"/>
      <c r="E278" s="566"/>
      <c r="F278" s="577"/>
      <c r="G278" s="577"/>
      <c r="H278" s="577"/>
      <c r="I278" s="577"/>
      <c r="J278" s="618"/>
      <c r="K278" s="576"/>
      <c r="L278" s="577"/>
      <c r="M278" s="577"/>
      <c r="N278" s="577"/>
      <c r="O278" s="577"/>
      <c r="P278" s="577"/>
      <c r="Q278" s="577"/>
      <c r="R278" s="577"/>
      <c r="S278" s="577"/>
      <c r="T278" s="577"/>
      <c r="U278" s="577"/>
      <c r="V278" s="577"/>
      <c r="W278" s="577"/>
      <c r="X278" s="577"/>
      <c r="Y278" s="577"/>
      <c r="Z278" s="577"/>
    </row>
    <row r="279" spans="1:26">
      <c r="A279" s="570"/>
      <c r="B279" s="565"/>
      <c r="C279" s="565"/>
      <c r="D279" s="565"/>
      <c r="E279" s="566"/>
      <c r="F279" s="577"/>
      <c r="G279" s="577"/>
      <c r="H279" s="577"/>
      <c r="I279" s="577"/>
      <c r="J279" s="618"/>
      <c r="K279" s="576"/>
      <c r="L279" s="577"/>
      <c r="M279" s="577"/>
      <c r="N279" s="577"/>
      <c r="O279" s="577"/>
      <c r="P279" s="577"/>
      <c r="Q279" s="577"/>
      <c r="R279" s="577"/>
      <c r="S279" s="577"/>
      <c r="T279" s="577"/>
      <c r="U279" s="577"/>
      <c r="V279" s="577"/>
      <c r="W279" s="577"/>
      <c r="X279" s="577"/>
      <c r="Y279" s="577"/>
      <c r="Z279" s="577"/>
    </row>
    <row r="280" spans="1:26">
      <c r="A280" s="570"/>
      <c r="B280" s="565"/>
      <c r="C280" s="565"/>
      <c r="D280" s="565"/>
      <c r="E280" s="566"/>
      <c r="F280" s="577"/>
      <c r="G280" s="577"/>
      <c r="H280" s="577"/>
      <c r="I280" s="577"/>
      <c r="J280" s="618"/>
      <c r="K280" s="576"/>
      <c r="L280" s="577"/>
      <c r="M280" s="577"/>
      <c r="N280" s="577"/>
      <c r="O280" s="577"/>
      <c r="P280" s="577"/>
      <c r="Q280" s="577"/>
      <c r="R280" s="577"/>
      <c r="S280" s="577"/>
      <c r="T280" s="577"/>
      <c r="U280" s="577"/>
      <c r="V280" s="577"/>
      <c r="W280" s="577"/>
      <c r="X280" s="577"/>
      <c r="Y280" s="577"/>
      <c r="Z280" s="577"/>
    </row>
    <row r="281" spans="1:26">
      <c r="A281" s="570"/>
      <c r="B281" s="565"/>
      <c r="C281" s="565"/>
      <c r="D281" s="565"/>
      <c r="E281" s="566"/>
      <c r="F281" s="577"/>
      <c r="G281" s="577"/>
      <c r="H281" s="577"/>
      <c r="I281" s="577"/>
      <c r="J281" s="618"/>
      <c r="K281" s="576"/>
      <c r="L281" s="577"/>
      <c r="M281" s="577"/>
      <c r="N281" s="577"/>
      <c r="O281" s="577"/>
      <c r="P281" s="577"/>
      <c r="Q281" s="577"/>
      <c r="R281" s="577"/>
      <c r="S281" s="577"/>
      <c r="T281" s="577"/>
      <c r="U281" s="577"/>
      <c r="V281" s="577"/>
      <c r="W281" s="577"/>
      <c r="X281" s="577"/>
      <c r="Y281" s="577"/>
      <c r="Z281" s="577"/>
    </row>
    <row r="282" spans="1:26">
      <c r="A282" s="570"/>
      <c r="B282" s="565"/>
      <c r="C282" s="565"/>
      <c r="D282" s="565"/>
      <c r="E282" s="566"/>
      <c r="F282" s="577"/>
      <c r="G282" s="577"/>
      <c r="H282" s="577"/>
      <c r="I282" s="577"/>
      <c r="J282" s="618"/>
      <c r="K282" s="576"/>
      <c r="L282" s="577"/>
      <c r="M282" s="577"/>
      <c r="N282" s="577"/>
      <c r="O282" s="577"/>
      <c r="P282" s="577"/>
      <c r="Q282" s="577"/>
      <c r="R282" s="577"/>
      <c r="S282" s="577"/>
      <c r="T282" s="577"/>
      <c r="U282" s="577"/>
      <c r="V282" s="577"/>
      <c r="W282" s="577"/>
      <c r="X282" s="577"/>
      <c r="Y282" s="577"/>
      <c r="Z282" s="577"/>
    </row>
    <row r="283" spans="1:26">
      <c r="A283" s="570"/>
      <c r="B283" s="565"/>
      <c r="C283" s="565"/>
      <c r="D283" s="565"/>
      <c r="E283" s="566"/>
      <c r="F283" s="577"/>
      <c r="G283" s="577"/>
      <c r="H283" s="577"/>
      <c r="I283" s="577"/>
      <c r="J283" s="618"/>
      <c r="K283" s="576"/>
      <c r="L283" s="577"/>
      <c r="M283" s="577"/>
      <c r="N283" s="577"/>
      <c r="O283" s="577"/>
      <c r="P283" s="577"/>
      <c r="Q283" s="577"/>
      <c r="R283" s="577"/>
      <c r="S283" s="577"/>
      <c r="T283" s="577"/>
      <c r="U283" s="577"/>
      <c r="V283" s="577"/>
      <c r="W283" s="577"/>
      <c r="X283" s="577"/>
      <c r="Y283" s="577"/>
      <c r="Z283" s="577"/>
    </row>
    <row r="284" spans="1:26">
      <c r="A284" s="570"/>
      <c r="B284" s="565"/>
      <c r="C284" s="565"/>
      <c r="D284" s="565"/>
      <c r="E284" s="566"/>
      <c r="F284" s="577"/>
      <c r="G284" s="577"/>
      <c r="H284" s="577"/>
      <c r="I284" s="577"/>
      <c r="J284" s="618"/>
      <c r="K284" s="576"/>
      <c r="L284" s="577"/>
      <c r="M284" s="577"/>
      <c r="N284" s="577"/>
      <c r="O284" s="577"/>
      <c r="P284" s="577"/>
      <c r="Q284" s="577"/>
      <c r="R284" s="577"/>
      <c r="S284" s="577"/>
      <c r="T284" s="577"/>
      <c r="U284" s="577"/>
      <c r="V284" s="577"/>
      <c r="W284" s="577"/>
      <c r="X284" s="577"/>
      <c r="Y284" s="577"/>
      <c r="Z284" s="577"/>
    </row>
    <row r="285" spans="1:26">
      <c r="A285" s="570"/>
      <c r="B285" s="565"/>
      <c r="C285" s="565"/>
      <c r="D285" s="565"/>
      <c r="E285" s="566"/>
      <c r="F285" s="577"/>
      <c r="G285" s="577"/>
      <c r="H285" s="577"/>
      <c r="I285" s="577"/>
      <c r="J285" s="618"/>
      <c r="K285" s="576"/>
      <c r="L285" s="577"/>
      <c r="M285" s="577"/>
      <c r="N285" s="577"/>
      <c r="O285" s="577"/>
      <c r="P285" s="577"/>
      <c r="Q285" s="577"/>
      <c r="R285" s="577"/>
      <c r="S285" s="577"/>
      <c r="T285" s="577"/>
      <c r="U285" s="577"/>
      <c r="V285" s="577"/>
      <c r="W285" s="577"/>
      <c r="X285" s="577"/>
      <c r="Y285" s="577"/>
      <c r="Z285" s="577"/>
    </row>
    <row r="286" spans="1:26">
      <c r="A286" s="570"/>
      <c r="B286" s="565"/>
      <c r="C286" s="565"/>
      <c r="D286" s="565"/>
      <c r="E286" s="566"/>
      <c r="F286" s="577"/>
      <c r="G286" s="577"/>
      <c r="H286" s="577"/>
      <c r="I286" s="577"/>
      <c r="J286" s="618"/>
      <c r="K286" s="576"/>
      <c r="L286" s="577"/>
      <c r="M286" s="577"/>
      <c r="N286" s="577"/>
      <c r="O286" s="577"/>
      <c r="P286" s="577"/>
      <c r="Q286" s="577"/>
      <c r="R286" s="577"/>
      <c r="S286" s="577"/>
      <c r="T286" s="577"/>
      <c r="U286" s="577"/>
      <c r="V286" s="577"/>
      <c r="W286" s="577"/>
      <c r="X286" s="577"/>
      <c r="Y286" s="577"/>
      <c r="Z286" s="577"/>
    </row>
    <row r="287" spans="1:26">
      <c r="A287" s="570"/>
      <c r="B287" s="565"/>
      <c r="C287" s="565"/>
      <c r="D287" s="565"/>
      <c r="E287" s="566"/>
      <c r="F287" s="577"/>
      <c r="G287" s="577"/>
      <c r="H287" s="577"/>
      <c r="I287" s="577"/>
      <c r="J287" s="618"/>
      <c r="K287" s="576"/>
      <c r="L287" s="577"/>
      <c r="M287" s="577"/>
      <c r="N287" s="577"/>
      <c r="O287" s="577"/>
      <c r="P287" s="577"/>
      <c r="Q287" s="577"/>
      <c r="R287" s="577"/>
      <c r="S287" s="577"/>
      <c r="T287" s="577"/>
      <c r="U287" s="577"/>
      <c r="V287" s="577"/>
      <c r="W287" s="577"/>
      <c r="X287" s="577"/>
      <c r="Y287" s="577"/>
      <c r="Z287" s="577"/>
    </row>
    <row r="288" spans="1:26">
      <c r="A288" s="570"/>
      <c r="B288" s="565"/>
      <c r="C288" s="565"/>
      <c r="D288" s="565"/>
      <c r="E288" s="566"/>
      <c r="F288" s="577"/>
      <c r="G288" s="577"/>
      <c r="H288" s="577"/>
      <c r="I288" s="577"/>
      <c r="J288" s="618"/>
      <c r="K288" s="576"/>
      <c r="L288" s="577"/>
      <c r="M288" s="577"/>
      <c r="N288" s="577"/>
      <c r="O288" s="577"/>
      <c r="P288" s="577"/>
      <c r="Q288" s="577"/>
      <c r="R288" s="577"/>
      <c r="S288" s="577"/>
      <c r="T288" s="577"/>
      <c r="U288" s="577"/>
      <c r="V288" s="577"/>
      <c r="W288" s="577"/>
      <c r="X288" s="577"/>
      <c r="Y288" s="577"/>
      <c r="Z288" s="577"/>
    </row>
    <row r="289" spans="1:26">
      <c r="A289" s="570"/>
      <c r="B289" s="565"/>
      <c r="C289" s="565"/>
      <c r="D289" s="565"/>
      <c r="E289" s="566"/>
      <c r="F289" s="577"/>
      <c r="G289" s="577"/>
      <c r="H289" s="577"/>
      <c r="I289" s="577"/>
      <c r="J289" s="618"/>
      <c r="K289" s="576"/>
      <c r="L289" s="577"/>
      <c r="M289" s="577"/>
      <c r="N289" s="577"/>
      <c r="O289" s="577"/>
      <c r="P289" s="577"/>
      <c r="Q289" s="577"/>
      <c r="R289" s="577"/>
      <c r="S289" s="577"/>
      <c r="T289" s="577"/>
      <c r="U289" s="577"/>
      <c r="V289" s="577"/>
      <c r="W289" s="577"/>
      <c r="X289" s="577"/>
      <c r="Y289" s="577"/>
      <c r="Z289" s="577"/>
    </row>
    <row r="290" spans="1:26">
      <c r="A290" s="570"/>
      <c r="B290" s="565"/>
      <c r="C290" s="565"/>
      <c r="D290" s="565"/>
      <c r="E290" s="566"/>
      <c r="F290" s="577"/>
      <c r="G290" s="577"/>
      <c r="H290" s="577"/>
      <c r="I290" s="577"/>
      <c r="J290" s="618"/>
      <c r="K290" s="576"/>
      <c r="L290" s="577"/>
      <c r="M290" s="577"/>
      <c r="N290" s="577"/>
      <c r="O290" s="577"/>
      <c r="P290" s="577"/>
      <c r="Q290" s="577"/>
      <c r="R290" s="577"/>
      <c r="S290" s="577"/>
      <c r="T290" s="577"/>
      <c r="U290" s="577"/>
      <c r="V290" s="577"/>
      <c r="W290" s="577"/>
      <c r="X290" s="577"/>
      <c r="Y290" s="577"/>
      <c r="Z290" s="577"/>
    </row>
    <row r="291" spans="1:26">
      <c r="A291" s="570"/>
      <c r="B291" s="565"/>
      <c r="C291" s="565"/>
      <c r="D291" s="565"/>
      <c r="E291" s="566"/>
      <c r="F291" s="577"/>
      <c r="G291" s="577"/>
      <c r="H291" s="577"/>
      <c r="I291" s="577"/>
      <c r="J291" s="618"/>
      <c r="K291" s="576"/>
      <c r="L291" s="577"/>
      <c r="M291" s="577"/>
      <c r="N291" s="577"/>
      <c r="O291" s="577"/>
      <c r="P291" s="577"/>
      <c r="Q291" s="577"/>
      <c r="R291" s="577"/>
      <c r="S291" s="577"/>
      <c r="T291" s="577"/>
      <c r="U291" s="577"/>
      <c r="V291" s="577"/>
      <c r="W291" s="577"/>
      <c r="X291" s="577"/>
      <c r="Y291" s="577"/>
      <c r="Z291" s="577"/>
    </row>
    <row r="292" spans="1:26">
      <c r="A292" s="570"/>
      <c r="B292" s="565"/>
      <c r="C292" s="565"/>
      <c r="D292" s="565"/>
      <c r="E292" s="566"/>
      <c r="F292" s="577"/>
      <c r="G292" s="577"/>
      <c r="H292" s="577"/>
      <c r="I292" s="577"/>
      <c r="J292" s="618"/>
      <c r="K292" s="576"/>
      <c r="L292" s="577"/>
      <c r="M292" s="577"/>
      <c r="N292" s="577"/>
      <c r="O292" s="577"/>
      <c r="P292" s="577"/>
      <c r="Q292" s="577"/>
      <c r="R292" s="577"/>
      <c r="S292" s="577"/>
      <c r="T292" s="577"/>
      <c r="U292" s="577"/>
      <c r="V292" s="577"/>
      <c r="W292" s="577"/>
      <c r="X292" s="577"/>
      <c r="Y292" s="577"/>
      <c r="Z292" s="577"/>
    </row>
    <row r="293" spans="1:26">
      <c r="A293" s="570"/>
      <c r="B293" s="565"/>
      <c r="C293" s="565"/>
      <c r="D293" s="565"/>
      <c r="E293" s="566"/>
      <c r="F293" s="577"/>
      <c r="G293" s="577"/>
      <c r="H293" s="577"/>
      <c r="I293" s="577"/>
      <c r="J293" s="618"/>
      <c r="K293" s="576"/>
      <c r="L293" s="577"/>
      <c r="M293" s="577"/>
      <c r="N293" s="577"/>
      <c r="O293" s="577"/>
      <c r="P293" s="577"/>
      <c r="Q293" s="577"/>
      <c r="R293" s="577"/>
      <c r="S293" s="577"/>
      <c r="T293" s="577"/>
      <c r="U293" s="577"/>
      <c r="V293" s="577"/>
      <c r="W293" s="577"/>
      <c r="X293" s="577"/>
      <c r="Y293" s="577"/>
      <c r="Z293" s="577"/>
    </row>
    <row r="294" spans="1:26">
      <c r="A294" s="570"/>
      <c r="B294" s="565"/>
      <c r="C294" s="565"/>
      <c r="D294" s="565"/>
      <c r="E294" s="566"/>
      <c r="F294" s="577"/>
      <c r="G294" s="577"/>
      <c r="H294" s="577"/>
      <c r="I294" s="577"/>
      <c r="J294" s="618"/>
      <c r="K294" s="576"/>
      <c r="L294" s="577"/>
      <c r="M294" s="577"/>
      <c r="N294" s="577"/>
      <c r="O294" s="577"/>
      <c r="P294" s="577"/>
      <c r="Q294" s="577"/>
      <c r="R294" s="577"/>
      <c r="S294" s="577"/>
      <c r="T294" s="577"/>
      <c r="U294" s="577"/>
      <c r="V294" s="577"/>
      <c r="W294" s="577"/>
      <c r="X294" s="577"/>
      <c r="Y294" s="577"/>
      <c r="Z294" s="577"/>
    </row>
    <row r="295" spans="1:26">
      <c r="A295" s="570"/>
      <c r="B295" s="565"/>
      <c r="C295" s="565"/>
      <c r="D295" s="565"/>
      <c r="E295" s="566"/>
      <c r="F295" s="577"/>
      <c r="G295" s="577"/>
      <c r="H295" s="577"/>
      <c r="I295" s="577"/>
      <c r="J295" s="618"/>
      <c r="K295" s="576"/>
      <c r="L295" s="577"/>
      <c r="M295" s="577"/>
      <c r="N295" s="577"/>
      <c r="O295" s="577"/>
      <c r="P295" s="577"/>
      <c r="Q295" s="577"/>
      <c r="R295" s="577"/>
      <c r="S295" s="577"/>
      <c r="T295" s="577"/>
      <c r="U295" s="577"/>
      <c r="V295" s="577"/>
      <c r="W295" s="577"/>
      <c r="X295" s="577"/>
      <c r="Y295" s="577"/>
      <c r="Z295" s="577"/>
    </row>
    <row r="296" spans="1:26">
      <c r="A296" s="570"/>
      <c r="B296" s="565"/>
      <c r="C296" s="565"/>
      <c r="D296" s="565"/>
      <c r="E296" s="566"/>
      <c r="F296" s="577"/>
      <c r="G296" s="577"/>
      <c r="H296" s="577"/>
      <c r="I296" s="577"/>
      <c r="J296" s="618"/>
      <c r="K296" s="576"/>
      <c r="L296" s="577"/>
      <c r="M296" s="577"/>
      <c r="N296" s="577"/>
      <c r="O296" s="577"/>
      <c r="P296" s="577"/>
      <c r="Q296" s="577"/>
      <c r="R296" s="577"/>
      <c r="S296" s="577"/>
      <c r="T296" s="577"/>
      <c r="U296" s="577"/>
      <c r="V296" s="577"/>
      <c r="W296" s="577"/>
      <c r="X296" s="577"/>
      <c r="Y296" s="577"/>
      <c r="Z296" s="577"/>
    </row>
    <row r="297" spans="1:26">
      <c r="A297" s="570"/>
      <c r="B297" s="565"/>
      <c r="C297" s="565"/>
      <c r="D297" s="565"/>
      <c r="E297" s="566"/>
      <c r="F297" s="577"/>
      <c r="G297" s="577"/>
      <c r="H297" s="577"/>
      <c r="I297" s="577"/>
      <c r="J297" s="618"/>
      <c r="K297" s="576"/>
      <c r="L297" s="577"/>
      <c r="M297" s="577"/>
      <c r="N297" s="577"/>
      <c r="O297" s="577"/>
      <c r="P297" s="577"/>
      <c r="Q297" s="577"/>
      <c r="R297" s="577"/>
      <c r="S297" s="577"/>
      <c r="T297" s="577"/>
      <c r="U297" s="577"/>
      <c r="V297" s="577"/>
      <c r="W297" s="577"/>
      <c r="X297" s="577"/>
      <c r="Y297" s="577"/>
      <c r="Z297" s="577"/>
    </row>
    <row r="298" spans="1:26">
      <c r="A298" s="570"/>
      <c r="B298" s="565"/>
      <c r="C298" s="565"/>
      <c r="D298" s="565"/>
      <c r="E298" s="566"/>
      <c r="F298" s="577"/>
      <c r="G298" s="577"/>
      <c r="H298" s="577"/>
      <c r="I298" s="577"/>
      <c r="J298" s="618"/>
      <c r="K298" s="576"/>
      <c r="L298" s="577"/>
      <c r="M298" s="577"/>
      <c r="N298" s="577"/>
      <c r="O298" s="577"/>
      <c r="P298" s="577"/>
      <c r="Q298" s="577"/>
      <c r="R298" s="577"/>
      <c r="S298" s="577"/>
      <c r="T298" s="577"/>
      <c r="U298" s="577"/>
      <c r="V298" s="577"/>
      <c r="W298" s="577"/>
      <c r="X298" s="577"/>
      <c r="Y298" s="577"/>
      <c r="Z298" s="577"/>
    </row>
    <row r="299" spans="1:26">
      <c r="A299" s="570"/>
      <c r="B299" s="565"/>
      <c r="C299" s="565"/>
      <c r="D299" s="565"/>
      <c r="E299" s="566"/>
      <c r="F299" s="577"/>
      <c r="G299" s="577"/>
      <c r="H299" s="577"/>
      <c r="I299" s="577"/>
      <c r="J299" s="618"/>
      <c r="K299" s="576"/>
      <c r="L299" s="577"/>
      <c r="M299" s="577"/>
      <c r="N299" s="577"/>
      <c r="O299" s="577"/>
      <c r="P299" s="577"/>
      <c r="Q299" s="577"/>
      <c r="R299" s="577"/>
      <c r="S299" s="577"/>
      <c r="T299" s="577"/>
      <c r="U299" s="577"/>
      <c r="V299" s="577"/>
      <c r="W299" s="577"/>
      <c r="X299" s="577"/>
      <c r="Y299" s="577"/>
      <c r="Z299" s="577"/>
    </row>
    <row r="300" spans="1:26">
      <c r="A300" s="570"/>
      <c r="B300" s="565"/>
      <c r="C300" s="565"/>
      <c r="D300" s="565"/>
      <c r="E300" s="566"/>
      <c r="F300" s="577"/>
      <c r="G300" s="577"/>
      <c r="H300" s="577"/>
      <c r="I300" s="577"/>
      <c r="J300" s="618"/>
      <c r="K300" s="576"/>
      <c r="L300" s="577"/>
      <c r="M300" s="577"/>
      <c r="N300" s="577"/>
      <c r="O300" s="577"/>
      <c r="P300" s="577"/>
      <c r="Q300" s="577"/>
      <c r="R300" s="577"/>
      <c r="S300" s="577"/>
      <c r="T300" s="577"/>
      <c r="U300" s="577"/>
      <c r="V300" s="577"/>
      <c r="W300" s="577"/>
      <c r="X300" s="577"/>
      <c r="Y300" s="577"/>
      <c r="Z300" s="577"/>
    </row>
    <row r="301" spans="1:26">
      <c r="A301" s="570"/>
      <c r="B301" s="565"/>
      <c r="C301" s="565"/>
      <c r="D301" s="565"/>
      <c r="E301" s="566"/>
      <c r="F301" s="577"/>
      <c r="G301" s="577"/>
      <c r="H301" s="577"/>
      <c r="I301" s="577"/>
      <c r="J301" s="618"/>
      <c r="K301" s="576"/>
      <c r="L301" s="577"/>
      <c r="M301" s="577"/>
      <c r="N301" s="577"/>
      <c r="O301" s="577"/>
      <c r="P301" s="577"/>
      <c r="Q301" s="577"/>
      <c r="R301" s="577"/>
      <c r="S301" s="577"/>
      <c r="T301" s="577"/>
      <c r="U301" s="577"/>
      <c r="V301" s="577"/>
      <c r="W301" s="577"/>
      <c r="X301" s="577"/>
      <c r="Y301" s="577"/>
      <c r="Z301" s="577"/>
    </row>
    <row r="302" spans="1:26">
      <c r="A302" s="570"/>
      <c r="B302" s="565"/>
      <c r="C302" s="565"/>
      <c r="D302" s="565"/>
      <c r="E302" s="566"/>
      <c r="F302" s="577"/>
      <c r="G302" s="577"/>
      <c r="H302" s="577"/>
      <c r="I302" s="577"/>
      <c r="J302" s="618"/>
      <c r="K302" s="576"/>
      <c r="L302" s="577"/>
      <c r="M302" s="577"/>
      <c r="N302" s="577"/>
      <c r="O302" s="577"/>
      <c r="P302" s="577"/>
      <c r="Q302" s="577"/>
      <c r="R302" s="577"/>
      <c r="S302" s="577"/>
      <c r="T302" s="577"/>
      <c r="U302" s="577"/>
      <c r="V302" s="577"/>
      <c r="W302" s="577"/>
      <c r="X302" s="577"/>
      <c r="Y302" s="577"/>
      <c r="Z302" s="577"/>
    </row>
    <row r="303" spans="1:26">
      <c r="A303" s="570"/>
      <c r="B303" s="565"/>
      <c r="C303" s="565"/>
      <c r="D303" s="565"/>
      <c r="E303" s="566"/>
      <c r="F303" s="577"/>
      <c r="G303" s="577"/>
      <c r="H303" s="577"/>
      <c r="I303" s="577"/>
      <c r="J303" s="618"/>
      <c r="K303" s="576"/>
      <c r="L303" s="577"/>
      <c r="M303" s="577"/>
      <c r="N303" s="577"/>
      <c r="O303" s="577"/>
      <c r="P303" s="577"/>
      <c r="Q303" s="577"/>
      <c r="R303" s="577"/>
      <c r="S303" s="577"/>
      <c r="T303" s="577"/>
      <c r="U303" s="577"/>
      <c r="V303" s="577"/>
      <c r="W303" s="577"/>
      <c r="X303" s="577"/>
      <c r="Y303" s="577"/>
      <c r="Z303" s="577"/>
    </row>
    <row r="304" spans="1:26">
      <c r="A304" s="570"/>
      <c r="B304" s="565"/>
      <c r="C304" s="565"/>
      <c r="D304" s="565"/>
      <c r="E304" s="566"/>
      <c r="F304" s="577"/>
      <c r="G304" s="577"/>
      <c r="H304" s="577"/>
      <c r="I304" s="577"/>
      <c r="J304" s="618"/>
      <c r="K304" s="576"/>
      <c r="L304" s="577"/>
      <c r="M304" s="577"/>
      <c r="N304" s="577"/>
      <c r="O304" s="577"/>
      <c r="P304" s="577"/>
      <c r="Q304" s="577"/>
      <c r="R304" s="577"/>
      <c r="S304" s="577"/>
      <c r="T304" s="577"/>
      <c r="U304" s="577"/>
      <c r="V304" s="577"/>
      <c r="W304" s="577"/>
      <c r="X304" s="577"/>
      <c r="Y304" s="577"/>
      <c r="Z304" s="577"/>
    </row>
    <row r="305" spans="1:26">
      <c r="A305" s="570"/>
      <c r="B305" s="565"/>
      <c r="C305" s="565"/>
      <c r="D305" s="565"/>
      <c r="E305" s="566"/>
      <c r="F305" s="577"/>
      <c r="G305" s="577"/>
      <c r="H305" s="577"/>
      <c r="I305" s="577"/>
      <c r="J305" s="618"/>
      <c r="K305" s="576"/>
      <c r="L305" s="577"/>
      <c r="M305" s="577"/>
      <c r="N305" s="577"/>
      <c r="O305" s="577"/>
      <c r="P305" s="577"/>
      <c r="Q305" s="577"/>
      <c r="R305" s="577"/>
      <c r="S305" s="577"/>
      <c r="T305" s="577"/>
      <c r="U305" s="577"/>
      <c r="V305" s="577"/>
      <c r="W305" s="577"/>
      <c r="X305" s="577"/>
      <c r="Y305" s="577"/>
      <c r="Z305" s="577"/>
    </row>
    <row r="306" spans="1:26">
      <c r="A306" s="570"/>
      <c r="B306" s="565"/>
      <c r="C306" s="565"/>
      <c r="D306" s="565"/>
      <c r="E306" s="566"/>
      <c r="F306" s="577"/>
      <c r="G306" s="577"/>
      <c r="H306" s="577"/>
      <c r="I306" s="577"/>
      <c r="J306" s="618"/>
      <c r="K306" s="576"/>
      <c r="L306" s="577"/>
      <c r="M306" s="577"/>
      <c r="N306" s="577"/>
      <c r="O306" s="577"/>
      <c r="P306" s="577"/>
      <c r="Q306" s="577"/>
      <c r="R306" s="577"/>
      <c r="S306" s="577"/>
      <c r="T306" s="577"/>
      <c r="U306" s="577"/>
      <c r="V306" s="577"/>
      <c r="W306" s="577"/>
      <c r="X306" s="577"/>
      <c r="Y306" s="577"/>
      <c r="Z306" s="577"/>
    </row>
    <row r="307" spans="1:26">
      <c r="A307" s="570"/>
      <c r="B307" s="565"/>
      <c r="C307" s="565"/>
      <c r="D307" s="565"/>
      <c r="E307" s="566"/>
      <c r="F307" s="577"/>
      <c r="G307" s="577"/>
      <c r="H307" s="577"/>
      <c r="I307" s="577"/>
      <c r="J307" s="618"/>
      <c r="K307" s="576"/>
      <c r="L307" s="577"/>
      <c r="M307" s="577"/>
      <c r="N307" s="577"/>
      <c r="O307" s="577"/>
      <c r="P307" s="577"/>
      <c r="Q307" s="577"/>
      <c r="R307" s="577"/>
      <c r="S307" s="577"/>
      <c r="T307" s="577"/>
      <c r="U307" s="577"/>
      <c r="V307" s="577"/>
      <c r="W307" s="577"/>
      <c r="X307" s="577"/>
      <c r="Y307" s="577"/>
      <c r="Z307" s="577"/>
    </row>
    <row r="308" spans="1:26">
      <c r="A308" s="570"/>
      <c r="B308" s="565"/>
      <c r="C308" s="565"/>
      <c r="D308" s="565"/>
      <c r="E308" s="566"/>
      <c r="F308" s="577"/>
      <c r="G308" s="577"/>
      <c r="H308" s="577"/>
      <c r="I308" s="577"/>
      <c r="J308" s="618"/>
      <c r="K308" s="576"/>
      <c r="L308" s="577"/>
      <c r="M308" s="577"/>
      <c r="N308" s="577"/>
      <c r="O308" s="577"/>
      <c r="P308" s="577"/>
      <c r="Q308" s="577"/>
      <c r="R308" s="577"/>
      <c r="S308" s="577"/>
      <c r="T308" s="577"/>
      <c r="U308" s="577"/>
      <c r="V308" s="577"/>
      <c r="W308" s="577"/>
      <c r="X308" s="577"/>
      <c r="Y308" s="577"/>
      <c r="Z308" s="577"/>
    </row>
    <row r="309" spans="1:26">
      <c r="A309" s="570"/>
      <c r="B309" s="565"/>
      <c r="C309" s="565"/>
      <c r="D309" s="565"/>
      <c r="E309" s="566"/>
      <c r="F309" s="577"/>
      <c r="G309" s="577"/>
      <c r="H309" s="577"/>
      <c r="I309" s="577"/>
      <c r="J309" s="618"/>
      <c r="K309" s="576"/>
      <c r="L309" s="577"/>
      <c r="M309" s="577"/>
      <c r="N309" s="577"/>
      <c r="O309" s="577"/>
      <c r="P309" s="577"/>
      <c r="Q309" s="577"/>
      <c r="R309" s="577"/>
      <c r="S309" s="577"/>
      <c r="T309" s="577"/>
      <c r="U309" s="577"/>
      <c r="V309" s="577"/>
      <c r="W309" s="577"/>
      <c r="X309" s="577"/>
      <c r="Y309" s="577"/>
      <c r="Z309" s="577"/>
    </row>
    <row r="310" spans="1:26">
      <c r="A310" s="570"/>
      <c r="B310" s="565"/>
      <c r="C310" s="565"/>
      <c r="D310" s="565"/>
      <c r="E310" s="566"/>
      <c r="F310" s="577"/>
      <c r="G310" s="577"/>
      <c r="H310" s="577"/>
      <c r="I310" s="577"/>
      <c r="J310" s="618"/>
      <c r="K310" s="576"/>
      <c r="L310" s="577"/>
      <c r="M310" s="577"/>
      <c r="N310" s="577"/>
      <c r="O310" s="577"/>
      <c r="P310" s="577"/>
      <c r="Q310" s="577"/>
      <c r="R310" s="577"/>
      <c r="S310" s="577"/>
      <c r="T310" s="577"/>
      <c r="U310" s="577"/>
      <c r="V310" s="577"/>
      <c r="W310" s="577"/>
      <c r="X310" s="577"/>
      <c r="Y310" s="577"/>
      <c r="Z310" s="577"/>
    </row>
    <row r="311" spans="1:26">
      <c r="A311" s="570"/>
      <c r="B311" s="565"/>
      <c r="C311" s="565"/>
      <c r="D311" s="565"/>
      <c r="E311" s="566"/>
      <c r="F311" s="577"/>
      <c r="G311" s="577"/>
      <c r="H311" s="577"/>
      <c r="I311" s="577"/>
      <c r="J311" s="618"/>
      <c r="K311" s="576"/>
      <c r="L311" s="577"/>
      <c r="M311" s="577"/>
      <c r="N311" s="577"/>
      <c r="O311" s="577"/>
      <c r="P311" s="577"/>
      <c r="Q311" s="577"/>
      <c r="R311" s="577"/>
      <c r="S311" s="577"/>
      <c r="T311" s="577"/>
      <c r="U311" s="577"/>
      <c r="V311" s="577"/>
      <c r="W311" s="577"/>
      <c r="X311" s="577"/>
      <c r="Y311" s="577"/>
      <c r="Z311" s="577"/>
    </row>
    <row r="312" spans="1:26">
      <c r="A312" s="570"/>
      <c r="B312" s="565"/>
      <c r="C312" s="565"/>
      <c r="D312" s="565"/>
      <c r="E312" s="566"/>
      <c r="F312" s="577"/>
      <c r="G312" s="577"/>
      <c r="H312" s="577"/>
      <c r="I312" s="577"/>
      <c r="J312" s="618"/>
      <c r="K312" s="576"/>
      <c r="L312" s="577"/>
      <c r="M312" s="577"/>
      <c r="N312" s="577"/>
      <c r="O312" s="577"/>
      <c r="P312" s="577"/>
      <c r="Q312" s="577"/>
      <c r="R312" s="577"/>
      <c r="S312" s="577"/>
      <c r="T312" s="577"/>
      <c r="U312" s="577"/>
      <c r="V312" s="577"/>
      <c r="W312" s="577"/>
      <c r="X312" s="577"/>
      <c r="Y312" s="577"/>
      <c r="Z312" s="577"/>
    </row>
    <row r="313" spans="1:26">
      <c r="A313" s="570"/>
      <c r="B313" s="565"/>
      <c r="C313" s="565"/>
      <c r="D313" s="565"/>
      <c r="E313" s="566"/>
      <c r="F313" s="577"/>
      <c r="G313" s="577"/>
      <c r="H313" s="577"/>
      <c r="I313" s="577"/>
      <c r="J313" s="618"/>
      <c r="K313" s="576"/>
      <c r="L313" s="577"/>
      <c r="M313" s="577"/>
      <c r="N313" s="577"/>
      <c r="O313" s="577"/>
      <c r="P313" s="577"/>
      <c r="Q313" s="577"/>
      <c r="R313" s="577"/>
      <c r="S313" s="577"/>
      <c r="T313" s="577"/>
      <c r="U313" s="577"/>
      <c r="V313" s="577"/>
      <c r="W313" s="577"/>
      <c r="X313" s="577"/>
      <c r="Y313" s="577"/>
      <c r="Z313" s="577"/>
    </row>
    <row r="314" spans="1:26">
      <c r="A314" s="570"/>
      <c r="B314" s="565"/>
      <c r="C314" s="565"/>
      <c r="D314" s="565"/>
      <c r="E314" s="566"/>
      <c r="F314" s="577"/>
      <c r="G314" s="577"/>
      <c r="H314" s="577"/>
      <c r="I314" s="577"/>
      <c r="J314" s="618"/>
      <c r="K314" s="576"/>
      <c r="L314" s="577"/>
      <c r="M314" s="577"/>
      <c r="N314" s="577"/>
      <c r="O314" s="577"/>
      <c r="P314" s="577"/>
      <c r="Q314" s="577"/>
      <c r="R314" s="577"/>
      <c r="S314" s="577"/>
      <c r="T314" s="577"/>
      <c r="U314" s="577"/>
      <c r="V314" s="577"/>
      <c r="W314" s="577"/>
      <c r="X314" s="577"/>
      <c r="Y314" s="577"/>
      <c r="Z314" s="577"/>
    </row>
    <row r="315" spans="1:26">
      <c r="A315" s="570"/>
      <c r="B315" s="565"/>
      <c r="C315" s="565"/>
      <c r="D315" s="565"/>
      <c r="E315" s="566"/>
      <c r="F315" s="577"/>
      <c r="G315" s="577"/>
      <c r="H315" s="577"/>
      <c r="I315" s="577"/>
      <c r="J315" s="618"/>
      <c r="K315" s="576"/>
      <c r="L315" s="577"/>
      <c r="M315" s="577"/>
      <c r="N315" s="577"/>
      <c r="O315" s="577"/>
      <c r="P315" s="577"/>
      <c r="Q315" s="577"/>
      <c r="R315" s="577"/>
      <c r="S315" s="577"/>
      <c r="T315" s="577"/>
      <c r="U315" s="577"/>
      <c r="V315" s="577"/>
      <c r="W315" s="577"/>
      <c r="X315" s="577"/>
      <c r="Y315" s="577"/>
      <c r="Z315" s="577"/>
    </row>
    <row r="316" spans="1:26">
      <c r="A316" s="570"/>
      <c r="B316" s="565"/>
      <c r="C316" s="565"/>
      <c r="D316" s="565"/>
      <c r="E316" s="566"/>
      <c r="F316" s="577"/>
      <c r="G316" s="577"/>
      <c r="H316" s="577"/>
      <c r="I316" s="577"/>
      <c r="J316" s="618"/>
      <c r="K316" s="576"/>
      <c r="L316" s="577"/>
      <c r="M316" s="577"/>
      <c r="N316" s="577"/>
      <c r="O316" s="577"/>
      <c r="P316" s="577"/>
      <c r="Q316" s="577"/>
      <c r="R316" s="577"/>
      <c r="S316" s="577"/>
      <c r="T316" s="577"/>
      <c r="U316" s="577"/>
      <c r="V316" s="577"/>
      <c r="W316" s="577"/>
      <c r="X316" s="577"/>
      <c r="Y316" s="577"/>
      <c r="Z316" s="577"/>
    </row>
    <row r="317" spans="1:26">
      <c r="A317" s="570"/>
      <c r="B317" s="565"/>
      <c r="C317" s="565"/>
      <c r="D317" s="565"/>
      <c r="E317" s="566"/>
      <c r="F317" s="577"/>
      <c r="G317" s="577"/>
      <c r="H317" s="577"/>
      <c r="I317" s="577"/>
      <c r="J317" s="618"/>
      <c r="K317" s="576"/>
      <c r="L317" s="577"/>
      <c r="M317" s="577"/>
      <c r="N317" s="577"/>
      <c r="O317" s="577"/>
      <c r="P317" s="577"/>
      <c r="Q317" s="577"/>
      <c r="R317" s="577"/>
      <c r="S317" s="577"/>
      <c r="T317" s="577"/>
      <c r="U317" s="577"/>
      <c r="V317" s="577"/>
      <c r="W317" s="577"/>
      <c r="X317" s="577"/>
      <c r="Y317" s="577"/>
      <c r="Z317" s="577"/>
    </row>
    <row r="318" spans="1:26">
      <c r="A318" s="570"/>
      <c r="B318" s="565"/>
      <c r="C318" s="565"/>
      <c r="D318" s="565"/>
      <c r="E318" s="566"/>
      <c r="F318" s="577"/>
      <c r="G318" s="577"/>
      <c r="H318" s="577"/>
      <c r="I318" s="577"/>
      <c r="J318" s="618"/>
      <c r="K318" s="576"/>
      <c r="L318" s="577"/>
      <c r="M318" s="577"/>
      <c r="N318" s="577"/>
      <c r="O318" s="577"/>
      <c r="P318" s="577"/>
      <c r="Q318" s="577"/>
      <c r="R318" s="577"/>
      <c r="S318" s="577"/>
      <c r="T318" s="577"/>
      <c r="U318" s="577"/>
      <c r="V318" s="577"/>
      <c r="W318" s="577"/>
      <c r="X318" s="577"/>
      <c r="Y318" s="577"/>
      <c r="Z318" s="577"/>
    </row>
    <row r="319" spans="1:26">
      <c r="A319" s="570"/>
      <c r="B319" s="565"/>
      <c r="C319" s="565"/>
      <c r="D319" s="565"/>
      <c r="E319" s="566"/>
      <c r="F319" s="577"/>
      <c r="G319" s="577"/>
      <c r="H319" s="577"/>
      <c r="I319" s="577"/>
      <c r="J319" s="618"/>
      <c r="K319" s="576"/>
      <c r="L319" s="577"/>
      <c r="M319" s="577"/>
      <c r="N319" s="577"/>
      <c r="O319" s="577"/>
      <c r="P319" s="577"/>
      <c r="Q319" s="577"/>
      <c r="R319" s="577"/>
      <c r="S319" s="577"/>
      <c r="T319" s="577"/>
      <c r="U319" s="577"/>
      <c r="V319" s="577"/>
      <c r="W319" s="577"/>
      <c r="X319" s="577"/>
      <c r="Y319" s="577"/>
      <c r="Z319" s="577"/>
    </row>
    <row r="320" spans="1:26">
      <c r="A320" s="570"/>
      <c r="B320" s="565"/>
      <c r="C320" s="565"/>
      <c r="D320" s="565"/>
      <c r="E320" s="566"/>
      <c r="F320" s="577"/>
      <c r="G320" s="577"/>
      <c r="H320" s="577"/>
      <c r="I320" s="577"/>
      <c r="J320" s="618"/>
      <c r="K320" s="576"/>
      <c r="L320" s="577"/>
      <c r="M320" s="577"/>
      <c r="N320" s="577"/>
      <c r="O320" s="577"/>
      <c r="P320" s="577"/>
      <c r="Q320" s="577"/>
      <c r="R320" s="577"/>
      <c r="S320" s="577"/>
      <c r="T320" s="577"/>
      <c r="U320" s="577"/>
      <c r="V320" s="577"/>
      <c r="W320" s="577"/>
      <c r="X320" s="577"/>
      <c r="Y320" s="577"/>
      <c r="Z320" s="577"/>
    </row>
    <row r="321" spans="1:26">
      <c r="A321" s="570"/>
      <c r="B321" s="565"/>
      <c r="C321" s="565"/>
      <c r="D321" s="565"/>
      <c r="E321" s="566"/>
      <c r="F321" s="577"/>
      <c r="G321" s="577"/>
      <c r="H321" s="577"/>
      <c r="I321" s="577"/>
      <c r="J321" s="618"/>
      <c r="K321" s="576"/>
      <c r="L321" s="577"/>
      <c r="M321" s="577"/>
      <c r="N321" s="577"/>
      <c r="O321" s="577"/>
      <c r="P321" s="577"/>
      <c r="Q321" s="577"/>
      <c r="R321" s="577"/>
      <c r="S321" s="577"/>
      <c r="T321" s="577"/>
      <c r="U321" s="577"/>
      <c r="V321" s="577"/>
      <c r="W321" s="577"/>
      <c r="X321" s="577"/>
      <c r="Y321" s="577"/>
      <c r="Z321" s="577"/>
    </row>
    <row r="322" spans="1:26">
      <c r="A322" s="570"/>
      <c r="B322" s="565"/>
      <c r="C322" s="565"/>
      <c r="D322" s="565"/>
      <c r="E322" s="566"/>
      <c r="F322" s="577"/>
      <c r="G322" s="577"/>
      <c r="H322" s="577"/>
      <c r="I322" s="577"/>
      <c r="J322" s="618"/>
      <c r="K322" s="576"/>
      <c r="L322" s="577"/>
      <c r="M322" s="577"/>
      <c r="N322" s="577"/>
      <c r="O322" s="577"/>
      <c r="P322" s="577"/>
      <c r="Q322" s="577"/>
      <c r="R322" s="577"/>
      <c r="S322" s="577"/>
      <c r="T322" s="577"/>
      <c r="U322" s="577"/>
      <c r="V322" s="577"/>
      <c r="W322" s="577"/>
      <c r="X322" s="577"/>
      <c r="Y322" s="577"/>
      <c r="Z322" s="577"/>
    </row>
    <row r="323" spans="1:26">
      <c r="A323" s="570"/>
      <c r="B323" s="565"/>
      <c r="C323" s="565"/>
      <c r="D323" s="565"/>
      <c r="E323" s="566"/>
      <c r="F323" s="577"/>
      <c r="G323" s="577"/>
      <c r="H323" s="577"/>
      <c r="I323" s="577"/>
      <c r="J323" s="618"/>
      <c r="K323" s="576"/>
      <c r="L323" s="577"/>
      <c r="M323" s="577"/>
      <c r="N323" s="577"/>
      <c r="O323" s="577"/>
      <c r="P323" s="577"/>
      <c r="Q323" s="577"/>
      <c r="R323" s="577"/>
      <c r="S323" s="577"/>
      <c r="T323" s="577"/>
      <c r="U323" s="577"/>
      <c r="V323" s="577"/>
      <c r="W323" s="577"/>
      <c r="X323" s="577"/>
      <c r="Y323" s="577"/>
      <c r="Z323" s="577"/>
    </row>
    <row r="324" spans="1:26">
      <c r="A324" s="570"/>
      <c r="B324" s="565"/>
      <c r="C324" s="565"/>
      <c r="D324" s="565"/>
      <c r="E324" s="566"/>
      <c r="F324" s="577"/>
      <c r="G324" s="577"/>
      <c r="H324" s="577"/>
      <c r="I324" s="577"/>
      <c r="J324" s="618"/>
      <c r="K324" s="576"/>
      <c r="L324" s="577"/>
      <c r="M324" s="577"/>
      <c r="N324" s="577"/>
      <c r="O324" s="577"/>
      <c r="P324" s="577"/>
      <c r="Q324" s="577"/>
      <c r="R324" s="577"/>
      <c r="S324" s="577"/>
      <c r="T324" s="577"/>
      <c r="U324" s="577"/>
      <c r="V324" s="577"/>
      <c r="W324" s="577"/>
      <c r="X324" s="577"/>
      <c r="Y324" s="577"/>
      <c r="Z324" s="577"/>
    </row>
    <row r="325" spans="1:26">
      <c r="A325" s="570"/>
      <c r="B325" s="565"/>
      <c r="C325" s="565"/>
      <c r="D325" s="565"/>
      <c r="E325" s="566"/>
      <c r="F325" s="577"/>
      <c r="G325" s="577"/>
      <c r="H325" s="577"/>
      <c r="I325" s="577"/>
      <c r="J325" s="618"/>
      <c r="K325" s="576"/>
      <c r="L325" s="577"/>
      <c r="M325" s="577"/>
      <c r="N325" s="577"/>
      <c r="O325" s="577"/>
      <c r="P325" s="577"/>
      <c r="Q325" s="577"/>
      <c r="R325" s="577"/>
      <c r="S325" s="577"/>
      <c r="T325" s="577"/>
      <c r="U325" s="577"/>
      <c r="V325" s="577"/>
      <c r="W325" s="577"/>
      <c r="X325" s="577"/>
      <c r="Y325" s="577"/>
      <c r="Z325" s="577"/>
    </row>
    <row r="326" spans="1:26">
      <c r="A326" s="570"/>
      <c r="B326" s="565"/>
      <c r="C326" s="565"/>
      <c r="D326" s="565"/>
      <c r="E326" s="566"/>
      <c r="F326" s="577"/>
      <c r="G326" s="577"/>
      <c r="H326" s="577"/>
      <c r="I326" s="577"/>
      <c r="J326" s="618"/>
      <c r="K326" s="576"/>
      <c r="L326" s="577"/>
      <c r="M326" s="577"/>
      <c r="N326" s="577"/>
      <c r="O326" s="577"/>
      <c r="P326" s="577"/>
      <c r="Q326" s="577"/>
      <c r="R326" s="577"/>
      <c r="S326" s="577"/>
      <c r="T326" s="577"/>
      <c r="U326" s="577"/>
      <c r="V326" s="577"/>
      <c r="W326" s="577"/>
      <c r="X326" s="577"/>
      <c r="Y326" s="577"/>
      <c r="Z326" s="577"/>
    </row>
    <row r="327" spans="1:26">
      <c r="A327" s="570"/>
      <c r="B327" s="565"/>
      <c r="C327" s="565"/>
      <c r="D327" s="565"/>
      <c r="E327" s="566"/>
      <c r="F327" s="577"/>
      <c r="G327" s="577"/>
      <c r="H327" s="577"/>
      <c r="I327" s="577"/>
      <c r="J327" s="618"/>
      <c r="K327" s="576"/>
      <c r="L327" s="577"/>
      <c r="M327" s="577"/>
      <c r="N327" s="577"/>
      <c r="O327" s="577"/>
      <c r="P327" s="577"/>
      <c r="Q327" s="577"/>
      <c r="R327" s="577"/>
      <c r="S327" s="577"/>
      <c r="T327" s="577"/>
      <c r="U327" s="577"/>
      <c r="V327" s="577"/>
      <c r="W327" s="577"/>
      <c r="X327" s="577"/>
      <c r="Y327" s="577"/>
      <c r="Z327" s="577"/>
    </row>
    <row r="328" spans="1:26">
      <c r="A328" s="570"/>
      <c r="B328" s="565"/>
      <c r="C328" s="565"/>
      <c r="D328" s="565"/>
      <c r="E328" s="566"/>
      <c r="F328" s="577"/>
      <c r="G328" s="577"/>
      <c r="H328" s="577"/>
      <c r="I328" s="577"/>
      <c r="J328" s="618"/>
      <c r="K328" s="576"/>
      <c r="L328" s="577"/>
      <c r="M328" s="577"/>
      <c r="N328" s="577"/>
      <c r="O328" s="577"/>
      <c r="P328" s="577"/>
      <c r="Q328" s="577"/>
      <c r="R328" s="577"/>
      <c r="S328" s="577"/>
      <c r="T328" s="577"/>
      <c r="U328" s="577"/>
      <c r="V328" s="577"/>
      <c r="W328" s="577"/>
      <c r="X328" s="577"/>
      <c r="Y328" s="577"/>
      <c r="Z328" s="577"/>
    </row>
    <row r="329" spans="1:26">
      <c r="A329" s="570"/>
      <c r="B329" s="565"/>
      <c r="C329" s="565"/>
      <c r="D329" s="565"/>
      <c r="E329" s="566"/>
      <c r="F329" s="577"/>
      <c r="G329" s="577"/>
      <c r="H329" s="577"/>
      <c r="I329" s="577"/>
      <c r="J329" s="618"/>
      <c r="K329" s="576"/>
      <c r="L329" s="577"/>
      <c r="M329" s="577"/>
      <c r="N329" s="577"/>
      <c r="O329" s="577"/>
      <c r="P329" s="577"/>
      <c r="Q329" s="577"/>
      <c r="R329" s="577"/>
      <c r="S329" s="577"/>
      <c r="T329" s="577"/>
      <c r="U329" s="577"/>
      <c r="V329" s="577"/>
      <c r="W329" s="577"/>
      <c r="X329" s="577"/>
      <c r="Y329" s="577"/>
      <c r="Z329" s="577"/>
    </row>
    <row r="330" spans="1:26">
      <c r="A330" s="570"/>
      <c r="B330" s="565"/>
      <c r="C330" s="565"/>
      <c r="D330" s="565"/>
      <c r="E330" s="566"/>
      <c r="F330" s="577"/>
      <c r="G330" s="577"/>
      <c r="H330" s="577"/>
      <c r="I330" s="577"/>
      <c r="J330" s="618"/>
      <c r="K330" s="576"/>
      <c r="L330" s="577"/>
      <c r="M330" s="577"/>
      <c r="N330" s="577"/>
      <c r="O330" s="577"/>
      <c r="P330" s="577"/>
      <c r="Q330" s="577"/>
      <c r="R330" s="577"/>
      <c r="S330" s="577"/>
      <c r="T330" s="577"/>
      <c r="U330" s="577"/>
      <c r="V330" s="577"/>
      <c r="W330" s="577"/>
      <c r="X330" s="577"/>
      <c r="Y330" s="577"/>
      <c r="Z330" s="577"/>
    </row>
    <row r="331" spans="1:26">
      <c r="A331" s="570"/>
      <c r="B331" s="565"/>
      <c r="C331" s="565"/>
      <c r="D331" s="565"/>
      <c r="E331" s="566"/>
      <c r="F331" s="577"/>
      <c r="G331" s="577"/>
      <c r="H331" s="577"/>
      <c r="I331" s="577"/>
      <c r="J331" s="618"/>
      <c r="K331" s="576"/>
      <c r="L331" s="577"/>
      <c r="M331" s="577"/>
      <c r="N331" s="577"/>
      <c r="O331" s="577"/>
      <c r="P331" s="577"/>
      <c r="Q331" s="577"/>
      <c r="R331" s="577"/>
      <c r="S331" s="577"/>
      <c r="T331" s="577"/>
      <c r="U331" s="577"/>
      <c r="V331" s="577"/>
      <c r="W331" s="577"/>
      <c r="X331" s="577"/>
      <c r="Y331" s="577"/>
      <c r="Z331" s="577"/>
    </row>
    <row r="332" spans="1:26">
      <c r="A332" s="570"/>
      <c r="B332" s="565"/>
      <c r="C332" s="565"/>
      <c r="D332" s="565"/>
      <c r="E332" s="566"/>
      <c r="F332" s="577"/>
      <c r="G332" s="577"/>
      <c r="H332" s="577"/>
      <c r="I332" s="577"/>
      <c r="J332" s="618"/>
      <c r="K332" s="576"/>
      <c r="L332" s="577"/>
      <c r="M332" s="577"/>
      <c r="N332" s="577"/>
      <c r="O332" s="577"/>
      <c r="P332" s="577"/>
      <c r="Q332" s="577"/>
      <c r="R332" s="577"/>
      <c r="S332" s="577"/>
      <c r="T332" s="577"/>
      <c r="U332" s="577"/>
      <c r="V332" s="577"/>
      <c r="W332" s="577"/>
      <c r="X332" s="577"/>
      <c r="Y332" s="577"/>
      <c r="Z332" s="577"/>
    </row>
    <row r="333" spans="1:26">
      <c r="A333" s="570"/>
      <c r="B333" s="565"/>
      <c r="C333" s="565"/>
      <c r="D333" s="565"/>
      <c r="E333" s="566"/>
      <c r="F333" s="577"/>
      <c r="G333" s="577"/>
      <c r="H333" s="577"/>
      <c r="I333" s="577"/>
      <c r="J333" s="618"/>
      <c r="K333" s="576"/>
      <c r="L333" s="577"/>
      <c r="M333" s="577"/>
      <c r="N333" s="577"/>
      <c r="O333" s="577"/>
      <c r="P333" s="577"/>
      <c r="Q333" s="577"/>
      <c r="R333" s="577"/>
      <c r="S333" s="577"/>
      <c r="T333" s="577"/>
      <c r="U333" s="577"/>
      <c r="V333" s="577"/>
      <c r="W333" s="577"/>
      <c r="X333" s="577"/>
      <c r="Y333" s="577"/>
      <c r="Z333" s="577"/>
    </row>
    <row r="334" spans="1:26">
      <c r="A334" s="570"/>
      <c r="B334" s="565"/>
      <c r="C334" s="565"/>
      <c r="D334" s="565"/>
      <c r="E334" s="566"/>
      <c r="F334" s="577"/>
      <c r="G334" s="577"/>
      <c r="H334" s="577"/>
      <c r="I334" s="577"/>
      <c r="J334" s="618"/>
      <c r="K334" s="576"/>
      <c r="L334" s="577"/>
      <c r="M334" s="577"/>
      <c r="N334" s="577"/>
      <c r="O334" s="577"/>
      <c r="P334" s="577"/>
      <c r="Q334" s="577"/>
      <c r="R334" s="577"/>
      <c r="S334" s="577"/>
      <c r="T334" s="577"/>
      <c r="U334" s="577"/>
      <c r="V334" s="577"/>
      <c r="W334" s="577"/>
      <c r="X334" s="577"/>
      <c r="Y334" s="577"/>
      <c r="Z334" s="577"/>
    </row>
    <row r="335" spans="1:26">
      <c r="A335" s="570"/>
      <c r="B335" s="565"/>
      <c r="C335" s="565"/>
      <c r="D335" s="565"/>
      <c r="E335" s="566"/>
      <c r="F335" s="577"/>
      <c r="G335" s="577"/>
      <c r="H335" s="577"/>
      <c r="I335" s="577"/>
      <c r="J335" s="618"/>
      <c r="K335" s="576"/>
      <c r="L335" s="577"/>
      <c r="M335" s="577"/>
      <c r="N335" s="577"/>
      <c r="O335" s="577"/>
      <c r="P335" s="577"/>
      <c r="Q335" s="577"/>
      <c r="R335" s="577"/>
      <c r="S335" s="577"/>
      <c r="T335" s="577"/>
      <c r="U335" s="577"/>
      <c r="V335" s="577"/>
      <c r="W335" s="577"/>
      <c r="X335" s="577"/>
      <c r="Y335" s="577"/>
      <c r="Z335" s="577"/>
    </row>
    <row r="336" spans="1:26">
      <c r="A336" s="570"/>
      <c r="B336" s="565"/>
      <c r="C336" s="565"/>
      <c r="D336" s="565"/>
      <c r="E336" s="566"/>
      <c r="F336" s="577"/>
      <c r="G336" s="577"/>
      <c r="H336" s="577"/>
      <c r="I336" s="577"/>
      <c r="J336" s="618"/>
      <c r="K336" s="576"/>
      <c r="L336" s="577"/>
      <c r="M336" s="577"/>
      <c r="N336" s="577"/>
      <c r="O336" s="577"/>
      <c r="P336" s="577"/>
      <c r="Q336" s="577"/>
      <c r="R336" s="577"/>
      <c r="S336" s="577"/>
      <c r="T336" s="577"/>
      <c r="U336" s="577"/>
      <c r="V336" s="577"/>
      <c r="W336" s="577"/>
      <c r="X336" s="577"/>
      <c r="Y336" s="577"/>
      <c r="Z336" s="577"/>
    </row>
    <row r="337" spans="1:26">
      <c r="A337" s="570"/>
      <c r="B337" s="565"/>
      <c r="C337" s="565"/>
      <c r="D337" s="565"/>
      <c r="E337" s="566"/>
      <c r="F337" s="577"/>
      <c r="G337" s="577"/>
      <c r="H337" s="577"/>
      <c r="I337" s="577"/>
      <c r="J337" s="618"/>
      <c r="K337" s="576"/>
      <c r="L337" s="577"/>
      <c r="M337" s="577"/>
      <c r="N337" s="577"/>
      <c r="O337" s="577"/>
      <c r="P337" s="577"/>
      <c r="Q337" s="577"/>
      <c r="R337" s="577"/>
      <c r="S337" s="577"/>
      <c r="T337" s="577"/>
      <c r="U337" s="577"/>
      <c r="V337" s="577"/>
      <c r="W337" s="577"/>
      <c r="X337" s="577"/>
      <c r="Y337" s="577"/>
      <c r="Z337" s="577"/>
    </row>
    <row r="338" spans="1:26">
      <c r="A338" s="570"/>
      <c r="B338" s="565"/>
      <c r="C338" s="565"/>
      <c r="D338" s="565"/>
      <c r="E338" s="566"/>
      <c r="F338" s="577"/>
      <c r="G338" s="577"/>
      <c r="H338" s="577"/>
      <c r="I338" s="577"/>
      <c r="J338" s="618"/>
      <c r="K338" s="576"/>
      <c r="L338" s="577"/>
      <c r="M338" s="577"/>
      <c r="N338" s="577"/>
      <c r="O338" s="577"/>
      <c r="P338" s="577"/>
      <c r="Q338" s="577"/>
      <c r="R338" s="577"/>
      <c r="S338" s="577"/>
      <c r="T338" s="577"/>
      <c r="U338" s="577"/>
      <c r="V338" s="577"/>
      <c r="W338" s="577"/>
      <c r="X338" s="577"/>
      <c r="Y338" s="577"/>
      <c r="Z338" s="577"/>
    </row>
    <row r="339" spans="1:26">
      <c r="A339" s="570"/>
      <c r="B339" s="565"/>
      <c r="C339" s="565"/>
      <c r="D339" s="565"/>
      <c r="E339" s="566"/>
      <c r="F339" s="577"/>
      <c r="G339" s="577"/>
      <c r="H339" s="577"/>
      <c r="I339" s="577"/>
      <c r="J339" s="618"/>
      <c r="K339" s="576"/>
      <c r="L339" s="577"/>
      <c r="M339" s="577"/>
      <c r="N339" s="577"/>
      <c r="O339" s="577"/>
      <c r="P339" s="577"/>
      <c r="Q339" s="577"/>
      <c r="R339" s="577"/>
      <c r="S339" s="577"/>
      <c r="T339" s="577"/>
      <c r="U339" s="577"/>
      <c r="V339" s="577"/>
      <c r="W339" s="577"/>
      <c r="X339" s="577"/>
      <c r="Y339" s="577"/>
      <c r="Z339" s="577"/>
    </row>
    <row r="340" spans="1:26">
      <c r="A340" s="570"/>
      <c r="B340" s="565"/>
      <c r="C340" s="565"/>
      <c r="D340" s="565"/>
      <c r="E340" s="566"/>
      <c r="F340" s="577"/>
      <c r="G340" s="577"/>
      <c r="H340" s="577"/>
      <c r="I340" s="577"/>
      <c r="J340" s="618"/>
      <c r="K340" s="576"/>
      <c r="L340" s="577"/>
      <c r="M340" s="577"/>
      <c r="N340" s="577"/>
      <c r="O340" s="577"/>
      <c r="P340" s="577"/>
      <c r="Q340" s="577"/>
      <c r="R340" s="577"/>
      <c r="S340" s="577"/>
      <c r="T340" s="577"/>
      <c r="U340" s="577"/>
      <c r="V340" s="577"/>
      <c r="W340" s="577"/>
      <c r="X340" s="577"/>
      <c r="Y340" s="577"/>
      <c r="Z340" s="577"/>
    </row>
    <row r="341" spans="1:26">
      <c r="A341" s="570"/>
      <c r="B341" s="565"/>
      <c r="C341" s="565"/>
      <c r="D341" s="565"/>
      <c r="E341" s="566"/>
      <c r="F341" s="577"/>
      <c r="G341" s="577"/>
      <c r="H341" s="577"/>
      <c r="I341" s="577"/>
      <c r="J341" s="618"/>
      <c r="K341" s="576"/>
      <c r="L341" s="577"/>
      <c r="M341" s="577"/>
      <c r="N341" s="577"/>
      <c r="O341" s="577"/>
      <c r="P341" s="577"/>
      <c r="Q341" s="577"/>
      <c r="R341" s="577"/>
      <c r="S341" s="577"/>
      <c r="T341" s="577"/>
      <c r="U341" s="577"/>
      <c r="V341" s="577"/>
      <c r="W341" s="577"/>
      <c r="X341" s="577"/>
      <c r="Y341" s="577"/>
      <c r="Z341" s="577"/>
    </row>
    <row r="342" spans="1:26">
      <c r="A342" s="570"/>
      <c r="B342" s="565"/>
      <c r="C342" s="565"/>
      <c r="D342" s="565"/>
      <c r="E342" s="566"/>
      <c r="F342" s="577"/>
      <c r="G342" s="577"/>
      <c r="H342" s="577"/>
      <c r="I342" s="577"/>
      <c r="J342" s="618"/>
      <c r="K342" s="576"/>
      <c r="L342" s="577"/>
      <c r="M342" s="577"/>
      <c r="N342" s="577"/>
      <c r="O342" s="577"/>
      <c r="P342" s="577"/>
      <c r="Q342" s="577"/>
      <c r="R342" s="577"/>
      <c r="S342" s="577"/>
      <c r="T342" s="577"/>
      <c r="U342" s="577"/>
      <c r="V342" s="577"/>
      <c r="W342" s="577"/>
      <c r="X342" s="577"/>
      <c r="Y342" s="577"/>
      <c r="Z342" s="577"/>
    </row>
    <row r="343" spans="1:26">
      <c r="A343" s="570"/>
      <c r="B343" s="565"/>
      <c r="C343" s="565"/>
      <c r="D343" s="565"/>
      <c r="E343" s="566"/>
      <c r="F343" s="577"/>
      <c r="G343" s="577"/>
      <c r="H343" s="577"/>
      <c r="I343" s="577"/>
      <c r="J343" s="618"/>
      <c r="K343" s="576"/>
      <c r="L343" s="577"/>
      <c r="M343" s="577"/>
      <c r="N343" s="577"/>
      <c r="O343" s="577"/>
      <c r="P343" s="577"/>
      <c r="Q343" s="577"/>
      <c r="R343" s="577"/>
      <c r="S343" s="577"/>
      <c r="T343" s="577"/>
      <c r="U343" s="577"/>
      <c r="V343" s="577"/>
      <c r="W343" s="577"/>
      <c r="X343" s="577"/>
      <c r="Y343" s="577"/>
      <c r="Z343" s="577"/>
    </row>
    <row r="344" spans="1:26">
      <c r="A344" s="570"/>
      <c r="B344" s="565"/>
      <c r="C344" s="565"/>
      <c r="D344" s="565"/>
      <c r="E344" s="566"/>
      <c r="F344" s="577"/>
      <c r="G344" s="577"/>
      <c r="H344" s="577"/>
      <c r="I344" s="577"/>
      <c r="J344" s="618"/>
      <c r="K344" s="576"/>
      <c r="L344" s="577"/>
      <c r="M344" s="577"/>
      <c r="N344" s="577"/>
      <c r="O344" s="577"/>
      <c r="P344" s="577"/>
      <c r="Q344" s="577"/>
      <c r="R344" s="577"/>
      <c r="S344" s="577"/>
      <c r="T344" s="577"/>
      <c r="U344" s="577"/>
      <c r="V344" s="577"/>
      <c r="W344" s="577"/>
      <c r="X344" s="577"/>
      <c r="Y344" s="577"/>
      <c r="Z344" s="577"/>
    </row>
    <row r="345" spans="1:26">
      <c r="A345" s="570"/>
      <c r="B345" s="565"/>
      <c r="C345" s="565"/>
      <c r="D345" s="565"/>
      <c r="E345" s="566"/>
      <c r="F345" s="577"/>
      <c r="G345" s="577"/>
      <c r="H345" s="577"/>
      <c r="I345" s="577"/>
      <c r="J345" s="618"/>
      <c r="K345" s="576"/>
      <c r="L345" s="577"/>
      <c r="M345" s="577"/>
      <c r="N345" s="577"/>
      <c r="O345" s="577"/>
      <c r="P345" s="577"/>
      <c r="Q345" s="577"/>
      <c r="R345" s="577"/>
      <c r="S345" s="577"/>
      <c r="T345" s="577"/>
      <c r="U345" s="577"/>
      <c r="V345" s="577"/>
      <c r="W345" s="577"/>
      <c r="X345" s="577"/>
      <c r="Y345" s="577"/>
      <c r="Z345" s="577"/>
    </row>
    <row r="346" spans="1:26">
      <c r="A346" s="570"/>
      <c r="B346" s="565"/>
      <c r="C346" s="565"/>
      <c r="D346" s="565"/>
      <c r="E346" s="566"/>
      <c r="F346" s="577"/>
      <c r="G346" s="577"/>
      <c r="H346" s="577"/>
      <c r="I346" s="577"/>
      <c r="J346" s="618"/>
      <c r="K346" s="576"/>
      <c r="L346" s="577"/>
      <c r="M346" s="577"/>
      <c r="N346" s="577"/>
      <c r="O346" s="577"/>
      <c r="P346" s="577"/>
      <c r="Q346" s="577"/>
      <c r="R346" s="577"/>
      <c r="S346" s="577"/>
      <c r="T346" s="577"/>
      <c r="U346" s="577"/>
      <c r="V346" s="577"/>
      <c r="W346" s="577"/>
      <c r="X346" s="577"/>
      <c r="Y346" s="577"/>
      <c r="Z346" s="577"/>
    </row>
    <row r="347" spans="1:26">
      <c r="A347" s="570"/>
      <c r="B347" s="565"/>
      <c r="C347" s="565"/>
      <c r="D347" s="565"/>
      <c r="E347" s="566"/>
      <c r="F347" s="577"/>
      <c r="G347" s="577"/>
      <c r="H347" s="577"/>
      <c r="I347" s="577"/>
      <c r="J347" s="618"/>
      <c r="K347" s="576"/>
      <c r="L347" s="577"/>
      <c r="M347" s="577"/>
      <c r="N347" s="577"/>
      <c r="O347" s="577"/>
      <c r="P347" s="577"/>
      <c r="Q347" s="577"/>
      <c r="R347" s="577"/>
      <c r="S347" s="577"/>
      <c r="T347" s="577"/>
      <c r="U347" s="577"/>
      <c r="V347" s="577"/>
      <c r="W347" s="577"/>
      <c r="X347" s="577"/>
      <c r="Y347" s="577"/>
      <c r="Z347" s="577"/>
    </row>
    <row r="348" spans="1:26">
      <c r="A348" s="570"/>
      <c r="B348" s="565"/>
      <c r="C348" s="565"/>
      <c r="D348" s="565"/>
      <c r="E348" s="566"/>
      <c r="F348" s="577"/>
      <c r="G348" s="577"/>
      <c r="H348" s="577"/>
      <c r="I348" s="577"/>
      <c r="J348" s="618"/>
      <c r="K348" s="576"/>
      <c r="L348" s="577"/>
      <c r="M348" s="577"/>
      <c r="N348" s="577"/>
      <c r="O348" s="577"/>
      <c r="P348" s="577"/>
      <c r="Q348" s="577"/>
      <c r="R348" s="577"/>
      <c r="S348" s="577"/>
      <c r="T348" s="577"/>
      <c r="U348" s="577"/>
      <c r="V348" s="577"/>
      <c r="W348" s="577"/>
      <c r="X348" s="577"/>
      <c r="Y348" s="577"/>
      <c r="Z348" s="577"/>
    </row>
    <row r="349" spans="1:26">
      <c r="A349" s="570"/>
      <c r="B349" s="565"/>
      <c r="C349" s="565"/>
      <c r="D349" s="565"/>
      <c r="E349" s="566"/>
      <c r="F349" s="577"/>
      <c r="G349" s="577"/>
      <c r="H349" s="577"/>
      <c r="I349" s="577"/>
      <c r="J349" s="618"/>
      <c r="K349" s="576"/>
      <c r="L349" s="577"/>
      <c r="M349" s="577"/>
      <c r="N349" s="577"/>
      <c r="O349" s="577"/>
      <c r="P349" s="577"/>
      <c r="Q349" s="577"/>
      <c r="R349" s="577"/>
      <c r="S349" s="577"/>
      <c r="T349" s="577"/>
      <c r="U349" s="577"/>
      <c r="V349" s="577"/>
      <c r="W349" s="577"/>
      <c r="X349" s="577"/>
      <c r="Y349" s="577"/>
      <c r="Z349" s="577"/>
    </row>
    <row r="350" spans="1:26">
      <c r="A350" s="570"/>
      <c r="B350" s="565"/>
      <c r="C350" s="565"/>
      <c r="D350" s="565"/>
      <c r="E350" s="566"/>
      <c r="F350" s="577"/>
      <c r="G350" s="577"/>
      <c r="H350" s="577"/>
      <c r="I350" s="577"/>
      <c r="J350" s="618"/>
      <c r="K350" s="576"/>
      <c r="L350" s="577"/>
      <c r="M350" s="577"/>
      <c r="N350" s="577"/>
      <c r="O350" s="577"/>
      <c r="P350" s="577"/>
      <c r="Q350" s="577"/>
      <c r="R350" s="577"/>
      <c r="S350" s="577"/>
      <c r="T350" s="577"/>
      <c r="U350" s="577"/>
      <c r="V350" s="577"/>
      <c r="W350" s="577"/>
      <c r="X350" s="577"/>
      <c r="Y350" s="577"/>
      <c r="Z350" s="577"/>
    </row>
    <row r="351" spans="1:26">
      <c r="A351" s="570"/>
      <c r="B351" s="565"/>
      <c r="C351" s="565"/>
      <c r="D351" s="565"/>
      <c r="E351" s="566"/>
      <c r="F351" s="577"/>
      <c r="G351" s="577"/>
      <c r="H351" s="577"/>
      <c r="I351" s="577"/>
      <c r="J351" s="618"/>
      <c r="K351" s="576"/>
      <c r="L351" s="577"/>
      <c r="M351" s="577"/>
      <c r="N351" s="577"/>
      <c r="O351" s="577"/>
      <c r="P351" s="577"/>
      <c r="Q351" s="577"/>
      <c r="R351" s="577"/>
      <c r="S351" s="577"/>
      <c r="T351" s="577"/>
      <c r="U351" s="577"/>
      <c r="V351" s="577"/>
      <c r="W351" s="577"/>
      <c r="X351" s="577"/>
      <c r="Y351" s="577"/>
      <c r="Z351" s="577"/>
    </row>
    <row r="352" spans="1:26">
      <c r="A352" s="570"/>
      <c r="B352" s="565"/>
      <c r="C352" s="565"/>
      <c r="D352" s="565"/>
      <c r="E352" s="566"/>
      <c r="F352" s="577"/>
      <c r="G352" s="577"/>
      <c r="H352" s="577"/>
      <c r="I352" s="577"/>
      <c r="J352" s="618"/>
      <c r="K352" s="576"/>
      <c r="L352" s="577"/>
      <c r="M352" s="577"/>
      <c r="N352" s="577"/>
      <c r="O352" s="577"/>
      <c r="P352" s="577"/>
      <c r="Q352" s="577"/>
      <c r="R352" s="577"/>
      <c r="S352" s="577"/>
      <c r="T352" s="577"/>
      <c r="U352" s="577"/>
      <c r="V352" s="577"/>
      <c r="W352" s="577"/>
      <c r="X352" s="577"/>
      <c r="Y352" s="577"/>
      <c r="Z352" s="577"/>
    </row>
    <row r="353" spans="1:26">
      <c r="A353" s="570"/>
      <c r="B353" s="565"/>
      <c r="C353" s="565"/>
      <c r="D353" s="565"/>
      <c r="E353" s="566"/>
      <c r="F353" s="577"/>
      <c r="G353" s="577"/>
      <c r="H353" s="577"/>
      <c r="I353" s="577"/>
      <c r="J353" s="618"/>
      <c r="K353" s="576"/>
      <c r="L353" s="577"/>
      <c r="M353" s="577"/>
      <c r="N353" s="577"/>
      <c r="O353" s="577"/>
      <c r="P353" s="577"/>
      <c r="Q353" s="577"/>
      <c r="R353" s="577"/>
      <c r="S353" s="577"/>
      <c r="T353" s="577"/>
      <c r="U353" s="577"/>
      <c r="V353" s="577"/>
      <c r="W353" s="577"/>
      <c r="X353" s="577"/>
      <c r="Y353" s="577"/>
      <c r="Z353" s="577"/>
    </row>
    <row r="354" spans="1:26">
      <c r="A354" s="570"/>
      <c r="B354" s="565"/>
      <c r="C354" s="565"/>
      <c r="D354" s="565"/>
      <c r="E354" s="566"/>
      <c r="F354" s="577"/>
      <c r="G354" s="577"/>
      <c r="H354" s="577"/>
      <c r="I354" s="577"/>
      <c r="J354" s="618"/>
      <c r="K354" s="576"/>
      <c r="L354" s="577"/>
      <c r="M354" s="577"/>
      <c r="N354" s="577"/>
      <c r="O354" s="577"/>
      <c r="P354" s="577"/>
      <c r="Q354" s="577"/>
      <c r="R354" s="577"/>
      <c r="S354" s="577"/>
      <c r="T354" s="577"/>
      <c r="U354" s="577"/>
      <c r="V354" s="577"/>
      <c r="W354" s="577"/>
      <c r="X354" s="577"/>
      <c r="Y354" s="577"/>
      <c r="Z354" s="577"/>
    </row>
    <row r="355" spans="1:26">
      <c r="A355" s="570"/>
      <c r="B355" s="565"/>
      <c r="C355" s="565"/>
      <c r="D355" s="565"/>
      <c r="E355" s="566"/>
      <c r="F355" s="577"/>
      <c r="G355" s="577"/>
      <c r="H355" s="577"/>
      <c r="I355" s="577"/>
      <c r="J355" s="618"/>
      <c r="K355" s="576"/>
      <c r="L355" s="577"/>
      <c r="M355" s="577"/>
      <c r="N355" s="577"/>
      <c r="O355" s="577"/>
      <c r="P355" s="577"/>
      <c r="Q355" s="577"/>
      <c r="R355" s="577"/>
      <c r="S355" s="577"/>
      <c r="T355" s="577"/>
      <c r="U355" s="577"/>
      <c r="V355" s="577"/>
      <c r="W355" s="577"/>
      <c r="X355" s="577"/>
      <c r="Y355" s="577"/>
      <c r="Z355" s="577"/>
    </row>
    <row r="356" spans="1:26">
      <c r="A356" s="570"/>
      <c r="B356" s="565"/>
      <c r="C356" s="565"/>
      <c r="D356" s="565"/>
      <c r="E356" s="566"/>
      <c r="F356" s="577"/>
      <c r="G356" s="577"/>
      <c r="H356" s="577"/>
      <c r="I356" s="577"/>
      <c r="J356" s="618"/>
      <c r="K356" s="576"/>
      <c r="L356" s="577"/>
      <c r="M356" s="577"/>
      <c r="N356" s="577"/>
      <c r="O356" s="577"/>
      <c r="P356" s="577"/>
      <c r="Q356" s="577"/>
      <c r="R356" s="577"/>
      <c r="S356" s="577"/>
      <c r="T356" s="577"/>
      <c r="U356" s="577"/>
      <c r="V356" s="577"/>
      <c r="W356" s="577"/>
      <c r="X356" s="577"/>
      <c r="Y356" s="577"/>
      <c r="Z356" s="577"/>
    </row>
    <row r="357" spans="1:26">
      <c r="A357" s="570"/>
      <c r="B357" s="565"/>
      <c r="C357" s="565"/>
      <c r="D357" s="565"/>
      <c r="E357" s="566"/>
      <c r="F357" s="577"/>
      <c r="G357" s="577"/>
      <c r="H357" s="577"/>
      <c r="I357" s="577"/>
      <c r="J357" s="618"/>
      <c r="K357" s="576"/>
      <c r="L357" s="577"/>
      <c r="M357" s="577"/>
      <c r="N357" s="577"/>
      <c r="O357" s="577"/>
      <c r="P357" s="577"/>
      <c r="Q357" s="577"/>
      <c r="R357" s="577"/>
      <c r="S357" s="577"/>
      <c r="T357" s="577"/>
      <c r="U357" s="577"/>
      <c r="V357" s="577"/>
      <c r="W357" s="577"/>
      <c r="X357" s="577"/>
      <c r="Y357" s="577"/>
      <c r="Z357" s="577"/>
    </row>
    <row r="358" spans="1:26">
      <c r="A358" s="570"/>
      <c r="B358" s="565"/>
      <c r="C358" s="565"/>
      <c r="D358" s="565"/>
      <c r="E358" s="566"/>
      <c r="F358" s="577"/>
      <c r="G358" s="577"/>
      <c r="H358" s="577"/>
      <c r="I358" s="577"/>
      <c r="J358" s="618"/>
      <c r="K358" s="576"/>
      <c r="L358" s="577"/>
      <c r="M358" s="577"/>
      <c r="N358" s="577"/>
      <c r="O358" s="577"/>
      <c r="P358" s="577"/>
      <c r="Q358" s="577"/>
      <c r="R358" s="577"/>
      <c r="S358" s="577"/>
      <c r="T358" s="577"/>
      <c r="U358" s="577"/>
      <c r="V358" s="577"/>
      <c r="W358" s="577"/>
      <c r="X358" s="577"/>
      <c r="Y358" s="577"/>
      <c r="Z358" s="577"/>
    </row>
    <row r="359" spans="1:26">
      <c r="A359" s="570"/>
      <c r="B359" s="565"/>
      <c r="C359" s="565"/>
      <c r="D359" s="565"/>
      <c r="E359" s="566"/>
      <c r="F359" s="577"/>
      <c r="G359" s="577"/>
      <c r="H359" s="577"/>
      <c r="I359" s="577"/>
      <c r="J359" s="618"/>
      <c r="K359" s="576"/>
      <c r="L359" s="577"/>
      <c r="M359" s="577"/>
      <c r="N359" s="577"/>
      <c r="O359" s="577"/>
      <c r="P359" s="577"/>
      <c r="Q359" s="577"/>
      <c r="R359" s="577"/>
      <c r="S359" s="577"/>
      <c r="T359" s="577"/>
      <c r="U359" s="577"/>
      <c r="V359" s="577"/>
      <c r="W359" s="577"/>
      <c r="X359" s="577"/>
      <c r="Y359" s="577"/>
      <c r="Z359" s="577"/>
    </row>
    <row r="360" spans="1:26">
      <c r="A360" s="570"/>
      <c r="B360" s="565"/>
      <c r="C360" s="565"/>
      <c r="D360" s="565"/>
      <c r="E360" s="566"/>
      <c r="F360" s="577"/>
      <c r="G360" s="577"/>
      <c r="H360" s="577"/>
      <c r="I360" s="577"/>
      <c r="J360" s="618"/>
      <c r="K360" s="576"/>
      <c r="L360" s="577"/>
      <c r="M360" s="577"/>
      <c r="N360" s="577"/>
      <c r="O360" s="577"/>
      <c r="P360" s="577"/>
      <c r="Q360" s="577"/>
      <c r="R360" s="577"/>
      <c r="S360" s="577"/>
      <c r="T360" s="577"/>
      <c r="U360" s="577"/>
      <c r="V360" s="577"/>
      <c r="W360" s="577"/>
      <c r="X360" s="577"/>
      <c r="Y360" s="577"/>
      <c r="Z360" s="577"/>
    </row>
    <row r="361" spans="1:26">
      <c r="A361" s="570"/>
      <c r="B361" s="565"/>
      <c r="C361" s="565"/>
      <c r="D361" s="565"/>
      <c r="E361" s="566"/>
      <c r="F361" s="577"/>
      <c r="G361" s="577"/>
      <c r="H361" s="577"/>
      <c r="I361" s="577"/>
      <c r="J361" s="618"/>
      <c r="K361" s="576"/>
      <c r="L361" s="577"/>
      <c r="M361" s="577"/>
      <c r="N361" s="577"/>
      <c r="O361" s="577"/>
      <c r="P361" s="577"/>
      <c r="Q361" s="577"/>
      <c r="R361" s="577"/>
      <c r="S361" s="577"/>
      <c r="T361" s="577"/>
      <c r="U361" s="577"/>
      <c r="V361" s="577"/>
      <c r="W361" s="577"/>
      <c r="X361" s="577"/>
      <c r="Y361" s="577"/>
      <c r="Z361" s="577"/>
    </row>
    <row r="362" spans="1:26">
      <c r="A362" s="570"/>
      <c r="B362" s="565"/>
      <c r="C362" s="565"/>
      <c r="D362" s="565"/>
      <c r="E362" s="566"/>
      <c r="F362" s="577"/>
      <c r="G362" s="577"/>
      <c r="H362" s="577"/>
      <c r="I362" s="577"/>
      <c r="J362" s="618"/>
      <c r="K362" s="576"/>
      <c r="L362" s="577"/>
      <c r="M362" s="577"/>
      <c r="N362" s="577"/>
      <c r="O362" s="577"/>
      <c r="P362" s="577"/>
      <c r="Q362" s="577"/>
      <c r="R362" s="577"/>
      <c r="S362" s="577"/>
      <c r="T362" s="577"/>
      <c r="U362" s="577"/>
      <c r="V362" s="577"/>
      <c r="W362" s="577"/>
      <c r="X362" s="577"/>
      <c r="Y362" s="577"/>
      <c r="Z362" s="577"/>
    </row>
    <row r="363" spans="1:26">
      <c r="A363" s="570"/>
      <c r="B363" s="565"/>
      <c r="C363" s="565"/>
      <c r="D363" s="565"/>
      <c r="E363" s="566"/>
      <c r="F363" s="577"/>
      <c r="G363" s="577"/>
      <c r="H363" s="577"/>
      <c r="I363" s="577"/>
      <c r="J363" s="618"/>
      <c r="K363" s="576"/>
      <c r="L363" s="577"/>
      <c r="M363" s="577"/>
      <c r="N363" s="577"/>
      <c r="O363" s="577"/>
      <c r="P363" s="577"/>
      <c r="Q363" s="577"/>
      <c r="R363" s="577"/>
      <c r="S363" s="577"/>
      <c r="T363" s="577"/>
      <c r="U363" s="577"/>
      <c r="V363" s="577"/>
      <c r="W363" s="577"/>
      <c r="X363" s="577"/>
      <c r="Y363" s="577"/>
      <c r="Z363" s="577"/>
    </row>
    <row r="364" spans="1:26">
      <c r="A364" s="570"/>
      <c r="B364" s="565"/>
      <c r="C364" s="565"/>
      <c r="D364" s="565"/>
      <c r="E364" s="566"/>
      <c r="F364" s="577"/>
      <c r="G364" s="577"/>
      <c r="H364" s="577"/>
      <c r="I364" s="577"/>
      <c r="J364" s="618"/>
      <c r="K364" s="576"/>
      <c r="L364" s="577"/>
      <c r="M364" s="577"/>
      <c r="N364" s="577"/>
      <c r="O364" s="577"/>
      <c r="P364" s="577"/>
      <c r="Q364" s="577"/>
      <c r="R364" s="577"/>
      <c r="S364" s="577"/>
      <c r="T364" s="577"/>
      <c r="U364" s="577"/>
      <c r="V364" s="577"/>
      <c r="W364" s="577"/>
      <c r="X364" s="577"/>
      <c r="Y364" s="577"/>
      <c r="Z364" s="577"/>
    </row>
    <row r="365" spans="1:26">
      <c r="A365" s="570"/>
      <c r="B365" s="565"/>
      <c r="C365" s="565"/>
      <c r="D365" s="565"/>
      <c r="E365" s="566"/>
      <c r="F365" s="577"/>
      <c r="G365" s="577"/>
      <c r="H365" s="577"/>
      <c r="I365" s="577"/>
      <c r="J365" s="618"/>
      <c r="K365" s="576"/>
      <c r="L365" s="577"/>
      <c r="M365" s="577"/>
      <c r="N365" s="577"/>
      <c r="O365" s="577"/>
      <c r="P365" s="577"/>
      <c r="Q365" s="577"/>
      <c r="R365" s="577"/>
      <c r="S365" s="577"/>
      <c r="T365" s="577"/>
      <c r="U365" s="577"/>
      <c r="V365" s="577"/>
      <c r="W365" s="577"/>
      <c r="X365" s="577"/>
      <c r="Y365" s="577"/>
      <c r="Z365" s="577"/>
    </row>
    <row r="366" spans="1:26">
      <c r="A366" s="570"/>
      <c r="B366" s="565"/>
      <c r="C366" s="565"/>
      <c r="D366" s="565"/>
      <c r="E366" s="566"/>
      <c r="F366" s="577"/>
      <c r="G366" s="577"/>
      <c r="H366" s="577"/>
      <c r="I366" s="577"/>
      <c r="J366" s="618"/>
      <c r="K366" s="576"/>
      <c r="L366" s="577"/>
      <c r="M366" s="577"/>
      <c r="N366" s="577"/>
      <c r="O366" s="577"/>
      <c r="P366" s="577"/>
      <c r="Q366" s="577"/>
      <c r="R366" s="577"/>
      <c r="S366" s="577"/>
      <c r="T366" s="577"/>
      <c r="U366" s="577"/>
      <c r="V366" s="577"/>
      <c r="W366" s="577"/>
      <c r="X366" s="577"/>
      <c r="Y366" s="577"/>
      <c r="Z366" s="577"/>
    </row>
    <row r="367" spans="1:26">
      <c r="A367" s="570"/>
      <c r="B367" s="565"/>
      <c r="C367" s="565"/>
      <c r="D367" s="565"/>
      <c r="E367" s="566"/>
      <c r="F367" s="577"/>
      <c r="G367" s="577"/>
      <c r="H367" s="577"/>
      <c r="I367" s="577"/>
      <c r="J367" s="618"/>
      <c r="K367" s="576"/>
      <c r="L367" s="577"/>
      <c r="M367" s="577"/>
      <c r="N367" s="577"/>
      <c r="O367" s="577"/>
      <c r="P367" s="577"/>
      <c r="Q367" s="577"/>
      <c r="R367" s="577"/>
      <c r="S367" s="577"/>
      <c r="T367" s="577"/>
      <c r="U367" s="577"/>
      <c r="V367" s="577"/>
      <c r="W367" s="577"/>
      <c r="X367" s="577"/>
      <c r="Y367" s="577"/>
      <c r="Z367" s="577"/>
    </row>
    <row r="368" spans="1:26">
      <c r="A368" s="570"/>
      <c r="B368" s="565"/>
      <c r="C368" s="565"/>
      <c r="D368" s="565"/>
      <c r="E368" s="566"/>
      <c r="F368" s="577"/>
      <c r="G368" s="577"/>
      <c r="H368" s="577"/>
      <c r="I368" s="577"/>
      <c r="J368" s="618"/>
      <c r="K368" s="576"/>
      <c r="L368" s="577"/>
      <c r="M368" s="577"/>
      <c r="N368" s="577"/>
      <c r="O368" s="577"/>
      <c r="P368" s="577"/>
      <c r="Q368" s="577"/>
      <c r="R368" s="577"/>
      <c r="S368" s="577"/>
      <c r="T368" s="577"/>
      <c r="U368" s="577"/>
      <c r="V368" s="577"/>
      <c r="W368" s="577"/>
      <c r="X368" s="577"/>
      <c r="Y368" s="577"/>
      <c r="Z368" s="577"/>
    </row>
    <row r="369" spans="1:26">
      <c r="A369" s="570"/>
      <c r="B369" s="565"/>
      <c r="C369" s="565"/>
      <c r="D369" s="565"/>
      <c r="E369" s="566"/>
      <c r="F369" s="577"/>
      <c r="G369" s="577"/>
      <c r="H369" s="577"/>
      <c r="I369" s="577"/>
      <c r="J369" s="618"/>
      <c r="K369" s="576"/>
      <c r="L369" s="577"/>
      <c r="M369" s="577"/>
      <c r="N369" s="577"/>
      <c r="O369" s="577"/>
      <c r="P369" s="577"/>
      <c r="Q369" s="577"/>
      <c r="R369" s="577"/>
      <c r="S369" s="577"/>
      <c r="T369" s="577"/>
      <c r="U369" s="577"/>
      <c r="V369" s="577"/>
      <c r="W369" s="577"/>
      <c r="X369" s="577"/>
      <c r="Y369" s="577"/>
      <c r="Z369" s="577"/>
    </row>
    <row r="370" spans="1:26">
      <c r="A370" s="570"/>
      <c r="B370" s="565"/>
      <c r="C370" s="565"/>
      <c r="D370" s="565"/>
      <c r="E370" s="566"/>
      <c r="F370" s="577"/>
      <c r="G370" s="577"/>
      <c r="H370" s="577"/>
      <c r="I370" s="577"/>
      <c r="J370" s="618"/>
      <c r="K370" s="576"/>
      <c r="L370" s="577"/>
      <c r="M370" s="577"/>
      <c r="N370" s="577"/>
      <c r="O370" s="577"/>
      <c r="P370" s="577"/>
      <c r="Q370" s="577"/>
      <c r="R370" s="577"/>
      <c r="S370" s="577"/>
      <c r="T370" s="577"/>
      <c r="U370" s="577"/>
      <c r="V370" s="577"/>
      <c r="W370" s="577"/>
      <c r="X370" s="577"/>
      <c r="Y370" s="577"/>
      <c r="Z370" s="577"/>
    </row>
    <row r="371" spans="1:26">
      <c r="A371" s="570"/>
      <c r="B371" s="565"/>
      <c r="C371" s="565"/>
      <c r="D371" s="565"/>
      <c r="E371" s="566"/>
      <c r="F371" s="577"/>
      <c r="G371" s="577"/>
      <c r="H371" s="577"/>
      <c r="I371" s="577"/>
      <c r="J371" s="618"/>
      <c r="K371" s="576"/>
      <c r="L371" s="577"/>
      <c r="M371" s="577"/>
      <c r="N371" s="577"/>
      <c r="O371" s="577"/>
      <c r="P371" s="577"/>
      <c r="Q371" s="577"/>
      <c r="R371" s="577"/>
      <c r="S371" s="577"/>
      <c r="T371" s="577"/>
      <c r="U371" s="577"/>
      <c r="V371" s="577"/>
      <c r="W371" s="577"/>
      <c r="X371" s="577"/>
      <c r="Y371" s="577"/>
      <c r="Z371" s="577"/>
    </row>
    <row r="372" spans="1:26">
      <c r="A372" s="570"/>
      <c r="B372" s="565"/>
      <c r="C372" s="565"/>
      <c r="D372" s="565"/>
      <c r="E372" s="566"/>
      <c r="F372" s="577"/>
      <c r="G372" s="577"/>
      <c r="H372" s="577"/>
      <c r="I372" s="577"/>
      <c r="J372" s="618"/>
      <c r="K372" s="576"/>
      <c r="L372" s="577"/>
      <c r="M372" s="577"/>
      <c r="N372" s="577"/>
      <c r="O372" s="577"/>
      <c r="P372" s="577"/>
      <c r="Q372" s="577"/>
      <c r="R372" s="577"/>
      <c r="S372" s="577"/>
      <c r="T372" s="577"/>
      <c r="U372" s="577"/>
      <c r="V372" s="577"/>
      <c r="W372" s="577"/>
      <c r="X372" s="577"/>
      <c r="Y372" s="577"/>
      <c r="Z372" s="577"/>
    </row>
    <row r="373" spans="1:26">
      <c r="A373" s="570"/>
      <c r="B373" s="565"/>
      <c r="C373" s="565"/>
      <c r="D373" s="565"/>
      <c r="E373" s="566"/>
      <c r="F373" s="577"/>
      <c r="G373" s="577"/>
      <c r="H373" s="577"/>
      <c r="I373" s="577"/>
      <c r="J373" s="618"/>
      <c r="K373" s="576"/>
      <c r="L373" s="577"/>
      <c r="M373" s="577"/>
      <c r="N373" s="577"/>
      <c r="O373" s="577"/>
      <c r="P373" s="577"/>
      <c r="Q373" s="577"/>
      <c r="R373" s="577"/>
      <c r="S373" s="577"/>
      <c r="T373" s="577"/>
      <c r="U373" s="577"/>
      <c r="V373" s="577"/>
      <c r="W373" s="577"/>
      <c r="X373" s="577"/>
      <c r="Y373" s="577"/>
      <c r="Z373" s="577"/>
    </row>
    <row r="374" spans="1:26">
      <c r="A374" s="570"/>
      <c r="B374" s="565"/>
      <c r="C374" s="565"/>
      <c r="D374" s="565"/>
      <c r="E374" s="566"/>
      <c r="F374" s="577"/>
      <c r="G374" s="577"/>
      <c r="H374" s="577"/>
      <c r="I374" s="577"/>
      <c r="J374" s="618"/>
      <c r="K374" s="576"/>
      <c r="L374" s="577"/>
      <c r="M374" s="577"/>
      <c r="N374" s="577"/>
      <c r="O374" s="577"/>
      <c r="P374" s="577"/>
      <c r="Q374" s="577"/>
      <c r="R374" s="577"/>
      <c r="S374" s="577"/>
      <c r="T374" s="577"/>
      <c r="U374" s="577"/>
      <c r="V374" s="577"/>
      <c r="W374" s="577"/>
      <c r="X374" s="577"/>
      <c r="Y374" s="577"/>
      <c r="Z374" s="577"/>
    </row>
    <row r="375" spans="1:26">
      <c r="A375" s="570"/>
      <c r="B375" s="565"/>
      <c r="C375" s="565"/>
      <c r="D375" s="565"/>
      <c r="E375" s="566"/>
      <c r="F375" s="577"/>
      <c r="G375" s="577"/>
      <c r="H375" s="577"/>
      <c r="I375" s="577"/>
      <c r="J375" s="618"/>
      <c r="K375" s="576"/>
      <c r="L375" s="577"/>
      <c r="M375" s="577"/>
      <c r="N375" s="577"/>
      <c r="O375" s="577"/>
      <c r="P375" s="577"/>
      <c r="Q375" s="577"/>
      <c r="R375" s="577"/>
      <c r="S375" s="577"/>
      <c r="T375" s="577"/>
      <c r="U375" s="577"/>
      <c r="V375" s="577"/>
      <c r="W375" s="577"/>
      <c r="X375" s="577"/>
      <c r="Y375" s="577"/>
      <c r="Z375" s="577"/>
    </row>
    <row r="376" spans="1:26">
      <c r="A376" s="570"/>
      <c r="B376" s="565"/>
      <c r="C376" s="565"/>
      <c r="D376" s="565"/>
      <c r="E376" s="566"/>
      <c r="F376" s="577"/>
      <c r="G376" s="577"/>
      <c r="H376" s="577"/>
      <c r="I376" s="577"/>
      <c r="J376" s="618"/>
      <c r="K376" s="576"/>
      <c r="L376" s="577"/>
      <c r="M376" s="577"/>
      <c r="N376" s="577"/>
      <c r="O376" s="577"/>
      <c r="P376" s="577"/>
      <c r="Q376" s="577"/>
      <c r="R376" s="577"/>
      <c r="S376" s="577"/>
      <c r="T376" s="577"/>
      <c r="U376" s="577"/>
      <c r="V376" s="577"/>
      <c r="W376" s="577"/>
      <c r="X376" s="577"/>
      <c r="Y376" s="577"/>
      <c r="Z376" s="577"/>
    </row>
    <row r="377" spans="1:26">
      <c r="A377" s="570"/>
      <c r="B377" s="565"/>
      <c r="C377" s="565"/>
      <c r="D377" s="565"/>
      <c r="E377" s="566"/>
      <c r="F377" s="577"/>
      <c r="G377" s="577"/>
      <c r="H377" s="577"/>
      <c r="I377" s="577"/>
      <c r="J377" s="618"/>
      <c r="K377" s="576"/>
      <c r="L377" s="577"/>
      <c r="M377" s="577"/>
      <c r="N377" s="577"/>
      <c r="O377" s="577"/>
      <c r="P377" s="577"/>
      <c r="Q377" s="577"/>
      <c r="R377" s="577"/>
      <c r="S377" s="577"/>
      <c r="T377" s="577"/>
      <c r="U377" s="577"/>
      <c r="V377" s="577"/>
      <c r="W377" s="577"/>
      <c r="X377" s="577"/>
      <c r="Y377" s="577"/>
      <c r="Z377" s="577"/>
    </row>
    <row r="378" spans="1:26">
      <c r="A378" s="570"/>
      <c r="B378" s="565"/>
      <c r="C378" s="565"/>
      <c r="D378" s="565"/>
      <c r="E378" s="566"/>
      <c r="F378" s="577"/>
      <c r="G378" s="577"/>
      <c r="H378" s="577"/>
      <c r="I378" s="577"/>
      <c r="J378" s="618"/>
      <c r="K378" s="576"/>
      <c r="L378" s="577"/>
      <c r="M378" s="577"/>
      <c r="N378" s="577"/>
      <c r="O378" s="577"/>
      <c r="P378" s="577"/>
      <c r="Q378" s="577"/>
      <c r="R378" s="577"/>
      <c r="S378" s="577"/>
      <c r="T378" s="577"/>
      <c r="U378" s="577"/>
      <c r="V378" s="577"/>
      <c r="W378" s="577"/>
      <c r="X378" s="577"/>
      <c r="Y378" s="577"/>
      <c r="Z378" s="577"/>
    </row>
    <row r="379" spans="1:26">
      <c r="A379" s="570"/>
      <c r="B379" s="565"/>
      <c r="C379" s="565"/>
      <c r="D379" s="565"/>
      <c r="E379" s="566"/>
      <c r="F379" s="577"/>
      <c r="G379" s="577"/>
      <c r="H379" s="577"/>
      <c r="I379" s="577"/>
      <c r="J379" s="618"/>
      <c r="K379" s="576"/>
      <c r="L379" s="577"/>
      <c r="M379" s="577"/>
      <c r="N379" s="577"/>
      <c r="O379" s="577"/>
      <c r="P379" s="577"/>
      <c r="Q379" s="577"/>
      <c r="R379" s="577"/>
      <c r="S379" s="577"/>
      <c r="T379" s="577"/>
      <c r="U379" s="577"/>
      <c r="V379" s="577"/>
      <c r="W379" s="577"/>
      <c r="X379" s="577"/>
      <c r="Y379" s="577"/>
      <c r="Z379" s="577"/>
    </row>
    <row r="380" spans="1:26">
      <c r="A380" s="570"/>
      <c r="B380" s="565"/>
      <c r="C380" s="565"/>
      <c r="D380" s="565"/>
      <c r="E380" s="566"/>
      <c r="F380" s="577"/>
      <c r="G380" s="577"/>
      <c r="H380" s="577"/>
      <c r="I380" s="577"/>
      <c r="J380" s="618"/>
      <c r="K380" s="576"/>
      <c r="L380" s="577"/>
      <c r="M380" s="577"/>
      <c r="N380" s="577"/>
      <c r="O380" s="577"/>
      <c r="P380" s="577"/>
      <c r="Q380" s="577"/>
      <c r="R380" s="577"/>
      <c r="S380" s="577"/>
      <c r="T380" s="577"/>
      <c r="U380" s="577"/>
      <c r="V380" s="577"/>
      <c r="W380" s="577"/>
      <c r="X380" s="577"/>
      <c r="Y380" s="577"/>
      <c r="Z380" s="577"/>
    </row>
    <row r="381" spans="1:26">
      <c r="A381" s="570"/>
      <c r="B381" s="565"/>
      <c r="C381" s="565"/>
      <c r="D381" s="565"/>
      <c r="E381" s="566"/>
      <c r="F381" s="577"/>
      <c r="G381" s="577"/>
      <c r="H381" s="577"/>
      <c r="I381" s="577"/>
      <c r="J381" s="618"/>
      <c r="K381" s="576"/>
      <c r="L381" s="577"/>
      <c r="M381" s="577"/>
      <c r="N381" s="577"/>
      <c r="O381" s="577"/>
      <c r="P381" s="577"/>
      <c r="Q381" s="577"/>
      <c r="R381" s="577"/>
      <c r="S381" s="577"/>
      <c r="T381" s="577"/>
      <c r="U381" s="577"/>
      <c r="V381" s="577"/>
      <c r="W381" s="577"/>
      <c r="X381" s="577"/>
      <c r="Y381" s="577"/>
      <c r="Z381" s="577"/>
    </row>
    <row r="382" spans="1:26">
      <c r="A382" s="570"/>
      <c r="B382" s="565"/>
      <c r="C382" s="565"/>
      <c r="D382" s="565"/>
      <c r="E382" s="566"/>
      <c r="F382" s="577"/>
      <c r="G382" s="577"/>
      <c r="H382" s="577"/>
      <c r="I382" s="577"/>
      <c r="J382" s="618"/>
      <c r="K382" s="576"/>
      <c r="L382" s="577"/>
      <c r="M382" s="577"/>
      <c r="N382" s="577"/>
      <c r="O382" s="577"/>
      <c r="P382" s="577"/>
      <c r="Q382" s="577"/>
      <c r="R382" s="577"/>
      <c r="S382" s="577"/>
      <c r="T382" s="577"/>
      <c r="U382" s="577"/>
      <c r="V382" s="577"/>
      <c r="W382" s="577"/>
      <c r="X382" s="577"/>
      <c r="Y382" s="577"/>
      <c r="Z382" s="577"/>
    </row>
    <row r="383" spans="1:26">
      <c r="A383" s="570"/>
      <c r="B383" s="565"/>
      <c r="C383" s="565"/>
      <c r="D383" s="565"/>
      <c r="E383" s="566"/>
      <c r="F383" s="577"/>
      <c r="G383" s="577"/>
      <c r="H383" s="577"/>
      <c r="I383" s="577"/>
      <c r="J383" s="618"/>
      <c r="K383" s="576"/>
      <c r="L383" s="577"/>
      <c r="M383" s="577"/>
      <c r="N383" s="577"/>
      <c r="O383" s="577"/>
      <c r="P383" s="577"/>
      <c r="Q383" s="577"/>
      <c r="R383" s="577"/>
      <c r="S383" s="577"/>
      <c r="T383" s="577"/>
      <c r="U383" s="577"/>
      <c r="V383" s="577"/>
      <c r="W383" s="577"/>
      <c r="X383" s="577"/>
      <c r="Y383" s="577"/>
      <c r="Z383" s="577"/>
    </row>
    <row r="384" spans="1:26">
      <c r="A384" s="570"/>
      <c r="B384" s="565"/>
      <c r="C384" s="565"/>
      <c r="D384" s="565"/>
      <c r="E384" s="566"/>
      <c r="F384" s="577"/>
      <c r="G384" s="577"/>
      <c r="H384" s="577"/>
      <c r="I384" s="577"/>
      <c r="J384" s="618"/>
      <c r="K384" s="576"/>
      <c r="L384" s="577"/>
      <c r="M384" s="577"/>
      <c r="N384" s="577"/>
      <c r="O384" s="577"/>
      <c r="P384" s="577"/>
      <c r="Q384" s="577"/>
      <c r="R384" s="577"/>
      <c r="S384" s="577"/>
      <c r="T384" s="577"/>
      <c r="U384" s="577"/>
      <c r="V384" s="577"/>
      <c r="W384" s="577"/>
      <c r="X384" s="577"/>
      <c r="Y384" s="577"/>
      <c r="Z384" s="577"/>
    </row>
    <row r="385" spans="1:26">
      <c r="A385" s="570"/>
      <c r="B385" s="565"/>
      <c r="C385" s="565"/>
      <c r="D385" s="565"/>
      <c r="E385" s="566"/>
      <c r="F385" s="577"/>
      <c r="G385" s="577"/>
      <c r="H385" s="577"/>
      <c r="I385" s="577"/>
      <c r="J385" s="618"/>
      <c r="K385" s="576"/>
      <c r="L385" s="577"/>
      <c r="M385" s="577"/>
      <c r="N385" s="577"/>
      <c r="O385" s="577"/>
      <c r="P385" s="577"/>
      <c r="Q385" s="577"/>
      <c r="R385" s="577"/>
      <c r="S385" s="577"/>
      <c r="T385" s="577"/>
      <c r="U385" s="577"/>
      <c r="V385" s="577"/>
      <c r="W385" s="577"/>
      <c r="X385" s="577"/>
      <c r="Y385" s="577"/>
      <c r="Z385" s="577"/>
    </row>
    <row r="386" spans="1:26">
      <c r="A386" s="570"/>
      <c r="B386" s="565"/>
      <c r="C386" s="565"/>
      <c r="D386" s="565"/>
      <c r="E386" s="566"/>
      <c r="F386" s="577"/>
      <c r="G386" s="577"/>
      <c r="H386" s="577"/>
      <c r="I386" s="577"/>
      <c r="J386" s="618"/>
      <c r="K386" s="576"/>
      <c r="L386" s="577"/>
      <c r="M386" s="577"/>
      <c r="N386" s="577"/>
      <c r="O386" s="577"/>
      <c r="P386" s="577"/>
      <c r="Q386" s="577"/>
      <c r="R386" s="577"/>
      <c r="S386" s="577"/>
      <c r="T386" s="577"/>
      <c r="U386" s="577"/>
      <c r="V386" s="577"/>
      <c r="W386" s="577"/>
      <c r="X386" s="577"/>
      <c r="Y386" s="577"/>
      <c r="Z386" s="577"/>
    </row>
    <row r="387" spans="1:26">
      <c r="A387" s="570"/>
      <c r="B387" s="565"/>
      <c r="C387" s="565"/>
      <c r="D387" s="565"/>
      <c r="E387" s="566"/>
      <c r="F387" s="577"/>
      <c r="G387" s="577"/>
      <c r="H387" s="577"/>
      <c r="I387" s="577"/>
      <c r="J387" s="618"/>
      <c r="K387" s="576"/>
      <c r="L387" s="577"/>
      <c r="M387" s="577"/>
      <c r="N387" s="577"/>
      <c r="O387" s="577"/>
      <c r="P387" s="577"/>
      <c r="Q387" s="577"/>
      <c r="R387" s="577"/>
      <c r="S387" s="577"/>
      <c r="T387" s="577"/>
      <c r="U387" s="577"/>
      <c r="V387" s="577"/>
      <c r="W387" s="577"/>
      <c r="X387" s="577"/>
      <c r="Y387" s="577"/>
      <c r="Z387" s="577"/>
    </row>
    <row r="388" spans="1:26">
      <c r="A388" s="570"/>
      <c r="B388" s="565"/>
      <c r="C388" s="565"/>
      <c r="D388" s="565"/>
      <c r="E388" s="566"/>
      <c r="F388" s="577"/>
      <c r="G388" s="577"/>
      <c r="H388" s="577"/>
      <c r="I388" s="577"/>
      <c r="J388" s="618"/>
      <c r="K388" s="576"/>
      <c r="L388" s="577"/>
      <c r="M388" s="577"/>
      <c r="N388" s="577"/>
      <c r="O388" s="577"/>
      <c r="P388" s="577"/>
      <c r="Q388" s="577"/>
      <c r="R388" s="577"/>
      <c r="S388" s="577"/>
      <c r="T388" s="577"/>
      <c r="U388" s="577"/>
      <c r="V388" s="577"/>
      <c r="W388" s="577"/>
      <c r="X388" s="577"/>
      <c r="Y388" s="577"/>
      <c r="Z388" s="577"/>
    </row>
    <row r="389" spans="1:26">
      <c r="A389" s="570"/>
      <c r="B389" s="565"/>
      <c r="C389" s="565"/>
      <c r="D389" s="565"/>
      <c r="E389" s="566"/>
      <c r="F389" s="577"/>
      <c r="G389" s="577"/>
      <c r="H389" s="577"/>
      <c r="I389" s="577"/>
      <c r="J389" s="618"/>
      <c r="K389" s="576"/>
      <c r="L389" s="577"/>
      <c r="M389" s="577"/>
      <c r="N389" s="577"/>
      <c r="O389" s="577"/>
      <c r="P389" s="577"/>
      <c r="Q389" s="577"/>
      <c r="R389" s="577"/>
      <c r="S389" s="577"/>
      <c r="T389" s="577"/>
      <c r="U389" s="577"/>
      <c r="V389" s="577"/>
      <c r="W389" s="577"/>
      <c r="X389" s="577"/>
      <c r="Y389" s="577"/>
      <c r="Z389" s="577"/>
    </row>
    <row r="390" spans="1:26">
      <c r="A390" s="570"/>
      <c r="B390" s="565"/>
      <c r="C390" s="565"/>
      <c r="D390" s="565"/>
      <c r="E390" s="566"/>
      <c r="F390" s="577"/>
      <c r="G390" s="577"/>
      <c r="H390" s="577"/>
      <c r="I390" s="577"/>
      <c r="J390" s="618"/>
      <c r="K390" s="576"/>
      <c r="L390" s="577"/>
      <c r="M390" s="577"/>
      <c r="N390" s="577"/>
      <c r="O390" s="577"/>
      <c r="P390" s="577"/>
      <c r="Q390" s="577"/>
      <c r="R390" s="577"/>
      <c r="S390" s="577"/>
      <c r="T390" s="577"/>
      <c r="U390" s="577"/>
      <c r="V390" s="577"/>
      <c r="W390" s="577"/>
      <c r="X390" s="577"/>
      <c r="Y390" s="577"/>
      <c r="Z390" s="577"/>
    </row>
    <row r="391" spans="1:26">
      <c r="A391" s="570"/>
      <c r="B391" s="565"/>
      <c r="C391" s="565"/>
      <c r="D391" s="565"/>
      <c r="E391" s="566"/>
      <c r="F391" s="577"/>
      <c r="G391" s="577"/>
      <c r="H391" s="577"/>
      <c r="I391" s="577"/>
      <c r="J391" s="618"/>
      <c r="K391" s="576"/>
      <c r="L391" s="577"/>
      <c r="M391" s="577"/>
      <c r="N391" s="577"/>
      <c r="O391" s="577"/>
      <c r="P391" s="577"/>
      <c r="Q391" s="577"/>
      <c r="R391" s="577"/>
      <c r="S391" s="577"/>
      <c r="T391" s="577"/>
      <c r="U391" s="577"/>
      <c r="V391" s="577"/>
      <c r="W391" s="577"/>
      <c r="X391" s="577"/>
      <c r="Y391" s="577"/>
      <c r="Z391" s="577"/>
    </row>
    <row r="392" spans="1:26">
      <c r="A392" s="570"/>
      <c r="B392" s="565"/>
      <c r="C392" s="565"/>
      <c r="D392" s="565"/>
      <c r="E392" s="566"/>
      <c r="F392" s="577"/>
      <c r="G392" s="577"/>
      <c r="H392" s="577"/>
      <c r="I392" s="577"/>
      <c r="J392" s="618"/>
      <c r="K392" s="576"/>
      <c r="L392" s="577"/>
      <c r="M392" s="577"/>
      <c r="N392" s="577"/>
      <c r="O392" s="577"/>
      <c r="P392" s="577"/>
      <c r="Q392" s="577"/>
      <c r="R392" s="577"/>
      <c r="S392" s="577"/>
      <c r="T392" s="577"/>
      <c r="U392" s="577"/>
      <c r="V392" s="577"/>
      <c r="W392" s="577"/>
      <c r="X392" s="577"/>
      <c r="Y392" s="577"/>
      <c r="Z392" s="577"/>
    </row>
    <row r="393" spans="1:26">
      <c r="A393" s="570"/>
      <c r="B393" s="565"/>
      <c r="C393" s="565"/>
      <c r="D393" s="565"/>
      <c r="E393" s="566"/>
      <c r="F393" s="577"/>
      <c r="G393" s="577"/>
      <c r="H393" s="577"/>
      <c r="I393" s="577"/>
      <c r="J393" s="618"/>
      <c r="K393" s="576"/>
      <c r="L393" s="577"/>
      <c r="M393" s="577"/>
      <c r="N393" s="577"/>
      <c r="O393" s="577"/>
      <c r="P393" s="577"/>
      <c r="Q393" s="577"/>
      <c r="R393" s="577"/>
      <c r="S393" s="577"/>
      <c r="T393" s="577"/>
      <c r="U393" s="577"/>
      <c r="V393" s="577"/>
      <c r="W393" s="577"/>
      <c r="X393" s="577"/>
      <c r="Y393" s="577"/>
      <c r="Z393" s="577"/>
    </row>
    <row r="394" spans="1:26">
      <c r="A394" s="570"/>
      <c r="B394" s="565"/>
      <c r="C394" s="565"/>
      <c r="D394" s="565"/>
      <c r="E394" s="566"/>
      <c r="F394" s="577"/>
      <c r="G394" s="577"/>
      <c r="H394" s="577"/>
      <c r="I394" s="577"/>
      <c r="J394" s="618"/>
      <c r="K394" s="576"/>
      <c r="L394" s="577"/>
      <c r="M394" s="577"/>
      <c r="N394" s="577"/>
      <c r="O394" s="577"/>
      <c r="P394" s="577"/>
      <c r="Q394" s="577"/>
      <c r="R394" s="577"/>
      <c r="S394" s="577"/>
      <c r="T394" s="577"/>
      <c r="U394" s="577"/>
      <c r="V394" s="577"/>
      <c r="W394" s="577"/>
      <c r="X394" s="577"/>
      <c r="Y394" s="577"/>
      <c r="Z394" s="577"/>
    </row>
    <row r="395" spans="1:26">
      <c r="A395" s="570"/>
      <c r="B395" s="565"/>
      <c r="C395" s="565"/>
      <c r="D395" s="565"/>
      <c r="E395" s="566"/>
      <c r="F395" s="577"/>
      <c r="G395" s="577"/>
      <c r="H395" s="577"/>
      <c r="I395" s="577"/>
      <c r="J395" s="618"/>
      <c r="K395" s="576"/>
      <c r="L395" s="577"/>
      <c r="M395" s="577"/>
      <c r="N395" s="577"/>
      <c r="O395" s="577"/>
      <c r="P395" s="577"/>
      <c r="Q395" s="577"/>
      <c r="R395" s="577"/>
      <c r="S395" s="577"/>
      <c r="T395" s="577"/>
      <c r="U395" s="577"/>
      <c r="V395" s="577"/>
      <c r="W395" s="577"/>
      <c r="X395" s="577"/>
      <c r="Y395" s="577"/>
      <c r="Z395" s="577"/>
    </row>
    <row r="396" spans="1:26">
      <c r="A396" s="570"/>
      <c r="B396" s="565"/>
      <c r="C396" s="565"/>
      <c r="D396" s="565"/>
      <c r="E396" s="566"/>
      <c r="F396" s="577"/>
      <c r="G396" s="577"/>
      <c r="H396" s="577"/>
      <c r="I396" s="577"/>
      <c r="J396" s="618"/>
      <c r="K396" s="576"/>
      <c r="L396" s="577"/>
      <c r="M396" s="577"/>
      <c r="N396" s="577"/>
      <c r="O396" s="577"/>
      <c r="P396" s="577"/>
      <c r="Q396" s="577"/>
      <c r="R396" s="577"/>
      <c r="S396" s="577"/>
      <c r="T396" s="577"/>
      <c r="U396" s="577"/>
      <c r="V396" s="577"/>
      <c r="W396" s="577"/>
      <c r="X396" s="577"/>
      <c r="Y396" s="577"/>
      <c r="Z396" s="577"/>
    </row>
    <row r="397" spans="1:26">
      <c r="A397" s="570"/>
      <c r="B397" s="565"/>
      <c r="C397" s="565"/>
      <c r="D397" s="565"/>
      <c r="E397" s="566"/>
      <c r="F397" s="577"/>
      <c r="G397" s="577"/>
      <c r="H397" s="577"/>
      <c r="I397" s="577"/>
      <c r="J397" s="618"/>
      <c r="K397" s="576"/>
      <c r="L397" s="577"/>
      <c r="M397" s="577"/>
      <c r="N397" s="577"/>
      <c r="O397" s="577"/>
      <c r="P397" s="577"/>
      <c r="Q397" s="577"/>
      <c r="R397" s="577"/>
      <c r="S397" s="577"/>
      <c r="T397" s="577"/>
      <c r="U397" s="577"/>
      <c r="V397" s="577"/>
      <c r="W397" s="577"/>
      <c r="X397" s="577"/>
      <c r="Y397" s="577"/>
      <c r="Z397" s="577"/>
    </row>
    <row r="398" spans="1:26">
      <c r="A398" s="570"/>
      <c r="B398" s="565"/>
      <c r="C398" s="565"/>
      <c r="D398" s="565"/>
      <c r="E398" s="566"/>
      <c r="F398" s="577"/>
      <c r="G398" s="577"/>
      <c r="H398" s="577"/>
      <c r="I398" s="577"/>
      <c r="J398" s="618"/>
      <c r="K398" s="576"/>
      <c r="L398" s="577"/>
      <c r="M398" s="577"/>
      <c r="N398" s="577"/>
      <c r="O398" s="577"/>
      <c r="P398" s="577"/>
      <c r="Q398" s="577"/>
      <c r="R398" s="577"/>
      <c r="S398" s="577"/>
      <c r="T398" s="577"/>
      <c r="U398" s="577"/>
      <c r="V398" s="577"/>
      <c r="W398" s="577"/>
      <c r="X398" s="577"/>
      <c r="Y398" s="577"/>
      <c r="Z398" s="577"/>
    </row>
    <row r="399" spans="1:26">
      <c r="A399" s="570"/>
      <c r="B399" s="565"/>
      <c r="C399" s="565"/>
      <c r="D399" s="565"/>
      <c r="E399" s="566"/>
      <c r="F399" s="577"/>
      <c r="G399" s="577"/>
      <c r="H399" s="577"/>
      <c r="I399" s="577"/>
      <c r="J399" s="618"/>
      <c r="K399" s="576"/>
      <c r="L399" s="577"/>
      <c r="M399" s="577"/>
      <c r="N399" s="577"/>
      <c r="O399" s="577"/>
      <c r="P399" s="577"/>
      <c r="Q399" s="577"/>
      <c r="R399" s="577"/>
      <c r="S399" s="577"/>
      <c r="T399" s="577"/>
      <c r="U399" s="577"/>
      <c r="V399" s="577"/>
      <c r="W399" s="577"/>
      <c r="X399" s="577"/>
      <c r="Y399" s="577"/>
      <c r="Z399" s="577"/>
    </row>
    <row r="400" spans="1:26">
      <c r="A400" s="570"/>
      <c r="B400" s="565"/>
      <c r="C400" s="565"/>
      <c r="D400" s="565"/>
      <c r="E400" s="566"/>
      <c r="F400" s="577"/>
      <c r="G400" s="577"/>
      <c r="H400" s="577"/>
      <c r="I400" s="577"/>
      <c r="J400" s="618"/>
      <c r="K400" s="576"/>
      <c r="L400" s="577"/>
      <c r="M400" s="577"/>
      <c r="N400" s="577"/>
      <c r="O400" s="577"/>
      <c r="P400" s="577"/>
      <c r="Q400" s="577"/>
      <c r="R400" s="577"/>
      <c r="S400" s="577"/>
      <c r="T400" s="577"/>
      <c r="U400" s="577"/>
      <c r="V400" s="577"/>
      <c r="W400" s="577"/>
      <c r="X400" s="577"/>
      <c r="Y400" s="577"/>
      <c r="Z400" s="577"/>
    </row>
    <row r="401" spans="1:26">
      <c r="A401" s="570"/>
      <c r="B401" s="565"/>
      <c r="C401" s="565"/>
      <c r="D401" s="565"/>
      <c r="E401" s="566"/>
      <c r="F401" s="577"/>
      <c r="G401" s="577"/>
      <c r="H401" s="577"/>
      <c r="I401" s="577"/>
      <c r="J401" s="618"/>
      <c r="K401" s="576"/>
      <c r="L401" s="577"/>
      <c r="M401" s="577"/>
      <c r="N401" s="577"/>
      <c r="O401" s="577"/>
      <c r="P401" s="577"/>
      <c r="Q401" s="577"/>
      <c r="R401" s="577"/>
      <c r="S401" s="577"/>
      <c r="T401" s="577"/>
      <c r="U401" s="577"/>
      <c r="V401" s="577"/>
      <c r="W401" s="577"/>
      <c r="X401" s="577"/>
      <c r="Y401" s="577"/>
      <c r="Z401" s="577"/>
    </row>
    <row r="402" spans="1:26">
      <c r="A402" s="570"/>
      <c r="B402" s="565"/>
      <c r="C402" s="565"/>
      <c r="D402" s="565"/>
      <c r="E402" s="566"/>
      <c r="F402" s="577"/>
      <c r="G402" s="577"/>
      <c r="H402" s="577"/>
      <c r="I402" s="577"/>
      <c r="J402" s="618"/>
      <c r="K402" s="576"/>
      <c r="L402" s="577"/>
      <c r="M402" s="577"/>
      <c r="N402" s="577"/>
      <c r="O402" s="577"/>
      <c r="P402" s="577"/>
      <c r="Q402" s="577"/>
      <c r="R402" s="577"/>
      <c r="S402" s="577"/>
      <c r="T402" s="577"/>
      <c r="U402" s="577"/>
      <c r="V402" s="577"/>
      <c r="W402" s="577"/>
      <c r="X402" s="577"/>
      <c r="Y402" s="577"/>
      <c r="Z402" s="577"/>
    </row>
    <row r="403" spans="1:26">
      <c r="A403" s="570"/>
      <c r="B403" s="565"/>
      <c r="C403" s="565"/>
      <c r="D403" s="565"/>
      <c r="E403" s="566"/>
      <c r="F403" s="577"/>
      <c r="G403" s="577"/>
      <c r="H403" s="577"/>
      <c r="I403" s="577"/>
      <c r="J403" s="618"/>
      <c r="K403" s="576"/>
      <c r="L403" s="577"/>
      <c r="M403" s="577"/>
      <c r="N403" s="577"/>
      <c r="O403" s="577"/>
      <c r="P403" s="577"/>
      <c r="Q403" s="577"/>
      <c r="R403" s="577"/>
      <c r="S403" s="577"/>
      <c r="T403" s="577"/>
      <c r="U403" s="577"/>
      <c r="V403" s="577"/>
      <c r="W403" s="577"/>
      <c r="X403" s="577"/>
      <c r="Y403" s="577"/>
      <c r="Z403" s="577"/>
    </row>
    <row r="404" spans="1:26">
      <c r="A404" s="570"/>
      <c r="B404" s="565"/>
      <c r="C404" s="565"/>
      <c r="D404" s="565"/>
      <c r="E404" s="566"/>
      <c r="F404" s="577"/>
      <c r="G404" s="577"/>
      <c r="H404" s="577"/>
      <c r="I404" s="577"/>
      <c r="J404" s="618"/>
      <c r="K404" s="576"/>
      <c r="L404" s="577"/>
      <c r="M404" s="577"/>
      <c r="N404" s="577"/>
      <c r="O404" s="577"/>
      <c r="P404" s="577"/>
      <c r="Q404" s="577"/>
      <c r="R404" s="577"/>
      <c r="S404" s="577"/>
      <c r="T404" s="577"/>
      <c r="U404" s="577"/>
      <c r="V404" s="577"/>
      <c r="W404" s="577"/>
      <c r="X404" s="577"/>
      <c r="Y404" s="577"/>
      <c r="Z404" s="577"/>
    </row>
    <row r="405" spans="1:26">
      <c r="A405" s="570"/>
      <c r="B405" s="565"/>
      <c r="C405" s="565"/>
      <c r="D405" s="565"/>
      <c r="E405" s="566"/>
      <c r="F405" s="577"/>
      <c r="G405" s="577"/>
      <c r="H405" s="577"/>
      <c r="I405" s="577"/>
      <c r="J405" s="618"/>
      <c r="K405" s="576"/>
      <c r="L405" s="577"/>
      <c r="M405" s="577"/>
      <c r="N405" s="577"/>
      <c r="O405" s="577"/>
      <c r="P405" s="577"/>
      <c r="Q405" s="577"/>
      <c r="R405" s="577"/>
      <c r="S405" s="577"/>
      <c r="T405" s="577"/>
      <c r="U405" s="577"/>
      <c r="V405" s="577"/>
      <c r="W405" s="577"/>
      <c r="X405" s="577"/>
      <c r="Y405" s="577"/>
      <c r="Z405" s="577"/>
    </row>
    <row r="406" spans="1:26">
      <c r="A406" s="570"/>
      <c r="B406" s="565"/>
      <c r="C406" s="565"/>
      <c r="D406" s="565"/>
      <c r="E406" s="566"/>
      <c r="F406" s="577"/>
      <c r="G406" s="577"/>
      <c r="H406" s="577"/>
      <c r="I406" s="577"/>
      <c r="J406" s="618"/>
      <c r="K406" s="576"/>
      <c r="L406" s="577"/>
      <c r="M406" s="577"/>
      <c r="N406" s="577"/>
      <c r="O406" s="577"/>
      <c r="P406" s="577"/>
      <c r="Q406" s="577"/>
      <c r="R406" s="577"/>
      <c r="S406" s="577"/>
      <c r="T406" s="577"/>
      <c r="U406" s="577"/>
      <c r="V406" s="577"/>
      <c r="W406" s="577"/>
      <c r="X406" s="577"/>
      <c r="Y406" s="577"/>
      <c r="Z406" s="577"/>
    </row>
    <row r="407" spans="1:26">
      <c r="A407" s="570"/>
      <c r="B407" s="565"/>
      <c r="C407" s="565"/>
      <c r="D407" s="565"/>
      <c r="E407" s="566"/>
      <c r="F407" s="577"/>
      <c r="G407" s="577"/>
      <c r="H407" s="577"/>
      <c r="I407" s="577"/>
      <c r="J407" s="618"/>
      <c r="K407" s="576"/>
      <c r="L407" s="577"/>
      <c r="M407" s="577"/>
      <c r="N407" s="577"/>
      <c r="O407" s="577"/>
      <c r="P407" s="577"/>
      <c r="Q407" s="577"/>
      <c r="R407" s="577"/>
      <c r="S407" s="577"/>
      <c r="T407" s="577"/>
      <c r="U407" s="577"/>
      <c r="V407" s="577"/>
      <c r="W407" s="577"/>
      <c r="X407" s="577"/>
      <c r="Y407" s="577"/>
      <c r="Z407" s="577"/>
    </row>
    <row r="408" spans="1:26">
      <c r="A408" s="570"/>
      <c r="B408" s="565"/>
      <c r="C408" s="565"/>
      <c r="D408" s="565"/>
      <c r="E408" s="566"/>
      <c r="F408" s="577"/>
      <c r="G408" s="577"/>
      <c r="H408" s="577"/>
      <c r="I408" s="577"/>
      <c r="J408" s="618"/>
      <c r="K408" s="576"/>
      <c r="L408" s="577"/>
      <c r="M408" s="577"/>
      <c r="N408" s="577"/>
      <c r="O408" s="577"/>
      <c r="P408" s="577"/>
      <c r="Q408" s="577"/>
      <c r="R408" s="577"/>
      <c r="S408" s="577"/>
      <c r="T408" s="577"/>
      <c r="U408" s="577"/>
      <c r="V408" s="577"/>
      <c r="W408" s="577"/>
      <c r="X408" s="577"/>
      <c r="Y408" s="577"/>
      <c r="Z408" s="577"/>
    </row>
    <row r="409" spans="1:26">
      <c r="A409" s="570"/>
      <c r="B409" s="565"/>
      <c r="C409" s="565"/>
      <c r="D409" s="565"/>
      <c r="E409" s="566"/>
      <c r="F409" s="577"/>
      <c r="G409" s="577"/>
      <c r="H409" s="577"/>
      <c r="I409" s="577"/>
      <c r="J409" s="618"/>
      <c r="K409" s="576"/>
      <c r="L409" s="577"/>
      <c r="M409" s="577"/>
      <c r="N409" s="577"/>
      <c r="O409" s="577"/>
      <c r="P409" s="577"/>
      <c r="Q409" s="577"/>
      <c r="R409" s="577"/>
      <c r="S409" s="577"/>
      <c r="T409" s="577"/>
      <c r="U409" s="577"/>
      <c r="V409" s="577"/>
      <c r="W409" s="577"/>
      <c r="X409" s="577"/>
      <c r="Y409" s="577"/>
      <c r="Z409" s="577"/>
    </row>
    <row r="410" spans="1:26">
      <c r="A410" s="570"/>
      <c r="B410" s="565"/>
      <c r="C410" s="565"/>
      <c r="D410" s="565"/>
      <c r="E410" s="566"/>
      <c r="F410" s="577"/>
      <c r="G410" s="577"/>
      <c r="H410" s="577"/>
      <c r="I410" s="577"/>
      <c r="J410" s="618"/>
      <c r="K410" s="576"/>
      <c r="L410" s="577"/>
      <c r="M410" s="577"/>
      <c r="N410" s="577"/>
      <c r="O410" s="577"/>
      <c r="P410" s="577"/>
      <c r="Q410" s="577"/>
      <c r="R410" s="577"/>
      <c r="S410" s="577"/>
      <c r="T410" s="577"/>
      <c r="U410" s="577"/>
      <c r="V410" s="577"/>
      <c r="W410" s="577"/>
      <c r="X410" s="577"/>
      <c r="Y410" s="577"/>
      <c r="Z410" s="577"/>
    </row>
    <row r="411" spans="1:26">
      <c r="A411" s="570"/>
      <c r="B411" s="565"/>
      <c r="C411" s="565"/>
      <c r="D411" s="565"/>
      <c r="E411" s="566"/>
      <c r="F411" s="577"/>
      <c r="G411" s="577"/>
      <c r="H411" s="577"/>
      <c r="I411" s="577"/>
      <c r="J411" s="618"/>
      <c r="K411" s="576"/>
      <c r="L411" s="577"/>
      <c r="M411" s="577"/>
      <c r="N411" s="577"/>
      <c r="O411" s="577"/>
      <c r="P411" s="577"/>
      <c r="Q411" s="577"/>
      <c r="R411" s="577"/>
      <c r="S411" s="577"/>
      <c r="T411" s="577"/>
      <c r="U411" s="577"/>
      <c r="V411" s="577"/>
      <c r="W411" s="577"/>
      <c r="X411" s="577"/>
      <c r="Y411" s="577"/>
      <c r="Z411" s="577"/>
    </row>
    <row r="412" spans="1:26">
      <c r="A412" s="570"/>
      <c r="B412" s="565"/>
      <c r="C412" s="565"/>
      <c r="D412" s="565"/>
      <c r="E412" s="566"/>
      <c r="F412" s="577"/>
      <c r="G412" s="577"/>
      <c r="H412" s="577"/>
      <c r="I412" s="577"/>
      <c r="J412" s="618"/>
      <c r="K412" s="576"/>
      <c r="L412" s="577"/>
      <c r="M412" s="577"/>
      <c r="N412" s="577"/>
      <c r="O412" s="577"/>
      <c r="P412" s="577"/>
      <c r="Q412" s="577"/>
      <c r="R412" s="577"/>
      <c r="S412" s="577"/>
      <c r="T412" s="577"/>
      <c r="U412" s="577"/>
      <c r="V412" s="577"/>
      <c r="W412" s="577"/>
      <c r="X412" s="577"/>
      <c r="Y412" s="577"/>
      <c r="Z412" s="577"/>
    </row>
    <row r="413" spans="1:26">
      <c r="A413" s="570"/>
      <c r="B413" s="565"/>
      <c r="C413" s="565"/>
      <c r="D413" s="565"/>
      <c r="E413" s="566"/>
      <c r="F413" s="577"/>
      <c r="G413" s="577"/>
      <c r="H413" s="577"/>
      <c r="I413" s="577"/>
      <c r="J413" s="618"/>
      <c r="K413" s="576"/>
      <c r="L413" s="577"/>
      <c r="M413" s="577"/>
      <c r="N413" s="577"/>
      <c r="O413" s="577"/>
      <c r="P413" s="577"/>
      <c r="Q413" s="577"/>
      <c r="R413" s="577"/>
      <c r="S413" s="577"/>
      <c r="T413" s="577"/>
      <c r="U413" s="577"/>
      <c r="V413" s="577"/>
      <c r="W413" s="577"/>
      <c r="X413" s="577"/>
      <c r="Y413" s="577"/>
      <c r="Z413" s="577"/>
    </row>
    <row r="414" spans="1:26">
      <c r="A414" s="570"/>
      <c r="B414" s="565"/>
      <c r="C414" s="565"/>
      <c r="D414" s="565"/>
      <c r="E414" s="566"/>
      <c r="F414" s="577"/>
      <c r="G414" s="577"/>
      <c r="H414" s="577"/>
      <c r="I414" s="577"/>
      <c r="J414" s="618"/>
      <c r="K414" s="576"/>
      <c r="L414" s="577"/>
      <c r="M414" s="577"/>
      <c r="N414" s="577"/>
      <c r="O414" s="577"/>
      <c r="P414" s="577"/>
      <c r="Q414" s="577"/>
      <c r="R414" s="577"/>
      <c r="S414" s="577"/>
      <c r="T414" s="577"/>
      <c r="U414" s="577"/>
      <c r="V414" s="577"/>
      <c r="W414" s="577"/>
      <c r="X414" s="577"/>
      <c r="Y414" s="577"/>
      <c r="Z414" s="577"/>
    </row>
    <row r="415" spans="1:26">
      <c r="A415" s="570"/>
      <c r="B415" s="565"/>
      <c r="C415" s="565"/>
      <c r="D415" s="565"/>
      <c r="E415" s="566"/>
      <c r="F415" s="577"/>
      <c r="G415" s="577"/>
      <c r="H415" s="577"/>
      <c r="I415" s="577"/>
      <c r="J415" s="618"/>
      <c r="K415" s="576"/>
      <c r="L415" s="577"/>
      <c r="M415" s="577"/>
      <c r="N415" s="577"/>
      <c r="O415" s="577"/>
      <c r="P415" s="577"/>
      <c r="Q415" s="577"/>
      <c r="R415" s="577"/>
      <c r="S415" s="577"/>
      <c r="T415" s="577"/>
      <c r="U415" s="577"/>
      <c r="V415" s="577"/>
      <c r="W415" s="577"/>
      <c r="X415" s="577"/>
      <c r="Y415" s="577"/>
      <c r="Z415" s="577"/>
    </row>
    <row r="416" spans="1:26">
      <c r="A416" s="570"/>
      <c r="B416" s="565"/>
      <c r="C416" s="565"/>
      <c r="D416" s="565"/>
      <c r="E416" s="566"/>
      <c r="F416" s="577"/>
      <c r="G416" s="577"/>
      <c r="H416" s="577"/>
      <c r="I416" s="577"/>
      <c r="J416" s="618"/>
      <c r="K416" s="576"/>
      <c r="L416" s="577"/>
      <c r="M416" s="577"/>
      <c r="N416" s="577"/>
      <c r="O416" s="577"/>
      <c r="P416" s="577"/>
      <c r="Q416" s="577"/>
      <c r="R416" s="577"/>
      <c r="S416" s="577"/>
      <c r="T416" s="577"/>
      <c r="U416" s="577"/>
      <c r="V416" s="577"/>
      <c r="W416" s="577"/>
      <c r="X416" s="577"/>
      <c r="Y416" s="577"/>
      <c r="Z416" s="577"/>
    </row>
    <row r="417" spans="1:26">
      <c r="A417" s="570"/>
      <c r="B417" s="565"/>
      <c r="C417" s="565"/>
      <c r="D417" s="565"/>
      <c r="E417" s="566"/>
      <c r="F417" s="577"/>
      <c r="G417" s="577"/>
      <c r="H417" s="577"/>
      <c r="I417" s="577"/>
      <c r="J417" s="618"/>
      <c r="K417" s="576"/>
      <c r="L417" s="577"/>
      <c r="M417" s="577"/>
      <c r="N417" s="577"/>
      <c r="O417" s="577"/>
      <c r="P417" s="577"/>
      <c r="Q417" s="577"/>
      <c r="R417" s="577"/>
      <c r="S417" s="577"/>
      <c r="T417" s="577"/>
      <c r="U417" s="577"/>
      <c r="V417" s="577"/>
      <c r="W417" s="577"/>
      <c r="X417" s="577"/>
      <c r="Y417" s="577"/>
      <c r="Z417" s="577"/>
    </row>
    <row r="418" spans="1:26">
      <c r="A418" s="570"/>
      <c r="B418" s="565"/>
      <c r="C418" s="565"/>
      <c r="D418" s="565"/>
      <c r="E418" s="566"/>
      <c r="F418" s="577"/>
      <c r="G418" s="577"/>
      <c r="H418" s="577"/>
      <c r="I418" s="577"/>
      <c r="J418" s="618"/>
      <c r="K418" s="576"/>
      <c r="L418" s="577"/>
      <c r="M418" s="577"/>
      <c r="N418" s="577"/>
      <c r="O418" s="577"/>
      <c r="P418" s="577"/>
      <c r="Q418" s="577"/>
      <c r="R418" s="577"/>
      <c r="S418" s="577"/>
      <c r="T418" s="577"/>
      <c r="U418" s="577"/>
      <c r="V418" s="577"/>
      <c r="W418" s="577"/>
      <c r="X418" s="577"/>
      <c r="Y418" s="577"/>
      <c r="Z418" s="577"/>
    </row>
    <row r="419" spans="1:26">
      <c r="A419" s="570"/>
      <c r="B419" s="565"/>
      <c r="C419" s="565"/>
      <c r="D419" s="565"/>
      <c r="E419" s="566"/>
      <c r="F419" s="577"/>
      <c r="G419" s="577"/>
      <c r="H419" s="577"/>
      <c r="I419" s="577"/>
      <c r="J419" s="618"/>
      <c r="K419" s="576"/>
      <c r="L419" s="577"/>
      <c r="M419" s="577"/>
      <c r="N419" s="577"/>
      <c r="O419" s="577"/>
      <c r="P419" s="577"/>
      <c r="Q419" s="577"/>
      <c r="R419" s="577"/>
      <c r="S419" s="577"/>
      <c r="T419" s="577"/>
      <c r="U419" s="577"/>
      <c r="V419" s="577"/>
      <c r="W419" s="577"/>
      <c r="X419" s="577"/>
      <c r="Y419" s="577"/>
      <c r="Z419" s="577"/>
    </row>
    <row r="420" spans="1:26">
      <c r="A420" s="570"/>
      <c r="B420" s="565"/>
      <c r="C420" s="565"/>
      <c r="D420" s="565"/>
      <c r="E420" s="566"/>
      <c r="F420" s="577"/>
      <c r="G420" s="577"/>
      <c r="H420" s="577"/>
      <c r="I420" s="577"/>
      <c r="J420" s="618"/>
      <c r="K420" s="576"/>
      <c r="L420" s="577"/>
      <c r="M420" s="577"/>
      <c r="N420" s="577"/>
      <c r="O420" s="577"/>
      <c r="P420" s="577"/>
      <c r="Q420" s="577"/>
      <c r="R420" s="577"/>
      <c r="S420" s="577"/>
      <c r="T420" s="577"/>
      <c r="U420" s="577"/>
      <c r="V420" s="577"/>
      <c r="W420" s="577"/>
      <c r="X420" s="577"/>
      <c r="Y420" s="577"/>
      <c r="Z420" s="577"/>
    </row>
    <row r="421" spans="1:26">
      <c r="A421" s="570"/>
      <c r="B421" s="565"/>
      <c r="C421" s="565"/>
      <c r="D421" s="565"/>
      <c r="E421" s="566"/>
      <c r="F421" s="577"/>
      <c r="G421" s="577"/>
      <c r="H421" s="577"/>
      <c r="I421" s="577"/>
      <c r="J421" s="618"/>
      <c r="K421" s="576"/>
      <c r="L421" s="577"/>
      <c r="M421" s="577"/>
      <c r="N421" s="577"/>
      <c r="O421" s="577"/>
      <c r="P421" s="577"/>
      <c r="Q421" s="577"/>
      <c r="R421" s="577"/>
      <c r="S421" s="577"/>
      <c r="T421" s="577"/>
      <c r="U421" s="577"/>
      <c r="V421" s="577"/>
      <c r="W421" s="577"/>
      <c r="X421" s="577"/>
      <c r="Y421" s="577"/>
      <c r="Z421" s="577"/>
    </row>
    <row r="422" spans="1:26">
      <c r="A422" s="570"/>
      <c r="B422" s="565"/>
      <c r="C422" s="565"/>
      <c r="D422" s="565"/>
      <c r="E422" s="566"/>
      <c r="F422" s="577"/>
      <c r="G422" s="577"/>
      <c r="H422" s="577"/>
      <c r="I422" s="577"/>
      <c r="J422" s="618"/>
      <c r="K422" s="576"/>
      <c r="L422" s="577"/>
      <c r="M422" s="577"/>
      <c r="N422" s="577"/>
      <c r="O422" s="577"/>
      <c r="P422" s="577"/>
      <c r="Q422" s="577"/>
      <c r="R422" s="577"/>
      <c r="S422" s="577"/>
      <c r="T422" s="577"/>
      <c r="U422" s="577"/>
      <c r="V422" s="577"/>
      <c r="W422" s="577"/>
      <c r="X422" s="577"/>
      <c r="Y422" s="577"/>
      <c r="Z422" s="577"/>
    </row>
    <row r="423" spans="1:26">
      <c r="A423" s="570"/>
      <c r="B423" s="565"/>
      <c r="C423" s="565"/>
      <c r="D423" s="565"/>
      <c r="E423" s="566"/>
      <c r="F423" s="577"/>
      <c r="G423" s="577"/>
      <c r="H423" s="577"/>
      <c r="I423" s="577"/>
      <c r="J423" s="618"/>
      <c r="K423" s="576"/>
      <c r="L423" s="577"/>
      <c r="M423" s="577"/>
      <c r="N423" s="577"/>
      <c r="O423" s="577"/>
      <c r="P423" s="577"/>
      <c r="Q423" s="577"/>
      <c r="R423" s="577"/>
      <c r="S423" s="577"/>
      <c r="T423" s="577"/>
      <c r="U423" s="577"/>
      <c r="V423" s="577"/>
      <c r="W423" s="577"/>
      <c r="X423" s="577"/>
      <c r="Y423" s="577"/>
      <c r="Z423" s="577"/>
    </row>
    <row r="424" spans="1:26">
      <c r="A424" s="570"/>
      <c r="B424" s="565"/>
      <c r="C424" s="565"/>
      <c r="D424" s="565"/>
      <c r="E424" s="566"/>
      <c r="F424" s="577"/>
      <c r="G424" s="577"/>
      <c r="H424" s="577"/>
      <c r="I424" s="577"/>
      <c r="J424" s="618"/>
      <c r="K424" s="576"/>
      <c r="L424" s="577"/>
      <c r="M424" s="577"/>
      <c r="N424" s="577"/>
      <c r="O424" s="577"/>
      <c r="P424" s="577"/>
      <c r="Q424" s="577"/>
      <c r="R424" s="577"/>
      <c r="S424" s="577"/>
      <c r="T424" s="577"/>
      <c r="U424" s="577"/>
      <c r="V424" s="577"/>
      <c r="W424" s="577"/>
      <c r="X424" s="577"/>
      <c r="Y424" s="577"/>
      <c r="Z424" s="577"/>
    </row>
    <row r="425" spans="1:26">
      <c r="A425" s="570"/>
      <c r="B425" s="565"/>
      <c r="C425" s="565"/>
      <c r="D425" s="565"/>
      <c r="E425" s="566"/>
      <c r="F425" s="577"/>
      <c r="G425" s="577"/>
      <c r="H425" s="577"/>
      <c r="I425" s="577"/>
      <c r="J425" s="618"/>
      <c r="K425" s="576"/>
      <c r="L425" s="577"/>
      <c r="M425" s="577"/>
      <c r="N425" s="577"/>
      <c r="O425" s="577"/>
      <c r="P425" s="577"/>
      <c r="Q425" s="577"/>
      <c r="R425" s="577"/>
      <c r="S425" s="577"/>
      <c r="T425" s="577"/>
      <c r="U425" s="577"/>
      <c r="V425" s="577"/>
      <c r="W425" s="577"/>
      <c r="X425" s="577"/>
      <c r="Y425" s="577"/>
      <c r="Z425" s="577"/>
    </row>
    <row r="426" spans="1:26">
      <c r="A426" s="570"/>
      <c r="B426" s="565"/>
      <c r="C426" s="565"/>
      <c r="D426" s="565"/>
      <c r="E426" s="566"/>
      <c r="F426" s="577"/>
      <c r="G426" s="577"/>
      <c r="H426" s="577"/>
      <c r="I426" s="577"/>
      <c r="J426" s="618"/>
      <c r="K426" s="576"/>
      <c r="L426" s="577"/>
      <c r="M426" s="577"/>
      <c r="N426" s="577"/>
      <c r="O426" s="577"/>
      <c r="P426" s="577"/>
      <c r="Q426" s="577"/>
      <c r="R426" s="577"/>
      <c r="S426" s="577"/>
      <c r="T426" s="577"/>
      <c r="U426" s="577"/>
      <c r="V426" s="577"/>
      <c r="W426" s="577"/>
      <c r="X426" s="577"/>
      <c r="Y426" s="577"/>
      <c r="Z426" s="577"/>
    </row>
    <row r="427" spans="1:26">
      <c r="A427" s="570"/>
      <c r="B427" s="565"/>
      <c r="C427" s="565"/>
      <c r="D427" s="565"/>
      <c r="E427" s="566"/>
      <c r="F427" s="577"/>
      <c r="G427" s="577"/>
      <c r="H427" s="577"/>
      <c r="I427" s="577"/>
      <c r="J427" s="618"/>
      <c r="K427" s="576"/>
      <c r="L427" s="577"/>
      <c r="M427" s="577"/>
      <c r="N427" s="577"/>
      <c r="O427" s="577"/>
      <c r="P427" s="577"/>
      <c r="Q427" s="577"/>
      <c r="R427" s="577"/>
      <c r="S427" s="577"/>
      <c r="T427" s="577"/>
      <c r="U427" s="577"/>
      <c r="V427" s="577"/>
      <c r="W427" s="577"/>
      <c r="X427" s="577"/>
      <c r="Y427" s="577"/>
      <c r="Z427" s="577"/>
    </row>
    <row r="428" spans="1:26">
      <c r="A428" s="570"/>
      <c r="B428" s="565"/>
      <c r="C428" s="565"/>
      <c r="D428" s="565"/>
      <c r="E428" s="566"/>
      <c r="F428" s="577"/>
      <c r="G428" s="577"/>
      <c r="H428" s="577"/>
      <c r="I428" s="577"/>
      <c r="J428" s="618"/>
      <c r="K428" s="576"/>
      <c r="L428" s="577"/>
      <c r="M428" s="577"/>
      <c r="N428" s="577"/>
      <c r="O428" s="577"/>
      <c r="P428" s="577"/>
      <c r="Q428" s="577"/>
      <c r="R428" s="577"/>
      <c r="S428" s="577"/>
      <c r="T428" s="577"/>
      <c r="U428" s="577"/>
      <c r="V428" s="577"/>
      <c r="W428" s="577"/>
      <c r="X428" s="577"/>
      <c r="Y428" s="577"/>
      <c r="Z428" s="577"/>
    </row>
    <row r="429" spans="1:26">
      <c r="A429" s="570"/>
      <c r="B429" s="565"/>
      <c r="C429" s="565"/>
      <c r="D429" s="565"/>
      <c r="E429" s="566"/>
      <c r="F429" s="577"/>
      <c r="G429" s="577"/>
      <c r="H429" s="577"/>
      <c r="I429" s="577"/>
      <c r="J429" s="618"/>
      <c r="K429" s="576"/>
      <c r="L429" s="577"/>
      <c r="M429" s="577"/>
      <c r="N429" s="577"/>
      <c r="O429" s="577"/>
      <c r="P429" s="577"/>
      <c r="Q429" s="577"/>
      <c r="R429" s="577"/>
      <c r="S429" s="577"/>
      <c r="T429" s="577"/>
      <c r="U429" s="577"/>
      <c r="V429" s="577"/>
      <c r="W429" s="577"/>
      <c r="X429" s="577"/>
      <c r="Y429" s="577"/>
      <c r="Z429" s="577"/>
    </row>
    <row r="430" spans="1:26">
      <c r="A430" s="570"/>
      <c r="B430" s="565"/>
      <c r="C430" s="565"/>
      <c r="D430" s="565"/>
      <c r="E430" s="566"/>
      <c r="F430" s="577"/>
      <c r="G430" s="577"/>
      <c r="H430" s="577"/>
      <c r="I430" s="577"/>
      <c r="J430" s="618"/>
      <c r="K430" s="576"/>
      <c r="L430" s="577"/>
      <c r="M430" s="577"/>
      <c r="N430" s="577"/>
      <c r="O430" s="577"/>
      <c r="P430" s="577"/>
      <c r="Q430" s="577"/>
      <c r="R430" s="577"/>
      <c r="S430" s="577"/>
      <c r="T430" s="577"/>
      <c r="U430" s="577"/>
      <c r="V430" s="577"/>
      <c r="W430" s="577"/>
      <c r="X430" s="577"/>
      <c r="Y430" s="577"/>
      <c r="Z430" s="577"/>
    </row>
    <row r="431" spans="1:26">
      <c r="A431" s="570"/>
      <c r="B431" s="565"/>
      <c r="C431" s="565"/>
      <c r="D431" s="565"/>
      <c r="E431" s="566"/>
      <c r="F431" s="577"/>
      <c r="G431" s="577"/>
      <c r="H431" s="577"/>
      <c r="I431" s="577"/>
      <c r="J431" s="618"/>
      <c r="K431" s="576"/>
      <c r="L431" s="577"/>
      <c r="M431" s="577"/>
      <c r="N431" s="577"/>
      <c r="O431" s="577"/>
      <c r="P431" s="577"/>
      <c r="Q431" s="577"/>
      <c r="R431" s="577"/>
      <c r="S431" s="577"/>
      <c r="T431" s="577"/>
      <c r="U431" s="577"/>
      <c r="V431" s="577"/>
      <c r="W431" s="577"/>
      <c r="X431" s="577"/>
      <c r="Y431" s="577"/>
      <c r="Z431" s="577"/>
    </row>
    <row r="432" spans="1:26">
      <c r="A432" s="570"/>
      <c r="B432" s="565"/>
      <c r="C432" s="565"/>
      <c r="D432" s="565"/>
      <c r="E432" s="566"/>
      <c r="F432" s="577"/>
      <c r="G432" s="577"/>
      <c r="H432" s="577"/>
      <c r="I432" s="577"/>
      <c r="J432" s="618"/>
      <c r="K432" s="576"/>
      <c r="L432" s="577"/>
      <c r="M432" s="577"/>
      <c r="N432" s="577"/>
      <c r="O432" s="577"/>
      <c r="P432" s="577"/>
      <c r="Q432" s="577"/>
      <c r="R432" s="577"/>
      <c r="S432" s="577"/>
      <c r="T432" s="577"/>
      <c r="U432" s="577"/>
      <c r="V432" s="577"/>
      <c r="W432" s="577"/>
      <c r="X432" s="577"/>
      <c r="Y432" s="577"/>
      <c r="Z432" s="577"/>
    </row>
    <row r="433" spans="1:26">
      <c r="A433" s="570"/>
      <c r="B433" s="565"/>
      <c r="C433" s="565"/>
      <c r="D433" s="565"/>
      <c r="E433" s="566"/>
      <c r="F433" s="577"/>
      <c r="G433" s="577"/>
      <c r="H433" s="577"/>
      <c r="I433" s="577"/>
      <c r="J433" s="618"/>
      <c r="K433" s="576"/>
      <c r="L433" s="577"/>
      <c r="M433" s="577"/>
      <c r="N433" s="577"/>
      <c r="O433" s="577"/>
      <c r="P433" s="577"/>
      <c r="Q433" s="577"/>
      <c r="R433" s="577"/>
      <c r="S433" s="577"/>
      <c r="T433" s="577"/>
      <c r="U433" s="577"/>
      <c r="V433" s="577"/>
      <c r="W433" s="577"/>
      <c r="X433" s="577"/>
      <c r="Y433" s="577"/>
      <c r="Z433" s="577"/>
    </row>
    <row r="434" spans="1:26">
      <c r="A434" s="570"/>
      <c r="B434" s="565"/>
      <c r="C434" s="565"/>
      <c r="D434" s="565"/>
      <c r="E434" s="566"/>
      <c r="F434" s="577"/>
      <c r="G434" s="577"/>
      <c r="H434" s="577"/>
      <c r="I434" s="577"/>
      <c r="J434" s="618"/>
      <c r="K434" s="576"/>
      <c r="L434" s="577"/>
      <c r="M434" s="577"/>
      <c r="N434" s="577"/>
      <c r="O434" s="577"/>
      <c r="P434" s="577"/>
      <c r="Q434" s="577"/>
      <c r="R434" s="577"/>
      <c r="S434" s="577"/>
      <c r="T434" s="577"/>
      <c r="U434" s="577"/>
      <c r="V434" s="577"/>
      <c r="W434" s="577"/>
      <c r="X434" s="577"/>
      <c r="Y434" s="577"/>
      <c r="Z434" s="577"/>
    </row>
    <row r="435" spans="1:26">
      <c r="A435" s="570"/>
      <c r="B435" s="565"/>
      <c r="C435" s="565"/>
      <c r="D435" s="565"/>
      <c r="E435" s="566"/>
      <c r="F435" s="577"/>
      <c r="G435" s="577"/>
      <c r="H435" s="577"/>
      <c r="I435" s="577"/>
      <c r="J435" s="618"/>
      <c r="K435" s="576"/>
      <c r="L435" s="577"/>
      <c r="M435" s="577"/>
      <c r="N435" s="577"/>
      <c r="O435" s="577"/>
      <c r="P435" s="577"/>
      <c r="Q435" s="577"/>
      <c r="R435" s="577"/>
      <c r="S435" s="577"/>
      <c r="T435" s="577"/>
      <c r="U435" s="577"/>
      <c r="V435" s="577"/>
      <c r="W435" s="577"/>
      <c r="X435" s="577"/>
      <c r="Y435" s="577"/>
      <c r="Z435" s="577"/>
    </row>
    <row r="436" spans="1:26">
      <c r="A436" s="570"/>
      <c r="B436" s="565"/>
      <c r="C436" s="565"/>
      <c r="D436" s="565"/>
      <c r="E436" s="566"/>
      <c r="F436" s="577"/>
      <c r="G436" s="577"/>
      <c r="H436" s="577"/>
      <c r="I436" s="577"/>
      <c r="J436" s="618"/>
      <c r="K436" s="576"/>
      <c r="L436" s="577"/>
      <c r="M436" s="577"/>
      <c r="N436" s="577"/>
      <c r="O436" s="577"/>
      <c r="P436" s="577"/>
      <c r="Q436" s="577"/>
      <c r="R436" s="577"/>
      <c r="S436" s="577"/>
      <c r="T436" s="577"/>
      <c r="U436" s="577"/>
      <c r="V436" s="577"/>
      <c r="W436" s="577"/>
      <c r="X436" s="577"/>
      <c r="Y436" s="577"/>
      <c r="Z436" s="577"/>
    </row>
    <row r="437" spans="1:26">
      <c r="A437" s="570"/>
      <c r="B437" s="565"/>
      <c r="C437" s="565"/>
      <c r="D437" s="565"/>
      <c r="E437" s="566"/>
      <c r="F437" s="577"/>
      <c r="G437" s="577"/>
      <c r="H437" s="577"/>
      <c r="I437" s="577"/>
      <c r="J437" s="618"/>
      <c r="K437" s="576"/>
      <c r="L437" s="577"/>
      <c r="M437" s="577"/>
      <c r="N437" s="577"/>
      <c r="O437" s="577"/>
      <c r="P437" s="577"/>
      <c r="Q437" s="577"/>
      <c r="R437" s="577"/>
      <c r="S437" s="577"/>
      <c r="T437" s="577"/>
      <c r="U437" s="577"/>
      <c r="V437" s="577"/>
      <c r="W437" s="577"/>
      <c r="X437" s="577"/>
      <c r="Y437" s="577"/>
      <c r="Z437" s="577"/>
    </row>
    <row r="438" spans="1:26">
      <c r="A438" s="570"/>
      <c r="B438" s="565"/>
      <c r="C438" s="565"/>
      <c r="D438" s="565"/>
      <c r="E438" s="566"/>
      <c r="F438" s="577"/>
      <c r="G438" s="577"/>
      <c r="H438" s="577"/>
      <c r="I438" s="577"/>
      <c r="J438" s="618"/>
      <c r="K438" s="576"/>
      <c r="L438" s="577"/>
      <c r="M438" s="577"/>
      <c r="N438" s="577"/>
      <c r="O438" s="577"/>
      <c r="P438" s="577"/>
      <c r="Q438" s="577"/>
      <c r="R438" s="577"/>
      <c r="S438" s="577"/>
      <c r="T438" s="577"/>
      <c r="U438" s="577"/>
      <c r="V438" s="577"/>
      <c r="W438" s="577"/>
      <c r="X438" s="577"/>
      <c r="Y438" s="577"/>
      <c r="Z438" s="577"/>
    </row>
    <row r="439" spans="1:26">
      <c r="A439" s="570"/>
      <c r="B439" s="565"/>
      <c r="C439" s="565"/>
      <c r="D439" s="565"/>
      <c r="E439" s="566"/>
      <c r="F439" s="577"/>
      <c r="G439" s="577"/>
      <c r="H439" s="577"/>
      <c r="I439" s="577"/>
      <c r="J439" s="618"/>
      <c r="K439" s="576"/>
      <c r="L439" s="577"/>
      <c r="M439" s="577"/>
      <c r="N439" s="577"/>
      <c r="O439" s="577"/>
      <c r="P439" s="577"/>
      <c r="Q439" s="577"/>
      <c r="R439" s="577"/>
      <c r="S439" s="577"/>
      <c r="T439" s="577"/>
      <c r="U439" s="577"/>
      <c r="V439" s="577"/>
      <c r="W439" s="577"/>
      <c r="X439" s="577"/>
      <c r="Y439" s="577"/>
      <c r="Z439" s="577"/>
    </row>
    <row r="440" spans="1:26">
      <c r="A440" s="570"/>
      <c r="B440" s="565"/>
      <c r="C440" s="565"/>
      <c r="D440" s="565"/>
      <c r="E440" s="566"/>
      <c r="F440" s="577"/>
      <c r="G440" s="577"/>
      <c r="H440" s="577"/>
      <c r="I440" s="577"/>
      <c r="J440" s="618"/>
      <c r="K440" s="576"/>
      <c r="L440" s="577"/>
      <c r="M440" s="577"/>
      <c r="N440" s="577"/>
      <c r="O440" s="577"/>
      <c r="P440" s="577"/>
      <c r="Q440" s="577"/>
      <c r="R440" s="577"/>
      <c r="S440" s="577"/>
      <c r="T440" s="577"/>
      <c r="U440" s="577"/>
      <c r="V440" s="577"/>
      <c r="W440" s="577"/>
      <c r="X440" s="577"/>
      <c r="Y440" s="577"/>
      <c r="Z440" s="577"/>
    </row>
    <row r="441" spans="1:26">
      <c r="A441" s="570"/>
      <c r="B441" s="565"/>
      <c r="C441" s="565"/>
      <c r="D441" s="565"/>
      <c r="E441" s="566"/>
      <c r="F441" s="577"/>
      <c r="G441" s="577"/>
      <c r="H441" s="577"/>
      <c r="I441" s="577"/>
      <c r="J441" s="618"/>
      <c r="K441" s="576"/>
      <c r="L441" s="577"/>
      <c r="M441" s="577"/>
      <c r="N441" s="577"/>
      <c r="O441" s="577"/>
      <c r="P441" s="577"/>
      <c r="Q441" s="577"/>
      <c r="R441" s="577"/>
      <c r="S441" s="577"/>
      <c r="T441" s="577"/>
      <c r="U441" s="577"/>
      <c r="V441" s="577"/>
      <c r="W441" s="577"/>
      <c r="X441" s="577"/>
      <c r="Y441" s="577"/>
      <c r="Z441" s="577"/>
    </row>
    <row r="442" spans="1:26">
      <c r="A442" s="570"/>
      <c r="B442" s="565"/>
      <c r="C442" s="565"/>
      <c r="D442" s="565"/>
      <c r="E442" s="566"/>
      <c r="F442" s="577"/>
      <c r="G442" s="577"/>
      <c r="H442" s="577"/>
      <c r="I442" s="577"/>
      <c r="J442" s="618"/>
      <c r="K442" s="576"/>
      <c r="L442" s="577"/>
      <c r="M442" s="577"/>
      <c r="N442" s="577"/>
      <c r="O442" s="577"/>
      <c r="P442" s="577"/>
      <c r="Q442" s="577"/>
      <c r="R442" s="577"/>
      <c r="S442" s="577"/>
      <c r="T442" s="577"/>
      <c r="U442" s="577"/>
      <c r="V442" s="577"/>
      <c r="W442" s="577"/>
      <c r="X442" s="577"/>
      <c r="Y442" s="577"/>
      <c r="Z442" s="577"/>
    </row>
    <row r="443" spans="1:26">
      <c r="A443" s="570"/>
      <c r="B443" s="565"/>
      <c r="C443" s="565"/>
      <c r="D443" s="565"/>
      <c r="E443" s="566"/>
      <c r="F443" s="577"/>
      <c r="G443" s="577"/>
      <c r="H443" s="577"/>
      <c r="I443" s="577"/>
      <c r="J443" s="618"/>
      <c r="K443" s="576"/>
      <c r="L443" s="577"/>
      <c r="M443" s="577"/>
      <c r="N443" s="577"/>
      <c r="O443" s="577"/>
      <c r="P443" s="577"/>
      <c r="Q443" s="577"/>
      <c r="R443" s="577"/>
      <c r="S443" s="577"/>
      <c r="T443" s="577"/>
      <c r="U443" s="577"/>
      <c r="V443" s="577"/>
      <c r="W443" s="577"/>
      <c r="X443" s="577"/>
      <c r="Y443" s="577"/>
      <c r="Z443" s="577"/>
    </row>
    <row r="444" spans="1:26">
      <c r="A444" s="570"/>
      <c r="B444" s="565"/>
      <c r="C444" s="565"/>
      <c r="D444" s="565"/>
      <c r="E444" s="566"/>
      <c r="F444" s="577"/>
      <c r="G444" s="577"/>
      <c r="H444" s="577"/>
      <c r="I444" s="577"/>
      <c r="J444" s="618"/>
      <c r="K444" s="576"/>
      <c r="L444" s="577"/>
      <c r="M444" s="577"/>
      <c r="N444" s="577"/>
      <c r="O444" s="577"/>
      <c r="P444" s="577"/>
      <c r="Q444" s="577"/>
      <c r="R444" s="577"/>
      <c r="S444" s="577"/>
      <c r="T444" s="577"/>
      <c r="U444" s="577"/>
      <c r="V444" s="577"/>
      <c r="W444" s="577"/>
      <c r="X444" s="577"/>
      <c r="Y444" s="577"/>
      <c r="Z444" s="577"/>
    </row>
    <row r="445" spans="1:26">
      <c r="A445" s="570"/>
      <c r="B445" s="565"/>
      <c r="C445" s="565"/>
      <c r="D445" s="565"/>
      <c r="E445" s="566"/>
      <c r="F445" s="577"/>
      <c r="G445" s="577"/>
      <c r="H445" s="577"/>
      <c r="I445" s="577"/>
      <c r="J445" s="618"/>
      <c r="K445" s="576"/>
      <c r="L445" s="577"/>
      <c r="M445" s="577"/>
      <c r="N445" s="577"/>
      <c r="O445" s="577"/>
      <c r="P445" s="577"/>
      <c r="Q445" s="577"/>
      <c r="R445" s="577"/>
      <c r="S445" s="577"/>
      <c r="T445" s="577"/>
      <c r="U445" s="577"/>
      <c r="V445" s="577"/>
      <c r="W445" s="577"/>
      <c r="X445" s="577"/>
      <c r="Y445" s="577"/>
      <c r="Z445" s="577"/>
    </row>
    <row r="446" spans="1:26">
      <c r="A446" s="570"/>
      <c r="B446" s="565"/>
      <c r="C446" s="565"/>
      <c r="D446" s="565"/>
      <c r="E446" s="566"/>
      <c r="F446" s="577"/>
      <c r="G446" s="577"/>
      <c r="H446" s="577"/>
      <c r="I446" s="577"/>
      <c r="J446" s="618"/>
      <c r="K446" s="576"/>
      <c r="L446" s="577"/>
      <c r="M446" s="577"/>
      <c r="N446" s="577"/>
      <c r="O446" s="577"/>
      <c r="P446" s="577"/>
      <c r="Q446" s="577"/>
      <c r="R446" s="577"/>
      <c r="S446" s="577"/>
      <c r="T446" s="577"/>
      <c r="U446" s="577"/>
      <c r="V446" s="577"/>
      <c r="W446" s="577"/>
      <c r="X446" s="577"/>
      <c r="Y446" s="577"/>
      <c r="Z446" s="577"/>
    </row>
    <row r="447" spans="1:26">
      <c r="A447" s="570"/>
      <c r="B447" s="565"/>
      <c r="C447" s="565"/>
      <c r="D447" s="565"/>
      <c r="E447" s="566"/>
      <c r="F447" s="577"/>
      <c r="G447" s="577"/>
      <c r="H447" s="577"/>
      <c r="I447" s="577"/>
      <c r="J447" s="618"/>
      <c r="K447" s="576"/>
      <c r="L447" s="577"/>
      <c r="M447" s="577"/>
      <c r="N447" s="577"/>
      <c r="O447" s="577"/>
      <c r="P447" s="577"/>
      <c r="Q447" s="577"/>
      <c r="R447" s="577"/>
      <c r="S447" s="577"/>
      <c r="T447" s="577"/>
      <c r="U447" s="577"/>
      <c r="V447" s="577"/>
      <c r="W447" s="577"/>
      <c r="X447" s="577"/>
      <c r="Y447" s="577"/>
      <c r="Z447" s="577"/>
    </row>
    <row r="448" spans="1:26">
      <c r="A448" s="570"/>
      <c r="B448" s="565"/>
      <c r="C448" s="565"/>
      <c r="D448" s="565"/>
      <c r="E448" s="566"/>
      <c r="F448" s="577"/>
      <c r="G448" s="577"/>
      <c r="H448" s="577"/>
      <c r="I448" s="577"/>
      <c r="J448" s="618"/>
      <c r="K448" s="576"/>
      <c r="L448" s="577"/>
      <c r="M448" s="577"/>
      <c r="N448" s="577"/>
      <c r="O448" s="577"/>
      <c r="P448" s="577"/>
      <c r="Q448" s="577"/>
      <c r="R448" s="577"/>
      <c r="S448" s="577"/>
      <c r="T448" s="577"/>
      <c r="U448" s="577"/>
      <c r="V448" s="577"/>
      <c r="W448" s="577"/>
      <c r="X448" s="577"/>
      <c r="Y448" s="577"/>
      <c r="Z448" s="577"/>
    </row>
    <row r="449" spans="1:26">
      <c r="A449" s="570"/>
      <c r="B449" s="565"/>
      <c r="C449" s="565"/>
      <c r="D449" s="565"/>
      <c r="E449" s="566"/>
      <c r="F449" s="577"/>
      <c r="G449" s="577"/>
      <c r="H449" s="577"/>
      <c r="I449" s="577"/>
      <c r="J449" s="618"/>
      <c r="K449" s="576"/>
      <c r="L449" s="577"/>
      <c r="M449" s="577"/>
      <c r="N449" s="577"/>
      <c r="O449" s="577"/>
      <c r="P449" s="577"/>
      <c r="Q449" s="577"/>
      <c r="R449" s="577"/>
      <c r="S449" s="577"/>
      <c r="T449" s="577"/>
      <c r="U449" s="577"/>
      <c r="V449" s="577"/>
      <c r="W449" s="577"/>
      <c r="X449" s="577"/>
      <c r="Y449" s="577"/>
      <c r="Z449" s="577"/>
    </row>
    <row r="450" spans="1:26">
      <c r="A450" s="570"/>
      <c r="B450" s="565"/>
      <c r="C450" s="565"/>
      <c r="D450" s="565"/>
      <c r="E450" s="566"/>
      <c r="F450" s="577"/>
      <c r="G450" s="577"/>
      <c r="H450" s="577"/>
      <c r="I450" s="577"/>
      <c r="J450" s="618"/>
      <c r="K450" s="576"/>
      <c r="L450" s="577"/>
      <c r="M450" s="577"/>
      <c r="N450" s="577"/>
      <c r="O450" s="577"/>
      <c r="P450" s="577"/>
      <c r="Q450" s="577"/>
      <c r="R450" s="577"/>
      <c r="S450" s="577"/>
      <c r="T450" s="577"/>
      <c r="U450" s="577"/>
      <c r="V450" s="577"/>
      <c r="W450" s="577"/>
      <c r="X450" s="577"/>
      <c r="Y450" s="577"/>
      <c r="Z450" s="577"/>
    </row>
    <row r="451" spans="1:26">
      <c r="A451" s="570"/>
      <c r="B451" s="565"/>
      <c r="C451" s="565"/>
      <c r="D451" s="565"/>
      <c r="E451" s="566"/>
      <c r="F451" s="577"/>
      <c r="G451" s="577"/>
      <c r="H451" s="577"/>
      <c r="I451" s="577"/>
      <c r="J451" s="618"/>
      <c r="K451" s="576"/>
      <c r="L451" s="577"/>
      <c r="M451" s="577"/>
      <c r="N451" s="577"/>
      <c r="O451" s="577"/>
      <c r="P451" s="577"/>
      <c r="Q451" s="577"/>
      <c r="R451" s="577"/>
      <c r="S451" s="577"/>
      <c r="T451" s="577"/>
      <c r="U451" s="577"/>
      <c r="V451" s="577"/>
      <c r="W451" s="577"/>
      <c r="X451" s="577"/>
      <c r="Y451" s="577"/>
      <c r="Z451" s="577"/>
    </row>
    <row r="452" spans="1:26">
      <c r="A452" s="570"/>
      <c r="B452" s="565"/>
      <c r="C452" s="565"/>
      <c r="D452" s="565"/>
      <c r="E452" s="566"/>
      <c r="F452" s="577"/>
      <c r="G452" s="577"/>
      <c r="H452" s="577"/>
      <c r="I452" s="577"/>
      <c r="J452" s="618"/>
      <c r="K452" s="576"/>
      <c r="L452" s="577"/>
      <c r="M452" s="577"/>
      <c r="N452" s="577"/>
      <c r="O452" s="577"/>
      <c r="P452" s="577"/>
      <c r="Q452" s="577"/>
      <c r="R452" s="577"/>
      <c r="S452" s="577"/>
      <c r="T452" s="577"/>
      <c r="U452" s="577"/>
      <c r="V452" s="577"/>
      <c r="W452" s="577"/>
      <c r="X452" s="577"/>
      <c r="Y452" s="577"/>
      <c r="Z452" s="577"/>
    </row>
    <row r="453" spans="1:26">
      <c r="A453" s="570"/>
      <c r="B453" s="565"/>
      <c r="C453" s="565"/>
      <c r="D453" s="565"/>
      <c r="E453" s="566"/>
      <c r="F453" s="577"/>
      <c r="G453" s="577"/>
      <c r="H453" s="577"/>
      <c r="I453" s="577"/>
      <c r="J453" s="618"/>
      <c r="K453" s="576"/>
      <c r="L453" s="577"/>
      <c r="M453" s="577"/>
      <c r="N453" s="577"/>
      <c r="O453" s="577"/>
      <c r="P453" s="577"/>
      <c r="Q453" s="577"/>
      <c r="R453" s="577"/>
      <c r="S453" s="577"/>
      <c r="T453" s="577"/>
      <c r="U453" s="577"/>
      <c r="V453" s="577"/>
      <c r="W453" s="577"/>
      <c r="X453" s="577"/>
      <c r="Y453" s="577"/>
      <c r="Z453" s="577"/>
    </row>
    <row r="454" spans="1:26">
      <c r="A454" s="570"/>
      <c r="B454" s="565"/>
      <c r="C454" s="565"/>
      <c r="D454" s="565"/>
      <c r="E454" s="566"/>
      <c r="F454" s="577"/>
      <c r="G454" s="577"/>
      <c r="H454" s="577"/>
      <c r="I454" s="577"/>
      <c r="J454" s="618"/>
      <c r="K454" s="576"/>
      <c r="L454" s="577"/>
      <c r="M454" s="577"/>
      <c r="N454" s="577"/>
      <c r="O454" s="577"/>
      <c r="P454" s="577"/>
      <c r="Q454" s="577"/>
      <c r="R454" s="577"/>
      <c r="S454" s="577"/>
      <c r="T454" s="577"/>
      <c r="U454" s="577"/>
      <c r="V454" s="577"/>
      <c r="W454" s="577"/>
      <c r="X454" s="577"/>
      <c r="Y454" s="577"/>
      <c r="Z454" s="577"/>
    </row>
    <row r="455" spans="1:26">
      <c r="A455" s="570"/>
      <c r="B455" s="565"/>
      <c r="C455" s="565"/>
      <c r="D455" s="565"/>
      <c r="E455" s="566"/>
      <c r="F455" s="577"/>
      <c r="G455" s="577"/>
      <c r="H455" s="577"/>
      <c r="I455" s="577"/>
      <c r="J455" s="618"/>
      <c r="K455" s="576"/>
      <c r="L455" s="577"/>
      <c r="M455" s="577"/>
      <c r="N455" s="577"/>
      <c r="O455" s="577"/>
      <c r="P455" s="577"/>
      <c r="Q455" s="577"/>
      <c r="R455" s="577"/>
      <c r="S455" s="577"/>
      <c r="T455" s="577"/>
      <c r="U455" s="577"/>
      <c r="V455" s="577"/>
      <c r="W455" s="577"/>
      <c r="X455" s="577"/>
      <c r="Y455" s="577"/>
      <c r="Z455" s="577"/>
    </row>
    <row r="456" spans="1:26">
      <c r="A456" s="570"/>
      <c r="B456" s="565"/>
      <c r="C456" s="565"/>
      <c r="D456" s="565"/>
      <c r="E456" s="566"/>
      <c r="F456" s="577"/>
      <c r="G456" s="577"/>
      <c r="H456" s="577"/>
      <c r="I456" s="577"/>
      <c r="J456" s="618"/>
      <c r="K456" s="576"/>
      <c r="L456" s="577"/>
      <c r="M456" s="577"/>
      <c r="N456" s="577"/>
      <c r="O456" s="577"/>
      <c r="P456" s="577"/>
      <c r="Q456" s="577"/>
      <c r="R456" s="577"/>
      <c r="S456" s="577"/>
      <c r="T456" s="577"/>
      <c r="U456" s="577"/>
      <c r="V456" s="577"/>
      <c r="W456" s="577"/>
      <c r="X456" s="577"/>
      <c r="Y456" s="577"/>
      <c r="Z456" s="577"/>
    </row>
    <row r="457" spans="1:26">
      <c r="A457" s="570"/>
      <c r="B457" s="565"/>
      <c r="C457" s="565"/>
      <c r="D457" s="565"/>
      <c r="E457" s="566"/>
      <c r="F457" s="577"/>
      <c r="G457" s="577"/>
      <c r="H457" s="577"/>
      <c r="I457" s="577"/>
      <c r="J457" s="618"/>
      <c r="K457" s="576"/>
      <c r="L457" s="577"/>
      <c r="M457" s="577"/>
      <c r="N457" s="577"/>
      <c r="O457" s="577"/>
      <c r="P457" s="577"/>
      <c r="Q457" s="577"/>
      <c r="R457" s="577"/>
      <c r="S457" s="577"/>
      <c r="T457" s="577"/>
      <c r="U457" s="577"/>
      <c r="V457" s="577"/>
      <c r="W457" s="577"/>
      <c r="X457" s="577"/>
      <c r="Y457" s="577"/>
      <c r="Z457" s="577"/>
    </row>
    <row r="458" spans="1:26">
      <c r="A458" s="570"/>
      <c r="B458" s="565"/>
      <c r="C458" s="565"/>
      <c r="D458" s="565"/>
      <c r="E458" s="566"/>
      <c r="F458" s="577"/>
      <c r="G458" s="577"/>
      <c r="H458" s="577"/>
      <c r="I458" s="577"/>
      <c r="J458" s="618"/>
      <c r="K458" s="576"/>
      <c r="L458" s="577"/>
      <c r="M458" s="577"/>
      <c r="N458" s="577"/>
      <c r="O458" s="577"/>
      <c r="P458" s="577"/>
      <c r="Q458" s="577"/>
      <c r="R458" s="577"/>
      <c r="S458" s="577"/>
      <c r="T458" s="577"/>
      <c r="U458" s="577"/>
      <c r="V458" s="577"/>
      <c r="W458" s="577"/>
      <c r="X458" s="577"/>
      <c r="Y458" s="577"/>
      <c r="Z458" s="577"/>
    </row>
    <row r="459" spans="1:26">
      <c r="A459" s="570"/>
      <c r="B459" s="565"/>
      <c r="C459" s="565"/>
      <c r="D459" s="565"/>
      <c r="E459" s="566"/>
      <c r="F459" s="577"/>
      <c r="G459" s="577"/>
      <c r="H459" s="577"/>
      <c r="I459" s="577"/>
      <c r="J459" s="618"/>
      <c r="K459" s="576"/>
      <c r="L459" s="577"/>
      <c r="M459" s="577"/>
      <c r="N459" s="577"/>
      <c r="O459" s="577"/>
      <c r="P459" s="577"/>
      <c r="Q459" s="577"/>
      <c r="R459" s="577"/>
      <c r="S459" s="577"/>
      <c r="T459" s="577"/>
      <c r="U459" s="577"/>
      <c r="V459" s="577"/>
      <c r="W459" s="577"/>
      <c r="X459" s="577"/>
      <c r="Y459" s="577"/>
      <c r="Z459" s="577"/>
    </row>
    <row r="460" spans="1:26">
      <c r="A460" s="570"/>
      <c r="B460" s="565"/>
      <c r="C460" s="565"/>
      <c r="D460" s="565"/>
      <c r="E460" s="566"/>
      <c r="F460" s="577"/>
      <c r="G460" s="577"/>
      <c r="H460" s="577"/>
      <c r="I460" s="577"/>
      <c r="J460" s="618"/>
      <c r="K460" s="576"/>
      <c r="L460" s="577"/>
      <c r="M460" s="577"/>
      <c r="N460" s="577"/>
      <c r="O460" s="577"/>
      <c r="P460" s="577"/>
      <c r="Q460" s="577"/>
      <c r="R460" s="577"/>
      <c r="S460" s="577"/>
      <c r="T460" s="577"/>
      <c r="U460" s="577"/>
      <c r="V460" s="577"/>
      <c r="W460" s="577"/>
      <c r="X460" s="577"/>
      <c r="Y460" s="577"/>
      <c r="Z460" s="577"/>
    </row>
    <row r="461" spans="1:26">
      <c r="A461" s="570"/>
      <c r="B461" s="565"/>
      <c r="C461" s="565"/>
      <c r="D461" s="565"/>
      <c r="E461" s="566"/>
      <c r="F461" s="577"/>
      <c r="G461" s="577"/>
      <c r="H461" s="577"/>
      <c r="I461" s="577"/>
      <c r="J461" s="618"/>
      <c r="K461" s="576"/>
      <c r="L461" s="577"/>
      <c r="M461" s="577"/>
      <c r="N461" s="577"/>
      <c r="O461" s="577"/>
      <c r="P461" s="577"/>
      <c r="Q461" s="577"/>
      <c r="R461" s="577"/>
      <c r="S461" s="577"/>
      <c r="T461" s="577"/>
      <c r="U461" s="577"/>
      <c r="V461" s="577"/>
      <c r="W461" s="577"/>
      <c r="X461" s="577"/>
      <c r="Y461" s="577"/>
      <c r="Z461" s="577"/>
    </row>
    <row r="462" spans="1:26">
      <c r="A462" s="570"/>
      <c r="B462" s="565"/>
      <c r="C462" s="565"/>
      <c r="D462" s="565"/>
      <c r="E462" s="566"/>
      <c r="F462" s="577"/>
      <c r="G462" s="577"/>
      <c r="H462" s="577"/>
      <c r="I462" s="577"/>
      <c r="J462" s="618"/>
      <c r="K462" s="576"/>
      <c r="L462" s="577"/>
      <c r="M462" s="577"/>
      <c r="N462" s="577"/>
      <c r="O462" s="577"/>
      <c r="P462" s="577"/>
      <c r="Q462" s="577"/>
      <c r="R462" s="577"/>
      <c r="S462" s="577"/>
      <c r="T462" s="577"/>
      <c r="U462" s="577"/>
      <c r="V462" s="577"/>
      <c r="W462" s="577"/>
      <c r="X462" s="577"/>
      <c r="Y462" s="577"/>
      <c r="Z462" s="577"/>
    </row>
    <row r="463" spans="1:26">
      <c r="A463" s="570"/>
      <c r="B463" s="565"/>
      <c r="C463" s="565"/>
      <c r="D463" s="565"/>
      <c r="E463" s="566"/>
      <c r="F463" s="577"/>
      <c r="G463" s="577"/>
      <c r="H463" s="577"/>
      <c r="I463" s="577"/>
      <c r="J463" s="618"/>
      <c r="K463" s="576"/>
      <c r="L463" s="577"/>
      <c r="M463" s="577"/>
      <c r="N463" s="577"/>
      <c r="O463" s="577"/>
      <c r="P463" s="577"/>
      <c r="Q463" s="577"/>
      <c r="R463" s="577"/>
      <c r="S463" s="577"/>
      <c r="T463" s="577"/>
      <c r="U463" s="577"/>
      <c r="V463" s="577"/>
      <c r="W463" s="577"/>
      <c r="X463" s="577"/>
      <c r="Y463" s="577"/>
      <c r="Z463" s="577"/>
    </row>
    <row r="464" spans="1:26">
      <c r="A464" s="570"/>
      <c r="B464" s="565"/>
      <c r="C464" s="565"/>
      <c r="D464" s="565"/>
      <c r="E464" s="566"/>
      <c r="F464" s="577"/>
      <c r="G464" s="577"/>
      <c r="H464" s="577"/>
      <c r="I464" s="577"/>
      <c r="J464" s="618"/>
      <c r="K464" s="576"/>
      <c r="L464" s="577"/>
      <c r="M464" s="577"/>
      <c r="N464" s="577"/>
      <c r="O464" s="577"/>
      <c r="P464" s="577"/>
      <c r="Q464" s="577"/>
      <c r="R464" s="577"/>
      <c r="S464" s="577"/>
      <c r="T464" s="577"/>
      <c r="U464" s="577"/>
      <c r="V464" s="577"/>
      <c r="W464" s="577"/>
      <c r="X464" s="577"/>
      <c r="Y464" s="577"/>
      <c r="Z464" s="577"/>
    </row>
    <row r="465" spans="1:26">
      <c r="A465" s="570"/>
      <c r="B465" s="565"/>
      <c r="C465" s="565"/>
      <c r="D465" s="565"/>
      <c r="E465" s="566"/>
      <c r="F465" s="577"/>
      <c r="G465" s="577"/>
      <c r="H465" s="577"/>
      <c r="I465" s="577"/>
      <c r="J465" s="618"/>
      <c r="K465" s="576"/>
      <c r="L465" s="577"/>
      <c r="M465" s="577"/>
      <c r="N465" s="577"/>
      <c r="O465" s="577"/>
      <c r="P465" s="577"/>
      <c r="Q465" s="577"/>
      <c r="R465" s="577"/>
      <c r="S465" s="577"/>
      <c r="T465" s="577"/>
      <c r="U465" s="577"/>
      <c r="V465" s="577"/>
      <c r="W465" s="577"/>
      <c r="X465" s="577"/>
      <c r="Y465" s="577"/>
      <c r="Z465" s="577"/>
    </row>
    <row r="466" spans="1:26">
      <c r="A466" s="570"/>
      <c r="B466" s="565"/>
      <c r="C466" s="565"/>
      <c r="D466" s="565"/>
      <c r="E466" s="566"/>
      <c r="F466" s="577"/>
      <c r="G466" s="577"/>
      <c r="H466" s="577"/>
      <c r="I466" s="577"/>
      <c r="J466" s="618"/>
      <c r="K466" s="576"/>
      <c r="L466" s="577"/>
      <c r="M466" s="577"/>
      <c r="N466" s="577"/>
      <c r="O466" s="577"/>
      <c r="P466" s="577"/>
      <c r="Q466" s="577"/>
      <c r="R466" s="577"/>
      <c r="S466" s="577"/>
      <c r="T466" s="577"/>
      <c r="U466" s="577"/>
      <c r="V466" s="577"/>
      <c r="W466" s="577"/>
      <c r="X466" s="577"/>
      <c r="Y466" s="577"/>
      <c r="Z466" s="577"/>
    </row>
    <row r="467" spans="1:26">
      <c r="A467" s="570"/>
      <c r="B467" s="565"/>
      <c r="C467" s="565"/>
      <c r="D467" s="565"/>
      <c r="E467" s="566"/>
      <c r="F467" s="577"/>
      <c r="G467" s="577"/>
      <c r="H467" s="577"/>
      <c r="I467" s="577"/>
      <c r="J467" s="618"/>
      <c r="K467" s="576"/>
      <c r="L467" s="577"/>
      <c r="M467" s="577"/>
      <c r="N467" s="577"/>
      <c r="O467" s="577"/>
      <c r="P467" s="577"/>
      <c r="Q467" s="577"/>
      <c r="R467" s="577"/>
      <c r="S467" s="577"/>
      <c r="T467" s="577"/>
      <c r="U467" s="577"/>
      <c r="V467" s="577"/>
      <c r="W467" s="577"/>
      <c r="X467" s="577"/>
      <c r="Y467" s="577"/>
      <c r="Z467" s="577"/>
    </row>
    <row r="468" spans="1:26">
      <c r="A468" s="570"/>
      <c r="B468" s="565"/>
      <c r="C468" s="565"/>
      <c r="D468" s="565"/>
      <c r="E468" s="566"/>
      <c r="F468" s="577"/>
      <c r="G468" s="577"/>
      <c r="H468" s="577"/>
      <c r="I468" s="577"/>
      <c r="J468" s="618"/>
      <c r="K468" s="576"/>
      <c r="L468" s="577"/>
      <c r="M468" s="577"/>
      <c r="N468" s="577"/>
      <c r="O468" s="577"/>
      <c r="P468" s="577"/>
      <c r="Q468" s="577"/>
      <c r="R468" s="577"/>
      <c r="S468" s="577"/>
      <c r="T468" s="577"/>
      <c r="U468" s="577"/>
      <c r="V468" s="577"/>
      <c r="W468" s="577"/>
      <c r="X468" s="577"/>
      <c r="Y468" s="577"/>
      <c r="Z468" s="577"/>
    </row>
    <row r="469" spans="1:26">
      <c r="A469" s="570"/>
      <c r="B469" s="565"/>
      <c r="C469" s="565"/>
      <c r="D469" s="565"/>
      <c r="E469" s="566"/>
      <c r="F469" s="577"/>
      <c r="G469" s="577"/>
      <c r="H469" s="577"/>
      <c r="I469" s="577"/>
      <c r="J469" s="618"/>
      <c r="K469" s="576"/>
      <c r="L469" s="577"/>
      <c r="M469" s="577"/>
      <c r="N469" s="577"/>
      <c r="O469" s="577"/>
      <c r="P469" s="577"/>
      <c r="Q469" s="577"/>
      <c r="R469" s="577"/>
      <c r="S469" s="577"/>
      <c r="T469" s="577"/>
      <c r="U469" s="577"/>
      <c r="V469" s="577"/>
      <c r="W469" s="577"/>
      <c r="X469" s="577"/>
      <c r="Y469" s="577"/>
      <c r="Z469" s="577"/>
    </row>
    <row r="470" spans="1:26">
      <c r="A470" s="570"/>
      <c r="B470" s="565"/>
      <c r="C470" s="565"/>
      <c r="D470" s="565"/>
      <c r="E470" s="566"/>
      <c r="F470" s="577"/>
      <c r="G470" s="577"/>
      <c r="H470" s="577"/>
      <c r="I470" s="577"/>
      <c r="J470" s="618"/>
      <c r="K470" s="576"/>
      <c r="L470" s="577"/>
      <c r="M470" s="577"/>
      <c r="N470" s="577"/>
      <c r="O470" s="577"/>
      <c r="P470" s="577"/>
      <c r="Q470" s="577"/>
      <c r="R470" s="577"/>
      <c r="S470" s="577"/>
      <c r="T470" s="577"/>
      <c r="U470" s="577"/>
      <c r="V470" s="577"/>
      <c r="W470" s="577"/>
      <c r="X470" s="577"/>
      <c r="Y470" s="577"/>
      <c r="Z470" s="577"/>
    </row>
    <row r="471" spans="1:26">
      <c r="A471" s="570"/>
      <c r="B471" s="565"/>
      <c r="C471" s="565"/>
      <c r="D471" s="565"/>
      <c r="E471" s="566"/>
      <c r="F471" s="577"/>
      <c r="G471" s="577"/>
      <c r="H471" s="577"/>
      <c r="I471" s="577"/>
      <c r="J471" s="618"/>
      <c r="K471" s="576"/>
      <c r="L471" s="577"/>
      <c r="M471" s="577"/>
      <c r="N471" s="577"/>
      <c r="O471" s="577"/>
      <c r="P471" s="577"/>
      <c r="Q471" s="577"/>
      <c r="R471" s="577"/>
      <c r="S471" s="577"/>
      <c r="T471" s="577"/>
      <c r="U471" s="577"/>
      <c r="V471" s="577"/>
      <c r="W471" s="577"/>
      <c r="X471" s="577"/>
      <c r="Y471" s="577"/>
      <c r="Z471" s="577"/>
    </row>
    <row r="472" spans="1:26">
      <c r="A472" s="570"/>
      <c r="B472" s="565"/>
      <c r="C472" s="565"/>
      <c r="D472" s="565"/>
      <c r="E472" s="566"/>
      <c r="F472" s="577"/>
      <c r="G472" s="577"/>
      <c r="H472" s="577"/>
      <c r="I472" s="577"/>
      <c r="J472" s="618"/>
      <c r="K472" s="576"/>
      <c r="L472" s="577"/>
      <c r="M472" s="577"/>
      <c r="N472" s="577"/>
      <c r="O472" s="577"/>
      <c r="P472" s="577"/>
      <c r="Q472" s="577"/>
      <c r="R472" s="577"/>
      <c r="S472" s="577"/>
      <c r="T472" s="577"/>
      <c r="U472" s="577"/>
      <c r="V472" s="577"/>
      <c r="W472" s="577"/>
      <c r="X472" s="577"/>
      <c r="Y472" s="577"/>
      <c r="Z472" s="577"/>
    </row>
    <row r="473" spans="1:26">
      <c r="A473" s="570"/>
      <c r="B473" s="565"/>
      <c r="C473" s="565"/>
      <c r="D473" s="565"/>
      <c r="E473" s="566"/>
      <c r="F473" s="577"/>
      <c r="G473" s="577"/>
      <c r="H473" s="577"/>
      <c r="I473" s="577"/>
      <c r="J473" s="618"/>
      <c r="K473" s="576"/>
      <c r="L473" s="577"/>
      <c r="M473" s="577"/>
      <c r="N473" s="577"/>
      <c r="O473" s="577"/>
      <c r="P473" s="577"/>
      <c r="Q473" s="577"/>
      <c r="R473" s="577"/>
      <c r="S473" s="577"/>
      <c r="T473" s="577"/>
      <c r="U473" s="577"/>
      <c r="V473" s="577"/>
      <c r="W473" s="577"/>
      <c r="X473" s="577"/>
      <c r="Y473" s="577"/>
      <c r="Z473" s="577"/>
    </row>
    <row r="474" spans="1:26">
      <c r="A474" s="570"/>
      <c r="B474" s="565"/>
      <c r="C474" s="565"/>
      <c r="D474" s="565"/>
      <c r="E474" s="566"/>
      <c r="F474" s="577"/>
      <c r="G474" s="577"/>
      <c r="H474" s="577"/>
      <c r="I474" s="577"/>
      <c r="J474" s="618"/>
      <c r="K474" s="576"/>
      <c r="L474" s="577"/>
      <c r="M474" s="577"/>
      <c r="N474" s="577"/>
      <c r="O474" s="577"/>
      <c r="P474" s="577"/>
      <c r="Q474" s="577"/>
      <c r="R474" s="577"/>
      <c r="S474" s="577"/>
      <c r="T474" s="577"/>
      <c r="U474" s="577"/>
      <c r="V474" s="577"/>
      <c r="W474" s="577"/>
      <c r="X474" s="577"/>
      <c r="Y474" s="577"/>
      <c r="Z474" s="577"/>
    </row>
    <row r="475" spans="1:26">
      <c r="A475" s="570"/>
      <c r="B475" s="565"/>
      <c r="C475" s="565"/>
      <c r="D475" s="565"/>
      <c r="E475" s="566"/>
      <c r="F475" s="577"/>
      <c r="G475" s="577"/>
      <c r="H475" s="577"/>
      <c r="I475" s="577"/>
      <c r="J475" s="618"/>
      <c r="K475" s="576"/>
      <c r="L475" s="577"/>
      <c r="M475" s="577"/>
      <c r="N475" s="577"/>
      <c r="O475" s="577"/>
      <c r="P475" s="577"/>
      <c r="Q475" s="577"/>
      <c r="R475" s="577"/>
      <c r="S475" s="577"/>
      <c r="T475" s="577"/>
      <c r="U475" s="577"/>
      <c r="V475" s="577"/>
      <c r="W475" s="577"/>
      <c r="X475" s="577"/>
      <c r="Y475" s="577"/>
      <c r="Z475" s="577"/>
    </row>
    <row r="476" spans="1:26">
      <c r="A476" s="570"/>
      <c r="B476" s="565"/>
      <c r="C476" s="565"/>
      <c r="D476" s="565"/>
      <c r="E476" s="566"/>
      <c r="F476" s="577"/>
      <c r="G476" s="577"/>
      <c r="H476" s="577"/>
      <c r="I476" s="577"/>
      <c r="J476" s="618"/>
      <c r="K476" s="576"/>
      <c r="L476" s="577"/>
      <c r="M476" s="577"/>
      <c r="N476" s="577"/>
      <c r="O476" s="577"/>
      <c r="P476" s="577"/>
      <c r="Q476" s="577"/>
      <c r="R476" s="577"/>
      <c r="S476" s="577"/>
      <c r="T476" s="577"/>
      <c r="U476" s="577"/>
      <c r="V476" s="577"/>
      <c r="W476" s="577"/>
      <c r="X476" s="577"/>
      <c r="Y476" s="577"/>
      <c r="Z476" s="577"/>
    </row>
    <row r="477" spans="1:26">
      <c r="A477" s="570"/>
      <c r="B477" s="565"/>
      <c r="C477" s="565"/>
      <c r="D477" s="565"/>
      <c r="E477" s="566"/>
      <c r="F477" s="577"/>
      <c r="G477" s="577"/>
      <c r="H477" s="577"/>
      <c r="I477" s="577"/>
      <c r="J477" s="618"/>
      <c r="K477" s="576"/>
      <c r="L477" s="577"/>
      <c r="M477" s="577"/>
      <c r="N477" s="577"/>
      <c r="O477" s="577"/>
      <c r="P477" s="577"/>
      <c r="Q477" s="577"/>
      <c r="R477" s="577"/>
      <c r="S477" s="577"/>
      <c r="T477" s="577"/>
      <c r="U477" s="577"/>
      <c r="V477" s="577"/>
      <c r="W477" s="577"/>
      <c r="X477" s="577"/>
      <c r="Y477" s="577"/>
      <c r="Z477" s="577"/>
    </row>
    <row r="478" spans="1:26">
      <c r="A478" s="570"/>
      <c r="B478" s="565"/>
      <c r="C478" s="565"/>
      <c r="D478" s="565"/>
      <c r="E478" s="566"/>
      <c r="F478" s="577"/>
      <c r="G478" s="577"/>
      <c r="H478" s="577"/>
      <c r="I478" s="577"/>
      <c r="J478" s="618"/>
      <c r="K478" s="576"/>
      <c r="L478" s="577"/>
      <c r="M478" s="577"/>
      <c r="N478" s="577"/>
      <c r="O478" s="577"/>
      <c r="P478" s="577"/>
      <c r="Q478" s="577"/>
      <c r="R478" s="577"/>
      <c r="S478" s="577"/>
      <c r="T478" s="577"/>
      <c r="U478" s="577"/>
      <c r="V478" s="577"/>
      <c r="W478" s="577"/>
      <c r="X478" s="577"/>
      <c r="Y478" s="577"/>
      <c r="Z478" s="577"/>
    </row>
    <row r="479" spans="1:26">
      <c r="A479" s="570"/>
      <c r="B479" s="565"/>
      <c r="C479" s="565"/>
      <c r="D479" s="565"/>
      <c r="E479" s="566"/>
      <c r="F479" s="577"/>
      <c r="G479" s="577"/>
      <c r="H479" s="577"/>
      <c r="I479" s="577"/>
      <c r="J479" s="618"/>
      <c r="K479" s="576"/>
      <c r="L479" s="577"/>
      <c r="M479" s="577"/>
      <c r="N479" s="577"/>
      <c r="O479" s="577"/>
      <c r="P479" s="577"/>
      <c r="Q479" s="577"/>
      <c r="R479" s="577"/>
      <c r="S479" s="577"/>
      <c r="T479" s="577"/>
      <c r="U479" s="577"/>
      <c r="V479" s="577"/>
      <c r="W479" s="577"/>
      <c r="X479" s="577"/>
      <c r="Y479" s="577"/>
      <c r="Z479" s="577"/>
    </row>
    <row r="480" spans="1:26">
      <c r="A480" s="570"/>
      <c r="B480" s="565"/>
      <c r="C480" s="565"/>
      <c r="D480" s="565"/>
      <c r="E480" s="566"/>
      <c r="F480" s="577"/>
      <c r="G480" s="577"/>
      <c r="H480" s="577"/>
      <c r="I480" s="577"/>
      <c r="J480" s="618"/>
      <c r="K480" s="576"/>
      <c r="L480" s="577"/>
      <c r="M480" s="577"/>
      <c r="N480" s="577"/>
      <c r="O480" s="577"/>
      <c r="P480" s="577"/>
      <c r="Q480" s="577"/>
      <c r="R480" s="577"/>
      <c r="S480" s="577"/>
      <c r="T480" s="577"/>
      <c r="U480" s="577"/>
      <c r="V480" s="577"/>
      <c r="W480" s="577"/>
      <c r="X480" s="577"/>
      <c r="Y480" s="577"/>
      <c r="Z480" s="577"/>
    </row>
    <row r="481" spans="1:26">
      <c r="A481" s="570"/>
      <c r="B481" s="565"/>
      <c r="C481" s="565"/>
      <c r="D481" s="565"/>
      <c r="E481" s="566"/>
      <c r="F481" s="577"/>
      <c r="G481" s="577"/>
      <c r="H481" s="577"/>
      <c r="I481" s="577"/>
      <c r="J481" s="618"/>
      <c r="K481" s="576"/>
      <c r="L481" s="577"/>
      <c r="M481" s="577"/>
      <c r="N481" s="577"/>
      <c r="O481" s="577"/>
      <c r="P481" s="577"/>
      <c r="Q481" s="577"/>
      <c r="R481" s="577"/>
      <c r="S481" s="577"/>
      <c r="T481" s="577"/>
      <c r="U481" s="577"/>
      <c r="V481" s="577"/>
      <c r="W481" s="577"/>
      <c r="X481" s="577"/>
      <c r="Y481" s="577"/>
      <c r="Z481" s="577"/>
    </row>
    <row r="482" spans="1:26">
      <c r="A482" s="570"/>
      <c r="B482" s="565"/>
      <c r="C482" s="565"/>
      <c r="D482" s="565"/>
      <c r="E482" s="566"/>
      <c r="F482" s="577"/>
      <c r="G482" s="577"/>
      <c r="H482" s="577"/>
      <c r="I482" s="577"/>
      <c r="J482" s="618"/>
      <c r="K482" s="576"/>
      <c r="L482" s="577"/>
      <c r="M482" s="577"/>
      <c r="N482" s="577"/>
      <c r="O482" s="577"/>
      <c r="P482" s="577"/>
      <c r="Q482" s="577"/>
      <c r="R482" s="577"/>
      <c r="S482" s="577"/>
      <c r="T482" s="577"/>
      <c r="U482" s="577"/>
      <c r="V482" s="577"/>
      <c r="W482" s="577"/>
      <c r="X482" s="577"/>
      <c r="Y482" s="577"/>
      <c r="Z482" s="577"/>
    </row>
    <row r="483" spans="1:26">
      <c r="A483" s="570"/>
      <c r="B483" s="565"/>
      <c r="C483" s="565"/>
      <c r="D483" s="565"/>
      <c r="E483" s="566"/>
      <c r="F483" s="577"/>
      <c r="G483" s="577"/>
      <c r="H483" s="577"/>
      <c r="I483" s="577"/>
      <c r="J483" s="618"/>
      <c r="K483" s="576"/>
      <c r="L483" s="577"/>
      <c r="M483" s="577"/>
      <c r="N483" s="577"/>
      <c r="O483" s="577"/>
      <c r="P483" s="577"/>
      <c r="Q483" s="577"/>
      <c r="R483" s="577"/>
      <c r="S483" s="577"/>
      <c r="T483" s="577"/>
      <c r="U483" s="577"/>
      <c r="V483" s="577"/>
      <c r="W483" s="577"/>
      <c r="X483" s="577"/>
      <c r="Y483" s="577"/>
      <c r="Z483" s="577"/>
    </row>
    <row r="484" spans="1:26">
      <c r="A484" s="570"/>
      <c r="B484" s="565"/>
      <c r="C484" s="565"/>
      <c r="D484" s="565"/>
      <c r="E484" s="566"/>
      <c r="F484" s="577"/>
      <c r="G484" s="577"/>
      <c r="H484" s="577"/>
      <c r="I484" s="577"/>
      <c r="J484" s="618"/>
      <c r="K484" s="576"/>
      <c r="L484" s="577"/>
      <c r="M484" s="577"/>
      <c r="N484" s="577"/>
      <c r="O484" s="577"/>
      <c r="P484" s="577"/>
      <c r="Q484" s="577"/>
      <c r="R484" s="577"/>
      <c r="S484" s="577"/>
      <c r="T484" s="577"/>
      <c r="U484" s="577"/>
      <c r="V484" s="577"/>
      <c r="W484" s="577"/>
      <c r="X484" s="577"/>
      <c r="Y484" s="577"/>
      <c r="Z484" s="577"/>
    </row>
    <row r="485" spans="1:26">
      <c r="A485" s="570"/>
      <c r="B485" s="565"/>
      <c r="C485" s="565"/>
      <c r="D485" s="565"/>
      <c r="E485" s="566"/>
      <c r="F485" s="577"/>
      <c r="G485" s="577"/>
      <c r="H485" s="577"/>
      <c r="I485" s="577"/>
      <c r="J485" s="618"/>
      <c r="K485" s="576"/>
      <c r="L485" s="577"/>
      <c r="M485" s="577"/>
      <c r="N485" s="577"/>
      <c r="O485" s="577"/>
      <c r="P485" s="577"/>
      <c r="Q485" s="577"/>
      <c r="R485" s="577"/>
      <c r="S485" s="577"/>
      <c r="T485" s="577"/>
      <c r="U485" s="577"/>
      <c r="V485" s="577"/>
      <c r="W485" s="577"/>
      <c r="X485" s="577"/>
      <c r="Y485" s="577"/>
      <c r="Z485" s="577"/>
    </row>
    <row r="486" spans="1:26">
      <c r="A486" s="570"/>
      <c r="B486" s="565"/>
      <c r="C486" s="565"/>
      <c r="D486" s="565"/>
      <c r="E486" s="566"/>
      <c r="F486" s="577"/>
      <c r="G486" s="577"/>
      <c r="H486" s="577"/>
      <c r="I486" s="577"/>
      <c r="J486" s="618"/>
      <c r="K486" s="576"/>
      <c r="L486" s="577"/>
      <c r="M486" s="577"/>
      <c r="N486" s="577"/>
      <c r="O486" s="577"/>
      <c r="P486" s="577"/>
      <c r="Q486" s="577"/>
      <c r="R486" s="577"/>
      <c r="S486" s="577"/>
      <c r="T486" s="577"/>
      <c r="U486" s="577"/>
      <c r="V486" s="577"/>
      <c r="W486" s="577"/>
      <c r="X486" s="577"/>
      <c r="Y486" s="577"/>
      <c r="Z486" s="577"/>
    </row>
    <row r="487" spans="1:26">
      <c r="A487" s="570"/>
      <c r="B487" s="565"/>
      <c r="C487" s="565"/>
      <c r="D487" s="565"/>
      <c r="E487" s="566"/>
      <c r="F487" s="577"/>
      <c r="G487" s="577"/>
      <c r="H487" s="577"/>
      <c r="I487" s="577"/>
      <c r="J487" s="618"/>
      <c r="K487" s="576"/>
      <c r="L487" s="577"/>
      <c r="M487" s="577"/>
      <c r="N487" s="577"/>
      <c r="O487" s="577"/>
      <c r="P487" s="577"/>
      <c r="Q487" s="577"/>
      <c r="R487" s="577"/>
      <c r="S487" s="577"/>
      <c r="T487" s="577"/>
      <c r="U487" s="577"/>
      <c r="V487" s="577"/>
      <c r="W487" s="577"/>
      <c r="X487" s="577"/>
      <c r="Y487" s="577"/>
      <c r="Z487" s="577"/>
    </row>
    <row r="488" spans="1:26">
      <c r="A488" s="570"/>
      <c r="B488" s="565"/>
      <c r="C488" s="565"/>
      <c r="D488" s="565"/>
      <c r="E488" s="566"/>
      <c r="F488" s="577"/>
      <c r="G488" s="577"/>
      <c r="H488" s="577"/>
      <c r="I488" s="577"/>
      <c r="J488" s="618"/>
      <c r="K488" s="576"/>
      <c r="L488" s="577"/>
      <c r="M488" s="577"/>
      <c r="N488" s="577"/>
      <c r="O488" s="577"/>
      <c r="P488" s="577"/>
      <c r="Q488" s="577"/>
      <c r="R488" s="577"/>
      <c r="S488" s="577"/>
      <c r="T488" s="577"/>
      <c r="U488" s="577"/>
      <c r="V488" s="577"/>
      <c r="W488" s="577"/>
      <c r="X488" s="577"/>
      <c r="Y488" s="577"/>
      <c r="Z488" s="577"/>
    </row>
    <row r="489" spans="1:26">
      <c r="A489" s="570"/>
      <c r="B489" s="565"/>
      <c r="C489" s="565"/>
      <c r="D489" s="565"/>
      <c r="E489" s="566"/>
      <c r="F489" s="577"/>
      <c r="G489" s="577"/>
      <c r="H489" s="577"/>
      <c r="I489" s="577"/>
      <c r="J489" s="618"/>
      <c r="K489" s="576"/>
      <c r="L489" s="577"/>
      <c r="M489" s="577"/>
      <c r="N489" s="577"/>
      <c r="O489" s="577"/>
      <c r="P489" s="577"/>
      <c r="Q489" s="577"/>
      <c r="R489" s="577"/>
      <c r="S489" s="577"/>
      <c r="T489" s="577"/>
      <c r="U489" s="577"/>
      <c r="V489" s="577"/>
      <c r="W489" s="577"/>
      <c r="X489" s="577"/>
      <c r="Y489" s="577"/>
      <c r="Z489" s="577"/>
    </row>
    <row r="490" spans="1:26">
      <c r="A490" s="570"/>
      <c r="B490" s="565"/>
      <c r="C490" s="565"/>
      <c r="D490" s="565"/>
      <c r="E490" s="566"/>
      <c r="F490" s="577"/>
      <c r="G490" s="577"/>
      <c r="H490" s="577"/>
      <c r="I490" s="577"/>
      <c r="J490" s="618"/>
      <c r="K490" s="576"/>
      <c r="L490" s="577"/>
      <c r="M490" s="577"/>
      <c r="N490" s="577"/>
      <c r="O490" s="577"/>
      <c r="P490" s="577"/>
      <c r="Q490" s="577"/>
      <c r="R490" s="577"/>
      <c r="S490" s="577"/>
      <c r="T490" s="577"/>
      <c r="U490" s="577"/>
      <c r="V490" s="577"/>
      <c r="W490" s="577"/>
      <c r="X490" s="577"/>
      <c r="Y490" s="577"/>
      <c r="Z490" s="577"/>
    </row>
    <row r="491" spans="1:26">
      <c r="A491" s="570"/>
      <c r="B491" s="565"/>
      <c r="C491" s="565"/>
      <c r="D491" s="565"/>
      <c r="E491" s="566"/>
      <c r="F491" s="577"/>
      <c r="G491" s="577"/>
      <c r="H491" s="577"/>
      <c r="I491" s="577"/>
      <c r="J491" s="618"/>
      <c r="K491" s="576"/>
      <c r="L491" s="577"/>
      <c r="M491" s="577"/>
      <c r="N491" s="577"/>
      <c r="O491" s="577"/>
      <c r="P491" s="577"/>
      <c r="Q491" s="577"/>
      <c r="R491" s="577"/>
      <c r="S491" s="577"/>
      <c r="T491" s="577"/>
      <c r="U491" s="577"/>
      <c r="V491" s="577"/>
      <c r="W491" s="577"/>
      <c r="X491" s="577"/>
      <c r="Y491" s="577"/>
      <c r="Z491" s="577"/>
    </row>
    <row r="492" spans="1:26">
      <c r="A492" s="570"/>
      <c r="B492" s="565"/>
      <c r="C492" s="565"/>
      <c r="D492" s="565"/>
      <c r="E492" s="566"/>
      <c r="F492" s="577"/>
      <c r="G492" s="577"/>
      <c r="H492" s="577"/>
      <c r="I492" s="577"/>
      <c r="J492" s="618"/>
      <c r="K492" s="576"/>
      <c r="L492" s="577"/>
      <c r="M492" s="577"/>
      <c r="N492" s="577"/>
      <c r="O492" s="577"/>
      <c r="P492" s="577"/>
      <c r="Q492" s="577"/>
      <c r="R492" s="577"/>
      <c r="S492" s="577"/>
      <c r="T492" s="577"/>
      <c r="U492" s="577"/>
      <c r="V492" s="577"/>
      <c r="W492" s="577"/>
      <c r="X492" s="577"/>
      <c r="Y492" s="577"/>
      <c r="Z492" s="577"/>
    </row>
    <row r="493" spans="1:26">
      <c r="A493" s="570"/>
      <c r="B493" s="565"/>
      <c r="C493" s="565"/>
      <c r="D493" s="565"/>
      <c r="E493" s="566"/>
      <c r="F493" s="577"/>
      <c r="G493" s="577"/>
      <c r="H493" s="577"/>
      <c r="I493" s="577"/>
      <c r="J493" s="618"/>
      <c r="K493" s="576"/>
      <c r="L493" s="577"/>
      <c r="M493" s="577"/>
      <c r="N493" s="577"/>
      <c r="O493" s="577"/>
      <c r="P493" s="577"/>
      <c r="Q493" s="577"/>
      <c r="R493" s="577"/>
      <c r="S493" s="577"/>
      <c r="T493" s="577"/>
      <c r="U493" s="577"/>
      <c r="V493" s="577"/>
      <c r="W493" s="577"/>
      <c r="X493" s="577"/>
      <c r="Y493" s="577"/>
      <c r="Z493" s="577"/>
    </row>
    <row r="494" spans="1:26">
      <c r="A494" s="570"/>
      <c r="B494" s="565"/>
      <c r="C494" s="565"/>
      <c r="D494" s="565"/>
      <c r="E494" s="566"/>
      <c r="F494" s="577"/>
      <c r="G494" s="577"/>
      <c r="H494" s="577"/>
      <c r="I494" s="577"/>
      <c r="J494" s="618"/>
      <c r="K494" s="576"/>
      <c r="L494" s="577"/>
      <c r="M494" s="577"/>
      <c r="N494" s="577"/>
      <c r="O494" s="577"/>
      <c r="P494" s="577"/>
      <c r="Q494" s="577"/>
      <c r="R494" s="577"/>
      <c r="S494" s="577"/>
      <c r="T494" s="577"/>
      <c r="U494" s="577"/>
      <c r="V494" s="577"/>
      <c r="W494" s="577"/>
      <c r="X494" s="577"/>
      <c r="Y494" s="577"/>
      <c r="Z494" s="577"/>
    </row>
    <row r="495" spans="1:26">
      <c r="A495" s="570"/>
      <c r="B495" s="565"/>
      <c r="C495" s="565"/>
      <c r="D495" s="565"/>
      <c r="E495" s="566"/>
      <c r="F495" s="577"/>
      <c r="G495" s="577"/>
      <c r="H495" s="577"/>
      <c r="I495" s="577"/>
      <c r="J495" s="618"/>
      <c r="K495" s="576"/>
      <c r="L495" s="577"/>
      <c r="M495" s="577"/>
      <c r="N495" s="577"/>
      <c r="O495" s="577"/>
      <c r="P495" s="577"/>
      <c r="Q495" s="577"/>
      <c r="R495" s="577"/>
      <c r="S495" s="577"/>
      <c r="T495" s="577"/>
      <c r="U495" s="577"/>
      <c r="V495" s="577"/>
      <c r="W495" s="577"/>
      <c r="X495" s="577"/>
      <c r="Y495" s="577"/>
      <c r="Z495" s="577"/>
    </row>
    <row r="496" spans="1:26">
      <c r="A496" s="570"/>
      <c r="B496" s="565"/>
      <c r="C496" s="565"/>
      <c r="D496" s="565"/>
      <c r="E496" s="566"/>
      <c r="F496" s="577"/>
      <c r="G496" s="577"/>
      <c r="H496" s="577"/>
      <c r="I496" s="577"/>
      <c r="J496" s="618"/>
      <c r="K496" s="576"/>
      <c r="L496" s="577"/>
      <c r="M496" s="577"/>
      <c r="N496" s="577"/>
      <c r="O496" s="577"/>
      <c r="P496" s="577"/>
      <c r="Q496" s="577"/>
      <c r="R496" s="577"/>
      <c r="S496" s="577"/>
      <c r="T496" s="577"/>
      <c r="U496" s="577"/>
      <c r="V496" s="577"/>
      <c r="W496" s="577"/>
      <c r="X496" s="577"/>
      <c r="Y496" s="577"/>
      <c r="Z496" s="577"/>
    </row>
    <row r="497" spans="1:26">
      <c r="A497" s="570"/>
      <c r="B497" s="565"/>
      <c r="C497" s="565"/>
      <c r="D497" s="565"/>
      <c r="E497" s="566"/>
      <c r="F497" s="577"/>
      <c r="G497" s="577"/>
      <c r="H497" s="577"/>
      <c r="I497" s="577"/>
      <c r="J497" s="618"/>
      <c r="K497" s="576"/>
      <c r="L497" s="577"/>
      <c r="M497" s="577"/>
      <c r="N497" s="577"/>
      <c r="O497" s="577"/>
      <c r="P497" s="577"/>
      <c r="Q497" s="577"/>
      <c r="R497" s="577"/>
      <c r="S497" s="577"/>
      <c r="T497" s="577"/>
      <c r="U497" s="577"/>
      <c r="V497" s="577"/>
      <c r="W497" s="577"/>
      <c r="X497" s="577"/>
      <c r="Y497" s="577"/>
      <c r="Z497" s="577"/>
    </row>
    <row r="498" spans="1:26">
      <c r="A498" s="570"/>
      <c r="B498" s="565"/>
      <c r="C498" s="565"/>
      <c r="D498" s="565"/>
      <c r="E498" s="566"/>
      <c r="F498" s="577"/>
      <c r="G498" s="577"/>
      <c r="H498" s="577"/>
      <c r="I498" s="577"/>
      <c r="J498" s="618"/>
      <c r="K498" s="576"/>
      <c r="L498" s="577"/>
      <c r="M498" s="577"/>
      <c r="N498" s="577"/>
      <c r="O498" s="577"/>
      <c r="P498" s="577"/>
      <c r="Q498" s="577"/>
      <c r="R498" s="577"/>
      <c r="S498" s="577"/>
      <c r="T498" s="577"/>
      <c r="U498" s="577"/>
      <c r="V498" s="577"/>
      <c r="W498" s="577"/>
      <c r="X498" s="577"/>
      <c r="Y498" s="577"/>
      <c r="Z498" s="577"/>
    </row>
    <row r="499" spans="1:26">
      <c r="A499" s="570"/>
      <c r="B499" s="565"/>
      <c r="C499" s="565"/>
      <c r="D499" s="565"/>
      <c r="E499" s="566"/>
      <c r="F499" s="577"/>
      <c r="G499" s="577"/>
      <c r="H499" s="577"/>
      <c r="I499" s="577"/>
      <c r="J499" s="618"/>
      <c r="K499" s="576"/>
      <c r="L499" s="577"/>
      <c r="M499" s="577"/>
      <c r="N499" s="577"/>
      <c r="O499" s="577"/>
      <c r="P499" s="577"/>
      <c r="Q499" s="577"/>
      <c r="R499" s="577"/>
      <c r="S499" s="577"/>
      <c r="T499" s="577"/>
      <c r="U499" s="577"/>
      <c r="V499" s="577"/>
      <c r="W499" s="577"/>
      <c r="X499" s="577"/>
      <c r="Y499" s="577"/>
      <c r="Z499" s="577"/>
    </row>
    <row r="500" spans="1:26">
      <c r="A500" s="570"/>
      <c r="B500" s="565"/>
      <c r="C500" s="565"/>
      <c r="D500" s="565"/>
      <c r="E500" s="566"/>
      <c r="F500" s="577"/>
      <c r="G500" s="577"/>
      <c r="H500" s="577"/>
      <c r="I500" s="577"/>
      <c r="J500" s="618"/>
      <c r="K500" s="576"/>
      <c r="L500" s="577"/>
      <c r="M500" s="577"/>
      <c r="N500" s="577"/>
      <c r="O500" s="577"/>
      <c r="P500" s="577"/>
      <c r="Q500" s="577"/>
      <c r="R500" s="577"/>
      <c r="S500" s="577"/>
      <c r="T500" s="577"/>
      <c r="U500" s="577"/>
      <c r="V500" s="577"/>
      <c r="W500" s="577"/>
      <c r="X500" s="577"/>
      <c r="Y500" s="577"/>
      <c r="Z500" s="577"/>
    </row>
    <row r="501" spans="1:26">
      <c r="A501" s="570"/>
      <c r="B501" s="565"/>
      <c r="C501" s="565"/>
      <c r="D501" s="565"/>
      <c r="E501" s="566"/>
      <c r="F501" s="577"/>
      <c r="G501" s="577"/>
      <c r="H501" s="577"/>
      <c r="I501" s="577"/>
      <c r="J501" s="618"/>
      <c r="K501" s="576"/>
      <c r="L501" s="577"/>
      <c r="M501" s="577"/>
      <c r="N501" s="577"/>
      <c r="O501" s="577"/>
      <c r="P501" s="577"/>
      <c r="Q501" s="577"/>
      <c r="R501" s="577"/>
      <c r="S501" s="577"/>
      <c r="T501" s="577"/>
      <c r="U501" s="577"/>
      <c r="V501" s="577"/>
      <c r="W501" s="577"/>
      <c r="X501" s="577"/>
      <c r="Y501" s="577"/>
      <c r="Z501" s="577"/>
    </row>
    <row r="502" spans="1:26">
      <c r="A502" s="570"/>
      <c r="B502" s="565"/>
      <c r="C502" s="565"/>
      <c r="D502" s="565"/>
      <c r="E502" s="566"/>
      <c r="F502" s="577"/>
      <c r="G502" s="577"/>
      <c r="H502" s="577"/>
      <c r="I502" s="577"/>
      <c r="J502" s="618"/>
      <c r="K502" s="576"/>
      <c r="L502" s="577"/>
      <c r="M502" s="577"/>
      <c r="N502" s="577"/>
      <c r="O502" s="577"/>
      <c r="P502" s="577"/>
      <c r="Q502" s="577"/>
      <c r="R502" s="577"/>
      <c r="S502" s="577"/>
      <c r="T502" s="577"/>
      <c r="U502" s="577"/>
      <c r="V502" s="577"/>
      <c r="W502" s="577"/>
      <c r="X502" s="577"/>
      <c r="Y502" s="577"/>
      <c r="Z502" s="577"/>
    </row>
    <row r="503" spans="1:26">
      <c r="A503" s="570"/>
      <c r="B503" s="565"/>
      <c r="C503" s="565"/>
      <c r="D503" s="565"/>
      <c r="E503" s="566"/>
      <c r="F503" s="577"/>
      <c r="G503" s="577"/>
      <c r="H503" s="577"/>
      <c r="I503" s="577"/>
      <c r="J503" s="618"/>
      <c r="K503" s="576"/>
      <c r="L503" s="577"/>
      <c r="M503" s="577"/>
      <c r="N503" s="577"/>
      <c r="O503" s="577"/>
      <c r="P503" s="577"/>
      <c r="Q503" s="577"/>
      <c r="R503" s="577"/>
      <c r="S503" s="577"/>
      <c r="T503" s="577"/>
      <c r="U503" s="577"/>
      <c r="V503" s="577"/>
      <c r="W503" s="577"/>
      <c r="X503" s="577"/>
      <c r="Y503" s="577"/>
      <c r="Z503" s="577"/>
    </row>
    <row r="504" spans="1:26">
      <c r="A504" s="570"/>
      <c r="B504" s="565"/>
      <c r="C504" s="565"/>
      <c r="D504" s="565"/>
      <c r="E504" s="566"/>
      <c r="F504" s="577"/>
      <c r="G504" s="577"/>
      <c r="H504" s="577"/>
      <c r="I504" s="577"/>
      <c r="J504" s="618"/>
      <c r="K504" s="576"/>
      <c r="L504" s="577"/>
      <c r="M504" s="577"/>
      <c r="N504" s="577"/>
      <c r="O504" s="577"/>
      <c r="P504" s="577"/>
      <c r="Q504" s="577"/>
      <c r="R504" s="577"/>
      <c r="S504" s="577"/>
      <c r="T504" s="577"/>
      <c r="U504" s="577"/>
      <c r="V504" s="577"/>
      <c r="W504" s="577"/>
      <c r="X504" s="577"/>
      <c r="Y504" s="577"/>
      <c r="Z504" s="577"/>
    </row>
    <row r="505" spans="1:26">
      <c r="A505" s="570"/>
      <c r="B505" s="565"/>
      <c r="C505" s="565"/>
      <c r="D505" s="565"/>
      <c r="E505" s="566"/>
      <c r="F505" s="577"/>
      <c r="G505" s="577"/>
      <c r="H505" s="577"/>
      <c r="I505" s="577"/>
      <c r="J505" s="618"/>
      <c r="K505" s="576"/>
      <c r="L505" s="577"/>
      <c r="M505" s="577"/>
      <c r="N505" s="577"/>
      <c r="O505" s="577"/>
      <c r="P505" s="577"/>
      <c r="Q505" s="577"/>
      <c r="R505" s="577"/>
      <c r="S505" s="577"/>
      <c r="T505" s="577"/>
      <c r="U505" s="577"/>
      <c r="V505" s="577"/>
      <c r="W505" s="577"/>
      <c r="X505" s="577"/>
      <c r="Y505" s="577"/>
      <c r="Z505" s="577"/>
    </row>
    <row r="506" spans="1:26">
      <c r="A506" s="570"/>
      <c r="B506" s="565"/>
      <c r="C506" s="565"/>
      <c r="D506" s="565"/>
      <c r="E506" s="566"/>
      <c r="F506" s="577"/>
      <c r="G506" s="577"/>
      <c r="H506" s="577"/>
      <c r="I506" s="577"/>
      <c r="J506" s="618"/>
      <c r="K506" s="576"/>
      <c r="L506" s="577"/>
      <c r="M506" s="577"/>
      <c r="N506" s="577"/>
      <c r="O506" s="577"/>
      <c r="P506" s="577"/>
      <c r="Q506" s="577"/>
      <c r="R506" s="577"/>
      <c r="S506" s="577"/>
      <c r="T506" s="577"/>
      <c r="U506" s="577"/>
      <c r="V506" s="577"/>
      <c r="W506" s="577"/>
      <c r="X506" s="577"/>
      <c r="Y506" s="577"/>
      <c r="Z506" s="577"/>
    </row>
    <row r="507" spans="1:26">
      <c r="A507" s="570"/>
      <c r="B507" s="565"/>
      <c r="C507" s="565"/>
      <c r="D507" s="565"/>
      <c r="E507" s="566"/>
      <c r="F507" s="577"/>
      <c r="G507" s="577"/>
      <c r="H507" s="577"/>
      <c r="I507" s="577"/>
      <c r="J507" s="618"/>
      <c r="K507" s="576"/>
      <c r="L507" s="577"/>
      <c r="M507" s="577"/>
      <c r="N507" s="577"/>
      <c r="O507" s="577"/>
      <c r="P507" s="577"/>
      <c r="Q507" s="577"/>
      <c r="R507" s="577"/>
      <c r="S507" s="577"/>
      <c r="T507" s="577"/>
      <c r="U507" s="577"/>
      <c r="V507" s="577"/>
      <c r="W507" s="577"/>
      <c r="X507" s="577"/>
      <c r="Y507" s="577"/>
      <c r="Z507" s="577"/>
    </row>
    <row r="508" spans="1:26">
      <c r="A508" s="570"/>
      <c r="B508" s="565"/>
      <c r="C508" s="565"/>
      <c r="D508" s="565"/>
      <c r="E508" s="566"/>
      <c r="F508" s="577"/>
      <c r="G508" s="577"/>
      <c r="H508" s="577"/>
      <c r="I508" s="577"/>
      <c r="J508" s="618"/>
      <c r="K508" s="576"/>
      <c r="L508" s="577"/>
      <c r="M508" s="577"/>
      <c r="N508" s="577"/>
      <c r="O508" s="577"/>
      <c r="P508" s="577"/>
      <c r="Q508" s="577"/>
      <c r="R508" s="577"/>
      <c r="S508" s="577"/>
      <c r="T508" s="577"/>
      <c r="U508" s="577"/>
      <c r="V508" s="577"/>
      <c r="W508" s="577"/>
      <c r="X508" s="577"/>
      <c r="Y508" s="577"/>
      <c r="Z508" s="577"/>
    </row>
    <row r="509" spans="1:26">
      <c r="A509" s="570"/>
      <c r="B509" s="565"/>
      <c r="C509" s="565"/>
      <c r="D509" s="565"/>
      <c r="E509" s="566"/>
      <c r="F509" s="577"/>
      <c r="G509" s="577"/>
      <c r="H509" s="577"/>
      <c r="I509" s="577"/>
      <c r="J509" s="618"/>
      <c r="K509" s="576"/>
      <c r="L509" s="577"/>
      <c r="M509" s="577"/>
      <c r="N509" s="577"/>
      <c r="O509" s="577"/>
      <c r="P509" s="577"/>
      <c r="Q509" s="577"/>
      <c r="R509" s="577"/>
      <c r="S509" s="577"/>
      <c r="T509" s="577"/>
      <c r="U509" s="577"/>
      <c r="V509" s="577"/>
      <c r="W509" s="577"/>
      <c r="X509" s="577"/>
      <c r="Y509" s="577"/>
      <c r="Z509" s="577"/>
    </row>
    <row r="510" spans="1:26">
      <c r="A510" s="570"/>
      <c r="B510" s="565"/>
      <c r="C510" s="565"/>
      <c r="D510" s="565"/>
      <c r="E510" s="566"/>
      <c r="F510" s="577"/>
      <c r="G510" s="577"/>
      <c r="H510" s="577"/>
      <c r="I510" s="577"/>
      <c r="J510" s="618"/>
      <c r="K510" s="576"/>
      <c r="L510" s="577"/>
      <c r="M510" s="577"/>
      <c r="N510" s="577"/>
      <c r="O510" s="577"/>
      <c r="P510" s="577"/>
      <c r="Q510" s="577"/>
      <c r="R510" s="577"/>
      <c r="S510" s="577"/>
      <c r="T510" s="577"/>
      <c r="U510" s="577"/>
      <c r="V510" s="577"/>
      <c r="W510" s="577"/>
      <c r="X510" s="577"/>
      <c r="Y510" s="577"/>
      <c r="Z510" s="577"/>
    </row>
    <row r="511" spans="1:26">
      <c r="A511" s="570"/>
      <c r="B511" s="565"/>
      <c r="C511" s="565"/>
      <c r="D511" s="565"/>
      <c r="E511" s="566"/>
      <c r="F511" s="577"/>
      <c r="G511" s="577"/>
      <c r="H511" s="577"/>
      <c r="I511" s="577"/>
      <c r="J511" s="618"/>
      <c r="K511" s="576"/>
      <c r="L511" s="577"/>
      <c r="M511" s="577"/>
      <c r="N511" s="577"/>
      <c r="O511" s="577"/>
      <c r="P511" s="577"/>
      <c r="Q511" s="577"/>
      <c r="R511" s="577"/>
      <c r="S511" s="577"/>
      <c r="T511" s="577"/>
      <c r="U511" s="577"/>
      <c r="V511" s="577"/>
      <c r="W511" s="577"/>
      <c r="X511" s="577"/>
      <c r="Y511" s="577"/>
      <c r="Z511" s="577"/>
    </row>
    <row r="512" spans="1:26">
      <c r="A512" s="570"/>
      <c r="B512" s="565"/>
      <c r="C512" s="565"/>
      <c r="D512" s="565"/>
      <c r="E512" s="566"/>
      <c r="F512" s="577"/>
      <c r="G512" s="577"/>
      <c r="H512" s="577"/>
      <c r="I512" s="577"/>
      <c r="J512" s="618"/>
      <c r="K512" s="576"/>
      <c r="L512" s="577"/>
      <c r="M512" s="577"/>
      <c r="N512" s="577"/>
      <c r="O512" s="577"/>
      <c r="P512" s="577"/>
      <c r="Q512" s="577"/>
      <c r="R512" s="577"/>
      <c r="S512" s="577"/>
      <c r="T512" s="577"/>
      <c r="U512" s="577"/>
      <c r="V512" s="577"/>
      <c r="W512" s="577"/>
      <c r="X512" s="577"/>
      <c r="Y512" s="577"/>
      <c r="Z512" s="577"/>
    </row>
    <row r="513" spans="1:26">
      <c r="A513" s="570"/>
      <c r="B513" s="565"/>
      <c r="C513" s="565"/>
      <c r="D513" s="565"/>
      <c r="E513" s="566"/>
      <c r="F513" s="577"/>
      <c r="G513" s="577"/>
      <c r="H513" s="577"/>
      <c r="I513" s="577"/>
      <c r="J513" s="618"/>
      <c r="K513" s="576"/>
      <c r="L513" s="577"/>
      <c r="M513" s="577"/>
      <c r="N513" s="577"/>
      <c r="O513" s="577"/>
      <c r="P513" s="577"/>
      <c r="Q513" s="577"/>
      <c r="R513" s="577"/>
      <c r="S513" s="577"/>
      <c r="T513" s="577"/>
      <c r="U513" s="577"/>
      <c r="V513" s="577"/>
      <c r="W513" s="577"/>
      <c r="X513" s="577"/>
      <c r="Y513" s="577"/>
      <c r="Z513" s="577"/>
    </row>
    <row r="514" spans="1:26">
      <c r="A514" s="570"/>
      <c r="B514" s="565"/>
      <c r="C514" s="565"/>
      <c r="D514" s="565"/>
      <c r="E514" s="566"/>
      <c r="F514" s="577"/>
      <c r="G514" s="577"/>
      <c r="H514" s="577"/>
      <c r="I514" s="577"/>
      <c r="J514" s="618"/>
      <c r="K514" s="576"/>
      <c r="L514" s="577"/>
      <c r="M514" s="577"/>
      <c r="N514" s="577"/>
      <c r="O514" s="577"/>
      <c r="P514" s="577"/>
      <c r="Q514" s="577"/>
      <c r="R514" s="577"/>
      <c r="S514" s="577"/>
      <c r="T514" s="577"/>
      <c r="U514" s="577"/>
      <c r="V514" s="577"/>
      <c r="W514" s="577"/>
      <c r="X514" s="577"/>
      <c r="Y514" s="577"/>
      <c r="Z514" s="577"/>
    </row>
    <row r="515" spans="1:26">
      <c r="A515" s="570"/>
      <c r="B515" s="565"/>
      <c r="C515" s="565"/>
      <c r="D515" s="565"/>
      <c r="E515" s="566"/>
      <c r="F515" s="577"/>
      <c r="G515" s="577"/>
      <c r="H515" s="577"/>
      <c r="I515" s="577"/>
      <c r="J515" s="618"/>
      <c r="K515" s="576"/>
      <c r="L515" s="577"/>
      <c r="M515" s="577"/>
      <c r="N515" s="577"/>
      <c r="O515" s="577"/>
      <c r="P515" s="577"/>
      <c r="Q515" s="577"/>
      <c r="R515" s="577"/>
      <c r="S515" s="577"/>
      <c r="T515" s="577"/>
      <c r="U515" s="577"/>
      <c r="V515" s="577"/>
      <c r="W515" s="577"/>
      <c r="X515" s="577"/>
      <c r="Y515" s="577"/>
      <c r="Z515" s="577"/>
    </row>
    <row r="516" spans="1:26">
      <c r="A516" s="570"/>
      <c r="B516" s="565"/>
      <c r="C516" s="565"/>
      <c r="D516" s="565"/>
      <c r="E516" s="566"/>
      <c r="F516" s="577"/>
      <c r="G516" s="577"/>
      <c r="H516" s="577"/>
      <c r="I516" s="577"/>
      <c r="J516" s="618"/>
      <c r="K516" s="576"/>
      <c r="L516" s="577"/>
      <c r="M516" s="577"/>
      <c r="N516" s="577"/>
      <c r="O516" s="577"/>
      <c r="P516" s="577"/>
      <c r="Q516" s="577"/>
      <c r="R516" s="577"/>
      <c r="S516" s="577"/>
      <c r="T516" s="577"/>
      <c r="U516" s="577"/>
      <c r="V516" s="577"/>
      <c r="W516" s="577"/>
      <c r="X516" s="577"/>
      <c r="Y516" s="577"/>
      <c r="Z516" s="577"/>
    </row>
    <row r="517" spans="1:26">
      <c r="A517" s="570"/>
      <c r="B517" s="565"/>
      <c r="C517" s="565"/>
      <c r="D517" s="565"/>
      <c r="E517" s="566"/>
      <c r="F517" s="577"/>
      <c r="G517" s="577"/>
      <c r="H517" s="577"/>
      <c r="I517" s="577"/>
      <c r="J517" s="618"/>
      <c r="K517" s="576"/>
      <c r="L517" s="577"/>
      <c r="M517" s="577"/>
      <c r="N517" s="577"/>
      <c r="O517" s="577"/>
      <c r="P517" s="577"/>
      <c r="Q517" s="577"/>
      <c r="R517" s="577"/>
      <c r="S517" s="577"/>
      <c r="T517" s="577"/>
      <c r="U517" s="577"/>
      <c r="V517" s="577"/>
      <c r="W517" s="577"/>
      <c r="X517" s="577"/>
      <c r="Y517" s="577"/>
      <c r="Z517" s="577"/>
    </row>
    <row r="518" spans="1:26">
      <c r="A518" s="570"/>
      <c r="B518" s="565"/>
      <c r="C518" s="565"/>
      <c r="D518" s="565"/>
      <c r="E518" s="566"/>
      <c r="F518" s="577"/>
      <c r="G518" s="577"/>
      <c r="H518" s="577"/>
      <c r="I518" s="577"/>
      <c r="J518" s="618"/>
      <c r="K518" s="576"/>
      <c r="L518" s="577"/>
      <c r="M518" s="577"/>
      <c r="N518" s="577"/>
      <c r="O518" s="577"/>
      <c r="P518" s="577"/>
      <c r="Q518" s="577"/>
      <c r="R518" s="577"/>
      <c r="S518" s="577"/>
      <c r="T518" s="577"/>
      <c r="U518" s="577"/>
      <c r="V518" s="577"/>
      <c r="W518" s="577"/>
      <c r="X518" s="577"/>
      <c r="Y518" s="577"/>
      <c r="Z518" s="577"/>
    </row>
    <row r="519" spans="1:26">
      <c r="A519" s="570"/>
      <c r="B519" s="565"/>
      <c r="C519" s="565"/>
      <c r="D519" s="565"/>
      <c r="E519" s="566"/>
      <c r="F519" s="577"/>
      <c r="G519" s="577"/>
      <c r="H519" s="577"/>
      <c r="I519" s="577"/>
      <c r="J519" s="618"/>
      <c r="K519" s="576"/>
      <c r="L519" s="577"/>
      <c r="M519" s="577"/>
      <c r="N519" s="577"/>
      <c r="O519" s="577"/>
      <c r="P519" s="577"/>
      <c r="Q519" s="577"/>
      <c r="R519" s="577"/>
      <c r="S519" s="577"/>
      <c r="T519" s="577"/>
      <c r="U519" s="577"/>
      <c r="V519" s="577"/>
      <c r="W519" s="577"/>
      <c r="X519" s="577"/>
      <c r="Y519" s="577"/>
      <c r="Z519" s="577"/>
    </row>
    <row r="520" spans="1:26">
      <c r="A520" s="570"/>
      <c r="B520" s="565"/>
      <c r="C520" s="565"/>
      <c r="D520" s="565"/>
      <c r="E520" s="566"/>
      <c r="F520" s="577"/>
      <c r="G520" s="577"/>
      <c r="H520" s="577"/>
      <c r="I520" s="577"/>
      <c r="J520" s="618"/>
      <c r="K520" s="576"/>
      <c r="L520" s="577"/>
      <c r="M520" s="577"/>
      <c r="N520" s="577"/>
      <c r="O520" s="577"/>
      <c r="P520" s="577"/>
      <c r="Q520" s="577"/>
      <c r="R520" s="577"/>
      <c r="S520" s="577"/>
      <c r="T520" s="577"/>
      <c r="U520" s="577"/>
      <c r="V520" s="577"/>
      <c r="W520" s="577"/>
      <c r="X520" s="577"/>
      <c r="Y520" s="577"/>
      <c r="Z520" s="577"/>
    </row>
    <row r="521" spans="1:26">
      <c r="A521" s="570"/>
      <c r="B521" s="565"/>
      <c r="C521" s="565"/>
      <c r="D521" s="565"/>
      <c r="E521" s="566"/>
      <c r="F521" s="577"/>
      <c r="G521" s="577"/>
      <c r="H521" s="577"/>
      <c r="I521" s="577"/>
      <c r="J521" s="618"/>
      <c r="K521" s="576"/>
      <c r="L521" s="577"/>
      <c r="M521" s="577"/>
      <c r="N521" s="577"/>
      <c r="O521" s="577"/>
      <c r="P521" s="577"/>
      <c r="Q521" s="577"/>
      <c r="R521" s="577"/>
      <c r="S521" s="577"/>
      <c r="T521" s="577"/>
      <c r="U521" s="577"/>
      <c r="V521" s="577"/>
      <c r="W521" s="577"/>
      <c r="X521" s="577"/>
      <c r="Y521" s="577"/>
      <c r="Z521" s="577"/>
    </row>
    <row r="522" spans="1:26">
      <c r="A522" s="570"/>
      <c r="B522" s="565"/>
      <c r="C522" s="565"/>
      <c r="D522" s="565"/>
      <c r="E522" s="566"/>
      <c r="F522" s="577"/>
      <c r="G522" s="577"/>
      <c r="H522" s="577"/>
      <c r="I522" s="577"/>
      <c r="J522" s="618"/>
      <c r="K522" s="576"/>
      <c r="L522" s="577"/>
      <c r="M522" s="577"/>
      <c r="N522" s="577"/>
      <c r="O522" s="577"/>
      <c r="P522" s="577"/>
      <c r="Q522" s="577"/>
      <c r="R522" s="577"/>
      <c r="S522" s="577"/>
      <c r="T522" s="577"/>
      <c r="U522" s="577"/>
      <c r="V522" s="577"/>
      <c r="W522" s="577"/>
      <c r="X522" s="577"/>
      <c r="Y522" s="577"/>
      <c r="Z522" s="577"/>
    </row>
    <row r="523" spans="1:26">
      <c r="A523" s="570"/>
      <c r="B523" s="565"/>
      <c r="C523" s="565"/>
      <c r="D523" s="565"/>
      <c r="E523" s="566"/>
      <c r="F523" s="577"/>
      <c r="G523" s="577"/>
      <c r="H523" s="577"/>
      <c r="I523" s="577"/>
      <c r="J523" s="618"/>
      <c r="K523" s="576"/>
      <c r="L523" s="577"/>
      <c r="M523" s="577"/>
      <c r="N523" s="577"/>
      <c r="O523" s="577"/>
      <c r="P523" s="577"/>
      <c r="Q523" s="577"/>
      <c r="R523" s="577"/>
      <c r="S523" s="577"/>
      <c r="T523" s="577"/>
      <c r="U523" s="577"/>
      <c r="V523" s="577"/>
      <c r="W523" s="577"/>
      <c r="X523" s="577"/>
      <c r="Y523" s="577"/>
      <c r="Z523" s="577"/>
    </row>
    <row r="524" spans="1:26">
      <c r="A524" s="570"/>
      <c r="B524" s="565"/>
      <c r="C524" s="565"/>
      <c r="D524" s="565"/>
      <c r="E524" s="566"/>
      <c r="F524" s="577"/>
      <c r="G524" s="577"/>
      <c r="H524" s="577"/>
      <c r="I524" s="577"/>
      <c r="J524" s="618"/>
      <c r="K524" s="576"/>
      <c r="L524" s="577"/>
      <c r="M524" s="577"/>
      <c r="N524" s="577"/>
      <c r="O524" s="577"/>
      <c r="P524" s="577"/>
      <c r="Q524" s="577"/>
      <c r="R524" s="577"/>
      <c r="S524" s="577"/>
      <c r="T524" s="577"/>
      <c r="U524" s="577"/>
      <c r="V524" s="577"/>
      <c r="W524" s="577"/>
      <c r="X524" s="577"/>
      <c r="Y524" s="577"/>
      <c r="Z524" s="577"/>
    </row>
    <row r="525" spans="1:26">
      <c r="A525" s="570"/>
      <c r="B525" s="565"/>
      <c r="C525" s="565"/>
      <c r="D525" s="565"/>
      <c r="E525" s="566"/>
      <c r="F525" s="577"/>
      <c r="G525" s="577"/>
      <c r="H525" s="577"/>
      <c r="I525" s="577"/>
      <c r="J525" s="618"/>
      <c r="K525" s="576"/>
      <c r="L525" s="577"/>
      <c r="M525" s="577"/>
      <c r="N525" s="577"/>
      <c r="O525" s="577"/>
      <c r="P525" s="577"/>
      <c r="Q525" s="577"/>
      <c r="R525" s="577"/>
      <c r="S525" s="577"/>
      <c r="T525" s="577"/>
      <c r="U525" s="577"/>
      <c r="V525" s="577"/>
      <c r="W525" s="577"/>
      <c r="X525" s="577"/>
      <c r="Y525" s="577"/>
      <c r="Z525" s="577"/>
    </row>
    <row r="526" spans="1:26">
      <c r="A526" s="570"/>
      <c r="B526" s="565"/>
      <c r="C526" s="565"/>
      <c r="D526" s="565"/>
      <c r="E526" s="566"/>
      <c r="F526" s="577"/>
      <c r="G526" s="577"/>
      <c r="H526" s="577"/>
      <c r="I526" s="577"/>
      <c r="J526" s="618"/>
      <c r="K526" s="576"/>
      <c r="L526" s="577"/>
      <c r="M526" s="577"/>
      <c r="N526" s="577"/>
      <c r="O526" s="577"/>
      <c r="P526" s="577"/>
      <c r="Q526" s="577"/>
      <c r="R526" s="577"/>
      <c r="S526" s="577"/>
      <c r="T526" s="577"/>
      <c r="U526" s="577"/>
      <c r="V526" s="577"/>
      <c r="W526" s="577"/>
      <c r="X526" s="577"/>
      <c r="Y526" s="577"/>
      <c r="Z526" s="577"/>
    </row>
    <row r="527" spans="1:26">
      <c r="A527" s="570"/>
      <c r="B527" s="565"/>
      <c r="C527" s="565"/>
      <c r="D527" s="565"/>
      <c r="E527" s="566"/>
      <c r="F527" s="577"/>
      <c r="G527" s="577"/>
      <c r="H527" s="577"/>
      <c r="I527" s="577"/>
      <c r="J527" s="618"/>
      <c r="K527" s="576"/>
      <c r="L527" s="577"/>
      <c r="M527" s="577"/>
      <c r="N527" s="577"/>
      <c r="O527" s="577"/>
      <c r="P527" s="577"/>
      <c r="Q527" s="577"/>
      <c r="R527" s="577"/>
      <c r="S527" s="577"/>
      <c r="T527" s="577"/>
      <c r="U527" s="577"/>
      <c r="V527" s="577"/>
      <c r="W527" s="577"/>
      <c r="X527" s="577"/>
      <c r="Y527" s="577"/>
      <c r="Z527" s="577"/>
    </row>
    <row r="528" spans="1:26">
      <c r="A528" s="570"/>
      <c r="B528" s="565"/>
      <c r="C528" s="565"/>
      <c r="D528" s="565"/>
      <c r="E528" s="566"/>
      <c r="F528" s="577"/>
      <c r="G528" s="577"/>
      <c r="H528" s="577"/>
      <c r="I528" s="577"/>
      <c r="J528" s="618"/>
      <c r="K528" s="576"/>
      <c r="L528" s="577"/>
      <c r="M528" s="577"/>
      <c r="N528" s="577"/>
      <c r="O528" s="577"/>
      <c r="P528" s="577"/>
      <c r="Q528" s="577"/>
      <c r="R528" s="577"/>
      <c r="S528" s="577"/>
      <c r="T528" s="577"/>
      <c r="U528" s="577"/>
      <c r="V528" s="577"/>
      <c r="W528" s="577"/>
      <c r="X528" s="577"/>
      <c r="Y528" s="577"/>
      <c r="Z528" s="577"/>
    </row>
    <row r="529" spans="1:26">
      <c r="A529" s="570"/>
      <c r="B529" s="565"/>
      <c r="C529" s="565"/>
      <c r="D529" s="565"/>
      <c r="E529" s="566"/>
      <c r="F529" s="577"/>
      <c r="G529" s="577"/>
      <c r="H529" s="577"/>
      <c r="I529" s="577"/>
      <c r="J529" s="618"/>
      <c r="K529" s="576"/>
      <c r="L529" s="577"/>
      <c r="M529" s="577"/>
      <c r="N529" s="577"/>
      <c r="O529" s="577"/>
      <c r="P529" s="577"/>
      <c r="Q529" s="577"/>
      <c r="R529" s="577"/>
      <c r="S529" s="577"/>
      <c r="T529" s="577"/>
      <c r="U529" s="577"/>
      <c r="V529" s="577"/>
      <c r="W529" s="577"/>
      <c r="X529" s="577"/>
      <c r="Y529" s="577"/>
      <c r="Z529" s="577"/>
    </row>
    <row r="530" spans="1:26">
      <c r="A530" s="570"/>
      <c r="B530" s="565"/>
      <c r="C530" s="565"/>
      <c r="D530" s="565"/>
      <c r="E530" s="566"/>
      <c r="F530" s="577"/>
      <c r="G530" s="577"/>
      <c r="H530" s="577"/>
      <c r="I530" s="577"/>
      <c r="J530" s="618"/>
      <c r="K530" s="576"/>
      <c r="L530" s="577"/>
      <c r="M530" s="577"/>
      <c r="N530" s="577"/>
      <c r="O530" s="577"/>
      <c r="P530" s="577"/>
      <c r="Q530" s="577"/>
      <c r="R530" s="577"/>
      <c r="S530" s="577"/>
      <c r="T530" s="577"/>
      <c r="U530" s="577"/>
      <c r="V530" s="577"/>
      <c r="W530" s="577"/>
      <c r="X530" s="577"/>
      <c r="Y530" s="577"/>
      <c r="Z530" s="577"/>
    </row>
    <row r="531" spans="1:26">
      <c r="A531" s="570"/>
      <c r="B531" s="565"/>
      <c r="C531" s="565"/>
      <c r="D531" s="565"/>
      <c r="E531" s="566"/>
      <c r="F531" s="577"/>
      <c r="G531" s="577"/>
      <c r="H531" s="577"/>
      <c r="I531" s="577"/>
      <c r="J531" s="618"/>
      <c r="K531" s="576"/>
      <c r="L531" s="577"/>
      <c r="M531" s="577"/>
      <c r="N531" s="577"/>
      <c r="O531" s="577"/>
      <c r="P531" s="577"/>
      <c r="Q531" s="577"/>
      <c r="R531" s="577"/>
      <c r="S531" s="577"/>
      <c r="T531" s="577"/>
      <c r="U531" s="577"/>
      <c r="V531" s="577"/>
      <c r="W531" s="577"/>
      <c r="X531" s="577"/>
      <c r="Y531" s="577"/>
      <c r="Z531" s="577"/>
    </row>
    <row r="532" spans="1:26">
      <c r="A532" s="570"/>
      <c r="B532" s="565"/>
      <c r="C532" s="565"/>
      <c r="D532" s="565"/>
      <c r="E532" s="566"/>
      <c r="F532" s="577"/>
      <c r="G532" s="577"/>
      <c r="H532" s="577"/>
      <c r="I532" s="577"/>
      <c r="J532" s="618"/>
      <c r="K532" s="576"/>
      <c r="L532" s="577"/>
      <c r="M532" s="577"/>
      <c r="N532" s="577"/>
      <c r="O532" s="577"/>
      <c r="P532" s="577"/>
      <c r="Q532" s="577"/>
      <c r="R532" s="577"/>
      <c r="S532" s="577"/>
      <c r="T532" s="577"/>
      <c r="U532" s="577"/>
      <c r="V532" s="577"/>
      <c r="W532" s="577"/>
      <c r="X532" s="577"/>
      <c r="Y532" s="577"/>
      <c r="Z532" s="577"/>
    </row>
    <row r="533" spans="1:26">
      <c r="A533" s="570"/>
      <c r="B533" s="565"/>
      <c r="C533" s="565"/>
      <c r="D533" s="565"/>
      <c r="E533" s="566"/>
      <c r="F533" s="577"/>
      <c r="G533" s="577"/>
      <c r="H533" s="577"/>
      <c r="I533" s="577"/>
      <c r="J533" s="618"/>
      <c r="K533" s="576"/>
      <c r="L533" s="577"/>
      <c r="M533" s="577"/>
      <c r="N533" s="577"/>
      <c r="O533" s="577"/>
      <c r="P533" s="577"/>
      <c r="Q533" s="577"/>
      <c r="R533" s="577"/>
      <c r="S533" s="577"/>
      <c r="T533" s="577"/>
      <c r="U533" s="577"/>
      <c r="V533" s="577"/>
      <c r="W533" s="577"/>
      <c r="X533" s="577"/>
      <c r="Y533" s="577"/>
      <c r="Z533" s="577"/>
    </row>
    <row r="534" spans="1:26">
      <c r="A534" s="570"/>
      <c r="B534" s="565"/>
      <c r="C534" s="565"/>
      <c r="D534" s="565"/>
      <c r="E534" s="566"/>
      <c r="F534" s="577"/>
      <c r="G534" s="577"/>
      <c r="H534" s="577"/>
      <c r="I534" s="577"/>
      <c r="J534" s="618"/>
      <c r="K534" s="576"/>
      <c r="L534" s="577"/>
      <c r="M534" s="577"/>
      <c r="N534" s="577"/>
      <c r="O534" s="577"/>
      <c r="P534" s="577"/>
      <c r="Q534" s="577"/>
      <c r="R534" s="577"/>
      <c r="S534" s="577"/>
      <c r="T534" s="577"/>
      <c r="U534" s="577"/>
      <c r="V534" s="577"/>
      <c r="W534" s="577"/>
      <c r="X534" s="577"/>
      <c r="Y534" s="577"/>
      <c r="Z534" s="577"/>
    </row>
    <row r="535" spans="1:26">
      <c r="A535" s="570"/>
      <c r="B535" s="565"/>
      <c r="C535" s="565"/>
      <c r="D535" s="565"/>
      <c r="E535" s="566"/>
      <c r="F535" s="577"/>
      <c r="G535" s="577"/>
      <c r="H535" s="577"/>
      <c r="I535" s="577"/>
      <c r="J535" s="618"/>
      <c r="K535" s="576"/>
      <c r="L535" s="577"/>
      <c r="M535" s="577"/>
      <c r="N535" s="577"/>
      <c r="O535" s="577"/>
      <c r="P535" s="577"/>
      <c r="Q535" s="577"/>
      <c r="R535" s="577"/>
      <c r="S535" s="577"/>
      <c r="T535" s="577"/>
      <c r="U535" s="577"/>
      <c r="V535" s="577"/>
      <c r="W535" s="577"/>
      <c r="X535" s="577"/>
      <c r="Y535" s="577"/>
      <c r="Z535" s="577"/>
    </row>
    <row r="536" spans="1:26">
      <c r="A536" s="570"/>
      <c r="B536" s="565"/>
      <c r="C536" s="565"/>
      <c r="D536" s="565"/>
      <c r="E536" s="566"/>
      <c r="F536" s="577"/>
      <c r="G536" s="577"/>
      <c r="H536" s="577"/>
      <c r="I536" s="577"/>
      <c r="J536" s="618"/>
      <c r="K536" s="576"/>
      <c r="L536" s="577"/>
      <c r="M536" s="577"/>
      <c r="N536" s="577"/>
      <c r="O536" s="577"/>
      <c r="P536" s="577"/>
      <c r="Q536" s="577"/>
      <c r="R536" s="577"/>
      <c r="S536" s="577"/>
      <c r="T536" s="577"/>
      <c r="U536" s="577"/>
      <c r="V536" s="577"/>
      <c r="W536" s="577"/>
      <c r="X536" s="577"/>
      <c r="Y536" s="577"/>
      <c r="Z536" s="577"/>
    </row>
    <row r="537" spans="1:26">
      <c r="A537" s="570"/>
      <c r="B537" s="565"/>
      <c r="C537" s="565"/>
      <c r="D537" s="565"/>
      <c r="E537" s="566"/>
      <c r="F537" s="577"/>
      <c r="G537" s="577"/>
      <c r="H537" s="577"/>
      <c r="I537" s="577"/>
      <c r="J537" s="618"/>
      <c r="K537" s="576"/>
      <c r="L537" s="577"/>
      <c r="M537" s="577"/>
      <c r="N537" s="577"/>
      <c r="O537" s="577"/>
      <c r="P537" s="577"/>
      <c r="Q537" s="577"/>
      <c r="R537" s="577"/>
      <c r="S537" s="577"/>
      <c r="T537" s="577"/>
      <c r="U537" s="577"/>
      <c r="V537" s="577"/>
      <c r="W537" s="577"/>
      <c r="X537" s="577"/>
      <c r="Y537" s="577"/>
      <c r="Z537" s="577"/>
    </row>
    <row r="538" spans="1:26">
      <c r="A538" s="570"/>
      <c r="B538" s="565"/>
      <c r="C538" s="565"/>
      <c r="D538" s="565"/>
      <c r="E538" s="566"/>
      <c r="F538" s="577"/>
      <c r="G538" s="577"/>
      <c r="H538" s="577"/>
      <c r="I538" s="577"/>
      <c r="J538" s="618"/>
      <c r="K538" s="576"/>
      <c r="L538" s="577"/>
      <c r="M538" s="577"/>
      <c r="N538" s="577"/>
      <c r="O538" s="577"/>
      <c r="P538" s="577"/>
      <c r="Q538" s="577"/>
      <c r="R538" s="577"/>
      <c r="S538" s="577"/>
      <c r="T538" s="577"/>
      <c r="U538" s="577"/>
      <c r="V538" s="577"/>
      <c r="W538" s="577"/>
      <c r="X538" s="577"/>
      <c r="Y538" s="577"/>
      <c r="Z538" s="577"/>
    </row>
    <row r="539" spans="1:26">
      <c r="A539" s="570"/>
      <c r="B539" s="565"/>
      <c r="C539" s="565"/>
      <c r="D539" s="565"/>
      <c r="E539" s="566"/>
      <c r="F539" s="577"/>
      <c r="G539" s="577"/>
      <c r="H539" s="577"/>
      <c r="I539" s="577"/>
      <c r="J539" s="618"/>
      <c r="K539" s="576"/>
      <c r="L539" s="577"/>
      <c r="M539" s="577"/>
      <c r="N539" s="577"/>
      <c r="O539" s="577"/>
      <c r="P539" s="577"/>
      <c r="Q539" s="577"/>
      <c r="R539" s="577"/>
      <c r="S539" s="577"/>
      <c r="T539" s="577"/>
      <c r="U539" s="577"/>
      <c r="V539" s="577"/>
      <c r="W539" s="577"/>
      <c r="X539" s="577"/>
      <c r="Y539" s="577"/>
      <c r="Z539" s="577"/>
    </row>
    <row r="540" spans="1:26">
      <c r="A540" s="570"/>
      <c r="B540" s="565"/>
      <c r="C540" s="565"/>
      <c r="D540" s="565"/>
      <c r="E540" s="566"/>
      <c r="F540" s="577"/>
      <c r="G540" s="577"/>
      <c r="H540" s="577"/>
      <c r="I540" s="577"/>
      <c r="J540" s="618"/>
      <c r="K540" s="576"/>
      <c r="L540" s="577"/>
      <c r="M540" s="577"/>
      <c r="N540" s="577"/>
      <c r="O540" s="577"/>
      <c r="P540" s="577"/>
      <c r="Q540" s="577"/>
      <c r="R540" s="577"/>
      <c r="S540" s="577"/>
      <c r="T540" s="577"/>
      <c r="U540" s="577"/>
      <c r="V540" s="577"/>
      <c r="W540" s="577"/>
      <c r="X540" s="577"/>
      <c r="Y540" s="577"/>
      <c r="Z540" s="577"/>
    </row>
    <row r="541" spans="1:26">
      <c r="A541" s="570"/>
      <c r="B541" s="565"/>
      <c r="C541" s="565"/>
      <c r="D541" s="565"/>
      <c r="E541" s="566"/>
      <c r="F541" s="577"/>
      <c r="G541" s="577"/>
      <c r="H541" s="577"/>
      <c r="I541" s="577"/>
      <c r="J541" s="618"/>
      <c r="K541" s="576"/>
      <c r="L541" s="577"/>
      <c r="M541" s="577"/>
      <c r="N541" s="577"/>
      <c r="O541" s="577"/>
      <c r="P541" s="577"/>
      <c r="Q541" s="577"/>
      <c r="R541" s="577"/>
      <c r="S541" s="577"/>
      <c r="T541" s="577"/>
      <c r="U541" s="577"/>
      <c r="V541" s="577"/>
      <c r="W541" s="577"/>
      <c r="X541" s="577"/>
      <c r="Y541" s="577"/>
      <c r="Z541" s="577"/>
    </row>
    <row r="542" spans="1:26">
      <c r="A542" s="570"/>
      <c r="B542" s="565"/>
      <c r="C542" s="565"/>
      <c r="D542" s="565"/>
      <c r="E542" s="566"/>
      <c r="F542" s="577"/>
      <c r="G542" s="577"/>
      <c r="H542" s="577"/>
      <c r="I542" s="577"/>
      <c r="J542" s="618"/>
      <c r="K542" s="576"/>
      <c r="L542" s="577"/>
      <c r="M542" s="577"/>
      <c r="N542" s="577"/>
      <c r="O542" s="577"/>
      <c r="P542" s="577"/>
      <c r="Q542" s="577"/>
      <c r="R542" s="577"/>
      <c r="S542" s="577"/>
      <c r="T542" s="577"/>
      <c r="U542" s="577"/>
      <c r="V542" s="577"/>
      <c r="W542" s="577"/>
      <c r="X542" s="577"/>
      <c r="Y542" s="577"/>
      <c r="Z542" s="577"/>
    </row>
    <row r="543" spans="1:26">
      <c r="A543" s="570"/>
      <c r="B543" s="565"/>
      <c r="C543" s="565"/>
      <c r="D543" s="565"/>
      <c r="E543" s="566"/>
      <c r="F543" s="577"/>
      <c r="G543" s="577"/>
      <c r="H543" s="577"/>
      <c r="I543" s="577"/>
      <c r="J543" s="618"/>
      <c r="K543" s="576"/>
      <c r="L543" s="577"/>
      <c r="M543" s="577"/>
      <c r="N543" s="577"/>
      <c r="O543" s="577"/>
      <c r="P543" s="577"/>
      <c r="Q543" s="577"/>
      <c r="R543" s="577"/>
      <c r="S543" s="577"/>
      <c r="T543" s="577"/>
      <c r="U543" s="577"/>
      <c r="V543" s="577"/>
      <c r="W543" s="577"/>
      <c r="X543" s="577"/>
      <c r="Y543" s="577"/>
      <c r="Z543" s="577"/>
    </row>
    <row r="544" spans="1:26">
      <c r="A544" s="570"/>
      <c r="B544" s="565"/>
      <c r="C544" s="565"/>
      <c r="D544" s="565"/>
      <c r="E544" s="566"/>
      <c r="F544" s="577"/>
      <c r="G544" s="577"/>
      <c r="H544" s="577"/>
      <c r="I544" s="577"/>
      <c r="J544" s="618"/>
      <c r="K544" s="576"/>
      <c r="L544" s="577"/>
      <c r="M544" s="577"/>
      <c r="N544" s="577"/>
      <c r="O544" s="577"/>
      <c r="P544" s="577"/>
      <c r="Q544" s="577"/>
      <c r="R544" s="577"/>
      <c r="S544" s="577"/>
      <c r="T544" s="577"/>
      <c r="U544" s="577"/>
      <c r="V544" s="577"/>
      <c r="W544" s="577"/>
      <c r="X544" s="577"/>
      <c r="Y544" s="577"/>
      <c r="Z544" s="577"/>
    </row>
    <row r="545" spans="1:26">
      <c r="A545" s="570"/>
      <c r="B545" s="565"/>
      <c r="C545" s="565"/>
      <c r="D545" s="565"/>
      <c r="E545" s="566"/>
      <c r="F545" s="577"/>
      <c r="G545" s="577"/>
      <c r="H545" s="577"/>
      <c r="I545" s="577"/>
      <c r="J545" s="618"/>
      <c r="K545" s="576"/>
      <c r="L545" s="577"/>
      <c r="M545" s="577"/>
      <c r="N545" s="577"/>
      <c r="O545" s="577"/>
      <c r="P545" s="577"/>
      <c r="Q545" s="577"/>
      <c r="R545" s="577"/>
      <c r="S545" s="577"/>
      <c r="T545" s="577"/>
      <c r="U545" s="577"/>
      <c r="V545" s="577"/>
      <c r="W545" s="577"/>
      <c r="X545" s="577"/>
      <c r="Y545" s="577"/>
      <c r="Z545" s="577"/>
    </row>
    <row r="546" spans="1:26">
      <c r="A546" s="570"/>
      <c r="B546" s="565"/>
      <c r="C546" s="565"/>
      <c r="D546" s="565"/>
      <c r="E546" s="566"/>
      <c r="F546" s="577"/>
      <c r="G546" s="577"/>
      <c r="H546" s="577"/>
      <c r="I546" s="577"/>
      <c r="J546" s="618"/>
      <c r="K546" s="576"/>
      <c r="L546" s="577"/>
      <c r="M546" s="577"/>
      <c r="N546" s="577"/>
      <c r="O546" s="577"/>
      <c r="P546" s="577"/>
      <c r="Q546" s="577"/>
      <c r="R546" s="577"/>
      <c r="S546" s="577"/>
      <c r="T546" s="577"/>
      <c r="U546" s="577"/>
      <c r="V546" s="577"/>
      <c r="W546" s="577"/>
      <c r="X546" s="577"/>
      <c r="Y546" s="577"/>
      <c r="Z546" s="577"/>
    </row>
    <row r="547" spans="1:26">
      <c r="A547" s="570"/>
      <c r="B547" s="565"/>
      <c r="C547" s="565"/>
      <c r="D547" s="565"/>
      <c r="E547" s="566"/>
      <c r="F547" s="577"/>
      <c r="G547" s="577"/>
      <c r="H547" s="577"/>
      <c r="I547" s="577"/>
      <c r="J547" s="618"/>
      <c r="K547" s="576"/>
      <c r="L547" s="577"/>
      <c r="M547" s="577"/>
      <c r="N547" s="577"/>
      <c r="O547" s="577"/>
      <c r="P547" s="577"/>
      <c r="Q547" s="577"/>
      <c r="R547" s="577"/>
      <c r="S547" s="577"/>
      <c r="T547" s="577"/>
      <c r="U547" s="577"/>
      <c r="V547" s="577"/>
      <c r="W547" s="577"/>
      <c r="X547" s="577"/>
      <c r="Y547" s="577"/>
      <c r="Z547" s="577"/>
    </row>
    <row r="548" spans="1:26">
      <c r="A548" s="570"/>
      <c r="B548" s="565"/>
      <c r="C548" s="565"/>
      <c r="D548" s="565"/>
      <c r="E548" s="566"/>
      <c r="F548" s="577"/>
      <c r="G548" s="577"/>
      <c r="H548" s="577"/>
      <c r="I548" s="577"/>
      <c r="J548" s="618"/>
      <c r="K548" s="576"/>
      <c r="L548" s="577"/>
      <c r="M548" s="577"/>
      <c r="N548" s="577"/>
      <c r="O548" s="577"/>
      <c r="P548" s="577"/>
      <c r="Q548" s="577"/>
      <c r="R548" s="577"/>
      <c r="S548" s="577"/>
      <c r="T548" s="577"/>
      <c r="U548" s="577"/>
      <c r="V548" s="577"/>
      <c r="W548" s="577"/>
      <c r="X548" s="577"/>
      <c r="Y548" s="577"/>
      <c r="Z548" s="577"/>
    </row>
    <row r="549" spans="1:26">
      <c r="A549" s="570"/>
      <c r="B549" s="565"/>
      <c r="C549" s="565"/>
      <c r="D549" s="565"/>
      <c r="E549" s="566"/>
      <c r="F549" s="577"/>
      <c r="G549" s="577"/>
      <c r="H549" s="577"/>
      <c r="I549" s="577"/>
      <c r="J549" s="618"/>
      <c r="K549" s="576"/>
      <c r="L549" s="577"/>
      <c r="M549" s="577"/>
      <c r="N549" s="577"/>
      <c r="O549" s="577"/>
      <c r="P549" s="577"/>
      <c r="Q549" s="577"/>
      <c r="R549" s="577"/>
      <c r="S549" s="577"/>
      <c r="T549" s="577"/>
      <c r="U549" s="577"/>
      <c r="V549" s="577"/>
      <c r="W549" s="577"/>
      <c r="X549" s="577"/>
      <c r="Y549" s="577"/>
      <c r="Z549" s="577"/>
    </row>
    <row r="550" spans="1:26">
      <c r="A550" s="570"/>
      <c r="B550" s="565"/>
      <c r="C550" s="565"/>
      <c r="D550" s="565"/>
      <c r="E550" s="566"/>
      <c r="F550" s="577"/>
      <c r="G550" s="577"/>
      <c r="H550" s="577"/>
      <c r="I550" s="577"/>
      <c r="J550" s="618"/>
      <c r="K550" s="576"/>
      <c r="L550" s="577"/>
      <c r="M550" s="577"/>
      <c r="N550" s="577"/>
      <c r="O550" s="577"/>
      <c r="P550" s="577"/>
      <c r="Q550" s="577"/>
      <c r="R550" s="577"/>
      <c r="S550" s="577"/>
      <c r="T550" s="577"/>
      <c r="U550" s="577"/>
      <c r="V550" s="577"/>
      <c r="W550" s="577"/>
      <c r="X550" s="577"/>
      <c r="Y550" s="577"/>
      <c r="Z550" s="577"/>
    </row>
    <row r="551" spans="1:26">
      <c r="A551" s="570"/>
      <c r="B551" s="565"/>
      <c r="C551" s="565"/>
      <c r="D551" s="565"/>
      <c r="E551" s="566"/>
      <c r="F551" s="577"/>
      <c r="G551" s="577"/>
      <c r="H551" s="577"/>
      <c r="I551" s="577"/>
      <c r="J551" s="618"/>
      <c r="K551" s="576"/>
      <c r="L551" s="577"/>
      <c r="M551" s="577"/>
      <c r="N551" s="577"/>
      <c r="O551" s="577"/>
      <c r="P551" s="577"/>
      <c r="Q551" s="577"/>
      <c r="R551" s="577"/>
      <c r="S551" s="577"/>
      <c r="T551" s="577"/>
      <c r="U551" s="577"/>
      <c r="V551" s="577"/>
      <c r="W551" s="577"/>
      <c r="X551" s="577"/>
      <c r="Y551" s="577"/>
      <c r="Z551" s="577"/>
    </row>
    <row r="552" spans="1:26">
      <c r="A552" s="570"/>
      <c r="B552" s="565"/>
      <c r="C552" s="565"/>
      <c r="D552" s="565"/>
      <c r="E552" s="566"/>
      <c r="F552" s="577"/>
      <c r="G552" s="577"/>
      <c r="H552" s="577"/>
      <c r="I552" s="577"/>
      <c r="J552" s="618"/>
      <c r="K552" s="576"/>
      <c r="L552" s="577"/>
      <c r="M552" s="577"/>
      <c r="N552" s="577"/>
      <c r="O552" s="577"/>
      <c r="P552" s="577"/>
      <c r="Q552" s="577"/>
      <c r="R552" s="577"/>
      <c r="S552" s="577"/>
      <c r="T552" s="577"/>
      <c r="U552" s="577"/>
      <c r="V552" s="577"/>
      <c r="W552" s="577"/>
      <c r="X552" s="577"/>
      <c r="Y552" s="577"/>
      <c r="Z552" s="577"/>
    </row>
    <row r="553" spans="1:26">
      <c r="A553" s="570"/>
      <c r="B553" s="565"/>
      <c r="C553" s="565"/>
      <c r="D553" s="565"/>
      <c r="E553" s="566"/>
      <c r="F553" s="577"/>
      <c r="G553" s="577"/>
      <c r="H553" s="577"/>
      <c r="I553" s="577"/>
      <c r="J553" s="618"/>
      <c r="K553" s="576"/>
      <c r="L553" s="577"/>
      <c r="M553" s="577"/>
      <c r="N553" s="577"/>
      <c r="O553" s="577"/>
      <c r="P553" s="577"/>
      <c r="Q553" s="577"/>
      <c r="R553" s="577"/>
      <c r="S553" s="577"/>
      <c r="T553" s="577"/>
      <c r="U553" s="577"/>
      <c r="V553" s="577"/>
      <c r="W553" s="577"/>
      <c r="X553" s="577"/>
      <c r="Y553" s="577"/>
      <c r="Z553" s="577"/>
    </row>
    <row r="554" spans="1:26">
      <c r="A554" s="570"/>
      <c r="B554" s="565"/>
      <c r="C554" s="565"/>
      <c r="D554" s="565"/>
      <c r="E554" s="566"/>
      <c r="F554" s="577"/>
      <c r="G554" s="577"/>
      <c r="H554" s="577"/>
      <c r="I554" s="577"/>
      <c r="J554" s="618"/>
      <c r="K554" s="576"/>
      <c r="L554" s="577"/>
      <c r="M554" s="577"/>
      <c r="N554" s="577"/>
      <c r="O554" s="577"/>
      <c r="P554" s="577"/>
      <c r="Q554" s="577"/>
      <c r="R554" s="577"/>
      <c r="S554" s="577"/>
      <c r="T554" s="577"/>
      <c r="U554" s="577"/>
      <c r="V554" s="577"/>
      <c r="W554" s="577"/>
      <c r="X554" s="577"/>
      <c r="Y554" s="577"/>
      <c r="Z554" s="577"/>
    </row>
    <row r="555" spans="1:26">
      <c r="A555" s="570"/>
      <c r="B555" s="565"/>
      <c r="C555" s="565"/>
      <c r="D555" s="565"/>
      <c r="E555" s="566"/>
      <c r="F555" s="577"/>
      <c r="G555" s="577"/>
      <c r="H555" s="577"/>
      <c r="I555" s="577"/>
      <c r="J555" s="618"/>
      <c r="K555" s="576"/>
      <c r="L555" s="577"/>
      <c r="M555" s="577"/>
      <c r="N555" s="577"/>
      <c r="O555" s="577"/>
      <c r="P555" s="577"/>
      <c r="Q555" s="577"/>
      <c r="R555" s="577"/>
      <c r="S555" s="577"/>
      <c r="T555" s="577"/>
      <c r="U555" s="577"/>
      <c r="V555" s="577"/>
      <c r="W555" s="577"/>
      <c r="X555" s="577"/>
      <c r="Y555" s="577"/>
      <c r="Z555" s="577"/>
    </row>
    <row r="556" spans="1:26">
      <c r="A556" s="570"/>
      <c r="B556" s="565"/>
      <c r="C556" s="565"/>
      <c r="D556" s="565"/>
      <c r="E556" s="566"/>
      <c r="F556" s="577"/>
      <c r="G556" s="577"/>
      <c r="H556" s="577"/>
      <c r="I556" s="577"/>
      <c r="J556" s="618"/>
      <c r="K556" s="576"/>
      <c r="L556" s="577"/>
      <c r="M556" s="577"/>
      <c r="N556" s="577"/>
      <c r="O556" s="577"/>
      <c r="P556" s="577"/>
      <c r="Q556" s="577"/>
      <c r="R556" s="577"/>
      <c r="S556" s="577"/>
      <c r="T556" s="577"/>
      <c r="U556" s="577"/>
      <c r="V556" s="577"/>
      <c r="W556" s="577"/>
      <c r="X556" s="577"/>
      <c r="Y556" s="577"/>
      <c r="Z556" s="577"/>
    </row>
    <row r="557" spans="1:26">
      <c r="A557" s="570"/>
      <c r="B557" s="565"/>
      <c r="C557" s="565"/>
      <c r="D557" s="565"/>
      <c r="E557" s="566"/>
      <c r="F557" s="577"/>
      <c r="G557" s="577"/>
      <c r="H557" s="577"/>
      <c r="I557" s="577"/>
      <c r="J557" s="618"/>
      <c r="K557" s="576"/>
      <c r="L557" s="577"/>
      <c r="M557" s="577"/>
      <c r="N557" s="577"/>
      <c r="O557" s="577"/>
      <c r="P557" s="577"/>
      <c r="Q557" s="577"/>
      <c r="R557" s="577"/>
      <c r="S557" s="577"/>
      <c r="T557" s="577"/>
      <c r="U557" s="577"/>
      <c r="V557" s="577"/>
      <c r="W557" s="577"/>
      <c r="X557" s="577"/>
      <c r="Y557" s="577"/>
      <c r="Z557" s="577"/>
    </row>
    <row r="558" spans="1:26">
      <c r="A558" s="570"/>
      <c r="B558" s="565"/>
      <c r="C558" s="565"/>
      <c r="D558" s="565"/>
      <c r="E558" s="566"/>
      <c r="F558" s="577"/>
      <c r="G558" s="577"/>
      <c r="H558" s="577"/>
      <c r="I558" s="577"/>
      <c r="J558" s="618"/>
      <c r="K558" s="576"/>
      <c r="L558" s="577"/>
      <c r="M558" s="577"/>
      <c r="N558" s="577"/>
      <c r="O558" s="577"/>
      <c r="P558" s="577"/>
      <c r="Q558" s="577"/>
      <c r="R558" s="577"/>
      <c r="S558" s="577"/>
      <c r="T558" s="577"/>
      <c r="U558" s="577"/>
      <c r="V558" s="577"/>
      <c r="W558" s="577"/>
      <c r="X558" s="577"/>
      <c r="Y558" s="577"/>
      <c r="Z558" s="577"/>
    </row>
    <row r="559" spans="1:26">
      <c r="A559" s="570"/>
      <c r="B559" s="565"/>
      <c r="C559" s="565"/>
      <c r="D559" s="565"/>
      <c r="E559" s="566"/>
      <c r="F559" s="577"/>
      <c r="G559" s="577"/>
      <c r="H559" s="577"/>
      <c r="I559" s="577"/>
      <c r="J559" s="618"/>
      <c r="K559" s="576"/>
      <c r="L559" s="577"/>
      <c r="M559" s="577"/>
      <c r="N559" s="577"/>
      <c r="O559" s="577"/>
      <c r="P559" s="577"/>
      <c r="Q559" s="577"/>
      <c r="R559" s="577"/>
      <c r="S559" s="577"/>
      <c r="T559" s="577"/>
      <c r="U559" s="577"/>
      <c r="V559" s="577"/>
      <c r="W559" s="577"/>
      <c r="X559" s="577"/>
      <c r="Y559" s="577"/>
      <c r="Z559" s="577"/>
    </row>
    <row r="560" spans="1:26">
      <c r="A560" s="570"/>
      <c r="B560" s="565"/>
      <c r="C560" s="565"/>
      <c r="D560" s="565"/>
      <c r="E560" s="566"/>
      <c r="F560" s="577"/>
      <c r="G560" s="577"/>
      <c r="H560" s="577"/>
      <c r="I560" s="577"/>
      <c r="J560" s="618"/>
      <c r="K560" s="576"/>
      <c r="L560" s="577"/>
      <c r="M560" s="577"/>
      <c r="N560" s="577"/>
      <c r="O560" s="577"/>
      <c r="P560" s="577"/>
      <c r="Q560" s="577"/>
      <c r="R560" s="577"/>
      <c r="S560" s="577"/>
      <c r="T560" s="577"/>
      <c r="U560" s="577"/>
      <c r="V560" s="577"/>
      <c r="W560" s="577"/>
      <c r="X560" s="577"/>
      <c r="Y560" s="577"/>
      <c r="Z560" s="577"/>
    </row>
    <row r="561" spans="1:26">
      <c r="A561" s="570"/>
      <c r="B561" s="565"/>
      <c r="C561" s="565"/>
      <c r="D561" s="565"/>
      <c r="E561" s="566"/>
      <c r="F561" s="577"/>
      <c r="G561" s="577"/>
      <c r="H561" s="577"/>
      <c r="I561" s="577"/>
      <c r="J561" s="618"/>
      <c r="K561" s="576"/>
      <c r="L561" s="577"/>
      <c r="M561" s="577"/>
      <c r="N561" s="577"/>
      <c r="O561" s="577"/>
      <c r="P561" s="577"/>
      <c r="Q561" s="577"/>
      <c r="R561" s="577"/>
      <c r="S561" s="577"/>
      <c r="T561" s="577"/>
      <c r="U561" s="577"/>
      <c r="V561" s="577"/>
      <c r="W561" s="577"/>
      <c r="X561" s="577"/>
      <c r="Y561" s="577"/>
      <c r="Z561" s="577"/>
    </row>
    <row r="562" spans="1:26">
      <c r="A562" s="570"/>
      <c r="B562" s="565"/>
      <c r="C562" s="565"/>
      <c r="D562" s="565"/>
      <c r="E562" s="566"/>
      <c r="F562" s="577"/>
      <c r="G562" s="577"/>
      <c r="H562" s="577"/>
      <c r="I562" s="577"/>
      <c r="J562" s="618"/>
      <c r="K562" s="576"/>
      <c r="L562" s="577"/>
      <c r="M562" s="577"/>
      <c r="N562" s="577"/>
      <c r="O562" s="577"/>
      <c r="P562" s="577"/>
      <c r="Q562" s="577"/>
      <c r="R562" s="577"/>
      <c r="S562" s="577"/>
      <c r="T562" s="577"/>
      <c r="U562" s="577"/>
      <c r="V562" s="577"/>
      <c r="W562" s="577"/>
      <c r="X562" s="577"/>
      <c r="Y562" s="577"/>
      <c r="Z562" s="577"/>
    </row>
    <row r="563" spans="1:26">
      <c r="A563" s="570"/>
      <c r="B563" s="565"/>
      <c r="C563" s="565"/>
      <c r="D563" s="565"/>
      <c r="E563" s="566"/>
      <c r="F563" s="577"/>
      <c r="G563" s="577"/>
      <c r="H563" s="577"/>
      <c r="I563" s="577"/>
      <c r="J563" s="618"/>
      <c r="K563" s="576"/>
      <c r="L563" s="577"/>
      <c r="M563" s="577"/>
      <c r="N563" s="577"/>
      <c r="O563" s="577"/>
      <c r="P563" s="577"/>
      <c r="Q563" s="577"/>
      <c r="R563" s="577"/>
      <c r="S563" s="577"/>
      <c r="T563" s="577"/>
      <c r="U563" s="577"/>
      <c r="V563" s="577"/>
      <c r="W563" s="577"/>
      <c r="X563" s="577"/>
      <c r="Y563" s="577"/>
      <c r="Z563" s="577"/>
    </row>
    <row r="564" spans="1:26">
      <c r="A564" s="570"/>
      <c r="B564" s="565"/>
      <c r="C564" s="565"/>
      <c r="D564" s="565"/>
      <c r="E564" s="566"/>
      <c r="F564" s="577"/>
      <c r="G564" s="577"/>
      <c r="H564" s="577"/>
      <c r="I564" s="577"/>
      <c r="J564" s="618"/>
      <c r="K564" s="576"/>
      <c r="L564" s="577"/>
      <c r="M564" s="577"/>
      <c r="N564" s="577"/>
      <c r="O564" s="577"/>
      <c r="P564" s="577"/>
      <c r="Q564" s="577"/>
      <c r="R564" s="577"/>
      <c r="S564" s="577"/>
      <c r="T564" s="577"/>
      <c r="U564" s="577"/>
      <c r="V564" s="577"/>
      <c r="W564" s="577"/>
      <c r="X564" s="577"/>
      <c r="Y564" s="577"/>
      <c r="Z564" s="577"/>
    </row>
    <row r="565" spans="1:26">
      <c r="A565" s="570"/>
      <c r="B565" s="565"/>
      <c r="C565" s="565"/>
      <c r="D565" s="565"/>
      <c r="E565" s="566"/>
      <c r="F565" s="577"/>
      <c r="G565" s="577"/>
      <c r="H565" s="577"/>
      <c r="I565" s="577"/>
      <c r="J565" s="618"/>
      <c r="K565" s="576"/>
      <c r="L565" s="577"/>
      <c r="M565" s="577"/>
      <c r="N565" s="577"/>
      <c r="O565" s="577"/>
      <c r="P565" s="577"/>
      <c r="Q565" s="577"/>
      <c r="R565" s="577"/>
      <c r="S565" s="577"/>
      <c r="T565" s="577"/>
      <c r="U565" s="577"/>
      <c r="V565" s="577"/>
      <c r="W565" s="577"/>
      <c r="X565" s="577"/>
      <c r="Y565" s="577"/>
      <c r="Z565" s="577"/>
    </row>
    <row r="566" spans="1:26">
      <c r="A566" s="570"/>
      <c r="B566" s="565"/>
      <c r="C566" s="565"/>
      <c r="D566" s="565"/>
      <c r="E566" s="566"/>
      <c r="F566" s="577"/>
      <c r="G566" s="577"/>
      <c r="H566" s="577"/>
      <c r="I566" s="577"/>
      <c r="J566" s="618"/>
      <c r="K566" s="576"/>
      <c r="L566" s="577"/>
      <c r="M566" s="577"/>
      <c r="N566" s="577"/>
      <c r="O566" s="577"/>
      <c r="P566" s="577"/>
      <c r="Q566" s="577"/>
      <c r="R566" s="577"/>
      <c r="S566" s="577"/>
      <c r="T566" s="577"/>
      <c r="U566" s="577"/>
      <c r="V566" s="577"/>
      <c r="W566" s="577"/>
      <c r="X566" s="577"/>
      <c r="Y566" s="577"/>
      <c r="Z566" s="577"/>
    </row>
    <row r="567" spans="1:26">
      <c r="A567" s="570"/>
      <c r="B567" s="565"/>
      <c r="C567" s="565"/>
      <c r="D567" s="565"/>
      <c r="E567" s="566"/>
      <c r="F567" s="577"/>
      <c r="G567" s="577"/>
      <c r="H567" s="577"/>
      <c r="I567" s="577"/>
      <c r="J567" s="618"/>
      <c r="K567" s="576"/>
      <c r="L567" s="577"/>
      <c r="M567" s="577"/>
      <c r="N567" s="577"/>
      <c r="O567" s="577"/>
      <c r="P567" s="577"/>
      <c r="Q567" s="577"/>
      <c r="R567" s="577"/>
      <c r="S567" s="577"/>
      <c r="T567" s="577"/>
      <c r="U567" s="577"/>
      <c r="V567" s="577"/>
      <c r="W567" s="577"/>
      <c r="X567" s="577"/>
      <c r="Y567" s="577"/>
      <c r="Z567" s="577"/>
    </row>
    <row r="568" spans="1:26">
      <c r="A568" s="570"/>
      <c r="B568" s="565"/>
      <c r="C568" s="565"/>
      <c r="D568" s="565"/>
      <c r="E568" s="566"/>
      <c r="F568" s="577"/>
      <c r="G568" s="577"/>
      <c r="H568" s="577"/>
      <c r="I568" s="577"/>
      <c r="J568" s="618"/>
      <c r="K568" s="576"/>
      <c r="L568" s="577"/>
      <c r="M568" s="577"/>
      <c r="N568" s="577"/>
      <c r="O568" s="577"/>
      <c r="P568" s="577"/>
      <c r="Q568" s="577"/>
      <c r="R568" s="577"/>
      <c r="S568" s="577"/>
      <c r="T568" s="577"/>
      <c r="U568" s="577"/>
      <c r="V568" s="577"/>
      <c r="W568" s="577"/>
      <c r="X568" s="577"/>
      <c r="Y568" s="577"/>
      <c r="Z568" s="577"/>
    </row>
    <row r="569" spans="1:26">
      <c r="A569" s="570"/>
      <c r="B569" s="565"/>
      <c r="C569" s="565"/>
      <c r="D569" s="565"/>
      <c r="E569" s="566"/>
      <c r="F569" s="577"/>
      <c r="G569" s="577"/>
      <c r="H569" s="577"/>
      <c r="I569" s="577"/>
      <c r="J569" s="618"/>
      <c r="K569" s="576"/>
      <c r="L569" s="577"/>
      <c r="M569" s="577"/>
      <c r="N569" s="577"/>
      <c r="O569" s="577"/>
      <c r="P569" s="577"/>
      <c r="Q569" s="577"/>
      <c r="R569" s="577"/>
      <c r="S569" s="577"/>
      <c r="T569" s="577"/>
      <c r="U569" s="577"/>
      <c r="V569" s="577"/>
      <c r="W569" s="577"/>
      <c r="X569" s="577"/>
      <c r="Y569" s="577"/>
      <c r="Z569" s="577"/>
    </row>
    <row r="570" spans="1:26">
      <c r="A570" s="570"/>
      <c r="B570" s="565"/>
      <c r="C570" s="565"/>
      <c r="D570" s="565"/>
      <c r="E570" s="566"/>
      <c r="F570" s="577"/>
      <c r="G570" s="577"/>
      <c r="H570" s="577"/>
      <c r="I570" s="577"/>
      <c r="J570" s="618"/>
      <c r="K570" s="576"/>
      <c r="L570" s="577"/>
      <c r="M570" s="577"/>
      <c r="N570" s="577"/>
      <c r="O570" s="577"/>
      <c r="P570" s="577"/>
      <c r="Q570" s="577"/>
      <c r="R570" s="577"/>
      <c r="S570" s="577"/>
      <c r="T570" s="577"/>
      <c r="U570" s="577"/>
      <c r="V570" s="577"/>
      <c r="W570" s="577"/>
      <c r="X570" s="577"/>
      <c r="Y570" s="577"/>
      <c r="Z570" s="577"/>
    </row>
    <row r="571" spans="1:26">
      <c r="A571" s="570"/>
      <c r="B571" s="565"/>
      <c r="C571" s="565"/>
      <c r="D571" s="565"/>
      <c r="E571" s="566"/>
      <c r="F571" s="577"/>
      <c r="G571" s="577"/>
      <c r="H571" s="577"/>
      <c r="I571" s="577"/>
      <c r="J571" s="618"/>
      <c r="K571" s="576"/>
      <c r="L571" s="577"/>
      <c r="M571" s="577"/>
      <c r="N571" s="577"/>
      <c r="O571" s="577"/>
      <c r="P571" s="577"/>
      <c r="Q571" s="577"/>
      <c r="R571" s="577"/>
      <c r="S571" s="577"/>
      <c r="T571" s="577"/>
      <c r="U571" s="577"/>
      <c r="V571" s="577"/>
      <c r="W571" s="577"/>
      <c r="X571" s="577"/>
      <c r="Y571" s="577"/>
      <c r="Z571" s="577"/>
    </row>
    <row r="572" spans="1:26">
      <c r="A572" s="570"/>
      <c r="B572" s="565"/>
      <c r="C572" s="565"/>
      <c r="D572" s="565"/>
      <c r="E572" s="566"/>
      <c r="F572" s="577"/>
      <c r="G572" s="577"/>
      <c r="H572" s="577"/>
      <c r="I572" s="577"/>
      <c r="J572" s="618"/>
      <c r="K572" s="576"/>
      <c r="L572" s="577"/>
      <c r="M572" s="577"/>
      <c r="N572" s="577"/>
      <c r="O572" s="577"/>
      <c r="P572" s="577"/>
      <c r="Q572" s="577"/>
      <c r="R572" s="577"/>
      <c r="S572" s="577"/>
      <c r="T572" s="577"/>
      <c r="U572" s="577"/>
      <c r="V572" s="577"/>
      <c r="W572" s="577"/>
      <c r="X572" s="577"/>
      <c r="Y572" s="577"/>
      <c r="Z572" s="577"/>
    </row>
    <row r="573" spans="1:26">
      <c r="A573" s="570"/>
      <c r="B573" s="565"/>
      <c r="C573" s="565"/>
      <c r="D573" s="565"/>
      <c r="E573" s="566"/>
      <c r="F573" s="577"/>
      <c r="G573" s="577"/>
      <c r="H573" s="577"/>
      <c r="I573" s="577"/>
      <c r="J573" s="618"/>
      <c r="K573" s="576"/>
      <c r="L573" s="577"/>
      <c r="M573" s="577"/>
      <c r="N573" s="577"/>
      <c r="O573" s="577"/>
      <c r="P573" s="577"/>
      <c r="Q573" s="577"/>
      <c r="R573" s="577"/>
      <c r="S573" s="577"/>
      <c r="T573" s="577"/>
      <c r="U573" s="577"/>
      <c r="V573" s="577"/>
      <c r="W573" s="577"/>
      <c r="X573" s="577"/>
      <c r="Y573" s="577"/>
      <c r="Z573" s="577"/>
    </row>
    <row r="574" spans="1:26">
      <c r="A574" s="570"/>
      <c r="B574" s="565"/>
      <c r="C574" s="565"/>
      <c r="D574" s="565"/>
      <c r="E574" s="566"/>
      <c r="F574" s="577"/>
      <c r="G574" s="577"/>
      <c r="H574" s="577"/>
      <c r="I574" s="577"/>
      <c r="J574" s="618"/>
      <c r="K574" s="576"/>
      <c r="L574" s="577"/>
      <c r="M574" s="577"/>
      <c r="N574" s="577"/>
      <c r="O574" s="577"/>
      <c r="P574" s="577"/>
      <c r="Q574" s="577"/>
      <c r="R574" s="577"/>
      <c r="S574" s="577"/>
      <c r="T574" s="577"/>
      <c r="U574" s="577"/>
      <c r="V574" s="577"/>
      <c r="W574" s="577"/>
      <c r="X574" s="577"/>
      <c r="Y574" s="577"/>
      <c r="Z574" s="577"/>
    </row>
    <row r="575" spans="1:26">
      <c r="A575" s="570"/>
      <c r="B575" s="565"/>
      <c r="C575" s="565"/>
      <c r="D575" s="565"/>
      <c r="E575" s="566"/>
      <c r="F575" s="577"/>
      <c r="G575" s="577"/>
      <c r="H575" s="577"/>
      <c r="I575" s="577"/>
      <c r="J575" s="618"/>
      <c r="K575" s="576"/>
      <c r="L575" s="577"/>
      <c r="M575" s="577"/>
      <c r="N575" s="577"/>
      <c r="O575" s="577"/>
      <c r="P575" s="577"/>
      <c r="Q575" s="577"/>
      <c r="R575" s="577"/>
      <c r="S575" s="577"/>
      <c r="T575" s="577"/>
      <c r="U575" s="577"/>
      <c r="V575" s="577"/>
      <c r="W575" s="577"/>
      <c r="X575" s="577"/>
      <c r="Y575" s="577"/>
      <c r="Z575" s="577"/>
    </row>
    <row r="576" spans="1:26">
      <c r="A576" s="570"/>
      <c r="B576" s="565"/>
      <c r="C576" s="565"/>
      <c r="D576" s="565"/>
      <c r="E576" s="566"/>
      <c r="F576" s="577"/>
      <c r="G576" s="577"/>
      <c r="H576" s="577"/>
      <c r="I576" s="577"/>
      <c r="J576" s="618"/>
      <c r="K576" s="576"/>
      <c r="L576" s="577"/>
      <c r="M576" s="577"/>
      <c r="N576" s="577"/>
      <c r="O576" s="577"/>
      <c r="P576" s="577"/>
      <c r="Q576" s="577"/>
      <c r="R576" s="577"/>
      <c r="S576" s="577"/>
      <c r="T576" s="577"/>
      <c r="U576" s="577"/>
      <c r="V576" s="577"/>
      <c r="W576" s="577"/>
      <c r="X576" s="577"/>
      <c r="Y576" s="577"/>
      <c r="Z576" s="577"/>
    </row>
    <row r="577" spans="1:26">
      <c r="A577" s="570"/>
      <c r="B577" s="565"/>
      <c r="C577" s="565"/>
      <c r="D577" s="565"/>
      <c r="E577" s="566"/>
      <c r="F577" s="577"/>
      <c r="G577" s="577"/>
      <c r="H577" s="577"/>
      <c r="I577" s="577"/>
      <c r="J577" s="618"/>
      <c r="K577" s="576"/>
      <c r="L577" s="577"/>
      <c r="M577" s="577"/>
      <c r="N577" s="577"/>
      <c r="O577" s="577"/>
      <c r="P577" s="577"/>
      <c r="Q577" s="577"/>
      <c r="R577" s="577"/>
      <c r="S577" s="577"/>
      <c r="T577" s="577"/>
      <c r="U577" s="577"/>
      <c r="V577" s="577"/>
      <c r="W577" s="577"/>
      <c r="X577" s="577"/>
      <c r="Y577" s="577"/>
      <c r="Z577" s="577"/>
    </row>
    <row r="578" spans="1:26">
      <c r="A578" s="570"/>
      <c r="B578" s="565"/>
      <c r="C578" s="565"/>
      <c r="D578" s="565"/>
      <c r="E578" s="566"/>
      <c r="F578" s="577"/>
      <c r="G578" s="577"/>
      <c r="H578" s="577"/>
      <c r="I578" s="577"/>
      <c r="J578" s="618"/>
      <c r="K578" s="576"/>
      <c r="L578" s="577"/>
      <c r="M578" s="577"/>
      <c r="N578" s="577"/>
      <c r="O578" s="577"/>
      <c r="P578" s="577"/>
      <c r="Q578" s="577"/>
      <c r="R578" s="577"/>
      <c r="S578" s="577"/>
      <c r="T578" s="577"/>
      <c r="U578" s="577"/>
      <c r="V578" s="577"/>
      <c r="W578" s="577"/>
      <c r="X578" s="577"/>
      <c r="Y578" s="577"/>
      <c r="Z578" s="577"/>
    </row>
    <row r="579" spans="1:26">
      <c r="A579" s="570"/>
      <c r="B579" s="565"/>
      <c r="C579" s="565"/>
      <c r="D579" s="565"/>
      <c r="E579" s="566"/>
      <c r="F579" s="577"/>
      <c r="G579" s="577"/>
      <c r="H579" s="577"/>
      <c r="I579" s="577"/>
      <c r="J579" s="618"/>
      <c r="K579" s="576"/>
      <c r="L579" s="577"/>
      <c r="M579" s="577"/>
      <c r="N579" s="577"/>
      <c r="O579" s="577"/>
      <c r="P579" s="577"/>
      <c r="Q579" s="577"/>
      <c r="R579" s="577"/>
      <c r="S579" s="577"/>
      <c r="T579" s="577"/>
      <c r="U579" s="577"/>
      <c r="V579" s="577"/>
      <c r="W579" s="577"/>
      <c r="X579" s="577"/>
      <c r="Y579" s="577"/>
      <c r="Z579" s="577"/>
    </row>
    <row r="580" spans="1:26">
      <c r="A580" s="570"/>
      <c r="B580" s="565"/>
      <c r="C580" s="565"/>
      <c r="D580" s="565"/>
      <c r="E580" s="566"/>
      <c r="F580" s="577"/>
      <c r="G580" s="577"/>
      <c r="H580" s="577"/>
      <c r="I580" s="577"/>
      <c r="J580" s="618"/>
      <c r="K580" s="576"/>
      <c r="L580" s="577"/>
      <c r="M580" s="577"/>
      <c r="N580" s="577"/>
      <c r="O580" s="577"/>
      <c r="P580" s="577"/>
      <c r="Q580" s="577"/>
      <c r="R580" s="577"/>
      <c r="S580" s="577"/>
      <c r="T580" s="577"/>
      <c r="U580" s="577"/>
      <c r="V580" s="577"/>
      <c r="W580" s="577"/>
      <c r="X580" s="577"/>
      <c r="Y580" s="577"/>
      <c r="Z580" s="577"/>
    </row>
    <row r="581" spans="1:26">
      <c r="A581" s="570"/>
      <c r="B581" s="565"/>
      <c r="C581" s="565"/>
      <c r="D581" s="565"/>
      <c r="E581" s="566"/>
      <c r="F581" s="577"/>
      <c r="G581" s="577"/>
      <c r="H581" s="577"/>
      <c r="I581" s="577"/>
      <c r="J581" s="618"/>
      <c r="K581" s="576"/>
      <c r="L581" s="577"/>
      <c r="M581" s="577"/>
      <c r="N581" s="577"/>
      <c r="O581" s="577"/>
      <c r="P581" s="577"/>
      <c r="Q581" s="577"/>
      <c r="R581" s="577"/>
      <c r="S581" s="577"/>
      <c r="T581" s="577"/>
      <c r="U581" s="577"/>
      <c r="V581" s="577"/>
      <c r="W581" s="577"/>
      <c r="X581" s="577"/>
      <c r="Y581" s="577"/>
      <c r="Z581" s="577"/>
    </row>
    <row r="582" spans="1:26">
      <c r="A582" s="570"/>
      <c r="B582" s="565"/>
      <c r="C582" s="565"/>
      <c r="D582" s="565"/>
      <c r="E582" s="566"/>
      <c r="F582" s="577"/>
      <c r="G582" s="577"/>
      <c r="H582" s="577"/>
      <c r="I582" s="577"/>
      <c r="J582" s="618"/>
      <c r="K582" s="576"/>
      <c r="L582" s="577"/>
      <c r="M582" s="577"/>
      <c r="N582" s="577"/>
      <c r="O582" s="577"/>
      <c r="P582" s="577"/>
      <c r="Q582" s="577"/>
      <c r="R582" s="577"/>
      <c r="S582" s="577"/>
      <c r="T582" s="577"/>
      <c r="U582" s="577"/>
      <c r="V582" s="577"/>
      <c r="W582" s="577"/>
      <c r="X582" s="577"/>
      <c r="Y582" s="577"/>
      <c r="Z582" s="577"/>
    </row>
    <row r="583" spans="1:26">
      <c r="A583" s="570"/>
      <c r="B583" s="565"/>
      <c r="C583" s="565"/>
      <c r="D583" s="565"/>
      <c r="E583" s="566"/>
      <c r="F583" s="577"/>
      <c r="G583" s="577"/>
      <c r="H583" s="577"/>
      <c r="I583" s="577"/>
      <c r="J583" s="618"/>
      <c r="K583" s="576"/>
      <c r="L583" s="577"/>
      <c r="M583" s="577"/>
      <c r="N583" s="577"/>
      <c r="O583" s="577"/>
      <c r="P583" s="577"/>
      <c r="Q583" s="577"/>
      <c r="R583" s="577"/>
      <c r="S583" s="577"/>
      <c r="T583" s="577"/>
      <c r="U583" s="577"/>
      <c r="V583" s="577"/>
      <c r="W583" s="577"/>
      <c r="X583" s="577"/>
      <c r="Y583" s="577"/>
      <c r="Z583" s="577"/>
    </row>
    <row r="584" spans="1:26">
      <c r="A584" s="570"/>
      <c r="B584" s="565"/>
      <c r="C584" s="565"/>
      <c r="D584" s="565"/>
      <c r="E584" s="566"/>
      <c r="F584" s="577"/>
      <c r="G584" s="577"/>
      <c r="H584" s="577"/>
      <c r="I584" s="577"/>
      <c r="J584" s="618"/>
      <c r="K584" s="576"/>
      <c r="L584" s="577"/>
      <c r="M584" s="577"/>
      <c r="N584" s="577"/>
      <c r="O584" s="577"/>
      <c r="P584" s="577"/>
      <c r="Q584" s="577"/>
      <c r="R584" s="577"/>
      <c r="S584" s="577"/>
      <c r="T584" s="577"/>
      <c r="U584" s="577"/>
      <c r="V584" s="577"/>
      <c r="W584" s="577"/>
      <c r="X584" s="577"/>
      <c r="Y584" s="577"/>
      <c r="Z584" s="577"/>
    </row>
    <row r="585" spans="1:26">
      <c r="A585" s="570"/>
      <c r="B585" s="565"/>
      <c r="C585" s="565"/>
      <c r="D585" s="565"/>
      <c r="E585" s="566"/>
      <c r="F585" s="577"/>
      <c r="G585" s="577"/>
      <c r="H585" s="577"/>
      <c r="I585" s="577"/>
      <c r="J585" s="618"/>
      <c r="K585" s="576"/>
      <c r="L585" s="577"/>
      <c r="M585" s="577"/>
      <c r="N585" s="577"/>
      <c r="O585" s="577"/>
      <c r="P585" s="577"/>
      <c r="Q585" s="577"/>
      <c r="R585" s="577"/>
      <c r="S585" s="577"/>
      <c r="T585" s="577"/>
      <c r="U585" s="577"/>
      <c r="V585" s="577"/>
      <c r="W585" s="577"/>
      <c r="X585" s="577"/>
      <c r="Y585" s="577"/>
      <c r="Z585" s="577"/>
    </row>
    <row r="586" spans="1:26">
      <c r="A586" s="570"/>
      <c r="B586" s="565"/>
      <c r="C586" s="565"/>
      <c r="D586" s="565"/>
      <c r="E586" s="566"/>
      <c r="F586" s="577"/>
      <c r="G586" s="577"/>
      <c r="H586" s="577"/>
      <c r="I586" s="577"/>
      <c r="J586" s="618"/>
      <c r="K586" s="576"/>
      <c r="L586" s="577"/>
      <c r="M586" s="577"/>
      <c r="N586" s="577"/>
      <c r="O586" s="577"/>
      <c r="P586" s="577"/>
      <c r="Q586" s="577"/>
      <c r="R586" s="577"/>
      <c r="S586" s="577"/>
      <c r="T586" s="577"/>
      <c r="U586" s="577"/>
      <c r="V586" s="577"/>
      <c r="W586" s="577"/>
      <c r="X586" s="577"/>
      <c r="Y586" s="577"/>
      <c r="Z586" s="577"/>
    </row>
    <row r="587" spans="1:26">
      <c r="A587" s="570"/>
      <c r="B587" s="565"/>
      <c r="C587" s="565"/>
      <c r="D587" s="565"/>
      <c r="E587" s="566"/>
      <c r="F587" s="577"/>
      <c r="G587" s="577"/>
      <c r="H587" s="577"/>
      <c r="I587" s="577"/>
      <c r="J587" s="618"/>
      <c r="K587" s="576"/>
      <c r="L587" s="577"/>
      <c r="M587" s="577"/>
      <c r="N587" s="577"/>
      <c r="O587" s="577"/>
      <c r="P587" s="577"/>
      <c r="Q587" s="577"/>
      <c r="R587" s="577"/>
      <c r="S587" s="577"/>
      <c r="T587" s="577"/>
      <c r="U587" s="577"/>
      <c r="V587" s="577"/>
      <c r="W587" s="577"/>
      <c r="X587" s="577"/>
      <c r="Y587" s="577"/>
      <c r="Z587" s="577"/>
    </row>
    <row r="588" spans="1:26">
      <c r="A588" s="570"/>
      <c r="B588" s="565"/>
      <c r="C588" s="565"/>
      <c r="D588" s="565"/>
      <c r="E588" s="566"/>
      <c r="F588" s="577"/>
      <c r="G588" s="577"/>
      <c r="H588" s="577"/>
      <c r="I588" s="577"/>
      <c r="J588" s="618"/>
      <c r="K588" s="576"/>
      <c r="L588" s="577"/>
      <c r="M588" s="577"/>
      <c r="N588" s="577"/>
      <c r="O588" s="577"/>
      <c r="P588" s="577"/>
      <c r="Q588" s="577"/>
      <c r="R588" s="577"/>
      <c r="S588" s="577"/>
      <c r="T588" s="577"/>
      <c r="U588" s="577"/>
      <c r="V588" s="577"/>
      <c r="W588" s="577"/>
      <c r="X588" s="577"/>
      <c r="Y588" s="577"/>
      <c r="Z588" s="577"/>
    </row>
    <row r="589" spans="1:26">
      <c r="A589" s="570"/>
      <c r="B589" s="565"/>
      <c r="C589" s="565"/>
      <c r="D589" s="565"/>
      <c r="E589" s="566"/>
      <c r="F589" s="577"/>
      <c r="G589" s="577"/>
      <c r="H589" s="577"/>
      <c r="I589" s="577"/>
      <c r="J589" s="618"/>
      <c r="K589" s="576"/>
      <c r="L589" s="577"/>
      <c r="M589" s="577"/>
      <c r="N589" s="577"/>
      <c r="O589" s="577"/>
      <c r="P589" s="577"/>
      <c r="Q589" s="577"/>
      <c r="R589" s="577"/>
      <c r="S589" s="577"/>
      <c r="T589" s="577"/>
      <c r="U589" s="577"/>
      <c r="V589" s="577"/>
      <c r="W589" s="577"/>
      <c r="X589" s="577"/>
      <c r="Y589" s="577"/>
      <c r="Z589" s="577"/>
    </row>
    <row r="590" spans="1:26">
      <c r="A590" s="570"/>
      <c r="B590" s="565"/>
      <c r="C590" s="565"/>
      <c r="D590" s="565"/>
      <c r="E590" s="566"/>
      <c r="F590" s="577"/>
      <c r="G590" s="577"/>
      <c r="H590" s="577"/>
      <c r="I590" s="577"/>
      <c r="J590" s="618"/>
      <c r="K590" s="576"/>
      <c r="L590" s="577"/>
      <c r="M590" s="577"/>
      <c r="N590" s="577"/>
      <c r="O590" s="577"/>
      <c r="P590" s="577"/>
      <c r="Q590" s="577"/>
      <c r="R590" s="577"/>
      <c r="S590" s="577"/>
      <c r="T590" s="577"/>
      <c r="U590" s="577"/>
      <c r="V590" s="577"/>
      <c r="W590" s="577"/>
      <c r="X590" s="577"/>
      <c r="Y590" s="577"/>
      <c r="Z590" s="577"/>
    </row>
    <row r="591" spans="1:26">
      <c r="A591" s="570"/>
      <c r="B591" s="565"/>
      <c r="C591" s="565"/>
      <c r="D591" s="565"/>
      <c r="E591" s="566"/>
      <c r="F591" s="577"/>
      <c r="G591" s="577"/>
      <c r="H591" s="577"/>
      <c r="I591" s="577"/>
      <c r="J591" s="618"/>
      <c r="K591" s="576"/>
      <c r="L591" s="577"/>
      <c r="M591" s="577"/>
      <c r="N591" s="577"/>
      <c r="O591" s="577"/>
      <c r="P591" s="577"/>
      <c r="Q591" s="577"/>
      <c r="R591" s="577"/>
      <c r="S591" s="577"/>
      <c r="T591" s="577"/>
      <c r="U591" s="577"/>
      <c r="V591" s="577"/>
      <c r="W591" s="577"/>
      <c r="X591" s="577"/>
      <c r="Y591" s="577"/>
      <c r="Z591" s="577"/>
    </row>
    <row r="592" spans="1:26">
      <c r="A592" s="570"/>
      <c r="B592" s="565"/>
      <c r="C592" s="565"/>
      <c r="D592" s="565"/>
      <c r="E592" s="566"/>
      <c r="F592" s="577"/>
      <c r="G592" s="577"/>
      <c r="H592" s="577"/>
      <c r="I592" s="577"/>
      <c r="J592" s="618"/>
      <c r="K592" s="576"/>
      <c r="L592" s="577"/>
      <c r="M592" s="577"/>
      <c r="N592" s="577"/>
      <c r="O592" s="577"/>
      <c r="P592" s="577"/>
      <c r="Q592" s="577"/>
      <c r="R592" s="577"/>
      <c r="S592" s="577"/>
      <c r="T592" s="577"/>
      <c r="U592" s="577"/>
      <c r="V592" s="577"/>
      <c r="W592" s="577"/>
      <c r="X592" s="577"/>
      <c r="Y592" s="577"/>
      <c r="Z592" s="577"/>
    </row>
    <row r="593" spans="1:26">
      <c r="A593" s="570"/>
      <c r="B593" s="565"/>
      <c r="C593" s="565"/>
      <c r="D593" s="565"/>
      <c r="E593" s="566"/>
      <c r="F593" s="577"/>
      <c r="G593" s="577"/>
      <c r="H593" s="577"/>
      <c r="I593" s="577"/>
      <c r="J593" s="618"/>
      <c r="K593" s="576"/>
      <c r="L593" s="577"/>
      <c r="M593" s="577"/>
      <c r="N593" s="577"/>
      <c r="O593" s="577"/>
      <c r="P593" s="577"/>
      <c r="Q593" s="577"/>
      <c r="R593" s="577"/>
      <c r="S593" s="577"/>
      <c r="T593" s="577"/>
      <c r="U593" s="577"/>
      <c r="V593" s="577"/>
      <c r="W593" s="577"/>
      <c r="X593" s="577"/>
      <c r="Y593" s="577"/>
      <c r="Z593" s="577"/>
    </row>
    <row r="594" spans="1:26">
      <c r="A594" s="570"/>
      <c r="B594" s="565"/>
      <c r="C594" s="565"/>
      <c r="D594" s="565"/>
      <c r="E594" s="566"/>
      <c r="F594" s="577"/>
      <c r="G594" s="577"/>
      <c r="H594" s="577"/>
      <c r="I594" s="577"/>
      <c r="J594" s="618"/>
      <c r="K594" s="576"/>
      <c r="L594" s="577"/>
      <c r="M594" s="577"/>
      <c r="N594" s="577"/>
      <c r="O594" s="577"/>
      <c r="P594" s="577"/>
      <c r="Q594" s="577"/>
      <c r="R594" s="577"/>
      <c r="S594" s="577"/>
      <c r="T594" s="577"/>
      <c r="U594" s="577"/>
      <c r="V594" s="577"/>
      <c r="W594" s="577"/>
      <c r="X594" s="577"/>
      <c r="Y594" s="577"/>
      <c r="Z594" s="577"/>
    </row>
    <row r="595" spans="1:26">
      <c r="A595" s="570"/>
      <c r="B595" s="565"/>
      <c r="C595" s="565"/>
      <c r="D595" s="565"/>
      <c r="E595" s="566"/>
      <c r="F595" s="577"/>
      <c r="G595" s="577"/>
      <c r="H595" s="577"/>
      <c r="I595" s="577"/>
      <c r="J595" s="618"/>
      <c r="K595" s="576"/>
      <c r="L595" s="577"/>
      <c r="M595" s="577"/>
      <c r="N595" s="577"/>
      <c r="O595" s="577"/>
      <c r="P595" s="577"/>
      <c r="Q595" s="577"/>
      <c r="R595" s="577"/>
      <c r="S595" s="577"/>
      <c r="T595" s="577"/>
      <c r="U595" s="577"/>
      <c r="V595" s="577"/>
      <c r="W595" s="577"/>
      <c r="X595" s="577"/>
      <c r="Y595" s="577"/>
      <c r="Z595" s="577"/>
    </row>
    <row r="596" spans="1:26">
      <c r="A596" s="570"/>
      <c r="B596" s="565"/>
      <c r="C596" s="565"/>
      <c r="D596" s="565"/>
      <c r="E596" s="566"/>
      <c r="F596" s="577"/>
      <c r="G596" s="577"/>
      <c r="H596" s="577"/>
      <c r="I596" s="577"/>
      <c r="J596" s="618"/>
      <c r="K596" s="576"/>
      <c r="L596" s="577"/>
      <c r="M596" s="577"/>
      <c r="N596" s="577"/>
      <c r="O596" s="577"/>
      <c r="P596" s="577"/>
      <c r="Q596" s="577"/>
      <c r="R596" s="577"/>
      <c r="S596" s="577"/>
      <c r="T596" s="577"/>
      <c r="U596" s="577"/>
      <c r="V596" s="577"/>
      <c r="W596" s="577"/>
      <c r="X596" s="577"/>
      <c r="Y596" s="577"/>
      <c r="Z596" s="577"/>
    </row>
    <row r="597" spans="1:26">
      <c r="A597" s="570"/>
      <c r="B597" s="565"/>
      <c r="C597" s="565"/>
      <c r="D597" s="565"/>
      <c r="E597" s="566"/>
      <c r="F597" s="577"/>
      <c r="G597" s="577"/>
      <c r="H597" s="577"/>
      <c r="I597" s="577"/>
      <c r="J597" s="618"/>
      <c r="K597" s="576"/>
      <c r="L597" s="577"/>
      <c r="M597" s="577"/>
      <c r="N597" s="577"/>
      <c r="O597" s="577"/>
      <c r="P597" s="577"/>
      <c r="Q597" s="577"/>
      <c r="R597" s="577"/>
      <c r="S597" s="577"/>
      <c r="T597" s="577"/>
      <c r="U597" s="577"/>
      <c r="V597" s="577"/>
      <c r="W597" s="577"/>
      <c r="X597" s="577"/>
      <c r="Y597" s="577"/>
      <c r="Z597" s="577"/>
    </row>
    <row r="598" spans="1:26">
      <c r="A598" s="570"/>
      <c r="B598" s="565"/>
      <c r="C598" s="565"/>
      <c r="D598" s="565"/>
      <c r="E598" s="566"/>
      <c r="F598" s="577"/>
      <c r="G598" s="577"/>
      <c r="H598" s="577"/>
      <c r="I598" s="577"/>
      <c r="J598" s="618"/>
      <c r="K598" s="576"/>
      <c r="L598" s="577"/>
      <c r="M598" s="577"/>
      <c r="N598" s="577"/>
      <c r="O598" s="577"/>
      <c r="P598" s="577"/>
      <c r="Q598" s="577"/>
      <c r="R598" s="577"/>
      <c r="S598" s="577"/>
      <c r="T598" s="577"/>
      <c r="U598" s="577"/>
      <c r="V598" s="577"/>
      <c r="W598" s="577"/>
      <c r="X598" s="577"/>
      <c r="Y598" s="577"/>
      <c r="Z598" s="577"/>
    </row>
    <row r="599" spans="1:26">
      <c r="A599" s="570"/>
      <c r="B599" s="565"/>
      <c r="C599" s="565"/>
      <c r="D599" s="565"/>
      <c r="E599" s="566"/>
      <c r="F599" s="577"/>
      <c r="G599" s="577"/>
      <c r="H599" s="577"/>
      <c r="I599" s="577"/>
      <c r="J599" s="618"/>
      <c r="K599" s="576"/>
      <c r="L599" s="577"/>
      <c r="M599" s="577"/>
      <c r="N599" s="577"/>
      <c r="O599" s="577"/>
      <c r="P599" s="577"/>
      <c r="Q599" s="577"/>
      <c r="R599" s="577"/>
      <c r="S599" s="577"/>
      <c r="T599" s="577"/>
      <c r="U599" s="577"/>
      <c r="V599" s="577"/>
      <c r="W599" s="577"/>
      <c r="X599" s="577"/>
      <c r="Y599" s="577"/>
      <c r="Z599" s="577"/>
    </row>
    <row r="600" spans="1:26">
      <c r="A600" s="570"/>
      <c r="B600" s="565"/>
      <c r="C600" s="565"/>
      <c r="D600" s="565"/>
      <c r="E600" s="566"/>
      <c r="F600" s="577"/>
      <c r="G600" s="577"/>
      <c r="H600" s="577"/>
      <c r="I600" s="577"/>
      <c r="J600" s="618"/>
      <c r="K600" s="576"/>
      <c r="L600" s="577"/>
      <c r="M600" s="577"/>
      <c r="N600" s="577"/>
      <c r="O600" s="577"/>
      <c r="P600" s="577"/>
      <c r="Q600" s="577"/>
      <c r="R600" s="577"/>
      <c r="S600" s="577"/>
      <c r="T600" s="577"/>
      <c r="U600" s="577"/>
      <c r="V600" s="577"/>
      <c r="W600" s="577"/>
      <c r="X600" s="577"/>
      <c r="Y600" s="577"/>
      <c r="Z600" s="577"/>
    </row>
    <row r="601" spans="1:26">
      <c r="A601" s="570"/>
      <c r="B601" s="565"/>
      <c r="C601" s="565"/>
      <c r="D601" s="565"/>
      <c r="E601" s="566"/>
      <c r="F601" s="577"/>
      <c r="G601" s="577"/>
      <c r="H601" s="577"/>
      <c r="I601" s="577"/>
      <c r="J601" s="618"/>
      <c r="K601" s="576"/>
      <c r="L601" s="577"/>
      <c r="M601" s="577"/>
      <c r="N601" s="577"/>
      <c r="O601" s="577"/>
      <c r="P601" s="577"/>
      <c r="Q601" s="577"/>
      <c r="R601" s="577"/>
      <c r="S601" s="577"/>
      <c r="T601" s="577"/>
      <c r="U601" s="577"/>
      <c r="V601" s="577"/>
      <c r="W601" s="577"/>
      <c r="X601" s="577"/>
      <c r="Y601" s="577"/>
      <c r="Z601" s="577"/>
    </row>
    <row r="602" spans="1:26">
      <c r="A602" s="570"/>
      <c r="B602" s="565"/>
      <c r="C602" s="565"/>
      <c r="D602" s="565"/>
      <c r="E602" s="566"/>
      <c r="F602" s="577"/>
      <c r="G602" s="577"/>
      <c r="H602" s="577"/>
      <c r="I602" s="577"/>
      <c r="J602" s="618"/>
      <c r="K602" s="576"/>
      <c r="L602" s="577"/>
      <c r="M602" s="577"/>
      <c r="N602" s="577"/>
      <c r="O602" s="577"/>
      <c r="P602" s="577"/>
      <c r="Q602" s="577"/>
      <c r="R602" s="577"/>
      <c r="S602" s="577"/>
      <c r="T602" s="577"/>
      <c r="U602" s="577"/>
      <c r="V602" s="577"/>
      <c r="W602" s="577"/>
      <c r="X602" s="577"/>
      <c r="Y602" s="577"/>
      <c r="Z602" s="577"/>
    </row>
    <row r="603" spans="1:26">
      <c r="A603" s="570"/>
      <c r="B603" s="565"/>
      <c r="C603" s="565"/>
      <c r="D603" s="565"/>
      <c r="E603" s="566"/>
      <c r="F603" s="577"/>
      <c r="G603" s="577"/>
      <c r="H603" s="577"/>
      <c r="I603" s="577"/>
      <c r="J603" s="618"/>
      <c r="K603" s="576"/>
      <c r="L603" s="577"/>
      <c r="M603" s="577"/>
      <c r="N603" s="577"/>
      <c r="O603" s="577"/>
      <c r="P603" s="577"/>
      <c r="Q603" s="577"/>
      <c r="R603" s="577"/>
      <c r="S603" s="577"/>
      <c r="T603" s="577"/>
      <c r="U603" s="577"/>
      <c r="V603" s="577"/>
      <c r="W603" s="577"/>
      <c r="X603" s="577"/>
      <c r="Y603" s="577"/>
      <c r="Z603" s="577"/>
    </row>
    <row r="604" spans="1:26">
      <c r="A604" s="570"/>
      <c r="B604" s="565"/>
      <c r="C604" s="565"/>
      <c r="D604" s="565"/>
      <c r="E604" s="566"/>
      <c r="F604" s="577"/>
      <c r="G604" s="577"/>
      <c r="H604" s="577"/>
      <c r="I604" s="577"/>
      <c r="J604" s="618"/>
      <c r="K604" s="576"/>
      <c r="L604" s="577"/>
      <c r="M604" s="577"/>
      <c r="N604" s="577"/>
      <c r="O604" s="577"/>
      <c r="P604" s="577"/>
      <c r="Q604" s="577"/>
      <c r="R604" s="577"/>
      <c r="S604" s="577"/>
      <c r="T604" s="577"/>
      <c r="U604" s="577"/>
      <c r="V604" s="577"/>
      <c r="W604" s="577"/>
      <c r="X604" s="577"/>
      <c r="Y604" s="577"/>
      <c r="Z604" s="577"/>
    </row>
    <row r="605" spans="1:26">
      <c r="A605" s="570"/>
      <c r="B605" s="565"/>
      <c r="C605" s="565"/>
      <c r="D605" s="565"/>
      <c r="E605" s="566"/>
      <c r="F605" s="577"/>
      <c r="G605" s="577"/>
      <c r="H605" s="577"/>
      <c r="I605" s="577"/>
      <c r="J605" s="618"/>
      <c r="K605" s="576"/>
      <c r="L605" s="577"/>
      <c r="M605" s="577"/>
      <c r="N605" s="577"/>
      <c r="O605" s="577"/>
      <c r="P605" s="577"/>
      <c r="Q605" s="577"/>
      <c r="R605" s="577"/>
      <c r="S605" s="577"/>
      <c r="T605" s="577"/>
      <c r="U605" s="577"/>
      <c r="V605" s="577"/>
      <c r="W605" s="577"/>
      <c r="X605" s="577"/>
      <c r="Y605" s="577"/>
      <c r="Z605" s="577"/>
    </row>
    <row r="606" spans="1:26">
      <c r="A606" s="570"/>
      <c r="B606" s="565"/>
      <c r="C606" s="565"/>
      <c r="D606" s="565"/>
      <c r="E606" s="566"/>
      <c r="F606" s="577"/>
      <c r="G606" s="577"/>
      <c r="H606" s="577"/>
      <c r="I606" s="577"/>
      <c r="J606" s="618"/>
      <c r="K606" s="576"/>
      <c r="L606" s="577"/>
      <c r="M606" s="577"/>
      <c r="N606" s="577"/>
      <c r="O606" s="577"/>
      <c r="P606" s="577"/>
      <c r="Q606" s="577"/>
      <c r="R606" s="577"/>
      <c r="S606" s="577"/>
      <c r="T606" s="577"/>
      <c r="U606" s="577"/>
      <c r="V606" s="577"/>
      <c r="W606" s="577"/>
      <c r="X606" s="577"/>
      <c r="Y606" s="577"/>
      <c r="Z606" s="577"/>
    </row>
    <row r="607" spans="1:26">
      <c r="A607" s="570"/>
      <c r="B607" s="565"/>
      <c r="C607" s="565"/>
      <c r="D607" s="565"/>
      <c r="E607" s="566"/>
      <c r="F607" s="577"/>
      <c r="G607" s="577"/>
      <c r="H607" s="577"/>
      <c r="I607" s="577"/>
      <c r="J607" s="618"/>
      <c r="K607" s="576"/>
      <c r="L607" s="577"/>
      <c r="M607" s="577"/>
      <c r="N607" s="577"/>
      <c r="O607" s="577"/>
      <c r="P607" s="577"/>
      <c r="Q607" s="577"/>
      <c r="R607" s="577"/>
      <c r="S607" s="577"/>
      <c r="T607" s="577"/>
      <c r="U607" s="577"/>
      <c r="V607" s="577"/>
      <c r="W607" s="577"/>
      <c r="X607" s="577"/>
      <c r="Y607" s="577"/>
      <c r="Z607" s="577"/>
    </row>
    <row r="608" spans="1:26">
      <c r="A608" s="570"/>
      <c r="B608" s="565"/>
      <c r="C608" s="565"/>
      <c r="D608" s="565"/>
      <c r="E608" s="566"/>
      <c r="F608" s="577"/>
      <c r="G608" s="577"/>
      <c r="H608" s="577"/>
      <c r="I608" s="577"/>
      <c r="J608" s="618"/>
      <c r="K608" s="576"/>
      <c r="L608" s="577"/>
      <c r="M608" s="577"/>
      <c r="N608" s="577"/>
      <c r="O608" s="577"/>
      <c r="P608" s="577"/>
      <c r="Q608" s="577"/>
      <c r="R608" s="577"/>
      <c r="S608" s="577"/>
      <c r="T608" s="577"/>
      <c r="U608" s="577"/>
      <c r="V608" s="577"/>
      <c r="W608" s="577"/>
      <c r="X608" s="577"/>
      <c r="Y608" s="577"/>
      <c r="Z608" s="577"/>
    </row>
    <row r="609" spans="1:26">
      <c r="A609" s="570"/>
      <c r="B609" s="565"/>
      <c r="C609" s="565"/>
      <c r="D609" s="565"/>
      <c r="E609" s="566"/>
      <c r="F609" s="577"/>
      <c r="G609" s="577"/>
      <c r="H609" s="577"/>
      <c r="I609" s="577"/>
      <c r="J609" s="618"/>
      <c r="K609" s="576"/>
      <c r="L609" s="577"/>
      <c r="M609" s="577"/>
      <c r="N609" s="577"/>
      <c r="O609" s="577"/>
      <c r="P609" s="577"/>
      <c r="Q609" s="577"/>
      <c r="R609" s="577"/>
      <c r="S609" s="577"/>
      <c r="T609" s="577"/>
      <c r="U609" s="577"/>
      <c r="V609" s="577"/>
      <c r="W609" s="577"/>
      <c r="X609" s="577"/>
      <c r="Y609" s="577"/>
      <c r="Z609" s="577"/>
    </row>
    <row r="610" spans="1:26">
      <c r="A610" s="570"/>
      <c r="B610" s="565"/>
      <c r="C610" s="565"/>
      <c r="D610" s="565"/>
      <c r="E610" s="566"/>
      <c r="F610" s="577"/>
      <c r="G610" s="577"/>
      <c r="H610" s="577"/>
      <c r="I610" s="577"/>
      <c r="J610" s="618"/>
      <c r="K610" s="576"/>
      <c r="L610" s="577"/>
      <c r="M610" s="577"/>
      <c r="N610" s="577"/>
      <c r="O610" s="577"/>
      <c r="P610" s="577"/>
      <c r="Q610" s="577"/>
      <c r="R610" s="577"/>
      <c r="S610" s="577"/>
      <c r="T610" s="577"/>
      <c r="U610" s="577"/>
      <c r="V610" s="577"/>
      <c r="W610" s="577"/>
      <c r="X610" s="577"/>
      <c r="Y610" s="577"/>
      <c r="Z610" s="577"/>
    </row>
    <row r="611" spans="1:26">
      <c r="A611" s="570"/>
      <c r="B611" s="565"/>
      <c r="C611" s="565"/>
      <c r="D611" s="565"/>
      <c r="E611" s="566"/>
      <c r="F611" s="577"/>
      <c r="G611" s="577"/>
      <c r="H611" s="577"/>
      <c r="I611" s="577"/>
      <c r="J611" s="618"/>
      <c r="K611" s="576"/>
      <c r="L611" s="577"/>
      <c r="M611" s="577"/>
      <c r="N611" s="577"/>
      <c r="O611" s="577"/>
      <c r="P611" s="577"/>
      <c r="Q611" s="577"/>
      <c r="R611" s="577"/>
      <c r="S611" s="577"/>
      <c r="T611" s="577"/>
      <c r="U611" s="577"/>
      <c r="V611" s="577"/>
      <c r="W611" s="577"/>
      <c r="X611" s="577"/>
      <c r="Y611" s="577"/>
      <c r="Z611" s="577"/>
    </row>
    <row r="612" spans="1:26">
      <c r="A612" s="570"/>
      <c r="B612" s="565"/>
      <c r="C612" s="565"/>
      <c r="D612" s="565"/>
      <c r="E612" s="566"/>
      <c r="F612" s="577"/>
      <c r="G612" s="577"/>
      <c r="H612" s="577"/>
      <c r="I612" s="577"/>
      <c r="J612" s="618"/>
      <c r="K612" s="576"/>
      <c r="L612" s="577"/>
      <c r="M612" s="577"/>
      <c r="N612" s="577"/>
      <c r="O612" s="577"/>
      <c r="P612" s="577"/>
      <c r="Q612" s="577"/>
      <c r="R612" s="577"/>
      <c r="S612" s="577"/>
      <c r="T612" s="577"/>
      <c r="U612" s="577"/>
      <c r="V612" s="577"/>
      <c r="W612" s="577"/>
      <c r="X612" s="577"/>
      <c r="Y612" s="577"/>
      <c r="Z612" s="577"/>
    </row>
    <row r="613" spans="1:26">
      <c r="A613" s="570"/>
      <c r="B613" s="565"/>
      <c r="C613" s="565"/>
      <c r="D613" s="565"/>
      <c r="E613" s="566"/>
      <c r="F613" s="577"/>
      <c r="G613" s="577"/>
      <c r="H613" s="577"/>
      <c r="I613" s="577"/>
      <c r="J613" s="618"/>
      <c r="K613" s="576"/>
      <c r="L613" s="577"/>
      <c r="M613" s="577"/>
      <c r="N613" s="577"/>
      <c r="O613" s="577"/>
      <c r="P613" s="577"/>
      <c r="Q613" s="577"/>
      <c r="R613" s="577"/>
      <c r="S613" s="577"/>
      <c r="T613" s="577"/>
      <c r="U613" s="577"/>
      <c r="V613" s="577"/>
      <c r="W613" s="577"/>
      <c r="X613" s="577"/>
      <c r="Y613" s="577"/>
      <c r="Z613" s="577"/>
    </row>
    <row r="614" spans="1:26">
      <c r="A614" s="570"/>
      <c r="B614" s="565"/>
      <c r="C614" s="565"/>
      <c r="D614" s="565"/>
      <c r="E614" s="566"/>
      <c r="F614" s="577"/>
      <c r="G614" s="577"/>
      <c r="H614" s="577"/>
      <c r="I614" s="577"/>
      <c r="J614" s="618"/>
      <c r="K614" s="576"/>
      <c r="L614" s="577"/>
      <c r="M614" s="577"/>
      <c r="N614" s="577"/>
      <c r="O614" s="577"/>
      <c r="P614" s="577"/>
      <c r="Q614" s="577"/>
      <c r="R614" s="577"/>
      <c r="S614" s="577"/>
      <c r="T614" s="577"/>
      <c r="U614" s="577"/>
      <c r="V614" s="577"/>
      <c r="W614" s="577"/>
      <c r="X614" s="577"/>
      <c r="Y614" s="577"/>
      <c r="Z614" s="577"/>
    </row>
    <row r="615" spans="1:26">
      <c r="A615" s="570"/>
      <c r="B615" s="565"/>
      <c r="C615" s="565"/>
      <c r="D615" s="565"/>
      <c r="E615" s="566"/>
      <c r="F615" s="577"/>
      <c r="G615" s="577"/>
      <c r="H615" s="577"/>
      <c r="I615" s="577"/>
      <c r="J615" s="618"/>
      <c r="K615" s="576"/>
      <c r="L615" s="577"/>
      <c r="M615" s="577"/>
      <c r="N615" s="577"/>
      <c r="O615" s="577"/>
      <c r="P615" s="577"/>
      <c r="Q615" s="577"/>
      <c r="R615" s="577"/>
      <c r="S615" s="577"/>
      <c r="T615" s="577"/>
      <c r="U615" s="577"/>
      <c r="V615" s="577"/>
      <c r="W615" s="577"/>
      <c r="X615" s="577"/>
      <c r="Y615" s="577"/>
      <c r="Z615" s="577"/>
    </row>
    <row r="616" spans="1:26">
      <c r="A616" s="570"/>
      <c r="B616" s="565"/>
      <c r="C616" s="565"/>
      <c r="D616" s="565"/>
      <c r="E616" s="566"/>
      <c r="F616" s="577"/>
      <c r="G616" s="577"/>
      <c r="H616" s="577"/>
      <c r="I616" s="577"/>
      <c r="J616" s="618"/>
      <c r="K616" s="576"/>
      <c r="L616" s="577"/>
      <c r="M616" s="577"/>
      <c r="N616" s="577"/>
      <c r="O616" s="577"/>
      <c r="P616" s="577"/>
      <c r="Q616" s="577"/>
      <c r="R616" s="577"/>
      <c r="S616" s="577"/>
      <c r="T616" s="577"/>
      <c r="U616" s="577"/>
      <c r="V616" s="577"/>
      <c r="W616" s="577"/>
      <c r="X616" s="577"/>
      <c r="Y616" s="577"/>
      <c r="Z616" s="577"/>
    </row>
    <row r="617" spans="1:26">
      <c r="A617" s="570"/>
      <c r="B617" s="565"/>
      <c r="C617" s="565"/>
      <c r="D617" s="565"/>
      <c r="E617" s="566"/>
      <c r="F617" s="577"/>
      <c r="G617" s="577"/>
      <c r="H617" s="577"/>
      <c r="I617" s="577"/>
      <c r="J617" s="618"/>
      <c r="K617" s="576"/>
      <c r="L617" s="577"/>
      <c r="M617" s="577"/>
      <c r="N617" s="577"/>
      <c r="O617" s="577"/>
      <c r="P617" s="577"/>
      <c r="Q617" s="577"/>
      <c r="R617" s="577"/>
      <c r="S617" s="577"/>
      <c r="T617" s="577"/>
      <c r="U617" s="577"/>
      <c r="V617" s="577"/>
      <c r="W617" s="577"/>
      <c r="X617" s="577"/>
      <c r="Y617" s="577"/>
      <c r="Z617" s="577"/>
    </row>
    <row r="618" spans="1:26">
      <c r="A618" s="570"/>
      <c r="B618" s="565"/>
      <c r="C618" s="565"/>
      <c r="D618" s="565"/>
      <c r="E618" s="566"/>
      <c r="F618" s="577"/>
      <c r="G618" s="577"/>
      <c r="H618" s="577"/>
      <c r="I618" s="577"/>
      <c r="J618" s="618"/>
      <c r="K618" s="576"/>
      <c r="L618" s="577"/>
      <c r="M618" s="577"/>
      <c r="N618" s="577"/>
      <c r="O618" s="577"/>
      <c r="P618" s="577"/>
      <c r="Q618" s="577"/>
      <c r="R618" s="577"/>
      <c r="S618" s="577"/>
      <c r="T618" s="577"/>
      <c r="U618" s="577"/>
      <c r="V618" s="577"/>
      <c r="W618" s="577"/>
      <c r="X618" s="577"/>
      <c r="Y618" s="577"/>
      <c r="Z618" s="577"/>
    </row>
    <row r="619" spans="1:26">
      <c r="A619" s="570"/>
      <c r="B619" s="565"/>
      <c r="C619" s="565"/>
      <c r="D619" s="565"/>
      <c r="E619" s="566"/>
      <c r="F619" s="577"/>
      <c r="G619" s="577"/>
      <c r="H619" s="577"/>
      <c r="I619" s="577"/>
      <c r="J619" s="618"/>
      <c r="K619" s="576"/>
      <c r="L619" s="577"/>
      <c r="M619" s="577"/>
      <c r="N619" s="577"/>
      <c r="O619" s="577"/>
      <c r="P619" s="577"/>
      <c r="Q619" s="577"/>
      <c r="R619" s="577"/>
      <c r="S619" s="577"/>
      <c r="T619" s="577"/>
      <c r="U619" s="577"/>
      <c r="V619" s="577"/>
      <c r="W619" s="577"/>
      <c r="X619" s="577"/>
      <c r="Y619" s="577"/>
      <c r="Z619" s="577"/>
    </row>
    <row r="620" spans="1:26">
      <c r="A620" s="570"/>
      <c r="B620" s="565"/>
      <c r="C620" s="565"/>
      <c r="D620" s="565"/>
      <c r="E620" s="566"/>
      <c r="F620" s="577"/>
      <c r="G620" s="577"/>
      <c r="H620" s="577"/>
      <c r="I620" s="577"/>
      <c r="J620" s="618"/>
      <c r="K620" s="576"/>
      <c r="L620" s="577"/>
      <c r="M620" s="577"/>
      <c r="N620" s="577"/>
      <c r="O620" s="577"/>
      <c r="P620" s="577"/>
      <c r="Q620" s="577"/>
      <c r="R620" s="577"/>
      <c r="S620" s="577"/>
      <c r="T620" s="577"/>
      <c r="U620" s="577"/>
      <c r="V620" s="577"/>
      <c r="W620" s="577"/>
      <c r="X620" s="577"/>
      <c r="Y620" s="577"/>
      <c r="Z620" s="577"/>
    </row>
    <row r="621" spans="1:26">
      <c r="A621" s="570"/>
      <c r="B621" s="565"/>
      <c r="C621" s="565"/>
      <c r="D621" s="565"/>
      <c r="E621" s="566"/>
      <c r="F621" s="577"/>
      <c r="G621" s="577"/>
      <c r="H621" s="577"/>
      <c r="I621" s="577"/>
      <c r="J621" s="618"/>
      <c r="K621" s="576"/>
      <c r="L621" s="577"/>
      <c r="M621" s="577"/>
      <c r="N621" s="577"/>
      <c r="O621" s="577"/>
      <c r="P621" s="577"/>
      <c r="Q621" s="577"/>
      <c r="R621" s="577"/>
      <c r="S621" s="577"/>
      <c r="T621" s="577"/>
      <c r="U621" s="577"/>
      <c r="V621" s="577"/>
      <c r="W621" s="577"/>
      <c r="X621" s="577"/>
      <c r="Y621" s="577"/>
      <c r="Z621" s="577"/>
    </row>
    <row r="622" spans="1:26">
      <c r="A622" s="570"/>
      <c r="B622" s="565"/>
      <c r="C622" s="565"/>
      <c r="D622" s="565"/>
      <c r="E622" s="566"/>
      <c r="F622" s="577"/>
      <c r="G622" s="577"/>
      <c r="H622" s="577"/>
      <c r="I622" s="577"/>
      <c r="J622" s="618"/>
      <c r="K622" s="576"/>
      <c r="L622" s="577"/>
      <c r="M622" s="577"/>
      <c r="N622" s="577"/>
      <c r="O622" s="577"/>
      <c r="P622" s="577"/>
      <c r="Q622" s="577"/>
      <c r="R622" s="577"/>
      <c r="S622" s="577"/>
      <c r="T622" s="577"/>
      <c r="U622" s="577"/>
      <c r="V622" s="577"/>
      <c r="W622" s="577"/>
      <c r="X622" s="577"/>
      <c r="Y622" s="577"/>
      <c r="Z622" s="577"/>
    </row>
    <row r="623" spans="1:26">
      <c r="A623" s="570"/>
      <c r="B623" s="565"/>
      <c r="C623" s="565"/>
      <c r="D623" s="565"/>
      <c r="E623" s="566"/>
      <c r="F623" s="577"/>
      <c r="G623" s="577"/>
      <c r="H623" s="577"/>
      <c r="I623" s="577"/>
      <c r="J623" s="618"/>
      <c r="K623" s="576"/>
      <c r="L623" s="577"/>
      <c r="M623" s="577"/>
      <c r="N623" s="577"/>
      <c r="O623" s="577"/>
      <c r="P623" s="577"/>
      <c r="Q623" s="577"/>
      <c r="R623" s="577"/>
      <c r="S623" s="577"/>
      <c r="T623" s="577"/>
      <c r="U623" s="577"/>
      <c r="V623" s="577"/>
      <c r="W623" s="577"/>
      <c r="X623" s="577"/>
      <c r="Y623" s="577"/>
      <c r="Z623" s="577"/>
    </row>
    <row r="624" spans="1:26">
      <c r="A624" s="570"/>
      <c r="B624" s="565"/>
      <c r="C624" s="565"/>
      <c r="D624" s="565"/>
      <c r="E624" s="566"/>
      <c r="F624" s="577"/>
      <c r="G624" s="577"/>
      <c r="H624" s="577"/>
      <c r="I624" s="577"/>
      <c r="J624" s="618"/>
      <c r="K624" s="576"/>
      <c r="L624" s="577"/>
      <c r="M624" s="577"/>
      <c r="N624" s="577"/>
      <c r="O624" s="577"/>
      <c r="P624" s="577"/>
      <c r="Q624" s="577"/>
      <c r="R624" s="577"/>
      <c r="S624" s="577"/>
      <c r="T624" s="577"/>
      <c r="U624" s="577"/>
      <c r="V624" s="577"/>
      <c r="W624" s="577"/>
      <c r="X624" s="577"/>
      <c r="Y624" s="577"/>
      <c r="Z624" s="577"/>
    </row>
    <row r="625" spans="1:26">
      <c r="A625" s="570"/>
      <c r="B625" s="565"/>
      <c r="C625" s="565"/>
      <c r="D625" s="565"/>
      <c r="E625" s="566"/>
      <c r="F625" s="577"/>
      <c r="G625" s="577"/>
      <c r="H625" s="577"/>
      <c r="I625" s="577"/>
      <c r="J625" s="618"/>
      <c r="K625" s="576"/>
      <c r="L625" s="577"/>
      <c r="M625" s="577"/>
      <c r="N625" s="577"/>
      <c r="O625" s="577"/>
      <c r="P625" s="577"/>
      <c r="Q625" s="577"/>
      <c r="R625" s="577"/>
      <c r="S625" s="577"/>
      <c r="T625" s="577"/>
      <c r="U625" s="577"/>
      <c r="V625" s="577"/>
      <c r="W625" s="577"/>
      <c r="X625" s="577"/>
      <c r="Y625" s="577"/>
      <c r="Z625" s="577"/>
    </row>
    <row r="626" spans="1:26">
      <c r="A626" s="570"/>
      <c r="B626" s="565"/>
      <c r="C626" s="565"/>
      <c r="D626" s="565"/>
      <c r="E626" s="566"/>
      <c r="F626" s="577"/>
      <c r="G626" s="577"/>
      <c r="H626" s="577"/>
      <c r="I626" s="577"/>
      <c r="J626" s="618"/>
      <c r="K626" s="576"/>
      <c r="L626" s="577"/>
      <c r="M626" s="577"/>
      <c r="N626" s="577"/>
      <c r="O626" s="577"/>
      <c r="P626" s="577"/>
      <c r="Q626" s="577"/>
      <c r="R626" s="577"/>
      <c r="S626" s="577"/>
      <c r="T626" s="577"/>
      <c r="U626" s="577"/>
      <c r="V626" s="577"/>
      <c r="W626" s="577"/>
      <c r="X626" s="577"/>
      <c r="Y626" s="577"/>
      <c r="Z626" s="577"/>
    </row>
    <row r="627" spans="1:26">
      <c r="A627" s="570"/>
      <c r="B627" s="565"/>
      <c r="C627" s="565"/>
      <c r="D627" s="565"/>
      <c r="E627" s="566"/>
      <c r="F627" s="577"/>
      <c r="G627" s="577"/>
      <c r="H627" s="577"/>
      <c r="I627" s="577"/>
      <c r="J627" s="618"/>
      <c r="K627" s="576"/>
      <c r="L627" s="577"/>
      <c r="M627" s="577"/>
      <c r="N627" s="577"/>
      <c r="O627" s="577"/>
      <c r="P627" s="577"/>
      <c r="Q627" s="577"/>
      <c r="R627" s="577"/>
      <c r="S627" s="577"/>
      <c r="T627" s="577"/>
      <c r="U627" s="577"/>
      <c r="V627" s="577"/>
      <c r="W627" s="577"/>
      <c r="X627" s="577"/>
      <c r="Y627" s="577"/>
      <c r="Z627" s="577"/>
    </row>
    <row r="628" spans="1:26">
      <c r="A628" s="570"/>
      <c r="B628" s="565"/>
      <c r="C628" s="565"/>
      <c r="D628" s="565"/>
      <c r="E628" s="566"/>
      <c r="F628" s="577"/>
      <c r="G628" s="577"/>
      <c r="H628" s="577"/>
      <c r="I628" s="577"/>
      <c r="J628" s="618"/>
      <c r="K628" s="576"/>
      <c r="L628" s="577"/>
      <c r="M628" s="577"/>
      <c r="N628" s="577"/>
      <c r="O628" s="577"/>
      <c r="P628" s="577"/>
      <c r="Q628" s="577"/>
      <c r="R628" s="577"/>
      <c r="S628" s="577"/>
      <c r="T628" s="577"/>
      <c r="U628" s="577"/>
      <c r="V628" s="577"/>
      <c r="W628" s="577"/>
      <c r="X628" s="577"/>
      <c r="Y628" s="577"/>
      <c r="Z628" s="577"/>
    </row>
    <row r="629" spans="1:26">
      <c r="A629" s="570"/>
      <c r="B629" s="565"/>
      <c r="C629" s="565"/>
      <c r="D629" s="565"/>
      <c r="E629" s="566"/>
      <c r="F629" s="577"/>
      <c r="G629" s="577"/>
      <c r="H629" s="577"/>
      <c r="I629" s="577"/>
      <c r="J629" s="618"/>
      <c r="K629" s="576"/>
      <c r="L629" s="577"/>
      <c r="M629" s="577"/>
      <c r="N629" s="577"/>
      <c r="O629" s="577"/>
      <c r="P629" s="577"/>
      <c r="Q629" s="577"/>
      <c r="R629" s="577"/>
      <c r="S629" s="577"/>
      <c r="T629" s="577"/>
      <c r="U629" s="577"/>
      <c r="V629" s="577"/>
      <c r="W629" s="577"/>
      <c r="X629" s="577"/>
      <c r="Y629" s="577"/>
      <c r="Z629" s="577"/>
    </row>
    <row r="630" spans="1:26">
      <c r="A630" s="570"/>
      <c r="B630" s="565"/>
      <c r="C630" s="565"/>
      <c r="D630" s="565"/>
      <c r="E630" s="566"/>
      <c r="F630" s="577"/>
      <c r="G630" s="577"/>
      <c r="H630" s="577"/>
      <c r="I630" s="577"/>
      <c r="J630" s="618"/>
      <c r="K630" s="576"/>
      <c r="L630" s="577"/>
      <c r="M630" s="577"/>
      <c r="N630" s="577"/>
      <c r="O630" s="577"/>
      <c r="P630" s="577"/>
      <c r="Q630" s="577"/>
      <c r="R630" s="577"/>
      <c r="S630" s="577"/>
      <c r="T630" s="577"/>
      <c r="U630" s="577"/>
      <c r="V630" s="577"/>
      <c r="W630" s="577"/>
      <c r="X630" s="577"/>
      <c r="Y630" s="577"/>
      <c r="Z630" s="577"/>
    </row>
    <row r="631" spans="1:26">
      <c r="A631" s="570"/>
      <c r="B631" s="565"/>
      <c r="C631" s="565"/>
      <c r="D631" s="565"/>
      <c r="E631" s="566"/>
      <c r="F631" s="577"/>
      <c r="G631" s="577"/>
      <c r="H631" s="577"/>
      <c r="I631" s="577"/>
      <c r="J631" s="618"/>
      <c r="K631" s="576"/>
      <c r="L631" s="577"/>
      <c r="M631" s="577"/>
      <c r="N631" s="577"/>
      <c r="O631" s="577"/>
      <c r="P631" s="577"/>
      <c r="Q631" s="577"/>
      <c r="R631" s="577"/>
      <c r="S631" s="577"/>
      <c r="T631" s="577"/>
      <c r="U631" s="577"/>
      <c r="V631" s="577"/>
      <c r="W631" s="577"/>
      <c r="X631" s="577"/>
      <c r="Y631" s="577"/>
      <c r="Z631" s="577"/>
    </row>
    <row r="632" spans="1:26">
      <c r="A632" s="570"/>
      <c r="B632" s="565"/>
      <c r="C632" s="565"/>
      <c r="D632" s="565"/>
      <c r="E632" s="566"/>
      <c r="F632" s="577"/>
      <c r="G632" s="577"/>
      <c r="H632" s="577"/>
      <c r="I632" s="577"/>
      <c r="J632" s="618"/>
      <c r="K632" s="576"/>
      <c r="L632" s="577"/>
      <c r="M632" s="577"/>
      <c r="N632" s="577"/>
      <c r="O632" s="577"/>
      <c r="P632" s="577"/>
      <c r="Q632" s="577"/>
      <c r="R632" s="577"/>
      <c r="S632" s="577"/>
      <c r="T632" s="577"/>
      <c r="U632" s="577"/>
      <c r="V632" s="577"/>
      <c r="W632" s="577"/>
      <c r="X632" s="577"/>
      <c r="Y632" s="577"/>
      <c r="Z632" s="577"/>
    </row>
    <row r="633" spans="1:26">
      <c r="A633" s="570"/>
      <c r="B633" s="565"/>
      <c r="C633" s="565"/>
      <c r="D633" s="565"/>
      <c r="E633" s="566"/>
      <c r="F633" s="577"/>
      <c r="G633" s="577"/>
      <c r="H633" s="577"/>
      <c r="I633" s="577"/>
      <c r="J633" s="618"/>
      <c r="K633" s="576"/>
      <c r="L633" s="577"/>
      <c r="M633" s="577"/>
      <c r="N633" s="577"/>
      <c r="O633" s="577"/>
      <c r="P633" s="577"/>
      <c r="Q633" s="577"/>
      <c r="R633" s="577"/>
      <c r="S633" s="577"/>
      <c r="T633" s="577"/>
      <c r="U633" s="577"/>
      <c r="V633" s="577"/>
      <c r="W633" s="577"/>
      <c r="X633" s="577"/>
      <c r="Y633" s="577"/>
      <c r="Z633" s="577"/>
    </row>
    <row r="634" spans="1:26">
      <c r="A634" s="570"/>
      <c r="B634" s="565"/>
      <c r="C634" s="565"/>
      <c r="D634" s="565"/>
      <c r="E634" s="566"/>
      <c r="F634" s="577"/>
      <c r="G634" s="577"/>
      <c r="H634" s="577"/>
      <c r="I634" s="577"/>
      <c r="J634" s="618"/>
      <c r="K634" s="576"/>
      <c r="L634" s="577"/>
      <c r="M634" s="577"/>
      <c r="N634" s="577"/>
      <c r="O634" s="577"/>
      <c r="P634" s="577"/>
      <c r="Q634" s="577"/>
      <c r="R634" s="577"/>
      <c r="S634" s="577"/>
      <c r="T634" s="577"/>
      <c r="U634" s="577"/>
      <c r="V634" s="577"/>
      <c r="W634" s="577"/>
      <c r="X634" s="577"/>
      <c r="Y634" s="577"/>
      <c r="Z634" s="577"/>
    </row>
    <row r="635" spans="1:26">
      <c r="A635" s="570"/>
      <c r="B635" s="565"/>
      <c r="C635" s="565"/>
      <c r="D635" s="565"/>
      <c r="E635" s="566"/>
      <c r="F635" s="577"/>
      <c r="G635" s="577"/>
      <c r="H635" s="577"/>
      <c r="I635" s="577"/>
      <c r="J635" s="618"/>
      <c r="K635" s="576"/>
      <c r="L635" s="577"/>
      <c r="M635" s="577"/>
      <c r="N635" s="577"/>
      <c r="O635" s="577"/>
      <c r="P635" s="577"/>
      <c r="Q635" s="577"/>
      <c r="R635" s="577"/>
      <c r="S635" s="577"/>
      <c r="T635" s="577"/>
      <c r="U635" s="577"/>
      <c r="V635" s="577"/>
      <c r="W635" s="577"/>
      <c r="X635" s="577"/>
      <c r="Y635" s="577"/>
      <c r="Z635" s="577"/>
    </row>
    <row r="636" spans="1:26">
      <c r="A636" s="570"/>
      <c r="B636" s="565"/>
      <c r="C636" s="565"/>
      <c r="D636" s="565"/>
      <c r="E636" s="566"/>
      <c r="F636" s="577"/>
      <c r="G636" s="577"/>
      <c r="H636" s="577"/>
      <c r="I636" s="577"/>
      <c r="J636" s="618"/>
      <c r="K636" s="576"/>
      <c r="L636" s="577"/>
      <c r="M636" s="577"/>
      <c r="N636" s="577"/>
      <c r="O636" s="577"/>
      <c r="P636" s="577"/>
      <c r="Q636" s="577"/>
      <c r="R636" s="577"/>
      <c r="S636" s="577"/>
      <c r="T636" s="577"/>
      <c r="U636" s="577"/>
      <c r="V636" s="577"/>
      <c r="W636" s="577"/>
      <c r="X636" s="577"/>
      <c r="Y636" s="577"/>
      <c r="Z636" s="577"/>
    </row>
    <row r="637" spans="1:26">
      <c r="A637" s="570"/>
      <c r="B637" s="565"/>
      <c r="C637" s="565"/>
      <c r="D637" s="565"/>
      <c r="E637" s="566"/>
      <c r="F637" s="577"/>
      <c r="G637" s="577"/>
      <c r="H637" s="577"/>
      <c r="I637" s="577"/>
      <c r="J637" s="618"/>
      <c r="K637" s="576"/>
      <c r="L637" s="577"/>
      <c r="M637" s="577"/>
      <c r="N637" s="577"/>
      <c r="O637" s="577"/>
      <c r="P637" s="577"/>
      <c r="Q637" s="577"/>
      <c r="R637" s="577"/>
      <c r="S637" s="577"/>
      <c r="T637" s="577"/>
      <c r="U637" s="577"/>
      <c r="V637" s="577"/>
      <c r="W637" s="577"/>
      <c r="X637" s="577"/>
      <c r="Y637" s="577"/>
      <c r="Z637" s="577"/>
    </row>
    <row r="638" spans="1:26">
      <c r="A638" s="570"/>
      <c r="B638" s="565"/>
      <c r="C638" s="565"/>
      <c r="D638" s="565"/>
      <c r="E638" s="566"/>
      <c r="F638" s="577"/>
      <c r="G638" s="577"/>
      <c r="H638" s="577"/>
      <c r="I638" s="577"/>
      <c r="J638" s="618"/>
      <c r="K638" s="576"/>
      <c r="L638" s="577"/>
      <c r="M638" s="577"/>
      <c r="N638" s="577"/>
      <c r="O638" s="577"/>
      <c r="P638" s="577"/>
      <c r="Q638" s="577"/>
      <c r="R638" s="577"/>
      <c r="S638" s="577"/>
      <c r="T638" s="577"/>
      <c r="U638" s="577"/>
      <c r="V638" s="577"/>
      <c r="W638" s="577"/>
      <c r="X638" s="577"/>
      <c r="Y638" s="577"/>
      <c r="Z638" s="577"/>
    </row>
    <row r="639" spans="1:26">
      <c r="A639" s="570"/>
      <c r="B639" s="565"/>
      <c r="C639" s="565"/>
      <c r="D639" s="565"/>
      <c r="E639" s="566"/>
      <c r="F639" s="577"/>
      <c r="G639" s="577"/>
      <c r="H639" s="577"/>
      <c r="I639" s="577"/>
      <c r="J639" s="618"/>
      <c r="K639" s="576"/>
      <c r="L639" s="577"/>
      <c r="M639" s="577"/>
      <c r="N639" s="577"/>
      <c r="O639" s="577"/>
      <c r="P639" s="577"/>
      <c r="Q639" s="577"/>
      <c r="R639" s="577"/>
      <c r="S639" s="577"/>
      <c r="T639" s="577"/>
      <c r="U639" s="577"/>
      <c r="V639" s="577"/>
      <c r="W639" s="577"/>
      <c r="X639" s="577"/>
      <c r="Y639" s="577"/>
      <c r="Z639" s="577"/>
    </row>
    <row r="640" spans="1:26">
      <c r="A640" s="570"/>
      <c r="B640" s="565"/>
      <c r="C640" s="565"/>
      <c r="D640" s="565"/>
      <c r="E640" s="566"/>
      <c r="F640" s="577"/>
      <c r="G640" s="577"/>
      <c r="H640" s="577"/>
      <c r="I640" s="577"/>
      <c r="J640" s="618"/>
      <c r="K640" s="576"/>
      <c r="L640" s="577"/>
      <c r="M640" s="577"/>
      <c r="N640" s="577"/>
      <c r="O640" s="577"/>
      <c r="P640" s="577"/>
      <c r="Q640" s="577"/>
      <c r="R640" s="577"/>
      <c r="S640" s="577"/>
      <c r="T640" s="577"/>
      <c r="U640" s="577"/>
      <c r="V640" s="577"/>
      <c r="W640" s="577"/>
      <c r="X640" s="577"/>
      <c r="Y640" s="577"/>
      <c r="Z640" s="577"/>
    </row>
    <row r="641" spans="1:26">
      <c r="A641" s="570"/>
      <c r="B641" s="565"/>
      <c r="C641" s="565"/>
      <c r="D641" s="565"/>
      <c r="E641" s="566"/>
      <c r="F641" s="577"/>
      <c r="G641" s="577"/>
      <c r="H641" s="577"/>
      <c r="I641" s="577"/>
      <c r="J641" s="618"/>
      <c r="K641" s="576"/>
      <c r="L641" s="577"/>
      <c r="M641" s="577"/>
      <c r="N641" s="577"/>
      <c r="O641" s="577"/>
      <c r="P641" s="577"/>
      <c r="Q641" s="577"/>
      <c r="R641" s="577"/>
      <c r="S641" s="577"/>
      <c r="T641" s="577"/>
      <c r="U641" s="577"/>
      <c r="V641" s="577"/>
      <c r="W641" s="577"/>
      <c r="X641" s="577"/>
      <c r="Y641" s="577"/>
      <c r="Z641" s="577"/>
    </row>
    <row r="642" spans="1:26">
      <c r="A642" s="570"/>
      <c r="B642" s="565"/>
      <c r="C642" s="565"/>
      <c r="D642" s="565"/>
      <c r="E642" s="566"/>
      <c r="F642" s="577"/>
      <c r="G642" s="577"/>
      <c r="H642" s="577"/>
      <c r="I642" s="577"/>
      <c r="J642" s="618"/>
      <c r="K642" s="576"/>
      <c r="L642" s="577"/>
      <c r="M642" s="577"/>
      <c r="N642" s="577"/>
      <c r="O642" s="577"/>
      <c r="P642" s="577"/>
      <c r="Q642" s="577"/>
      <c r="R642" s="577"/>
      <c r="S642" s="577"/>
      <c r="T642" s="577"/>
      <c r="U642" s="577"/>
      <c r="V642" s="577"/>
      <c r="W642" s="577"/>
      <c r="X642" s="577"/>
      <c r="Y642" s="577"/>
      <c r="Z642" s="577"/>
    </row>
    <row r="643" spans="1:26">
      <c r="A643" s="570"/>
      <c r="B643" s="565"/>
      <c r="C643" s="565"/>
      <c r="D643" s="565"/>
      <c r="E643" s="566"/>
      <c r="F643" s="577"/>
      <c r="G643" s="577"/>
      <c r="H643" s="577"/>
      <c r="I643" s="577"/>
      <c r="J643" s="618"/>
      <c r="K643" s="576"/>
      <c r="L643" s="577"/>
      <c r="M643" s="577"/>
      <c r="N643" s="577"/>
      <c r="O643" s="577"/>
      <c r="P643" s="577"/>
      <c r="Q643" s="577"/>
      <c r="R643" s="577"/>
      <c r="S643" s="577"/>
      <c r="T643" s="577"/>
      <c r="U643" s="577"/>
      <c r="V643" s="577"/>
      <c r="W643" s="577"/>
      <c r="X643" s="577"/>
      <c r="Y643" s="577"/>
      <c r="Z643" s="577"/>
    </row>
    <row r="644" spans="1:26">
      <c r="A644" s="570"/>
      <c r="B644" s="565"/>
      <c r="C644" s="565"/>
      <c r="D644" s="565"/>
      <c r="E644" s="566"/>
      <c r="F644" s="577"/>
      <c r="G644" s="577"/>
      <c r="H644" s="577"/>
      <c r="I644" s="577"/>
      <c r="J644" s="618"/>
      <c r="K644" s="576"/>
      <c r="L644" s="577"/>
      <c r="M644" s="577"/>
      <c r="N644" s="577"/>
      <c r="O644" s="577"/>
      <c r="P644" s="577"/>
      <c r="Q644" s="577"/>
      <c r="R644" s="577"/>
      <c r="S644" s="577"/>
      <c r="T644" s="577"/>
      <c r="U644" s="577"/>
      <c r="V644" s="577"/>
      <c r="W644" s="577"/>
      <c r="X644" s="577"/>
      <c r="Y644" s="577"/>
      <c r="Z644" s="577"/>
    </row>
    <row r="645" spans="1:26">
      <c r="A645" s="570"/>
      <c r="B645" s="565"/>
      <c r="C645" s="565"/>
      <c r="D645" s="565"/>
      <c r="E645" s="566"/>
      <c r="F645" s="577"/>
      <c r="G645" s="577"/>
      <c r="H645" s="577"/>
      <c r="I645" s="577"/>
      <c r="J645" s="618"/>
      <c r="K645" s="576"/>
      <c r="L645" s="577"/>
      <c r="M645" s="577"/>
      <c r="N645" s="577"/>
      <c r="O645" s="577"/>
      <c r="P645" s="577"/>
      <c r="Q645" s="577"/>
      <c r="R645" s="577"/>
      <c r="S645" s="577"/>
      <c r="T645" s="577"/>
      <c r="U645" s="577"/>
      <c r="V645" s="577"/>
      <c r="W645" s="577"/>
      <c r="X645" s="577"/>
      <c r="Y645" s="577"/>
      <c r="Z645" s="577"/>
    </row>
    <row r="646" spans="1:26">
      <c r="A646" s="570"/>
      <c r="B646" s="565"/>
      <c r="C646" s="565"/>
      <c r="D646" s="565"/>
      <c r="E646" s="566"/>
      <c r="F646" s="577"/>
      <c r="G646" s="577"/>
      <c r="H646" s="577"/>
      <c r="I646" s="577"/>
      <c r="J646" s="618"/>
      <c r="K646" s="576"/>
      <c r="L646" s="577"/>
      <c r="M646" s="577"/>
      <c r="N646" s="577"/>
      <c r="O646" s="577"/>
      <c r="P646" s="577"/>
      <c r="Q646" s="577"/>
      <c r="R646" s="577"/>
      <c r="S646" s="577"/>
      <c r="T646" s="577"/>
      <c r="U646" s="577"/>
      <c r="V646" s="577"/>
      <c r="W646" s="577"/>
      <c r="X646" s="577"/>
      <c r="Y646" s="577"/>
      <c r="Z646" s="577"/>
    </row>
    <row r="647" spans="1:26">
      <c r="A647" s="570"/>
      <c r="B647" s="565"/>
      <c r="C647" s="565"/>
      <c r="D647" s="565"/>
      <c r="E647" s="566"/>
      <c r="F647" s="577"/>
      <c r="G647" s="577"/>
      <c r="H647" s="577"/>
      <c r="I647" s="577"/>
      <c r="J647" s="618"/>
      <c r="K647" s="576"/>
      <c r="L647" s="577"/>
      <c r="M647" s="577"/>
      <c r="N647" s="577"/>
      <c r="O647" s="577"/>
      <c r="P647" s="577"/>
      <c r="Q647" s="577"/>
      <c r="R647" s="577"/>
      <c r="S647" s="577"/>
      <c r="T647" s="577"/>
      <c r="U647" s="577"/>
      <c r="V647" s="577"/>
      <c r="W647" s="577"/>
      <c r="X647" s="577"/>
      <c r="Y647" s="577"/>
      <c r="Z647" s="577"/>
    </row>
    <row r="648" spans="1:26">
      <c r="A648" s="570"/>
      <c r="B648" s="565"/>
      <c r="C648" s="565"/>
      <c r="D648" s="565"/>
      <c r="E648" s="566"/>
      <c r="F648" s="577"/>
      <c r="G648" s="577"/>
      <c r="H648" s="577"/>
      <c r="I648" s="577"/>
      <c r="J648" s="618"/>
      <c r="K648" s="576"/>
      <c r="L648" s="577"/>
      <c r="M648" s="577"/>
      <c r="N648" s="577"/>
      <c r="O648" s="577"/>
      <c r="P648" s="577"/>
      <c r="Q648" s="577"/>
      <c r="R648" s="577"/>
      <c r="S648" s="577"/>
      <c r="T648" s="577"/>
      <c r="U648" s="577"/>
      <c r="V648" s="577"/>
      <c r="W648" s="577"/>
      <c r="X648" s="577"/>
      <c r="Y648" s="577"/>
      <c r="Z648" s="577"/>
    </row>
    <row r="649" spans="1:26">
      <c r="A649" s="570"/>
      <c r="B649" s="565"/>
      <c r="C649" s="565"/>
      <c r="D649" s="565"/>
      <c r="E649" s="566"/>
      <c r="F649" s="577"/>
      <c r="G649" s="577"/>
      <c r="H649" s="577"/>
      <c r="I649" s="577"/>
      <c r="J649" s="618"/>
      <c r="K649" s="576"/>
      <c r="L649" s="577"/>
      <c r="M649" s="577"/>
      <c r="N649" s="577"/>
      <c r="O649" s="577"/>
      <c r="P649" s="577"/>
      <c r="Q649" s="577"/>
      <c r="R649" s="577"/>
      <c r="S649" s="577"/>
      <c r="T649" s="577"/>
      <c r="U649" s="577"/>
      <c r="V649" s="577"/>
      <c r="W649" s="577"/>
      <c r="X649" s="577"/>
      <c r="Y649" s="577"/>
      <c r="Z649" s="577"/>
    </row>
    <row r="650" spans="1:26">
      <c r="A650" s="570"/>
      <c r="B650" s="565"/>
      <c r="C650" s="565"/>
      <c r="D650" s="565"/>
      <c r="E650" s="566"/>
      <c r="F650" s="577"/>
      <c r="G650" s="577"/>
      <c r="H650" s="577"/>
      <c r="I650" s="577"/>
      <c r="J650" s="618"/>
      <c r="K650" s="576"/>
      <c r="L650" s="577"/>
      <c r="M650" s="577"/>
      <c r="N650" s="577"/>
      <c r="O650" s="577"/>
      <c r="P650" s="577"/>
      <c r="Q650" s="577"/>
      <c r="R650" s="577"/>
      <c r="S650" s="577"/>
      <c r="T650" s="577"/>
      <c r="U650" s="577"/>
      <c r="V650" s="577"/>
      <c r="W650" s="577"/>
      <c r="X650" s="577"/>
      <c r="Y650" s="577"/>
      <c r="Z650" s="577"/>
    </row>
    <row r="651" spans="1:26">
      <c r="A651" s="570"/>
      <c r="B651" s="565"/>
      <c r="C651" s="565"/>
      <c r="D651" s="565"/>
      <c r="E651" s="566"/>
      <c r="F651" s="577"/>
      <c r="G651" s="577"/>
      <c r="H651" s="577"/>
      <c r="I651" s="577"/>
      <c r="J651" s="618"/>
      <c r="K651" s="576"/>
      <c r="L651" s="577"/>
      <c r="M651" s="577"/>
      <c r="N651" s="577"/>
      <c r="O651" s="577"/>
      <c r="P651" s="577"/>
      <c r="Q651" s="577"/>
      <c r="R651" s="577"/>
      <c r="S651" s="577"/>
      <c r="T651" s="577"/>
      <c r="U651" s="577"/>
      <c r="V651" s="577"/>
      <c r="W651" s="577"/>
      <c r="X651" s="577"/>
      <c r="Y651" s="577"/>
      <c r="Z651" s="577"/>
    </row>
    <row r="652" spans="1:26">
      <c r="A652" s="570"/>
      <c r="B652" s="565"/>
      <c r="C652" s="565"/>
      <c r="D652" s="565"/>
      <c r="E652" s="566"/>
      <c r="F652" s="577"/>
      <c r="G652" s="577"/>
      <c r="H652" s="577"/>
      <c r="I652" s="577"/>
      <c r="J652" s="618"/>
      <c r="K652" s="576"/>
      <c r="L652" s="577"/>
      <c r="M652" s="577"/>
      <c r="N652" s="577"/>
      <c r="O652" s="577"/>
      <c r="P652" s="577"/>
      <c r="Q652" s="577"/>
      <c r="R652" s="577"/>
      <c r="S652" s="577"/>
      <c r="T652" s="577"/>
      <c r="U652" s="577"/>
      <c r="V652" s="577"/>
      <c r="W652" s="577"/>
      <c r="X652" s="577"/>
      <c r="Y652" s="577"/>
      <c r="Z652" s="577"/>
    </row>
    <row r="653" spans="1:26">
      <c r="A653" s="570"/>
      <c r="B653" s="565"/>
      <c r="C653" s="565"/>
      <c r="D653" s="565"/>
      <c r="E653" s="566"/>
      <c r="F653" s="577"/>
      <c r="G653" s="577"/>
      <c r="H653" s="577"/>
      <c r="I653" s="577"/>
      <c r="J653" s="618"/>
      <c r="K653" s="576"/>
      <c r="L653" s="577"/>
      <c r="M653" s="577"/>
      <c r="N653" s="577"/>
      <c r="O653" s="577"/>
      <c r="P653" s="577"/>
      <c r="Q653" s="577"/>
      <c r="R653" s="577"/>
      <c r="S653" s="577"/>
      <c r="T653" s="577"/>
      <c r="U653" s="577"/>
      <c r="V653" s="577"/>
      <c r="W653" s="577"/>
      <c r="X653" s="577"/>
      <c r="Y653" s="577"/>
      <c r="Z653" s="577"/>
    </row>
    <row r="654" spans="1:26">
      <c r="A654" s="570"/>
      <c r="B654" s="565"/>
      <c r="C654" s="565"/>
      <c r="D654" s="565"/>
      <c r="E654" s="566"/>
      <c r="F654" s="577"/>
      <c r="G654" s="577"/>
      <c r="H654" s="577"/>
      <c r="I654" s="577"/>
      <c r="J654" s="618"/>
      <c r="K654" s="576"/>
      <c r="L654" s="577"/>
      <c r="M654" s="577"/>
      <c r="N654" s="577"/>
      <c r="O654" s="577"/>
      <c r="P654" s="577"/>
      <c r="Q654" s="577"/>
      <c r="R654" s="577"/>
      <c r="S654" s="577"/>
      <c r="T654" s="577"/>
      <c r="U654" s="577"/>
      <c r="V654" s="577"/>
      <c r="W654" s="577"/>
      <c r="X654" s="577"/>
      <c r="Y654" s="577"/>
      <c r="Z654" s="577"/>
    </row>
    <row r="655" spans="1:26">
      <c r="A655" s="570"/>
      <c r="B655" s="565"/>
      <c r="C655" s="565"/>
      <c r="D655" s="565"/>
      <c r="E655" s="566"/>
      <c r="F655" s="577"/>
      <c r="G655" s="577"/>
      <c r="H655" s="577"/>
      <c r="I655" s="577"/>
      <c r="J655" s="618"/>
      <c r="K655" s="576"/>
      <c r="L655" s="577"/>
      <c r="M655" s="577"/>
      <c r="N655" s="577"/>
      <c r="O655" s="577"/>
      <c r="P655" s="577"/>
      <c r="Q655" s="577"/>
      <c r="R655" s="577"/>
      <c r="S655" s="577"/>
      <c r="T655" s="577"/>
      <c r="U655" s="577"/>
      <c r="V655" s="577"/>
      <c r="W655" s="577"/>
      <c r="X655" s="577"/>
      <c r="Y655" s="577"/>
      <c r="Z655" s="577"/>
    </row>
    <row r="656" spans="1:26">
      <c r="A656" s="570"/>
      <c r="B656" s="565"/>
      <c r="C656" s="565"/>
      <c r="D656" s="565"/>
      <c r="E656" s="566"/>
      <c r="F656" s="577"/>
      <c r="G656" s="577"/>
      <c r="H656" s="577"/>
      <c r="I656" s="577"/>
      <c r="J656" s="618"/>
      <c r="K656" s="576"/>
      <c r="L656" s="577"/>
      <c r="M656" s="577"/>
      <c r="N656" s="577"/>
      <c r="O656" s="577"/>
      <c r="P656" s="577"/>
      <c r="Q656" s="577"/>
      <c r="R656" s="577"/>
      <c r="S656" s="577"/>
      <c r="T656" s="577"/>
      <c r="U656" s="577"/>
      <c r="V656" s="577"/>
      <c r="W656" s="577"/>
      <c r="X656" s="577"/>
      <c r="Y656" s="577"/>
      <c r="Z656" s="577"/>
    </row>
    <row r="657" spans="1:26">
      <c r="A657" s="570"/>
      <c r="B657" s="565"/>
      <c r="C657" s="565"/>
      <c r="D657" s="565"/>
      <c r="E657" s="566"/>
      <c r="F657" s="577"/>
      <c r="G657" s="577"/>
      <c r="H657" s="577"/>
      <c r="I657" s="577"/>
      <c r="J657" s="618"/>
      <c r="K657" s="576"/>
      <c r="L657" s="577"/>
      <c r="M657" s="577"/>
      <c r="N657" s="577"/>
      <c r="O657" s="577"/>
      <c r="P657" s="577"/>
      <c r="Q657" s="577"/>
      <c r="R657" s="577"/>
      <c r="S657" s="577"/>
      <c r="T657" s="577"/>
      <c r="U657" s="577"/>
      <c r="V657" s="577"/>
      <c r="W657" s="577"/>
      <c r="X657" s="577"/>
      <c r="Y657" s="577"/>
      <c r="Z657" s="577"/>
    </row>
    <row r="658" spans="1:26">
      <c r="A658" s="570"/>
      <c r="B658" s="565"/>
      <c r="C658" s="565"/>
      <c r="D658" s="565"/>
      <c r="E658" s="566"/>
      <c r="F658" s="577"/>
      <c r="G658" s="577"/>
      <c r="H658" s="577"/>
      <c r="I658" s="577"/>
      <c r="J658" s="618"/>
      <c r="K658" s="576"/>
      <c r="L658" s="577"/>
      <c r="M658" s="577"/>
      <c r="N658" s="577"/>
      <c r="O658" s="577"/>
      <c r="P658" s="577"/>
      <c r="Q658" s="577"/>
      <c r="R658" s="577"/>
      <c r="S658" s="577"/>
      <c r="T658" s="577"/>
      <c r="U658" s="577"/>
      <c r="V658" s="577"/>
      <c r="W658" s="577"/>
      <c r="X658" s="577"/>
      <c r="Y658" s="577"/>
      <c r="Z658" s="577"/>
    </row>
    <row r="659" spans="1:26">
      <c r="A659" s="570"/>
      <c r="B659" s="565"/>
      <c r="C659" s="565"/>
      <c r="D659" s="565"/>
      <c r="E659" s="566"/>
      <c r="F659" s="577"/>
      <c r="G659" s="577"/>
      <c r="H659" s="577"/>
      <c r="I659" s="577"/>
      <c r="J659" s="618"/>
      <c r="K659" s="576"/>
      <c r="L659" s="577"/>
      <c r="M659" s="577"/>
      <c r="N659" s="577"/>
      <c r="O659" s="577"/>
      <c r="P659" s="577"/>
      <c r="Q659" s="577"/>
      <c r="R659" s="577"/>
      <c r="S659" s="577"/>
      <c r="T659" s="577"/>
      <c r="U659" s="577"/>
      <c r="V659" s="577"/>
      <c r="W659" s="577"/>
      <c r="X659" s="577"/>
      <c r="Y659" s="577"/>
      <c r="Z659" s="577"/>
    </row>
    <row r="660" spans="1:26">
      <c r="A660" s="570"/>
      <c r="B660" s="565"/>
      <c r="C660" s="565"/>
      <c r="D660" s="565"/>
      <c r="E660" s="566"/>
      <c r="F660" s="577"/>
      <c r="G660" s="577"/>
      <c r="H660" s="577"/>
      <c r="I660" s="577"/>
      <c r="J660" s="618"/>
      <c r="K660" s="576"/>
      <c r="L660" s="577"/>
      <c r="M660" s="577"/>
      <c r="N660" s="577"/>
      <c r="O660" s="577"/>
      <c r="P660" s="577"/>
      <c r="Q660" s="577"/>
      <c r="R660" s="577"/>
      <c r="S660" s="577"/>
      <c r="T660" s="577"/>
      <c r="U660" s="577"/>
      <c r="V660" s="577"/>
      <c r="W660" s="577"/>
      <c r="X660" s="577"/>
      <c r="Y660" s="577"/>
      <c r="Z660" s="577"/>
    </row>
    <row r="661" spans="1:26">
      <c r="A661" s="570"/>
      <c r="B661" s="565"/>
      <c r="C661" s="565"/>
      <c r="D661" s="565"/>
      <c r="E661" s="566"/>
      <c r="F661" s="577"/>
      <c r="G661" s="577"/>
      <c r="H661" s="577"/>
      <c r="I661" s="577"/>
      <c r="J661" s="618"/>
      <c r="K661" s="576"/>
      <c r="L661" s="577"/>
      <c r="M661" s="577"/>
      <c r="N661" s="577"/>
      <c r="O661" s="577"/>
      <c r="P661" s="577"/>
      <c r="Q661" s="577"/>
      <c r="R661" s="577"/>
      <c r="S661" s="577"/>
      <c r="T661" s="577"/>
      <c r="U661" s="577"/>
      <c r="V661" s="577"/>
      <c r="W661" s="577"/>
      <c r="X661" s="577"/>
      <c r="Y661" s="577"/>
      <c r="Z661" s="577"/>
    </row>
    <row r="662" spans="1:26">
      <c r="A662" s="570"/>
      <c r="B662" s="565"/>
      <c r="C662" s="565"/>
      <c r="D662" s="565"/>
      <c r="E662" s="566"/>
      <c r="F662" s="577"/>
      <c r="G662" s="577"/>
      <c r="H662" s="577"/>
      <c r="I662" s="577"/>
      <c r="J662" s="618"/>
      <c r="K662" s="576"/>
      <c r="L662" s="577"/>
      <c r="M662" s="577"/>
      <c r="N662" s="577"/>
      <c r="O662" s="577"/>
      <c r="P662" s="577"/>
      <c r="Q662" s="577"/>
      <c r="R662" s="577"/>
      <c r="S662" s="577"/>
      <c r="T662" s="577"/>
      <c r="U662" s="577"/>
      <c r="V662" s="577"/>
      <c r="W662" s="577"/>
      <c r="X662" s="577"/>
      <c r="Y662" s="577"/>
      <c r="Z662" s="577"/>
    </row>
    <row r="663" spans="1:26">
      <c r="A663" s="570"/>
      <c r="B663" s="565"/>
      <c r="C663" s="565"/>
      <c r="D663" s="565"/>
      <c r="E663" s="566"/>
      <c r="F663" s="577"/>
      <c r="G663" s="577"/>
      <c r="H663" s="577"/>
      <c r="I663" s="577"/>
      <c r="J663" s="618"/>
      <c r="K663" s="576"/>
      <c r="L663" s="577"/>
      <c r="M663" s="577"/>
      <c r="N663" s="577"/>
      <c r="O663" s="577"/>
      <c r="P663" s="577"/>
      <c r="Q663" s="577"/>
      <c r="R663" s="577"/>
      <c r="S663" s="577"/>
      <c r="T663" s="577"/>
      <c r="U663" s="577"/>
      <c r="V663" s="577"/>
      <c r="W663" s="577"/>
      <c r="X663" s="577"/>
      <c r="Y663" s="577"/>
      <c r="Z663" s="577"/>
    </row>
    <row r="664" spans="1:26">
      <c r="A664" s="570"/>
      <c r="B664" s="565"/>
      <c r="C664" s="565"/>
      <c r="D664" s="565"/>
      <c r="E664" s="566"/>
      <c r="F664" s="577"/>
      <c r="G664" s="577"/>
      <c r="H664" s="577"/>
      <c r="I664" s="577"/>
      <c r="J664" s="618"/>
      <c r="K664" s="576"/>
      <c r="L664" s="577"/>
      <c r="M664" s="577"/>
      <c r="N664" s="577"/>
      <c r="O664" s="577"/>
      <c r="P664" s="577"/>
      <c r="Q664" s="577"/>
      <c r="R664" s="577"/>
      <c r="S664" s="577"/>
      <c r="T664" s="577"/>
      <c r="U664" s="577"/>
      <c r="V664" s="577"/>
      <c r="W664" s="577"/>
      <c r="X664" s="577"/>
      <c r="Y664" s="577"/>
      <c r="Z664" s="577"/>
    </row>
    <row r="665" spans="1:26">
      <c r="A665" s="570"/>
      <c r="B665" s="565"/>
      <c r="C665" s="565"/>
      <c r="D665" s="565"/>
      <c r="E665" s="566"/>
      <c r="F665" s="577"/>
      <c r="G665" s="577"/>
      <c r="H665" s="577"/>
      <c r="I665" s="577"/>
      <c r="J665" s="618"/>
      <c r="K665" s="576"/>
      <c r="L665" s="577"/>
      <c r="M665" s="577"/>
      <c r="N665" s="577"/>
      <c r="O665" s="577"/>
      <c r="P665" s="577"/>
      <c r="Q665" s="577"/>
      <c r="R665" s="577"/>
      <c r="S665" s="577"/>
      <c r="T665" s="577"/>
      <c r="U665" s="577"/>
      <c r="V665" s="577"/>
      <c r="W665" s="577"/>
      <c r="X665" s="577"/>
      <c r="Y665" s="577"/>
      <c r="Z665" s="577"/>
    </row>
    <row r="666" spans="1:26">
      <c r="A666" s="570"/>
      <c r="B666" s="565"/>
      <c r="C666" s="565"/>
      <c r="D666" s="565"/>
      <c r="E666" s="566"/>
      <c r="F666" s="577"/>
      <c r="G666" s="577"/>
      <c r="H666" s="577"/>
      <c r="I666" s="577"/>
      <c r="J666" s="618"/>
      <c r="K666" s="576"/>
      <c r="L666" s="577"/>
      <c r="M666" s="577"/>
      <c r="N666" s="577"/>
      <c r="O666" s="577"/>
      <c r="P666" s="577"/>
      <c r="Q666" s="577"/>
      <c r="R666" s="577"/>
      <c r="S666" s="577"/>
      <c r="T666" s="577"/>
      <c r="U666" s="577"/>
      <c r="V666" s="577"/>
      <c r="W666" s="577"/>
      <c r="X666" s="577"/>
      <c r="Y666" s="577"/>
      <c r="Z666" s="577"/>
    </row>
    <row r="667" spans="1:26">
      <c r="A667" s="570"/>
      <c r="B667" s="565"/>
      <c r="C667" s="565"/>
      <c r="D667" s="565"/>
      <c r="E667" s="566"/>
      <c r="F667" s="577"/>
      <c r="G667" s="577"/>
      <c r="H667" s="577"/>
      <c r="I667" s="577"/>
      <c r="J667" s="618"/>
      <c r="K667" s="576"/>
      <c r="L667" s="577"/>
      <c r="M667" s="577"/>
      <c r="N667" s="577"/>
      <c r="O667" s="577"/>
      <c r="P667" s="577"/>
      <c r="Q667" s="577"/>
      <c r="R667" s="577"/>
      <c r="S667" s="577"/>
      <c r="T667" s="577"/>
      <c r="U667" s="577"/>
      <c r="V667" s="577"/>
      <c r="W667" s="577"/>
      <c r="X667" s="577"/>
      <c r="Y667" s="577"/>
      <c r="Z667" s="577"/>
    </row>
    <row r="668" spans="1:26">
      <c r="A668" s="570"/>
      <c r="B668" s="565"/>
      <c r="C668" s="565"/>
      <c r="D668" s="565"/>
      <c r="E668" s="566"/>
      <c r="F668" s="577"/>
      <c r="G668" s="577"/>
      <c r="H668" s="577"/>
      <c r="I668" s="577"/>
      <c r="J668" s="618"/>
      <c r="K668" s="576"/>
      <c r="L668" s="577"/>
      <c r="M668" s="577"/>
      <c r="N668" s="577"/>
      <c r="O668" s="577"/>
      <c r="P668" s="577"/>
      <c r="Q668" s="577"/>
      <c r="R668" s="577"/>
      <c r="S668" s="577"/>
      <c r="T668" s="577"/>
      <c r="U668" s="577"/>
      <c r="V668" s="577"/>
      <c r="W668" s="577"/>
      <c r="X668" s="577"/>
      <c r="Y668" s="577"/>
      <c r="Z668" s="577"/>
    </row>
    <row r="669" spans="1:26">
      <c r="A669" s="570"/>
      <c r="B669" s="565"/>
      <c r="C669" s="565"/>
      <c r="D669" s="565"/>
      <c r="E669" s="566"/>
      <c r="F669" s="577"/>
      <c r="G669" s="577"/>
      <c r="H669" s="577"/>
      <c r="I669" s="577"/>
      <c r="J669" s="618"/>
      <c r="K669" s="576"/>
      <c r="L669" s="577"/>
      <c r="M669" s="577"/>
      <c r="N669" s="577"/>
      <c r="O669" s="577"/>
      <c r="P669" s="577"/>
      <c r="Q669" s="577"/>
      <c r="R669" s="577"/>
      <c r="S669" s="577"/>
      <c r="T669" s="577"/>
      <c r="U669" s="577"/>
      <c r="V669" s="577"/>
      <c r="W669" s="577"/>
      <c r="X669" s="577"/>
      <c r="Y669" s="577"/>
      <c r="Z669" s="577"/>
    </row>
    <row r="670" spans="1:26">
      <c r="A670" s="570"/>
      <c r="B670" s="565"/>
      <c r="C670" s="565"/>
      <c r="D670" s="565"/>
      <c r="E670" s="566"/>
      <c r="F670" s="577"/>
      <c r="G670" s="577"/>
      <c r="H670" s="577"/>
      <c r="I670" s="577"/>
      <c r="J670" s="618"/>
      <c r="K670" s="576"/>
      <c r="L670" s="577"/>
      <c r="M670" s="577"/>
      <c r="N670" s="577"/>
      <c r="O670" s="577"/>
      <c r="P670" s="577"/>
      <c r="Q670" s="577"/>
      <c r="R670" s="577"/>
      <c r="S670" s="577"/>
      <c r="T670" s="577"/>
      <c r="U670" s="577"/>
      <c r="V670" s="577"/>
      <c r="W670" s="577"/>
      <c r="X670" s="577"/>
      <c r="Y670" s="577"/>
      <c r="Z670" s="577"/>
    </row>
    <row r="671" spans="1:26">
      <c r="A671" s="570"/>
      <c r="B671" s="565"/>
      <c r="C671" s="565"/>
      <c r="D671" s="565"/>
      <c r="E671" s="566"/>
      <c r="F671" s="577"/>
      <c r="G671" s="577"/>
      <c r="H671" s="577"/>
      <c r="I671" s="577"/>
      <c r="J671" s="618"/>
      <c r="K671" s="576"/>
      <c r="L671" s="577"/>
      <c r="M671" s="577"/>
      <c r="N671" s="577"/>
      <c r="O671" s="577"/>
      <c r="P671" s="577"/>
      <c r="Q671" s="577"/>
      <c r="R671" s="577"/>
      <c r="S671" s="577"/>
      <c r="T671" s="577"/>
      <c r="U671" s="577"/>
      <c r="V671" s="577"/>
      <c r="W671" s="577"/>
      <c r="X671" s="577"/>
      <c r="Y671" s="577"/>
      <c r="Z671" s="577"/>
    </row>
    <row r="672" spans="1:26">
      <c r="A672" s="570"/>
      <c r="B672" s="565"/>
      <c r="C672" s="565"/>
      <c r="D672" s="565"/>
      <c r="E672" s="566"/>
      <c r="F672" s="577"/>
      <c r="G672" s="577"/>
      <c r="H672" s="577"/>
      <c r="I672" s="577"/>
      <c r="J672" s="618"/>
      <c r="K672" s="576"/>
      <c r="L672" s="577"/>
      <c r="M672" s="577"/>
      <c r="N672" s="577"/>
      <c r="O672" s="577"/>
      <c r="P672" s="577"/>
      <c r="Q672" s="577"/>
      <c r="R672" s="577"/>
      <c r="S672" s="577"/>
      <c r="T672" s="577"/>
      <c r="U672" s="577"/>
      <c r="V672" s="577"/>
      <c r="W672" s="577"/>
      <c r="X672" s="577"/>
      <c r="Y672" s="577"/>
      <c r="Z672" s="577"/>
    </row>
    <row r="673" spans="1:26">
      <c r="A673" s="570"/>
      <c r="B673" s="565"/>
      <c r="C673" s="565"/>
      <c r="D673" s="565"/>
      <c r="E673" s="566"/>
      <c r="F673" s="577"/>
      <c r="G673" s="577"/>
      <c r="H673" s="577"/>
      <c r="I673" s="577"/>
      <c r="J673" s="618"/>
      <c r="K673" s="576"/>
      <c r="L673" s="577"/>
      <c r="M673" s="577"/>
      <c r="N673" s="577"/>
      <c r="O673" s="577"/>
      <c r="P673" s="577"/>
      <c r="Q673" s="577"/>
      <c r="R673" s="577"/>
      <c r="S673" s="577"/>
      <c r="T673" s="577"/>
      <c r="U673" s="577"/>
      <c r="V673" s="577"/>
      <c r="W673" s="577"/>
      <c r="X673" s="577"/>
      <c r="Y673" s="577"/>
      <c r="Z673" s="577"/>
    </row>
    <row r="674" spans="1:26">
      <c r="A674" s="570"/>
      <c r="B674" s="565"/>
      <c r="C674" s="565"/>
      <c r="D674" s="565"/>
      <c r="E674" s="566"/>
      <c r="F674" s="577"/>
      <c r="G674" s="577"/>
      <c r="H674" s="577"/>
      <c r="I674" s="577"/>
      <c r="J674" s="618"/>
      <c r="K674" s="576"/>
      <c r="L674" s="577"/>
      <c r="M674" s="577"/>
      <c r="N674" s="577"/>
      <c r="O674" s="577"/>
      <c r="P674" s="577"/>
      <c r="Q674" s="577"/>
      <c r="R674" s="577"/>
      <c r="S674" s="577"/>
      <c r="T674" s="577"/>
      <c r="U674" s="577"/>
      <c r="V674" s="577"/>
      <c r="W674" s="577"/>
      <c r="X674" s="577"/>
      <c r="Y674" s="577"/>
      <c r="Z674" s="577"/>
    </row>
    <row r="675" spans="1:26">
      <c r="A675" s="570"/>
      <c r="B675" s="565"/>
      <c r="C675" s="565"/>
      <c r="D675" s="565"/>
      <c r="E675" s="566"/>
      <c r="F675" s="577"/>
      <c r="G675" s="577"/>
      <c r="H675" s="577"/>
      <c r="I675" s="577"/>
      <c r="J675" s="618"/>
      <c r="K675" s="576"/>
      <c r="L675" s="577"/>
      <c r="M675" s="577"/>
      <c r="N675" s="577"/>
      <c r="O675" s="577"/>
      <c r="P675" s="577"/>
      <c r="Q675" s="577"/>
      <c r="R675" s="577"/>
      <c r="S675" s="577"/>
      <c r="T675" s="577"/>
      <c r="U675" s="577"/>
      <c r="V675" s="577"/>
      <c r="W675" s="577"/>
      <c r="X675" s="577"/>
      <c r="Y675" s="577"/>
      <c r="Z675" s="577"/>
    </row>
    <row r="676" spans="1:26">
      <c r="A676" s="570"/>
      <c r="B676" s="565"/>
      <c r="C676" s="565"/>
      <c r="D676" s="565"/>
      <c r="E676" s="566"/>
      <c r="F676" s="577"/>
      <c r="G676" s="577"/>
      <c r="H676" s="577"/>
      <c r="I676" s="577"/>
      <c r="J676" s="618"/>
      <c r="K676" s="576"/>
      <c r="L676" s="577"/>
      <c r="M676" s="577"/>
      <c r="N676" s="577"/>
      <c r="O676" s="577"/>
      <c r="P676" s="577"/>
      <c r="Q676" s="577"/>
      <c r="R676" s="577"/>
      <c r="S676" s="577"/>
      <c r="T676" s="577"/>
      <c r="U676" s="577"/>
      <c r="V676" s="577"/>
      <c r="W676" s="577"/>
      <c r="X676" s="577"/>
      <c r="Y676" s="577"/>
      <c r="Z676" s="577"/>
    </row>
    <row r="677" spans="1:26">
      <c r="A677" s="570"/>
      <c r="B677" s="565"/>
      <c r="C677" s="565"/>
      <c r="D677" s="565"/>
      <c r="E677" s="566"/>
      <c r="F677" s="577"/>
      <c r="G677" s="577"/>
      <c r="H677" s="577"/>
      <c r="I677" s="577"/>
      <c r="J677" s="618"/>
      <c r="K677" s="576"/>
      <c r="L677" s="577"/>
      <c r="M677" s="577"/>
      <c r="N677" s="577"/>
      <c r="O677" s="577"/>
      <c r="P677" s="577"/>
      <c r="Q677" s="577"/>
      <c r="R677" s="577"/>
      <c r="S677" s="577"/>
      <c r="T677" s="577"/>
      <c r="U677" s="577"/>
      <c r="V677" s="577"/>
      <c r="W677" s="577"/>
      <c r="X677" s="577"/>
      <c r="Y677" s="577"/>
      <c r="Z677" s="577"/>
    </row>
    <row r="678" spans="1:26">
      <c r="A678" s="570"/>
      <c r="B678" s="565"/>
      <c r="C678" s="565"/>
      <c r="D678" s="565"/>
      <c r="E678" s="566"/>
      <c r="F678" s="577"/>
      <c r="G678" s="577"/>
      <c r="H678" s="577"/>
      <c r="I678" s="577"/>
      <c r="J678" s="618"/>
      <c r="K678" s="576"/>
      <c r="L678" s="577"/>
      <c r="M678" s="577"/>
      <c r="N678" s="577"/>
      <c r="O678" s="577"/>
      <c r="P678" s="577"/>
      <c r="Q678" s="577"/>
      <c r="R678" s="577"/>
      <c r="S678" s="577"/>
      <c r="T678" s="577"/>
      <c r="U678" s="577"/>
      <c r="V678" s="577"/>
      <c r="W678" s="577"/>
      <c r="X678" s="577"/>
      <c r="Y678" s="577"/>
      <c r="Z678" s="577"/>
    </row>
    <row r="679" spans="1:26">
      <c r="A679" s="570"/>
      <c r="B679" s="565"/>
      <c r="C679" s="565"/>
      <c r="D679" s="565"/>
      <c r="E679" s="566"/>
      <c r="F679" s="577"/>
      <c r="G679" s="577"/>
      <c r="H679" s="577"/>
      <c r="I679" s="577"/>
      <c r="J679" s="618"/>
      <c r="K679" s="576"/>
      <c r="L679" s="577"/>
      <c r="M679" s="577"/>
      <c r="N679" s="577"/>
      <c r="O679" s="577"/>
      <c r="P679" s="577"/>
      <c r="Q679" s="577"/>
      <c r="R679" s="577"/>
      <c r="S679" s="577"/>
      <c r="T679" s="577"/>
      <c r="U679" s="577"/>
      <c r="V679" s="577"/>
      <c r="W679" s="577"/>
      <c r="X679" s="577"/>
      <c r="Y679" s="577"/>
      <c r="Z679" s="577"/>
    </row>
    <row r="680" spans="1:26">
      <c r="A680" s="570"/>
      <c r="B680" s="565"/>
      <c r="C680" s="565"/>
      <c r="D680" s="565"/>
      <c r="E680" s="566"/>
      <c r="F680" s="577"/>
      <c r="G680" s="577"/>
      <c r="H680" s="577"/>
      <c r="I680" s="577"/>
      <c r="J680" s="618"/>
      <c r="K680" s="576"/>
      <c r="L680" s="577"/>
      <c r="M680" s="577"/>
      <c r="N680" s="577"/>
      <c r="O680" s="577"/>
      <c r="P680" s="577"/>
      <c r="Q680" s="577"/>
      <c r="R680" s="577"/>
      <c r="S680" s="577"/>
      <c r="T680" s="577"/>
      <c r="U680" s="577"/>
      <c r="V680" s="577"/>
      <c r="W680" s="577"/>
      <c r="X680" s="577"/>
      <c r="Y680" s="577"/>
      <c r="Z680" s="577"/>
    </row>
    <row r="681" spans="1:26">
      <c r="A681" s="570"/>
      <c r="B681" s="565"/>
      <c r="C681" s="565"/>
      <c r="D681" s="565"/>
      <c r="E681" s="566"/>
      <c r="F681" s="577"/>
      <c r="G681" s="577"/>
      <c r="H681" s="577"/>
      <c r="I681" s="577"/>
      <c r="J681" s="618"/>
      <c r="K681" s="576"/>
      <c r="L681" s="577"/>
      <c r="M681" s="577"/>
      <c r="N681" s="577"/>
      <c r="O681" s="577"/>
      <c r="P681" s="577"/>
      <c r="Q681" s="577"/>
      <c r="R681" s="577"/>
      <c r="S681" s="577"/>
      <c r="T681" s="577"/>
      <c r="U681" s="577"/>
      <c r="V681" s="577"/>
      <c r="W681" s="577"/>
      <c r="X681" s="577"/>
      <c r="Y681" s="577"/>
      <c r="Z681" s="577"/>
    </row>
    <row r="682" spans="1:26">
      <c r="A682" s="570"/>
      <c r="B682" s="565"/>
      <c r="C682" s="565"/>
      <c r="D682" s="565"/>
      <c r="E682" s="566"/>
      <c r="F682" s="577"/>
      <c r="G682" s="577"/>
      <c r="H682" s="577"/>
      <c r="I682" s="577"/>
      <c r="J682" s="618"/>
      <c r="K682" s="576"/>
      <c r="L682" s="577"/>
      <c r="M682" s="577"/>
      <c r="N682" s="577"/>
      <c r="O682" s="577"/>
      <c r="P682" s="577"/>
      <c r="Q682" s="577"/>
      <c r="R682" s="577"/>
      <c r="S682" s="577"/>
      <c r="T682" s="577"/>
      <c r="U682" s="577"/>
      <c r="V682" s="577"/>
      <c r="W682" s="577"/>
      <c r="X682" s="577"/>
      <c r="Y682" s="577"/>
      <c r="Z682" s="577"/>
    </row>
    <row r="683" spans="1:26">
      <c r="A683" s="570"/>
      <c r="B683" s="565"/>
      <c r="C683" s="565"/>
      <c r="D683" s="565"/>
      <c r="E683" s="566"/>
      <c r="F683" s="577"/>
      <c r="G683" s="577"/>
      <c r="H683" s="577"/>
      <c r="I683" s="577"/>
      <c r="J683" s="618"/>
      <c r="K683" s="576"/>
      <c r="L683" s="577"/>
      <c r="M683" s="577"/>
      <c r="N683" s="577"/>
      <c r="O683" s="577"/>
      <c r="P683" s="577"/>
      <c r="Q683" s="577"/>
      <c r="R683" s="577"/>
      <c r="S683" s="577"/>
      <c r="T683" s="577"/>
      <c r="U683" s="577"/>
      <c r="V683" s="577"/>
      <c r="W683" s="577"/>
      <c r="X683" s="577"/>
      <c r="Y683" s="577"/>
      <c r="Z683" s="577"/>
    </row>
    <row r="684" spans="1:26">
      <c r="A684" s="570"/>
      <c r="B684" s="565"/>
      <c r="C684" s="565"/>
      <c r="D684" s="565"/>
      <c r="E684" s="566"/>
      <c r="F684" s="577"/>
      <c r="G684" s="577"/>
      <c r="H684" s="577"/>
      <c r="I684" s="577"/>
      <c r="J684" s="618"/>
      <c r="K684" s="576"/>
      <c r="L684" s="577"/>
      <c r="M684" s="577"/>
      <c r="N684" s="577"/>
      <c r="O684" s="577"/>
      <c r="P684" s="577"/>
      <c r="Q684" s="577"/>
      <c r="R684" s="577"/>
      <c r="S684" s="577"/>
      <c r="T684" s="577"/>
      <c r="U684" s="577"/>
      <c r="V684" s="577"/>
      <c r="W684" s="577"/>
      <c r="X684" s="577"/>
      <c r="Y684" s="577"/>
      <c r="Z684" s="577"/>
    </row>
    <row r="685" spans="1:26">
      <c r="A685" s="570"/>
      <c r="B685" s="565"/>
      <c r="C685" s="565"/>
      <c r="D685" s="565"/>
      <c r="E685" s="566"/>
      <c r="F685" s="577"/>
      <c r="G685" s="577"/>
      <c r="H685" s="577"/>
      <c r="I685" s="577"/>
      <c r="J685" s="618"/>
      <c r="K685" s="576"/>
      <c r="L685" s="577"/>
      <c r="M685" s="577"/>
      <c r="N685" s="577"/>
      <c r="O685" s="577"/>
      <c r="P685" s="577"/>
      <c r="Q685" s="577"/>
      <c r="R685" s="577"/>
      <c r="S685" s="577"/>
      <c r="T685" s="577"/>
      <c r="U685" s="577"/>
      <c r="V685" s="577"/>
      <c r="W685" s="577"/>
      <c r="X685" s="577"/>
      <c r="Y685" s="577"/>
      <c r="Z685" s="577"/>
    </row>
    <row r="686" spans="1:26">
      <c r="A686" s="570"/>
      <c r="B686" s="565"/>
      <c r="C686" s="565"/>
      <c r="D686" s="565"/>
      <c r="E686" s="566"/>
      <c r="F686" s="577"/>
      <c r="G686" s="577"/>
      <c r="H686" s="577"/>
      <c r="I686" s="577"/>
      <c r="J686" s="618"/>
      <c r="K686" s="576"/>
      <c r="L686" s="577"/>
      <c r="M686" s="577"/>
      <c r="N686" s="577"/>
      <c r="O686" s="577"/>
      <c r="P686" s="577"/>
      <c r="Q686" s="577"/>
      <c r="R686" s="577"/>
      <c r="S686" s="577"/>
      <c r="T686" s="577"/>
      <c r="U686" s="577"/>
      <c r="V686" s="577"/>
      <c r="W686" s="577"/>
      <c r="X686" s="577"/>
      <c r="Y686" s="577"/>
      <c r="Z686" s="577"/>
    </row>
    <row r="687" spans="1:26">
      <c r="A687" s="570"/>
      <c r="B687" s="565"/>
      <c r="C687" s="565"/>
      <c r="D687" s="565"/>
      <c r="E687" s="566"/>
      <c r="F687" s="577"/>
      <c r="G687" s="577"/>
      <c r="H687" s="577"/>
      <c r="I687" s="577"/>
      <c r="J687" s="618"/>
      <c r="K687" s="576"/>
      <c r="L687" s="577"/>
      <c r="M687" s="577"/>
      <c r="N687" s="577"/>
      <c r="O687" s="577"/>
      <c r="P687" s="577"/>
      <c r="Q687" s="577"/>
      <c r="R687" s="577"/>
      <c r="S687" s="577"/>
      <c r="T687" s="577"/>
      <c r="U687" s="577"/>
      <c r="V687" s="577"/>
      <c r="W687" s="577"/>
      <c r="X687" s="577"/>
      <c r="Y687" s="577"/>
      <c r="Z687" s="577"/>
    </row>
    <row r="688" spans="1:26">
      <c r="A688" s="570"/>
      <c r="B688" s="565"/>
      <c r="C688" s="565"/>
      <c r="D688" s="565"/>
      <c r="E688" s="566"/>
      <c r="F688" s="577"/>
      <c r="G688" s="577"/>
      <c r="H688" s="577"/>
      <c r="I688" s="577"/>
      <c r="J688" s="618"/>
      <c r="K688" s="576"/>
      <c r="L688" s="577"/>
      <c r="M688" s="577"/>
      <c r="N688" s="577"/>
      <c r="O688" s="577"/>
      <c r="P688" s="577"/>
      <c r="Q688" s="577"/>
      <c r="R688" s="577"/>
      <c r="S688" s="577"/>
      <c r="T688" s="577"/>
      <c r="U688" s="577"/>
      <c r="V688" s="577"/>
      <c r="W688" s="577"/>
      <c r="X688" s="577"/>
      <c r="Y688" s="577"/>
      <c r="Z688" s="577"/>
    </row>
    <row r="689" spans="1:26">
      <c r="A689" s="570"/>
      <c r="B689" s="565"/>
      <c r="C689" s="565"/>
      <c r="D689" s="565"/>
      <c r="E689" s="566"/>
      <c r="F689" s="577"/>
      <c r="G689" s="577"/>
      <c r="H689" s="577"/>
      <c r="I689" s="577"/>
      <c r="J689" s="618"/>
      <c r="K689" s="576"/>
      <c r="L689" s="577"/>
      <c r="M689" s="577"/>
      <c r="N689" s="577"/>
      <c r="O689" s="577"/>
      <c r="P689" s="577"/>
      <c r="Q689" s="577"/>
      <c r="R689" s="577"/>
      <c r="S689" s="577"/>
      <c r="T689" s="577"/>
      <c r="U689" s="577"/>
      <c r="V689" s="577"/>
      <c r="W689" s="577"/>
      <c r="X689" s="577"/>
      <c r="Y689" s="577"/>
      <c r="Z689" s="577"/>
    </row>
    <row r="690" spans="1:26">
      <c r="A690" s="570"/>
      <c r="B690" s="565"/>
      <c r="C690" s="565"/>
      <c r="D690" s="565"/>
      <c r="E690" s="566"/>
      <c r="F690" s="577"/>
      <c r="G690" s="577"/>
      <c r="H690" s="577"/>
      <c r="I690" s="577"/>
      <c r="J690" s="618"/>
      <c r="K690" s="576"/>
      <c r="L690" s="577"/>
      <c r="M690" s="577"/>
      <c r="N690" s="577"/>
      <c r="O690" s="577"/>
      <c r="P690" s="577"/>
      <c r="Q690" s="577"/>
      <c r="R690" s="577"/>
      <c r="S690" s="577"/>
      <c r="T690" s="577"/>
      <c r="U690" s="577"/>
      <c r="V690" s="577"/>
      <c r="W690" s="577"/>
      <c r="X690" s="577"/>
      <c r="Y690" s="577"/>
      <c r="Z690" s="577"/>
    </row>
    <row r="691" spans="1:26">
      <c r="A691" s="570"/>
      <c r="B691" s="565"/>
      <c r="C691" s="565"/>
      <c r="D691" s="565"/>
      <c r="E691" s="566"/>
      <c r="F691" s="577"/>
      <c r="G691" s="577"/>
      <c r="H691" s="577"/>
      <c r="I691" s="577"/>
      <c r="J691" s="618"/>
      <c r="K691" s="576"/>
      <c r="L691" s="577"/>
      <c r="M691" s="577"/>
      <c r="N691" s="577"/>
      <c r="O691" s="577"/>
      <c r="P691" s="577"/>
      <c r="Q691" s="577"/>
      <c r="R691" s="577"/>
      <c r="S691" s="577"/>
      <c r="T691" s="577"/>
      <c r="U691" s="577"/>
      <c r="V691" s="577"/>
      <c r="W691" s="577"/>
      <c r="X691" s="577"/>
      <c r="Y691" s="577"/>
      <c r="Z691" s="577"/>
    </row>
    <row r="692" spans="1:26">
      <c r="A692" s="570"/>
      <c r="B692" s="565"/>
      <c r="C692" s="565"/>
      <c r="D692" s="565"/>
      <c r="E692" s="566"/>
      <c r="F692" s="577"/>
      <c r="G692" s="577"/>
      <c r="H692" s="577"/>
      <c r="I692" s="577"/>
      <c r="J692" s="618"/>
      <c r="K692" s="576"/>
      <c r="L692" s="577"/>
      <c r="M692" s="577"/>
      <c r="N692" s="577"/>
      <c r="O692" s="577"/>
      <c r="P692" s="577"/>
      <c r="Q692" s="577"/>
      <c r="R692" s="577"/>
      <c r="S692" s="577"/>
      <c r="T692" s="577"/>
      <c r="U692" s="577"/>
      <c r="V692" s="577"/>
      <c r="W692" s="577"/>
      <c r="X692" s="577"/>
      <c r="Y692" s="577"/>
      <c r="Z692" s="577"/>
    </row>
    <row r="693" spans="1:26">
      <c r="A693" s="570"/>
      <c r="B693" s="565"/>
      <c r="C693" s="565"/>
      <c r="D693" s="565"/>
      <c r="E693" s="566"/>
      <c r="F693" s="577"/>
      <c r="G693" s="577"/>
      <c r="H693" s="577"/>
      <c r="I693" s="577"/>
      <c r="J693" s="618"/>
      <c r="K693" s="576"/>
      <c r="L693" s="577"/>
      <c r="M693" s="577"/>
      <c r="N693" s="577"/>
      <c r="O693" s="577"/>
      <c r="P693" s="577"/>
      <c r="Q693" s="577"/>
      <c r="R693" s="577"/>
      <c r="S693" s="577"/>
      <c r="T693" s="577"/>
      <c r="U693" s="577"/>
      <c r="V693" s="577"/>
      <c r="W693" s="577"/>
      <c r="X693" s="577"/>
      <c r="Y693" s="577"/>
      <c r="Z693" s="577"/>
    </row>
    <row r="694" spans="1:26">
      <c r="A694" s="570"/>
      <c r="B694" s="565"/>
      <c r="C694" s="565"/>
      <c r="D694" s="565"/>
      <c r="E694" s="566"/>
      <c r="F694" s="577"/>
      <c r="G694" s="577"/>
      <c r="H694" s="577"/>
      <c r="I694" s="577"/>
      <c r="J694" s="618"/>
      <c r="K694" s="576"/>
      <c r="L694" s="577"/>
      <c r="M694" s="577"/>
      <c r="N694" s="577"/>
      <c r="O694" s="577"/>
      <c r="P694" s="577"/>
      <c r="Q694" s="577"/>
      <c r="R694" s="577"/>
      <c r="S694" s="577"/>
      <c r="T694" s="577"/>
      <c r="U694" s="577"/>
      <c r="V694" s="577"/>
      <c r="W694" s="577"/>
      <c r="X694" s="577"/>
      <c r="Y694" s="577"/>
      <c r="Z694" s="577"/>
    </row>
    <row r="695" spans="1:26">
      <c r="A695" s="570"/>
      <c r="B695" s="565"/>
      <c r="C695" s="565"/>
      <c r="D695" s="565"/>
      <c r="E695" s="566"/>
      <c r="F695" s="577"/>
      <c r="G695" s="577"/>
      <c r="H695" s="577"/>
      <c r="I695" s="577"/>
      <c r="J695" s="618"/>
      <c r="K695" s="576"/>
      <c r="L695" s="577"/>
      <c r="M695" s="577"/>
      <c r="N695" s="577"/>
      <c r="O695" s="577"/>
      <c r="P695" s="577"/>
      <c r="Q695" s="577"/>
      <c r="R695" s="577"/>
      <c r="S695" s="577"/>
      <c r="T695" s="577"/>
      <c r="U695" s="577"/>
      <c r="V695" s="577"/>
      <c r="W695" s="577"/>
      <c r="X695" s="577"/>
      <c r="Y695" s="577"/>
      <c r="Z695" s="577"/>
    </row>
    <row r="696" spans="1:26">
      <c r="A696" s="570"/>
      <c r="B696" s="565"/>
      <c r="C696" s="565"/>
      <c r="D696" s="565"/>
      <c r="E696" s="566"/>
      <c r="F696" s="577"/>
      <c r="G696" s="577"/>
      <c r="H696" s="577"/>
      <c r="I696" s="577"/>
      <c r="J696" s="618"/>
      <c r="K696" s="576"/>
      <c r="L696" s="577"/>
      <c r="M696" s="577"/>
      <c r="N696" s="577"/>
      <c r="O696" s="577"/>
      <c r="P696" s="577"/>
      <c r="Q696" s="577"/>
      <c r="R696" s="577"/>
      <c r="S696" s="577"/>
      <c r="T696" s="577"/>
      <c r="U696" s="577"/>
      <c r="V696" s="577"/>
      <c r="W696" s="577"/>
      <c r="X696" s="577"/>
      <c r="Y696" s="577"/>
      <c r="Z696" s="577"/>
    </row>
    <row r="697" spans="1:26">
      <c r="A697" s="570"/>
      <c r="B697" s="565"/>
      <c r="C697" s="565"/>
      <c r="D697" s="565"/>
      <c r="E697" s="566"/>
      <c r="F697" s="577"/>
      <c r="G697" s="577"/>
      <c r="H697" s="577"/>
      <c r="I697" s="577"/>
      <c r="J697" s="618"/>
      <c r="K697" s="576"/>
      <c r="L697" s="577"/>
      <c r="M697" s="577"/>
      <c r="N697" s="577"/>
      <c r="O697" s="577"/>
      <c r="P697" s="577"/>
      <c r="Q697" s="577"/>
      <c r="R697" s="577"/>
      <c r="S697" s="577"/>
      <c r="T697" s="577"/>
      <c r="U697" s="577"/>
      <c r="V697" s="577"/>
      <c r="W697" s="577"/>
      <c r="X697" s="577"/>
      <c r="Y697" s="577"/>
      <c r="Z697" s="577"/>
    </row>
    <row r="698" spans="1:26">
      <c r="A698" s="570"/>
      <c r="B698" s="565"/>
      <c r="C698" s="565"/>
      <c r="D698" s="565"/>
      <c r="E698" s="566"/>
      <c r="F698" s="577"/>
      <c r="G698" s="577"/>
      <c r="H698" s="577"/>
      <c r="I698" s="577"/>
      <c r="J698" s="618"/>
      <c r="K698" s="576"/>
      <c r="L698" s="577"/>
      <c r="M698" s="577"/>
      <c r="N698" s="577"/>
      <c r="O698" s="577"/>
      <c r="P698" s="577"/>
      <c r="Q698" s="577"/>
      <c r="R698" s="577"/>
      <c r="S698" s="577"/>
      <c r="T698" s="577"/>
      <c r="U698" s="577"/>
      <c r="V698" s="577"/>
      <c r="W698" s="577"/>
      <c r="X698" s="577"/>
      <c r="Y698" s="577"/>
      <c r="Z698" s="577"/>
    </row>
    <row r="699" spans="1:26">
      <c r="A699" s="570"/>
      <c r="B699" s="565"/>
      <c r="C699" s="565"/>
      <c r="D699" s="565"/>
      <c r="E699" s="566"/>
      <c r="F699" s="577"/>
      <c r="G699" s="577"/>
      <c r="H699" s="577"/>
      <c r="I699" s="577"/>
      <c r="J699" s="618"/>
      <c r="K699" s="576"/>
      <c r="L699" s="577"/>
      <c r="M699" s="577"/>
      <c r="N699" s="577"/>
      <c r="O699" s="577"/>
      <c r="P699" s="577"/>
      <c r="Q699" s="577"/>
      <c r="R699" s="577"/>
      <c r="S699" s="577"/>
      <c r="T699" s="577"/>
      <c r="U699" s="577"/>
      <c r="V699" s="577"/>
      <c r="W699" s="577"/>
      <c r="X699" s="577"/>
      <c r="Y699" s="577"/>
      <c r="Z699" s="577"/>
    </row>
    <row r="700" spans="1:26">
      <c r="A700" s="570"/>
      <c r="B700" s="565"/>
      <c r="C700" s="565"/>
      <c r="D700" s="565"/>
      <c r="E700" s="566"/>
      <c r="F700" s="577"/>
      <c r="G700" s="577"/>
      <c r="H700" s="577"/>
      <c r="I700" s="577"/>
      <c r="J700" s="618"/>
      <c r="K700" s="576"/>
      <c r="L700" s="577"/>
      <c r="M700" s="577"/>
      <c r="N700" s="577"/>
      <c r="O700" s="577"/>
      <c r="P700" s="577"/>
      <c r="Q700" s="577"/>
      <c r="R700" s="577"/>
      <c r="S700" s="577"/>
      <c r="T700" s="577"/>
      <c r="U700" s="577"/>
      <c r="V700" s="577"/>
      <c r="W700" s="577"/>
      <c r="X700" s="577"/>
      <c r="Y700" s="577"/>
      <c r="Z700" s="577"/>
    </row>
    <row r="701" spans="1:26">
      <c r="A701" s="570"/>
      <c r="B701" s="565"/>
      <c r="C701" s="565"/>
      <c r="D701" s="565"/>
      <c r="E701" s="566"/>
      <c r="F701" s="577"/>
      <c r="G701" s="577"/>
      <c r="H701" s="577"/>
      <c r="I701" s="577"/>
      <c r="J701" s="618"/>
      <c r="K701" s="576"/>
      <c r="L701" s="577"/>
      <c r="M701" s="577"/>
      <c r="N701" s="577"/>
      <c r="O701" s="577"/>
      <c r="P701" s="577"/>
      <c r="Q701" s="577"/>
      <c r="R701" s="577"/>
      <c r="S701" s="577"/>
      <c r="T701" s="577"/>
      <c r="U701" s="577"/>
      <c r="V701" s="577"/>
      <c r="W701" s="577"/>
      <c r="X701" s="577"/>
      <c r="Y701" s="577"/>
      <c r="Z701" s="577"/>
    </row>
    <row r="702" spans="1:26">
      <c r="A702" s="570"/>
      <c r="B702" s="565"/>
      <c r="C702" s="565"/>
      <c r="D702" s="565"/>
      <c r="E702" s="566"/>
      <c r="F702" s="577"/>
      <c r="G702" s="577"/>
      <c r="H702" s="577"/>
      <c r="I702" s="577"/>
      <c r="J702" s="618"/>
      <c r="K702" s="576"/>
      <c r="L702" s="577"/>
      <c r="M702" s="577"/>
      <c r="N702" s="577"/>
      <c r="O702" s="577"/>
      <c r="P702" s="577"/>
      <c r="Q702" s="577"/>
      <c r="R702" s="577"/>
      <c r="S702" s="577"/>
      <c r="T702" s="577"/>
      <c r="U702" s="577"/>
      <c r="V702" s="577"/>
      <c r="W702" s="577"/>
      <c r="X702" s="577"/>
      <c r="Y702" s="577"/>
      <c r="Z702" s="577"/>
    </row>
    <row r="703" spans="1:26">
      <c r="A703" s="570"/>
      <c r="B703" s="565"/>
      <c r="C703" s="565"/>
      <c r="D703" s="565"/>
      <c r="E703" s="566"/>
      <c r="F703" s="577"/>
      <c r="G703" s="577"/>
      <c r="H703" s="577"/>
      <c r="I703" s="577"/>
      <c r="J703" s="618"/>
      <c r="K703" s="576"/>
      <c r="L703" s="577"/>
      <c r="M703" s="577"/>
      <c r="N703" s="577"/>
      <c r="O703" s="577"/>
      <c r="P703" s="577"/>
      <c r="Q703" s="577"/>
      <c r="R703" s="577"/>
      <c r="S703" s="577"/>
      <c r="T703" s="577"/>
      <c r="U703" s="577"/>
      <c r="V703" s="577"/>
      <c r="W703" s="577"/>
      <c r="X703" s="577"/>
      <c r="Y703" s="577"/>
      <c r="Z703" s="577"/>
    </row>
    <row r="704" spans="1:26">
      <c r="A704" s="570"/>
      <c r="B704" s="565"/>
      <c r="C704" s="565"/>
      <c r="D704" s="565"/>
      <c r="E704" s="566"/>
      <c r="F704" s="577"/>
      <c r="G704" s="577"/>
      <c r="H704" s="577"/>
      <c r="I704" s="577"/>
      <c r="J704" s="618"/>
      <c r="K704" s="576"/>
      <c r="L704" s="577"/>
      <c r="M704" s="577"/>
      <c r="N704" s="577"/>
      <c r="O704" s="577"/>
      <c r="P704" s="577"/>
      <c r="Q704" s="577"/>
      <c r="R704" s="577"/>
      <c r="S704" s="577"/>
      <c r="T704" s="577"/>
      <c r="U704" s="577"/>
      <c r="V704" s="577"/>
      <c r="W704" s="577"/>
      <c r="X704" s="577"/>
      <c r="Y704" s="577"/>
      <c r="Z704" s="577"/>
    </row>
    <row r="705" spans="1:26">
      <c r="A705" s="570"/>
      <c r="B705" s="565"/>
      <c r="C705" s="565"/>
      <c r="D705" s="565"/>
      <c r="E705" s="566"/>
      <c r="F705" s="577"/>
      <c r="G705" s="577"/>
      <c r="H705" s="577"/>
      <c r="I705" s="577"/>
      <c r="J705" s="618"/>
      <c r="K705" s="576"/>
      <c r="L705" s="577"/>
      <c r="M705" s="577"/>
      <c r="N705" s="577"/>
      <c r="O705" s="577"/>
      <c r="P705" s="577"/>
      <c r="Q705" s="577"/>
      <c r="R705" s="577"/>
      <c r="S705" s="577"/>
      <c r="T705" s="577"/>
      <c r="U705" s="577"/>
      <c r="V705" s="577"/>
      <c r="W705" s="577"/>
      <c r="X705" s="577"/>
      <c r="Y705" s="577"/>
      <c r="Z705" s="577"/>
    </row>
    <row r="706" spans="1:26">
      <c r="A706" s="570"/>
      <c r="B706" s="565"/>
      <c r="C706" s="565"/>
      <c r="D706" s="565"/>
      <c r="E706" s="566"/>
      <c r="F706" s="577"/>
      <c r="G706" s="577"/>
      <c r="H706" s="577"/>
      <c r="I706" s="577"/>
      <c r="J706" s="618"/>
      <c r="K706" s="576"/>
      <c r="L706" s="577"/>
      <c r="M706" s="577"/>
      <c r="N706" s="577"/>
      <c r="O706" s="577"/>
      <c r="P706" s="577"/>
      <c r="Q706" s="577"/>
      <c r="R706" s="577"/>
      <c r="S706" s="577"/>
      <c r="T706" s="577"/>
      <c r="U706" s="577"/>
      <c r="V706" s="577"/>
      <c r="W706" s="577"/>
      <c r="X706" s="577"/>
      <c r="Y706" s="577"/>
      <c r="Z706" s="577"/>
    </row>
    <row r="707" spans="1:26">
      <c r="A707" s="570"/>
      <c r="B707" s="565"/>
      <c r="C707" s="565"/>
      <c r="D707" s="565"/>
      <c r="E707" s="566"/>
      <c r="F707" s="577"/>
      <c r="G707" s="577"/>
      <c r="H707" s="577"/>
      <c r="I707" s="577"/>
      <c r="J707" s="618"/>
      <c r="K707" s="576"/>
      <c r="L707" s="577"/>
      <c r="M707" s="577"/>
      <c r="N707" s="577"/>
      <c r="O707" s="577"/>
      <c r="P707" s="577"/>
      <c r="Q707" s="577"/>
      <c r="R707" s="577"/>
      <c r="S707" s="577"/>
      <c r="T707" s="577"/>
      <c r="U707" s="577"/>
      <c r="V707" s="577"/>
      <c r="W707" s="577"/>
      <c r="X707" s="577"/>
      <c r="Y707" s="577"/>
      <c r="Z707" s="577"/>
    </row>
    <row r="708" spans="1:26">
      <c r="A708" s="570"/>
      <c r="B708" s="565"/>
      <c r="C708" s="565"/>
      <c r="D708" s="565"/>
      <c r="E708" s="566"/>
      <c r="F708" s="577"/>
      <c r="G708" s="577"/>
      <c r="H708" s="577"/>
      <c r="I708" s="577"/>
      <c r="J708" s="618"/>
      <c r="K708" s="576"/>
      <c r="L708" s="577"/>
      <c r="M708" s="577"/>
      <c r="N708" s="577"/>
      <c r="O708" s="577"/>
      <c r="P708" s="577"/>
      <c r="Q708" s="577"/>
      <c r="R708" s="577"/>
      <c r="S708" s="577"/>
      <c r="T708" s="577"/>
      <c r="U708" s="577"/>
      <c r="V708" s="577"/>
      <c r="W708" s="577"/>
      <c r="X708" s="577"/>
      <c r="Y708" s="577"/>
      <c r="Z708" s="577"/>
    </row>
    <row r="709" spans="1:26">
      <c r="A709" s="570"/>
      <c r="B709" s="565"/>
      <c r="C709" s="565"/>
      <c r="D709" s="565"/>
      <c r="E709" s="566"/>
      <c r="F709" s="577"/>
      <c r="G709" s="577"/>
      <c r="H709" s="577"/>
      <c r="I709" s="577"/>
      <c r="J709" s="618"/>
      <c r="K709" s="576"/>
      <c r="L709" s="577"/>
      <c r="M709" s="577"/>
      <c r="N709" s="577"/>
      <c r="O709" s="577"/>
      <c r="P709" s="577"/>
      <c r="Q709" s="577"/>
      <c r="R709" s="577"/>
      <c r="S709" s="577"/>
      <c r="T709" s="577"/>
      <c r="U709" s="577"/>
      <c r="V709" s="577"/>
      <c r="W709" s="577"/>
      <c r="X709" s="577"/>
      <c r="Y709" s="577"/>
      <c r="Z709" s="577"/>
    </row>
    <row r="710" spans="1:26">
      <c r="A710" s="570"/>
      <c r="B710" s="565"/>
      <c r="C710" s="565"/>
      <c r="D710" s="565"/>
      <c r="E710" s="566"/>
      <c r="F710" s="577"/>
      <c r="G710" s="577"/>
      <c r="H710" s="577"/>
      <c r="I710" s="577"/>
      <c r="J710" s="618"/>
      <c r="K710" s="576"/>
      <c r="L710" s="577"/>
      <c r="M710" s="577"/>
      <c r="N710" s="577"/>
      <c r="O710" s="577"/>
      <c r="P710" s="577"/>
      <c r="Q710" s="577"/>
      <c r="R710" s="577"/>
      <c r="S710" s="577"/>
      <c r="T710" s="577"/>
      <c r="U710" s="577"/>
      <c r="V710" s="577"/>
      <c r="W710" s="577"/>
      <c r="X710" s="577"/>
      <c r="Y710" s="577"/>
      <c r="Z710" s="577"/>
    </row>
    <row r="711" spans="1:26">
      <c r="A711" s="570"/>
      <c r="B711" s="565"/>
      <c r="C711" s="565"/>
      <c r="D711" s="565"/>
      <c r="E711" s="566"/>
      <c r="F711" s="577"/>
      <c r="G711" s="577"/>
      <c r="H711" s="577"/>
      <c r="I711" s="577"/>
      <c r="J711" s="618"/>
      <c r="K711" s="576"/>
      <c r="L711" s="577"/>
      <c r="M711" s="577"/>
      <c r="N711" s="577"/>
      <c r="O711" s="577"/>
      <c r="P711" s="577"/>
      <c r="Q711" s="577"/>
      <c r="R711" s="577"/>
      <c r="S711" s="577"/>
      <c r="T711" s="577"/>
      <c r="U711" s="577"/>
      <c r="V711" s="577"/>
      <c r="W711" s="577"/>
      <c r="X711" s="577"/>
      <c r="Y711" s="577"/>
      <c r="Z711" s="577"/>
    </row>
    <row r="712" spans="1:26">
      <c r="A712" s="570"/>
      <c r="B712" s="565"/>
      <c r="C712" s="565"/>
      <c r="D712" s="565"/>
      <c r="E712" s="566"/>
      <c r="F712" s="577"/>
      <c r="G712" s="577"/>
      <c r="H712" s="577"/>
      <c r="I712" s="577"/>
      <c r="J712" s="618"/>
      <c r="K712" s="576"/>
      <c r="L712" s="577"/>
      <c r="M712" s="577"/>
      <c r="N712" s="577"/>
      <c r="O712" s="577"/>
      <c r="P712" s="577"/>
      <c r="Q712" s="577"/>
      <c r="R712" s="577"/>
      <c r="S712" s="577"/>
      <c r="T712" s="577"/>
      <c r="U712" s="577"/>
      <c r="V712" s="577"/>
      <c r="W712" s="577"/>
      <c r="X712" s="577"/>
      <c r="Y712" s="577"/>
      <c r="Z712" s="577"/>
    </row>
    <row r="713" spans="1:26">
      <c r="A713" s="570"/>
      <c r="B713" s="565"/>
      <c r="C713" s="565"/>
      <c r="D713" s="565"/>
      <c r="E713" s="566"/>
      <c r="F713" s="577"/>
      <c r="G713" s="577"/>
      <c r="H713" s="577"/>
      <c r="I713" s="577"/>
      <c r="J713" s="618"/>
      <c r="K713" s="576"/>
      <c r="L713" s="577"/>
      <c r="M713" s="577"/>
      <c r="N713" s="577"/>
      <c r="O713" s="577"/>
      <c r="P713" s="577"/>
      <c r="Q713" s="577"/>
      <c r="R713" s="577"/>
      <c r="S713" s="577"/>
      <c r="T713" s="577"/>
      <c r="U713" s="577"/>
      <c r="V713" s="577"/>
      <c r="W713" s="577"/>
      <c r="X713" s="577"/>
      <c r="Y713" s="577"/>
      <c r="Z713" s="577"/>
    </row>
    <row r="714" spans="1:26">
      <c r="A714" s="570"/>
      <c r="B714" s="565"/>
      <c r="C714" s="565"/>
      <c r="D714" s="565"/>
      <c r="E714" s="566"/>
      <c r="F714" s="577"/>
      <c r="G714" s="577"/>
      <c r="H714" s="577"/>
      <c r="I714" s="577"/>
      <c r="J714" s="618"/>
      <c r="K714" s="576"/>
      <c r="L714" s="577"/>
      <c r="M714" s="577"/>
      <c r="N714" s="577"/>
      <c r="O714" s="577"/>
      <c r="P714" s="577"/>
      <c r="Q714" s="577"/>
      <c r="R714" s="577"/>
      <c r="S714" s="577"/>
      <c r="T714" s="577"/>
      <c r="U714" s="577"/>
      <c r="V714" s="577"/>
      <c r="W714" s="577"/>
      <c r="X714" s="577"/>
      <c r="Y714" s="577"/>
      <c r="Z714" s="577"/>
    </row>
    <row r="715" spans="1:26">
      <c r="A715" s="570"/>
      <c r="B715" s="565"/>
      <c r="C715" s="565"/>
      <c r="D715" s="565"/>
      <c r="E715" s="566"/>
      <c r="F715" s="577"/>
      <c r="G715" s="577"/>
      <c r="H715" s="577"/>
      <c r="I715" s="577"/>
      <c r="J715" s="618"/>
      <c r="K715" s="576"/>
      <c r="L715" s="577"/>
      <c r="M715" s="577"/>
      <c r="N715" s="577"/>
      <c r="O715" s="577"/>
      <c r="P715" s="577"/>
      <c r="Q715" s="577"/>
      <c r="R715" s="577"/>
      <c r="S715" s="577"/>
      <c r="T715" s="577"/>
      <c r="U715" s="577"/>
      <c r="V715" s="577"/>
      <c r="W715" s="577"/>
      <c r="X715" s="577"/>
      <c r="Y715" s="577"/>
      <c r="Z715" s="577"/>
    </row>
    <row r="716" spans="1:26">
      <c r="A716" s="570"/>
      <c r="B716" s="565"/>
      <c r="C716" s="565"/>
      <c r="D716" s="565"/>
      <c r="E716" s="566"/>
      <c r="F716" s="577"/>
      <c r="G716" s="577"/>
      <c r="H716" s="577"/>
      <c r="I716" s="577"/>
      <c r="J716" s="618"/>
      <c r="K716" s="576"/>
      <c r="L716" s="577"/>
      <c r="M716" s="577"/>
      <c r="N716" s="577"/>
      <c r="O716" s="577"/>
      <c r="P716" s="577"/>
      <c r="Q716" s="577"/>
      <c r="R716" s="577"/>
      <c r="S716" s="577"/>
      <c r="T716" s="577"/>
      <c r="U716" s="577"/>
      <c r="V716" s="577"/>
      <c r="W716" s="577"/>
      <c r="X716" s="577"/>
      <c r="Y716" s="577"/>
      <c r="Z716" s="577"/>
    </row>
    <row r="717" spans="1:26">
      <c r="A717" s="570"/>
      <c r="B717" s="565"/>
      <c r="C717" s="565"/>
      <c r="D717" s="565"/>
      <c r="E717" s="566"/>
      <c r="F717" s="577"/>
      <c r="G717" s="577"/>
      <c r="H717" s="577"/>
      <c r="I717" s="577"/>
      <c r="J717" s="618"/>
      <c r="K717" s="576"/>
      <c r="L717" s="577"/>
      <c r="M717" s="577"/>
      <c r="N717" s="577"/>
      <c r="O717" s="577"/>
      <c r="P717" s="577"/>
      <c r="Q717" s="577"/>
      <c r="R717" s="577"/>
      <c r="S717" s="577"/>
      <c r="T717" s="577"/>
      <c r="U717" s="577"/>
      <c r="V717" s="577"/>
      <c r="W717" s="577"/>
      <c r="X717" s="577"/>
      <c r="Y717" s="577"/>
      <c r="Z717" s="577"/>
    </row>
    <row r="718" spans="1:26">
      <c r="A718" s="570"/>
      <c r="B718" s="565"/>
      <c r="C718" s="565"/>
      <c r="D718" s="565"/>
      <c r="E718" s="566"/>
      <c r="F718" s="577"/>
      <c r="G718" s="577"/>
      <c r="H718" s="577"/>
      <c r="I718" s="577"/>
      <c r="J718" s="618"/>
      <c r="K718" s="576"/>
      <c r="L718" s="577"/>
      <c r="M718" s="577"/>
      <c r="N718" s="577"/>
      <c r="O718" s="577"/>
      <c r="P718" s="577"/>
      <c r="Q718" s="577"/>
      <c r="R718" s="577"/>
      <c r="S718" s="577"/>
      <c r="T718" s="577"/>
      <c r="U718" s="577"/>
      <c r="V718" s="577"/>
      <c r="W718" s="577"/>
      <c r="X718" s="577"/>
      <c r="Y718" s="577"/>
      <c r="Z718" s="577"/>
    </row>
    <row r="719" spans="1:26">
      <c r="A719" s="570"/>
      <c r="B719" s="565"/>
      <c r="C719" s="565"/>
      <c r="D719" s="565"/>
      <c r="E719" s="566"/>
      <c r="F719" s="577"/>
      <c r="G719" s="577"/>
      <c r="H719" s="577"/>
      <c r="I719" s="577"/>
      <c r="J719" s="618"/>
      <c r="K719" s="576"/>
      <c r="L719" s="577"/>
      <c r="M719" s="577"/>
      <c r="N719" s="577"/>
      <c r="O719" s="577"/>
      <c r="P719" s="577"/>
      <c r="Q719" s="577"/>
      <c r="R719" s="577"/>
      <c r="S719" s="577"/>
      <c r="T719" s="577"/>
      <c r="U719" s="577"/>
      <c r="V719" s="577"/>
      <c r="W719" s="577"/>
      <c r="X719" s="577"/>
      <c r="Y719" s="577"/>
      <c r="Z719" s="577"/>
    </row>
    <row r="720" spans="1:26">
      <c r="A720" s="570"/>
      <c r="B720" s="565"/>
      <c r="C720" s="565"/>
      <c r="D720" s="565"/>
      <c r="E720" s="566"/>
      <c r="F720" s="577"/>
      <c r="G720" s="577"/>
      <c r="H720" s="577"/>
      <c r="I720" s="577"/>
      <c r="J720" s="618"/>
      <c r="K720" s="576"/>
      <c r="L720" s="577"/>
      <c r="M720" s="577"/>
      <c r="N720" s="577"/>
      <c r="O720" s="577"/>
      <c r="P720" s="577"/>
      <c r="Q720" s="577"/>
      <c r="R720" s="577"/>
      <c r="S720" s="577"/>
      <c r="T720" s="577"/>
      <c r="U720" s="577"/>
      <c r="V720" s="577"/>
      <c r="W720" s="577"/>
      <c r="X720" s="577"/>
      <c r="Y720" s="577"/>
      <c r="Z720" s="577"/>
    </row>
    <row r="721" spans="1:26">
      <c r="A721" s="570"/>
      <c r="B721" s="565"/>
      <c r="C721" s="565"/>
      <c r="D721" s="565"/>
      <c r="E721" s="566"/>
      <c r="F721" s="577"/>
      <c r="G721" s="577"/>
      <c r="H721" s="577"/>
      <c r="I721" s="577"/>
      <c r="J721" s="618"/>
      <c r="K721" s="576"/>
      <c r="L721" s="577"/>
      <c r="M721" s="577"/>
      <c r="N721" s="577"/>
      <c r="O721" s="577"/>
      <c r="P721" s="577"/>
      <c r="Q721" s="577"/>
      <c r="R721" s="577"/>
      <c r="S721" s="577"/>
      <c r="T721" s="577"/>
      <c r="U721" s="577"/>
      <c r="V721" s="577"/>
      <c r="W721" s="577"/>
      <c r="X721" s="577"/>
      <c r="Y721" s="577"/>
      <c r="Z721" s="577"/>
    </row>
    <row r="722" spans="1:26">
      <c r="A722" s="570"/>
      <c r="B722" s="565"/>
      <c r="C722" s="565"/>
      <c r="D722" s="565"/>
      <c r="E722" s="566"/>
      <c r="F722" s="577"/>
      <c r="G722" s="577"/>
      <c r="H722" s="577"/>
      <c r="I722" s="577"/>
      <c r="J722" s="618"/>
      <c r="K722" s="576"/>
      <c r="L722" s="577"/>
      <c r="M722" s="577"/>
      <c r="N722" s="577"/>
      <c r="O722" s="577"/>
      <c r="P722" s="577"/>
      <c r="Q722" s="577"/>
      <c r="R722" s="577"/>
      <c r="S722" s="577"/>
      <c r="T722" s="577"/>
      <c r="U722" s="577"/>
      <c r="V722" s="577"/>
      <c r="W722" s="577"/>
      <c r="X722" s="577"/>
      <c r="Y722" s="577"/>
      <c r="Z722" s="577"/>
    </row>
    <row r="723" spans="1:26">
      <c r="A723" s="570"/>
      <c r="B723" s="565"/>
      <c r="C723" s="565"/>
      <c r="D723" s="565"/>
      <c r="E723" s="566"/>
      <c r="F723" s="577"/>
      <c r="G723" s="577"/>
      <c r="H723" s="577"/>
      <c r="I723" s="577"/>
      <c r="J723" s="618"/>
      <c r="K723" s="576"/>
      <c r="L723" s="577"/>
      <c r="M723" s="577"/>
      <c r="N723" s="577"/>
      <c r="O723" s="577"/>
      <c r="P723" s="577"/>
      <c r="Q723" s="577"/>
      <c r="R723" s="577"/>
      <c r="S723" s="577"/>
      <c r="T723" s="577"/>
      <c r="U723" s="577"/>
      <c r="V723" s="577"/>
      <c r="W723" s="577"/>
      <c r="X723" s="577"/>
      <c r="Y723" s="577"/>
      <c r="Z723" s="577"/>
    </row>
    <row r="724" spans="1:26">
      <c r="A724" s="570"/>
      <c r="B724" s="565"/>
      <c r="C724" s="565"/>
      <c r="D724" s="565"/>
      <c r="E724" s="566"/>
      <c r="F724" s="577"/>
      <c r="G724" s="577"/>
      <c r="H724" s="577"/>
      <c r="I724" s="577"/>
      <c r="J724" s="618"/>
      <c r="K724" s="576"/>
      <c r="L724" s="577"/>
      <c r="M724" s="577"/>
      <c r="N724" s="577"/>
      <c r="O724" s="577"/>
      <c r="P724" s="577"/>
      <c r="Q724" s="577"/>
      <c r="R724" s="577"/>
      <c r="S724" s="577"/>
      <c r="T724" s="577"/>
      <c r="U724" s="577"/>
      <c r="V724" s="577"/>
      <c r="W724" s="577"/>
      <c r="X724" s="577"/>
      <c r="Y724" s="577"/>
      <c r="Z724" s="577"/>
    </row>
    <row r="725" spans="1:26">
      <c r="A725" s="570"/>
      <c r="B725" s="565"/>
      <c r="C725" s="565"/>
      <c r="D725" s="565"/>
      <c r="E725" s="566"/>
      <c r="F725" s="577"/>
      <c r="G725" s="577"/>
      <c r="H725" s="577"/>
      <c r="I725" s="577"/>
      <c r="J725" s="618"/>
      <c r="K725" s="576"/>
      <c r="L725" s="577"/>
      <c r="M725" s="577"/>
      <c r="N725" s="577"/>
      <c r="O725" s="577"/>
      <c r="P725" s="577"/>
      <c r="Q725" s="577"/>
      <c r="R725" s="577"/>
      <c r="S725" s="577"/>
      <c r="T725" s="577"/>
      <c r="U725" s="577"/>
      <c r="V725" s="577"/>
      <c r="W725" s="577"/>
      <c r="X725" s="577"/>
      <c r="Y725" s="577"/>
      <c r="Z725" s="577"/>
    </row>
    <row r="726" spans="1:26">
      <c r="A726" s="570"/>
      <c r="B726" s="565"/>
      <c r="C726" s="565"/>
      <c r="D726" s="565"/>
      <c r="E726" s="566"/>
      <c r="F726" s="577"/>
      <c r="G726" s="577"/>
      <c r="H726" s="577"/>
      <c r="I726" s="577"/>
      <c r="J726" s="618"/>
      <c r="K726" s="576"/>
      <c r="L726" s="577"/>
      <c r="M726" s="577"/>
      <c r="N726" s="577"/>
      <c r="O726" s="577"/>
      <c r="P726" s="577"/>
      <c r="Q726" s="577"/>
      <c r="R726" s="577"/>
      <c r="S726" s="577"/>
      <c r="T726" s="577"/>
      <c r="U726" s="577"/>
      <c r="V726" s="577"/>
      <c r="W726" s="577"/>
      <c r="X726" s="577"/>
      <c r="Y726" s="577"/>
      <c r="Z726" s="577"/>
    </row>
    <row r="727" spans="1:26">
      <c r="A727" s="570"/>
      <c r="B727" s="565"/>
      <c r="C727" s="565"/>
      <c r="D727" s="565"/>
      <c r="E727" s="566"/>
      <c r="F727" s="577"/>
      <c r="G727" s="577"/>
      <c r="H727" s="577"/>
      <c r="I727" s="577"/>
      <c r="J727" s="618"/>
      <c r="K727" s="576"/>
      <c r="L727" s="577"/>
      <c r="M727" s="577"/>
      <c r="N727" s="577"/>
      <c r="O727" s="577"/>
      <c r="P727" s="577"/>
      <c r="Q727" s="577"/>
      <c r="R727" s="577"/>
      <c r="S727" s="577"/>
      <c r="T727" s="577"/>
      <c r="U727" s="577"/>
      <c r="V727" s="577"/>
      <c r="W727" s="577"/>
      <c r="X727" s="577"/>
      <c r="Y727" s="577"/>
      <c r="Z727" s="577"/>
    </row>
    <row r="728" spans="1:26">
      <c r="A728" s="570"/>
      <c r="B728" s="565"/>
      <c r="C728" s="565"/>
      <c r="D728" s="565"/>
      <c r="E728" s="566"/>
      <c r="F728" s="577"/>
      <c r="G728" s="577"/>
      <c r="H728" s="577"/>
      <c r="I728" s="577"/>
      <c r="J728" s="618"/>
      <c r="K728" s="576"/>
      <c r="L728" s="577"/>
      <c r="M728" s="577"/>
      <c r="N728" s="577"/>
      <c r="O728" s="577"/>
      <c r="P728" s="577"/>
      <c r="Q728" s="577"/>
      <c r="R728" s="577"/>
      <c r="S728" s="577"/>
      <c r="T728" s="577"/>
      <c r="U728" s="577"/>
      <c r="V728" s="577"/>
      <c r="W728" s="577"/>
      <c r="X728" s="577"/>
      <c r="Y728" s="577"/>
      <c r="Z728" s="577"/>
    </row>
    <row r="729" spans="1:26">
      <c r="A729" s="570"/>
      <c r="B729" s="565"/>
      <c r="C729" s="565"/>
      <c r="D729" s="565"/>
      <c r="E729" s="566"/>
      <c r="F729" s="577"/>
      <c r="G729" s="577"/>
      <c r="H729" s="577"/>
      <c r="I729" s="577"/>
      <c r="J729" s="618"/>
      <c r="K729" s="576"/>
      <c r="L729" s="577"/>
      <c r="M729" s="577"/>
      <c r="N729" s="577"/>
      <c r="O729" s="577"/>
      <c r="P729" s="577"/>
      <c r="Q729" s="577"/>
      <c r="R729" s="577"/>
      <c r="S729" s="577"/>
      <c r="T729" s="577"/>
      <c r="U729" s="577"/>
      <c r="V729" s="577"/>
      <c r="W729" s="577"/>
      <c r="X729" s="577"/>
      <c r="Y729" s="577"/>
      <c r="Z729" s="577"/>
    </row>
    <row r="730" spans="1:26">
      <c r="A730" s="570"/>
      <c r="B730" s="565"/>
      <c r="C730" s="565"/>
      <c r="D730" s="565"/>
      <c r="E730" s="566"/>
      <c r="F730" s="577"/>
      <c r="G730" s="577"/>
      <c r="H730" s="577"/>
      <c r="I730" s="577"/>
      <c r="J730" s="618"/>
      <c r="K730" s="576"/>
      <c r="L730" s="577"/>
      <c r="M730" s="577"/>
      <c r="N730" s="577"/>
      <c r="O730" s="577"/>
      <c r="P730" s="577"/>
      <c r="Q730" s="577"/>
      <c r="R730" s="577"/>
      <c r="S730" s="577"/>
      <c r="T730" s="577"/>
      <c r="U730" s="577"/>
      <c r="V730" s="577"/>
      <c r="W730" s="577"/>
      <c r="X730" s="577"/>
      <c r="Y730" s="577"/>
      <c r="Z730" s="577"/>
    </row>
    <row r="731" spans="1:26">
      <c r="A731" s="570"/>
      <c r="B731" s="565"/>
      <c r="C731" s="565"/>
      <c r="D731" s="565"/>
      <c r="E731" s="566"/>
      <c r="F731" s="577"/>
      <c r="G731" s="577"/>
      <c r="H731" s="577"/>
      <c r="I731" s="577"/>
      <c r="J731" s="618"/>
      <c r="K731" s="576"/>
      <c r="L731" s="577"/>
      <c r="M731" s="577"/>
      <c r="N731" s="577"/>
      <c r="O731" s="577"/>
      <c r="P731" s="577"/>
      <c r="Q731" s="577"/>
      <c r="R731" s="577"/>
      <c r="S731" s="577"/>
      <c r="T731" s="577"/>
      <c r="U731" s="577"/>
      <c r="V731" s="577"/>
      <c r="W731" s="577"/>
      <c r="X731" s="577"/>
      <c r="Y731" s="577"/>
      <c r="Z731" s="577"/>
    </row>
    <row r="732" spans="1:26">
      <c r="A732" s="570"/>
      <c r="B732" s="565"/>
      <c r="C732" s="565"/>
      <c r="D732" s="565"/>
      <c r="E732" s="566"/>
      <c r="F732" s="577"/>
      <c r="G732" s="577"/>
      <c r="H732" s="577"/>
      <c r="I732" s="577"/>
      <c r="J732" s="618"/>
      <c r="K732" s="576"/>
      <c r="L732" s="577"/>
      <c r="M732" s="577"/>
      <c r="N732" s="577"/>
      <c r="O732" s="577"/>
      <c r="P732" s="577"/>
      <c r="Q732" s="577"/>
      <c r="R732" s="577"/>
      <c r="S732" s="577"/>
      <c r="T732" s="577"/>
      <c r="U732" s="577"/>
      <c r="V732" s="577"/>
      <c r="W732" s="577"/>
      <c r="X732" s="577"/>
      <c r="Y732" s="577"/>
      <c r="Z732" s="577"/>
    </row>
    <row r="733" spans="1:26">
      <c r="A733" s="570"/>
      <c r="B733" s="565"/>
      <c r="C733" s="565"/>
      <c r="D733" s="565"/>
      <c r="E733" s="566"/>
      <c r="F733" s="577"/>
      <c r="G733" s="577"/>
      <c r="H733" s="577"/>
      <c r="I733" s="577"/>
      <c r="J733" s="618"/>
      <c r="K733" s="576"/>
      <c r="L733" s="577"/>
      <c r="M733" s="577"/>
      <c r="N733" s="577"/>
      <c r="O733" s="577"/>
      <c r="P733" s="577"/>
      <c r="Q733" s="577"/>
      <c r="R733" s="577"/>
      <c r="S733" s="577"/>
      <c r="T733" s="577"/>
      <c r="U733" s="577"/>
      <c r="V733" s="577"/>
      <c r="W733" s="577"/>
      <c r="X733" s="577"/>
      <c r="Y733" s="577"/>
      <c r="Z733" s="577"/>
    </row>
    <row r="734" spans="1:26">
      <c r="A734" s="570"/>
      <c r="B734" s="565"/>
      <c r="C734" s="565"/>
      <c r="D734" s="565"/>
      <c r="E734" s="566"/>
      <c r="F734" s="577"/>
      <c r="G734" s="577"/>
      <c r="H734" s="577"/>
      <c r="I734" s="577"/>
      <c r="J734" s="618"/>
      <c r="K734" s="576"/>
      <c r="L734" s="577"/>
      <c r="M734" s="577"/>
      <c r="N734" s="577"/>
      <c r="O734" s="577"/>
      <c r="P734" s="577"/>
      <c r="Q734" s="577"/>
      <c r="R734" s="577"/>
      <c r="S734" s="577"/>
      <c r="T734" s="577"/>
      <c r="U734" s="577"/>
      <c r="V734" s="577"/>
      <c r="W734" s="577"/>
      <c r="X734" s="577"/>
      <c r="Y734" s="577"/>
      <c r="Z734" s="577"/>
    </row>
    <row r="735" spans="1:26">
      <c r="A735" s="570"/>
      <c r="B735" s="565"/>
      <c r="C735" s="565"/>
      <c r="D735" s="565"/>
      <c r="E735" s="566"/>
      <c r="F735" s="577"/>
      <c r="G735" s="577"/>
      <c r="H735" s="577"/>
      <c r="I735" s="577"/>
      <c r="J735" s="618"/>
      <c r="K735" s="576"/>
      <c r="L735" s="577"/>
      <c r="M735" s="577"/>
      <c r="N735" s="577"/>
      <c r="O735" s="577"/>
      <c r="P735" s="577"/>
      <c r="Q735" s="577"/>
      <c r="R735" s="577"/>
      <c r="S735" s="577"/>
      <c r="T735" s="577"/>
      <c r="U735" s="577"/>
      <c r="V735" s="577"/>
      <c r="W735" s="577"/>
      <c r="X735" s="577"/>
      <c r="Y735" s="577"/>
      <c r="Z735" s="577"/>
    </row>
    <row r="736" spans="1:26">
      <c r="A736" s="570"/>
      <c r="B736" s="565"/>
      <c r="C736" s="565"/>
      <c r="D736" s="565"/>
      <c r="E736" s="566"/>
      <c r="F736" s="577"/>
      <c r="G736" s="577"/>
      <c r="H736" s="577"/>
      <c r="I736" s="577"/>
      <c r="J736" s="618"/>
      <c r="K736" s="576"/>
      <c r="L736" s="577"/>
      <c r="M736" s="577"/>
      <c r="N736" s="577"/>
      <c r="O736" s="577"/>
      <c r="P736" s="577"/>
      <c r="Q736" s="577"/>
      <c r="R736" s="577"/>
      <c r="S736" s="577"/>
      <c r="T736" s="577"/>
      <c r="U736" s="577"/>
      <c r="V736" s="577"/>
      <c r="W736" s="577"/>
      <c r="X736" s="577"/>
      <c r="Y736" s="577"/>
      <c r="Z736" s="577"/>
    </row>
    <row r="737" spans="1:26">
      <c r="A737" s="570"/>
      <c r="B737" s="565"/>
      <c r="C737" s="565"/>
      <c r="D737" s="565"/>
      <c r="E737" s="566"/>
      <c r="F737" s="577"/>
      <c r="G737" s="577"/>
      <c r="H737" s="577"/>
      <c r="I737" s="577"/>
      <c r="J737" s="618"/>
      <c r="K737" s="576"/>
      <c r="L737" s="577"/>
      <c r="M737" s="577"/>
      <c r="N737" s="577"/>
      <c r="O737" s="577"/>
      <c r="P737" s="577"/>
      <c r="Q737" s="577"/>
      <c r="R737" s="577"/>
      <c r="S737" s="577"/>
      <c r="T737" s="577"/>
      <c r="U737" s="577"/>
      <c r="V737" s="577"/>
      <c r="W737" s="577"/>
      <c r="X737" s="577"/>
      <c r="Y737" s="577"/>
      <c r="Z737" s="577"/>
    </row>
    <row r="738" spans="1:26">
      <c r="A738" s="570"/>
      <c r="B738" s="565"/>
      <c r="C738" s="565"/>
      <c r="D738" s="565"/>
      <c r="E738" s="566"/>
      <c r="F738" s="577"/>
      <c r="G738" s="577"/>
      <c r="H738" s="577"/>
      <c r="I738" s="577"/>
      <c r="J738" s="618"/>
      <c r="K738" s="576"/>
      <c r="L738" s="577"/>
      <c r="M738" s="577"/>
      <c r="N738" s="577"/>
      <c r="O738" s="577"/>
      <c r="P738" s="577"/>
      <c r="Q738" s="577"/>
      <c r="R738" s="577"/>
      <c r="S738" s="577"/>
      <c r="T738" s="577"/>
      <c r="U738" s="577"/>
      <c r="V738" s="577"/>
      <c r="W738" s="577"/>
      <c r="X738" s="577"/>
      <c r="Y738" s="577"/>
      <c r="Z738" s="577"/>
    </row>
    <row r="739" spans="1:26">
      <c r="A739" s="570"/>
      <c r="B739" s="565"/>
      <c r="C739" s="565"/>
      <c r="D739" s="565"/>
      <c r="E739" s="566"/>
      <c r="F739" s="577"/>
      <c r="G739" s="577"/>
      <c r="H739" s="577"/>
      <c r="I739" s="577"/>
      <c r="J739" s="618"/>
      <c r="K739" s="576"/>
      <c r="L739" s="577"/>
      <c r="M739" s="577"/>
      <c r="N739" s="577"/>
      <c r="O739" s="577"/>
      <c r="P739" s="577"/>
      <c r="Q739" s="577"/>
      <c r="R739" s="577"/>
      <c r="S739" s="577"/>
      <c r="T739" s="577"/>
      <c r="U739" s="577"/>
      <c r="V739" s="577"/>
      <c r="W739" s="577"/>
      <c r="X739" s="577"/>
      <c r="Y739" s="577"/>
      <c r="Z739" s="577"/>
    </row>
    <row r="740" spans="1:26">
      <c r="A740" s="570"/>
      <c r="B740" s="565"/>
      <c r="C740" s="565"/>
      <c r="D740" s="565"/>
      <c r="E740" s="566"/>
      <c r="F740" s="577"/>
      <c r="G740" s="577"/>
      <c r="H740" s="577"/>
      <c r="I740" s="577"/>
      <c r="J740" s="618"/>
      <c r="K740" s="576"/>
      <c r="L740" s="577"/>
      <c r="M740" s="577"/>
      <c r="N740" s="577"/>
      <c r="O740" s="577"/>
      <c r="P740" s="577"/>
      <c r="Q740" s="577"/>
      <c r="R740" s="577"/>
      <c r="S740" s="577"/>
      <c r="T740" s="577"/>
      <c r="U740" s="577"/>
      <c r="V740" s="577"/>
      <c r="W740" s="577"/>
      <c r="X740" s="577"/>
      <c r="Y740" s="577"/>
      <c r="Z740" s="577"/>
    </row>
    <row r="741" spans="1:26">
      <c r="A741" s="570"/>
      <c r="B741" s="565"/>
      <c r="C741" s="565"/>
      <c r="D741" s="565"/>
      <c r="E741" s="566"/>
      <c r="F741" s="577"/>
      <c r="G741" s="577"/>
      <c r="H741" s="577"/>
      <c r="I741" s="577"/>
      <c r="J741" s="618"/>
      <c r="K741" s="576"/>
      <c r="L741" s="577"/>
      <c r="M741" s="577"/>
      <c r="N741" s="577"/>
      <c r="O741" s="577"/>
      <c r="P741" s="577"/>
      <c r="Q741" s="577"/>
      <c r="R741" s="577"/>
      <c r="S741" s="577"/>
      <c r="T741" s="577"/>
      <c r="U741" s="577"/>
      <c r="V741" s="577"/>
      <c r="W741" s="577"/>
      <c r="X741" s="577"/>
      <c r="Y741" s="577"/>
      <c r="Z741" s="577"/>
    </row>
    <row r="742" spans="1:26">
      <c r="A742" s="570"/>
      <c r="B742" s="565"/>
      <c r="C742" s="565"/>
      <c r="D742" s="565"/>
      <c r="E742" s="566"/>
      <c r="F742" s="577"/>
      <c r="G742" s="577"/>
      <c r="H742" s="577"/>
      <c r="I742" s="577"/>
      <c r="J742" s="618"/>
      <c r="K742" s="576"/>
      <c r="L742" s="577"/>
      <c r="M742" s="577"/>
      <c r="N742" s="577"/>
      <c r="O742" s="577"/>
      <c r="P742" s="577"/>
      <c r="Q742" s="577"/>
      <c r="R742" s="577"/>
      <c r="S742" s="577"/>
      <c r="T742" s="577"/>
      <c r="U742" s="577"/>
      <c r="V742" s="577"/>
      <c r="W742" s="577"/>
      <c r="X742" s="577"/>
      <c r="Y742" s="577"/>
      <c r="Z742" s="577"/>
    </row>
    <row r="743" spans="1:26">
      <c r="A743" s="570"/>
      <c r="B743" s="565"/>
      <c r="C743" s="565"/>
      <c r="D743" s="565"/>
      <c r="E743" s="566"/>
      <c r="F743" s="577"/>
      <c r="G743" s="577"/>
      <c r="H743" s="577"/>
      <c r="I743" s="577"/>
      <c r="J743" s="618"/>
      <c r="K743" s="576"/>
      <c r="L743" s="577"/>
      <c r="M743" s="577"/>
      <c r="N743" s="577"/>
      <c r="O743" s="577"/>
      <c r="P743" s="577"/>
      <c r="Q743" s="577"/>
      <c r="R743" s="577"/>
      <c r="S743" s="577"/>
      <c r="T743" s="577"/>
      <c r="U743" s="577"/>
      <c r="V743" s="577"/>
      <c r="W743" s="577"/>
      <c r="X743" s="577"/>
      <c r="Y743" s="577"/>
      <c r="Z743" s="577"/>
    </row>
    <row r="744" spans="1:26">
      <c r="A744" s="570"/>
      <c r="B744" s="565"/>
      <c r="C744" s="565"/>
      <c r="D744" s="565"/>
      <c r="E744" s="566"/>
      <c r="F744" s="577"/>
      <c r="G744" s="577"/>
      <c r="H744" s="577"/>
      <c r="I744" s="577"/>
      <c r="J744" s="618"/>
      <c r="K744" s="576"/>
      <c r="L744" s="577"/>
      <c r="M744" s="577"/>
      <c r="N744" s="577"/>
      <c r="O744" s="577"/>
      <c r="P744" s="577"/>
      <c r="Q744" s="577"/>
      <c r="R744" s="577"/>
      <c r="S744" s="577"/>
      <c r="T744" s="577"/>
      <c r="U744" s="577"/>
      <c r="V744" s="577"/>
      <c r="W744" s="577"/>
      <c r="X744" s="577"/>
      <c r="Y744" s="577"/>
      <c r="Z744" s="577"/>
    </row>
    <row r="745" spans="1:26">
      <c r="A745" s="570"/>
      <c r="B745" s="565"/>
      <c r="C745" s="565"/>
      <c r="D745" s="565"/>
      <c r="E745" s="566"/>
      <c r="F745" s="577"/>
      <c r="G745" s="577"/>
      <c r="H745" s="577"/>
      <c r="I745" s="577"/>
      <c r="J745" s="618"/>
      <c r="K745" s="576"/>
      <c r="L745" s="577"/>
      <c r="M745" s="577"/>
      <c r="N745" s="577"/>
      <c r="O745" s="577"/>
      <c r="P745" s="577"/>
      <c r="Q745" s="577"/>
      <c r="R745" s="577"/>
      <c r="S745" s="577"/>
      <c r="T745" s="577"/>
      <c r="U745" s="577"/>
      <c r="V745" s="577"/>
      <c r="W745" s="577"/>
      <c r="X745" s="577"/>
      <c r="Y745" s="577"/>
      <c r="Z745" s="577"/>
    </row>
    <row r="746" spans="1:26">
      <c r="A746" s="570"/>
      <c r="B746" s="565"/>
      <c r="C746" s="565"/>
      <c r="D746" s="565"/>
      <c r="E746" s="566"/>
      <c r="F746" s="577"/>
      <c r="G746" s="577"/>
      <c r="H746" s="577"/>
      <c r="I746" s="577"/>
      <c r="J746" s="618"/>
      <c r="K746" s="576"/>
      <c r="L746" s="577"/>
      <c r="M746" s="577"/>
      <c r="N746" s="577"/>
      <c r="O746" s="577"/>
      <c r="P746" s="577"/>
      <c r="Q746" s="577"/>
      <c r="R746" s="577"/>
      <c r="S746" s="577"/>
      <c r="T746" s="577"/>
      <c r="U746" s="577"/>
      <c r="V746" s="577"/>
      <c r="W746" s="577"/>
      <c r="X746" s="577"/>
      <c r="Y746" s="577"/>
      <c r="Z746" s="577"/>
    </row>
    <row r="747" spans="1:26">
      <c r="A747" s="570"/>
      <c r="B747" s="565"/>
      <c r="C747" s="565"/>
      <c r="D747" s="565"/>
      <c r="E747" s="566"/>
      <c r="F747" s="577"/>
      <c r="G747" s="577"/>
      <c r="H747" s="577"/>
      <c r="I747" s="577"/>
      <c r="J747" s="618"/>
      <c r="K747" s="576"/>
      <c r="L747" s="577"/>
      <c r="M747" s="577"/>
      <c r="N747" s="577"/>
      <c r="O747" s="577"/>
      <c r="P747" s="577"/>
      <c r="Q747" s="577"/>
      <c r="R747" s="577"/>
      <c r="S747" s="577"/>
      <c r="T747" s="577"/>
      <c r="U747" s="577"/>
      <c r="V747" s="577"/>
      <c r="W747" s="577"/>
      <c r="X747" s="577"/>
      <c r="Y747" s="577"/>
      <c r="Z747" s="577"/>
    </row>
    <row r="748" spans="1:26">
      <c r="A748" s="570"/>
      <c r="B748" s="565"/>
      <c r="C748" s="565"/>
      <c r="D748" s="565"/>
      <c r="E748" s="566"/>
      <c r="F748" s="577"/>
      <c r="G748" s="577"/>
      <c r="H748" s="577"/>
      <c r="I748" s="577"/>
      <c r="J748" s="618"/>
      <c r="K748" s="576"/>
      <c r="L748" s="577"/>
      <c r="M748" s="577"/>
      <c r="N748" s="577"/>
      <c r="O748" s="577"/>
      <c r="P748" s="577"/>
      <c r="Q748" s="577"/>
      <c r="R748" s="577"/>
      <c r="S748" s="577"/>
      <c r="T748" s="577"/>
      <c r="U748" s="577"/>
      <c r="V748" s="577"/>
      <c r="W748" s="577"/>
      <c r="X748" s="577"/>
      <c r="Y748" s="577"/>
      <c r="Z748" s="577"/>
    </row>
    <row r="749" spans="1:26">
      <c r="A749" s="570"/>
      <c r="B749" s="565"/>
      <c r="C749" s="565"/>
      <c r="D749" s="565"/>
      <c r="E749" s="566"/>
      <c r="F749" s="577"/>
      <c r="G749" s="577"/>
      <c r="H749" s="577"/>
      <c r="I749" s="577"/>
      <c r="J749" s="618"/>
      <c r="K749" s="576"/>
      <c r="L749" s="577"/>
      <c r="M749" s="577"/>
      <c r="N749" s="577"/>
      <c r="O749" s="577"/>
      <c r="P749" s="577"/>
      <c r="Q749" s="577"/>
      <c r="R749" s="577"/>
      <c r="S749" s="577"/>
      <c r="T749" s="577"/>
      <c r="U749" s="577"/>
      <c r="V749" s="577"/>
      <c r="W749" s="577"/>
      <c r="X749" s="577"/>
      <c r="Y749" s="577"/>
      <c r="Z749" s="577"/>
    </row>
    <row r="750" spans="1:26">
      <c r="A750" s="570"/>
      <c r="B750" s="565"/>
      <c r="C750" s="565"/>
      <c r="D750" s="565"/>
      <c r="E750" s="566"/>
      <c r="F750" s="577"/>
      <c r="G750" s="577"/>
      <c r="H750" s="577"/>
      <c r="I750" s="577"/>
      <c r="J750" s="618"/>
      <c r="K750" s="576"/>
      <c r="L750" s="577"/>
      <c r="M750" s="577"/>
      <c r="N750" s="577"/>
      <c r="O750" s="577"/>
      <c r="P750" s="577"/>
      <c r="Q750" s="577"/>
      <c r="R750" s="577"/>
      <c r="S750" s="577"/>
      <c r="T750" s="577"/>
      <c r="U750" s="577"/>
      <c r="V750" s="577"/>
      <c r="W750" s="577"/>
      <c r="X750" s="577"/>
      <c r="Y750" s="577"/>
      <c r="Z750" s="577"/>
    </row>
    <row r="751" spans="1:26">
      <c r="A751" s="570"/>
      <c r="B751" s="565"/>
      <c r="C751" s="565"/>
      <c r="D751" s="565"/>
      <c r="E751" s="566"/>
      <c r="F751" s="577"/>
      <c r="G751" s="577"/>
      <c r="H751" s="577"/>
      <c r="I751" s="577"/>
      <c r="J751" s="618"/>
      <c r="K751" s="576"/>
      <c r="L751" s="577"/>
      <c r="M751" s="577"/>
      <c r="N751" s="577"/>
      <c r="O751" s="577"/>
      <c r="P751" s="577"/>
      <c r="Q751" s="577"/>
      <c r="R751" s="577"/>
      <c r="S751" s="577"/>
      <c r="T751" s="577"/>
      <c r="U751" s="577"/>
      <c r="V751" s="577"/>
      <c r="W751" s="577"/>
      <c r="X751" s="577"/>
      <c r="Y751" s="577"/>
      <c r="Z751" s="577"/>
    </row>
    <row r="752" spans="1:26">
      <c r="A752" s="570"/>
      <c r="B752" s="565"/>
      <c r="C752" s="565"/>
      <c r="D752" s="565"/>
      <c r="E752" s="566"/>
      <c r="F752" s="577"/>
      <c r="G752" s="577"/>
      <c r="H752" s="577"/>
      <c r="I752" s="577"/>
      <c r="J752" s="618"/>
      <c r="K752" s="576"/>
      <c r="L752" s="577"/>
      <c r="M752" s="577"/>
      <c r="N752" s="577"/>
      <c r="O752" s="577"/>
      <c r="P752" s="577"/>
      <c r="Q752" s="577"/>
      <c r="R752" s="577"/>
      <c r="S752" s="577"/>
      <c r="T752" s="577"/>
      <c r="U752" s="577"/>
      <c r="V752" s="577"/>
      <c r="W752" s="577"/>
      <c r="X752" s="577"/>
      <c r="Y752" s="577"/>
      <c r="Z752" s="577"/>
    </row>
    <row r="753" spans="1:26">
      <c r="A753" s="570"/>
      <c r="B753" s="565"/>
      <c r="C753" s="565"/>
      <c r="D753" s="565"/>
      <c r="E753" s="566"/>
      <c r="F753" s="577"/>
      <c r="G753" s="577"/>
      <c r="H753" s="577"/>
      <c r="I753" s="577"/>
      <c r="J753" s="618"/>
      <c r="K753" s="576"/>
      <c r="L753" s="577"/>
      <c r="M753" s="577"/>
      <c r="N753" s="577"/>
      <c r="O753" s="577"/>
      <c r="P753" s="577"/>
      <c r="Q753" s="577"/>
      <c r="R753" s="577"/>
      <c r="S753" s="577"/>
      <c r="T753" s="577"/>
      <c r="U753" s="577"/>
      <c r="V753" s="577"/>
      <c r="W753" s="577"/>
      <c r="X753" s="577"/>
      <c r="Y753" s="577"/>
      <c r="Z753" s="577"/>
    </row>
    <row r="754" spans="1:26">
      <c r="A754" s="570"/>
      <c r="B754" s="565"/>
      <c r="C754" s="565"/>
      <c r="D754" s="565"/>
      <c r="E754" s="566"/>
      <c r="F754" s="577"/>
      <c r="G754" s="577"/>
      <c r="H754" s="577"/>
      <c r="I754" s="577"/>
      <c r="J754" s="618"/>
      <c r="K754" s="576"/>
      <c r="L754" s="577"/>
      <c r="M754" s="577"/>
      <c r="N754" s="577"/>
      <c r="O754" s="577"/>
      <c r="P754" s="577"/>
      <c r="Q754" s="577"/>
      <c r="R754" s="577"/>
      <c r="S754" s="577"/>
      <c r="T754" s="577"/>
      <c r="U754" s="577"/>
      <c r="V754" s="577"/>
      <c r="W754" s="577"/>
      <c r="X754" s="577"/>
      <c r="Y754" s="577"/>
      <c r="Z754" s="577"/>
    </row>
    <row r="755" spans="1:26">
      <c r="A755" s="570"/>
      <c r="B755" s="565"/>
      <c r="C755" s="565"/>
      <c r="D755" s="565"/>
      <c r="E755" s="566"/>
      <c r="F755" s="577"/>
      <c r="G755" s="577"/>
      <c r="H755" s="577"/>
      <c r="I755" s="577"/>
      <c r="J755" s="618"/>
      <c r="K755" s="576"/>
      <c r="L755" s="577"/>
      <c r="M755" s="577"/>
      <c r="N755" s="577"/>
      <c r="O755" s="577"/>
      <c r="P755" s="577"/>
      <c r="Q755" s="577"/>
      <c r="R755" s="577"/>
      <c r="S755" s="577"/>
      <c r="T755" s="577"/>
      <c r="U755" s="577"/>
      <c r="V755" s="577"/>
      <c r="W755" s="577"/>
      <c r="X755" s="577"/>
      <c r="Y755" s="577"/>
      <c r="Z755" s="577"/>
    </row>
    <row r="756" spans="1:26">
      <c r="A756" s="570"/>
      <c r="B756" s="565"/>
      <c r="C756" s="565"/>
      <c r="D756" s="565"/>
      <c r="E756" s="566"/>
      <c r="F756" s="577"/>
      <c r="G756" s="577"/>
      <c r="H756" s="577"/>
      <c r="I756" s="577"/>
      <c r="J756" s="618"/>
      <c r="K756" s="576"/>
      <c r="L756" s="577"/>
      <c r="M756" s="577"/>
      <c r="N756" s="577"/>
      <c r="O756" s="577"/>
      <c r="P756" s="577"/>
      <c r="Q756" s="577"/>
      <c r="R756" s="577"/>
      <c r="S756" s="577"/>
      <c r="T756" s="577"/>
      <c r="U756" s="577"/>
      <c r="V756" s="577"/>
      <c r="W756" s="577"/>
      <c r="X756" s="577"/>
      <c r="Y756" s="577"/>
      <c r="Z756" s="577"/>
    </row>
    <row r="757" spans="1:26">
      <c r="A757" s="570"/>
      <c r="B757" s="565"/>
      <c r="C757" s="565"/>
      <c r="D757" s="565"/>
      <c r="E757" s="566"/>
      <c r="F757" s="577"/>
      <c r="G757" s="577"/>
      <c r="H757" s="577"/>
      <c r="I757" s="577"/>
      <c r="J757" s="618"/>
      <c r="K757" s="576"/>
      <c r="L757" s="577"/>
      <c r="M757" s="577"/>
      <c r="N757" s="577"/>
      <c r="O757" s="577"/>
      <c r="P757" s="577"/>
      <c r="Q757" s="577"/>
      <c r="R757" s="577"/>
      <c r="S757" s="577"/>
      <c r="T757" s="577"/>
      <c r="U757" s="577"/>
      <c r="V757" s="577"/>
      <c r="W757" s="577"/>
      <c r="X757" s="577"/>
      <c r="Y757" s="577"/>
      <c r="Z757" s="577"/>
    </row>
    <row r="758" spans="1:26">
      <c r="A758" s="570"/>
      <c r="B758" s="565"/>
      <c r="C758" s="565"/>
      <c r="D758" s="565"/>
      <c r="E758" s="566"/>
      <c r="F758" s="577"/>
      <c r="G758" s="577"/>
      <c r="H758" s="577"/>
      <c r="I758" s="577"/>
      <c r="J758" s="618"/>
      <c r="K758" s="576"/>
      <c r="L758" s="577"/>
      <c r="M758" s="577"/>
      <c r="N758" s="577"/>
      <c r="O758" s="577"/>
      <c r="P758" s="577"/>
      <c r="Q758" s="577"/>
      <c r="R758" s="577"/>
      <c r="S758" s="577"/>
      <c r="T758" s="577"/>
      <c r="U758" s="577"/>
      <c r="V758" s="577"/>
      <c r="W758" s="577"/>
      <c r="X758" s="577"/>
      <c r="Y758" s="577"/>
      <c r="Z758" s="577"/>
    </row>
    <row r="759" spans="1:26">
      <c r="A759" s="570"/>
      <c r="B759" s="565"/>
      <c r="C759" s="565"/>
      <c r="D759" s="565"/>
      <c r="E759" s="566"/>
      <c r="F759" s="577"/>
      <c r="G759" s="577"/>
      <c r="H759" s="577"/>
      <c r="I759" s="577"/>
      <c r="J759" s="618"/>
      <c r="K759" s="576"/>
      <c r="L759" s="577"/>
      <c r="M759" s="577"/>
      <c r="N759" s="577"/>
      <c r="O759" s="577"/>
      <c r="P759" s="577"/>
      <c r="Q759" s="577"/>
      <c r="R759" s="577"/>
      <c r="S759" s="577"/>
      <c r="T759" s="577"/>
      <c r="U759" s="577"/>
      <c r="V759" s="577"/>
      <c r="W759" s="577"/>
      <c r="X759" s="577"/>
      <c r="Y759" s="577"/>
      <c r="Z759" s="577"/>
    </row>
    <row r="760" spans="1:26">
      <c r="A760" s="570"/>
      <c r="B760" s="565"/>
      <c r="C760" s="565"/>
      <c r="D760" s="565"/>
      <c r="E760" s="566"/>
      <c r="F760" s="577"/>
      <c r="G760" s="577"/>
      <c r="H760" s="577"/>
      <c r="I760" s="577"/>
      <c r="J760" s="618"/>
      <c r="K760" s="576"/>
      <c r="L760" s="577"/>
      <c r="M760" s="577"/>
      <c r="N760" s="577"/>
      <c r="O760" s="577"/>
      <c r="P760" s="577"/>
      <c r="Q760" s="577"/>
      <c r="R760" s="577"/>
      <c r="S760" s="577"/>
      <c r="T760" s="577"/>
      <c r="U760" s="577"/>
      <c r="V760" s="577"/>
      <c r="W760" s="577"/>
      <c r="X760" s="577"/>
      <c r="Y760" s="577"/>
      <c r="Z760" s="577"/>
    </row>
    <row r="761" spans="1:26">
      <c r="A761" s="570"/>
      <c r="B761" s="565"/>
      <c r="C761" s="565"/>
      <c r="D761" s="565"/>
      <c r="E761" s="566"/>
      <c r="F761" s="577"/>
      <c r="G761" s="577"/>
      <c r="H761" s="577"/>
      <c r="I761" s="577"/>
      <c r="J761" s="618"/>
      <c r="K761" s="576"/>
      <c r="L761" s="577"/>
      <c r="M761" s="577"/>
      <c r="N761" s="577"/>
      <c r="O761" s="577"/>
      <c r="P761" s="577"/>
      <c r="Q761" s="577"/>
      <c r="R761" s="577"/>
      <c r="S761" s="577"/>
      <c r="T761" s="577"/>
      <c r="U761" s="577"/>
      <c r="V761" s="577"/>
      <c r="W761" s="577"/>
      <c r="X761" s="577"/>
      <c r="Y761" s="577"/>
      <c r="Z761" s="577"/>
    </row>
    <row r="762" spans="1:26">
      <c r="A762" s="570"/>
      <c r="B762" s="565"/>
      <c r="C762" s="565"/>
      <c r="D762" s="565"/>
      <c r="E762" s="566"/>
      <c r="F762" s="577"/>
      <c r="G762" s="577"/>
      <c r="H762" s="577"/>
      <c r="I762" s="577"/>
      <c r="J762" s="618"/>
      <c r="K762" s="576"/>
      <c r="L762" s="577"/>
      <c r="M762" s="577"/>
      <c r="N762" s="577"/>
      <c r="O762" s="577"/>
      <c r="P762" s="577"/>
      <c r="Q762" s="577"/>
      <c r="R762" s="577"/>
      <c r="S762" s="577"/>
      <c r="T762" s="577"/>
      <c r="U762" s="577"/>
      <c r="V762" s="577"/>
      <c r="W762" s="577"/>
      <c r="X762" s="577"/>
      <c r="Y762" s="577"/>
      <c r="Z762" s="577"/>
    </row>
    <row r="763" spans="1:26">
      <c r="A763" s="570"/>
      <c r="B763" s="565"/>
      <c r="C763" s="565"/>
      <c r="D763" s="565"/>
      <c r="E763" s="566"/>
      <c r="F763" s="577"/>
      <c r="G763" s="577"/>
      <c r="H763" s="577"/>
      <c r="I763" s="577"/>
      <c r="J763" s="618"/>
      <c r="K763" s="576"/>
      <c r="L763" s="577"/>
      <c r="M763" s="577"/>
      <c r="N763" s="577"/>
      <c r="O763" s="577"/>
      <c r="P763" s="577"/>
      <c r="Q763" s="577"/>
      <c r="R763" s="577"/>
      <c r="S763" s="577"/>
      <c r="T763" s="577"/>
      <c r="U763" s="577"/>
      <c r="V763" s="577"/>
      <c r="W763" s="577"/>
      <c r="X763" s="577"/>
      <c r="Y763" s="577"/>
      <c r="Z763" s="577"/>
    </row>
    <row r="764" spans="1:26">
      <c r="A764" s="570"/>
      <c r="B764" s="565"/>
      <c r="C764" s="565"/>
      <c r="D764" s="565"/>
      <c r="E764" s="566"/>
      <c r="F764" s="577"/>
      <c r="G764" s="577"/>
      <c r="H764" s="577"/>
      <c r="I764" s="577"/>
      <c r="J764" s="618"/>
      <c r="K764" s="576"/>
      <c r="L764" s="577"/>
      <c r="M764" s="577"/>
      <c r="N764" s="577"/>
      <c r="O764" s="577"/>
      <c r="P764" s="577"/>
      <c r="Q764" s="577"/>
      <c r="R764" s="577"/>
      <c r="S764" s="577"/>
      <c r="T764" s="577"/>
      <c r="U764" s="577"/>
      <c r="V764" s="577"/>
      <c r="W764" s="577"/>
      <c r="X764" s="577"/>
      <c r="Y764" s="577"/>
      <c r="Z764" s="577"/>
    </row>
    <row r="765" spans="1:26">
      <c r="A765" s="570"/>
      <c r="B765" s="565"/>
      <c r="C765" s="565"/>
      <c r="D765" s="565"/>
      <c r="E765" s="566"/>
      <c r="F765" s="577"/>
      <c r="G765" s="577"/>
      <c r="H765" s="577"/>
      <c r="I765" s="577"/>
      <c r="J765" s="618"/>
      <c r="K765" s="576"/>
      <c r="L765" s="577"/>
      <c r="M765" s="577"/>
      <c r="N765" s="577"/>
      <c r="O765" s="577"/>
      <c r="P765" s="577"/>
      <c r="Q765" s="577"/>
      <c r="R765" s="577"/>
      <c r="S765" s="577"/>
      <c r="T765" s="577"/>
      <c r="U765" s="577"/>
      <c r="V765" s="577"/>
      <c r="W765" s="577"/>
      <c r="X765" s="577"/>
      <c r="Y765" s="577"/>
      <c r="Z765" s="577"/>
    </row>
    <row r="766" spans="1:26">
      <c r="A766" s="570"/>
      <c r="B766" s="565"/>
      <c r="C766" s="565"/>
      <c r="D766" s="565"/>
      <c r="E766" s="566"/>
      <c r="F766" s="577"/>
      <c r="G766" s="577"/>
      <c r="H766" s="577"/>
      <c r="I766" s="577"/>
      <c r="J766" s="618"/>
      <c r="K766" s="576"/>
      <c r="L766" s="577"/>
      <c r="M766" s="577"/>
      <c r="N766" s="577"/>
      <c r="O766" s="577"/>
      <c r="P766" s="577"/>
      <c r="Q766" s="577"/>
      <c r="R766" s="577"/>
      <c r="S766" s="577"/>
      <c r="T766" s="577"/>
      <c r="U766" s="577"/>
      <c r="V766" s="577"/>
      <c r="W766" s="577"/>
      <c r="X766" s="577"/>
      <c r="Y766" s="577"/>
      <c r="Z766" s="577"/>
    </row>
    <row r="767" spans="1:26">
      <c r="A767" s="570"/>
      <c r="B767" s="565"/>
      <c r="C767" s="565"/>
      <c r="D767" s="565"/>
      <c r="E767" s="566"/>
      <c r="F767" s="577"/>
      <c r="G767" s="577"/>
      <c r="H767" s="577"/>
      <c r="I767" s="577"/>
      <c r="J767" s="618"/>
      <c r="K767" s="576"/>
      <c r="L767" s="577"/>
      <c r="M767" s="577"/>
      <c r="N767" s="577"/>
      <c r="O767" s="577"/>
      <c r="P767" s="577"/>
      <c r="Q767" s="577"/>
      <c r="R767" s="577"/>
      <c r="S767" s="577"/>
      <c r="T767" s="577"/>
      <c r="U767" s="577"/>
      <c r="V767" s="577"/>
      <c r="W767" s="577"/>
      <c r="X767" s="577"/>
      <c r="Y767" s="577"/>
      <c r="Z767" s="577"/>
    </row>
    <row r="768" spans="1:26">
      <c r="A768" s="570"/>
      <c r="B768" s="565"/>
      <c r="C768" s="565"/>
      <c r="D768" s="565"/>
      <c r="E768" s="566"/>
      <c r="F768" s="577"/>
      <c r="G768" s="577"/>
      <c r="H768" s="577"/>
      <c r="I768" s="577"/>
      <c r="J768" s="618"/>
      <c r="K768" s="576"/>
      <c r="L768" s="577"/>
      <c r="M768" s="577"/>
      <c r="N768" s="577"/>
      <c r="O768" s="577"/>
      <c r="P768" s="577"/>
      <c r="Q768" s="577"/>
      <c r="R768" s="577"/>
      <c r="S768" s="577"/>
      <c r="T768" s="577"/>
      <c r="U768" s="577"/>
      <c r="V768" s="577"/>
      <c r="W768" s="577"/>
      <c r="X768" s="577"/>
      <c r="Y768" s="577"/>
      <c r="Z768" s="577"/>
    </row>
    <row r="769" spans="1:26">
      <c r="A769" s="570"/>
      <c r="B769" s="565"/>
      <c r="C769" s="565"/>
      <c r="D769" s="565"/>
      <c r="E769" s="566"/>
      <c r="F769" s="577"/>
      <c r="G769" s="577"/>
      <c r="H769" s="577"/>
      <c r="I769" s="577"/>
      <c r="J769" s="618"/>
      <c r="K769" s="576"/>
      <c r="L769" s="577"/>
      <c r="M769" s="577"/>
      <c r="N769" s="577"/>
      <c r="O769" s="577"/>
      <c r="P769" s="577"/>
      <c r="Q769" s="577"/>
      <c r="R769" s="577"/>
      <c r="S769" s="577"/>
      <c r="T769" s="577"/>
      <c r="U769" s="577"/>
      <c r="V769" s="577"/>
      <c r="W769" s="577"/>
      <c r="X769" s="577"/>
      <c r="Y769" s="577"/>
      <c r="Z769" s="577"/>
    </row>
    <row r="770" spans="1:26">
      <c r="A770" s="570"/>
      <c r="B770" s="565"/>
      <c r="C770" s="565"/>
      <c r="D770" s="565"/>
      <c r="E770" s="566"/>
      <c r="F770" s="577"/>
      <c r="G770" s="577"/>
      <c r="H770" s="577"/>
      <c r="I770" s="577"/>
      <c r="J770" s="618"/>
      <c r="K770" s="576"/>
      <c r="L770" s="577"/>
      <c r="M770" s="577"/>
      <c r="N770" s="577"/>
      <c r="O770" s="577"/>
      <c r="P770" s="577"/>
      <c r="Q770" s="577"/>
      <c r="R770" s="577"/>
      <c r="S770" s="577"/>
      <c r="T770" s="577"/>
      <c r="U770" s="577"/>
      <c r="V770" s="577"/>
      <c r="W770" s="577"/>
      <c r="X770" s="577"/>
      <c r="Y770" s="577"/>
      <c r="Z770" s="577"/>
    </row>
    <row r="771" spans="1:26">
      <c r="A771" s="570"/>
      <c r="B771" s="565"/>
      <c r="C771" s="565"/>
      <c r="D771" s="565"/>
      <c r="E771" s="566"/>
      <c r="F771" s="577"/>
      <c r="G771" s="577"/>
      <c r="H771" s="577"/>
      <c r="I771" s="577"/>
      <c r="J771" s="618"/>
      <c r="K771" s="576"/>
      <c r="L771" s="577"/>
      <c r="M771" s="577"/>
      <c r="N771" s="577"/>
      <c r="O771" s="577"/>
      <c r="P771" s="577"/>
      <c r="Q771" s="577"/>
      <c r="R771" s="577"/>
      <c r="S771" s="577"/>
      <c r="T771" s="577"/>
      <c r="U771" s="577"/>
      <c r="V771" s="577"/>
      <c r="W771" s="577"/>
      <c r="X771" s="577"/>
      <c r="Y771" s="577"/>
      <c r="Z771" s="577"/>
    </row>
    <row r="772" spans="1:26">
      <c r="A772" s="570"/>
      <c r="B772" s="565"/>
      <c r="C772" s="565"/>
      <c r="D772" s="565"/>
      <c r="E772" s="566"/>
      <c r="F772" s="577"/>
      <c r="G772" s="577"/>
      <c r="H772" s="577"/>
      <c r="I772" s="577"/>
      <c r="J772" s="618"/>
      <c r="K772" s="576"/>
      <c r="L772" s="577"/>
      <c r="M772" s="577"/>
      <c r="N772" s="577"/>
      <c r="O772" s="577"/>
      <c r="P772" s="577"/>
      <c r="Q772" s="577"/>
      <c r="R772" s="577"/>
      <c r="S772" s="577"/>
      <c r="T772" s="577"/>
      <c r="U772" s="577"/>
      <c r="V772" s="577"/>
      <c r="W772" s="577"/>
      <c r="X772" s="577"/>
      <c r="Y772" s="577"/>
      <c r="Z772" s="577"/>
    </row>
    <row r="773" spans="1:26">
      <c r="A773" s="570"/>
      <c r="B773" s="565"/>
      <c r="C773" s="565"/>
      <c r="D773" s="565"/>
      <c r="E773" s="566"/>
      <c r="F773" s="577"/>
      <c r="G773" s="577"/>
      <c r="H773" s="577"/>
      <c r="I773" s="577"/>
      <c r="J773" s="618"/>
      <c r="K773" s="576"/>
      <c r="L773" s="577"/>
      <c r="M773" s="577"/>
      <c r="N773" s="577"/>
      <c r="O773" s="577"/>
      <c r="P773" s="577"/>
      <c r="Q773" s="577"/>
      <c r="R773" s="577"/>
      <c r="S773" s="577"/>
      <c r="T773" s="577"/>
      <c r="U773" s="577"/>
      <c r="V773" s="577"/>
      <c r="W773" s="577"/>
      <c r="X773" s="577"/>
      <c r="Y773" s="577"/>
      <c r="Z773" s="577"/>
    </row>
    <row r="774" spans="1:26">
      <c r="A774" s="570"/>
      <c r="B774" s="565"/>
      <c r="C774" s="565"/>
      <c r="D774" s="565"/>
      <c r="E774" s="566"/>
      <c r="F774" s="577"/>
      <c r="G774" s="577"/>
      <c r="H774" s="577"/>
      <c r="I774" s="577"/>
      <c r="J774" s="618"/>
      <c r="K774" s="576"/>
      <c r="L774" s="577"/>
      <c r="M774" s="577"/>
      <c r="N774" s="577"/>
      <c r="O774" s="577"/>
      <c r="P774" s="577"/>
      <c r="Q774" s="577"/>
      <c r="R774" s="577"/>
      <c r="S774" s="577"/>
      <c r="T774" s="577"/>
      <c r="U774" s="577"/>
      <c r="V774" s="577"/>
      <c r="W774" s="577"/>
      <c r="X774" s="577"/>
      <c r="Y774" s="577"/>
      <c r="Z774" s="577"/>
    </row>
    <row r="775" spans="1:26">
      <c r="A775" s="570"/>
      <c r="B775" s="565"/>
      <c r="C775" s="565"/>
      <c r="D775" s="565"/>
      <c r="E775" s="566"/>
      <c r="F775" s="577"/>
      <c r="G775" s="577"/>
      <c r="H775" s="577"/>
      <c r="I775" s="577"/>
      <c r="J775" s="618"/>
      <c r="K775" s="576"/>
      <c r="L775" s="577"/>
      <c r="M775" s="577"/>
      <c r="N775" s="577"/>
      <c r="O775" s="577"/>
      <c r="P775" s="577"/>
      <c r="Q775" s="577"/>
      <c r="R775" s="577"/>
      <c r="S775" s="577"/>
      <c r="T775" s="577"/>
      <c r="U775" s="577"/>
      <c r="V775" s="577"/>
      <c r="W775" s="577"/>
      <c r="X775" s="577"/>
      <c r="Y775" s="577"/>
      <c r="Z775" s="577"/>
    </row>
    <row r="776" spans="1:26">
      <c r="A776" s="570"/>
      <c r="B776" s="565"/>
      <c r="C776" s="565"/>
      <c r="D776" s="565"/>
      <c r="E776" s="566"/>
      <c r="F776" s="577"/>
      <c r="G776" s="577"/>
      <c r="H776" s="577"/>
      <c r="I776" s="577"/>
      <c r="J776" s="618"/>
      <c r="K776" s="576"/>
      <c r="L776" s="577"/>
      <c r="M776" s="577"/>
      <c r="N776" s="577"/>
      <c r="O776" s="577"/>
      <c r="P776" s="577"/>
      <c r="Q776" s="577"/>
      <c r="R776" s="577"/>
      <c r="S776" s="577"/>
      <c r="T776" s="577"/>
      <c r="U776" s="577"/>
      <c r="V776" s="577"/>
      <c r="W776" s="577"/>
      <c r="X776" s="577"/>
      <c r="Y776" s="577"/>
      <c r="Z776" s="577"/>
    </row>
    <row r="777" spans="1:26">
      <c r="A777" s="570"/>
      <c r="B777" s="565"/>
      <c r="C777" s="565"/>
      <c r="D777" s="565"/>
      <c r="E777" s="566"/>
      <c r="F777" s="577"/>
      <c r="G777" s="577"/>
      <c r="H777" s="577"/>
      <c r="I777" s="577"/>
      <c r="J777" s="618"/>
      <c r="K777" s="576"/>
      <c r="L777" s="577"/>
      <c r="M777" s="577"/>
      <c r="N777" s="577"/>
      <c r="O777" s="577"/>
      <c r="P777" s="577"/>
      <c r="Q777" s="577"/>
      <c r="R777" s="577"/>
      <c r="S777" s="577"/>
      <c r="T777" s="577"/>
      <c r="U777" s="577"/>
      <c r="V777" s="577"/>
      <c r="W777" s="577"/>
      <c r="X777" s="577"/>
      <c r="Y777" s="577"/>
      <c r="Z777" s="577"/>
    </row>
    <row r="778" spans="1:26">
      <c r="A778" s="570"/>
      <c r="B778" s="565"/>
      <c r="C778" s="565"/>
      <c r="D778" s="565"/>
      <c r="E778" s="566"/>
      <c r="F778" s="577"/>
      <c r="G778" s="577"/>
      <c r="H778" s="577"/>
      <c r="I778" s="577"/>
      <c r="J778" s="618"/>
      <c r="K778" s="576"/>
      <c r="L778" s="577"/>
      <c r="M778" s="577"/>
      <c r="N778" s="577"/>
      <c r="O778" s="577"/>
      <c r="P778" s="577"/>
      <c r="Q778" s="577"/>
      <c r="R778" s="577"/>
      <c r="S778" s="577"/>
      <c r="T778" s="577"/>
      <c r="U778" s="577"/>
      <c r="V778" s="577"/>
      <c r="W778" s="577"/>
      <c r="X778" s="577"/>
      <c r="Y778" s="577"/>
      <c r="Z778" s="577"/>
    </row>
    <row r="779" spans="1:26">
      <c r="A779" s="570"/>
      <c r="B779" s="565"/>
      <c r="C779" s="565"/>
      <c r="D779" s="565"/>
      <c r="E779" s="566"/>
      <c r="F779" s="577"/>
      <c r="G779" s="577"/>
      <c r="H779" s="577"/>
      <c r="I779" s="577"/>
      <c r="J779" s="618"/>
      <c r="K779" s="576"/>
      <c r="L779" s="577"/>
      <c r="M779" s="577"/>
      <c r="N779" s="577"/>
      <c r="O779" s="577"/>
      <c r="P779" s="577"/>
      <c r="Q779" s="577"/>
      <c r="R779" s="577"/>
      <c r="S779" s="577"/>
      <c r="T779" s="577"/>
      <c r="U779" s="577"/>
      <c r="V779" s="577"/>
      <c r="W779" s="577"/>
      <c r="X779" s="577"/>
      <c r="Y779" s="577"/>
      <c r="Z779" s="577"/>
    </row>
    <row r="780" spans="1:26">
      <c r="A780" s="570"/>
      <c r="B780" s="565"/>
      <c r="C780" s="565"/>
      <c r="D780" s="565"/>
      <c r="E780" s="566"/>
      <c r="F780" s="577"/>
      <c r="G780" s="577"/>
      <c r="H780" s="577"/>
      <c r="I780" s="577"/>
      <c r="J780" s="618"/>
      <c r="K780" s="576"/>
      <c r="L780" s="577"/>
      <c r="M780" s="577"/>
      <c r="N780" s="577"/>
      <c r="O780" s="577"/>
      <c r="P780" s="577"/>
      <c r="Q780" s="577"/>
      <c r="R780" s="577"/>
      <c r="S780" s="577"/>
      <c r="T780" s="577"/>
      <c r="U780" s="577"/>
      <c r="V780" s="577"/>
      <c r="W780" s="577"/>
      <c r="X780" s="577"/>
      <c r="Y780" s="577"/>
      <c r="Z780" s="577"/>
    </row>
    <row r="781" spans="1:26">
      <c r="A781" s="570"/>
      <c r="B781" s="565"/>
      <c r="C781" s="565"/>
      <c r="D781" s="565"/>
      <c r="E781" s="566"/>
      <c r="F781" s="577"/>
      <c r="G781" s="577"/>
      <c r="H781" s="577"/>
      <c r="I781" s="577"/>
      <c r="J781" s="618"/>
      <c r="K781" s="576"/>
      <c r="L781" s="577"/>
      <c r="M781" s="577"/>
      <c r="N781" s="577"/>
      <c r="O781" s="577"/>
      <c r="P781" s="577"/>
      <c r="Q781" s="577"/>
      <c r="R781" s="577"/>
      <c r="S781" s="577"/>
      <c r="T781" s="577"/>
      <c r="U781" s="577"/>
      <c r="V781" s="577"/>
      <c r="W781" s="577"/>
      <c r="X781" s="577"/>
      <c r="Y781" s="577"/>
      <c r="Z781" s="577"/>
    </row>
    <row r="782" spans="1:26">
      <c r="A782" s="570"/>
      <c r="B782" s="565"/>
      <c r="C782" s="565"/>
      <c r="D782" s="565"/>
      <c r="E782" s="566"/>
      <c r="F782" s="577"/>
      <c r="G782" s="577"/>
      <c r="H782" s="577"/>
      <c r="I782" s="577"/>
      <c r="J782" s="618"/>
      <c r="K782" s="576"/>
      <c r="L782" s="577"/>
      <c r="M782" s="577"/>
      <c r="N782" s="577"/>
      <c r="O782" s="577"/>
      <c r="P782" s="577"/>
      <c r="Q782" s="577"/>
      <c r="R782" s="577"/>
      <c r="S782" s="577"/>
      <c r="T782" s="577"/>
      <c r="U782" s="577"/>
      <c r="V782" s="577"/>
      <c r="W782" s="577"/>
      <c r="X782" s="577"/>
      <c r="Y782" s="577"/>
      <c r="Z782" s="577"/>
    </row>
    <row r="783" spans="1:26">
      <c r="A783" s="570"/>
      <c r="B783" s="565"/>
      <c r="C783" s="565"/>
      <c r="D783" s="565"/>
      <c r="E783" s="566"/>
      <c r="F783" s="577"/>
      <c r="G783" s="577"/>
      <c r="H783" s="577"/>
      <c r="I783" s="577"/>
      <c r="J783" s="618"/>
      <c r="K783" s="576"/>
      <c r="L783" s="577"/>
      <c r="M783" s="577"/>
      <c r="N783" s="577"/>
      <c r="O783" s="577"/>
      <c r="P783" s="577"/>
      <c r="Q783" s="577"/>
      <c r="R783" s="577"/>
      <c r="S783" s="577"/>
      <c r="T783" s="577"/>
      <c r="U783" s="577"/>
      <c r="V783" s="577"/>
      <c r="W783" s="577"/>
      <c r="X783" s="577"/>
      <c r="Y783" s="577"/>
      <c r="Z783" s="577"/>
    </row>
    <row r="784" spans="1:26">
      <c r="A784" s="570"/>
      <c r="B784" s="565"/>
      <c r="C784" s="565"/>
      <c r="D784" s="565"/>
      <c r="E784" s="566"/>
      <c r="F784" s="577"/>
      <c r="G784" s="577"/>
      <c r="H784" s="577"/>
      <c r="I784" s="577"/>
      <c r="J784" s="618"/>
      <c r="K784" s="576"/>
      <c r="L784" s="577"/>
      <c r="M784" s="577"/>
      <c r="N784" s="577"/>
      <c r="O784" s="577"/>
      <c r="P784" s="577"/>
      <c r="Q784" s="577"/>
      <c r="R784" s="577"/>
      <c r="S784" s="577"/>
      <c r="T784" s="577"/>
      <c r="U784" s="577"/>
      <c r="V784" s="577"/>
      <c r="W784" s="577"/>
      <c r="X784" s="577"/>
      <c r="Y784" s="577"/>
      <c r="Z784" s="577"/>
    </row>
    <row r="785" spans="1:26">
      <c r="A785" s="570"/>
      <c r="B785" s="565"/>
      <c r="C785" s="565"/>
      <c r="D785" s="565"/>
      <c r="E785" s="566"/>
      <c r="F785" s="577"/>
      <c r="G785" s="577"/>
      <c r="H785" s="577"/>
      <c r="I785" s="577"/>
      <c r="J785" s="618"/>
      <c r="K785" s="576"/>
      <c r="L785" s="577"/>
      <c r="M785" s="577"/>
      <c r="N785" s="577"/>
      <c r="O785" s="577"/>
      <c r="P785" s="577"/>
      <c r="Q785" s="577"/>
      <c r="R785" s="577"/>
      <c r="S785" s="577"/>
      <c r="T785" s="577"/>
      <c r="U785" s="577"/>
      <c r="V785" s="577"/>
      <c r="W785" s="577"/>
      <c r="X785" s="577"/>
      <c r="Y785" s="577"/>
      <c r="Z785" s="577"/>
    </row>
    <row r="786" spans="1:26">
      <c r="A786" s="570"/>
      <c r="B786" s="565"/>
      <c r="C786" s="565"/>
      <c r="D786" s="565"/>
      <c r="E786" s="566"/>
      <c r="F786" s="577"/>
      <c r="G786" s="577"/>
      <c r="H786" s="577"/>
      <c r="I786" s="577"/>
      <c r="J786" s="618"/>
      <c r="K786" s="576"/>
      <c r="L786" s="577"/>
      <c r="M786" s="577"/>
      <c r="N786" s="577"/>
      <c r="O786" s="577"/>
      <c r="P786" s="577"/>
      <c r="Q786" s="577"/>
      <c r="R786" s="577"/>
      <c r="S786" s="577"/>
      <c r="T786" s="577"/>
      <c r="U786" s="577"/>
      <c r="V786" s="577"/>
      <c r="W786" s="577"/>
      <c r="X786" s="577"/>
      <c r="Y786" s="577"/>
      <c r="Z786" s="577"/>
    </row>
    <row r="787" spans="1:26">
      <c r="A787" s="570"/>
      <c r="B787" s="565"/>
      <c r="C787" s="565"/>
      <c r="D787" s="565"/>
      <c r="E787" s="566"/>
      <c r="F787" s="577"/>
      <c r="G787" s="577"/>
      <c r="H787" s="577"/>
      <c r="I787" s="577"/>
      <c r="J787" s="618"/>
      <c r="K787" s="576"/>
      <c r="L787" s="577"/>
      <c r="M787" s="577"/>
      <c r="N787" s="577"/>
      <c r="O787" s="577"/>
      <c r="P787" s="577"/>
      <c r="Q787" s="577"/>
      <c r="R787" s="577"/>
      <c r="S787" s="577"/>
      <c r="T787" s="577"/>
      <c r="U787" s="577"/>
      <c r="V787" s="577"/>
      <c r="W787" s="577"/>
      <c r="X787" s="577"/>
      <c r="Y787" s="577"/>
      <c r="Z787" s="577"/>
    </row>
    <row r="788" spans="1:26">
      <c r="A788" s="570"/>
      <c r="B788" s="565"/>
      <c r="C788" s="565"/>
      <c r="D788" s="565"/>
      <c r="E788" s="566"/>
      <c r="F788" s="577"/>
      <c r="G788" s="577"/>
      <c r="H788" s="577"/>
      <c r="I788" s="577"/>
      <c r="J788" s="618"/>
      <c r="K788" s="576"/>
      <c r="L788" s="577"/>
      <c r="M788" s="577"/>
      <c r="N788" s="577"/>
      <c r="O788" s="577"/>
      <c r="P788" s="577"/>
      <c r="Q788" s="577"/>
      <c r="R788" s="577"/>
      <c r="S788" s="577"/>
      <c r="T788" s="577"/>
      <c r="U788" s="577"/>
      <c r="V788" s="577"/>
      <c r="W788" s="577"/>
      <c r="X788" s="577"/>
      <c r="Y788" s="577"/>
      <c r="Z788" s="577"/>
    </row>
    <row r="789" spans="1:26">
      <c r="A789" s="570"/>
      <c r="B789" s="565"/>
      <c r="C789" s="565"/>
      <c r="D789" s="565"/>
      <c r="E789" s="566"/>
      <c r="F789" s="577"/>
      <c r="G789" s="577"/>
      <c r="H789" s="577"/>
      <c r="I789" s="577"/>
      <c r="J789" s="618"/>
      <c r="K789" s="576"/>
      <c r="L789" s="577"/>
      <c r="M789" s="577"/>
      <c r="N789" s="577"/>
      <c r="O789" s="577"/>
      <c r="P789" s="577"/>
      <c r="Q789" s="577"/>
      <c r="R789" s="577"/>
      <c r="S789" s="577"/>
      <c r="T789" s="577"/>
      <c r="U789" s="577"/>
      <c r="V789" s="577"/>
      <c r="W789" s="577"/>
      <c r="X789" s="577"/>
      <c r="Y789" s="577"/>
      <c r="Z789" s="577"/>
    </row>
    <row r="790" spans="1:26">
      <c r="A790" s="570"/>
      <c r="B790" s="565"/>
      <c r="C790" s="565"/>
      <c r="D790" s="565"/>
      <c r="E790" s="566"/>
      <c r="F790" s="577"/>
      <c r="G790" s="577"/>
      <c r="H790" s="577"/>
      <c r="I790" s="577"/>
      <c r="J790" s="618"/>
      <c r="K790" s="576"/>
      <c r="L790" s="577"/>
      <c r="M790" s="577"/>
      <c r="N790" s="577"/>
      <c r="O790" s="577"/>
      <c r="P790" s="577"/>
      <c r="Q790" s="577"/>
      <c r="R790" s="577"/>
      <c r="S790" s="577"/>
      <c r="T790" s="577"/>
      <c r="U790" s="577"/>
      <c r="V790" s="577"/>
      <c r="W790" s="577"/>
      <c r="X790" s="577"/>
      <c r="Y790" s="577"/>
      <c r="Z790" s="577"/>
    </row>
    <row r="791" spans="1:26">
      <c r="A791" s="570"/>
      <c r="B791" s="565"/>
      <c r="C791" s="565"/>
      <c r="D791" s="565"/>
      <c r="E791" s="566"/>
      <c r="F791" s="577"/>
      <c r="G791" s="577"/>
      <c r="H791" s="577"/>
      <c r="I791" s="577"/>
      <c r="J791" s="618"/>
      <c r="K791" s="576"/>
      <c r="L791" s="577"/>
      <c r="M791" s="577"/>
      <c r="N791" s="577"/>
      <c r="O791" s="577"/>
      <c r="P791" s="577"/>
      <c r="Q791" s="577"/>
      <c r="R791" s="577"/>
      <c r="S791" s="577"/>
      <c r="T791" s="577"/>
      <c r="U791" s="577"/>
      <c r="V791" s="577"/>
      <c r="W791" s="577"/>
      <c r="X791" s="577"/>
      <c r="Y791" s="577"/>
      <c r="Z791" s="577"/>
    </row>
    <row r="792" spans="1:26">
      <c r="A792" s="570"/>
      <c r="B792" s="565"/>
      <c r="C792" s="565"/>
      <c r="D792" s="565"/>
      <c r="E792" s="566"/>
      <c r="F792" s="577"/>
      <c r="G792" s="577"/>
      <c r="H792" s="577"/>
      <c r="I792" s="577"/>
      <c r="J792" s="618"/>
      <c r="K792" s="576"/>
      <c r="L792" s="577"/>
      <c r="M792" s="577"/>
      <c r="N792" s="577"/>
      <c r="O792" s="577"/>
      <c r="P792" s="577"/>
      <c r="Q792" s="577"/>
      <c r="R792" s="577"/>
      <c r="S792" s="577"/>
      <c r="T792" s="577"/>
      <c r="U792" s="577"/>
      <c r="V792" s="577"/>
      <c r="W792" s="577"/>
      <c r="X792" s="577"/>
      <c r="Y792" s="577"/>
      <c r="Z792" s="577"/>
    </row>
    <row r="793" spans="1:26">
      <c r="A793" s="570"/>
      <c r="B793" s="565"/>
      <c r="C793" s="565"/>
      <c r="D793" s="565"/>
      <c r="E793" s="566"/>
      <c r="F793" s="577"/>
      <c r="G793" s="577"/>
      <c r="H793" s="577"/>
      <c r="I793" s="577"/>
      <c r="J793" s="618"/>
      <c r="K793" s="576"/>
      <c r="L793" s="577"/>
      <c r="M793" s="577"/>
      <c r="N793" s="577"/>
      <c r="O793" s="577"/>
      <c r="P793" s="577"/>
      <c r="Q793" s="577"/>
      <c r="R793" s="577"/>
      <c r="S793" s="577"/>
      <c r="T793" s="577"/>
      <c r="U793" s="577"/>
      <c r="V793" s="577"/>
      <c r="W793" s="577"/>
      <c r="X793" s="577"/>
      <c r="Y793" s="577"/>
      <c r="Z793" s="577"/>
    </row>
    <row r="794" spans="1:26">
      <c r="A794" s="570"/>
      <c r="B794" s="565"/>
      <c r="C794" s="565"/>
      <c r="D794" s="565"/>
      <c r="E794" s="566"/>
      <c r="F794" s="577"/>
      <c r="G794" s="577"/>
      <c r="H794" s="577"/>
      <c r="I794" s="577"/>
      <c r="J794" s="618"/>
      <c r="K794" s="576"/>
      <c r="L794" s="577"/>
      <c r="M794" s="577"/>
      <c r="N794" s="577"/>
      <c r="O794" s="577"/>
      <c r="P794" s="577"/>
      <c r="Q794" s="577"/>
      <c r="R794" s="577"/>
      <c r="S794" s="577"/>
      <c r="T794" s="577"/>
      <c r="U794" s="577"/>
      <c r="V794" s="577"/>
      <c r="W794" s="577"/>
      <c r="X794" s="577"/>
      <c r="Y794" s="577"/>
      <c r="Z794" s="577"/>
    </row>
    <row r="795" spans="1:26">
      <c r="A795" s="570"/>
      <c r="B795" s="565"/>
      <c r="C795" s="565"/>
      <c r="D795" s="565"/>
      <c r="E795" s="566"/>
      <c r="F795" s="577"/>
      <c r="G795" s="577"/>
      <c r="H795" s="577"/>
      <c r="I795" s="577"/>
      <c r="J795" s="618"/>
      <c r="K795" s="576"/>
      <c r="L795" s="577"/>
      <c r="M795" s="577"/>
      <c r="N795" s="577"/>
      <c r="O795" s="577"/>
      <c r="P795" s="577"/>
      <c r="Q795" s="577"/>
      <c r="R795" s="577"/>
      <c r="S795" s="577"/>
      <c r="T795" s="577"/>
      <c r="U795" s="577"/>
      <c r="V795" s="577"/>
      <c r="W795" s="577"/>
      <c r="X795" s="577"/>
      <c r="Y795" s="577"/>
      <c r="Z795" s="577"/>
    </row>
    <row r="796" spans="1:26">
      <c r="A796" s="570"/>
      <c r="B796" s="565"/>
      <c r="C796" s="565"/>
      <c r="D796" s="565"/>
      <c r="E796" s="566"/>
      <c r="F796" s="577"/>
      <c r="G796" s="577"/>
      <c r="H796" s="577"/>
      <c r="I796" s="577"/>
      <c r="J796" s="618"/>
      <c r="K796" s="576"/>
      <c r="L796" s="577"/>
      <c r="M796" s="577"/>
      <c r="N796" s="577"/>
      <c r="O796" s="577"/>
      <c r="P796" s="577"/>
      <c r="Q796" s="577"/>
      <c r="R796" s="577"/>
      <c r="S796" s="577"/>
      <c r="T796" s="577"/>
      <c r="U796" s="577"/>
      <c r="V796" s="577"/>
      <c r="W796" s="577"/>
      <c r="X796" s="577"/>
      <c r="Y796" s="577"/>
      <c r="Z796" s="577"/>
    </row>
    <row r="797" spans="1:26">
      <c r="A797" s="570"/>
      <c r="B797" s="565"/>
      <c r="C797" s="565"/>
      <c r="D797" s="565"/>
      <c r="E797" s="566"/>
      <c r="F797" s="577"/>
      <c r="G797" s="577"/>
      <c r="H797" s="577"/>
      <c r="I797" s="577"/>
      <c r="J797" s="618"/>
      <c r="K797" s="576"/>
      <c r="L797" s="577"/>
      <c r="M797" s="577"/>
      <c r="N797" s="577"/>
      <c r="O797" s="577"/>
      <c r="P797" s="577"/>
      <c r="Q797" s="577"/>
      <c r="R797" s="577"/>
      <c r="S797" s="577"/>
      <c r="T797" s="577"/>
      <c r="U797" s="577"/>
      <c r="V797" s="577"/>
      <c r="W797" s="577"/>
      <c r="X797" s="577"/>
      <c r="Y797" s="577"/>
      <c r="Z797" s="577"/>
    </row>
    <row r="798" spans="1:26">
      <c r="A798" s="570"/>
      <c r="B798" s="565"/>
      <c r="C798" s="565"/>
      <c r="D798" s="565"/>
      <c r="E798" s="566"/>
      <c r="F798" s="577"/>
      <c r="G798" s="577"/>
      <c r="H798" s="577"/>
      <c r="I798" s="577"/>
      <c r="J798" s="618"/>
      <c r="K798" s="576"/>
      <c r="L798" s="577"/>
      <c r="M798" s="577"/>
      <c r="N798" s="577"/>
      <c r="O798" s="577"/>
      <c r="P798" s="577"/>
      <c r="Q798" s="577"/>
      <c r="R798" s="577"/>
      <c r="S798" s="577"/>
      <c r="T798" s="577"/>
      <c r="U798" s="577"/>
      <c r="V798" s="577"/>
      <c r="W798" s="577"/>
      <c r="X798" s="577"/>
      <c r="Y798" s="577"/>
      <c r="Z798" s="577"/>
    </row>
    <row r="799" spans="1:26">
      <c r="A799" s="570"/>
      <c r="B799" s="565"/>
      <c r="C799" s="565"/>
      <c r="D799" s="565"/>
      <c r="E799" s="566"/>
      <c r="F799" s="577"/>
      <c r="G799" s="577"/>
      <c r="H799" s="577"/>
      <c r="I799" s="577"/>
      <c r="J799" s="618"/>
      <c r="K799" s="576"/>
      <c r="L799" s="577"/>
      <c r="M799" s="577"/>
      <c r="N799" s="577"/>
      <c r="O799" s="577"/>
      <c r="P799" s="577"/>
      <c r="Q799" s="577"/>
      <c r="R799" s="577"/>
      <c r="S799" s="577"/>
      <c r="T799" s="577"/>
      <c r="U799" s="577"/>
      <c r="V799" s="577"/>
      <c r="W799" s="577"/>
      <c r="X799" s="577"/>
      <c r="Y799" s="577"/>
      <c r="Z799" s="577"/>
    </row>
    <row r="800" spans="1:26">
      <c r="A800" s="570"/>
      <c r="B800" s="565"/>
      <c r="C800" s="565"/>
      <c r="D800" s="565"/>
      <c r="E800" s="566"/>
      <c r="F800" s="577"/>
      <c r="G800" s="577"/>
      <c r="H800" s="577"/>
      <c r="I800" s="577"/>
      <c r="J800" s="618"/>
      <c r="K800" s="576"/>
      <c r="L800" s="577"/>
      <c r="M800" s="577"/>
      <c r="N800" s="577"/>
      <c r="O800" s="577"/>
      <c r="P800" s="577"/>
      <c r="Q800" s="577"/>
      <c r="R800" s="577"/>
      <c r="S800" s="577"/>
      <c r="T800" s="577"/>
      <c r="U800" s="577"/>
      <c r="V800" s="577"/>
      <c r="W800" s="577"/>
      <c r="X800" s="577"/>
      <c r="Y800" s="577"/>
      <c r="Z800" s="577"/>
    </row>
    <row r="801" spans="1:26">
      <c r="A801" s="570"/>
      <c r="B801" s="565"/>
      <c r="C801" s="565"/>
      <c r="D801" s="565"/>
      <c r="E801" s="566"/>
      <c r="F801" s="577"/>
      <c r="G801" s="577"/>
      <c r="H801" s="577"/>
      <c r="I801" s="577"/>
      <c r="J801" s="618"/>
      <c r="K801" s="576"/>
      <c r="L801" s="577"/>
      <c r="M801" s="577"/>
      <c r="N801" s="577"/>
      <c r="O801" s="577"/>
      <c r="P801" s="577"/>
      <c r="Q801" s="577"/>
      <c r="R801" s="577"/>
      <c r="S801" s="577"/>
      <c r="T801" s="577"/>
      <c r="U801" s="577"/>
      <c r="V801" s="577"/>
      <c r="W801" s="577"/>
      <c r="X801" s="577"/>
      <c r="Y801" s="577"/>
      <c r="Z801" s="577"/>
    </row>
    <row r="802" spans="1:26">
      <c r="A802" s="570"/>
      <c r="B802" s="565"/>
      <c r="C802" s="565"/>
      <c r="D802" s="565"/>
      <c r="E802" s="566"/>
      <c r="F802" s="577"/>
      <c r="G802" s="577"/>
      <c r="H802" s="577"/>
      <c r="I802" s="577"/>
      <c r="J802" s="618"/>
      <c r="K802" s="576"/>
      <c r="L802" s="577"/>
      <c r="M802" s="577"/>
      <c r="N802" s="577"/>
      <c r="O802" s="577"/>
      <c r="P802" s="577"/>
      <c r="Q802" s="577"/>
      <c r="R802" s="577"/>
      <c r="S802" s="577"/>
      <c r="T802" s="577"/>
      <c r="U802" s="577"/>
      <c r="V802" s="577"/>
      <c r="W802" s="577"/>
      <c r="X802" s="577"/>
      <c r="Y802" s="577"/>
      <c r="Z802" s="577"/>
    </row>
    <row r="803" spans="1:26">
      <c r="A803" s="570"/>
      <c r="B803" s="565"/>
      <c r="C803" s="565"/>
      <c r="D803" s="565"/>
      <c r="E803" s="566"/>
      <c r="F803" s="577"/>
      <c r="G803" s="577"/>
      <c r="H803" s="577"/>
      <c r="I803" s="577"/>
      <c r="J803" s="618"/>
      <c r="K803" s="576"/>
      <c r="L803" s="577"/>
      <c r="M803" s="577"/>
      <c r="N803" s="577"/>
      <c r="O803" s="577"/>
      <c r="P803" s="577"/>
      <c r="Q803" s="577"/>
      <c r="R803" s="577"/>
      <c r="S803" s="577"/>
      <c r="T803" s="577"/>
      <c r="U803" s="577"/>
      <c r="V803" s="577"/>
      <c r="W803" s="577"/>
      <c r="X803" s="577"/>
      <c r="Y803" s="577"/>
      <c r="Z803" s="577"/>
    </row>
    <row r="804" spans="1:26">
      <c r="A804" s="570"/>
      <c r="B804" s="565"/>
      <c r="C804" s="565"/>
      <c r="D804" s="565"/>
      <c r="E804" s="566"/>
      <c r="F804" s="577"/>
      <c r="G804" s="577"/>
      <c r="H804" s="577"/>
      <c r="I804" s="577"/>
      <c r="J804" s="618"/>
      <c r="K804" s="576"/>
      <c r="L804" s="577"/>
      <c r="M804" s="577"/>
      <c r="N804" s="577"/>
      <c r="O804" s="577"/>
      <c r="P804" s="577"/>
      <c r="Q804" s="577"/>
      <c r="R804" s="577"/>
      <c r="S804" s="577"/>
      <c r="T804" s="577"/>
      <c r="U804" s="577"/>
      <c r="V804" s="577"/>
      <c r="W804" s="577"/>
      <c r="X804" s="577"/>
      <c r="Y804" s="577"/>
      <c r="Z804" s="577"/>
    </row>
    <row r="805" spans="1:26">
      <c r="A805" s="570"/>
      <c r="B805" s="565"/>
      <c r="C805" s="565"/>
      <c r="D805" s="565"/>
      <c r="E805" s="566"/>
      <c r="F805" s="577"/>
      <c r="G805" s="577"/>
      <c r="H805" s="577"/>
      <c r="I805" s="577"/>
      <c r="J805" s="618"/>
      <c r="K805" s="576"/>
      <c r="L805" s="577"/>
      <c r="M805" s="577"/>
      <c r="N805" s="577"/>
      <c r="O805" s="577"/>
      <c r="P805" s="577"/>
      <c r="Q805" s="577"/>
      <c r="R805" s="577"/>
      <c r="S805" s="577"/>
      <c r="T805" s="577"/>
      <c r="U805" s="577"/>
      <c r="V805" s="577"/>
      <c r="W805" s="577"/>
      <c r="X805" s="577"/>
      <c r="Y805" s="577"/>
      <c r="Z805" s="577"/>
    </row>
    <row r="806" spans="1:26">
      <c r="A806" s="570"/>
      <c r="B806" s="565"/>
      <c r="C806" s="565"/>
      <c r="D806" s="565"/>
      <c r="E806" s="566"/>
      <c r="F806" s="577"/>
      <c r="G806" s="577"/>
      <c r="H806" s="577"/>
      <c r="I806" s="577"/>
      <c r="J806" s="618"/>
      <c r="K806" s="576"/>
      <c r="L806" s="577"/>
      <c r="M806" s="577"/>
      <c r="N806" s="577"/>
      <c r="O806" s="577"/>
      <c r="P806" s="577"/>
      <c r="Q806" s="577"/>
      <c r="R806" s="577"/>
      <c r="S806" s="577"/>
      <c r="T806" s="577"/>
      <c r="U806" s="577"/>
      <c r="V806" s="577"/>
      <c r="W806" s="577"/>
      <c r="X806" s="577"/>
      <c r="Y806" s="577"/>
      <c r="Z806" s="577"/>
    </row>
    <row r="807" spans="1:26">
      <c r="A807" s="570"/>
      <c r="B807" s="565"/>
      <c r="C807" s="565"/>
      <c r="D807" s="565"/>
      <c r="E807" s="566"/>
      <c r="F807" s="577"/>
      <c r="G807" s="577"/>
      <c r="H807" s="577"/>
      <c r="I807" s="577"/>
      <c r="J807" s="618"/>
      <c r="K807" s="576"/>
      <c r="L807" s="577"/>
      <c r="M807" s="577"/>
      <c r="N807" s="577"/>
      <c r="O807" s="577"/>
      <c r="P807" s="577"/>
      <c r="Q807" s="577"/>
      <c r="R807" s="577"/>
      <c r="S807" s="577"/>
      <c r="T807" s="577"/>
      <c r="U807" s="577"/>
      <c r="V807" s="577"/>
      <c r="W807" s="577"/>
      <c r="X807" s="577"/>
      <c r="Y807" s="577"/>
      <c r="Z807" s="577"/>
    </row>
    <row r="808" spans="1:26">
      <c r="A808" s="570"/>
      <c r="B808" s="565"/>
      <c r="C808" s="565"/>
      <c r="D808" s="565"/>
      <c r="E808" s="566"/>
      <c r="F808" s="577"/>
      <c r="G808" s="577"/>
      <c r="H808" s="577"/>
      <c r="I808" s="577"/>
      <c r="J808" s="618"/>
      <c r="K808" s="576"/>
      <c r="L808" s="577"/>
      <c r="M808" s="577"/>
      <c r="N808" s="577"/>
      <c r="O808" s="577"/>
      <c r="P808" s="577"/>
      <c r="Q808" s="577"/>
      <c r="R808" s="577"/>
      <c r="S808" s="577"/>
      <c r="T808" s="577"/>
      <c r="U808" s="577"/>
      <c r="V808" s="577"/>
      <c r="W808" s="577"/>
      <c r="X808" s="577"/>
      <c r="Y808" s="577"/>
      <c r="Z808" s="577"/>
    </row>
    <row r="809" spans="1:26">
      <c r="A809" s="570"/>
      <c r="B809" s="565"/>
      <c r="C809" s="565"/>
      <c r="D809" s="565"/>
      <c r="E809" s="566"/>
      <c r="F809" s="577"/>
      <c r="G809" s="577"/>
      <c r="H809" s="577"/>
      <c r="I809" s="577"/>
      <c r="J809" s="618"/>
      <c r="K809" s="576"/>
      <c r="L809" s="577"/>
      <c r="M809" s="577"/>
      <c r="N809" s="577"/>
      <c r="O809" s="577"/>
      <c r="P809" s="577"/>
      <c r="Q809" s="577"/>
      <c r="R809" s="577"/>
      <c r="S809" s="577"/>
      <c r="T809" s="577"/>
      <c r="U809" s="577"/>
      <c r="V809" s="577"/>
      <c r="W809" s="577"/>
      <c r="X809" s="577"/>
      <c r="Y809" s="577"/>
      <c r="Z809" s="577"/>
    </row>
    <row r="810" spans="1:26">
      <c r="A810" s="570"/>
      <c r="B810" s="565"/>
      <c r="C810" s="565"/>
      <c r="D810" s="565"/>
      <c r="E810" s="566"/>
      <c r="F810" s="577"/>
      <c r="G810" s="577"/>
      <c r="H810" s="577"/>
      <c r="I810" s="577"/>
      <c r="J810" s="618"/>
      <c r="K810" s="576"/>
      <c r="L810" s="577"/>
      <c r="M810" s="577"/>
      <c r="N810" s="577"/>
      <c r="O810" s="577"/>
      <c r="P810" s="577"/>
      <c r="Q810" s="577"/>
      <c r="R810" s="577"/>
      <c r="S810" s="577"/>
      <c r="T810" s="577"/>
      <c r="U810" s="577"/>
      <c r="V810" s="577"/>
      <c r="W810" s="577"/>
      <c r="X810" s="577"/>
      <c r="Y810" s="577"/>
      <c r="Z810" s="577"/>
    </row>
    <row r="811" spans="1:26">
      <c r="A811" s="570"/>
      <c r="B811" s="565"/>
      <c r="C811" s="565"/>
      <c r="D811" s="565"/>
      <c r="E811" s="566"/>
      <c r="F811" s="577"/>
      <c r="G811" s="577"/>
      <c r="H811" s="577"/>
      <c r="I811" s="577"/>
      <c r="J811" s="618"/>
      <c r="K811" s="576"/>
      <c r="L811" s="577"/>
      <c r="M811" s="577"/>
      <c r="N811" s="577"/>
      <c r="O811" s="577"/>
      <c r="P811" s="577"/>
      <c r="Q811" s="577"/>
      <c r="R811" s="577"/>
      <c r="S811" s="577"/>
      <c r="T811" s="577"/>
      <c r="U811" s="577"/>
      <c r="V811" s="577"/>
      <c r="W811" s="577"/>
      <c r="X811" s="577"/>
      <c r="Y811" s="577"/>
      <c r="Z811" s="577"/>
    </row>
    <row r="812" spans="1:26">
      <c r="A812" s="570"/>
      <c r="B812" s="565"/>
      <c r="C812" s="565"/>
      <c r="D812" s="565"/>
      <c r="E812" s="566"/>
      <c r="F812" s="577"/>
      <c r="G812" s="577"/>
      <c r="H812" s="577"/>
      <c r="I812" s="577"/>
      <c r="J812" s="618"/>
      <c r="K812" s="576"/>
      <c r="L812" s="577"/>
      <c r="M812" s="577"/>
      <c r="N812" s="577"/>
      <c r="O812" s="577"/>
      <c r="P812" s="577"/>
      <c r="Q812" s="577"/>
      <c r="R812" s="577"/>
      <c r="S812" s="577"/>
      <c r="T812" s="577"/>
      <c r="U812" s="577"/>
      <c r="V812" s="577"/>
      <c r="W812" s="577"/>
      <c r="X812" s="577"/>
      <c r="Y812" s="577"/>
      <c r="Z812" s="577"/>
    </row>
    <row r="813" spans="1:26">
      <c r="A813" s="570"/>
      <c r="B813" s="565"/>
      <c r="C813" s="565"/>
      <c r="D813" s="565"/>
      <c r="E813" s="566"/>
      <c r="F813" s="577"/>
      <c r="G813" s="577"/>
      <c r="H813" s="577"/>
      <c r="I813" s="577"/>
      <c r="J813" s="618"/>
      <c r="K813" s="576"/>
      <c r="L813" s="577"/>
      <c r="M813" s="577"/>
      <c r="N813" s="577"/>
      <c r="O813" s="577"/>
      <c r="P813" s="577"/>
      <c r="Q813" s="577"/>
      <c r="R813" s="577"/>
      <c r="S813" s="577"/>
      <c r="T813" s="577"/>
      <c r="U813" s="577"/>
      <c r="V813" s="577"/>
      <c r="W813" s="577"/>
      <c r="X813" s="577"/>
      <c r="Y813" s="577"/>
      <c r="Z813" s="577"/>
    </row>
    <row r="814" spans="1:26">
      <c r="A814" s="570"/>
      <c r="B814" s="565"/>
      <c r="C814" s="565"/>
      <c r="D814" s="565"/>
      <c r="E814" s="566"/>
      <c r="F814" s="577"/>
      <c r="G814" s="577"/>
      <c r="H814" s="577"/>
      <c r="I814" s="577"/>
      <c r="J814" s="618"/>
      <c r="K814" s="576"/>
      <c r="L814" s="577"/>
      <c r="M814" s="577"/>
      <c r="N814" s="577"/>
      <c r="O814" s="577"/>
      <c r="P814" s="577"/>
      <c r="Q814" s="577"/>
      <c r="R814" s="577"/>
      <c r="S814" s="577"/>
      <c r="T814" s="577"/>
      <c r="U814" s="577"/>
      <c r="V814" s="577"/>
      <c r="W814" s="577"/>
      <c r="X814" s="577"/>
      <c r="Y814" s="577"/>
      <c r="Z814" s="577"/>
    </row>
    <row r="815" spans="1:26">
      <c r="A815" s="570"/>
      <c r="B815" s="565"/>
      <c r="C815" s="565"/>
      <c r="D815" s="565"/>
      <c r="E815" s="566"/>
      <c r="F815" s="577"/>
      <c r="G815" s="577"/>
      <c r="H815" s="577"/>
      <c r="I815" s="577"/>
      <c r="J815" s="618"/>
      <c r="K815" s="576"/>
      <c r="L815" s="577"/>
      <c r="M815" s="577"/>
      <c r="N815" s="577"/>
      <c r="O815" s="577"/>
      <c r="P815" s="577"/>
      <c r="Q815" s="577"/>
      <c r="R815" s="577"/>
      <c r="S815" s="577"/>
      <c r="T815" s="577"/>
      <c r="U815" s="577"/>
      <c r="V815" s="577"/>
      <c r="W815" s="577"/>
      <c r="X815" s="577"/>
      <c r="Y815" s="577"/>
      <c r="Z815" s="577"/>
    </row>
    <row r="816" spans="1:26">
      <c r="A816" s="570"/>
      <c r="B816" s="565"/>
      <c r="C816" s="565"/>
      <c r="D816" s="565"/>
      <c r="E816" s="566"/>
      <c r="F816" s="577"/>
      <c r="G816" s="577"/>
      <c r="H816" s="577"/>
      <c r="I816" s="577"/>
      <c r="J816" s="618"/>
      <c r="K816" s="576"/>
      <c r="L816" s="577"/>
      <c r="M816" s="577"/>
      <c r="N816" s="577"/>
      <c r="O816" s="577"/>
      <c r="P816" s="577"/>
      <c r="Q816" s="577"/>
      <c r="R816" s="577"/>
      <c r="S816" s="577"/>
      <c r="T816" s="577"/>
      <c r="U816" s="577"/>
      <c r="V816" s="577"/>
      <c r="W816" s="577"/>
      <c r="X816" s="577"/>
      <c r="Y816" s="577"/>
      <c r="Z816" s="577"/>
    </row>
    <row r="817" spans="1:26">
      <c r="A817" s="570"/>
      <c r="B817" s="565"/>
      <c r="C817" s="565"/>
      <c r="D817" s="565"/>
      <c r="E817" s="566"/>
      <c r="F817" s="577"/>
      <c r="G817" s="577"/>
      <c r="H817" s="577"/>
      <c r="I817" s="577"/>
      <c r="J817" s="618"/>
      <c r="K817" s="576"/>
      <c r="L817" s="577"/>
      <c r="M817" s="577"/>
      <c r="N817" s="577"/>
      <c r="O817" s="577"/>
      <c r="P817" s="577"/>
      <c r="Q817" s="577"/>
      <c r="R817" s="577"/>
      <c r="S817" s="577"/>
      <c r="T817" s="577"/>
      <c r="U817" s="577"/>
      <c r="V817" s="577"/>
      <c r="W817" s="577"/>
      <c r="X817" s="577"/>
      <c r="Y817" s="577"/>
      <c r="Z817" s="577"/>
    </row>
    <row r="818" spans="1:26">
      <c r="A818" s="570"/>
      <c r="B818" s="565"/>
      <c r="C818" s="565"/>
      <c r="D818" s="565"/>
      <c r="E818" s="566"/>
      <c r="F818" s="577"/>
      <c r="G818" s="577"/>
      <c r="H818" s="577"/>
      <c r="I818" s="577"/>
      <c r="J818" s="618"/>
      <c r="K818" s="576"/>
      <c r="L818" s="577"/>
      <c r="M818" s="577"/>
      <c r="N818" s="577"/>
      <c r="O818" s="577"/>
      <c r="P818" s="577"/>
      <c r="Q818" s="577"/>
      <c r="R818" s="577"/>
      <c r="S818" s="577"/>
      <c r="T818" s="577"/>
      <c r="U818" s="577"/>
      <c r="V818" s="577"/>
      <c r="W818" s="577"/>
      <c r="X818" s="577"/>
      <c r="Y818" s="577"/>
      <c r="Z818" s="577"/>
    </row>
    <row r="819" spans="1:26">
      <c r="A819" s="570"/>
      <c r="B819" s="565"/>
      <c r="C819" s="565"/>
      <c r="D819" s="565"/>
      <c r="E819" s="566"/>
      <c r="F819" s="577"/>
      <c r="G819" s="577"/>
      <c r="H819" s="577"/>
      <c r="I819" s="577"/>
      <c r="J819" s="618"/>
      <c r="K819" s="576"/>
      <c r="L819" s="577"/>
      <c r="M819" s="577"/>
      <c r="N819" s="577"/>
      <c r="O819" s="577"/>
      <c r="P819" s="577"/>
      <c r="Q819" s="577"/>
      <c r="R819" s="577"/>
      <c r="S819" s="577"/>
      <c r="T819" s="577"/>
      <c r="U819" s="577"/>
      <c r="V819" s="577"/>
      <c r="W819" s="577"/>
      <c r="X819" s="577"/>
      <c r="Y819" s="577"/>
      <c r="Z819" s="577"/>
    </row>
    <row r="820" spans="1:26">
      <c r="A820" s="570"/>
      <c r="B820" s="565"/>
      <c r="C820" s="565"/>
      <c r="D820" s="565"/>
      <c r="E820" s="566"/>
      <c r="F820" s="577"/>
      <c r="G820" s="577"/>
      <c r="H820" s="577"/>
      <c r="I820" s="577"/>
      <c r="J820" s="618"/>
      <c r="K820" s="576"/>
      <c r="L820" s="577"/>
      <c r="M820" s="577"/>
      <c r="N820" s="577"/>
      <c r="O820" s="577"/>
      <c r="P820" s="577"/>
      <c r="Q820" s="577"/>
      <c r="R820" s="577"/>
      <c r="S820" s="577"/>
      <c r="T820" s="577"/>
      <c r="U820" s="577"/>
      <c r="V820" s="577"/>
      <c r="W820" s="577"/>
      <c r="X820" s="577"/>
      <c r="Y820" s="577"/>
      <c r="Z820" s="577"/>
    </row>
    <row r="821" spans="1:26">
      <c r="A821" s="570"/>
      <c r="B821" s="565"/>
      <c r="C821" s="565"/>
      <c r="D821" s="565"/>
      <c r="E821" s="566"/>
      <c r="F821" s="577"/>
      <c r="G821" s="577"/>
      <c r="H821" s="577"/>
      <c r="I821" s="577"/>
      <c r="J821" s="618"/>
      <c r="K821" s="576"/>
      <c r="L821" s="577"/>
      <c r="M821" s="577"/>
      <c r="N821" s="577"/>
      <c r="O821" s="577"/>
      <c r="P821" s="577"/>
      <c r="Q821" s="577"/>
      <c r="R821" s="577"/>
      <c r="S821" s="577"/>
      <c r="T821" s="577"/>
      <c r="U821" s="577"/>
      <c r="V821" s="577"/>
      <c r="W821" s="577"/>
      <c r="X821" s="577"/>
      <c r="Y821" s="577"/>
      <c r="Z821" s="577"/>
    </row>
    <row r="822" spans="1:26">
      <c r="A822" s="570"/>
      <c r="B822" s="565"/>
      <c r="C822" s="565"/>
      <c r="D822" s="565"/>
      <c r="E822" s="566"/>
      <c r="F822" s="577"/>
      <c r="G822" s="577"/>
      <c r="H822" s="577"/>
      <c r="I822" s="577"/>
      <c r="J822" s="618"/>
      <c r="K822" s="576"/>
      <c r="L822" s="577"/>
      <c r="M822" s="577"/>
      <c r="N822" s="577"/>
      <c r="O822" s="577"/>
      <c r="P822" s="577"/>
      <c r="Q822" s="577"/>
      <c r="R822" s="577"/>
      <c r="S822" s="577"/>
      <c r="T822" s="577"/>
      <c r="U822" s="577"/>
      <c r="V822" s="577"/>
      <c r="W822" s="577"/>
      <c r="X822" s="577"/>
      <c r="Y822" s="577"/>
      <c r="Z822" s="577"/>
    </row>
    <row r="823" spans="1:26">
      <c r="A823" s="570"/>
      <c r="B823" s="565"/>
      <c r="C823" s="565"/>
      <c r="D823" s="565"/>
      <c r="E823" s="566"/>
      <c r="F823" s="577"/>
      <c r="G823" s="577"/>
      <c r="H823" s="577"/>
      <c r="I823" s="577"/>
      <c r="J823" s="618"/>
      <c r="K823" s="576"/>
      <c r="L823" s="577"/>
      <c r="M823" s="577"/>
      <c r="N823" s="577"/>
      <c r="O823" s="577"/>
      <c r="P823" s="577"/>
      <c r="Q823" s="577"/>
      <c r="R823" s="577"/>
      <c r="S823" s="577"/>
      <c r="T823" s="577"/>
      <c r="U823" s="577"/>
      <c r="V823" s="577"/>
      <c r="W823" s="577"/>
      <c r="X823" s="577"/>
      <c r="Y823" s="577"/>
      <c r="Z823" s="577"/>
    </row>
    <row r="824" spans="1:26">
      <c r="A824" s="570"/>
      <c r="B824" s="565"/>
      <c r="C824" s="565"/>
      <c r="D824" s="565"/>
      <c r="E824" s="566"/>
      <c r="F824" s="577"/>
      <c r="G824" s="577"/>
      <c r="H824" s="577"/>
      <c r="I824" s="577"/>
      <c r="J824" s="618"/>
      <c r="K824" s="576"/>
      <c r="L824" s="577"/>
      <c r="M824" s="577"/>
      <c r="N824" s="577"/>
      <c r="O824" s="577"/>
      <c r="P824" s="577"/>
      <c r="Q824" s="577"/>
      <c r="R824" s="577"/>
      <c r="S824" s="577"/>
      <c r="T824" s="577"/>
      <c r="U824" s="577"/>
      <c r="V824" s="577"/>
      <c r="W824" s="577"/>
      <c r="X824" s="577"/>
      <c r="Y824" s="577"/>
      <c r="Z824" s="577"/>
    </row>
    <row r="825" spans="1:26">
      <c r="A825" s="570"/>
      <c r="B825" s="565"/>
      <c r="C825" s="565"/>
      <c r="D825" s="565"/>
      <c r="E825" s="566"/>
      <c r="F825" s="577"/>
      <c r="G825" s="577"/>
      <c r="H825" s="577"/>
      <c r="I825" s="577"/>
      <c r="J825" s="618"/>
      <c r="K825" s="576"/>
      <c r="L825" s="577"/>
      <c r="M825" s="577"/>
      <c r="N825" s="577"/>
      <c r="O825" s="577"/>
      <c r="P825" s="577"/>
      <c r="Q825" s="577"/>
      <c r="R825" s="577"/>
      <c r="S825" s="577"/>
      <c r="T825" s="577"/>
      <c r="U825" s="577"/>
      <c r="V825" s="577"/>
      <c r="W825" s="577"/>
      <c r="X825" s="577"/>
      <c r="Y825" s="577"/>
      <c r="Z825" s="577"/>
    </row>
    <row r="826" spans="1:26">
      <c r="A826" s="570"/>
      <c r="B826" s="565"/>
      <c r="C826" s="565"/>
      <c r="D826" s="565"/>
      <c r="E826" s="566"/>
      <c r="F826" s="577"/>
      <c r="G826" s="577"/>
      <c r="H826" s="577"/>
      <c r="I826" s="577"/>
      <c r="J826" s="618"/>
      <c r="K826" s="576"/>
      <c r="L826" s="577"/>
      <c r="M826" s="577"/>
      <c r="N826" s="577"/>
      <c r="O826" s="577"/>
      <c r="P826" s="577"/>
      <c r="Q826" s="577"/>
      <c r="R826" s="577"/>
      <c r="S826" s="577"/>
      <c r="T826" s="577"/>
      <c r="U826" s="577"/>
      <c r="V826" s="577"/>
      <c r="W826" s="577"/>
      <c r="X826" s="577"/>
      <c r="Y826" s="577"/>
      <c r="Z826" s="577"/>
    </row>
    <row r="827" spans="1:26">
      <c r="A827" s="570"/>
      <c r="B827" s="565"/>
      <c r="C827" s="565"/>
      <c r="D827" s="565"/>
      <c r="E827" s="566"/>
      <c r="F827" s="577"/>
      <c r="G827" s="577"/>
      <c r="H827" s="577"/>
      <c r="I827" s="577"/>
      <c r="J827" s="618"/>
      <c r="K827" s="576"/>
      <c r="L827" s="577"/>
      <c r="M827" s="577"/>
      <c r="N827" s="577"/>
      <c r="O827" s="577"/>
      <c r="P827" s="577"/>
      <c r="Q827" s="577"/>
      <c r="R827" s="577"/>
      <c r="S827" s="577"/>
      <c r="T827" s="577"/>
      <c r="U827" s="577"/>
      <c r="V827" s="577"/>
      <c r="W827" s="577"/>
      <c r="X827" s="577"/>
      <c r="Y827" s="577"/>
      <c r="Z827" s="577"/>
    </row>
    <row r="828" spans="1:26">
      <c r="A828" s="570"/>
      <c r="B828" s="565"/>
      <c r="C828" s="565"/>
      <c r="D828" s="565"/>
      <c r="E828" s="566"/>
      <c r="F828" s="577"/>
      <c r="G828" s="577"/>
      <c r="H828" s="577"/>
      <c r="I828" s="577"/>
      <c r="J828" s="618"/>
      <c r="K828" s="576"/>
      <c r="L828" s="577"/>
      <c r="M828" s="577"/>
      <c r="N828" s="577"/>
      <c r="O828" s="577"/>
      <c r="P828" s="577"/>
      <c r="Q828" s="577"/>
      <c r="R828" s="577"/>
      <c r="S828" s="577"/>
      <c r="T828" s="577"/>
      <c r="U828" s="577"/>
      <c r="V828" s="577"/>
      <c r="W828" s="577"/>
      <c r="X828" s="577"/>
      <c r="Y828" s="577"/>
      <c r="Z828" s="577"/>
    </row>
    <row r="829" spans="1:26">
      <c r="A829" s="570"/>
      <c r="B829" s="565"/>
      <c r="C829" s="565"/>
      <c r="D829" s="565"/>
      <c r="E829" s="566"/>
      <c r="F829" s="577"/>
      <c r="G829" s="577"/>
      <c r="H829" s="577"/>
      <c r="I829" s="577"/>
      <c r="J829" s="618"/>
      <c r="K829" s="576"/>
      <c r="L829" s="577"/>
      <c r="M829" s="577"/>
      <c r="N829" s="577"/>
      <c r="O829" s="577"/>
      <c r="P829" s="577"/>
      <c r="Q829" s="577"/>
      <c r="R829" s="577"/>
      <c r="S829" s="577"/>
      <c r="T829" s="577"/>
      <c r="U829" s="577"/>
      <c r="V829" s="577"/>
      <c r="W829" s="577"/>
      <c r="X829" s="577"/>
      <c r="Y829" s="577"/>
      <c r="Z829" s="577"/>
    </row>
    <row r="830" spans="1:26">
      <c r="A830" s="570"/>
      <c r="B830" s="565"/>
      <c r="C830" s="565"/>
      <c r="D830" s="565"/>
      <c r="E830" s="566"/>
      <c r="F830" s="577"/>
      <c r="G830" s="577"/>
      <c r="H830" s="577"/>
      <c r="I830" s="577"/>
      <c r="J830" s="618"/>
      <c r="K830" s="576"/>
      <c r="L830" s="577"/>
      <c r="M830" s="577"/>
      <c r="N830" s="577"/>
      <c r="O830" s="577"/>
      <c r="P830" s="577"/>
      <c r="Q830" s="577"/>
      <c r="R830" s="577"/>
      <c r="S830" s="577"/>
      <c r="T830" s="577"/>
      <c r="U830" s="577"/>
      <c r="V830" s="577"/>
      <c r="W830" s="577"/>
      <c r="X830" s="577"/>
      <c r="Y830" s="577"/>
      <c r="Z830" s="577"/>
    </row>
    <row r="831" spans="1:26">
      <c r="A831" s="570"/>
      <c r="B831" s="565"/>
      <c r="C831" s="565"/>
      <c r="D831" s="565"/>
      <c r="E831" s="566"/>
      <c r="F831" s="577"/>
      <c r="G831" s="577"/>
      <c r="H831" s="577"/>
      <c r="I831" s="577"/>
      <c r="J831" s="618"/>
      <c r="K831" s="576"/>
      <c r="L831" s="577"/>
      <c r="M831" s="577"/>
      <c r="N831" s="577"/>
      <c r="O831" s="577"/>
      <c r="P831" s="577"/>
      <c r="Q831" s="577"/>
      <c r="R831" s="577"/>
      <c r="S831" s="577"/>
      <c r="T831" s="577"/>
      <c r="U831" s="577"/>
      <c r="V831" s="577"/>
      <c r="W831" s="577"/>
      <c r="X831" s="577"/>
      <c r="Y831" s="577"/>
      <c r="Z831" s="577"/>
    </row>
    <row r="832" spans="1:26">
      <c r="A832" s="570"/>
      <c r="B832" s="565"/>
      <c r="C832" s="565"/>
      <c r="D832" s="565"/>
      <c r="E832" s="566"/>
      <c r="F832" s="577"/>
      <c r="G832" s="577"/>
      <c r="H832" s="577"/>
      <c r="I832" s="577"/>
      <c r="J832" s="618"/>
      <c r="K832" s="576"/>
      <c r="L832" s="577"/>
      <c r="M832" s="577"/>
      <c r="N832" s="577"/>
      <c r="O832" s="577"/>
      <c r="P832" s="577"/>
      <c r="Q832" s="577"/>
      <c r="R832" s="577"/>
      <c r="S832" s="577"/>
      <c r="T832" s="577"/>
      <c r="U832" s="577"/>
      <c r="V832" s="577"/>
      <c r="W832" s="577"/>
      <c r="X832" s="577"/>
      <c r="Y832" s="577"/>
      <c r="Z832" s="577"/>
    </row>
    <row r="833" spans="1:26">
      <c r="A833" s="570"/>
      <c r="B833" s="565"/>
      <c r="C833" s="565"/>
      <c r="D833" s="565"/>
      <c r="E833" s="566"/>
      <c r="F833" s="577"/>
      <c r="G833" s="577"/>
      <c r="H833" s="577"/>
      <c r="I833" s="577"/>
      <c r="J833" s="618"/>
      <c r="K833" s="576"/>
      <c r="L833" s="577"/>
      <c r="M833" s="577"/>
      <c r="N833" s="577"/>
      <c r="O833" s="577"/>
      <c r="P833" s="577"/>
      <c r="Q833" s="577"/>
      <c r="R833" s="577"/>
      <c r="S833" s="577"/>
      <c r="T833" s="577"/>
      <c r="U833" s="577"/>
      <c r="V833" s="577"/>
      <c r="W833" s="577"/>
      <c r="X833" s="577"/>
      <c r="Y833" s="577"/>
      <c r="Z833" s="577"/>
    </row>
    <row r="834" spans="1:26">
      <c r="A834" s="570"/>
      <c r="B834" s="565"/>
      <c r="C834" s="565"/>
      <c r="D834" s="565"/>
      <c r="E834" s="566"/>
      <c r="F834" s="577"/>
      <c r="G834" s="577"/>
      <c r="H834" s="577"/>
      <c r="I834" s="577"/>
      <c r="J834" s="618"/>
      <c r="K834" s="576"/>
      <c r="L834" s="577"/>
      <c r="M834" s="577"/>
      <c r="N834" s="577"/>
      <c r="O834" s="577"/>
      <c r="P834" s="577"/>
      <c r="Q834" s="577"/>
      <c r="R834" s="577"/>
      <c r="S834" s="577"/>
      <c r="T834" s="577"/>
      <c r="U834" s="577"/>
      <c r="V834" s="577"/>
      <c r="W834" s="577"/>
      <c r="X834" s="577"/>
      <c r="Y834" s="577"/>
      <c r="Z834" s="577"/>
    </row>
    <row r="835" spans="1:26">
      <c r="A835" s="570"/>
      <c r="B835" s="565"/>
      <c r="C835" s="565"/>
      <c r="D835" s="565"/>
      <c r="E835" s="566"/>
      <c r="F835" s="577"/>
      <c r="G835" s="577"/>
      <c r="H835" s="577"/>
      <c r="I835" s="577"/>
      <c r="J835" s="618"/>
      <c r="K835" s="576"/>
      <c r="L835" s="577"/>
      <c r="M835" s="577"/>
      <c r="N835" s="577"/>
      <c r="O835" s="577"/>
      <c r="P835" s="577"/>
      <c r="Q835" s="577"/>
      <c r="R835" s="577"/>
      <c r="S835" s="577"/>
      <c r="T835" s="577"/>
      <c r="U835" s="577"/>
      <c r="V835" s="577"/>
      <c r="W835" s="577"/>
      <c r="X835" s="577"/>
      <c r="Y835" s="577"/>
      <c r="Z835" s="577"/>
    </row>
    <row r="836" spans="1:26">
      <c r="A836" s="570"/>
      <c r="B836" s="565"/>
      <c r="C836" s="565"/>
      <c r="D836" s="565"/>
      <c r="E836" s="566"/>
      <c r="F836" s="577"/>
      <c r="G836" s="577"/>
      <c r="H836" s="577"/>
      <c r="I836" s="577"/>
      <c r="J836" s="618"/>
      <c r="K836" s="576"/>
      <c r="L836" s="577"/>
      <c r="M836" s="577"/>
      <c r="N836" s="577"/>
      <c r="O836" s="577"/>
      <c r="P836" s="577"/>
      <c r="Q836" s="577"/>
      <c r="R836" s="577"/>
      <c r="S836" s="577"/>
      <c r="T836" s="577"/>
      <c r="U836" s="577"/>
      <c r="V836" s="577"/>
      <c r="W836" s="577"/>
      <c r="X836" s="577"/>
      <c r="Y836" s="577"/>
      <c r="Z836" s="577"/>
    </row>
    <row r="837" spans="1:26">
      <c r="A837" s="570"/>
      <c r="B837" s="565"/>
      <c r="C837" s="565"/>
      <c r="D837" s="565"/>
      <c r="E837" s="566"/>
      <c r="F837" s="577"/>
      <c r="G837" s="577"/>
      <c r="H837" s="577"/>
      <c r="I837" s="577"/>
      <c r="J837" s="618"/>
      <c r="K837" s="576"/>
      <c r="L837" s="577"/>
      <c r="M837" s="577"/>
      <c r="N837" s="577"/>
      <c r="O837" s="577"/>
      <c r="P837" s="577"/>
      <c r="Q837" s="577"/>
      <c r="R837" s="577"/>
      <c r="S837" s="577"/>
      <c r="T837" s="577"/>
      <c r="U837" s="577"/>
      <c r="V837" s="577"/>
      <c r="W837" s="577"/>
      <c r="X837" s="577"/>
      <c r="Y837" s="577"/>
      <c r="Z837" s="577"/>
    </row>
    <row r="838" spans="1:26">
      <c r="A838" s="570"/>
      <c r="B838" s="565"/>
      <c r="C838" s="565"/>
      <c r="D838" s="565"/>
      <c r="E838" s="566"/>
      <c r="F838" s="577"/>
      <c r="G838" s="577"/>
      <c r="H838" s="577"/>
      <c r="I838" s="577"/>
      <c r="J838" s="618"/>
      <c r="K838" s="576"/>
      <c r="L838" s="577"/>
      <c r="M838" s="577"/>
      <c r="N838" s="577"/>
      <c r="O838" s="577"/>
      <c r="P838" s="577"/>
      <c r="Q838" s="577"/>
      <c r="R838" s="577"/>
      <c r="S838" s="577"/>
      <c r="T838" s="577"/>
      <c r="U838" s="577"/>
      <c r="V838" s="577"/>
      <c r="W838" s="577"/>
      <c r="X838" s="577"/>
      <c r="Y838" s="577"/>
      <c r="Z838" s="577"/>
    </row>
    <row r="839" spans="1:26">
      <c r="A839" s="570"/>
      <c r="B839" s="565"/>
      <c r="C839" s="565"/>
      <c r="D839" s="565"/>
      <c r="E839" s="566"/>
      <c r="F839" s="577"/>
      <c r="G839" s="577"/>
      <c r="H839" s="577"/>
      <c r="I839" s="577"/>
      <c r="J839" s="618"/>
      <c r="K839" s="576"/>
      <c r="L839" s="577"/>
      <c r="M839" s="577"/>
      <c r="N839" s="577"/>
      <c r="O839" s="577"/>
      <c r="P839" s="577"/>
      <c r="Q839" s="577"/>
      <c r="R839" s="577"/>
      <c r="S839" s="577"/>
      <c r="T839" s="577"/>
      <c r="U839" s="577"/>
      <c r="V839" s="577"/>
      <c r="W839" s="577"/>
      <c r="X839" s="577"/>
      <c r="Y839" s="577"/>
      <c r="Z839" s="577"/>
    </row>
    <row r="840" spans="1:26">
      <c r="A840" s="570"/>
      <c r="B840" s="565"/>
      <c r="C840" s="565"/>
      <c r="D840" s="565"/>
      <c r="E840" s="566"/>
      <c r="F840" s="577"/>
      <c r="G840" s="577"/>
      <c r="H840" s="577"/>
      <c r="I840" s="577"/>
      <c r="J840" s="618"/>
      <c r="K840" s="576"/>
      <c r="L840" s="577"/>
      <c r="M840" s="577"/>
      <c r="N840" s="577"/>
      <c r="O840" s="577"/>
      <c r="P840" s="577"/>
      <c r="Q840" s="577"/>
      <c r="R840" s="577"/>
      <c r="S840" s="577"/>
      <c r="T840" s="577"/>
      <c r="U840" s="577"/>
      <c r="V840" s="577"/>
      <c r="W840" s="577"/>
      <c r="X840" s="577"/>
      <c r="Y840" s="577"/>
      <c r="Z840" s="577"/>
    </row>
    <row r="841" spans="1:26">
      <c r="A841" s="570"/>
      <c r="B841" s="565"/>
      <c r="C841" s="565"/>
      <c r="D841" s="565"/>
      <c r="E841" s="566"/>
      <c r="F841" s="577"/>
      <c r="G841" s="577"/>
      <c r="H841" s="577"/>
      <c r="I841" s="577"/>
      <c r="J841" s="618"/>
      <c r="K841" s="576"/>
      <c r="L841" s="577"/>
      <c r="M841" s="577"/>
      <c r="N841" s="577"/>
      <c r="O841" s="577"/>
      <c r="P841" s="577"/>
      <c r="Q841" s="577"/>
      <c r="R841" s="577"/>
      <c r="S841" s="577"/>
      <c r="T841" s="577"/>
      <c r="U841" s="577"/>
      <c r="V841" s="577"/>
      <c r="W841" s="577"/>
      <c r="X841" s="577"/>
      <c r="Y841" s="577"/>
      <c r="Z841" s="577"/>
    </row>
    <row r="842" spans="1:26">
      <c r="A842" s="570"/>
      <c r="B842" s="565"/>
      <c r="C842" s="565"/>
      <c r="D842" s="565"/>
      <c r="E842" s="566"/>
      <c r="F842" s="577"/>
      <c r="G842" s="577"/>
      <c r="H842" s="577"/>
      <c r="I842" s="577"/>
      <c r="J842" s="618"/>
      <c r="K842" s="576"/>
      <c r="L842" s="577"/>
      <c r="M842" s="577"/>
      <c r="N842" s="577"/>
      <c r="O842" s="577"/>
      <c r="P842" s="577"/>
      <c r="Q842" s="577"/>
      <c r="R842" s="577"/>
      <c r="S842" s="577"/>
      <c r="T842" s="577"/>
      <c r="U842" s="577"/>
      <c r="V842" s="577"/>
      <c r="W842" s="577"/>
      <c r="X842" s="577"/>
      <c r="Y842" s="577"/>
      <c r="Z842" s="577"/>
    </row>
    <row r="843" spans="1:26">
      <c r="A843" s="570"/>
      <c r="B843" s="565"/>
      <c r="C843" s="565"/>
      <c r="D843" s="565"/>
      <c r="E843" s="566"/>
      <c r="F843" s="577"/>
      <c r="G843" s="577"/>
      <c r="H843" s="577"/>
      <c r="I843" s="577"/>
      <c r="J843" s="618"/>
      <c r="K843" s="576"/>
      <c r="L843" s="577"/>
      <c r="M843" s="577"/>
      <c r="N843" s="577"/>
      <c r="O843" s="577"/>
      <c r="P843" s="577"/>
      <c r="Q843" s="577"/>
      <c r="R843" s="577"/>
      <c r="S843" s="577"/>
      <c r="T843" s="577"/>
      <c r="U843" s="577"/>
      <c r="V843" s="577"/>
      <c r="W843" s="577"/>
      <c r="X843" s="577"/>
      <c r="Y843" s="577"/>
      <c r="Z843" s="577"/>
    </row>
    <row r="844" spans="1:26">
      <c r="A844" s="570"/>
      <c r="B844" s="565"/>
      <c r="C844" s="565"/>
      <c r="D844" s="565"/>
      <c r="E844" s="566"/>
      <c r="F844" s="577"/>
      <c r="G844" s="577"/>
      <c r="H844" s="577"/>
      <c r="I844" s="577"/>
      <c r="J844" s="618"/>
      <c r="K844" s="576"/>
      <c r="L844" s="577"/>
      <c r="M844" s="577"/>
      <c r="N844" s="577"/>
      <c r="O844" s="577"/>
      <c r="P844" s="577"/>
      <c r="Q844" s="577"/>
      <c r="R844" s="577"/>
      <c r="S844" s="577"/>
      <c r="T844" s="577"/>
      <c r="U844" s="577"/>
      <c r="V844" s="577"/>
      <c r="W844" s="577"/>
      <c r="X844" s="577"/>
      <c r="Y844" s="577"/>
      <c r="Z844" s="577"/>
    </row>
    <row r="845" spans="1:26">
      <c r="A845" s="570"/>
      <c r="B845" s="565"/>
      <c r="C845" s="565"/>
      <c r="D845" s="565"/>
      <c r="E845" s="566"/>
      <c r="F845" s="577"/>
      <c r="G845" s="577"/>
      <c r="H845" s="577"/>
      <c r="I845" s="577"/>
      <c r="J845" s="618"/>
      <c r="K845" s="576"/>
      <c r="L845" s="577"/>
      <c r="M845" s="577"/>
      <c r="N845" s="577"/>
      <c r="O845" s="577"/>
      <c r="P845" s="577"/>
      <c r="Q845" s="577"/>
      <c r="R845" s="577"/>
      <c r="S845" s="577"/>
      <c r="T845" s="577"/>
      <c r="U845" s="577"/>
      <c r="V845" s="577"/>
      <c r="W845" s="577"/>
      <c r="X845" s="577"/>
      <c r="Y845" s="577"/>
      <c r="Z845" s="577"/>
    </row>
    <row r="846" spans="1:26">
      <c r="A846" s="570"/>
      <c r="B846" s="565"/>
      <c r="C846" s="565"/>
      <c r="D846" s="565"/>
      <c r="E846" s="566"/>
      <c r="F846" s="577"/>
      <c r="G846" s="577"/>
      <c r="H846" s="577"/>
      <c r="I846" s="577"/>
      <c r="J846" s="618"/>
      <c r="K846" s="576"/>
      <c r="L846" s="577"/>
      <c r="M846" s="577"/>
      <c r="N846" s="577"/>
      <c r="O846" s="577"/>
      <c r="P846" s="577"/>
      <c r="Q846" s="577"/>
      <c r="R846" s="577"/>
      <c r="S846" s="577"/>
      <c r="T846" s="577"/>
      <c r="U846" s="577"/>
      <c r="V846" s="577"/>
      <c r="W846" s="577"/>
      <c r="X846" s="577"/>
      <c r="Y846" s="577"/>
      <c r="Z846" s="577"/>
    </row>
    <row r="847" spans="1:26">
      <c r="A847" s="570"/>
      <c r="B847" s="565"/>
      <c r="C847" s="565"/>
      <c r="D847" s="565"/>
      <c r="E847" s="566"/>
      <c r="F847" s="577"/>
      <c r="G847" s="577"/>
      <c r="H847" s="577"/>
      <c r="I847" s="577"/>
      <c r="J847" s="618"/>
      <c r="K847" s="576"/>
      <c r="L847" s="577"/>
      <c r="M847" s="577"/>
      <c r="N847" s="577"/>
      <c r="O847" s="577"/>
      <c r="P847" s="577"/>
      <c r="Q847" s="577"/>
      <c r="R847" s="577"/>
      <c r="S847" s="577"/>
      <c r="T847" s="577"/>
      <c r="U847" s="577"/>
      <c r="V847" s="577"/>
      <c r="W847" s="577"/>
      <c r="X847" s="577"/>
      <c r="Y847" s="577"/>
      <c r="Z847" s="577"/>
    </row>
    <row r="848" spans="1:26">
      <c r="A848" s="570"/>
      <c r="B848" s="565"/>
      <c r="C848" s="565"/>
      <c r="D848" s="565"/>
      <c r="E848" s="566"/>
      <c r="F848" s="577"/>
      <c r="G848" s="577"/>
      <c r="H848" s="577"/>
      <c r="I848" s="577"/>
      <c r="J848" s="618"/>
      <c r="K848" s="576"/>
      <c r="L848" s="577"/>
      <c r="M848" s="577"/>
      <c r="N848" s="577"/>
      <c r="O848" s="577"/>
      <c r="P848" s="577"/>
      <c r="Q848" s="577"/>
      <c r="R848" s="577"/>
      <c r="S848" s="577"/>
      <c r="T848" s="577"/>
      <c r="U848" s="577"/>
      <c r="V848" s="577"/>
      <c r="W848" s="577"/>
      <c r="X848" s="577"/>
      <c r="Y848" s="577"/>
      <c r="Z848" s="577"/>
    </row>
    <row r="849" spans="1:26">
      <c r="A849" s="570"/>
      <c r="B849" s="565"/>
      <c r="C849" s="565"/>
      <c r="D849" s="565"/>
      <c r="E849" s="566"/>
      <c r="F849" s="577"/>
      <c r="G849" s="577"/>
      <c r="H849" s="577"/>
      <c r="I849" s="577"/>
      <c r="J849" s="618"/>
      <c r="K849" s="576"/>
      <c r="L849" s="577"/>
      <c r="M849" s="577"/>
      <c r="N849" s="577"/>
      <c r="O849" s="577"/>
      <c r="P849" s="577"/>
      <c r="Q849" s="577"/>
      <c r="R849" s="577"/>
      <c r="S849" s="577"/>
      <c r="T849" s="577"/>
      <c r="U849" s="577"/>
      <c r="V849" s="577"/>
      <c r="W849" s="577"/>
      <c r="X849" s="577"/>
      <c r="Y849" s="577"/>
      <c r="Z849" s="577"/>
    </row>
    <row r="850" spans="1:26">
      <c r="A850" s="570"/>
      <c r="B850" s="565"/>
      <c r="C850" s="565"/>
      <c r="D850" s="565"/>
      <c r="E850" s="566"/>
      <c r="F850" s="577"/>
      <c r="G850" s="577"/>
      <c r="H850" s="577"/>
      <c r="I850" s="577"/>
      <c r="J850" s="618"/>
      <c r="K850" s="576"/>
      <c r="L850" s="577"/>
      <c r="M850" s="577"/>
      <c r="N850" s="577"/>
      <c r="O850" s="577"/>
      <c r="P850" s="577"/>
      <c r="Q850" s="577"/>
      <c r="R850" s="577"/>
      <c r="S850" s="577"/>
      <c r="T850" s="577"/>
      <c r="U850" s="577"/>
      <c r="V850" s="577"/>
      <c r="W850" s="577"/>
      <c r="X850" s="577"/>
      <c r="Y850" s="577"/>
      <c r="Z850" s="577"/>
    </row>
    <row r="851" spans="1:26">
      <c r="A851" s="570"/>
      <c r="B851" s="565"/>
      <c r="C851" s="565"/>
      <c r="D851" s="565"/>
      <c r="E851" s="566"/>
      <c r="F851" s="577"/>
      <c r="G851" s="577"/>
      <c r="H851" s="577"/>
      <c r="I851" s="577"/>
      <c r="J851" s="618"/>
      <c r="K851" s="576"/>
      <c r="L851" s="577"/>
      <c r="M851" s="577"/>
      <c r="N851" s="577"/>
      <c r="O851" s="577"/>
      <c r="P851" s="577"/>
      <c r="Q851" s="577"/>
      <c r="R851" s="577"/>
      <c r="S851" s="577"/>
      <c r="T851" s="577"/>
      <c r="U851" s="577"/>
      <c r="V851" s="577"/>
      <c r="W851" s="577"/>
      <c r="X851" s="577"/>
      <c r="Y851" s="577"/>
      <c r="Z851" s="577"/>
    </row>
    <row r="852" spans="1:26">
      <c r="A852" s="570"/>
      <c r="B852" s="565"/>
      <c r="C852" s="565"/>
      <c r="D852" s="565"/>
      <c r="E852" s="566"/>
      <c r="F852" s="577"/>
      <c r="G852" s="577"/>
      <c r="H852" s="577"/>
      <c r="I852" s="577"/>
      <c r="J852" s="618"/>
      <c r="K852" s="576"/>
      <c r="L852" s="577"/>
      <c r="M852" s="577"/>
      <c r="N852" s="577"/>
      <c r="O852" s="577"/>
      <c r="P852" s="577"/>
      <c r="Q852" s="577"/>
      <c r="R852" s="577"/>
      <c r="S852" s="577"/>
      <c r="T852" s="577"/>
      <c r="U852" s="577"/>
      <c r="V852" s="577"/>
      <c r="W852" s="577"/>
      <c r="X852" s="577"/>
      <c r="Y852" s="577"/>
      <c r="Z852" s="577"/>
    </row>
    <row r="853" spans="1:26">
      <c r="A853" s="570"/>
      <c r="B853" s="565"/>
      <c r="C853" s="565"/>
      <c r="D853" s="565"/>
      <c r="E853" s="566"/>
      <c r="F853" s="577"/>
      <c r="G853" s="577"/>
      <c r="H853" s="577"/>
      <c r="I853" s="577"/>
      <c r="J853" s="618"/>
      <c r="K853" s="576"/>
      <c r="L853" s="577"/>
      <c r="M853" s="577"/>
      <c r="N853" s="577"/>
      <c r="O853" s="577"/>
      <c r="P853" s="577"/>
      <c r="Q853" s="577"/>
      <c r="R853" s="577"/>
      <c r="S853" s="577"/>
      <c r="T853" s="577"/>
      <c r="U853" s="577"/>
      <c r="V853" s="577"/>
      <c r="W853" s="577"/>
      <c r="X853" s="577"/>
      <c r="Y853" s="577"/>
      <c r="Z853" s="577"/>
    </row>
    <row r="854" spans="1:26">
      <c r="A854" s="570"/>
      <c r="B854" s="565"/>
      <c r="C854" s="565"/>
      <c r="D854" s="565"/>
      <c r="E854" s="566"/>
      <c r="F854" s="577"/>
      <c r="G854" s="577"/>
      <c r="H854" s="577"/>
      <c r="I854" s="577"/>
      <c r="J854" s="618"/>
      <c r="K854" s="576"/>
      <c r="L854" s="577"/>
      <c r="M854" s="577"/>
      <c r="N854" s="577"/>
      <c r="O854" s="577"/>
      <c r="P854" s="577"/>
      <c r="Q854" s="577"/>
      <c r="R854" s="577"/>
      <c r="S854" s="577"/>
      <c r="T854" s="577"/>
      <c r="U854" s="577"/>
      <c r="V854" s="577"/>
      <c r="W854" s="577"/>
      <c r="X854" s="577"/>
      <c r="Y854" s="577"/>
      <c r="Z854" s="577"/>
    </row>
    <row r="855" spans="1:26">
      <c r="A855" s="570"/>
      <c r="B855" s="565"/>
      <c r="C855" s="565"/>
      <c r="D855" s="565"/>
      <c r="E855" s="566"/>
      <c r="F855" s="577"/>
      <c r="G855" s="577"/>
      <c r="H855" s="577"/>
      <c r="I855" s="577"/>
      <c r="J855" s="618"/>
      <c r="K855" s="576"/>
      <c r="L855" s="577"/>
      <c r="M855" s="577"/>
      <c r="N855" s="577"/>
      <c r="O855" s="577"/>
      <c r="P855" s="577"/>
      <c r="Q855" s="577"/>
      <c r="R855" s="577"/>
      <c r="S855" s="577"/>
      <c r="T855" s="577"/>
      <c r="U855" s="577"/>
      <c r="V855" s="577"/>
      <c r="W855" s="577"/>
      <c r="X855" s="577"/>
      <c r="Y855" s="577"/>
      <c r="Z855" s="577"/>
    </row>
    <row r="856" spans="1:26">
      <c r="A856" s="570"/>
      <c r="B856" s="565"/>
      <c r="C856" s="565"/>
      <c r="D856" s="565"/>
      <c r="E856" s="566"/>
      <c r="F856" s="577"/>
      <c r="G856" s="577"/>
      <c r="H856" s="577"/>
      <c r="I856" s="577"/>
      <c r="J856" s="618"/>
      <c r="K856" s="576"/>
      <c r="L856" s="577"/>
      <c r="M856" s="577"/>
      <c r="N856" s="577"/>
      <c r="O856" s="577"/>
      <c r="P856" s="577"/>
      <c r="Q856" s="577"/>
      <c r="R856" s="577"/>
      <c r="S856" s="577"/>
      <c r="T856" s="577"/>
      <c r="U856" s="577"/>
      <c r="V856" s="577"/>
      <c r="W856" s="577"/>
      <c r="X856" s="577"/>
      <c r="Y856" s="577"/>
      <c r="Z856" s="577"/>
    </row>
    <row r="857" spans="1:26">
      <c r="A857" s="570"/>
      <c r="B857" s="565"/>
      <c r="C857" s="565"/>
      <c r="D857" s="565"/>
      <c r="E857" s="566"/>
      <c r="F857" s="577"/>
      <c r="G857" s="577"/>
      <c r="H857" s="577"/>
      <c r="I857" s="577"/>
      <c r="J857" s="618"/>
      <c r="K857" s="576"/>
      <c r="L857" s="577"/>
      <c r="M857" s="577"/>
      <c r="N857" s="577"/>
      <c r="O857" s="577"/>
      <c r="P857" s="577"/>
      <c r="Q857" s="577"/>
      <c r="R857" s="577"/>
      <c r="S857" s="577"/>
      <c r="T857" s="577"/>
      <c r="U857" s="577"/>
      <c r="V857" s="577"/>
      <c r="W857" s="577"/>
      <c r="X857" s="577"/>
      <c r="Y857" s="577"/>
      <c r="Z857" s="577"/>
    </row>
    <row r="858" spans="1:26">
      <c r="A858" s="570"/>
      <c r="B858" s="565"/>
      <c r="C858" s="565"/>
      <c r="D858" s="565"/>
      <c r="E858" s="566"/>
      <c r="F858" s="577"/>
      <c r="G858" s="577"/>
      <c r="H858" s="577"/>
      <c r="I858" s="577"/>
      <c r="J858" s="618"/>
      <c r="K858" s="576"/>
      <c r="L858" s="577"/>
      <c r="M858" s="577"/>
      <c r="N858" s="577"/>
      <c r="O858" s="577"/>
      <c r="P858" s="577"/>
      <c r="Q858" s="577"/>
      <c r="R858" s="577"/>
      <c r="S858" s="577"/>
      <c r="T858" s="577"/>
      <c r="U858" s="577"/>
      <c r="V858" s="577"/>
      <c r="W858" s="577"/>
      <c r="X858" s="577"/>
      <c r="Y858" s="577"/>
      <c r="Z858" s="577"/>
    </row>
    <row r="859" spans="1:26">
      <c r="A859" s="570"/>
      <c r="B859" s="565"/>
      <c r="C859" s="565"/>
      <c r="D859" s="565"/>
      <c r="E859" s="566"/>
      <c r="F859" s="577"/>
      <c r="G859" s="577"/>
      <c r="H859" s="577"/>
      <c r="I859" s="577"/>
      <c r="J859" s="618"/>
      <c r="K859" s="576"/>
      <c r="L859" s="577"/>
      <c r="M859" s="577"/>
      <c r="N859" s="577"/>
      <c r="O859" s="577"/>
      <c r="P859" s="577"/>
      <c r="Q859" s="577"/>
      <c r="R859" s="577"/>
      <c r="S859" s="577"/>
      <c r="T859" s="577"/>
      <c r="U859" s="577"/>
      <c r="V859" s="577"/>
      <c r="W859" s="577"/>
      <c r="X859" s="577"/>
      <c r="Y859" s="577"/>
      <c r="Z859" s="577"/>
    </row>
    <row r="860" spans="1:26">
      <c r="A860" s="570"/>
      <c r="B860" s="565"/>
      <c r="C860" s="565"/>
      <c r="D860" s="565"/>
      <c r="E860" s="566"/>
      <c r="F860" s="577"/>
      <c r="G860" s="577"/>
      <c r="H860" s="577"/>
      <c r="I860" s="577"/>
      <c r="J860" s="618"/>
      <c r="K860" s="576"/>
      <c r="L860" s="577"/>
      <c r="M860" s="577"/>
      <c r="N860" s="577"/>
      <c r="O860" s="577"/>
      <c r="P860" s="577"/>
      <c r="Q860" s="577"/>
      <c r="R860" s="577"/>
      <c r="S860" s="577"/>
      <c r="T860" s="577"/>
      <c r="U860" s="577"/>
      <c r="V860" s="577"/>
      <c r="W860" s="577"/>
      <c r="X860" s="577"/>
      <c r="Y860" s="577"/>
      <c r="Z860" s="577"/>
    </row>
    <row r="861" spans="1:26">
      <c r="A861" s="570"/>
      <c r="B861" s="565"/>
      <c r="C861" s="565"/>
      <c r="D861" s="565"/>
      <c r="E861" s="566"/>
      <c r="F861" s="577"/>
      <c r="G861" s="577"/>
      <c r="H861" s="577"/>
      <c r="I861" s="577"/>
      <c r="J861" s="618"/>
      <c r="K861" s="576"/>
      <c r="L861" s="577"/>
      <c r="M861" s="577"/>
      <c r="N861" s="577"/>
      <c r="O861" s="577"/>
      <c r="P861" s="577"/>
      <c r="Q861" s="577"/>
      <c r="R861" s="577"/>
      <c r="S861" s="577"/>
      <c r="T861" s="577"/>
      <c r="U861" s="577"/>
      <c r="V861" s="577"/>
      <c r="W861" s="577"/>
      <c r="X861" s="577"/>
      <c r="Y861" s="577"/>
      <c r="Z861" s="577"/>
    </row>
    <row r="862" spans="1:26">
      <c r="A862" s="570"/>
      <c r="B862" s="565"/>
      <c r="C862" s="565"/>
      <c r="D862" s="565"/>
      <c r="E862" s="566"/>
      <c r="F862" s="577"/>
      <c r="G862" s="577"/>
      <c r="H862" s="577"/>
      <c r="I862" s="577"/>
      <c r="J862" s="618"/>
      <c r="K862" s="576"/>
      <c r="L862" s="577"/>
      <c r="M862" s="577"/>
      <c r="N862" s="577"/>
      <c r="O862" s="577"/>
      <c r="P862" s="577"/>
      <c r="Q862" s="577"/>
      <c r="R862" s="577"/>
      <c r="S862" s="577"/>
      <c r="T862" s="577"/>
      <c r="U862" s="577"/>
      <c r="V862" s="577"/>
      <c r="W862" s="577"/>
      <c r="X862" s="577"/>
      <c r="Y862" s="577"/>
      <c r="Z862" s="577"/>
    </row>
    <row r="863" spans="1:26">
      <c r="A863" s="570"/>
      <c r="B863" s="565"/>
      <c r="C863" s="565"/>
      <c r="D863" s="565"/>
      <c r="E863" s="566"/>
      <c r="F863" s="577"/>
      <c r="G863" s="577"/>
      <c r="H863" s="577"/>
      <c r="I863" s="577"/>
      <c r="J863" s="618"/>
      <c r="K863" s="576"/>
      <c r="L863" s="577"/>
      <c r="M863" s="577"/>
      <c r="N863" s="577"/>
      <c r="O863" s="577"/>
      <c r="P863" s="577"/>
      <c r="Q863" s="577"/>
      <c r="R863" s="577"/>
      <c r="S863" s="577"/>
      <c r="T863" s="577"/>
      <c r="U863" s="577"/>
      <c r="V863" s="577"/>
      <c r="W863" s="577"/>
      <c r="X863" s="577"/>
      <c r="Y863" s="577"/>
      <c r="Z863" s="577"/>
    </row>
    <row r="864" spans="1:26">
      <c r="A864" s="570"/>
      <c r="B864" s="565"/>
      <c r="C864" s="565"/>
      <c r="D864" s="565"/>
      <c r="E864" s="566"/>
      <c r="F864" s="577"/>
      <c r="G864" s="577"/>
      <c r="H864" s="577"/>
      <c r="I864" s="577"/>
      <c r="J864" s="618"/>
      <c r="K864" s="576"/>
      <c r="L864" s="577"/>
      <c r="M864" s="577"/>
      <c r="N864" s="577"/>
      <c r="O864" s="577"/>
      <c r="P864" s="577"/>
      <c r="Q864" s="577"/>
      <c r="R864" s="577"/>
      <c r="S864" s="577"/>
      <c r="T864" s="577"/>
      <c r="U864" s="577"/>
      <c r="V864" s="577"/>
      <c r="W864" s="577"/>
      <c r="X864" s="577"/>
      <c r="Y864" s="577"/>
      <c r="Z864" s="577"/>
    </row>
    <row r="865" spans="1:26">
      <c r="A865" s="570"/>
      <c r="B865" s="565"/>
      <c r="C865" s="565"/>
      <c r="D865" s="565"/>
      <c r="E865" s="566"/>
      <c r="F865" s="577"/>
      <c r="G865" s="577"/>
      <c r="H865" s="577"/>
      <c r="I865" s="577"/>
      <c r="J865" s="618"/>
      <c r="K865" s="576"/>
      <c r="L865" s="577"/>
      <c r="M865" s="577"/>
      <c r="N865" s="577"/>
      <c r="O865" s="577"/>
      <c r="P865" s="577"/>
      <c r="Q865" s="577"/>
      <c r="R865" s="577"/>
      <c r="S865" s="577"/>
      <c r="T865" s="577"/>
      <c r="U865" s="577"/>
      <c r="V865" s="577"/>
      <c r="W865" s="577"/>
      <c r="X865" s="577"/>
      <c r="Y865" s="577"/>
      <c r="Z865" s="577"/>
    </row>
    <row r="866" spans="1:26">
      <c r="A866" s="570"/>
      <c r="B866" s="565"/>
      <c r="C866" s="565"/>
      <c r="D866" s="565"/>
      <c r="E866" s="566"/>
      <c r="F866" s="577"/>
      <c r="G866" s="577"/>
      <c r="H866" s="577"/>
      <c r="I866" s="577"/>
      <c r="J866" s="618"/>
      <c r="K866" s="576"/>
      <c r="L866" s="577"/>
      <c r="M866" s="577"/>
      <c r="N866" s="577"/>
      <c r="O866" s="577"/>
      <c r="P866" s="577"/>
      <c r="Q866" s="577"/>
      <c r="R866" s="577"/>
      <c r="S866" s="577"/>
      <c r="T866" s="577"/>
      <c r="U866" s="577"/>
      <c r="V866" s="577"/>
      <c r="W866" s="577"/>
      <c r="X866" s="577"/>
      <c r="Y866" s="577"/>
      <c r="Z866" s="577"/>
    </row>
    <row r="867" spans="1:26">
      <c r="A867" s="570"/>
      <c r="B867" s="565"/>
      <c r="C867" s="565"/>
      <c r="D867" s="565"/>
      <c r="E867" s="566"/>
      <c r="F867" s="577"/>
      <c r="G867" s="577"/>
      <c r="H867" s="577"/>
      <c r="I867" s="577"/>
      <c r="J867" s="618"/>
      <c r="K867" s="576"/>
      <c r="L867" s="577"/>
      <c r="M867" s="577"/>
      <c r="N867" s="577"/>
      <c r="O867" s="577"/>
      <c r="P867" s="577"/>
      <c r="Q867" s="577"/>
      <c r="R867" s="577"/>
      <c r="S867" s="577"/>
      <c r="T867" s="577"/>
      <c r="U867" s="577"/>
      <c r="V867" s="577"/>
      <c r="W867" s="577"/>
      <c r="X867" s="577"/>
      <c r="Y867" s="577"/>
      <c r="Z867" s="577"/>
    </row>
    <row r="868" spans="1:26">
      <c r="A868" s="570"/>
      <c r="B868" s="565"/>
      <c r="C868" s="565"/>
      <c r="D868" s="565"/>
      <c r="E868" s="566"/>
      <c r="F868" s="577"/>
      <c r="G868" s="577"/>
      <c r="H868" s="577"/>
      <c r="I868" s="577"/>
      <c r="J868" s="618"/>
      <c r="K868" s="576"/>
      <c r="L868" s="577"/>
      <c r="M868" s="577"/>
      <c r="N868" s="577"/>
      <c r="O868" s="577"/>
      <c r="P868" s="577"/>
      <c r="Q868" s="577"/>
      <c r="R868" s="577"/>
      <c r="S868" s="577"/>
      <c r="T868" s="577"/>
      <c r="U868" s="577"/>
      <c r="V868" s="577"/>
      <c r="W868" s="577"/>
      <c r="X868" s="577"/>
      <c r="Y868" s="577"/>
      <c r="Z868" s="577"/>
    </row>
    <row r="869" spans="1:26">
      <c r="A869" s="570"/>
      <c r="B869" s="565"/>
      <c r="C869" s="565"/>
      <c r="D869" s="565"/>
      <c r="E869" s="566"/>
      <c r="F869" s="577"/>
      <c r="G869" s="577"/>
      <c r="H869" s="577"/>
      <c r="I869" s="577"/>
      <c r="J869" s="618"/>
      <c r="K869" s="576"/>
      <c r="L869" s="577"/>
      <c r="M869" s="577"/>
      <c r="N869" s="577"/>
      <c r="O869" s="577"/>
      <c r="P869" s="577"/>
      <c r="Q869" s="577"/>
      <c r="R869" s="577"/>
      <c r="S869" s="577"/>
      <c r="T869" s="577"/>
      <c r="U869" s="577"/>
      <c r="V869" s="577"/>
      <c r="W869" s="577"/>
      <c r="X869" s="577"/>
      <c r="Y869" s="577"/>
      <c r="Z869" s="577"/>
    </row>
    <row r="870" spans="1:26">
      <c r="A870" s="570"/>
      <c r="B870" s="565"/>
      <c r="C870" s="565"/>
      <c r="D870" s="565"/>
      <c r="E870" s="566"/>
      <c r="F870" s="577"/>
      <c r="G870" s="577"/>
      <c r="H870" s="577"/>
      <c r="I870" s="577"/>
      <c r="J870" s="618"/>
      <c r="K870" s="576"/>
      <c r="L870" s="577"/>
      <c r="M870" s="577"/>
      <c r="N870" s="577"/>
      <c r="O870" s="577"/>
      <c r="P870" s="577"/>
      <c r="Q870" s="577"/>
      <c r="R870" s="577"/>
      <c r="S870" s="577"/>
      <c r="T870" s="577"/>
      <c r="U870" s="577"/>
      <c r="V870" s="577"/>
      <c r="W870" s="577"/>
      <c r="X870" s="577"/>
      <c r="Y870" s="577"/>
      <c r="Z870" s="577"/>
    </row>
    <row r="871" spans="1:26">
      <c r="A871" s="570"/>
      <c r="B871" s="565"/>
      <c r="C871" s="565"/>
      <c r="D871" s="565"/>
      <c r="E871" s="566"/>
      <c r="F871" s="577"/>
      <c r="G871" s="577"/>
      <c r="H871" s="577"/>
      <c r="I871" s="577"/>
      <c r="J871" s="618"/>
      <c r="K871" s="576"/>
      <c r="L871" s="577"/>
      <c r="M871" s="577"/>
      <c r="N871" s="577"/>
      <c r="O871" s="577"/>
      <c r="P871" s="577"/>
      <c r="Q871" s="577"/>
      <c r="R871" s="577"/>
      <c r="S871" s="577"/>
      <c r="T871" s="577"/>
      <c r="U871" s="577"/>
      <c r="V871" s="577"/>
      <c r="W871" s="577"/>
      <c r="X871" s="577"/>
      <c r="Y871" s="577"/>
      <c r="Z871" s="577"/>
    </row>
    <row r="872" spans="1:26">
      <c r="A872" s="570"/>
      <c r="B872" s="565"/>
      <c r="C872" s="565"/>
      <c r="D872" s="565"/>
      <c r="E872" s="566"/>
      <c r="F872" s="577"/>
      <c r="G872" s="577"/>
      <c r="H872" s="577"/>
      <c r="I872" s="577"/>
      <c r="J872" s="618"/>
      <c r="K872" s="576"/>
      <c r="L872" s="577"/>
      <c r="M872" s="577"/>
      <c r="N872" s="577"/>
      <c r="O872" s="577"/>
      <c r="P872" s="577"/>
      <c r="Q872" s="577"/>
      <c r="R872" s="577"/>
      <c r="S872" s="577"/>
      <c r="T872" s="577"/>
      <c r="U872" s="577"/>
      <c r="V872" s="577"/>
      <c r="W872" s="577"/>
      <c r="X872" s="577"/>
      <c r="Y872" s="577"/>
      <c r="Z872" s="577"/>
    </row>
    <row r="873" spans="1:26">
      <c r="A873" s="570"/>
      <c r="B873" s="565"/>
      <c r="C873" s="565"/>
      <c r="D873" s="565"/>
      <c r="E873" s="566"/>
      <c r="F873" s="577"/>
      <c r="G873" s="577"/>
      <c r="H873" s="577"/>
      <c r="I873" s="577"/>
      <c r="J873" s="618"/>
      <c r="K873" s="576"/>
      <c r="L873" s="577"/>
      <c r="M873" s="577"/>
      <c r="N873" s="577"/>
      <c r="O873" s="577"/>
      <c r="P873" s="577"/>
      <c r="Q873" s="577"/>
      <c r="R873" s="577"/>
      <c r="S873" s="577"/>
      <c r="T873" s="577"/>
      <c r="U873" s="577"/>
      <c r="V873" s="577"/>
      <c r="W873" s="577"/>
      <c r="X873" s="577"/>
      <c r="Y873" s="577"/>
      <c r="Z873" s="577"/>
    </row>
    <row r="874" spans="1:26">
      <c r="A874" s="570"/>
      <c r="B874" s="565"/>
      <c r="C874" s="565"/>
      <c r="D874" s="565"/>
      <c r="E874" s="566"/>
      <c r="F874" s="577"/>
      <c r="G874" s="577"/>
      <c r="H874" s="577"/>
      <c r="I874" s="577"/>
      <c r="J874" s="618"/>
      <c r="K874" s="576"/>
      <c r="L874" s="577"/>
      <c r="M874" s="577"/>
      <c r="N874" s="577"/>
      <c r="O874" s="577"/>
      <c r="P874" s="577"/>
      <c r="Q874" s="577"/>
      <c r="R874" s="577"/>
      <c r="S874" s="577"/>
      <c r="T874" s="577"/>
      <c r="U874" s="577"/>
      <c r="V874" s="577"/>
      <c r="W874" s="577"/>
      <c r="X874" s="577"/>
      <c r="Y874" s="577"/>
      <c r="Z874" s="577"/>
    </row>
    <row r="875" spans="1:26">
      <c r="A875" s="570"/>
      <c r="B875" s="565"/>
      <c r="C875" s="565"/>
      <c r="D875" s="565"/>
      <c r="E875" s="566"/>
      <c r="F875" s="577"/>
      <c r="G875" s="577"/>
      <c r="H875" s="577"/>
      <c r="I875" s="577"/>
      <c r="J875" s="618"/>
      <c r="K875" s="576"/>
      <c r="L875" s="577"/>
      <c r="M875" s="577"/>
      <c r="N875" s="577"/>
      <c r="O875" s="577"/>
      <c r="P875" s="577"/>
      <c r="Q875" s="577"/>
      <c r="R875" s="577"/>
      <c r="S875" s="577"/>
      <c r="T875" s="577"/>
      <c r="U875" s="577"/>
      <c r="V875" s="577"/>
      <c r="W875" s="577"/>
      <c r="X875" s="577"/>
      <c r="Y875" s="577"/>
      <c r="Z875" s="577"/>
    </row>
    <row r="876" spans="1:26">
      <c r="A876" s="570"/>
      <c r="B876" s="565"/>
      <c r="C876" s="565"/>
      <c r="D876" s="565"/>
      <c r="E876" s="566"/>
      <c r="F876" s="577"/>
      <c r="G876" s="577"/>
      <c r="H876" s="577"/>
      <c r="I876" s="577"/>
      <c r="J876" s="618"/>
      <c r="K876" s="576"/>
      <c r="L876" s="577"/>
      <c r="M876" s="577"/>
      <c r="N876" s="577"/>
      <c r="O876" s="577"/>
      <c r="P876" s="577"/>
      <c r="Q876" s="577"/>
      <c r="R876" s="577"/>
      <c r="S876" s="577"/>
      <c r="T876" s="577"/>
      <c r="U876" s="577"/>
      <c r="V876" s="577"/>
      <c r="W876" s="577"/>
      <c r="X876" s="577"/>
      <c r="Y876" s="577"/>
      <c r="Z876" s="577"/>
    </row>
    <row r="877" spans="1:26">
      <c r="A877" s="570"/>
      <c r="B877" s="565"/>
      <c r="C877" s="565"/>
      <c r="D877" s="565"/>
      <c r="E877" s="566"/>
      <c r="F877" s="577"/>
      <c r="G877" s="577"/>
      <c r="H877" s="577"/>
      <c r="I877" s="577"/>
      <c r="J877" s="618"/>
      <c r="K877" s="576"/>
      <c r="L877" s="577"/>
      <c r="M877" s="577"/>
      <c r="N877" s="577"/>
      <c r="O877" s="577"/>
      <c r="P877" s="577"/>
      <c r="Q877" s="577"/>
      <c r="R877" s="577"/>
      <c r="S877" s="577"/>
      <c r="T877" s="577"/>
      <c r="U877" s="577"/>
      <c r="V877" s="577"/>
      <c r="W877" s="577"/>
      <c r="X877" s="577"/>
      <c r="Y877" s="577"/>
      <c r="Z877" s="577"/>
    </row>
    <row r="878" spans="1:26">
      <c r="A878" s="570"/>
      <c r="B878" s="565"/>
      <c r="C878" s="565"/>
      <c r="D878" s="565"/>
      <c r="E878" s="566"/>
      <c r="F878" s="577"/>
      <c r="G878" s="577"/>
      <c r="H878" s="577"/>
      <c r="I878" s="577"/>
      <c r="J878" s="618"/>
      <c r="K878" s="576"/>
      <c r="L878" s="577"/>
      <c r="M878" s="577"/>
      <c r="N878" s="577"/>
      <c r="O878" s="577"/>
      <c r="P878" s="577"/>
      <c r="Q878" s="577"/>
      <c r="R878" s="577"/>
      <c r="S878" s="577"/>
      <c r="T878" s="577"/>
      <c r="U878" s="577"/>
      <c r="V878" s="577"/>
      <c r="W878" s="577"/>
      <c r="X878" s="577"/>
      <c r="Y878" s="577"/>
      <c r="Z878" s="577"/>
    </row>
    <row r="879" spans="1:26">
      <c r="A879" s="570"/>
      <c r="B879" s="565"/>
      <c r="C879" s="565"/>
      <c r="D879" s="565"/>
      <c r="E879" s="566"/>
      <c r="F879" s="577"/>
      <c r="G879" s="577"/>
      <c r="H879" s="577"/>
      <c r="I879" s="577"/>
      <c r="J879" s="618"/>
      <c r="K879" s="576"/>
      <c r="L879" s="577"/>
      <c r="M879" s="577"/>
      <c r="N879" s="577"/>
      <c r="O879" s="577"/>
      <c r="P879" s="577"/>
      <c r="Q879" s="577"/>
      <c r="R879" s="577"/>
      <c r="S879" s="577"/>
      <c r="T879" s="577"/>
      <c r="U879" s="577"/>
      <c r="V879" s="577"/>
      <c r="W879" s="577"/>
      <c r="X879" s="577"/>
      <c r="Y879" s="577"/>
      <c r="Z879" s="577"/>
    </row>
    <row r="880" spans="1:26">
      <c r="A880" s="570"/>
      <c r="B880" s="565"/>
      <c r="C880" s="565"/>
      <c r="D880" s="565"/>
      <c r="E880" s="566"/>
      <c r="F880" s="577"/>
      <c r="G880" s="577"/>
      <c r="H880" s="577"/>
      <c r="I880" s="577"/>
      <c r="J880" s="618"/>
      <c r="K880" s="576"/>
      <c r="L880" s="577"/>
      <c r="M880" s="577"/>
      <c r="N880" s="577"/>
      <c r="O880" s="577"/>
      <c r="P880" s="577"/>
      <c r="Q880" s="577"/>
      <c r="R880" s="577"/>
      <c r="S880" s="577"/>
      <c r="T880" s="577"/>
      <c r="U880" s="577"/>
      <c r="V880" s="577"/>
      <c r="W880" s="577"/>
      <c r="X880" s="577"/>
      <c r="Y880" s="577"/>
      <c r="Z880" s="577"/>
    </row>
    <row r="881" spans="1:26">
      <c r="A881" s="570"/>
      <c r="B881" s="565"/>
      <c r="C881" s="565"/>
      <c r="D881" s="565"/>
      <c r="E881" s="566"/>
      <c r="F881" s="577"/>
      <c r="G881" s="577"/>
      <c r="H881" s="577"/>
      <c r="I881" s="577"/>
      <c r="J881" s="618"/>
      <c r="K881" s="576"/>
      <c r="L881" s="577"/>
      <c r="M881" s="577"/>
      <c r="N881" s="577"/>
      <c r="O881" s="577"/>
      <c r="P881" s="577"/>
      <c r="Q881" s="577"/>
      <c r="R881" s="577"/>
      <c r="S881" s="577"/>
      <c r="T881" s="577"/>
      <c r="U881" s="577"/>
      <c r="V881" s="577"/>
      <c r="W881" s="577"/>
      <c r="X881" s="577"/>
      <c r="Y881" s="577"/>
      <c r="Z881" s="577"/>
    </row>
    <row r="882" spans="1:26">
      <c r="A882" s="570"/>
      <c r="B882" s="565"/>
      <c r="C882" s="565"/>
      <c r="D882" s="565"/>
      <c r="E882" s="566"/>
      <c r="F882" s="577"/>
      <c r="G882" s="577"/>
      <c r="H882" s="577"/>
      <c r="I882" s="577"/>
      <c r="J882" s="618"/>
      <c r="K882" s="576"/>
      <c r="L882" s="577"/>
      <c r="M882" s="577"/>
      <c r="N882" s="577"/>
      <c r="O882" s="577"/>
      <c r="P882" s="577"/>
      <c r="Q882" s="577"/>
      <c r="R882" s="577"/>
      <c r="S882" s="577"/>
      <c r="T882" s="577"/>
      <c r="U882" s="577"/>
      <c r="V882" s="577"/>
      <c r="W882" s="577"/>
      <c r="X882" s="577"/>
      <c r="Y882" s="577"/>
      <c r="Z882" s="577"/>
    </row>
    <row r="883" spans="1:26">
      <c r="A883" s="570"/>
      <c r="B883" s="565"/>
      <c r="C883" s="565"/>
      <c r="D883" s="565"/>
      <c r="E883" s="566"/>
      <c r="F883" s="577"/>
      <c r="G883" s="577"/>
      <c r="H883" s="577"/>
      <c r="I883" s="577"/>
      <c r="J883" s="618"/>
      <c r="K883" s="576"/>
      <c r="L883" s="577"/>
      <c r="M883" s="577"/>
      <c r="N883" s="577"/>
      <c r="O883" s="577"/>
      <c r="P883" s="577"/>
      <c r="Q883" s="577"/>
      <c r="R883" s="577"/>
      <c r="S883" s="577"/>
      <c r="T883" s="577"/>
      <c r="U883" s="577"/>
      <c r="V883" s="577"/>
      <c r="W883" s="577"/>
      <c r="X883" s="577"/>
      <c r="Y883" s="577"/>
      <c r="Z883" s="577"/>
    </row>
    <row r="884" spans="1:26">
      <c r="A884" s="570"/>
      <c r="B884" s="565"/>
      <c r="C884" s="565"/>
      <c r="D884" s="565"/>
      <c r="E884" s="566"/>
      <c r="F884" s="577"/>
      <c r="G884" s="577"/>
      <c r="H884" s="577"/>
      <c r="I884" s="577"/>
      <c r="J884" s="618"/>
      <c r="K884" s="576"/>
      <c r="L884" s="577"/>
      <c r="M884" s="577"/>
      <c r="N884" s="577"/>
      <c r="O884" s="577"/>
      <c r="P884" s="577"/>
      <c r="Q884" s="577"/>
      <c r="R884" s="577"/>
      <c r="S884" s="577"/>
      <c r="T884" s="577"/>
      <c r="U884" s="577"/>
      <c r="V884" s="577"/>
      <c r="W884" s="577"/>
      <c r="X884" s="577"/>
      <c r="Y884" s="577"/>
      <c r="Z884" s="577"/>
    </row>
    <row r="885" spans="1:26">
      <c r="A885" s="570"/>
      <c r="B885" s="565"/>
      <c r="C885" s="565"/>
      <c r="D885" s="565"/>
      <c r="E885" s="566"/>
      <c r="F885" s="577"/>
      <c r="G885" s="577"/>
      <c r="H885" s="577"/>
      <c r="I885" s="577"/>
      <c r="J885" s="618"/>
      <c r="K885" s="576"/>
      <c r="L885" s="577"/>
      <c r="M885" s="577"/>
      <c r="N885" s="577"/>
      <c r="O885" s="577"/>
      <c r="P885" s="577"/>
      <c r="Q885" s="577"/>
      <c r="R885" s="577"/>
      <c r="S885" s="577"/>
      <c r="T885" s="577"/>
      <c r="U885" s="577"/>
      <c r="V885" s="577"/>
      <c r="W885" s="577"/>
      <c r="X885" s="577"/>
      <c r="Y885" s="577"/>
      <c r="Z885" s="577"/>
    </row>
    <row r="886" spans="1:26">
      <c r="A886" s="570"/>
      <c r="B886" s="565"/>
      <c r="C886" s="565"/>
      <c r="D886" s="565"/>
      <c r="E886" s="566"/>
      <c r="F886" s="577"/>
      <c r="G886" s="577"/>
      <c r="H886" s="577"/>
      <c r="I886" s="577"/>
      <c r="J886" s="618"/>
      <c r="K886" s="576"/>
      <c r="L886" s="577"/>
      <c r="M886" s="577"/>
      <c r="N886" s="577"/>
      <c r="O886" s="577"/>
      <c r="P886" s="577"/>
      <c r="Q886" s="577"/>
      <c r="R886" s="577"/>
      <c r="S886" s="577"/>
      <c r="T886" s="577"/>
      <c r="U886" s="577"/>
      <c r="V886" s="577"/>
      <c r="W886" s="577"/>
      <c r="X886" s="577"/>
      <c r="Y886" s="577"/>
      <c r="Z886" s="577"/>
    </row>
    <row r="887" spans="1:26">
      <c r="A887" s="570"/>
      <c r="B887" s="565"/>
      <c r="C887" s="565"/>
      <c r="D887" s="565"/>
      <c r="E887" s="566"/>
      <c r="F887" s="577"/>
      <c r="G887" s="577"/>
      <c r="H887" s="577"/>
      <c r="I887" s="577"/>
      <c r="J887" s="618"/>
      <c r="K887" s="576"/>
      <c r="L887" s="577"/>
      <c r="M887" s="577"/>
      <c r="N887" s="577"/>
      <c r="O887" s="577"/>
      <c r="P887" s="577"/>
      <c r="Q887" s="577"/>
      <c r="R887" s="577"/>
      <c r="S887" s="577"/>
      <c r="T887" s="577"/>
      <c r="U887" s="577"/>
      <c r="V887" s="577"/>
      <c r="W887" s="577"/>
      <c r="X887" s="577"/>
      <c r="Y887" s="577"/>
      <c r="Z887" s="577"/>
    </row>
    <row r="888" spans="1:26">
      <c r="A888" s="570"/>
      <c r="B888" s="565"/>
      <c r="C888" s="565"/>
      <c r="D888" s="565"/>
      <c r="E888" s="566"/>
      <c r="F888" s="577"/>
      <c r="G888" s="577"/>
      <c r="H888" s="577"/>
      <c r="I888" s="577"/>
      <c r="J888" s="618"/>
      <c r="K888" s="576"/>
      <c r="L888" s="577"/>
      <c r="M888" s="577"/>
      <c r="N888" s="577"/>
      <c r="O888" s="577"/>
      <c r="P888" s="577"/>
      <c r="Q888" s="577"/>
      <c r="R888" s="577"/>
      <c r="S888" s="577"/>
      <c r="T888" s="577"/>
      <c r="U888" s="577"/>
      <c r="V888" s="577"/>
      <c r="W888" s="577"/>
      <c r="X888" s="577"/>
      <c r="Y888" s="577"/>
      <c r="Z888" s="577"/>
    </row>
    <row r="889" spans="1:26">
      <c r="A889" s="570"/>
      <c r="B889" s="565"/>
      <c r="C889" s="565"/>
      <c r="D889" s="565"/>
      <c r="E889" s="566"/>
      <c r="F889" s="577"/>
      <c r="G889" s="577"/>
      <c r="H889" s="577"/>
      <c r="I889" s="577"/>
      <c r="J889" s="618"/>
      <c r="K889" s="576"/>
      <c r="L889" s="577"/>
      <c r="M889" s="577"/>
      <c r="N889" s="577"/>
      <c r="O889" s="577"/>
      <c r="P889" s="577"/>
      <c r="Q889" s="577"/>
      <c r="R889" s="577"/>
      <c r="S889" s="577"/>
      <c r="T889" s="577"/>
      <c r="U889" s="577"/>
      <c r="V889" s="577"/>
      <c r="W889" s="577"/>
      <c r="X889" s="577"/>
      <c r="Y889" s="577"/>
      <c r="Z889" s="577"/>
    </row>
    <row r="890" spans="1:26">
      <c r="A890" s="570"/>
      <c r="B890" s="565"/>
      <c r="C890" s="565"/>
      <c r="D890" s="565"/>
      <c r="E890" s="566"/>
      <c r="F890" s="577"/>
      <c r="G890" s="577"/>
      <c r="H890" s="577"/>
      <c r="I890" s="577"/>
      <c r="J890" s="618"/>
      <c r="K890" s="576"/>
      <c r="L890" s="577"/>
      <c r="M890" s="577"/>
      <c r="N890" s="577"/>
      <c r="O890" s="577"/>
      <c r="P890" s="577"/>
      <c r="Q890" s="577"/>
      <c r="R890" s="577"/>
      <c r="S890" s="577"/>
      <c r="T890" s="577"/>
      <c r="U890" s="577"/>
      <c r="V890" s="577"/>
      <c r="W890" s="577"/>
      <c r="X890" s="577"/>
      <c r="Y890" s="577"/>
      <c r="Z890" s="577"/>
    </row>
    <row r="891" spans="1:26">
      <c r="A891" s="570"/>
      <c r="B891" s="565"/>
      <c r="C891" s="565"/>
      <c r="D891" s="565"/>
      <c r="E891" s="566"/>
      <c r="F891" s="577"/>
      <c r="G891" s="577"/>
      <c r="H891" s="577"/>
      <c r="I891" s="577"/>
      <c r="J891" s="618"/>
      <c r="K891" s="576"/>
      <c r="L891" s="577"/>
      <c r="M891" s="577"/>
      <c r="N891" s="577"/>
      <c r="O891" s="577"/>
      <c r="P891" s="577"/>
      <c r="Q891" s="577"/>
      <c r="R891" s="577"/>
      <c r="S891" s="577"/>
      <c r="T891" s="577"/>
      <c r="U891" s="577"/>
      <c r="V891" s="577"/>
      <c r="W891" s="577"/>
      <c r="X891" s="577"/>
      <c r="Y891" s="577"/>
      <c r="Z891" s="577"/>
    </row>
    <row r="892" spans="1:26">
      <c r="A892" s="570"/>
      <c r="B892" s="565"/>
      <c r="C892" s="565"/>
      <c r="D892" s="565"/>
      <c r="E892" s="566"/>
      <c r="F892" s="577"/>
      <c r="G892" s="577"/>
      <c r="H892" s="577"/>
      <c r="I892" s="577"/>
      <c r="J892" s="618"/>
      <c r="K892" s="576"/>
      <c r="L892" s="577"/>
      <c r="M892" s="577"/>
      <c r="N892" s="577"/>
      <c r="O892" s="577"/>
      <c r="P892" s="577"/>
      <c r="Q892" s="577"/>
      <c r="R892" s="577"/>
      <c r="S892" s="577"/>
      <c r="T892" s="577"/>
      <c r="U892" s="577"/>
      <c r="V892" s="577"/>
      <c r="W892" s="577"/>
      <c r="X892" s="577"/>
      <c r="Y892" s="577"/>
      <c r="Z892" s="577"/>
    </row>
    <row r="893" spans="1:26">
      <c r="A893" s="570"/>
      <c r="B893" s="565"/>
      <c r="C893" s="565"/>
      <c r="D893" s="565"/>
      <c r="E893" s="566"/>
      <c r="F893" s="577"/>
      <c r="G893" s="577"/>
      <c r="H893" s="577"/>
      <c r="I893" s="577"/>
      <c r="J893" s="618"/>
      <c r="K893" s="576"/>
      <c r="L893" s="577"/>
      <c r="M893" s="577"/>
      <c r="N893" s="577"/>
      <c r="O893" s="577"/>
      <c r="P893" s="577"/>
      <c r="Q893" s="577"/>
      <c r="R893" s="577"/>
      <c r="S893" s="577"/>
      <c r="T893" s="577"/>
      <c r="U893" s="577"/>
      <c r="V893" s="577"/>
      <c r="W893" s="577"/>
      <c r="X893" s="577"/>
      <c r="Y893" s="577"/>
      <c r="Z893" s="577"/>
    </row>
    <row r="894" spans="1:26">
      <c r="A894" s="570"/>
      <c r="B894" s="565"/>
      <c r="C894" s="565"/>
      <c r="D894" s="565"/>
      <c r="E894" s="566"/>
      <c r="F894" s="577"/>
      <c r="G894" s="577"/>
      <c r="H894" s="577"/>
      <c r="I894" s="577"/>
      <c r="J894" s="618"/>
      <c r="K894" s="576"/>
      <c r="L894" s="577"/>
      <c r="M894" s="577"/>
      <c r="N894" s="577"/>
      <c r="O894" s="577"/>
      <c r="P894" s="577"/>
      <c r="Q894" s="577"/>
      <c r="R894" s="577"/>
      <c r="S894" s="577"/>
      <c r="T894" s="577"/>
      <c r="U894" s="577"/>
      <c r="V894" s="577"/>
      <c r="W894" s="577"/>
      <c r="X894" s="577"/>
      <c r="Y894" s="577"/>
      <c r="Z894" s="577"/>
    </row>
    <row r="895" spans="1:26">
      <c r="A895" s="570"/>
      <c r="B895" s="565"/>
      <c r="C895" s="565"/>
      <c r="D895" s="565"/>
      <c r="E895" s="566"/>
      <c r="F895" s="577"/>
      <c r="G895" s="577"/>
      <c r="H895" s="577"/>
      <c r="I895" s="577"/>
      <c r="J895" s="618"/>
      <c r="K895" s="576"/>
      <c r="L895" s="577"/>
      <c r="M895" s="577"/>
      <c r="N895" s="577"/>
      <c r="O895" s="577"/>
      <c r="P895" s="577"/>
      <c r="Q895" s="577"/>
      <c r="R895" s="577"/>
      <c r="S895" s="577"/>
      <c r="T895" s="577"/>
      <c r="U895" s="577"/>
      <c r="V895" s="577"/>
      <c r="W895" s="577"/>
      <c r="X895" s="577"/>
      <c r="Y895" s="577"/>
      <c r="Z895" s="577"/>
    </row>
    <row r="896" spans="1:26">
      <c r="A896" s="570"/>
      <c r="B896" s="565"/>
      <c r="C896" s="565"/>
      <c r="D896" s="565"/>
      <c r="E896" s="566"/>
      <c r="F896" s="577"/>
      <c r="G896" s="577"/>
      <c r="H896" s="577"/>
      <c r="I896" s="577"/>
      <c r="J896" s="618"/>
      <c r="K896" s="576"/>
      <c r="L896" s="577"/>
      <c r="M896" s="577"/>
      <c r="N896" s="577"/>
      <c r="O896" s="577"/>
      <c r="P896" s="577"/>
      <c r="Q896" s="577"/>
      <c r="R896" s="577"/>
      <c r="S896" s="577"/>
      <c r="T896" s="577"/>
      <c r="U896" s="577"/>
      <c r="V896" s="577"/>
      <c r="W896" s="577"/>
      <c r="X896" s="577"/>
      <c r="Y896" s="577"/>
      <c r="Z896" s="577"/>
    </row>
    <row r="897" spans="1:26">
      <c r="A897" s="570"/>
      <c r="B897" s="565"/>
      <c r="C897" s="565"/>
      <c r="D897" s="565"/>
      <c r="E897" s="566"/>
      <c r="F897" s="577"/>
      <c r="G897" s="577"/>
      <c r="H897" s="577"/>
      <c r="I897" s="577"/>
      <c r="J897" s="618"/>
      <c r="K897" s="576"/>
      <c r="L897" s="577"/>
      <c r="M897" s="577"/>
      <c r="N897" s="577"/>
      <c r="O897" s="577"/>
      <c r="P897" s="577"/>
      <c r="Q897" s="577"/>
      <c r="R897" s="577"/>
      <c r="S897" s="577"/>
      <c r="T897" s="577"/>
      <c r="U897" s="577"/>
      <c r="V897" s="577"/>
      <c r="W897" s="577"/>
      <c r="X897" s="577"/>
      <c r="Y897" s="577"/>
      <c r="Z897" s="577"/>
    </row>
    <row r="898" spans="1:26">
      <c r="A898" s="570"/>
      <c r="B898" s="565"/>
      <c r="C898" s="565"/>
      <c r="D898" s="565"/>
      <c r="E898" s="566"/>
      <c r="F898" s="577"/>
      <c r="G898" s="577"/>
      <c r="H898" s="577"/>
      <c r="I898" s="577"/>
      <c r="J898" s="618"/>
      <c r="K898" s="576"/>
      <c r="L898" s="577"/>
      <c r="M898" s="577"/>
      <c r="N898" s="577"/>
      <c r="O898" s="577"/>
      <c r="P898" s="577"/>
      <c r="Q898" s="577"/>
      <c r="R898" s="577"/>
      <c r="S898" s="577"/>
      <c r="T898" s="577"/>
      <c r="U898" s="577"/>
      <c r="V898" s="577"/>
      <c r="W898" s="577"/>
      <c r="X898" s="577"/>
      <c r="Y898" s="577"/>
      <c r="Z898" s="577"/>
    </row>
    <row r="899" spans="1:26">
      <c r="A899" s="570"/>
      <c r="B899" s="565"/>
      <c r="C899" s="565"/>
      <c r="D899" s="565"/>
      <c r="E899" s="566"/>
      <c r="F899" s="577"/>
      <c r="G899" s="577"/>
      <c r="H899" s="577"/>
      <c r="I899" s="577"/>
      <c r="J899" s="618"/>
      <c r="K899" s="576"/>
      <c r="L899" s="577"/>
      <c r="M899" s="577"/>
      <c r="N899" s="577"/>
      <c r="O899" s="577"/>
      <c r="P899" s="577"/>
      <c r="Q899" s="577"/>
      <c r="R899" s="577"/>
      <c r="S899" s="577"/>
      <c r="T899" s="577"/>
      <c r="U899" s="577"/>
      <c r="V899" s="577"/>
      <c r="W899" s="577"/>
      <c r="X899" s="577"/>
      <c r="Y899" s="577"/>
      <c r="Z899" s="577"/>
    </row>
    <row r="900" spans="1:26">
      <c r="A900" s="570"/>
      <c r="B900" s="565"/>
      <c r="C900" s="565"/>
      <c r="D900" s="565"/>
      <c r="E900" s="566"/>
      <c r="F900" s="577"/>
      <c r="G900" s="577"/>
      <c r="H900" s="577"/>
      <c r="I900" s="577"/>
      <c r="J900" s="618"/>
      <c r="K900" s="576"/>
      <c r="L900" s="577"/>
      <c r="M900" s="577"/>
      <c r="N900" s="577"/>
      <c r="O900" s="577"/>
      <c r="P900" s="577"/>
      <c r="Q900" s="577"/>
      <c r="R900" s="577"/>
      <c r="S900" s="577"/>
      <c r="T900" s="577"/>
      <c r="U900" s="577"/>
      <c r="V900" s="577"/>
      <c r="W900" s="577"/>
      <c r="X900" s="577"/>
      <c r="Y900" s="577"/>
      <c r="Z900" s="577"/>
    </row>
    <row r="901" spans="1:26">
      <c r="A901" s="570"/>
      <c r="B901" s="565"/>
      <c r="C901" s="565"/>
      <c r="D901" s="565"/>
      <c r="E901" s="566"/>
      <c r="F901" s="577"/>
      <c r="G901" s="577"/>
      <c r="H901" s="577"/>
      <c r="I901" s="577"/>
      <c r="J901" s="618"/>
      <c r="K901" s="576"/>
      <c r="L901" s="577"/>
      <c r="M901" s="577"/>
      <c r="N901" s="577"/>
      <c r="O901" s="577"/>
      <c r="P901" s="577"/>
      <c r="Q901" s="577"/>
      <c r="R901" s="577"/>
      <c r="S901" s="577"/>
      <c r="T901" s="577"/>
      <c r="U901" s="577"/>
      <c r="V901" s="577"/>
      <c r="W901" s="577"/>
      <c r="X901" s="577"/>
      <c r="Y901" s="577"/>
      <c r="Z901" s="577"/>
    </row>
    <row r="902" spans="1:26">
      <c r="A902" s="570"/>
      <c r="B902" s="565"/>
      <c r="C902" s="565"/>
      <c r="D902" s="565"/>
      <c r="E902" s="566"/>
      <c r="F902" s="577"/>
      <c r="G902" s="577"/>
      <c r="H902" s="577"/>
      <c r="I902" s="577"/>
      <c r="J902" s="618"/>
      <c r="K902" s="576"/>
      <c r="L902" s="577"/>
      <c r="M902" s="577"/>
      <c r="N902" s="577"/>
      <c r="O902" s="577"/>
      <c r="P902" s="577"/>
      <c r="Q902" s="577"/>
      <c r="R902" s="577"/>
      <c r="S902" s="577"/>
      <c r="T902" s="577"/>
      <c r="U902" s="577"/>
      <c r="V902" s="577"/>
      <c r="W902" s="577"/>
      <c r="X902" s="577"/>
      <c r="Y902" s="577"/>
      <c r="Z902" s="577"/>
    </row>
    <row r="903" spans="1:26">
      <c r="A903" s="570"/>
      <c r="B903" s="565"/>
      <c r="C903" s="565"/>
      <c r="D903" s="565"/>
      <c r="E903" s="566"/>
      <c r="F903" s="577"/>
      <c r="G903" s="577"/>
      <c r="H903" s="577"/>
      <c r="I903" s="577"/>
      <c r="J903" s="618"/>
      <c r="K903" s="576"/>
      <c r="L903" s="577"/>
      <c r="M903" s="577"/>
      <c r="N903" s="577"/>
      <c r="O903" s="577"/>
      <c r="P903" s="577"/>
      <c r="Q903" s="577"/>
      <c r="R903" s="577"/>
      <c r="S903" s="577"/>
      <c r="T903" s="577"/>
      <c r="U903" s="577"/>
      <c r="V903" s="577"/>
      <c r="W903" s="577"/>
      <c r="X903" s="577"/>
      <c r="Y903" s="577"/>
      <c r="Z903" s="577"/>
    </row>
    <row r="904" spans="1:26">
      <c r="A904" s="570"/>
      <c r="B904" s="565"/>
      <c r="C904" s="565"/>
      <c r="D904" s="565"/>
      <c r="E904" s="566"/>
      <c r="F904" s="577"/>
      <c r="G904" s="577"/>
      <c r="H904" s="577"/>
      <c r="I904" s="577"/>
      <c r="J904" s="618"/>
      <c r="K904" s="576"/>
      <c r="L904" s="577"/>
      <c r="M904" s="577"/>
      <c r="N904" s="577"/>
      <c r="O904" s="577"/>
      <c r="P904" s="577"/>
      <c r="Q904" s="577"/>
      <c r="R904" s="577"/>
      <c r="S904" s="577"/>
      <c r="T904" s="577"/>
      <c r="U904" s="577"/>
      <c r="V904" s="577"/>
      <c r="W904" s="577"/>
      <c r="X904" s="577"/>
      <c r="Y904" s="577"/>
      <c r="Z904" s="577"/>
    </row>
    <row r="905" spans="1:26">
      <c r="A905" s="570"/>
      <c r="B905" s="565"/>
      <c r="C905" s="565"/>
      <c r="D905" s="565"/>
      <c r="E905" s="566"/>
      <c r="F905" s="577"/>
      <c r="G905" s="577"/>
      <c r="H905" s="577"/>
      <c r="I905" s="577"/>
      <c r="J905" s="618"/>
      <c r="K905" s="576"/>
      <c r="L905" s="577"/>
      <c r="M905" s="577"/>
      <c r="N905" s="577"/>
      <c r="O905" s="577"/>
      <c r="P905" s="577"/>
      <c r="Q905" s="577"/>
      <c r="R905" s="577"/>
      <c r="S905" s="577"/>
      <c r="T905" s="577"/>
      <c r="U905" s="577"/>
      <c r="V905" s="577"/>
      <c r="W905" s="577"/>
      <c r="X905" s="577"/>
      <c r="Y905" s="577"/>
      <c r="Z905" s="577"/>
    </row>
    <row r="906" spans="1:26">
      <c r="A906" s="570"/>
      <c r="B906" s="565"/>
      <c r="C906" s="565"/>
      <c r="D906" s="565"/>
      <c r="E906" s="566"/>
      <c r="F906" s="577"/>
      <c r="G906" s="577"/>
      <c r="H906" s="577"/>
      <c r="I906" s="577"/>
      <c r="J906" s="618"/>
      <c r="K906" s="576"/>
      <c r="L906" s="577"/>
      <c r="M906" s="577"/>
      <c r="N906" s="577"/>
      <c r="O906" s="577"/>
      <c r="P906" s="577"/>
      <c r="Q906" s="577"/>
      <c r="R906" s="577"/>
      <c r="S906" s="577"/>
      <c r="T906" s="577"/>
      <c r="U906" s="577"/>
      <c r="V906" s="577"/>
      <c r="W906" s="577"/>
      <c r="X906" s="577"/>
      <c r="Y906" s="577"/>
      <c r="Z906" s="577"/>
    </row>
    <row r="907" spans="1:26">
      <c r="A907" s="570"/>
      <c r="B907" s="565"/>
      <c r="C907" s="565"/>
      <c r="D907" s="565"/>
      <c r="E907" s="566"/>
      <c r="F907" s="577"/>
      <c r="G907" s="577"/>
      <c r="H907" s="577"/>
      <c r="I907" s="577"/>
      <c r="J907" s="618"/>
      <c r="K907" s="576"/>
      <c r="L907" s="577"/>
      <c r="M907" s="577"/>
      <c r="N907" s="577"/>
      <c r="O907" s="577"/>
      <c r="P907" s="577"/>
      <c r="Q907" s="577"/>
      <c r="R907" s="577"/>
      <c r="S907" s="577"/>
      <c r="T907" s="577"/>
      <c r="U907" s="577"/>
      <c r="V907" s="577"/>
      <c r="W907" s="577"/>
      <c r="X907" s="577"/>
      <c r="Y907" s="577"/>
      <c r="Z907" s="577"/>
    </row>
    <row r="908" spans="1:26">
      <c r="A908" s="570"/>
      <c r="B908" s="565"/>
      <c r="C908" s="565"/>
      <c r="D908" s="565"/>
      <c r="E908" s="566"/>
      <c r="F908" s="577"/>
      <c r="G908" s="577"/>
      <c r="H908" s="577"/>
      <c r="I908" s="577"/>
      <c r="J908" s="618"/>
      <c r="K908" s="576"/>
      <c r="L908" s="577"/>
      <c r="M908" s="577"/>
      <c r="N908" s="577"/>
      <c r="O908" s="577"/>
      <c r="P908" s="577"/>
      <c r="Q908" s="577"/>
      <c r="R908" s="577"/>
      <c r="S908" s="577"/>
      <c r="T908" s="577"/>
      <c r="U908" s="577"/>
      <c r="V908" s="577"/>
      <c r="W908" s="577"/>
      <c r="X908" s="577"/>
      <c r="Y908" s="577"/>
      <c r="Z908" s="577"/>
    </row>
    <row r="909" spans="1:26">
      <c r="A909" s="570"/>
      <c r="B909" s="565"/>
      <c r="C909" s="565"/>
      <c r="D909" s="565"/>
      <c r="E909" s="566"/>
      <c r="F909" s="577"/>
      <c r="G909" s="577"/>
      <c r="H909" s="577"/>
      <c r="I909" s="577"/>
      <c r="J909" s="618"/>
      <c r="K909" s="576"/>
      <c r="L909" s="577"/>
      <c r="M909" s="577"/>
      <c r="N909" s="577"/>
      <c r="O909" s="577"/>
      <c r="P909" s="577"/>
      <c r="Q909" s="577"/>
      <c r="R909" s="577"/>
      <c r="S909" s="577"/>
      <c r="T909" s="577"/>
      <c r="U909" s="577"/>
      <c r="V909" s="577"/>
      <c r="W909" s="577"/>
      <c r="X909" s="577"/>
      <c r="Y909" s="577"/>
      <c r="Z909" s="577"/>
    </row>
    <row r="910" spans="1:26">
      <c r="A910" s="570"/>
      <c r="B910" s="565"/>
      <c r="C910" s="565"/>
      <c r="D910" s="565"/>
      <c r="E910" s="566"/>
      <c r="F910" s="577"/>
      <c r="G910" s="577"/>
      <c r="H910" s="577"/>
      <c r="I910" s="577"/>
      <c r="J910" s="618"/>
      <c r="K910" s="576"/>
      <c r="L910" s="577"/>
      <c r="M910" s="577"/>
      <c r="N910" s="577"/>
      <c r="O910" s="577"/>
      <c r="P910" s="577"/>
      <c r="Q910" s="577"/>
      <c r="R910" s="577"/>
      <c r="S910" s="577"/>
      <c r="T910" s="577"/>
      <c r="U910" s="577"/>
      <c r="V910" s="577"/>
      <c r="W910" s="577"/>
      <c r="X910" s="577"/>
      <c r="Y910" s="577"/>
      <c r="Z910" s="577"/>
    </row>
    <row r="911" spans="1:26">
      <c r="A911" s="570"/>
      <c r="B911" s="565"/>
      <c r="C911" s="565"/>
      <c r="D911" s="565"/>
      <c r="E911" s="566"/>
      <c r="F911" s="577"/>
      <c r="G911" s="577"/>
      <c r="H911" s="577"/>
      <c r="I911" s="577"/>
      <c r="J911" s="618"/>
      <c r="K911" s="576"/>
      <c r="L911" s="577"/>
      <c r="M911" s="577"/>
      <c r="N911" s="577"/>
      <c r="O911" s="577"/>
      <c r="P911" s="577"/>
      <c r="Q911" s="577"/>
      <c r="R911" s="577"/>
      <c r="S911" s="577"/>
      <c r="T911" s="577"/>
      <c r="U911" s="577"/>
      <c r="V911" s="577"/>
      <c r="W911" s="577"/>
      <c r="X911" s="577"/>
      <c r="Y911" s="577"/>
      <c r="Z911" s="577"/>
    </row>
    <row r="912" spans="1:26">
      <c r="A912" s="570"/>
      <c r="B912" s="565"/>
      <c r="C912" s="565"/>
      <c r="D912" s="565"/>
      <c r="E912" s="566"/>
      <c r="F912" s="577"/>
      <c r="G912" s="577"/>
      <c r="H912" s="577"/>
      <c r="I912" s="577"/>
      <c r="J912" s="618"/>
      <c r="K912" s="576"/>
      <c r="L912" s="577"/>
      <c r="M912" s="577"/>
      <c r="N912" s="577"/>
      <c r="O912" s="577"/>
      <c r="P912" s="577"/>
      <c r="Q912" s="577"/>
      <c r="R912" s="577"/>
      <c r="S912" s="577"/>
      <c r="T912" s="577"/>
      <c r="U912" s="577"/>
      <c r="V912" s="577"/>
      <c r="W912" s="577"/>
      <c r="X912" s="577"/>
      <c r="Y912" s="577"/>
      <c r="Z912" s="577"/>
    </row>
    <row r="913" spans="1:26">
      <c r="A913" s="570"/>
      <c r="B913" s="565"/>
      <c r="C913" s="565"/>
      <c r="D913" s="565"/>
      <c r="E913" s="566"/>
      <c r="F913" s="577"/>
      <c r="G913" s="577"/>
      <c r="H913" s="577"/>
      <c r="I913" s="577"/>
      <c r="J913" s="618"/>
      <c r="K913" s="576"/>
      <c r="L913" s="577"/>
      <c r="M913" s="577"/>
      <c r="N913" s="577"/>
      <c r="O913" s="577"/>
      <c r="P913" s="577"/>
      <c r="Q913" s="577"/>
      <c r="R913" s="577"/>
      <c r="S913" s="577"/>
      <c r="T913" s="577"/>
      <c r="U913" s="577"/>
      <c r="V913" s="577"/>
      <c r="W913" s="577"/>
      <c r="X913" s="577"/>
      <c r="Y913" s="577"/>
      <c r="Z913" s="577"/>
    </row>
    <row r="914" spans="1:26">
      <c r="A914" s="570"/>
      <c r="B914" s="565"/>
      <c r="C914" s="565"/>
      <c r="D914" s="565"/>
      <c r="E914" s="566"/>
      <c r="F914" s="577"/>
      <c r="G914" s="577"/>
      <c r="H914" s="577"/>
      <c r="I914" s="577"/>
      <c r="J914" s="618"/>
      <c r="K914" s="576"/>
      <c r="L914" s="577"/>
      <c r="M914" s="577"/>
      <c r="N914" s="577"/>
      <c r="O914" s="577"/>
      <c r="P914" s="577"/>
      <c r="Q914" s="577"/>
      <c r="R914" s="577"/>
      <c r="S914" s="577"/>
      <c r="T914" s="577"/>
      <c r="U914" s="577"/>
      <c r="V914" s="577"/>
      <c r="W914" s="577"/>
      <c r="X914" s="577"/>
      <c r="Y914" s="577"/>
      <c r="Z914" s="577"/>
    </row>
    <row r="915" spans="1:26">
      <c r="A915" s="570"/>
      <c r="B915" s="565"/>
      <c r="C915" s="565"/>
      <c r="D915" s="565"/>
      <c r="E915" s="566"/>
      <c r="F915" s="577"/>
      <c r="G915" s="577"/>
      <c r="H915" s="577"/>
      <c r="I915" s="577"/>
      <c r="J915" s="618"/>
      <c r="K915" s="576"/>
      <c r="L915" s="577"/>
      <c r="M915" s="577"/>
      <c r="N915" s="577"/>
      <c r="O915" s="577"/>
      <c r="P915" s="577"/>
      <c r="Q915" s="577"/>
      <c r="R915" s="577"/>
      <c r="S915" s="577"/>
      <c r="T915" s="577"/>
      <c r="U915" s="577"/>
      <c r="V915" s="577"/>
      <c r="W915" s="577"/>
      <c r="X915" s="577"/>
      <c r="Y915" s="577"/>
      <c r="Z915" s="577"/>
    </row>
    <row r="916" spans="1:26">
      <c r="A916" s="570"/>
      <c r="B916" s="565"/>
      <c r="C916" s="565"/>
      <c r="D916" s="565"/>
      <c r="E916" s="566"/>
      <c r="F916" s="577"/>
      <c r="G916" s="577"/>
      <c r="H916" s="577"/>
      <c r="I916" s="577"/>
      <c r="J916" s="618"/>
      <c r="K916" s="576"/>
      <c r="L916" s="577"/>
      <c r="M916" s="577"/>
      <c r="N916" s="577"/>
      <c r="O916" s="577"/>
      <c r="P916" s="577"/>
      <c r="Q916" s="577"/>
      <c r="R916" s="577"/>
      <c r="S916" s="577"/>
      <c r="T916" s="577"/>
      <c r="U916" s="577"/>
      <c r="V916" s="577"/>
      <c r="W916" s="577"/>
      <c r="X916" s="577"/>
      <c r="Y916" s="577"/>
      <c r="Z916" s="577"/>
    </row>
    <row r="917" spans="1:26">
      <c r="A917" s="570"/>
      <c r="B917" s="565"/>
      <c r="C917" s="565"/>
      <c r="D917" s="565"/>
      <c r="E917" s="566"/>
      <c r="F917" s="577"/>
      <c r="G917" s="577"/>
      <c r="H917" s="577"/>
      <c r="I917" s="577"/>
      <c r="J917" s="618"/>
      <c r="K917" s="576"/>
      <c r="L917" s="577"/>
      <c r="M917" s="577"/>
      <c r="N917" s="577"/>
      <c r="O917" s="577"/>
      <c r="P917" s="577"/>
      <c r="Q917" s="577"/>
      <c r="R917" s="577"/>
      <c r="S917" s="577"/>
      <c r="T917" s="577"/>
      <c r="U917" s="577"/>
      <c r="V917" s="577"/>
      <c r="W917" s="577"/>
      <c r="X917" s="577"/>
      <c r="Y917" s="577"/>
      <c r="Z917" s="577"/>
    </row>
    <row r="918" spans="1:26">
      <c r="A918" s="570"/>
      <c r="B918" s="565"/>
      <c r="C918" s="565"/>
      <c r="D918" s="565"/>
      <c r="E918" s="566"/>
      <c r="F918" s="577"/>
      <c r="G918" s="577"/>
      <c r="H918" s="577"/>
      <c r="I918" s="577"/>
      <c r="J918" s="618"/>
      <c r="K918" s="576"/>
      <c r="L918" s="577"/>
      <c r="M918" s="577"/>
      <c r="N918" s="577"/>
      <c r="O918" s="577"/>
      <c r="P918" s="577"/>
      <c r="Q918" s="577"/>
      <c r="R918" s="577"/>
      <c r="S918" s="577"/>
      <c r="T918" s="577"/>
      <c r="U918" s="577"/>
      <c r="V918" s="577"/>
      <c r="W918" s="577"/>
      <c r="X918" s="577"/>
      <c r="Y918" s="577"/>
      <c r="Z918" s="577"/>
    </row>
    <row r="919" spans="1:26">
      <c r="A919" s="570"/>
      <c r="B919" s="565"/>
      <c r="C919" s="565"/>
      <c r="D919" s="565"/>
      <c r="E919" s="566"/>
      <c r="F919" s="577"/>
      <c r="G919" s="577"/>
      <c r="H919" s="577"/>
      <c r="I919" s="577"/>
      <c r="J919" s="618"/>
      <c r="K919" s="576"/>
      <c r="L919" s="577"/>
      <c r="M919" s="577"/>
      <c r="N919" s="577"/>
      <c r="O919" s="577"/>
      <c r="P919" s="577"/>
      <c r="Q919" s="577"/>
      <c r="R919" s="577"/>
      <c r="S919" s="577"/>
      <c r="T919" s="577"/>
      <c r="U919" s="577"/>
      <c r="V919" s="577"/>
      <c r="W919" s="577"/>
      <c r="X919" s="577"/>
      <c r="Y919" s="577"/>
      <c r="Z919" s="577"/>
    </row>
    <row r="920" spans="1:26">
      <c r="A920" s="570"/>
      <c r="B920" s="565"/>
      <c r="C920" s="565"/>
      <c r="D920" s="565"/>
      <c r="E920" s="566"/>
      <c r="F920" s="577"/>
      <c r="G920" s="577"/>
      <c r="H920" s="577"/>
      <c r="I920" s="577"/>
      <c r="J920" s="618"/>
      <c r="K920" s="576"/>
      <c r="L920" s="577"/>
      <c r="M920" s="577"/>
      <c r="N920" s="577"/>
      <c r="O920" s="577"/>
      <c r="P920" s="577"/>
      <c r="Q920" s="577"/>
      <c r="R920" s="577"/>
      <c r="S920" s="577"/>
      <c r="T920" s="577"/>
      <c r="U920" s="577"/>
      <c r="V920" s="577"/>
      <c r="W920" s="577"/>
      <c r="X920" s="577"/>
      <c r="Y920" s="577"/>
      <c r="Z920" s="577"/>
    </row>
    <row r="921" spans="1:26">
      <c r="A921" s="570"/>
      <c r="B921" s="565"/>
      <c r="C921" s="565"/>
      <c r="D921" s="565"/>
      <c r="E921" s="566"/>
      <c r="F921" s="577"/>
      <c r="G921" s="577"/>
      <c r="H921" s="577"/>
      <c r="I921" s="577"/>
      <c r="J921" s="618"/>
      <c r="K921" s="576"/>
      <c r="L921" s="577"/>
      <c r="M921" s="577"/>
      <c r="N921" s="577"/>
      <c r="O921" s="577"/>
      <c r="P921" s="577"/>
      <c r="Q921" s="577"/>
      <c r="R921" s="577"/>
      <c r="S921" s="577"/>
      <c r="T921" s="577"/>
      <c r="U921" s="577"/>
      <c r="V921" s="577"/>
      <c r="W921" s="577"/>
      <c r="X921" s="577"/>
      <c r="Y921" s="577"/>
      <c r="Z921" s="577"/>
    </row>
    <row r="922" spans="1:26">
      <c r="A922" s="570"/>
      <c r="B922" s="565"/>
      <c r="C922" s="565"/>
      <c r="D922" s="565"/>
      <c r="E922" s="566"/>
      <c r="F922" s="577"/>
      <c r="G922" s="577"/>
      <c r="H922" s="577"/>
      <c r="I922" s="577"/>
      <c r="J922" s="618"/>
      <c r="K922" s="576"/>
      <c r="L922" s="577"/>
      <c r="M922" s="577"/>
      <c r="N922" s="577"/>
      <c r="O922" s="577"/>
      <c r="P922" s="577"/>
      <c r="Q922" s="577"/>
      <c r="R922" s="577"/>
      <c r="S922" s="577"/>
      <c r="T922" s="577"/>
      <c r="U922" s="577"/>
      <c r="V922" s="577"/>
      <c r="W922" s="577"/>
      <c r="X922" s="577"/>
      <c r="Y922" s="577"/>
      <c r="Z922" s="577"/>
    </row>
    <row r="923" spans="1:26">
      <c r="A923" s="570"/>
      <c r="B923" s="565"/>
      <c r="C923" s="565"/>
      <c r="D923" s="565"/>
      <c r="E923" s="566"/>
      <c r="F923" s="577"/>
      <c r="G923" s="577"/>
      <c r="H923" s="577"/>
      <c r="I923" s="577"/>
      <c r="J923" s="618"/>
      <c r="K923" s="576"/>
      <c r="L923" s="577"/>
      <c r="M923" s="577"/>
      <c r="N923" s="577"/>
      <c r="O923" s="577"/>
      <c r="P923" s="577"/>
      <c r="Q923" s="577"/>
      <c r="R923" s="577"/>
      <c r="S923" s="577"/>
      <c r="T923" s="577"/>
      <c r="U923" s="577"/>
      <c r="V923" s="577"/>
      <c r="W923" s="577"/>
      <c r="X923" s="577"/>
      <c r="Y923" s="577"/>
      <c r="Z923" s="577"/>
    </row>
    <row r="924" spans="1:26">
      <c r="A924" s="570"/>
      <c r="B924" s="565"/>
      <c r="C924" s="565"/>
      <c r="D924" s="565"/>
      <c r="E924" s="566"/>
      <c r="F924" s="577"/>
      <c r="G924" s="577"/>
      <c r="H924" s="577"/>
      <c r="I924" s="577"/>
      <c r="J924" s="618"/>
      <c r="K924" s="576"/>
      <c r="L924" s="577"/>
      <c r="M924" s="577"/>
      <c r="N924" s="577"/>
      <c r="O924" s="577"/>
      <c r="P924" s="577"/>
      <c r="Q924" s="577"/>
      <c r="R924" s="577"/>
      <c r="S924" s="577"/>
      <c r="T924" s="577"/>
      <c r="U924" s="577"/>
      <c r="V924" s="577"/>
      <c r="W924" s="577"/>
      <c r="X924" s="577"/>
      <c r="Y924" s="577"/>
      <c r="Z924" s="577"/>
    </row>
    <row r="925" spans="1:26">
      <c r="A925" s="570"/>
      <c r="B925" s="565"/>
      <c r="C925" s="565"/>
      <c r="D925" s="565"/>
      <c r="E925" s="566"/>
      <c r="F925" s="577"/>
      <c r="G925" s="577"/>
      <c r="H925" s="577"/>
      <c r="I925" s="577"/>
      <c r="J925" s="618"/>
      <c r="K925" s="576"/>
      <c r="L925" s="577"/>
      <c r="M925" s="577"/>
      <c r="N925" s="577"/>
      <c r="O925" s="577"/>
      <c r="P925" s="577"/>
      <c r="Q925" s="577"/>
      <c r="R925" s="577"/>
      <c r="S925" s="577"/>
      <c r="T925" s="577"/>
      <c r="U925" s="577"/>
      <c r="V925" s="577"/>
      <c r="W925" s="577"/>
      <c r="X925" s="577"/>
      <c r="Y925" s="577"/>
      <c r="Z925" s="577"/>
    </row>
    <row r="926" spans="1:26">
      <c r="A926" s="570"/>
      <c r="B926" s="565"/>
      <c r="C926" s="565"/>
      <c r="D926" s="565"/>
      <c r="E926" s="566"/>
      <c r="F926" s="577"/>
      <c r="G926" s="577"/>
      <c r="H926" s="577"/>
      <c r="I926" s="577"/>
      <c r="J926" s="618"/>
      <c r="K926" s="576"/>
      <c r="L926" s="577"/>
      <c r="M926" s="577"/>
      <c r="N926" s="577"/>
      <c r="O926" s="577"/>
      <c r="P926" s="577"/>
      <c r="Q926" s="577"/>
      <c r="R926" s="577"/>
      <c r="S926" s="577"/>
      <c r="T926" s="577"/>
      <c r="U926" s="577"/>
      <c r="V926" s="577"/>
      <c r="W926" s="577"/>
      <c r="X926" s="577"/>
      <c r="Y926" s="577"/>
      <c r="Z926" s="577"/>
    </row>
    <row r="927" spans="1:26">
      <c r="A927" s="570"/>
      <c r="B927" s="565"/>
      <c r="C927" s="565"/>
      <c r="D927" s="565"/>
      <c r="E927" s="566"/>
      <c r="F927" s="577"/>
      <c r="G927" s="577"/>
      <c r="H927" s="577"/>
      <c r="I927" s="577"/>
      <c r="J927" s="618"/>
      <c r="K927" s="576"/>
      <c r="L927" s="577"/>
      <c r="M927" s="577"/>
      <c r="N927" s="577"/>
      <c r="O927" s="577"/>
      <c r="P927" s="577"/>
      <c r="Q927" s="577"/>
      <c r="R927" s="577"/>
      <c r="S927" s="577"/>
      <c r="T927" s="577"/>
      <c r="U927" s="577"/>
      <c r="V927" s="577"/>
      <c r="W927" s="577"/>
      <c r="X927" s="577"/>
      <c r="Y927" s="577"/>
      <c r="Z927" s="577"/>
    </row>
    <row r="928" spans="1:26">
      <c r="A928" s="570"/>
      <c r="B928" s="565"/>
      <c r="C928" s="565"/>
      <c r="D928" s="565"/>
      <c r="E928" s="566"/>
      <c r="F928" s="577"/>
      <c r="G928" s="577"/>
      <c r="H928" s="577"/>
      <c r="I928" s="577"/>
      <c r="J928" s="618"/>
      <c r="K928" s="576"/>
      <c r="L928" s="577"/>
      <c r="M928" s="577"/>
      <c r="N928" s="577"/>
      <c r="O928" s="577"/>
      <c r="P928" s="577"/>
      <c r="Q928" s="577"/>
      <c r="R928" s="577"/>
      <c r="S928" s="577"/>
      <c r="T928" s="577"/>
      <c r="U928" s="577"/>
      <c r="V928" s="577"/>
      <c r="W928" s="577"/>
      <c r="X928" s="577"/>
      <c r="Y928" s="577"/>
      <c r="Z928" s="577"/>
    </row>
    <row r="929" spans="1:26">
      <c r="A929" s="570"/>
      <c r="B929" s="565"/>
      <c r="C929" s="565"/>
      <c r="D929" s="565"/>
      <c r="E929" s="566"/>
      <c r="F929" s="577"/>
      <c r="G929" s="577"/>
      <c r="H929" s="577"/>
      <c r="I929" s="577"/>
      <c r="J929" s="618"/>
      <c r="K929" s="576"/>
      <c r="L929" s="577"/>
      <c r="M929" s="577"/>
      <c r="N929" s="577"/>
      <c r="O929" s="577"/>
      <c r="P929" s="577"/>
      <c r="Q929" s="577"/>
      <c r="R929" s="577"/>
      <c r="S929" s="577"/>
      <c r="T929" s="577"/>
      <c r="U929" s="577"/>
      <c r="V929" s="577"/>
      <c r="W929" s="577"/>
      <c r="X929" s="577"/>
      <c r="Y929" s="577"/>
      <c r="Z929" s="577"/>
    </row>
    <row r="930" spans="1:26">
      <c r="A930" s="570"/>
      <c r="B930" s="565"/>
      <c r="C930" s="565"/>
      <c r="D930" s="565"/>
      <c r="E930" s="566"/>
      <c r="F930" s="577"/>
      <c r="G930" s="577"/>
      <c r="H930" s="577"/>
      <c r="I930" s="577"/>
      <c r="J930" s="618"/>
      <c r="K930" s="576"/>
      <c r="L930" s="577"/>
      <c r="M930" s="577"/>
      <c r="N930" s="577"/>
      <c r="O930" s="577"/>
      <c r="P930" s="577"/>
      <c r="Q930" s="577"/>
      <c r="R930" s="577"/>
      <c r="S930" s="577"/>
      <c r="T930" s="577"/>
      <c r="U930" s="577"/>
      <c r="V930" s="577"/>
      <c r="W930" s="577"/>
      <c r="X930" s="577"/>
      <c r="Y930" s="577"/>
      <c r="Z930" s="577"/>
    </row>
    <row r="931" spans="1:26">
      <c r="A931" s="570"/>
      <c r="B931" s="565"/>
      <c r="C931" s="565"/>
      <c r="D931" s="565"/>
      <c r="E931" s="566"/>
      <c r="F931" s="577"/>
      <c r="G931" s="577"/>
      <c r="H931" s="577"/>
      <c r="I931" s="577"/>
      <c r="J931" s="618"/>
      <c r="K931" s="576"/>
      <c r="L931" s="577"/>
      <c r="M931" s="577"/>
      <c r="N931" s="577"/>
      <c r="O931" s="577"/>
      <c r="P931" s="577"/>
      <c r="Q931" s="577"/>
      <c r="R931" s="577"/>
      <c r="S931" s="577"/>
      <c r="T931" s="577"/>
      <c r="U931" s="577"/>
      <c r="V931" s="577"/>
      <c r="W931" s="577"/>
      <c r="X931" s="577"/>
      <c r="Y931" s="577"/>
      <c r="Z931" s="577"/>
    </row>
    <row r="932" spans="1:26">
      <c r="A932" s="570"/>
      <c r="B932" s="565"/>
      <c r="C932" s="565"/>
      <c r="D932" s="565"/>
      <c r="E932" s="566"/>
      <c r="F932" s="577"/>
      <c r="G932" s="577"/>
      <c r="H932" s="577"/>
      <c r="I932" s="577"/>
      <c r="J932" s="618"/>
      <c r="K932" s="576"/>
      <c r="L932" s="577"/>
      <c r="M932" s="577"/>
      <c r="N932" s="577"/>
      <c r="O932" s="577"/>
      <c r="P932" s="577"/>
      <c r="Q932" s="577"/>
      <c r="R932" s="577"/>
      <c r="S932" s="577"/>
      <c r="T932" s="577"/>
      <c r="U932" s="577"/>
      <c r="V932" s="577"/>
      <c r="W932" s="577"/>
      <c r="X932" s="577"/>
      <c r="Y932" s="577"/>
      <c r="Z932" s="577"/>
    </row>
    <row r="933" spans="1:26">
      <c r="A933" s="570"/>
      <c r="B933" s="565"/>
      <c r="C933" s="565"/>
      <c r="D933" s="565"/>
      <c r="E933" s="566"/>
      <c r="F933" s="577"/>
      <c r="G933" s="577"/>
      <c r="H933" s="577"/>
      <c r="I933" s="577"/>
      <c r="J933" s="618"/>
      <c r="K933" s="576"/>
      <c r="L933" s="577"/>
      <c r="M933" s="577"/>
      <c r="N933" s="577"/>
      <c r="O933" s="577"/>
      <c r="P933" s="577"/>
      <c r="Q933" s="577"/>
      <c r="R933" s="577"/>
      <c r="S933" s="577"/>
      <c r="T933" s="577"/>
      <c r="U933" s="577"/>
      <c r="V933" s="577"/>
      <c r="W933" s="577"/>
      <c r="X933" s="577"/>
      <c r="Y933" s="577"/>
      <c r="Z933" s="577"/>
    </row>
    <row r="934" spans="1:26">
      <c r="A934" s="570"/>
      <c r="B934" s="565"/>
      <c r="C934" s="565"/>
      <c r="D934" s="565"/>
      <c r="E934" s="566"/>
      <c r="F934" s="577"/>
      <c r="G934" s="577"/>
      <c r="H934" s="577"/>
      <c r="I934" s="577"/>
      <c r="J934" s="618"/>
      <c r="K934" s="576"/>
      <c r="L934" s="577"/>
      <c r="M934" s="577"/>
      <c r="N934" s="577"/>
      <c r="O934" s="577"/>
      <c r="P934" s="577"/>
      <c r="Q934" s="577"/>
      <c r="R934" s="577"/>
      <c r="S934" s="577"/>
      <c r="T934" s="577"/>
      <c r="U934" s="577"/>
      <c r="V934" s="577"/>
      <c r="W934" s="577"/>
      <c r="X934" s="577"/>
      <c r="Y934" s="577"/>
      <c r="Z934" s="577"/>
    </row>
    <row r="935" spans="1:26">
      <c r="A935" s="570"/>
      <c r="B935" s="565"/>
      <c r="C935" s="565"/>
      <c r="D935" s="565"/>
      <c r="E935" s="566"/>
      <c r="F935" s="577"/>
      <c r="G935" s="577"/>
      <c r="H935" s="577"/>
      <c r="I935" s="577"/>
      <c r="J935" s="618"/>
      <c r="K935" s="576"/>
      <c r="L935" s="577"/>
      <c r="M935" s="577"/>
      <c r="N935" s="577"/>
      <c r="O935" s="577"/>
      <c r="P935" s="577"/>
      <c r="Q935" s="577"/>
      <c r="R935" s="577"/>
      <c r="S935" s="577"/>
      <c r="T935" s="577"/>
      <c r="U935" s="577"/>
      <c r="V935" s="577"/>
      <c r="W935" s="577"/>
      <c r="X935" s="577"/>
      <c r="Y935" s="577"/>
      <c r="Z935" s="577"/>
    </row>
    <row r="936" spans="1:26">
      <c r="A936" s="570"/>
      <c r="B936" s="565"/>
      <c r="C936" s="565"/>
      <c r="D936" s="565"/>
      <c r="E936" s="566"/>
      <c r="F936" s="577"/>
      <c r="G936" s="577"/>
      <c r="H936" s="577"/>
      <c r="I936" s="577"/>
      <c r="J936" s="618"/>
      <c r="K936" s="576"/>
      <c r="L936" s="577"/>
      <c r="M936" s="577"/>
      <c r="N936" s="577"/>
      <c r="O936" s="577"/>
      <c r="P936" s="577"/>
      <c r="Q936" s="577"/>
      <c r="R936" s="577"/>
      <c r="S936" s="577"/>
      <c r="T936" s="577"/>
      <c r="U936" s="577"/>
      <c r="V936" s="577"/>
      <c r="W936" s="577"/>
      <c r="X936" s="577"/>
      <c r="Y936" s="577"/>
      <c r="Z936" s="577"/>
    </row>
    <row r="937" spans="1:26">
      <c r="A937" s="570"/>
      <c r="B937" s="565"/>
      <c r="C937" s="565"/>
      <c r="D937" s="565"/>
      <c r="E937" s="566"/>
      <c r="F937" s="577"/>
      <c r="G937" s="577"/>
      <c r="H937" s="577"/>
      <c r="I937" s="577"/>
      <c r="J937" s="618"/>
      <c r="K937" s="576"/>
      <c r="L937" s="577"/>
      <c r="M937" s="577"/>
      <c r="N937" s="577"/>
      <c r="O937" s="577"/>
      <c r="P937" s="577"/>
      <c r="Q937" s="577"/>
      <c r="R937" s="577"/>
      <c r="S937" s="577"/>
      <c r="T937" s="577"/>
      <c r="U937" s="577"/>
      <c r="V937" s="577"/>
      <c r="W937" s="577"/>
      <c r="X937" s="577"/>
      <c r="Y937" s="577"/>
      <c r="Z937" s="577"/>
    </row>
    <row r="938" spans="1:26">
      <c r="A938" s="570"/>
      <c r="B938" s="565"/>
      <c r="C938" s="565"/>
      <c r="D938" s="565"/>
      <c r="E938" s="566"/>
      <c r="F938" s="577"/>
      <c r="G938" s="577"/>
      <c r="H938" s="577"/>
      <c r="I938" s="577"/>
      <c r="J938" s="618"/>
      <c r="K938" s="576"/>
      <c r="L938" s="577"/>
      <c r="M938" s="577"/>
      <c r="N938" s="577"/>
      <c r="O938" s="577"/>
      <c r="P938" s="577"/>
      <c r="Q938" s="577"/>
      <c r="R938" s="577"/>
      <c r="S938" s="577"/>
      <c r="T938" s="577"/>
      <c r="U938" s="577"/>
      <c r="V938" s="577"/>
      <c r="W938" s="577"/>
      <c r="X938" s="577"/>
      <c r="Y938" s="577"/>
      <c r="Z938" s="577"/>
    </row>
    <row r="939" spans="1:26">
      <c r="A939" s="570"/>
      <c r="B939" s="565"/>
      <c r="C939" s="565"/>
      <c r="D939" s="565"/>
      <c r="E939" s="566"/>
      <c r="F939" s="577"/>
      <c r="G939" s="577"/>
      <c r="H939" s="577"/>
      <c r="I939" s="577"/>
      <c r="J939" s="618"/>
      <c r="K939" s="576"/>
      <c r="L939" s="577"/>
      <c r="M939" s="577"/>
      <c r="N939" s="577"/>
      <c r="O939" s="577"/>
      <c r="P939" s="577"/>
      <c r="Q939" s="577"/>
      <c r="R939" s="577"/>
      <c r="S939" s="577"/>
      <c r="T939" s="577"/>
      <c r="U939" s="577"/>
      <c r="V939" s="577"/>
      <c r="W939" s="577"/>
      <c r="X939" s="577"/>
      <c r="Y939" s="577"/>
      <c r="Z939" s="577"/>
    </row>
    <row r="940" spans="1:26">
      <c r="A940" s="570"/>
      <c r="B940" s="565"/>
      <c r="C940" s="565"/>
      <c r="D940" s="565"/>
      <c r="E940" s="566"/>
      <c r="F940" s="577"/>
      <c r="G940" s="577"/>
      <c r="H940" s="577"/>
      <c r="I940" s="577"/>
      <c r="J940" s="618"/>
      <c r="K940" s="576"/>
      <c r="L940" s="577"/>
      <c r="M940" s="577"/>
      <c r="N940" s="577"/>
      <c r="O940" s="577"/>
      <c r="P940" s="577"/>
      <c r="Q940" s="577"/>
      <c r="R940" s="577"/>
      <c r="S940" s="577"/>
      <c r="T940" s="577"/>
      <c r="U940" s="577"/>
      <c r="V940" s="577"/>
      <c r="W940" s="577"/>
      <c r="X940" s="577"/>
      <c r="Y940" s="577"/>
      <c r="Z940" s="577"/>
    </row>
    <row r="941" spans="1:26">
      <c r="A941" s="570"/>
      <c r="B941" s="565"/>
      <c r="C941" s="565"/>
      <c r="D941" s="565"/>
      <c r="E941" s="566"/>
      <c r="F941" s="577"/>
      <c r="G941" s="577"/>
      <c r="H941" s="577"/>
      <c r="I941" s="577"/>
      <c r="J941" s="618"/>
      <c r="K941" s="576"/>
      <c r="L941" s="577"/>
      <c r="M941" s="577"/>
      <c r="N941" s="577"/>
      <c r="O941" s="577"/>
      <c r="P941" s="577"/>
      <c r="Q941" s="577"/>
      <c r="R941" s="577"/>
      <c r="S941" s="577"/>
      <c r="T941" s="577"/>
      <c r="U941" s="577"/>
      <c r="V941" s="577"/>
      <c r="W941" s="577"/>
      <c r="X941" s="577"/>
      <c r="Y941" s="577"/>
      <c r="Z941" s="577"/>
    </row>
    <row r="942" spans="1:26">
      <c r="A942" s="570"/>
      <c r="B942" s="565"/>
      <c r="C942" s="565"/>
      <c r="D942" s="565"/>
      <c r="E942" s="566"/>
      <c r="F942" s="577"/>
      <c r="G942" s="577"/>
      <c r="H942" s="577"/>
      <c r="I942" s="577"/>
      <c r="J942" s="618"/>
      <c r="K942" s="576"/>
      <c r="L942" s="577"/>
      <c r="M942" s="577"/>
      <c r="N942" s="577"/>
      <c r="O942" s="577"/>
      <c r="P942" s="577"/>
      <c r="Q942" s="577"/>
      <c r="R942" s="577"/>
      <c r="S942" s="577"/>
      <c r="T942" s="577"/>
      <c r="U942" s="577"/>
      <c r="V942" s="577"/>
      <c r="W942" s="577"/>
      <c r="X942" s="577"/>
      <c r="Y942" s="577"/>
      <c r="Z942" s="577"/>
    </row>
    <row r="943" spans="1:26">
      <c r="A943" s="570"/>
      <c r="B943" s="565"/>
      <c r="C943" s="565"/>
      <c r="D943" s="565"/>
      <c r="E943" s="566"/>
      <c r="F943" s="577"/>
      <c r="G943" s="577"/>
      <c r="H943" s="577"/>
      <c r="I943" s="577"/>
      <c r="J943" s="618"/>
      <c r="K943" s="576"/>
      <c r="L943" s="577"/>
      <c r="M943" s="577"/>
      <c r="N943" s="577"/>
      <c r="O943" s="577"/>
      <c r="P943" s="577"/>
      <c r="Q943" s="577"/>
      <c r="R943" s="577"/>
      <c r="S943" s="577"/>
      <c r="T943" s="577"/>
      <c r="U943" s="577"/>
      <c r="V943" s="577"/>
      <c r="W943" s="577"/>
      <c r="X943" s="577"/>
      <c r="Y943" s="577"/>
      <c r="Z943" s="577"/>
    </row>
    <row r="944" spans="1:26">
      <c r="A944" s="570"/>
      <c r="B944" s="565"/>
      <c r="C944" s="565"/>
      <c r="D944" s="565"/>
      <c r="E944" s="566"/>
      <c r="F944" s="577"/>
      <c r="G944" s="577"/>
      <c r="H944" s="577"/>
      <c r="I944" s="577"/>
      <c r="J944" s="618"/>
      <c r="K944" s="576"/>
      <c r="L944" s="577"/>
      <c r="M944" s="577"/>
      <c r="N944" s="577"/>
      <c r="O944" s="577"/>
      <c r="P944" s="577"/>
      <c r="Q944" s="577"/>
      <c r="R944" s="577"/>
      <c r="S944" s="577"/>
      <c r="T944" s="577"/>
      <c r="U944" s="577"/>
      <c r="V944" s="577"/>
      <c r="W944" s="577"/>
      <c r="X944" s="577"/>
      <c r="Y944" s="577"/>
      <c r="Z944" s="577"/>
    </row>
    <row r="945" spans="1:26">
      <c r="A945" s="570"/>
      <c r="B945" s="565"/>
      <c r="C945" s="565"/>
      <c r="D945" s="565"/>
      <c r="E945" s="566"/>
      <c r="F945" s="577"/>
      <c r="G945" s="577"/>
      <c r="H945" s="577"/>
      <c r="I945" s="577"/>
      <c r="J945" s="618"/>
      <c r="K945" s="576"/>
      <c r="L945" s="577"/>
      <c r="M945" s="577"/>
      <c r="N945" s="577"/>
      <c r="O945" s="577"/>
      <c r="P945" s="577"/>
      <c r="Q945" s="577"/>
      <c r="R945" s="577"/>
      <c r="S945" s="577"/>
      <c r="T945" s="577"/>
      <c r="U945" s="577"/>
      <c r="V945" s="577"/>
      <c r="W945" s="577"/>
      <c r="X945" s="577"/>
      <c r="Y945" s="577"/>
      <c r="Z945" s="577"/>
    </row>
    <row r="946" spans="1:26">
      <c r="A946" s="570"/>
      <c r="B946" s="565"/>
      <c r="C946" s="565"/>
      <c r="D946" s="565"/>
      <c r="E946" s="566"/>
      <c r="F946" s="577"/>
      <c r="G946" s="577"/>
      <c r="H946" s="577"/>
      <c r="I946" s="577"/>
      <c r="J946" s="618"/>
      <c r="K946" s="576"/>
      <c r="L946" s="577"/>
      <c r="M946" s="577"/>
      <c r="N946" s="577"/>
      <c r="O946" s="577"/>
      <c r="P946" s="577"/>
      <c r="Q946" s="577"/>
      <c r="R946" s="577"/>
      <c r="S946" s="577"/>
      <c r="T946" s="577"/>
      <c r="U946" s="577"/>
      <c r="V946" s="577"/>
      <c r="W946" s="577"/>
      <c r="X946" s="577"/>
      <c r="Y946" s="577"/>
      <c r="Z946" s="577"/>
    </row>
    <row r="947" spans="1:26">
      <c r="A947" s="570"/>
      <c r="B947" s="565"/>
      <c r="C947" s="565"/>
      <c r="D947" s="565"/>
      <c r="E947" s="566"/>
      <c r="F947" s="577"/>
      <c r="G947" s="577"/>
      <c r="H947" s="577"/>
      <c r="I947" s="577"/>
      <c r="J947" s="618"/>
      <c r="K947" s="576"/>
      <c r="L947" s="577"/>
      <c r="M947" s="577"/>
      <c r="N947" s="577"/>
      <c r="O947" s="577"/>
      <c r="P947" s="577"/>
      <c r="Q947" s="577"/>
      <c r="R947" s="577"/>
      <c r="S947" s="577"/>
      <c r="T947" s="577"/>
      <c r="U947" s="577"/>
      <c r="V947" s="577"/>
      <c r="W947" s="577"/>
      <c r="X947" s="577"/>
      <c r="Y947" s="577"/>
      <c r="Z947" s="577"/>
    </row>
    <row r="948" spans="1:26">
      <c r="A948" s="570"/>
      <c r="B948" s="565"/>
      <c r="C948" s="565"/>
      <c r="D948" s="565"/>
      <c r="E948" s="566"/>
      <c r="F948" s="577"/>
      <c r="G948" s="577"/>
      <c r="H948" s="577"/>
      <c r="I948" s="577"/>
      <c r="J948" s="618"/>
      <c r="K948" s="576"/>
      <c r="L948" s="577"/>
      <c r="M948" s="577"/>
      <c r="N948" s="577"/>
      <c r="O948" s="577"/>
      <c r="P948" s="577"/>
      <c r="Q948" s="577"/>
      <c r="R948" s="577"/>
      <c r="S948" s="577"/>
      <c r="T948" s="577"/>
      <c r="U948" s="577"/>
      <c r="V948" s="577"/>
      <c r="W948" s="577"/>
      <c r="X948" s="577"/>
      <c r="Y948" s="577"/>
      <c r="Z948" s="577"/>
    </row>
    <row r="949" spans="1:26">
      <c r="A949" s="570"/>
      <c r="B949" s="565"/>
      <c r="C949" s="565"/>
      <c r="D949" s="565"/>
      <c r="E949" s="566"/>
      <c r="F949" s="577"/>
      <c r="G949" s="577"/>
      <c r="H949" s="577"/>
      <c r="I949" s="577"/>
      <c r="J949" s="618"/>
      <c r="K949" s="576"/>
      <c r="L949" s="577"/>
      <c r="M949" s="577"/>
      <c r="N949" s="577"/>
      <c r="O949" s="577"/>
      <c r="P949" s="577"/>
      <c r="Q949" s="577"/>
      <c r="R949" s="577"/>
      <c r="S949" s="577"/>
      <c r="T949" s="577"/>
      <c r="U949" s="577"/>
      <c r="V949" s="577"/>
      <c r="W949" s="577"/>
      <c r="X949" s="577"/>
      <c r="Y949" s="577"/>
      <c r="Z949" s="577"/>
    </row>
    <row r="950" spans="1:26">
      <c r="A950" s="570"/>
      <c r="B950" s="565"/>
      <c r="C950" s="565"/>
      <c r="D950" s="565"/>
      <c r="E950" s="566"/>
      <c r="F950" s="577"/>
      <c r="G950" s="577"/>
      <c r="H950" s="577"/>
      <c r="I950" s="577"/>
      <c r="J950" s="618"/>
      <c r="K950" s="576"/>
      <c r="L950" s="577"/>
      <c r="M950" s="577"/>
      <c r="N950" s="577"/>
      <c r="O950" s="577"/>
      <c r="P950" s="577"/>
      <c r="Q950" s="577"/>
      <c r="R950" s="577"/>
      <c r="S950" s="577"/>
      <c r="T950" s="577"/>
      <c r="U950" s="577"/>
      <c r="V950" s="577"/>
      <c r="W950" s="577"/>
      <c r="X950" s="577"/>
      <c r="Y950" s="577"/>
      <c r="Z950" s="577"/>
    </row>
    <row r="951" spans="1:26">
      <c r="A951" s="570"/>
      <c r="B951" s="565"/>
      <c r="C951" s="565"/>
      <c r="D951" s="565"/>
      <c r="E951" s="566"/>
      <c r="F951" s="577"/>
      <c r="G951" s="577"/>
      <c r="H951" s="577"/>
      <c r="I951" s="577"/>
      <c r="J951" s="618"/>
      <c r="K951" s="576"/>
      <c r="L951" s="577"/>
      <c r="M951" s="577"/>
      <c r="N951" s="577"/>
      <c r="O951" s="577"/>
      <c r="P951" s="577"/>
      <c r="Q951" s="577"/>
      <c r="R951" s="577"/>
      <c r="S951" s="577"/>
      <c r="T951" s="577"/>
      <c r="U951" s="577"/>
      <c r="V951" s="577"/>
      <c r="W951" s="577"/>
      <c r="X951" s="577"/>
      <c r="Y951" s="577"/>
      <c r="Z951" s="577"/>
    </row>
    <row r="952" spans="1:26">
      <c r="A952" s="570"/>
      <c r="B952" s="565"/>
      <c r="C952" s="565"/>
      <c r="D952" s="565"/>
      <c r="E952" s="566"/>
      <c r="F952" s="577"/>
      <c r="G952" s="577"/>
      <c r="H952" s="577"/>
      <c r="I952" s="577"/>
      <c r="J952" s="618"/>
      <c r="K952" s="576"/>
      <c r="L952" s="577"/>
      <c r="M952" s="577"/>
      <c r="N952" s="577"/>
      <c r="O952" s="577"/>
      <c r="P952" s="577"/>
      <c r="Q952" s="577"/>
      <c r="R952" s="577"/>
      <c r="S952" s="577"/>
      <c r="T952" s="577"/>
      <c r="U952" s="577"/>
      <c r="V952" s="577"/>
      <c r="W952" s="577"/>
      <c r="X952" s="577"/>
      <c r="Y952" s="577"/>
      <c r="Z952" s="577"/>
    </row>
    <row r="953" spans="1:26">
      <c r="A953" s="570"/>
      <c r="B953" s="565"/>
      <c r="C953" s="565"/>
      <c r="D953" s="565"/>
      <c r="E953" s="566"/>
      <c r="F953" s="577"/>
      <c r="G953" s="577"/>
      <c r="H953" s="577"/>
      <c r="I953" s="577"/>
      <c r="J953" s="618"/>
      <c r="K953" s="576"/>
      <c r="L953" s="577"/>
      <c r="M953" s="577"/>
      <c r="N953" s="577"/>
      <c r="O953" s="577"/>
      <c r="P953" s="577"/>
      <c r="Q953" s="577"/>
      <c r="R953" s="577"/>
      <c r="S953" s="577"/>
      <c r="T953" s="577"/>
      <c r="U953" s="577"/>
      <c r="V953" s="577"/>
      <c r="W953" s="577"/>
      <c r="X953" s="577"/>
      <c r="Y953" s="577"/>
      <c r="Z953" s="577"/>
    </row>
    <row r="954" spans="1:26">
      <c r="A954" s="570"/>
      <c r="B954" s="565"/>
      <c r="C954" s="565"/>
      <c r="D954" s="565"/>
      <c r="E954" s="566"/>
      <c r="F954" s="577"/>
      <c r="G954" s="577"/>
      <c r="H954" s="577"/>
      <c r="I954" s="577"/>
      <c r="J954" s="618"/>
      <c r="K954" s="576"/>
      <c r="L954" s="577"/>
      <c r="M954" s="577"/>
      <c r="N954" s="577"/>
      <c r="O954" s="577"/>
      <c r="P954" s="577"/>
      <c r="Q954" s="577"/>
      <c r="R954" s="577"/>
      <c r="S954" s="577"/>
      <c r="T954" s="577"/>
      <c r="U954" s="577"/>
      <c r="V954" s="577"/>
      <c r="W954" s="577"/>
      <c r="X954" s="577"/>
      <c r="Y954" s="577"/>
      <c r="Z954" s="577"/>
    </row>
    <row r="955" spans="1:26">
      <c r="A955" s="570"/>
      <c r="B955" s="565"/>
      <c r="C955" s="565"/>
      <c r="D955" s="565"/>
      <c r="E955" s="566"/>
      <c r="F955" s="577"/>
      <c r="G955" s="577"/>
      <c r="H955" s="577"/>
      <c r="I955" s="577"/>
      <c r="J955" s="618"/>
      <c r="K955" s="576"/>
      <c r="L955" s="577"/>
      <c r="M955" s="577"/>
      <c r="N955" s="577"/>
      <c r="O955" s="577"/>
      <c r="P955" s="577"/>
      <c r="Q955" s="577"/>
      <c r="R955" s="577"/>
      <c r="S955" s="577"/>
      <c r="T955" s="577"/>
      <c r="U955" s="577"/>
      <c r="V955" s="577"/>
      <c r="W955" s="577"/>
      <c r="X955" s="577"/>
      <c r="Y955" s="577"/>
      <c r="Z955" s="577"/>
    </row>
    <row r="956" spans="1:26">
      <c r="A956" s="570"/>
      <c r="B956" s="565"/>
      <c r="C956" s="565"/>
      <c r="D956" s="565"/>
      <c r="E956" s="566"/>
      <c r="F956" s="577"/>
      <c r="G956" s="577"/>
      <c r="H956" s="577"/>
      <c r="I956" s="577"/>
      <c r="J956" s="618"/>
      <c r="K956" s="576"/>
      <c r="L956" s="577"/>
      <c r="M956" s="577"/>
      <c r="N956" s="577"/>
      <c r="O956" s="577"/>
      <c r="P956" s="577"/>
      <c r="Q956" s="577"/>
      <c r="R956" s="577"/>
      <c r="S956" s="577"/>
      <c r="T956" s="577"/>
      <c r="U956" s="577"/>
      <c r="V956" s="577"/>
      <c r="W956" s="577"/>
      <c r="X956" s="577"/>
      <c r="Y956" s="577"/>
      <c r="Z956" s="577"/>
    </row>
    <row r="957" spans="1:26">
      <c r="A957" s="570"/>
      <c r="B957" s="565"/>
      <c r="C957" s="565"/>
      <c r="D957" s="565"/>
      <c r="E957" s="566"/>
      <c r="F957" s="577"/>
      <c r="G957" s="577"/>
      <c r="H957" s="577"/>
      <c r="I957" s="577"/>
      <c r="J957" s="618"/>
      <c r="K957" s="576"/>
      <c r="L957" s="577"/>
      <c r="M957" s="577"/>
      <c r="N957" s="577"/>
      <c r="O957" s="577"/>
      <c r="P957" s="577"/>
      <c r="Q957" s="577"/>
      <c r="R957" s="577"/>
      <c r="S957" s="577"/>
      <c r="T957" s="577"/>
      <c r="U957" s="577"/>
      <c r="V957" s="577"/>
      <c r="W957" s="577"/>
      <c r="X957" s="577"/>
      <c r="Y957" s="577"/>
      <c r="Z957" s="577"/>
    </row>
    <row r="958" spans="1:26">
      <c r="A958" s="570"/>
      <c r="B958" s="565"/>
      <c r="C958" s="565"/>
      <c r="D958" s="565"/>
      <c r="E958" s="566"/>
      <c r="F958" s="577"/>
      <c r="G958" s="577"/>
      <c r="H958" s="577"/>
      <c r="I958" s="577"/>
      <c r="J958" s="618"/>
      <c r="K958" s="576"/>
      <c r="L958" s="577"/>
      <c r="M958" s="577"/>
      <c r="N958" s="577"/>
      <c r="O958" s="577"/>
      <c r="P958" s="577"/>
      <c r="Q958" s="577"/>
      <c r="R958" s="577"/>
      <c r="S958" s="577"/>
      <c r="T958" s="577"/>
      <c r="U958" s="577"/>
      <c r="V958" s="577"/>
      <c r="W958" s="577"/>
      <c r="X958" s="577"/>
      <c r="Y958" s="577"/>
      <c r="Z958" s="577"/>
    </row>
    <row r="959" spans="1:26">
      <c r="A959" s="570"/>
      <c r="B959" s="565"/>
      <c r="C959" s="565"/>
      <c r="D959" s="565"/>
      <c r="E959" s="566"/>
      <c r="F959" s="577"/>
      <c r="G959" s="577"/>
      <c r="H959" s="577"/>
      <c r="I959" s="577"/>
      <c r="J959" s="618"/>
      <c r="K959" s="576"/>
      <c r="L959" s="577"/>
      <c r="M959" s="577"/>
      <c r="N959" s="577"/>
      <c r="O959" s="577"/>
      <c r="P959" s="577"/>
      <c r="Q959" s="577"/>
      <c r="R959" s="577"/>
      <c r="S959" s="577"/>
      <c r="T959" s="577"/>
      <c r="U959" s="577"/>
      <c r="V959" s="577"/>
      <c r="W959" s="577"/>
      <c r="X959" s="577"/>
      <c r="Y959" s="577"/>
      <c r="Z959" s="577"/>
    </row>
    <row r="960" spans="1:26">
      <c r="A960" s="570"/>
      <c r="B960" s="565"/>
      <c r="C960" s="565"/>
      <c r="D960" s="565"/>
      <c r="E960" s="566"/>
      <c r="F960" s="577"/>
      <c r="G960" s="577"/>
      <c r="H960" s="577"/>
      <c r="I960" s="577"/>
      <c r="J960" s="618"/>
      <c r="K960" s="576"/>
      <c r="L960" s="577"/>
      <c r="M960" s="577"/>
      <c r="N960" s="577"/>
      <c r="O960" s="577"/>
      <c r="P960" s="577"/>
      <c r="Q960" s="577"/>
      <c r="R960" s="577"/>
      <c r="S960" s="577"/>
      <c r="T960" s="577"/>
      <c r="U960" s="577"/>
      <c r="V960" s="577"/>
      <c r="W960" s="577"/>
      <c r="X960" s="577"/>
      <c r="Y960" s="577"/>
      <c r="Z960" s="577"/>
    </row>
    <row r="961" spans="1:26">
      <c r="A961" s="570"/>
      <c r="B961" s="565"/>
      <c r="C961" s="565"/>
      <c r="D961" s="565"/>
      <c r="E961" s="566"/>
      <c r="F961" s="577"/>
      <c r="G961" s="577"/>
      <c r="H961" s="577"/>
      <c r="I961" s="577"/>
      <c r="J961" s="618"/>
      <c r="K961" s="576"/>
      <c r="L961" s="577"/>
      <c r="M961" s="577"/>
      <c r="N961" s="577"/>
      <c r="O961" s="577"/>
      <c r="P961" s="577"/>
      <c r="Q961" s="577"/>
      <c r="R961" s="577"/>
      <c r="S961" s="577"/>
      <c r="T961" s="577"/>
      <c r="U961" s="577"/>
      <c r="V961" s="577"/>
      <c r="W961" s="577"/>
      <c r="X961" s="577"/>
      <c r="Y961" s="577"/>
      <c r="Z961" s="577"/>
    </row>
    <row r="962" spans="1:26">
      <c r="A962" s="570"/>
      <c r="B962" s="565"/>
      <c r="C962" s="565"/>
      <c r="D962" s="565"/>
      <c r="E962" s="566"/>
      <c r="F962" s="577"/>
      <c r="G962" s="577"/>
      <c r="H962" s="577"/>
      <c r="I962" s="577"/>
      <c r="J962" s="618"/>
      <c r="K962" s="576"/>
      <c r="L962" s="577"/>
      <c r="M962" s="577"/>
      <c r="N962" s="577"/>
      <c r="O962" s="577"/>
      <c r="P962" s="577"/>
      <c r="Q962" s="577"/>
      <c r="R962" s="577"/>
      <c r="S962" s="577"/>
      <c r="T962" s="577"/>
      <c r="U962" s="577"/>
      <c r="V962" s="577"/>
      <c r="W962" s="577"/>
      <c r="X962" s="577"/>
      <c r="Y962" s="577"/>
      <c r="Z962" s="577"/>
    </row>
    <row r="963" spans="1:26">
      <c r="A963" s="570"/>
      <c r="B963" s="565"/>
      <c r="C963" s="565"/>
      <c r="D963" s="565"/>
      <c r="E963" s="566"/>
      <c r="F963" s="577"/>
      <c r="G963" s="577"/>
      <c r="H963" s="577"/>
      <c r="I963" s="577"/>
      <c r="J963" s="618"/>
      <c r="K963" s="576"/>
      <c r="L963" s="577"/>
      <c r="M963" s="577"/>
      <c r="N963" s="577"/>
      <c r="O963" s="577"/>
      <c r="P963" s="577"/>
      <c r="Q963" s="577"/>
      <c r="R963" s="577"/>
      <c r="S963" s="577"/>
      <c r="T963" s="577"/>
      <c r="U963" s="577"/>
      <c r="V963" s="577"/>
      <c r="W963" s="577"/>
      <c r="X963" s="577"/>
      <c r="Y963" s="577"/>
      <c r="Z963" s="577"/>
    </row>
    <row r="964" spans="1:26">
      <c r="A964" s="570"/>
      <c r="B964" s="565"/>
      <c r="C964" s="565"/>
      <c r="D964" s="565"/>
      <c r="E964" s="566"/>
      <c r="F964" s="577"/>
      <c r="G964" s="577"/>
      <c r="H964" s="577"/>
      <c r="I964" s="577"/>
      <c r="J964" s="618"/>
      <c r="K964" s="576"/>
      <c r="L964" s="577"/>
      <c r="M964" s="577"/>
      <c r="N964" s="577"/>
      <c r="O964" s="577"/>
      <c r="P964" s="577"/>
      <c r="Q964" s="577"/>
      <c r="R964" s="577"/>
      <c r="S964" s="577"/>
      <c r="T964" s="577"/>
      <c r="U964" s="577"/>
      <c r="V964" s="577"/>
      <c r="W964" s="577"/>
      <c r="X964" s="577"/>
      <c r="Y964" s="577"/>
      <c r="Z964" s="577"/>
    </row>
    <row r="965" spans="1:26">
      <c r="A965" s="570"/>
      <c r="B965" s="565"/>
      <c r="C965" s="565"/>
      <c r="D965" s="565"/>
      <c r="E965" s="566"/>
      <c r="F965" s="577"/>
      <c r="G965" s="577"/>
      <c r="H965" s="577"/>
      <c r="I965" s="577"/>
      <c r="J965" s="618"/>
      <c r="K965" s="576"/>
      <c r="L965" s="577"/>
      <c r="M965" s="577"/>
      <c r="N965" s="577"/>
      <c r="O965" s="577"/>
      <c r="P965" s="577"/>
      <c r="Q965" s="577"/>
      <c r="R965" s="577"/>
      <c r="S965" s="577"/>
      <c r="T965" s="577"/>
      <c r="U965" s="577"/>
      <c r="V965" s="577"/>
      <c r="W965" s="577"/>
      <c r="X965" s="577"/>
      <c r="Y965" s="577"/>
      <c r="Z965" s="577"/>
    </row>
    <row r="966" spans="1:26">
      <c r="A966" s="570"/>
      <c r="B966" s="565"/>
      <c r="C966" s="565"/>
      <c r="D966" s="565"/>
      <c r="E966" s="566"/>
      <c r="F966" s="577"/>
      <c r="G966" s="577"/>
      <c r="H966" s="577"/>
      <c r="I966" s="577"/>
      <c r="J966" s="618"/>
      <c r="K966" s="576"/>
      <c r="L966" s="577"/>
      <c r="M966" s="577"/>
      <c r="N966" s="577"/>
      <c r="O966" s="577"/>
      <c r="P966" s="577"/>
      <c r="Q966" s="577"/>
      <c r="R966" s="577"/>
      <c r="S966" s="577"/>
      <c r="T966" s="577"/>
      <c r="U966" s="577"/>
      <c r="V966" s="577"/>
      <c r="W966" s="577"/>
      <c r="X966" s="577"/>
      <c r="Y966" s="577"/>
      <c r="Z966" s="577"/>
    </row>
    <row r="967" spans="1:26">
      <c r="A967" s="570"/>
      <c r="B967" s="565"/>
      <c r="C967" s="565"/>
      <c r="D967" s="565"/>
      <c r="E967" s="566"/>
      <c r="F967" s="577"/>
      <c r="G967" s="577"/>
      <c r="H967" s="577"/>
      <c r="I967" s="577"/>
      <c r="J967" s="618"/>
      <c r="K967" s="576"/>
      <c r="L967" s="577"/>
      <c r="M967" s="577"/>
      <c r="N967" s="577"/>
      <c r="O967" s="577"/>
      <c r="P967" s="577"/>
      <c r="Q967" s="577"/>
      <c r="R967" s="577"/>
      <c r="S967" s="577"/>
      <c r="T967" s="577"/>
      <c r="U967" s="577"/>
      <c r="V967" s="577"/>
      <c r="W967" s="577"/>
      <c r="X967" s="577"/>
      <c r="Y967" s="577"/>
      <c r="Z967" s="577"/>
    </row>
    <row r="968" spans="1:26">
      <c r="A968" s="570"/>
      <c r="B968" s="565"/>
      <c r="C968" s="565"/>
      <c r="D968" s="565"/>
      <c r="E968" s="566"/>
      <c r="F968" s="577"/>
      <c r="G968" s="577"/>
      <c r="H968" s="577"/>
      <c r="I968" s="577"/>
      <c r="J968" s="618"/>
      <c r="K968" s="576"/>
      <c r="L968" s="577"/>
      <c r="M968" s="577"/>
      <c r="N968" s="577"/>
      <c r="O968" s="577"/>
      <c r="P968" s="577"/>
      <c r="Q968" s="577"/>
      <c r="R968" s="577"/>
      <c r="S968" s="577"/>
      <c r="T968" s="577"/>
      <c r="U968" s="577"/>
      <c r="V968" s="577"/>
      <c r="W968" s="577"/>
      <c r="X968" s="577"/>
      <c r="Y968" s="577"/>
      <c r="Z968" s="577"/>
    </row>
    <row r="969" spans="1:26">
      <c r="A969" s="570"/>
      <c r="B969" s="565"/>
      <c r="C969" s="565"/>
      <c r="D969" s="565"/>
      <c r="E969" s="566"/>
      <c r="F969" s="577"/>
      <c r="G969" s="577"/>
      <c r="H969" s="577"/>
      <c r="I969" s="577"/>
      <c r="J969" s="618"/>
      <c r="K969" s="576"/>
      <c r="L969" s="577"/>
      <c r="M969" s="577"/>
      <c r="N969" s="577"/>
      <c r="O969" s="577"/>
      <c r="P969" s="577"/>
      <c r="Q969" s="577"/>
      <c r="R969" s="577"/>
      <c r="S969" s="577"/>
      <c r="T969" s="577"/>
      <c r="U969" s="577"/>
      <c r="V969" s="577"/>
      <c r="W969" s="577"/>
      <c r="X969" s="577"/>
      <c r="Y969" s="577"/>
      <c r="Z969" s="577"/>
    </row>
    <row r="970" spans="1:26">
      <c r="A970" s="570"/>
      <c r="B970" s="565"/>
      <c r="C970" s="565"/>
      <c r="D970" s="565"/>
      <c r="E970" s="566"/>
      <c r="F970" s="577"/>
      <c r="G970" s="577"/>
      <c r="H970" s="577"/>
      <c r="I970" s="577"/>
      <c r="J970" s="618"/>
      <c r="K970" s="576"/>
      <c r="L970" s="577"/>
      <c r="M970" s="577"/>
      <c r="N970" s="577"/>
      <c r="O970" s="577"/>
      <c r="P970" s="577"/>
      <c r="Q970" s="577"/>
      <c r="R970" s="577"/>
      <c r="S970" s="577"/>
      <c r="T970" s="577"/>
      <c r="U970" s="577"/>
      <c r="V970" s="577"/>
      <c r="W970" s="577"/>
      <c r="X970" s="577"/>
      <c r="Y970" s="577"/>
      <c r="Z970" s="577"/>
    </row>
    <row r="971" spans="1:26">
      <c r="A971" s="570"/>
      <c r="B971" s="565"/>
      <c r="C971" s="565"/>
      <c r="D971" s="565"/>
      <c r="E971" s="566"/>
      <c r="F971" s="577"/>
      <c r="G971" s="577"/>
      <c r="H971" s="577"/>
      <c r="I971" s="577"/>
      <c r="J971" s="618"/>
      <c r="K971" s="576"/>
      <c r="L971" s="577"/>
      <c r="M971" s="577"/>
      <c r="N971" s="577"/>
      <c r="O971" s="577"/>
      <c r="P971" s="577"/>
      <c r="Q971" s="577"/>
      <c r="R971" s="577"/>
      <c r="S971" s="577"/>
      <c r="T971" s="577"/>
      <c r="U971" s="577"/>
      <c r="V971" s="577"/>
      <c r="W971" s="577"/>
      <c r="X971" s="577"/>
      <c r="Y971" s="577"/>
      <c r="Z971" s="577"/>
    </row>
    <row r="972" spans="1:26">
      <c r="A972" s="570"/>
      <c r="B972" s="565"/>
      <c r="C972" s="565"/>
      <c r="D972" s="565"/>
      <c r="E972" s="566"/>
      <c r="F972" s="577"/>
      <c r="G972" s="577"/>
      <c r="H972" s="577"/>
      <c r="I972" s="577"/>
      <c r="J972" s="618"/>
      <c r="K972" s="576"/>
      <c r="L972" s="577"/>
      <c r="M972" s="577"/>
      <c r="N972" s="577"/>
      <c r="O972" s="577"/>
      <c r="P972" s="577"/>
      <c r="Q972" s="577"/>
      <c r="R972" s="577"/>
      <c r="S972" s="577"/>
      <c r="T972" s="577"/>
      <c r="U972" s="577"/>
      <c r="V972" s="577"/>
      <c r="W972" s="577"/>
      <c r="X972" s="577"/>
      <c r="Y972" s="577"/>
      <c r="Z972" s="577"/>
    </row>
    <row r="973" spans="1:26">
      <c r="A973" s="570"/>
      <c r="B973" s="565"/>
      <c r="C973" s="565"/>
      <c r="D973" s="565"/>
      <c r="E973" s="566"/>
      <c r="F973" s="577"/>
      <c r="G973" s="577"/>
      <c r="H973" s="577"/>
      <c r="I973" s="577"/>
      <c r="J973" s="618"/>
      <c r="K973" s="576"/>
      <c r="L973" s="577"/>
      <c r="M973" s="577"/>
      <c r="N973" s="577"/>
      <c r="O973" s="577"/>
      <c r="P973" s="577"/>
      <c r="Q973" s="577"/>
      <c r="R973" s="577"/>
      <c r="S973" s="577"/>
      <c r="T973" s="577"/>
      <c r="U973" s="577"/>
      <c r="V973" s="577"/>
      <c r="W973" s="577"/>
      <c r="X973" s="577"/>
      <c r="Y973" s="577"/>
      <c r="Z973" s="577"/>
    </row>
    <row r="974" spans="1:26">
      <c r="A974" s="570"/>
      <c r="B974" s="565"/>
      <c r="C974" s="565"/>
      <c r="D974" s="565"/>
      <c r="E974" s="566"/>
      <c r="F974" s="577"/>
      <c r="G974" s="577"/>
      <c r="H974" s="577"/>
      <c r="I974" s="577"/>
      <c r="J974" s="618"/>
      <c r="K974" s="576"/>
      <c r="L974" s="577"/>
      <c r="M974" s="577"/>
      <c r="N974" s="577"/>
      <c r="O974" s="577"/>
      <c r="P974" s="577"/>
      <c r="Q974" s="577"/>
      <c r="R974" s="577"/>
      <c r="S974" s="577"/>
      <c r="T974" s="577"/>
      <c r="U974" s="577"/>
      <c r="V974" s="577"/>
      <c r="W974" s="577"/>
      <c r="X974" s="577"/>
      <c r="Y974" s="577"/>
      <c r="Z974" s="577"/>
    </row>
    <row r="975" spans="1:26">
      <c r="A975" s="570"/>
      <c r="B975" s="565"/>
      <c r="C975" s="565"/>
      <c r="D975" s="565"/>
      <c r="E975" s="566"/>
      <c r="F975" s="577"/>
      <c r="G975" s="577"/>
      <c r="H975" s="577"/>
      <c r="I975" s="577"/>
      <c r="J975" s="618"/>
      <c r="K975" s="576"/>
      <c r="L975" s="577"/>
      <c r="M975" s="577"/>
      <c r="N975" s="577"/>
      <c r="O975" s="577"/>
      <c r="P975" s="577"/>
      <c r="Q975" s="577"/>
      <c r="R975" s="577"/>
      <c r="S975" s="577"/>
      <c r="T975" s="577"/>
      <c r="U975" s="577"/>
      <c r="V975" s="577"/>
      <c r="W975" s="577"/>
      <c r="X975" s="577"/>
      <c r="Y975" s="577"/>
      <c r="Z975" s="577"/>
    </row>
    <row r="976" spans="1:26">
      <c r="A976" s="570"/>
      <c r="B976" s="565"/>
      <c r="C976" s="565"/>
      <c r="D976" s="565"/>
      <c r="E976" s="566"/>
      <c r="F976" s="577"/>
      <c r="G976" s="577"/>
      <c r="H976" s="577"/>
      <c r="I976" s="577"/>
      <c r="J976" s="618"/>
      <c r="K976" s="576"/>
      <c r="L976" s="577"/>
      <c r="M976" s="577"/>
      <c r="N976" s="577"/>
      <c r="O976" s="577"/>
      <c r="P976" s="577"/>
      <c r="Q976" s="577"/>
      <c r="R976" s="577"/>
      <c r="S976" s="577"/>
      <c r="T976" s="577"/>
      <c r="U976" s="577"/>
      <c r="V976" s="577"/>
      <c r="W976" s="577"/>
      <c r="X976" s="577"/>
      <c r="Y976" s="577"/>
      <c r="Z976" s="577"/>
    </row>
    <row r="977" spans="1:26">
      <c r="A977" s="570"/>
      <c r="B977" s="565"/>
      <c r="C977" s="565"/>
      <c r="D977" s="565"/>
      <c r="E977" s="566"/>
      <c r="F977" s="577"/>
      <c r="G977" s="577"/>
      <c r="H977" s="577"/>
      <c r="I977" s="577"/>
      <c r="J977" s="618"/>
      <c r="K977" s="576"/>
      <c r="L977" s="577"/>
      <c r="M977" s="577"/>
      <c r="N977" s="577"/>
      <c r="O977" s="577"/>
      <c r="P977" s="577"/>
      <c r="Q977" s="577"/>
      <c r="R977" s="577"/>
      <c r="S977" s="577"/>
      <c r="T977" s="577"/>
      <c r="U977" s="577"/>
      <c r="V977" s="577"/>
      <c r="W977" s="577"/>
      <c r="X977" s="577"/>
      <c r="Y977" s="577"/>
      <c r="Z977" s="577"/>
    </row>
    <row r="978" spans="1:26">
      <c r="A978" s="570"/>
      <c r="B978" s="565"/>
      <c r="C978" s="565"/>
      <c r="D978" s="565"/>
      <c r="E978" s="566"/>
      <c r="F978" s="577"/>
      <c r="G978" s="577"/>
      <c r="H978" s="577"/>
      <c r="I978" s="577"/>
      <c r="J978" s="618"/>
      <c r="K978" s="576"/>
      <c r="L978" s="577"/>
      <c r="M978" s="577"/>
      <c r="N978" s="577"/>
      <c r="O978" s="577"/>
      <c r="P978" s="577"/>
      <c r="Q978" s="577"/>
      <c r="R978" s="577"/>
      <c r="S978" s="577"/>
      <c r="T978" s="577"/>
      <c r="U978" s="577"/>
      <c r="V978" s="577"/>
      <c r="W978" s="577"/>
      <c r="X978" s="577"/>
      <c r="Y978" s="577"/>
      <c r="Z978" s="577"/>
    </row>
    <row r="979" spans="1:26">
      <c r="A979" s="570"/>
      <c r="B979" s="565"/>
      <c r="C979" s="565"/>
      <c r="D979" s="565"/>
      <c r="E979" s="566"/>
      <c r="F979" s="577"/>
      <c r="G979" s="577"/>
      <c r="H979" s="577"/>
      <c r="I979" s="577"/>
      <c r="J979" s="618"/>
      <c r="K979" s="576"/>
      <c r="L979" s="577"/>
      <c r="M979" s="577"/>
      <c r="N979" s="577"/>
      <c r="O979" s="577"/>
      <c r="P979" s="577"/>
      <c r="Q979" s="577"/>
      <c r="R979" s="577"/>
      <c r="S979" s="577"/>
      <c r="T979" s="577"/>
      <c r="U979" s="577"/>
      <c r="V979" s="577"/>
      <c r="W979" s="577"/>
      <c r="X979" s="577"/>
      <c r="Y979" s="577"/>
      <c r="Z979" s="577"/>
    </row>
    <row r="980" spans="1:26">
      <c r="A980" s="570"/>
      <c r="B980" s="565"/>
      <c r="C980" s="565"/>
      <c r="D980" s="565"/>
      <c r="E980" s="566"/>
      <c r="F980" s="577"/>
      <c r="G980" s="577"/>
      <c r="H980" s="577"/>
      <c r="I980" s="577"/>
      <c r="J980" s="618"/>
      <c r="K980" s="576"/>
      <c r="L980" s="577"/>
      <c r="M980" s="577"/>
      <c r="N980" s="577"/>
      <c r="O980" s="577"/>
      <c r="P980" s="577"/>
      <c r="Q980" s="577"/>
      <c r="R980" s="577"/>
      <c r="S980" s="577"/>
      <c r="T980" s="577"/>
      <c r="U980" s="577"/>
      <c r="V980" s="577"/>
      <c r="W980" s="577"/>
      <c r="X980" s="577"/>
      <c r="Y980" s="577"/>
      <c r="Z980" s="577"/>
    </row>
    <row r="981" spans="1:26">
      <c r="A981" s="570"/>
      <c r="B981" s="565"/>
      <c r="C981" s="565"/>
      <c r="D981" s="565"/>
      <c r="E981" s="566"/>
      <c r="F981" s="577"/>
      <c r="G981" s="577"/>
      <c r="H981" s="577"/>
      <c r="I981" s="577"/>
      <c r="J981" s="618"/>
      <c r="K981" s="576"/>
      <c r="L981" s="577"/>
      <c r="M981" s="577"/>
      <c r="N981" s="577"/>
      <c r="O981" s="577"/>
      <c r="P981" s="577"/>
      <c r="Q981" s="577"/>
      <c r="R981" s="577"/>
      <c r="S981" s="577"/>
      <c r="T981" s="577"/>
      <c r="U981" s="577"/>
      <c r="V981" s="577"/>
      <c r="W981" s="577"/>
      <c r="X981" s="577"/>
      <c r="Y981" s="577"/>
      <c r="Z981" s="577"/>
    </row>
    <row r="982" spans="1:26">
      <c r="A982" s="570"/>
      <c r="B982" s="565"/>
      <c r="C982" s="565"/>
      <c r="D982" s="565"/>
      <c r="E982" s="566"/>
      <c r="F982" s="577"/>
      <c r="G982" s="577"/>
      <c r="H982" s="577"/>
      <c r="I982" s="577"/>
      <c r="J982" s="618"/>
      <c r="K982" s="576"/>
      <c r="L982" s="577"/>
      <c r="M982" s="577"/>
      <c r="N982" s="577"/>
      <c r="O982" s="577"/>
      <c r="P982" s="577"/>
      <c r="Q982" s="577"/>
      <c r="R982" s="577"/>
      <c r="S982" s="577"/>
      <c r="T982" s="577"/>
      <c r="U982" s="577"/>
      <c r="V982" s="577"/>
      <c r="W982" s="577"/>
      <c r="X982" s="577"/>
      <c r="Y982" s="577"/>
      <c r="Z982" s="577"/>
    </row>
    <row r="983" spans="1:26">
      <c r="A983" s="570"/>
      <c r="B983" s="565"/>
      <c r="C983" s="565"/>
      <c r="D983" s="565"/>
      <c r="E983" s="566"/>
      <c r="F983" s="577"/>
      <c r="G983" s="577"/>
      <c r="H983" s="577"/>
      <c r="I983" s="577"/>
      <c r="J983" s="618"/>
      <c r="K983" s="576"/>
      <c r="L983" s="577"/>
      <c r="M983" s="577"/>
      <c r="N983" s="577"/>
      <c r="O983" s="577"/>
      <c r="P983" s="577"/>
      <c r="Q983" s="577"/>
      <c r="R983" s="577"/>
      <c r="S983" s="577"/>
      <c r="T983" s="577"/>
      <c r="U983" s="577"/>
      <c r="V983" s="577"/>
      <c r="W983" s="577"/>
      <c r="X983" s="577"/>
      <c r="Y983" s="577"/>
      <c r="Z983" s="577"/>
    </row>
    <row r="984" spans="1:26">
      <c r="A984" s="570"/>
      <c r="B984" s="565"/>
      <c r="C984" s="565"/>
      <c r="D984" s="565"/>
      <c r="E984" s="566"/>
      <c r="F984" s="577"/>
      <c r="G984" s="577"/>
      <c r="H984" s="577"/>
      <c r="I984" s="577"/>
      <c r="J984" s="618"/>
      <c r="K984" s="576"/>
      <c r="L984" s="577"/>
      <c r="M984" s="577"/>
      <c r="N984" s="577"/>
      <c r="O984" s="577"/>
      <c r="P984" s="577"/>
      <c r="Q984" s="577"/>
      <c r="R984" s="577"/>
      <c r="S984" s="577"/>
      <c r="T984" s="577"/>
      <c r="U984" s="577"/>
      <c r="V984" s="577"/>
      <c r="W984" s="577"/>
      <c r="X984" s="577"/>
      <c r="Y984" s="577"/>
      <c r="Z984" s="577"/>
    </row>
    <row r="985" spans="1:26">
      <c r="A985" s="570"/>
      <c r="B985" s="565"/>
      <c r="C985" s="565"/>
      <c r="D985" s="565"/>
      <c r="E985" s="566"/>
      <c r="F985" s="577"/>
      <c r="G985" s="577"/>
      <c r="H985" s="577"/>
      <c r="I985" s="577"/>
      <c r="J985" s="618"/>
      <c r="K985" s="576"/>
      <c r="L985" s="577"/>
      <c r="M985" s="577"/>
      <c r="N985" s="577"/>
      <c r="O985" s="577"/>
      <c r="P985" s="577"/>
      <c r="Q985" s="577"/>
      <c r="R985" s="577"/>
      <c r="S985" s="577"/>
      <c r="T985" s="577"/>
      <c r="U985" s="577"/>
      <c r="V985" s="577"/>
      <c r="W985" s="577"/>
      <c r="X985" s="577"/>
      <c r="Y985" s="577"/>
      <c r="Z985" s="577"/>
    </row>
    <row r="986" spans="1:26">
      <c r="A986" s="570"/>
      <c r="B986" s="565"/>
      <c r="C986" s="565"/>
      <c r="D986" s="565"/>
      <c r="E986" s="566"/>
      <c r="F986" s="577"/>
      <c r="G986" s="577"/>
      <c r="H986" s="577"/>
      <c r="I986" s="577"/>
      <c r="J986" s="618"/>
      <c r="K986" s="576"/>
      <c r="L986" s="577"/>
      <c r="M986" s="577"/>
      <c r="N986" s="577"/>
      <c r="O986" s="577"/>
      <c r="P986" s="577"/>
      <c r="Q986" s="577"/>
      <c r="R986" s="577"/>
      <c r="S986" s="577"/>
      <c r="T986" s="577"/>
      <c r="U986" s="577"/>
      <c r="V986" s="577"/>
      <c r="W986" s="577"/>
      <c r="X986" s="577"/>
      <c r="Y986" s="577"/>
      <c r="Z986" s="577"/>
    </row>
    <row r="987" spans="1:26">
      <c r="A987" s="570"/>
      <c r="B987" s="565"/>
      <c r="C987" s="565"/>
      <c r="D987" s="565"/>
      <c r="E987" s="566"/>
      <c r="F987" s="577"/>
      <c r="G987" s="577"/>
      <c r="H987" s="577"/>
      <c r="I987" s="577"/>
      <c r="J987" s="618"/>
      <c r="K987" s="576"/>
      <c r="L987" s="577"/>
      <c r="M987" s="577"/>
      <c r="N987" s="577"/>
      <c r="O987" s="577"/>
      <c r="P987" s="577"/>
      <c r="Q987" s="577"/>
      <c r="R987" s="577"/>
      <c r="S987" s="577"/>
      <c r="T987" s="577"/>
      <c r="U987" s="577"/>
      <c r="V987" s="577"/>
      <c r="W987" s="577"/>
      <c r="X987" s="577"/>
      <c r="Y987" s="577"/>
      <c r="Z987" s="577"/>
    </row>
    <row r="988" spans="1:26">
      <c r="A988" s="570"/>
      <c r="B988" s="565"/>
      <c r="C988" s="565"/>
      <c r="D988" s="565"/>
      <c r="E988" s="566"/>
      <c r="F988" s="577"/>
      <c r="G988" s="577"/>
      <c r="H988" s="577"/>
      <c r="I988" s="577"/>
      <c r="J988" s="618"/>
      <c r="K988" s="576"/>
      <c r="L988" s="577"/>
      <c r="M988" s="577"/>
      <c r="N988" s="577"/>
      <c r="O988" s="577"/>
      <c r="P988" s="577"/>
      <c r="Q988" s="577"/>
      <c r="R988" s="577"/>
      <c r="S988" s="577"/>
      <c r="T988" s="577"/>
      <c r="U988" s="577"/>
      <c r="V988" s="577"/>
      <c r="W988" s="577"/>
      <c r="X988" s="577"/>
      <c r="Y988" s="577"/>
      <c r="Z988" s="577"/>
    </row>
    <row r="989" spans="1:26">
      <c r="A989" s="570"/>
      <c r="B989" s="565"/>
      <c r="C989" s="565"/>
      <c r="D989" s="565"/>
      <c r="E989" s="566"/>
      <c r="F989" s="577"/>
      <c r="G989" s="577"/>
      <c r="H989" s="577"/>
      <c r="I989" s="577"/>
      <c r="J989" s="618"/>
      <c r="K989" s="576"/>
      <c r="L989" s="577"/>
      <c r="M989" s="577"/>
      <c r="N989" s="577"/>
      <c r="O989" s="577"/>
      <c r="P989" s="577"/>
      <c r="Q989" s="577"/>
      <c r="R989" s="577"/>
      <c r="S989" s="577"/>
      <c r="T989" s="577"/>
      <c r="U989" s="577"/>
      <c r="V989" s="577"/>
      <c r="W989" s="577"/>
      <c r="X989" s="577"/>
      <c r="Y989" s="577"/>
      <c r="Z989" s="577"/>
    </row>
    <row r="990" spans="1:26">
      <c r="A990" s="570"/>
      <c r="B990" s="565"/>
      <c r="C990" s="565"/>
      <c r="D990" s="565"/>
      <c r="E990" s="566"/>
      <c r="F990" s="577"/>
      <c r="G990" s="577"/>
      <c r="H990" s="577"/>
      <c r="I990" s="577"/>
      <c r="J990" s="618"/>
      <c r="K990" s="576"/>
      <c r="L990" s="577"/>
      <c r="M990" s="577"/>
      <c r="N990" s="577"/>
      <c r="O990" s="577"/>
      <c r="P990" s="577"/>
      <c r="Q990" s="577"/>
      <c r="R990" s="577"/>
      <c r="S990" s="577"/>
      <c r="T990" s="577"/>
      <c r="U990" s="577"/>
      <c r="V990" s="577"/>
      <c r="W990" s="577"/>
      <c r="X990" s="577"/>
      <c r="Y990" s="577"/>
      <c r="Z990" s="577"/>
    </row>
    <row r="991" spans="1:26">
      <c r="A991" s="570"/>
      <c r="B991" s="565"/>
      <c r="C991" s="565"/>
      <c r="D991" s="565"/>
      <c r="E991" s="566"/>
      <c r="F991" s="577"/>
      <c r="G991" s="577"/>
      <c r="H991" s="577"/>
      <c r="I991" s="577"/>
      <c r="J991" s="618"/>
      <c r="K991" s="576"/>
      <c r="L991" s="577"/>
      <c r="M991" s="577"/>
      <c r="N991" s="577"/>
      <c r="O991" s="577"/>
      <c r="P991" s="577"/>
      <c r="Q991" s="577"/>
      <c r="R991" s="577"/>
      <c r="S991" s="577"/>
      <c r="T991" s="577"/>
      <c r="U991" s="577"/>
      <c r="V991" s="577"/>
      <c r="W991" s="577"/>
      <c r="X991" s="577"/>
      <c r="Y991" s="577"/>
      <c r="Z991" s="577"/>
    </row>
    <row r="992" spans="1:26">
      <c r="A992" s="570"/>
      <c r="B992" s="565"/>
      <c r="C992" s="565"/>
      <c r="D992" s="565"/>
      <c r="E992" s="566"/>
      <c r="F992" s="577"/>
      <c r="G992" s="577"/>
      <c r="H992" s="577"/>
      <c r="I992" s="577"/>
      <c r="J992" s="618"/>
      <c r="K992" s="576"/>
      <c r="L992" s="577"/>
      <c r="M992" s="577"/>
      <c r="N992" s="577"/>
      <c r="O992" s="577"/>
      <c r="P992" s="577"/>
      <c r="Q992" s="577"/>
      <c r="R992" s="577"/>
      <c r="S992" s="577"/>
      <c r="T992" s="577"/>
      <c r="U992" s="577"/>
      <c r="V992" s="577"/>
      <c r="W992" s="577"/>
      <c r="X992" s="577"/>
      <c r="Y992" s="577"/>
      <c r="Z992" s="577"/>
    </row>
    <row r="993" spans="1:26">
      <c r="A993" s="570"/>
      <c r="B993" s="565"/>
      <c r="C993" s="565"/>
      <c r="D993" s="565"/>
      <c r="E993" s="566"/>
      <c r="F993" s="577"/>
      <c r="G993" s="577"/>
      <c r="H993" s="577"/>
      <c r="I993" s="577"/>
      <c r="J993" s="618"/>
      <c r="K993" s="576"/>
      <c r="L993" s="577"/>
      <c r="M993" s="577"/>
      <c r="N993" s="577"/>
      <c r="O993" s="577"/>
      <c r="P993" s="577"/>
      <c r="Q993" s="577"/>
      <c r="R993" s="577"/>
      <c r="S993" s="577"/>
      <c r="T993" s="577"/>
      <c r="U993" s="577"/>
      <c r="V993" s="577"/>
      <c r="W993" s="577"/>
      <c r="X993" s="577"/>
      <c r="Y993" s="577"/>
      <c r="Z993" s="577"/>
    </row>
    <row r="994" spans="1:26">
      <c r="A994" s="570"/>
      <c r="B994" s="565"/>
      <c r="C994" s="565"/>
      <c r="D994" s="565"/>
      <c r="E994" s="566"/>
      <c r="F994" s="577"/>
      <c r="G994" s="577"/>
      <c r="H994" s="577"/>
      <c r="I994" s="577"/>
      <c r="J994" s="618"/>
      <c r="K994" s="576"/>
      <c r="L994" s="577"/>
      <c r="M994" s="577"/>
      <c r="N994" s="577"/>
      <c r="O994" s="577"/>
      <c r="P994" s="577"/>
      <c r="Q994" s="577"/>
      <c r="R994" s="577"/>
      <c r="S994" s="577"/>
      <c r="T994" s="577"/>
      <c r="U994" s="577"/>
      <c r="V994" s="577"/>
      <c r="W994" s="577"/>
      <c r="X994" s="577"/>
      <c r="Y994" s="577"/>
      <c r="Z994" s="577"/>
    </row>
    <row r="995" spans="1:26">
      <c r="A995" s="570"/>
      <c r="B995" s="565"/>
      <c r="C995" s="565"/>
      <c r="D995" s="565"/>
      <c r="E995" s="566"/>
      <c r="F995" s="577"/>
      <c r="G995" s="577"/>
      <c r="H995" s="577"/>
      <c r="I995" s="577"/>
      <c r="J995" s="618"/>
      <c r="K995" s="576"/>
      <c r="L995" s="577"/>
      <c r="M995" s="577"/>
      <c r="N995" s="577"/>
      <c r="O995" s="577"/>
      <c r="P995" s="577"/>
      <c r="Q995" s="577"/>
      <c r="R995" s="577"/>
      <c r="S995" s="577"/>
      <c r="T995" s="577"/>
      <c r="U995" s="577"/>
      <c r="V995" s="577"/>
      <c r="W995" s="577"/>
      <c r="X995" s="577"/>
      <c r="Y995" s="577"/>
      <c r="Z995" s="577"/>
    </row>
    <row r="996" spans="1:26">
      <c r="A996" s="570"/>
      <c r="B996" s="565"/>
      <c r="C996" s="565"/>
      <c r="D996" s="565"/>
      <c r="E996" s="566"/>
      <c r="F996" s="577"/>
      <c r="G996" s="577"/>
      <c r="H996" s="577"/>
      <c r="I996" s="577"/>
      <c r="J996" s="618"/>
      <c r="K996" s="576"/>
      <c r="L996" s="577"/>
      <c r="M996" s="577"/>
      <c r="N996" s="577"/>
      <c r="O996" s="577"/>
      <c r="P996" s="577"/>
      <c r="Q996" s="577"/>
      <c r="R996" s="577"/>
      <c r="S996" s="577"/>
      <c r="T996" s="577"/>
      <c r="U996" s="577"/>
      <c r="V996" s="577"/>
      <c r="W996" s="577"/>
      <c r="X996" s="577"/>
      <c r="Y996" s="577"/>
      <c r="Z996" s="577"/>
    </row>
    <row r="997" spans="1:26">
      <c r="A997" s="570"/>
      <c r="B997" s="565"/>
      <c r="C997" s="565"/>
      <c r="D997" s="565"/>
      <c r="E997" s="566"/>
      <c r="F997" s="577"/>
      <c r="G997" s="577"/>
      <c r="H997" s="577"/>
      <c r="I997" s="577"/>
      <c r="J997" s="618"/>
      <c r="K997" s="576"/>
      <c r="L997" s="577"/>
      <c r="M997" s="577"/>
      <c r="N997" s="577"/>
      <c r="O997" s="577"/>
      <c r="P997" s="577"/>
      <c r="Q997" s="577"/>
      <c r="R997" s="577"/>
      <c r="S997" s="577"/>
      <c r="T997" s="577"/>
      <c r="U997" s="577"/>
      <c r="V997" s="577"/>
      <c r="W997" s="577"/>
      <c r="X997" s="577"/>
      <c r="Y997" s="577"/>
      <c r="Z997" s="577"/>
    </row>
    <row r="998" spans="1:26">
      <c r="A998" s="570"/>
      <c r="B998" s="565"/>
      <c r="C998" s="565"/>
      <c r="D998" s="565"/>
      <c r="E998" s="566"/>
      <c r="F998" s="577"/>
      <c r="G998" s="577"/>
      <c r="H998" s="577"/>
      <c r="I998" s="577"/>
      <c r="J998" s="618"/>
      <c r="K998" s="576"/>
      <c r="L998" s="577"/>
      <c r="M998" s="577"/>
      <c r="N998" s="577"/>
      <c r="O998" s="577"/>
      <c r="P998" s="577"/>
      <c r="Q998" s="577"/>
      <c r="R998" s="577"/>
      <c r="S998" s="577"/>
      <c r="T998" s="577"/>
      <c r="U998" s="577"/>
      <c r="V998" s="577"/>
      <c r="W998" s="577"/>
      <c r="X998" s="577"/>
      <c r="Y998" s="577"/>
      <c r="Z998" s="577"/>
    </row>
    <row r="999" spans="1:26">
      <c r="A999" s="570"/>
      <c r="B999" s="565"/>
      <c r="C999" s="565"/>
      <c r="D999" s="565"/>
      <c r="E999" s="566"/>
      <c r="F999" s="577"/>
      <c r="G999" s="577"/>
      <c r="H999" s="577"/>
      <c r="I999" s="577"/>
      <c r="J999" s="618"/>
      <c r="K999" s="576"/>
      <c r="L999" s="577"/>
      <c r="M999" s="577"/>
      <c r="N999" s="577"/>
      <c r="O999" s="577"/>
      <c r="P999" s="577"/>
      <c r="Q999" s="577"/>
      <c r="R999" s="577"/>
      <c r="S999" s="577"/>
      <c r="T999" s="577"/>
      <c r="U999" s="577"/>
      <c r="V999" s="577"/>
      <c r="W999" s="577"/>
      <c r="X999" s="577"/>
      <c r="Y999" s="577"/>
      <c r="Z999" s="577"/>
    </row>
    <row r="1000" spans="1:26">
      <c r="A1000" s="570"/>
      <c r="B1000" s="565"/>
      <c r="C1000" s="565"/>
      <c r="D1000" s="565"/>
      <c r="E1000" s="566"/>
      <c r="F1000" s="577"/>
      <c r="G1000" s="577"/>
      <c r="H1000" s="577"/>
      <c r="I1000" s="577"/>
      <c r="J1000" s="618"/>
      <c r="K1000" s="576"/>
      <c r="L1000" s="577"/>
      <c r="M1000" s="577"/>
      <c r="N1000" s="577"/>
      <c r="O1000" s="577"/>
      <c r="P1000" s="577"/>
      <c r="Q1000" s="577"/>
      <c r="R1000" s="577"/>
      <c r="S1000" s="577"/>
      <c r="T1000" s="577"/>
      <c r="U1000" s="577"/>
      <c r="V1000" s="577"/>
      <c r="W1000" s="577"/>
      <c r="X1000" s="577"/>
      <c r="Y1000" s="577"/>
      <c r="Z1000" s="577"/>
    </row>
    <row r="1001" spans="1:26">
      <c r="A1001" s="570"/>
      <c r="B1001" s="565"/>
      <c r="C1001" s="565"/>
      <c r="D1001" s="565"/>
      <c r="E1001" s="566"/>
      <c r="F1001" s="577"/>
      <c r="G1001" s="577"/>
      <c r="H1001" s="577"/>
      <c r="I1001" s="577"/>
      <c r="J1001" s="618"/>
      <c r="K1001" s="576"/>
      <c r="L1001" s="577"/>
      <c r="M1001" s="577"/>
      <c r="N1001" s="577"/>
      <c r="O1001" s="577"/>
      <c r="P1001" s="577"/>
      <c r="Q1001" s="577"/>
      <c r="R1001" s="577"/>
      <c r="S1001" s="577"/>
      <c r="T1001" s="577"/>
      <c r="U1001" s="577"/>
      <c r="V1001" s="577"/>
      <c r="W1001" s="577"/>
      <c r="X1001" s="577"/>
      <c r="Y1001" s="577"/>
      <c r="Z1001" s="577"/>
    </row>
    <row r="1002" spans="1:26">
      <c r="A1002" s="570"/>
      <c r="B1002" s="565"/>
      <c r="C1002" s="565"/>
      <c r="D1002" s="565"/>
      <c r="E1002" s="566"/>
      <c r="F1002" s="577"/>
      <c r="G1002" s="577"/>
      <c r="H1002" s="577"/>
      <c r="I1002" s="577"/>
      <c r="J1002" s="618"/>
      <c r="K1002" s="576"/>
      <c r="L1002" s="577"/>
      <c r="M1002" s="577"/>
      <c r="N1002" s="577"/>
      <c r="O1002" s="577"/>
      <c r="P1002" s="577"/>
      <c r="Q1002" s="577"/>
      <c r="R1002" s="577"/>
      <c r="S1002" s="577"/>
      <c r="T1002" s="577"/>
      <c r="U1002" s="577"/>
      <c r="V1002" s="577"/>
      <c r="W1002" s="577"/>
      <c r="X1002" s="577"/>
      <c r="Y1002" s="577"/>
      <c r="Z1002" s="577"/>
    </row>
  </sheetData>
  <dataValidations count="1">
    <dataValidation type="list" allowBlank="1" sqref="J32:J36 J81:J89 J94:J95" xr:uid="{4EBE4705-3253-40E3-A3CD-D49982FDD22E}">
      <formula1>II_F_Func_Factors_H_Functionalization_Factor</formula1>
    </dataValidation>
  </dataValidations>
  <pageMargins left="1" right="1" top="1" bottom="1" header="0.5" footer="0.5"/>
  <pageSetup scale="50" fitToHeight="2" orientation="landscape" r:id="rId1"/>
  <headerFooter>
    <oddHeader>&amp;RSchedule &amp;A
Page &amp;P of &amp;N</oddHeader>
  </headerFooter>
  <rowBreaks count="1" manualBreakCount="1">
    <brk id="74" max="16383" man="1"/>
  </row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dimension ref="A1:B14"/>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46</v>
      </c>
    </row>
    <row r="4" spans="1:2">
      <c r="A4" s="20" t="s">
        <v>2</v>
      </c>
    </row>
    <row r="5" spans="1:2">
      <c r="A5" s="20" t="s">
        <v>3</v>
      </c>
    </row>
    <row r="6" spans="1:2">
      <c r="A6" s="20" t="s">
        <v>254</v>
      </c>
    </row>
    <row r="10" spans="1:2">
      <c r="A10" s="60" t="s">
        <v>1141</v>
      </c>
    </row>
    <row r="11" spans="1:2">
      <c r="A11" s="66"/>
      <c r="B11" s="66"/>
    </row>
    <row r="13" spans="1:2">
      <c r="A13" s="66"/>
      <c r="B13" s="66"/>
    </row>
    <row r="14" spans="1:2" ht="22.5">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dimension ref="A1:F23"/>
  <sheetViews>
    <sheetView workbookViewId="0">
      <selection activeCell="J31" sqref="J31"/>
    </sheetView>
  </sheetViews>
  <sheetFormatPr defaultColWidth="9" defaultRowHeight="11.25"/>
  <cols>
    <col min="1" max="1" width="5.42578125" style="19" customWidth="1"/>
    <col min="2" max="2" width="19.5703125" style="19" customWidth="1"/>
    <col min="3" max="3" width="9.7109375" style="19" customWidth="1"/>
    <col min="4" max="4" width="11.7109375" style="19" customWidth="1"/>
    <col min="5" max="5" width="2" style="19" customWidth="1"/>
    <col min="6" max="6" width="11.7109375" style="19" customWidth="1"/>
    <col min="7" max="16384" width="9" style="19"/>
  </cols>
  <sheetData>
    <row r="1" spans="1:6">
      <c r="A1" s="20" t="s">
        <v>0</v>
      </c>
    </row>
    <row r="2" spans="1:6">
      <c r="A2" s="20" t="s">
        <v>1</v>
      </c>
    </row>
    <row r="3" spans="1:6">
      <c r="A3" s="20" t="s">
        <v>47</v>
      </c>
    </row>
    <row r="4" spans="1:6">
      <c r="A4" s="20" t="s">
        <v>2</v>
      </c>
    </row>
    <row r="5" spans="1:6">
      <c r="A5" s="20" t="s">
        <v>3</v>
      </c>
    </row>
    <row r="6" spans="1:6">
      <c r="A6" s="20" t="s">
        <v>254</v>
      </c>
    </row>
    <row r="10" spans="1:6">
      <c r="A10" s="79"/>
      <c r="B10" s="79"/>
      <c r="C10" s="79"/>
      <c r="D10" s="79"/>
      <c r="E10" s="79"/>
      <c r="F10" s="79"/>
    </row>
    <row r="11" spans="1:6">
      <c r="D11" s="882" t="s">
        <v>210</v>
      </c>
      <c r="E11" s="882"/>
      <c r="F11" s="882" t="s">
        <v>211</v>
      </c>
    </row>
    <row r="12" spans="1:6">
      <c r="A12" s="79"/>
      <c r="B12" s="79"/>
      <c r="C12" s="79"/>
      <c r="D12" s="79"/>
      <c r="E12" s="79"/>
      <c r="F12" s="79"/>
    </row>
    <row r="13" spans="1:6" ht="22.5">
      <c r="A13" s="18" t="s">
        <v>213</v>
      </c>
      <c r="B13" s="18" t="s">
        <v>214</v>
      </c>
      <c r="C13" s="18" t="s">
        <v>215</v>
      </c>
      <c r="D13" s="18" t="s">
        <v>1142</v>
      </c>
      <c r="E13" s="18" t="s">
        <v>1143</v>
      </c>
      <c r="F13" s="18" t="s">
        <v>263</v>
      </c>
    </row>
    <row r="14" spans="1:6">
      <c r="A14" s="16" t="s">
        <v>219</v>
      </c>
      <c r="B14" s="62" t="s">
        <v>220</v>
      </c>
      <c r="C14" s="26" t="s">
        <v>220</v>
      </c>
      <c r="D14" s="386" t="s">
        <v>220</v>
      </c>
      <c r="E14" s="80" t="s">
        <v>220</v>
      </c>
      <c r="F14" s="386" t="s">
        <v>220</v>
      </c>
    </row>
    <row r="15" spans="1:6">
      <c r="A15" s="16" t="s">
        <v>221</v>
      </c>
      <c r="B15" s="62" t="s">
        <v>1144</v>
      </c>
      <c r="C15" s="26" t="s">
        <v>1145</v>
      </c>
      <c r="D15" s="518">
        <v>4.2208711494125251E-2</v>
      </c>
      <c r="E15" s="80" t="s">
        <v>220</v>
      </c>
      <c r="F15" s="386">
        <f>'II-C-2.1'!H14</f>
        <v>4.6698999950947083E-2</v>
      </c>
    </row>
    <row r="16" spans="1:6">
      <c r="A16" s="16" t="s">
        <v>224</v>
      </c>
      <c r="B16" s="62" t="s">
        <v>1146</v>
      </c>
      <c r="C16" s="26" t="s">
        <v>1145</v>
      </c>
      <c r="D16" s="386">
        <v>0</v>
      </c>
      <c r="E16" s="80" t="s">
        <v>220</v>
      </c>
      <c r="F16" s="386">
        <f>'II-C-2.1'!H15</f>
        <v>0</v>
      </c>
    </row>
    <row r="17" spans="1:6">
      <c r="A17" s="16" t="s">
        <v>225</v>
      </c>
      <c r="B17" s="62" t="s">
        <v>1147</v>
      </c>
      <c r="C17" s="26" t="s">
        <v>1145</v>
      </c>
      <c r="D17" s="386">
        <v>0</v>
      </c>
      <c r="E17" s="80" t="s">
        <v>220</v>
      </c>
      <c r="F17" s="386">
        <f>'II-C-2.1'!H16</f>
        <v>0</v>
      </c>
    </row>
    <row r="18" spans="1:6">
      <c r="A18" s="16" t="s">
        <v>226</v>
      </c>
      <c r="B18" s="62" t="s">
        <v>1148</v>
      </c>
      <c r="C18" s="26" t="s">
        <v>1145</v>
      </c>
      <c r="D18" s="386">
        <f>+'[3]WP II-C-2.1.1a'!$F$5</f>
        <v>2.3617220260335796E-2</v>
      </c>
      <c r="E18" s="80" t="s">
        <v>220</v>
      </c>
      <c r="F18" s="386">
        <f>'II-C-2.1'!H17</f>
        <v>2.3617220260335796E-2</v>
      </c>
    </row>
    <row r="19" spans="1:6">
      <c r="A19" s="16" t="s">
        <v>227</v>
      </c>
      <c r="B19" s="62" t="s">
        <v>1149</v>
      </c>
      <c r="C19" s="26" t="s">
        <v>1145</v>
      </c>
      <c r="D19" s="386">
        <v>0</v>
      </c>
      <c r="E19" s="80" t="s">
        <v>220</v>
      </c>
      <c r="F19" s="386">
        <f>'II-C-2.1'!H18</f>
        <v>0</v>
      </c>
    </row>
    <row r="20" spans="1:6">
      <c r="A20" s="16" t="s">
        <v>229</v>
      </c>
    </row>
    <row r="21" spans="1:6">
      <c r="A21" s="16" t="s">
        <v>232</v>
      </c>
      <c r="B21" s="61" t="s">
        <v>1150</v>
      </c>
      <c r="C21" s="78"/>
      <c r="D21" s="513">
        <f>SUBTOTAL(9,D15:D19)</f>
        <v>6.5825931754461053E-2</v>
      </c>
      <c r="E21" s="401" t="s">
        <v>220</v>
      </c>
      <c r="F21" s="513">
        <f>SUBTOTAL(9,F15:F19)</f>
        <v>7.0316220211282879E-2</v>
      </c>
    </row>
    <row r="22" spans="1:6">
      <c r="A22" s="16" t="s">
        <v>234</v>
      </c>
      <c r="B22" s="60" t="s">
        <v>220</v>
      </c>
    </row>
    <row r="23" spans="1:6">
      <c r="A23" s="16" t="s">
        <v>236</v>
      </c>
      <c r="B23" s="60" t="s">
        <v>1151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pageSetUpPr fitToPage="1"/>
  </sheetPr>
  <dimension ref="A1:H21"/>
  <sheetViews>
    <sheetView workbookViewId="0">
      <selection activeCell="E36" sqref="E36"/>
    </sheetView>
  </sheetViews>
  <sheetFormatPr defaultColWidth="9" defaultRowHeight="11.25"/>
  <cols>
    <col min="1" max="1" width="5.42578125" style="19" customWidth="1"/>
    <col min="2" max="2" width="0" style="19" hidden="1" customWidth="1"/>
    <col min="3" max="3" width="19.5703125" style="19" customWidth="1"/>
    <col min="4" max="4" width="9.7109375" style="19" customWidth="1"/>
    <col min="5" max="5" width="13.7109375" style="19" customWidth="1"/>
    <col min="6" max="8" width="11.7109375" style="19" customWidth="1"/>
    <col min="9" max="16384" width="9" style="19"/>
  </cols>
  <sheetData>
    <row r="1" spans="1:8">
      <c r="A1" s="20" t="s">
        <v>0</v>
      </c>
    </row>
    <row r="2" spans="1:8">
      <c r="A2" s="20" t="s">
        <v>1</v>
      </c>
    </row>
    <row r="3" spans="1:8">
      <c r="A3" s="20" t="s">
        <v>48</v>
      </c>
    </row>
    <row r="4" spans="1:8">
      <c r="A4" s="20" t="s">
        <v>2</v>
      </c>
    </row>
    <row r="5" spans="1:8">
      <c r="A5" s="20" t="s">
        <v>3</v>
      </c>
    </row>
    <row r="6" spans="1:8">
      <c r="A6" s="20" t="s">
        <v>254</v>
      </c>
    </row>
    <row r="10" spans="1:8">
      <c r="A10" s="79"/>
      <c r="B10" s="79"/>
      <c r="C10" s="79"/>
      <c r="D10" s="79"/>
      <c r="E10" s="79"/>
      <c r="F10" s="79"/>
      <c r="G10" s="79"/>
      <c r="H10" s="79"/>
    </row>
    <row r="11" spans="1:8">
      <c r="E11" s="882" t="s">
        <v>210</v>
      </c>
      <c r="F11" s="882" t="s">
        <v>211</v>
      </c>
      <c r="G11" s="882" t="s">
        <v>212</v>
      </c>
      <c r="H11" s="882" t="s">
        <v>255</v>
      </c>
    </row>
    <row r="12" spans="1:8">
      <c r="A12" s="79"/>
      <c r="B12" s="79"/>
      <c r="C12" s="79"/>
      <c r="D12" s="79"/>
      <c r="E12" s="79"/>
      <c r="F12" s="79"/>
      <c r="G12" s="79"/>
      <c r="H12" s="79"/>
    </row>
    <row r="13" spans="1:8" ht="22.5">
      <c r="A13" s="18" t="s">
        <v>213</v>
      </c>
      <c r="B13" s="18" t="s">
        <v>1143</v>
      </c>
      <c r="C13" s="18" t="s">
        <v>214</v>
      </c>
      <c r="D13" s="18" t="s">
        <v>215</v>
      </c>
      <c r="E13" s="18" t="s">
        <v>1152</v>
      </c>
      <c r="F13" s="18" t="s">
        <v>1153</v>
      </c>
      <c r="G13" s="18" t="s">
        <v>1154</v>
      </c>
      <c r="H13" s="18" t="s">
        <v>1155</v>
      </c>
    </row>
    <row r="14" spans="1:8">
      <c r="A14" s="16" t="s">
        <v>219</v>
      </c>
      <c r="B14" s="61" t="s">
        <v>1156</v>
      </c>
      <c r="C14" s="62" t="s">
        <v>1144</v>
      </c>
      <c r="D14" s="26" t="s">
        <v>220</v>
      </c>
      <c r="E14" s="32">
        <f>+'[3]WP II-C-2.1.1a'!$C$2</f>
        <v>5990929790.1700039</v>
      </c>
      <c r="F14" s="450">
        <f>E14/$E$20</f>
        <v>0.44902884568218349</v>
      </c>
      <c r="G14" s="450">
        <f>'[3]WP II-C-2.1.1a'!E2</f>
        <v>0.104</v>
      </c>
      <c r="H14" s="450">
        <f>F14*G14</f>
        <v>4.6698999950947083E-2</v>
      </c>
    </row>
    <row r="15" spans="1:8">
      <c r="A15" s="16" t="s">
        <v>221</v>
      </c>
      <c r="B15" s="6" t="s">
        <v>220</v>
      </c>
      <c r="C15" s="62" t="s">
        <v>1146</v>
      </c>
      <c r="D15" s="26" t="s">
        <v>1157</v>
      </c>
      <c r="E15" s="32">
        <v>0</v>
      </c>
      <c r="F15" s="450">
        <v>0</v>
      </c>
      <c r="G15" s="450">
        <v>0</v>
      </c>
      <c r="H15" s="450">
        <f>F15*G15</f>
        <v>0</v>
      </c>
    </row>
    <row r="16" spans="1:8">
      <c r="A16" s="16" t="s">
        <v>224</v>
      </c>
      <c r="B16" s="6" t="s">
        <v>220</v>
      </c>
      <c r="C16" s="62" t="s">
        <v>1147</v>
      </c>
      <c r="D16" s="26" t="s">
        <v>1158</v>
      </c>
      <c r="E16" s="32">
        <v>0</v>
      </c>
      <c r="F16" s="450">
        <v>0</v>
      </c>
      <c r="G16" s="450">
        <v>0</v>
      </c>
      <c r="H16" s="450">
        <f>F16*G16</f>
        <v>0</v>
      </c>
    </row>
    <row r="17" spans="1:8">
      <c r="A17" s="16" t="s">
        <v>225</v>
      </c>
      <c r="B17" s="6" t="s">
        <v>220</v>
      </c>
      <c r="C17" s="62" t="s">
        <v>1148</v>
      </c>
      <c r="D17" s="26" t="s">
        <v>1159</v>
      </c>
      <c r="E17" s="32">
        <f>+'[3]WP II-C-2.1.1a'!$C$5</f>
        <v>7351041104.9700003</v>
      </c>
      <c r="F17" s="450">
        <f>E17/$E$20</f>
        <v>0.55097115431781662</v>
      </c>
      <c r="G17" s="450">
        <f>'II-C-2.4a'!D46</f>
        <v>4.2864712744494562E-2</v>
      </c>
      <c r="H17" s="450">
        <f>F17*G17</f>
        <v>2.3617220260335796E-2</v>
      </c>
    </row>
    <row r="18" spans="1:8">
      <c r="A18" s="16" t="s">
        <v>226</v>
      </c>
      <c r="B18" s="6" t="s">
        <v>220</v>
      </c>
      <c r="C18" s="62" t="s">
        <v>1149</v>
      </c>
      <c r="D18" s="26" t="s">
        <v>1160</v>
      </c>
      <c r="E18" s="32">
        <v>0</v>
      </c>
      <c r="F18" s="450">
        <v>0</v>
      </c>
      <c r="G18" s="450">
        <v>0</v>
      </c>
      <c r="H18" s="450">
        <f>F18*G18</f>
        <v>0</v>
      </c>
    </row>
    <row r="19" spans="1:8">
      <c r="A19" s="16" t="s">
        <v>227</v>
      </c>
    </row>
    <row r="20" spans="1:8">
      <c r="A20" s="16" t="s">
        <v>229</v>
      </c>
      <c r="B20" s="6" t="s">
        <v>220</v>
      </c>
      <c r="C20" s="74" t="s">
        <v>1150</v>
      </c>
      <c r="D20" s="78" t="s">
        <v>220</v>
      </c>
      <c r="E20" s="76">
        <f>SUBTOTAL(9,E14:E18)</f>
        <v>13341970895.140003</v>
      </c>
      <c r="F20" s="513">
        <f>SUBTOTAL(9,F14:F18)</f>
        <v>1</v>
      </c>
      <c r="G20" s="513">
        <f>SUBTOTAL(9,G14:G18)</f>
        <v>0.14686471274449456</v>
      </c>
      <c r="H20" s="513">
        <f>SUBTOTAL(9,H14:H18)</f>
        <v>7.0316220211282879E-2</v>
      </c>
    </row>
    <row r="21" spans="1:8">
      <c r="A21" s="16" t="s">
        <v>232</v>
      </c>
      <c r="B21" s="61" t="s">
        <v>220</v>
      </c>
      <c r="C21" s="61"/>
      <c r="D21" s="69" t="s">
        <v>220</v>
      </c>
      <c r="E21" s="69" t="s">
        <v>220</v>
      </c>
      <c r="F21" s="450" t="s">
        <v>220</v>
      </c>
      <c r="G21" s="450" t="s">
        <v>220</v>
      </c>
      <c r="H21" s="450" t="s">
        <v>220</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B14"/>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49</v>
      </c>
    </row>
    <row r="4" spans="1:2">
      <c r="A4" s="20" t="s">
        <v>2</v>
      </c>
    </row>
    <row r="5" spans="1:2">
      <c r="A5" s="20" t="s">
        <v>3</v>
      </c>
    </row>
    <row r="6" spans="1:2">
      <c r="A6" s="20" t="s">
        <v>1161</v>
      </c>
    </row>
    <row r="10" spans="1:2">
      <c r="A10" s="60" t="s">
        <v>1162</v>
      </c>
    </row>
    <row r="11" spans="1:2">
      <c r="A11" s="66"/>
      <c r="B11" s="66"/>
    </row>
    <row r="13" spans="1:2">
      <c r="A13" s="66"/>
      <c r="B13" s="66"/>
    </row>
    <row r="14" spans="1:2" ht="22.5">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dimension ref="A1:B12"/>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51</v>
      </c>
    </row>
    <row r="4" spans="1:2">
      <c r="A4" s="20" t="s">
        <v>2</v>
      </c>
    </row>
    <row r="5" spans="1:2">
      <c r="A5" s="20" t="s">
        <v>3</v>
      </c>
    </row>
    <row r="6" spans="1:2">
      <c r="A6" s="20" t="s">
        <v>1161</v>
      </c>
    </row>
    <row r="10" spans="1:2">
      <c r="A10" s="60" t="s">
        <v>1162</v>
      </c>
    </row>
    <row r="11" spans="1:2">
      <c r="A11" s="66"/>
      <c r="B11" s="66"/>
    </row>
    <row r="12" spans="1:2" ht="22.5">
      <c r="A12" s="67" t="s">
        <v>213</v>
      </c>
      <c r="B12"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B14"/>
  <sheetViews>
    <sheetView workbookViewId="0">
      <selection activeCell="E33" sqref="E33"/>
    </sheetView>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52</v>
      </c>
    </row>
    <row r="4" spans="1:2">
      <c r="A4" s="20" t="s">
        <v>2</v>
      </c>
    </row>
    <row r="5" spans="1:2">
      <c r="A5" s="20" t="s">
        <v>3</v>
      </c>
    </row>
    <row r="6" spans="1:2">
      <c r="A6" s="20" t="s">
        <v>1161</v>
      </c>
    </row>
    <row r="10" spans="1:2">
      <c r="A10" s="60" t="s">
        <v>1163</v>
      </c>
    </row>
    <row r="11" spans="1:2">
      <c r="A11" s="66"/>
      <c r="B11" s="66"/>
    </row>
    <row r="13" spans="1:2">
      <c r="A13" s="66"/>
      <c r="B13" s="66"/>
    </row>
    <row r="14" spans="1:2" ht="22.5">
      <c r="A14" s="67" t="s">
        <v>213</v>
      </c>
      <c r="B14" s="67" t="s">
        <v>213</v>
      </c>
    </row>
  </sheetData>
  <pageMargins left="1" right="1" top="1.25" bottom="1" header="0.5" footer="0.5"/>
  <pageSetup scale="99" fitToHeight="0" orientation="landscape" r:id="rId1"/>
  <headerFooter>
    <oddHeader>&amp;R&amp;"Times New Roman,Regular"&amp;8Schedule &amp;A
Page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dimension ref="A1:B14"/>
  <sheetViews>
    <sheetView workbookViewId="0">
      <selection activeCell="E32" sqref="E32"/>
    </sheetView>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53</v>
      </c>
    </row>
    <row r="4" spans="1:2">
      <c r="A4" s="20" t="s">
        <v>2</v>
      </c>
    </row>
    <row r="5" spans="1:2">
      <c r="A5" s="20" t="s">
        <v>3</v>
      </c>
    </row>
    <row r="6" spans="1:2">
      <c r="A6" s="20" t="s">
        <v>1161</v>
      </c>
    </row>
    <row r="10" spans="1:2">
      <c r="A10" s="60" t="s">
        <v>1163</v>
      </c>
    </row>
    <row r="11" spans="1:2">
      <c r="A11" s="66"/>
      <c r="B11" s="66"/>
    </row>
    <row r="13" spans="1:2">
      <c r="A13" s="66"/>
      <c r="B13" s="66"/>
    </row>
    <row r="14" spans="1:2" ht="22.5">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P51"/>
  <sheetViews>
    <sheetView workbookViewId="0"/>
  </sheetViews>
  <sheetFormatPr defaultColWidth="9" defaultRowHeight="11.25"/>
  <cols>
    <col min="1" max="1" width="5.42578125" style="19" customWidth="1"/>
    <col min="2" max="2" width="26.85546875" style="19" customWidth="1"/>
    <col min="3" max="5" width="9.7109375" style="19" customWidth="1"/>
    <col min="6" max="6" width="12" style="19" bestFit="1" customWidth="1"/>
    <col min="7" max="7" width="10.42578125" style="19" bestFit="1" customWidth="1"/>
    <col min="8" max="8" width="9.7109375" style="19" customWidth="1"/>
    <col min="9" max="9" width="12" style="19" customWidth="1"/>
    <col min="10" max="10" width="12" style="19" bestFit="1" customWidth="1"/>
    <col min="11" max="11" width="11" style="19" customWidth="1"/>
    <col min="12" max="13" width="12" style="19" bestFit="1" customWidth="1"/>
    <col min="14" max="16" width="11" style="19" customWidth="1"/>
    <col min="17" max="16384" width="9" style="19"/>
  </cols>
  <sheetData>
    <row r="1" spans="1:16">
      <c r="A1" s="20" t="s">
        <v>0</v>
      </c>
    </row>
    <row r="2" spans="1:16">
      <c r="A2" s="20" t="s">
        <v>1</v>
      </c>
    </row>
    <row r="3" spans="1:16">
      <c r="A3" s="20" t="s">
        <v>54</v>
      </c>
    </row>
    <row r="4" spans="1:16">
      <c r="A4" s="20" t="s">
        <v>2</v>
      </c>
    </row>
    <row r="5" spans="1:16">
      <c r="A5" s="20" t="s">
        <v>3</v>
      </c>
    </row>
    <row r="6" spans="1:16">
      <c r="A6" s="20" t="s">
        <v>1161</v>
      </c>
    </row>
    <row r="10" spans="1:16" ht="12" thickBot="1">
      <c r="A10" s="79"/>
      <c r="B10" s="79"/>
      <c r="C10" s="79"/>
      <c r="D10" s="79"/>
      <c r="E10" s="79"/>
      <c r="F10" s="79"/>
      <c r="G10" s="79"/>
      <c r="H10" s="79"/>
      <c r="I10" s="79"/>
      <c r="J10" s="79"/>
      <c r="K10" s="79"/>
      <c r="L10" s="79"/>
      <c r="M10" s="79"/>
      <c r="N10" s="79"/>
      <c r="O10" s="79"/>
      <c r="P10" s="79"/>
    </row>
    <row r="11" spans="1:16">
      <c r="B11" s="683" t="s">
        <v>1164</v>
      </c>
      <c r="C11" s="683" t="s">
        <v>1165</v>
      </c>
      <c r="D11" s="683" t="s">
        <v>1166</v>
      </c>
      <c r="E11" s="683" t="s">
        <v>1167</v>
      </c>
      <c r="F11" s="683" t="s">
        <v>1168</v>
      </c>
      <c r="G11" s="683" t="s">
        <v>1169</v>
      </c>
      <c r="H11" s="683" t="s">
        <v>1170</v>
      </c>
      <c r="I11" s="683" t="s">
        <v>1171</v>
      </c>
      <c r="J11" s="683" t="s">
        <v>1172</v>
      </c>
      <c r="K11" s="683" t="s">
        <v>1173</v>
      </c>
      <c r="L11" s="683" t="s">
        <v>1174</v>
      </c>
      <c r="M11" s="683" t="s">
        <v>1175</v>
      </c>
      <c r="N11" s="683" t="s">
        <v>1176</v>
      </c>
      <c r="O11" s="683" t="s">
        <v>1177</v>
      </c>
      <c r="P11" s="683" t="s">
        <v>1178</v>
      </c>
    </row>
    <row r="12" spans="1:16" ht="12" thickBot="1">
      <c r="A12" s="79"/>
      <c r="B12" s="79"/>
      <c r="C12" s="79"/>
      <c r="D12" s="79"/>
      <c r="E12" s="79"/>
      <c r="F12" s="79"/>
      <c r="G12" s="79"/>
      <c r="H12" s="79"/>
      <c r="I12" s="79"/>
      <c r="J12" s="79"/>
      <c r="K12" s="79"/>
      <c r="L12" s="79"/>
      <c r="M12" s="79"/>
      <c r="N12" s="79"/>
      <c r="O12" s="79"/>
      <c r="P12" s="79"/>
    </row>
    <row r="13" spans="1:16" ht="51.6" customHeight="1" thickBot="1">
      <c r="A13" s="18" t="s">
        <v>213</v>
      </c>
      <c r="B13" s="18" t="s">
        <v>214</v>
      </c>
      <c r="C13" s="18" t="s">
        <v>1179</v>
      </c>
      <c r="D13" s="18" t="s">
        <v>1180</v>
      </c>
      <c r="E13" s="18" t="s">
        <v>1181</v>
      </c>
      <c r="F13" s="18" t="s">
        <v>1182</v>
      </c>
      <c r="G13" s="18" t="s">
        <v>1183</v>
      </c>
      <c r="H13" s="18" t="s">
        <v>1184</v>
      </c>
      <c r="I13" s="18" t="s">
        <v>1185</v>
      </c>
      <c r="J13" s="18" t="s">
        <v>1186</v>
      </c>
      <c r="K13" s="18" t="s">
        <v>1187</v>
      </c>
      <c r="L13" s="18" t="s">
        <v>1188</v>
      </c>
      <c r="M13" s="18" t="s">
        <v>1189</v>
      </c>
      <c r="N13" s="18" t="s">
        <v>1190</v>
      </c>
      <c r="O13" s="18" t="s">
        <v>1191</v>
      </c>
      <c r="P13" s="18" t="s">
        <v>1192</v>
      </c>
    </row>
    <row r="14" spans="1:16">
      <c r="A14" s="16" t="s">
        <v>219</v>
      </c>
      <c r="B14" s="61" t="s">
        <v>220</v>
      </c>
      <c r="C14" s="16" t="s">
        <v>220</v>
      </c>
      <c r="D14" s="16" t="s">
        <v>220</v>
      </c>
      <c r="E14" s="509" t="s">
        <v>220</v>
      </c>
      <c r="F14" s="32" t="s">
        <v>220</v>
      </c>
      <c r="G14" s="32" t="s">
        <v>220</v>
      </c>
      <c r="H14" s="32" t="s">
        <v>220</v>
      </c>
      <c r="I14" s="32" t="s">
        <v>220</v>
      </c>
      <c r="J14" s="32" t="s">
        <v>220</v>
      </c>
      <c r="K14" s="509" t="s">
        <v>220</v>
      </c>
      <c r="L14" s="32" t="s">
        <v>220</v>
      </c>
      <c r="M14" s="32" t="s">
        <v>220</v>
      </c>
      <c r="N14" s="509"/>
      <c r="O14" s="509" t="s">
        <v>220</v>
      </c>
      <c r="P14" s="509"/>
    </row>
    <row r="15" spans="1:16">
      <c r="A15" s="16" t="s">
        <v>221</v>
      </c>
      <c r="B15" s="61" t="s">
        <v>1193</v>
      </c>
      <c r="C15" s="16" t="s">
        <v>220</v>
      </c>
      <c r="D15" s="16" t="s">
        <v>220</v>
      </c>
      <c r="E15" s="509" t="s">
        <v>220</v>
      </c>
      <c r="F15" s="32" t="s">
        <v>220</v>
      </c>
      <c r="G15" s="32" t="s">
        <v>220</v>
      </c>
      <c r="H15" s="32" t="s">
        <v>220</v>
      </c>
      <c r="I15" s="32" t="s">
        <v>220</v>
      </c>
      <c r="J15" s="32" t="s">
        <v>220</v>
      </c>
      <c r="K15" s="509" t="s">
        <v>220</v>
      </c>
      <c r="L15" s="32" t="s">
        <v>220</v>
      </c>
      <c r="M15" s="32" t="s">
        <v>220</v>
      </c>
      <c r="N15" s="509"/>
      <c r="O15" s="509" t="s">
        <v>220</v>
      </c>
      <c r="P15" s="509"/>
    </row>
    <row r="16" spans="1:16">
      <c r="A16" s="16" t="s">
        <v>224</v>
      </c>
      <c r="B16" s="62" t="s">
        <v>1194</v>
      </c>
      <c r="C16" s="16" t="s">
        <v>1195</v>
      </c>
      <c r="D16" s="16" t="s">
        <v>1196</v>
      </c>
      <c r="E16" s="509">
        <f>+'[3]WP II-C-2.4.1'!E3</f>
        <v>6.9500000000000006E-2</v>
      </c>
      <c r="F16" s="32">
        <f>+'[3]WP II-C-2.4.1'!F3</f>
        <v>312275000</v>
      </c>
      <c r="G16" s="32">
        <f>+'[3]WP II-C-2.4.1'!G3</f>
        <v>-1789336</v>
      </c>
      <c r="H16" s="32">
        <f>+'[3]WP II-C-2.4.1'!H3</f>
        <v>3059030.95</v>
      </c>
      <c r="I16" s="32">
        <f>+'[3]WP II-C-2.4.1'!I3</f>
        <v>-14375168</v>
      </c>
      <c r="J16" s="32">
        <f>+'[3]WP II-C-2.4.1'!J3</f>
        <v>293051465.05000001</v>
      </c>
      <c r="K16" s="509">
        <f>+'[3]WP II-C-2.4.1'!K3</f>
        <v>0.93844036522296059</v>
      </c>
      <c r="L16" s="32">
        <f>+'[3]WP II-C-2.4.1'!L3</f>
        <v>312275000</v>
      </c>
      <c r="M16" s="32">
        <f>+'[3]WP II-C-2.4.1'!M3</f>
        <v>293051465.05000001</v>
      </c>
      <c r="N16" s="509">
        <f>+'[3]WP II-C-2.4.1'!N3</f>
        <v>4.0132835597473382E-2</v>
      </c>
      <c r="O16" s="509">
        <f>+'[3]WP II-C-2.4.1'!O3</f>
        <v>7.4669874778038506E-2</v>
      </c>
      <c r="P16" s="509">
        <f t="shared" ref="P16:P32" si="0">N16*O16</f>
        <v>2.9967138085509435E-3</v>
      </c>
    </row>
    <row r="17" spans="1:16">
      <c r="A17" s="16" t="s">
        <v>225</v>
      </c>
      <c r="B17" s="62" t="s">
        <v>1197</v>
      </c>
      <c r="C17" s="16" t="s">
        <v>1198</v>
      </c>
      <c r="D17" s="16" t="s">
        <v>1199</v>
      </c>
      <c r="E17" s="509">
        <f>+'[3]WP II-C-2.4.1'!E4</f>
        <v>3.5499999999999997E-2</v>
      </c>
      <c r="F17" s="32">
        <f>+'[3]WP II-C-2.4.1'!F4</f>
        <v>500000000</v>
      </c>
      <c r="G17" s="32">
        <f>+'[3]WP II-C-2.4.1'!G4</f>
        <v>-1280000</v>
      </c>
      <c r="H17" s="32">
        <f>+'[3]WP II-C-2.4.1'!H4</f>
        <v>5036616.3099999996</v>
      </c>
      <c r="I17" s="32">
        <f>+'[3]WP II-C-2.4.1'!I4</f>
        <v>-48139079</v>
      </c>
      <c r="J17" s="32">
        <f>+'[3]WP II-C-2.4.1'!J4</f>
        <v>445544304.69</v>
      </c>
      <c r="K17" s="509">
        <f>+'[3]WP II-C-2.4.1'!K4</f>
        <v>0.89108860938000001</v>
      </c>
      <c r="L17" s="32">
        <f>+'[3]WP II-C-2.4.1'!L4</f>
        <v>500000000</v>
      </c>
      <c r="M17" s="32">
        <f>+'[3]WP II-C-2.4.1'!M4</f>
        <v>445544304.69</v>
      </c>
      <c r="N17" s="509">
        <f>+'[3]WP II-C-2.4.1'!N4</f>
        <v>6.1016437261160038E-2</v>
      </c>
      <c r="O17" s="509">
        <f>+'[3]WP II-C-2.4.1'!O4</f>
        <v>4.1912214668510812E-2</v>
      </c>
      <c r="P17" s="509">
        <f t="shared" si="0"/>
        <v>2.5573340167974615E-3</v>
      </c>
    </row>
    <row r="18" spans="1:16">
      <c r="A18" s="16" t="s">
        <v>226</v>
      </c>
      <c r="B18" s="62" t="s">
        <v>1200</v>
      </c>
      <c r="C18" s="16" t="s">
        <v>1201</v>
      </c>
      <c r="D18" s="16" t="s">
        <v>1202</v>
      </c>
      <c r="E18" s="509">
        <f>+'[3]WP II-C-2.4.1'!E5</f>
        <v>4.4999999999999998E-2</v>
      </c>
      <c r="F18" s="32">
        <f>+'[3]WP II-C-2.4.1'!F5</f>
        <v>600000000</v>
      </c>
      <c r="G18" s="32">
        <f>+'[3]WP II-C-2.4.1'!G5</f>
        <v>-6450000</v>
      </c>
      <c r="H18" s="32">
        <f>+'[3]WP II-C-2.4.1'!H5</f>
        <v>6389578.5599999996</v>
      </c>
      <c r="I18" s="32">
        <f>+'[3]WP II-C-2.4.1'!I5</f>
        <v>0</v>
      </c>
      <c r="J18" s="32">
        <f>+'[3]WP II-C-2.4.1'!J5</f>
        <v>587160421.44000006</v>
      </c>
      <c r="K18" s="509">
        <f>+'[3]WP II-C-2.4.1'!K5</f>
        <v>0.97860070240000008</v>
      </c>
      <c r="L18" s="32">
        <f>+'[3]WP II-C-2.4.1'!L5</f>
        <v>600000000</v>
      </c>
      <c r="M18" s="32">
        <f>+'[3]WP II-C-2.4.1'!M5</f>
        <v>587160421.44000006</v>
      </c>
      <c r="N18" s="509">
        <f>+'[3]WP II-C-2.4.1'!N5</f>
        <v>8.0410492604001085E-2</v>
      </c>
      <c r="O18" s="509">
        <f>+'[3]WP II-C-2.4.1'!O5</f>
        <v>4.6325579066921987E-2</v>
      </c>
      <c r="P18" s="509">
        <f t="shared" si="0"/>
        <v>3.7250626329367979E-3</v>
      </c>
    </row>
    <row r="19" spans="1:16">
      <c r="A19" s="16" t="s">
        <v>227</v>
      </c>
      <c r="B19" s="62" t="s">
        <v>1203</v>
      </c>
      <c r="C19" s="16" t="s">
        <v>1204</v>
      </c>
      <c r="D19" s="16" t="s">
        <v>1205</v>
      </c>
      <c r="E19" s="509">
        <f>+'[3]WP II-C-2.4.1'!E6</f>
        <v>2.4E-2</v>
      </c>
      <c r="F19" s="32">
        <f>+'[3]WP II-C-2.4.1'!F6</f>
        <v>300000000</v>
      </c>
      <c r="G19" s="32">
        <f>+'[3]WP II-C-2.4.1'!G6</f>
        <v>715539</v>
      </c>
      <c r="H19" s="32">
        <f>+'[3]WP II-C-2.4.1'!H6</f>
        <v>2616008</v>
      </c>
      <c r="I19" s="32">
        <f>+'[3]WP II-C-2.4.1'!I6</f>
        <v>0</v>
      </c>
      <c r="J19" s="32">
        <f>+'[3]WP II-C-2.4.1'!J6</f>
        <v>298099531</v>
      </c>
      <c r="K19" s="509">
        <f>+'[3]WP II-C-2.4.1'!K6</f>
        <v>0.99366510333333335</v>
      </c>
      <c r="L19" s="32">
        <f>+'[3]WP II-C-2.4.1'!L6</f>
        <v>300000000</v>
      </c>
      <c r="M19" s="32">
        <f>+'[3]WP II-C-2.4.1'!M6</f>
        <v>298099531</v>
      </c>
      <c r="N19" s="509">
        <f>+'[3]WP II-C-2.4.1'!N6</f>
        <v>4.0824158539066548E-2</v>
      </c>
      <c r="O19" s="509">
        <f>+'[3]WP II-C-2.4.1'!O6</f>
        <v>2.4713629289001737E-2</v>
      </c>
      <c r="P19" s="509">
        <f t="shared" si="0"/>
        <v>1.0089131201699254E-3</v>
      </c>
    </row>
    <row r="20" spans="1:16">
      <c r="A20" s="16" t="s">
        <v>229</v>
      </c>
      <c r="B20" s="62" t="s">
        <v>1206</v>
      </c>
      <c r="C20" s="16" t="s">
        <v>1207</v>
      </c>
      <c r="D20" s="16" t="s">
        <v>1208</v>
      </c>
      <c r="E20" s="509">
        <f>+'[3]WP II-C-2.4.1'!E7</f>
        <v>0.03</v>
      </c>
      <c r="F20" s="32">
        <f>+'[3]WP II-C-2.4.1'!F7</f>
        <v>300000000</v>
      </c>
      <c r="G20" s="32">
        <f>+'[3]WP II-C-2.4.1'!G7</f>
        <v>-2525980</v>
      </c>
      <c r="H20" s="32">
        <f>+'[3]WP II-C-2.4.1'!H7</f>
        <v>2617660.83</v>
      </c>
      <c r="I20" s="32">
        <f>+'[3]WP II-C-2.4.1'!I7</f>
        <v>0</v>
      </c>
      <c r="J20" s="32">
        <f>+'[3]WP II-C-2.4.1'!J7</f>
        <v>294856359.17000002</v>
      </c>
      <c r="K20" s="509">
        <f>+'[3]WP II-C-2.4.1'!K7</f>
        <v>0.98285453056666672</v>
      </c>
      <c r="L20" s="32">
        <f>+'[3]WP II-C-2.4.1'!L7</f>
        <v>300000000</v>
      </c>
      <c r="M20" s="32">
        <f>+'[3]WP II-C-2.4.1'!M7</f>
        <v>294856359.17000002</v>
      </c>
      <c r="N20" s="509">
        <f>+'[3]WP II-C-2.4.1'!N7</f>
        <v>4.0380012382535517E-2</v>
      </c>
      <c r="O20" s="509">
        <f>+'[3]WP II-C-2.4.1'!O7</f>
        <v>3.2002911511038186E-2</v>
      </c>
      <c r="P20" s="509">
        <f t="shared" si="0"/>
        <v>1.2922779630929104E-3</v>
      </c>
    </row>
    <row r="21" spans="1:16">
      <c r="A21" s="16" t="s">
        <v>232</v>
      </c>
      <c r="B21" s="62" t="s">
        <v>1209</v>
      </c>
      <c r="C21" s="16" t="s">
        <v>1210</v>
      </c>
      <c r="D21" s="16" t="s">
        <v>1211</v>
      </c>
      <c r="E21" s="509">
        <f>+'[3]WP II-C-2.4.1'!E8</f>
        <v>3.95E-2</v>
      </c>
      <c r="F21" s="32">
        <f>+'[3]WP II-C-2.4.1'!F8</f>
        <v>400000000</v>
      </c>
      <c r="G21" s="32">
        <f>+'[3]WP II-C-2.4.1'!G8</f>
        <v>3466602</v>
      </c>
      <c r="H21" s="32">
        <f>+'[3]WP II-C-2.4.1'!H8</f>
        <v>4405678.76</v>
      </c>
      <c r="I21" s="32">
        <f>+'[3]WP II-C-2.4.1'!I8</f>
        <v>0</v>
      </c>
      <c r="J21" s="32">
        <f>+'[3]WP II-C-2.4.1'!J8</f>
        <v>399060923.24000001</v>
      </c>
      <c r="K21" s="509">
        <f>+'[3]WP II-C-2.4.1'!K8</f>
        <v>0.99765230810000005</v>
      </c>
      <c r="L21" s="32">
        <f>+'[3]WP II-C-2.4.1'!L8</f>
        <v>400000000</v>
      </c>
      <c r="M21" s="32">
        <f>+'[3]WP II-C-2.4.1'!M8</f>
        <v>399060923.24000001</v>
      </c>
      <c r="N21" s="509">
        <f>+'[3]WP II-C-2.4.1'!N8</f>
        <v>5.4650627401007311E-2</v>
      </c>
      <c r="O21" s="509">
        <f>+'[3]WP II-C-2.4.1'!O8</f>
        <v>3.9634283784072806E-2</v>
      </c>
      <c r="P21" s="509">
        <f t="shared" si="0"/>
        <v>2.166038475389149E-3</v>
      </c>
    </row>
    <row r="22" spans="1:16">
      <c r="A22" s="16" t="s">
        <v>234</v>
      </c>
      <c r="B22" s="62" t="s">
        <v>1212</v>
      </c>
      <c r="C22" s="16" t="s">
        <v>1213</v>
      </c>
      <c r="D22" s="16" t="s">
        <v>1214</v>
      </c>
      <c r="E22" s="509">
        <f>+'[3]WP II-C-2.4.1'!E9</f>
        <v>4.2500000000000003E-2</v>
      </c>
      <c r="F22" s="32">
        <f>+'[3]WP II-C-2.4.1'!F9</f>
        <v>700000000</v>
      </c>
      <c r="G22" s="32">
        <f>+'[3]WP II-C-2.4.1'!G9</f>
        <v>-29108667</v>
      </c>
      <c r="H22" s="32">
        <f>+'[3]WP II-C-2.4.1'!H9</f>
        <v>7649479.0099999998</v>
      </c>
      <c r="I22" s="32">
        <f>+'[3]WP II-C-2.4.1'!I9</f>
        <v>0</v>
      </c>
      <c r="J22" s="32">
        <f>+'[3]WP II-C-2.4.1'!J9</f>
        <v>663241853.99000001</v>
      </c>
      <c r="K22" s="509">
        <f>+'[3]WP II-C-2.4.1'!K9</f>
        <v>0.9474883628428572</v>
      </c>
      <c r="L22" s="32">
        <f>+'[3]WP II-C-2.4.1'!L9</f>
        <v>700000000</v>
      </c>
      <c r="M22" s="32">
        <f>+'[3]WP II-C-2.4.1'!M9</f>
        <v>663241853.99000001</v>
      </c>
      <c r="N22" s="509">
        <f>+'[3]WP II-C-2.4.1'!N9</f>
        <v>9.0829698745927209E-2</v>
      </c>
      <c r="O22" s="509">
        <f>+'[3]WP II-C-2.4.1'!O9</f>
        <v>4.5730261873459049E-2</v>
      </c>
      <c r="P22" s="509">
        <f t="shared" si="0"/>
        <v>4.1536659095386466E-3</v>
      </c>
    </row>
    <row r="23" spans="1:16">
      <c r="A23" s="16" t="s">
        <v>236</v>
      </c>
      <c r="B23" s="62" t="s">
        <v>1215</v>
      </c>
      <c r="C23" s="16" t="s">
        <v>1216</v>
      </c>
      <c r="D23" s="16" t="s">
        <v>1217</v>
      </c>
      <c r="E23" s="509">
        <f>+'[3]WP II-C-2.4.1'!E10</f>
        <v>2.9000000000000001E-2</v>
      </c>
      <c r="F23" s="32">
        <f>+'[3]WP II-C-2.4.1'!F10</f>
        <v>300000000</v>
      </c>
      <c r="G23" s="32">
        <f>+'[3]WP II-C-2.4.1'!G10</f>
        <v>-603000</v>
      </c>
      <c r="H23" s="32">
        <f>+'[3]WP II-C-2.4.1'!H10</f>
        <v>3496632.3</v>
      </c>
      <c r="I23" s="32">
        <f>+'[3]WP II-C-2.4.1'!I10</f>
        <v>0</v>
      </c>
      <c r="J23" s="32">
        <f>+'[3]WP II-C-2.4.1'!J10</f>
        <v>295900367.69999999</v>
      </c>
      <c r="K23" s="509">
        <f>+'[3]WP II-C-2.4.1'!K10</f>
        <v>0.986334559</v>
      </c>
      <c r="L23" s="32">
        <f>+'[3]WP II-C-2.4.1'!L10</f>
        <v>300000000</v>
      </c>
      <c r="M23" s="32">
        <f>+'[3]WP II-C-2.4.1'!M10</f>
        <v>295900367.69999999</v>
      </c>
      <c r="N23" s="509">
        <f>+'[3]WP II-C-2.4.1'!N10</f>
        <v>4.0522987346641906E-2</v>
      </c>
      <c r="O23" s="509">
        <f>+'[3]WP II-C-2.4.1'!O10</f>
        <v>2.9690033296184214E-2</v>
      </c>
      <c r="P23" s="509">
        <f t="shared" si="0"/>
        <v>1.2031288435826498E-3</v>
      </c>
    </row>
    <row r="24" spans="1:16">
      <c r="A24" s="16" t="s">
        <v>238</v>
      </c>
      <c r="B24" s="62" t="s">
        <v>1218</v>
      </c>
      <c r="C24" s="16" t="s">
        <v>1219</v>
      </c>
      <c r="D24" s="16" t="s">
        <v>1220</v>
      </c>
      <c r="E24" s="509">
        <f>+'[3]WP II-C-2.4.1'!E11</f>
        <v>2.35E-2</v>
      </c>
      <c r="F24" s="32">
        <f>+'[3]WP II-C-2.4.1'!F11</f>
        <v>400000000</v>
      </c>
      <c r="G24" s="32">
        <f>+'[3]WP II-C-2.4.1'!G11</f>
        <v>-1708000</v>
      </c>
      <c r="H24" s="32">
        <f>+'[3]WP II-C-2.4.1'!H11</f>
        <v>3497024</v>
      </c>
      <c r="I24" s="32">
        <f>+'[3]WP II-C-2.4.1'!I11</f>
        <v>0</v>
      </c>
      <c r="J24" s="32">
        <f>+'[3]WP II-C-2.4.1'!J11</f>
        <v>394794976</v>
      </c>
      <c r="K24" s="509">
        <f>+'[3]WP II-C-2.4.1'!K11</f>
        <v>0.98698744000000005</v>
      </c>
      <c r="L24" s="32">
        <f>+'[3]WP II-C-2.4.1'!L11</f>
        <v>400000000</v>
      </c>
      <c r="M24" s="32">
        <f>+'[3]WP II-C-2.4.1'!M11</f>
        <v>394794976</v>
      </c>
      <c r="N24" s="509">
        <f>+'[3]WP II-C-2.4.1'!N11</f>
        <v>5.4066414115394812E-2</v>
      </c>
      <c r="O24" s="509">
        <f>+'[3]WP II-C-2.4.1'!O11</f>
        <v>2.4967705449759302E-2</v>
      </c>
      <c r="P24" s="509">
        <f t="shared" si="0"/>
        <v>1.3499143023578864E-3</v>
      </c>
    </row>
    <row r="25" spans="1:16">
      <c r="A25" s="16" t="s">
        <v>240</v>
      </c>
      <c r="B25" s="62" t="s">
        <v>1221</v>
      </c>
      <c r="C25" s="16" t="s">
        <v>1219</v>
      </c>
      <c r="D25" s="16" t="s">
        <v>1222</v>
      </c>
      <c r="E25" s="509">
        <f>+'[3]WP II-C-2.4.1'!E12</f>
        <v>3.3500000000000002E-2</v>
      </c>
      <c r="F25" s="32">
        <f>+'[3]WP II-C-2.4.1'!F12</f>
        <v>700000000</v>
      </c>
      <c r="G25" s="32">
        <f>+'[3]WP II-C-2.4.1'!G12</f>
        <v>-2779000</v>
      </c>
      <c r="H25" s="32">
        <f>+'[3]WP II-C-2.4.1'!H12</f>
        <v>7718220</v>
      </c>
      <c r="I25" s="32">
        <f>+'[3]WP II-C-2.4.1'!I12</f>
        <v>0</v>
      </c>
      <c r="J25" s="32">
        <f>+'[3]WP II-C-2.4.1'!J12</f>
        <v>689502780</v>
      </c>
      <c r="K25" s="509">
        <f>+'[3]WP II-C-2.4.1'!K12</f>
        <v>0.98500397142857143</v>
      </c>
      <c r="L25" s="32">
        <f>+'[3]WP II-C-2.4.1'!L12</f>
        <v>700000000</v>
      </c>
      <c r="M25" s="32">
        <f>+'[3]WP II-C-2.4.1'!M12</f>
        <v>689502780</v>
      </c>
      <c r="N25" s="509">
        <f>+'[3]WP II-C-2.4.1'!N12</f>
        <v>9.4426082152565094E-2</v>
      </c>
      <c r="O25" s="509">
        <f>+'[3]WP II-C-2.4.1'!O12</f>
        <v>3.4303065852593996E-2</v>
      </c>
      <c r="P25" s="509">
        <f t="shared" si="0"/>
        <v>3.2391041142818908E-3</v>
      </c>
    </row>
    <row r="26" spans="1:16">
      <c r="A26" s="16" t="s">
        <v>243</v>
      </c>
      <c r="B26" s="62" t="s">
        <v>1223</v>
      </c>
      <c r="C26" s="16" t="s">
        <v>1224</v>
      </c>
      <c r="D26" s="16" t="s">
        <v>1225</v>
      </c>
      <c r="E26" s="509">
        <f>+'[3]WP II-C-2.4.1'!E13</f>
        <v>0.03</v>
      </c>
      <c r="F26" s="32">
        <f>+'[3]WP II-C-2.4.1'!F13</f>
        <v>300000000</v>
      </c>
      <c r="G26" s="32">
        <f>+'[3]WP II-C-2.4.1'!G13</f>
        <v>-1389000</v>
      </c>
      <c r="H26" s="32">
        <f>+'[3]WP II-C-2.4.1'!H13</f>
        <v>2669007.9900000002</v>
      </c>
      <c r="I26" s="32">
        <f>+'[3]WP II-C-2.4.1'!I13</f>
        <v>0</v>
      </c>
      <c r="J26" s="32">
        <f>+'[3]WP II-C-2.4.1'!J13</f>
        <v>295941992.00999999</v>
      </c>
      <c r="K26" s="509">
        <f>+'[3]WP II-C-2.4.1'!K13</f>
        <v>0.9864733067</v>
      </c>
      <c r="L26" s="32">
        <f>+'[3]WP II-C-2.4.1'!L13</f>
        <v>300000000</v>
      </c>
      <c r="M26" s="32">
        <f>+'[3]WP II-C-2.4.1'!M13</f>
        <v>295941992.00999999</v>
      </c>
      <c r="N26" s="509">
        <f>+'[3]WP II-C-2.4.1'!N13</f>
        <v>4.0528687715994445E-2</v>
      </c>
      <c r="O26" s="509">
        <f>+'[3]WP II-C-2.4.1'!O13</f>
        <v>3.1576783519368955E-2</v>
      </c>
      <c r="P26" s="509">
        <f t="shared" si="0"/>
        <v>1.2797655983320644E-3</v>
      </c>
    </row>
    <row r="27" spans="1:16">
      <c r="A27" s="16" t="s">
        <v>245</v>
      </c>
      <c r="B27" s="62" t="s">
        <v>1226</v>
      </c>
      <c r="C27" s="16" t="s">
        <v>1224</v>
      </c>
      <c r="D27" s="16" t="s">
        <v>1227</v>
      </c>
      <c r="E27" s="509">
        <f>+'[3]WP II-C-2.4.1'!E14</f>
        <v>3.5999999999999997E-2</v>
      </c>
      <c r="F27" s="32">
        <f>+'[3]WP II-C-2.4.1'!F14</f>
        <v>500000000</v>
      </c>
      <c r="G27" s="32">
        <f>+'[3]WP II-C-2.4.1'!G14</f>
        <v>-6515000</v>
      </c>
      <c r="H27" s="32">
        <f>+'[3]WP II-C-2.4.1'!H14</f>
        <v>5573346.6500000004</v>
      </c>
      <c r="I27" s="32">
        <f>+'[3]WP II-C-2.4.1'!I14</f>
        <v>0</v>
      </c>
      <c r="J27" s="32">
        <f>+'[3]WP II-C-2.4.1'!J14</f>
        <v>487911653.35000002</v>
      </c>
      <c r="K27" s="509">
        <f>+'[3]WP II-C-2.4.1'!K14</f>
        <v>0.97582330670000006</v>
      </c>
      <c r="L27" s="32">
        <f>+'[3]WP II-C-2.4.1'!L14</f>
        <v>500000000</v>
      </c>
      <c r="M27" s="32">
        <f>+'[3]WP II-C-2.4.1'!M14</f>
        <v>487911653.35000002</v>
      </c>
      <c r="N27" s="509">
        <f>+'[3]WP II-C-2.4.1'!N14</f>
        <v>6.6818564331852251E-2</v>
      </c>
      <c r="O27" s="509">
        <f>+'[3]WP II-C-2.4.1'!O14</f>
        <v>3.7344640414302008E-2</v>
      </c>
      <c r="P27" s="509">
        <f t="shared" si="0"/>
        <v>2.4953152579729283E-3</v>
      </c>
    </row>
    <row r="28" spans="1:16">
      <c r="A28" s="16" t="s">
        <v>247</v>
      </c>
      <c r="B28" s="62" t="s">
        <v>1228</v>
      </c>
      <c r="C28" s="16" t="s">
        <v>1229</v>
      </c>
      <c r="D28" s="16" t="s">
        <v>1230</v>
      </c>
      <c r="E28" s="509">
        <f>+'[3]WP II-C-2.4.1'!E15</f>
        <v>4.4499999999999998E-2</v>
      </c>
      <c r="F28" s="32">
        <f>+'[3]WP II-C-2.4.1'!F15</f>
        <v>500000000</v>
      </c>
      <c r="G28" s="32">
        <f>+'[3]WP II-C-2.4.1'!G15</f>
        <v>-1775000</v>
      </c>
      <c r="H28" s="32">
        <f>+'[3]WP II-C-2.4.1'!H15</f>
        <v>4482827.24</v>
      </c>
      <c r="I28" s="32">
        <f>+'[3]WP II-C-2.4.1'!I15</f>
        <v>0</v>
      </c>
      <c r="J28" s="32">
        <f>+'[3]WP II-C-2.4.1'!J15</f>
        <v>493742172.75999999</v>
      </c>
      <c r="K28" s="509">
        <f>+'[3]WP II-C-2.4.1'!K15</f>
        <v>0.98748434551999997</v>
      </c>
      <c r="L28" s="32">
        <f>+'[3]WP II-C-2.4.1'!L15</f>
        <v>500000000</v>
      </c>
      <c r="M28" s="32">
        <f>+'[3]WP II-C-2.4.1'!M15</f>
        <v>493742172.75999999</v>
      </c>
      <c r="N28" s="509">
        <f>+'[3]WP II-C-2.4.1'!N15</f>
        <v>6.7617042772795996E-2</v>
      </c>
      <c r="O28" s="509">
        <f>+'[3]WP II-C-2.4.1'!O15</f>
        <v>4.6065662619383406E-2</v>
      </c>
      <c r="P28" s="509">
        <f t="shared" si="0"/>
        <v>3.1148238796920376E-3</v>
      </c>
    </row>
    <row r="29" spans="1:16">
      <c r="A29" s="16" t="s">
        <v>249</v>
      </c>
      <c r="B29" s="62" t="s">
        <v>1231</v>
      </c>
      <c r="C29" s="16" t="s">
        <v>1229</v>
      </c>
      <c r="D29" s="16" t="s">
        <v>1232</v>
      </c>
      <c r="E29" s="509">
        <f>+'[3]WP II-C-2.4.1'!E16</f>
        <v>4.8500000000000001E-2</v>
      </c>
      <c r="F29" s="32">
        <f>+'[3]WP II-C-2.4.1'!F16</f>
        <v>300000000</v>
      </c>
      <c r="G29" s="32">
        <f>+'[3]WP II-C-2.4.1'!G16</f>
        <v>-1653000</v>
      </c>
      <c r="H29" s="32">
        <f>+'[3]WP II-C-2.4.1'!H16</f>
        <v>3364696.34</v>
      </c>
      <c r="I29" s="32">
        <f>+'[3]WP II-C-2.4.1'!I16</f>
        <v>-2315407.87</v>
      </c>
      <c r="J29" s="32">
        <f>+'[3]WP II-C-2.4.1'!J16</f>
        <v>292666895.79000002</v>
      </c>
      <c r="K29" s="509">
        <f>+'[3]WP II-C-2.4.1'!K16</f>
        <v>0.97555631930000009</v>
      </c>
      <c r="L29" s="32">
        <f>+'[3]WP II-C-2.4.1'!L16</f>
        <v>300000000</v>
      </c>
      <c r="M29" s="32">
        <f>+'[3]WP II-C-2.4.1'!M16</f>
        <v>292666895.79000002</v>
      </c>
      <c r="N29" s="509">
        <f>+'[3]WP II-C-2.4.1'!N16</f>
        <v>4.0080169575534924E-2</v>
      </c>
      <c r="O29" s="509">
        <f>+'[3]WP II-C-2.4.1'!O16</f>
        <v>5.0081228543947288E-2</v>
      </c>
      <c r="P29" s="509">
        <f t="shared" si="0"/>
        <v>2.0072641325925272E-3</v>
      </c>
    </row>
    <row r="30" spans="1:16">
      <c r="A30" s="16" t="s">
        <v>251</v>
      </c>
      <c r="B30" s="62" t="s">
        <v>1233</v>
      </c>
      <c r="C30" s="16" t="s">
        <v>1234</v>
      </c>
      <c r="D30" s="16" t="s">
        <v>1235</v>
      </c>
      <c r="E30" s="509">
        <f>+'[3]WP II-C-2.4.1'!E17</f>
        <v>4.9500000000000002E-2</v>
      </c>
      <c r="F30" s="32">
        <f>+'[3]WP II-C-2.4.1'!F17</f>
        <v>600000000</v>
      </c>
      <c r="G30" s="32">
        <f>+'[3]WP II-C-2.4.1'!G17</f>
        <v>-8180039</v>
      </c>
      <c r="H30" s="32">
        <f>+'[3]WP II-C-2.4.1'!H17</f>
        <v>5445218.2800000003</v>
      </c>
      <c r="I30" s="32">
        <f>+'[3]WP II-C-2.4.1'!I17</f>
        <v>0</v>
      </c>
      <c r="J30" s="32">
        <f>+'[3]WP II-C-2.4.1'!J17</f>
        <v>586374742.72000003</v>
      </c>
      <c r="K30" s="509">
        <f>+'[3]WP II-C-2.4.1'!K17</f>
        <v>0.97729123786666672</v>
      </c>
      <c r="L30" s="32">
        <f>+'[3]WP II-C-2.4.1'!L17</f>
        <v>600000000</v>
      </c>
      <c r="M30" s="32">
        <f>+'[3]WP II-C-2.4.1'!M17</f>
        <v>586374742.72000003</v>
      </c>
      <c r="N30" s="509">
        <f>+'[3]WP II-C-2.4.1'!N17</f>
        <v>8.0302895411484707E-2</v>
      </c>
      <c r="O30" s="509">
        <f>+'[3]WP II-C-2.4.1'!O17</f>
        <v>5.2428332315179349E-2</v>
      </c>
      <c r="P30" s="509">
        <f t="shared" si="0"/>
        <v>4.2101468865044112E-3</v>
      </c>
    </row>
    <row r="31" spans="1:16">
      <c r="A31" s="16" t="s">
        <v>544</v>
      </c>
      <c r="B31" s="62" t="s">
        <v>1236</v>
      </c>
      <c r="C31" s="16" t="s">
        <v>1234</v>
      </c>
      <c r="D31" s="16" t="s">
        <v>1237</v>
      </c>
      <c r="E31" s="509">
        <f>+'[3]WP II-C-2.4.1'!E18</f>
        <v>5.2999999999999999E-2</v>
      </c>
      <c r="F31" s="32">
        <f>+'[3]WP II-C-2.4.1'!F18</f>
        <v>300000000</v>
      </c>
      <c r="G31" s="32">
        <f>+'[3]WP II-C-2.4.1'!G18</f>
        <v>-7408818</v>
      </c>
      <c r="H31" s="32">
        <f>+'[3]WP II-C-2.4.1'!H18</f>
        <v>3397609.14</v>
      </c>
      <c r="I31" s="32">
        <f>+'[3]WP II-C-2.4.1'!I18</f>
        <v>0</v>
      </c>
      <c r="J31" s="32">
        <f>+'[3]WP II-C-2.4.1'!J18</f>
        <v>289193572.86000001</v>
      </c>
      <c r="K31" s="509">
        <f>+'[3]WP II-C-2.4.1'!K18</f>
        <v>0.96397857620000005</v>
      </c>
      <c r="L31" s="32">
        <f>+'[3]WP II-C-2.4.1'!L18</f>
        <v>300000000</v>
      </c>
      <c r="M31" s="32">
        <f>+'[3]WP II-C-2.4.1'!M18</f>
        <v>289193572.86000001</v>
      </c>
      <c r="N31" s="509">
        <f>+'[3]WP II-C-2.4.1'!N18</f>
        <v>3.9604504667656568E-2</v>
      </c>
      <c r="O31" s="509">
        <f>+'[3]WP II-C-2.4.1'!O18</f>
        <v>5.5475568367537732E-2</v>
      </c>
      <c r="P31" s="509">
        <f t="shared" si="0"/>
        <v>2.1970824063530492E-3</v>
      </c>
    </row>
    <row r="32" spans="1:16">
      <c r="A32" s="16" t="s">
        <v>545</v>
      </c>
      <c r="B32" s="62" t="s">
        <v>1238</v>
      </c>
      <c r="C32" s="16" t="s">
        <v>1239</v>
      </c>
      <c r="D32" s="16" t="s">
        <v>1240</v>
      </c>
      <c r="E32" s="509">
        <f>+'[3]WP II-C-2.4.1'!E19</f>
        <v>5.1999999999999998E-2</v>
      </c>
      <c r="F32" s="32">
        <f>+'[3]WP II-C-2.4.1'!F19</f>
        <v>500000000</v>
      </c>
      <c r="G32" s="32">
        <f>+'[3]WP II-C-2.4.1'!G19</f>
        <v>-560000</v>
      </c>
      <c r="H32" s="32">
        <f>+'[3]WP II-C-2.4.1'!H19</f>
        <v>4446647.92</v>
      </c>
      <c r="I32" s="32">
        <f>+'[3]WP II-C-2.4.1'!I19</f>
        <v>0</v>
      </c>
      <c r="J32" s="32">
        <f>+'[3]WP II-C-2.4.1'!J19</f>
        <v>494993352.07999998</v>
      </c>
      <c r="K32" s="509">
        <f>+'[3]WP II-C-2.4.1'!K19</f>
        <v>0.98998670416000001</v>
      </c>
      <c r="L32" s="32">
        <f>+'[3]WP II-C-2.4.1'!L19</f>
        <v>500000000</v>
      </c>
      <c r="M32" s="32">
        <f>+'[3]WP II-C-2.4.1'!M19</f>
        <v>494993352.07999998</v>
      </c>
      <c r="N32" s="509">
        <f>+'[3]WP II-C-2.4.1'!N19</f>
        <v>6.7788389378908173E-2</v>
      </c>
      <c r="O32" s="509">
        <f>+'[3]WP II-C-2.4.1'!O19</f>
        <v>5.4280469383937595E-2</v>
      </c>
      <c r="P32" s="509">
        <f t="shared" si="0"/>
        <v>3.6795855942682656E-3</v>
      </c>
    </row>
    <row r="33" spans="1:16" ht="12" thickBot="1">
      <c r="A33" s="16" t="s">
        <v>546</v>
      </c>
      <c r="B33" s="62" t="s">
        <v>220</v>
      </c>
      <c r="C33" s="16" t="s">
        <v>220</v>
      </c>
      <c r="D33" s="16" t="s">
        <v>220</v>
      </c>
      <c r="E33" s="509" t="s">
        <v>220</v>
      </c>
      <c r="F33" s="32" t="s">
        <v>220</v>
      </c>
      <c r="G33" s="32" t="s">
        <v>220</v>
      </c>
      <c r="H33" s="32" t="s">
        <v>220</v>
      </c>
      <c r="I33" s="32" t="s">
        <v>220</v>
      </c>
      <c r="J33" s="32" t="s">
        <v>220</v>
      </c>
      <c r="K33" s="509" t="s">
        <v>220</v>
      </c>
      <c r="L33" s="32" t="s">
        <v>220</v>
      </c>
      <c r="M33" s="32" t="s">
        <v>220</v>
      </c>
      <c r="N33" s="509" t="s">
        <v>220</v>
      </c>
      <c r="O33" s="509" t="s">
        <v>220</v>
      </c>
      <c r="P33" s="509" t="s">
        <v>220</v>
      </c>
    </row>
    <row r="34" spans="1:16" ht="12" thickBot="1">
      <c r="A34" s="16" t="s">
        <v>547</v>
      </c>
      <c r="B34" s="17" t="s">
        <v>592</v>
      </c>
      <c r="C34" s="70" t="s">
        <v>220</v>
      </c>
      <c r="D34" s="70" t="s">
        <v>220</v>
      </c>
      <c r="E34" s="70" t="s">
        <v>220</v>
      </c>
      <c r="F34" s="388">
        <f>SUM(F15:F33)</f>
        <v>7512275000</v>
      </c>
      <c r="G34" s="388">
        <f>SUM(G15:G33)</f>
        <v>-69542699</v>
      </c>
      <c r="H34" s="388">
        <f>SUM(H15:H33)</f>
        <v>75865282.280000001</v>
      </c>
      <c r="I34" s="388">
        <f>SUM(I15:I33)</f>
        <v>-64829654.869999997</v>
      </c>
      <c r="J34" s="388">
        <f>SUM(J15:J33)</f>
        <v>7302037363.8500004</v>
      </c>
      <c r="K34" s="70" t="s">
        <v>220</v>
      </c>
      <c r="L34" s="71">
        <f>SUM(L15:L33)</f>
        <v>7512275000</v>
      </c>
      <c r="M34" s="388">
        <f>SUM(M15:M33)</f>
        <v>7302037363.8500004</v>
      </c>
      <c r="N34" s="511">
        <f>SUM(N15:N33)</f>
        <v>1</v>
      </c>
      <c r="O34" s="70" t="s">
        <v>220</v>
      </c>
      <c r="P34" s="512">
        <f>SUM(P15:P33)</f>
        <v>4.2676136942413546E-2</v>
      </c>
    </row>
    <row r="35" spans="1:16" ht="12" thickTop="1">
      <c r="A35" s="16" t="s">
        <v>549</v>
      </c>
      <c r="B35" s="62" t="s">
        <v>220</v>
      </c>
      <c r="C35" s="16" t="s">
        <v>220</v>
      </c>
      <c r="D35" s="16" t="s">
        <v>220</v>
      </c>
      <c r="E35" s="509" t="s">
        <v>220</v>
      </c>
      <c r="F35" s="32" t="s">
        <v>220</v>
      </c>
      <c r="G35" s="32" t="s">
        <v>220</v>
      </c>
      <c r="H35" s="32" t="s">
        <v>220</v>
      </c>
      <c r="I35" s="32" t="s">
        <v>220</v>
      </c>
      <c r="J35" s="32" t="s">
        <v>220</v>
      </c>
      <c r="K35" s="509" t="s">
        <v>220</v>
      </c>
      <c r="L35" s="32" t="s">
        <v>220</v>
      </c>
      <c r="M35" s="32" t="s">
        <v>220</v>
      </c>
      <c r="N35" s="509" t="s">
        <v>220</v>
      </c>
      <c r="O35" s="509" t="s">
        <v>220</v>
      </c>
      <c r="P35" s="509" t="s">
        <v>220</v>
      </c>
    </row>
    <row r="36" spans="1:16">
      <c r="A36" s="16" t="s">
        <v>551</v>
      </c>
      <c r="B36" s="61" t="s">
        <v>1241</v>
      </c>
      <c r="C36" s="16"/>
      <c r="D36" s="16"/>
      <c r="E36" s="509"/>
      <c r="F36" s="32"/>
      <c r="G36" s="32"/>
      <c r="H36" s="32"/>
      <c r="I36" s="32"/>
      <c r="J36" s="32"/>
      <c r="K36" s="509"/>
      <c r="L36" s="32"/>
      <c r="M36" s="32"/>
      <c r="N36" s="509"/>
      <c r="O36" s="509"/>
      <c r="P36" s="509"/>
    </row>
    <row r="37" spans="1:16">
      <c r="A37" s="16" t="s">
        <v>553</v>
      </c>
      <c r="B37" s="62" t="s">
        <v>1242</v>
      </c>
      <c r="C37" s="16" t="s">
        <v>1243</v>
      </c>
      <c r="D37" s="16" t="s">
        <v>1244</v>
      </c>
      <c r="E37" s="509">
        <v>0</v>
      </c>
      <c r="F37" s="32">
        <v>300000000</v>
      </c>
      <c r="G37" s="32">
        <v>0</v>
      </c>
      <c r="H37" s="32">
        <f>'[3]WP II-C-2.4.1'!$H$24</f>
        <v>3827300</v>
      </c>
      <c r="I37" s="32">
        <v>0</v>
      </c>
      <c r="J37" s="32">
        <f>F37+G37-H37+I37</f>
        <v>296172700</v>
      </c>
      <c r="K37" s="509">
        <f>IF(F37=0,0,J37/F37)</f>
        <v>0.98724233333333333</v>
      </c>
      <c r="L37" s="32">
        <v>0</v>
      </c>
      <c r="M37" s="32">
        <f>K37*L37</f>
        <v>0</v>
      </c>
      <c r="N37" s="509">
        <v>0</v>
      </c>
      <c r="O37" s="509">
        <v>5.040910737122258E-4</v>
      </c>
      <c r="P37" s="509">
        <f>N37*O37</f>
        <v>0</v>
      </c>
    </row>
    <row r="38" spans="1:16" ht="12" thickBot="1">
      <c r="A38" s="16" t="s">
        <v>554</v>
      </c>
      <c r="B38" s="62" t="s">
        <v>220</v>
      </c>
      <c r="C38" s="16" t="s">
        <v>220</v>
      </c>
      <c r="D38" s="16" t="s">
        <v>220</v>
      </c>
      <c r="E38" s="509" t="s">
        <v>220</v>
      </c>
      <c r="F38" s="32" t="s">
        <v>220</v>
      </c>
      <c r="G38" s="32" t="s">
        <v>220</v>
      </c>
      <c r="H38" s="32" t="s">
        <v>220</v>
      </c>
      <c r="I38" s="32" t="s">
        <v>220</v>
      </c>
      <c r="J38" s="32" t="s">
        <v>220</v>
      </c>
      <c r="K38" s="509" t="s">
        <v>220</v>
      </c>
      <c r="L38" s="32" t="s">
        <v>220</v>
      </c>
      <c r="M38" s="32" t="s">
        <v>220</v>
      </c>
      <c r="N38" s="509" t="s">
        <v>220</v>
      </c>
      <c r="O38" s="509" t="s">
        <v>220</v>
      </c>
      <c r="P38" s="509" t="s">
        <v>220</v>
      </c>
    </row>
    <row r="39" spans="1:16" ht="12" thickBot="1">
      <c r="A39" s="16" t="s">
        <v>556</v>
      </c>
      <c r="B39" s="17" t="s">
        <v>592</v>
      </c>
      <c r="C39" s="388" t="s">
        <v>220</v>
      </c>
      <c r="D39" s="388" t="s">
        <v>220</v>
      </c>
      <c r="E39" s="388">
        <f t="shared" ref="E39:J39" si="1">SUM(E37:E38)</f>
        <v>0</v>
      </c>
      <c r="F39" s="388">
        <f t="shared" si="1"/>
        <v>300000000</v>
      </c>
      <c r="G39" s="388">
        <f t="shared" si="1"/>
        <v>0</v>
      </c>
      <c r="H39" s="388">
        <f t="shared" si="1"/>
        <v>3827300</v>
      </c>
      <c r="I39" s="388">
        <f t="shared" si="1"/>
        <v>0</v>
      </c>
      <c r="J39" s="388">
        <f t="shared" si="1"/>
        <v>296172700</v>
      </c>
      <c r="K39" s="388" t="s">
        <v>220</v>
      </c>
      <c r="L39" s="388">
        <f>SUM(L37:L38)</f>
        <v>0</v>
      </c>
      <c r="M39" s="388">
        <f>SUM(M37:M38)</f>
        <v>0</v>
      </c>
      <c r="N39" s="511">
        <f>SUM(N37:N38)</f>
        <v>0</v>
      </c>
      <c r="O39" s="511" t="s">
        <v>220</v>
      </c>
      <c r="P39" s="512">
        <f>SUM(P37:P38)</f>
        <v>0</v>
      </c>
    </row>
    <row r="40" spans="1:16" ht="12.75" thickTop="1" thickBot="1">
      <c r="A40" s="16" t="s">
        <v>557</v>
      </c>
      <c r="B40" s="62" t="s">
        <v>220</v>
      </c>
      <c r="C40" s="16" t="s">
        <v>220</v>
      </c>
      <c r="D40" s="16" t="s">
        <v>220</v>
      </c>
      <c r="E40" s="509" t="s">
        <v>220</v>
      </c>
      <c r="F40" s="32" t="s">
        <v>220</v>
      </c>
      <c r="G40" s="32" t="s">
        <v>220</v>
      </c>
      <c r="H40" s="32" t="s">
        <v>220</v>
      </c>
      <c r="I40" s="32" t="s">
        <v>220</v>
      </c>
      <c r="J40" s="32" t="s">
        <v>220</v>
      </c>
      <c r="K40" s="509" t="s">
        <v>220</v>
      </c>
      <c r="L40" s="32" t="s">
        <v>220</v>
      </c>
      <c r="M40" s="32" t="s">
        <v>220</v>
      </c>
      <c r="N40" s="509" t="s">
        <v>220</v>
      </c>
      <c r="O40" s="509" t="s">
        <v>220</v>
      </c>
      <c r="P40" s="509" t="s">
        <v>220</v>
      </c>
    </row>
    <row r="41" spans="1:16" ht="12" thickBot="1">
      <c r="A41" s="16" t="s">
        <v>559</v>
      </c>
      <c r="B41" s="1" t="s">
        <v>578</v>
      </c>
      <c r="C41" s="391" t="s">
        <v>220</v>
      </c>
      <c r="D41" s="391" t="s">
        <v>220</v>
      </c>
      <c r="E41" s="391" t="s">
        <v>220</v>
      </c>
      <c r="F41" s="76">
        <f>F34+F39</f>
        <v>7812275000</v>
      </c>
      <c r="G41" s="76">
        <f>G34+G39</f>
        <v>-69542699</v>
      </c>
      <c r="H41" s="76">
        <f>H34+H39</f>
        <v>79692582.280000001</v>
      </c>
      <c r="I41" s="76">
        <f>I34+I39</f>
        <v>-64829654.869999997</v>
      </c>
      <c r="J41" s="76">
        <f>J34+J39</f>
        <v>7598210063.8500004</v>
      </c>
      <c r="K41" s="391" t="s">
        <v>220</v>
      </c>
      <c r="L41" s="76">
        <f>L34+L39</f>
        <v>7512275000</v>
      </c>
      <c r="M41" s="76">
        <f>M34+M39</f>
        <v>7302037363.8500004</v>
      </c>
      <c r="N41" s="513">
        <f>N34+N39</f>
        <v>1</v>
      </c>
      <c r="O41" s="513" t="s">
        <v>220</v>
      </c>
      <c r="P41" s="510">
        <f>P34+P39</f>
        <v>4.2676136942413546E-2</v>
      </c>
    </row>
    <row r="42" spans="1:16" ht="12" thickTop="1">
      <c r="A42" s="16" t="s">
        <v>560</v>
      </c>
      <c r="B42" s="62" t="s">
        <v>220</v>
      </c>
      <c r="C42" s="16" t="s">
        <v>220</v>
      </c>
      <c r="D42" s="16" t="s">
        <v>220</v>
      </c>
      <c r="E42" s="509" t="s">
        <v>220</v>
      </c>
      <c r="F42" s="32" t="s">
        <v>220</v>
      </c>
      <c r="G42" s="32" t="s">
        <v>220</v>
      </c>
      <c r="H42" s="32" t="s">
        <v>220</v>
      </c>
      <c r="I42" s="32" t="s">
        <v>220</v>
      </c>
      <c r="J42" s="32" t="s">
        <v>220</v>
      </c>
      <c r="K42" s="509" t="s">
        <v>220</v>
      </c>
      <c r="L42" s="32" t="s">
        <v>220</v>
      </c>
      <c r="M42" s="32" t="s">
        <v>220</v>
      </c>
      <c r="N42" s="509" t="s">
        <v>220</v>
      </c>
      <c r="O42" s="509" t="s">
        <v>220</v>
      </c>
      <c r="P42" s="509" t="s">
        <v>220</v>
      </c>
    </row>
    <row r="43" spans="1:16">
      <c r="A43" s="16" t="s">
        <v>563</v>
      </c>
      <c r="B43" s="62" t="s">
        <v>220</v>
      </c>
      <c r="C43" s="16" t="s">
        <v>220</v>
      </c>
      <c r="D43" s="16" t="s">
        <v>220</v>
      </c>
      <c r="E43" s="509" t="s">
        <v>220</v>
      </c>
      <c r="F43" s="32" t="s">
        <v>220</v>
      </c>
      <c r="G43" s="32" t="s">
        <v>220</v>
      </c>
      <c r="H43" s="32" t="s">
        <v>220</v>
      </c>
      <c r="I43" s="32" t="s">
        <v>220</v>
      </c>
      <c r="J43" s="32" t="s">
        <v>220</v>
      </c>
      <c r="K43" s="509" t="s">
        <v>220</v>
      </c>
      <c r="L43" s="32" t="s">
        <v>220</v>
      </c>
      <c r="M43" s="32" t="s">
        <v>220</v>
      </c>
      <c r="N43" s="509" t="s">
        <v>220</v>
      </c>
      <c r="O43" s="509" t="s">
        <v>220</v>
      </c>
      <c r="P43" s="509" t="s">
        <v>220</v>
      </c>
    </row>
    <row r="44" spans="1:16">
      <c r="A44" s="16" t="s">
        <v>564</v>
      </c>
      <c r="B44" s="62" t="s">
        <v>220</v>
      </c>
      <c r="C44" s="16" t="s">
        <v>220</v>
      </c>
      <c r="D44" s="16" t="s">
        <v>220</v>
      </c>
      <c r="E44" s="509" t="s">
        <v>220</v>
      </c>
      <c r="F44" s="32" t="s">
        <v>220</v>
      </c>
      <c r="G44" s="32" t="s">
        <v>220</v>
      </c>
      <c r="H44" s="32" t="s">
        <v>220</v>
      </c>
      <c r="I44" s="32" t="s">
        <v>220</v>
      </c>
      <c r="J44" s="32" t="s">
        <v>220</v>
      </c>
      <c r="K44" s="509" t="s">
        <v>220</v>
      </c>
      <c r="L44" s="32" t="s">
        <v>220</v>
      </c>
      <c r="M44" s="32" t="s">
        <v>220</v>
      </c>
      <c r="N44" s="509" t="s">
        <v>220</v>
      </c>
      <c r="O44" s="509" t="s">
        <v>220</v>
      </c>
      <c r="P44" s="509" t="s">
        <v>220</v>
      </c>
    </row>
    <row r="45" spans="1:16">
      <c r="A45" s="16" t="s">
        <v>644</v>
      </c>
      <c r="B45" s="62" t="s">
        <v>220</v>
      </c>
      <c r="C45" s="16" t="s">
        <v>220</v>
      </c>
      <c r="D45" s="16" t="s">
        <v>220</v>
      </c>
      <c r="E45" s="509" t="s">
        <v>220</v>
      </c>
      <c r="F45" s="32" t="s">
        <v>220</v>
      </c>
      <c r="G45" s="32" t="s">
        <v>220</v>
      </c>
      <c r="H45" s="32" t="s">
        <v>220</v>
      </c>
      <c r="I45" s="32" t="s">
        <v>220</v>
      </c>
      <c r="J45" s="32" t="s">
        <v>220</v>
      </c>
      <c r="K45" s="509" t="s">
        <v>220</v>
      </c>
      <c r="L45" s="32" t="s">
        <v>220</v>
      </c>
      <c r="M45" s="32" t="s">
        <v>220</v>
      </c>
      <c r="N45" s="509" t="s">
        <v>220</v>
      </c>
      <c r="O45" s="509" t="s">
        <v>220</v>
      </c>
      <c r="P45" s="509" t="s">
        <v>220</v>
      </c>
    </row>
    <row r="46" spans="1:16">
      <c r="A46" s="16" t="s">
        <v>647</v>
      </c>
      <c r="B46" s="61"/>
      <c r="C46" s="16"/>
      <c r="D46" s="16"/>
      <c r="E46" s="509"/>
      <c r="F46" s="32"/>
      <c r="G46" s="32"/>
      <c r="H46" s="7" t="s">
        <v>1245</v>
      </c>
      <c r="I46" s="514" t="s">
        <v>1246</v>
      </c>
      <c r="J46" s="32"/>
      <c r="K46" s="509"/>
      <c r="L46" s="515">
        <f>'[3]WP II-C-2.4.1'!L33</f>
        <v>-28099779.149999999</v>
      </c>
      <c r="M46" s="32"/>
      <c r="N46" s="509"/>
      <c r="O46" s="509"/>
      <c r="P46" s="509"/>
    </row>
    <row r="47" spans="1:16">
      <c r="A47" s="16" t="s">
        <v>651</v>
      </c>
      <c r="B47" s="61"/>
      <c r="C47" s="16"/>
      <c r="D47" s="16"/>
      <c r="E47" s="509"/>
      <c r="F47" s="32"/>
      <c r="G47" s="32"/>
      <c r="H47" s="7" t="s">
        <v>1245</v>
      </c>
      <c r="I47" s="514" t="s">
        <v>1247</v>
      </c>
      <c r="J47" s="32"/>
      <c r="K47" s="509"/>
      <c r="L47" s="515">
        <f>'[3]WP II-C-2.4.1'!L34</f>
        <v>-29241540</v>
      </c>
      <c r="M47" s="32"/>
      <c r="N47" s="509"/>
      <c r="O47" s="509"/>
      <c r="P47" s="509"/>
    </row>
    <row r="48" spans="1:16">
      <c r="A48" s="16" t="s">
        <v>655</v>
      </c>
      <c r="B48" s="61"/>
      <c r="C48" s="16"/>
      <c r="D48" s="16"/>
      <c r="E48" s="509"/>
      <c r="F48" s="32"/>
      <c r="G48" s="32"/>
      <c r="H48" s="7" t="s">
        <v>303</v>
      </c>
      <c r="I48" s="514" t="s">
        <v>1248</v>
      </c>
      <c r="J48" s="32"/>
      <c r="K48" s="509"/>
      <c r="L48" s="515">
        <f>'[3]WP II-C-2.4.1'!L35</f>
        <v>60810308.300000004</v>
      </c>
      <c r="M48" s="32"/>
      <c r="N48" s="509"/>
      <c r="O48" s="509"/>
      <c r="P48" s="509"/>
    </row>
    <row r="49" spans="1:16" ht="12" thickBot="1">
      <c r="A49" s="16" t="s">
        <v>659</v>
      </c>
      <c r="B49" s="61"/>
      <c r="C49" s="16"/>
      <c r="D49" s="16"/>
      <c r="E49" s="509"/>
      <c r="F49" s="32"/>
      <c r="G49" s="32"/>
      <c r="H49" s="7" t="s">
        <v>1245</v>
      </c>
      <c r="I49" s="514" t="s">
        <v>1249</v>
      </c>
      <c r="J49" s="32"/>
      <c r="K49" s="509"/>
      <c r="L49" s="515">
        <f>'[3]WP II-C-2.4.1'!L36</f>
        <v>-43082267.579999998</v>
      </c>
      <c r="M49" s="32"/>
      <c r="N49" s="509"/>
      <c r="O49" s="509"/>
      <c r="P49" s="509"/>
    </row>
    <row r="50" spans="1:16" ht="12" thickBot="1">
      <c r="A50" s="16" t="s">
        <v>663</v>
      </c>
      <c r="B50" s="62" t="s">
        <v>220</v>
      </c>
      <c r="C50" s="16" t="s">
        <v>220</v>
      </c>
      <c r="D50" s="16" t="s">
        <v>220</v>
      </c>
      <c r="E50" s="509" t="s">
        <v>220</v>
      </c>
      <c r="F50" s="32" t="s">
        <v>220</v>
      </c>
      <c r="G50" s="32" t="s">
        <v>220</v>
      </c>
      <c r="H50" s="32" t="s">
        <v>220</v>
      </c>
      <c r="I50" s="517" t="s">
        <v>220</v>
      </c>
      <c r="J50" s="517" t="s">
        <v>220</v>
      </c>
      <c r="K50" s="517" t="s">
        <v>220</v>
      </c>
      <c r="L50" s="517" t="s">
        <v>220</v>
      </c>
      <c r="M50" s="32" t="s">
        <v>220</v>
      </c>
      <c r="N50" s="509" t="s">
        <v>220</v>
      </c>
      <c r="O50" s="509" t="s">
        <v>220</v>
      </c>
      <c r="P50" s="509" t="s">
        <v>220</v>
      </c>
    </row>
    <row r="51" spans="1:16" ht="12" thickBot="1">
      <c r="A51" s="16" t="s">
        <v>667</v>
      </c>
      <c r="B51" s="62"/>
      <c r="C51" s="16" t="s">
        <v>220</v>
      </c>
      <c r="D51" s="16" t="s">
        <v>220</v>
      </c>
      <c r="E51" s="509" t="s">
        <v>220</v>
      </c>
      <c r="F51" s="32" t="s">
        <v>220</v>
      </c>
      <c r="G51" s="32" t="s">
        <v>220</v>
      </c>
      <c r="H51" s="32" t="s">
        <v>220</v>
      </c>
      <c r="I51" s="379" t="s">
        <v>1250</v>
      </c>
      <c r="J51" s="77"/>
      <c r="K51" s="77"/>
      <c r="L51" s="516">
        <f>L41+L46+L47-L48+L49</f>
        <v>7351041104.9700003</v>
      </c>
      <c r="M51" s="32" t="s">
        <v>220</v>
      </c>
      <c r="N51" s="509" t="s">
        <v>220</v>
      </c>
      <c r="O51" s="509" t="s">
        <v>220</v>
      </c>
      <c r="P51" s="509" t="s">
        <v>220</v>
      </c>
    </row>
  </sheetData>
  <phoneticPr fontId="22" type="noConversion"/>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D46"/>
  <sheetViews>
    <sheetView workbookViewId="0">
      <selection activeCell="F26" sqref="F26"/>
    </sheetView>
  </sheetViews>
  <sheetFormatPr defaultColWidth="9" defaultRowHeight="11.25"/>
  <cols>
    <col min="1" max="1" width="5.42578125" style="19" customWidth="1"/>
    <col min="2" max="2" width="39" style="19" customWidth="1"/>
    <col min="3" max="3" width="9.7109375" style="19" customWidth="1"/>
    <col min="4" max="4" width="13.7109375" style="19" customWidth="1"/>
    <col min="5" max="16384" width="9" style="19"/>
  </cols>
  <sheetData>
    <row r="1" spans="1:4">
      <c r="A1" s="20" t="s">
        <v>0</v>
      </c>
    </row>
    <row r="2" spans="1:4">
      <c r="A2" s="20" t="s">
        <v>1</v>
      </c>
    </row>
    <row r="3" spans="1:4">
      <c r="A3" s="20" t="s">
        <v>55</v>
      </c>
    </row>
    <row r="4" spans="1:4">
      <c r="A4" s="20" t="s">
        <v>2</v>
      </c>
    </row>
    <row r="5" spans="1:4">
      <c r="A5" s="20" t="s">
        <v>3</v>
      </c>
    </row>
    <row r="6" spans="1:4">
      <c r="A6" s="20" t="s">
        <v>1161</v>
      </c>
    </row>
    <row r="10" spans="1:4">
      <c r="A10" s="79"/>
      <c r="B10" s="79"/>
      <c r="C10" s="79"/>
      <c r="D10" s="79"/>
    </row>
    <row r="11" spans="1:4">
      <c r="D11" s="882" t="s">
        <v>210</v>
      </c>
    </row>
    <row r="12" spans="1:4">
      <c r="A12" s="79"/>
      <c r="B12" s="79"/>
      <c r="C12" s="79"/>
      <c r="D12" s="79"/>
    </row>
    <row r="13" spans="1:4" ht="22.5">
      <c r="A13" s="18" t="s">
        <v>213</v>
      </c>
      <c r="B13" s="18" t="s">
        <v>214</v>
      </c>
      <c r="C13" s="18" t="s">
        <v>215</v>
      </c>
      <c r="D13" s="18" t="s">
        <v>1251</v>
      </c>
    </row>
    <row r="14" spans="1:4">
      <c r="A14" s="16" t="s">
        <v>219</v>
      </c>
      <c r="B14" s="83" t="s">
        <v>1252</v>
      </c>
      <c r="C14" s="26" t="s">
        <v>220</v>
      </c>
      <c r="D14" s="69" t="s">
        <v>220</v>
      </c>
    </row>
    <row r="15" spans="1:4">
      <c r="A15" s="16" t="s">
        <v>221</v>
      </c>
      <c r="B15" s="62" t="s">
        <v>1253</v>
      </c>
      <c r="C15" s="26" t="s">
        <v>1159</v>
      </c>
      <c r="D15" s="32">
        <f>'[3]WP II-C-2.4.1a'!C6</f>
        <v>-43082267.579999998</v>
      </c>
    </row>
    <row r="16" spans="1:4">
      <c r="A16" s="16" t="s">
        <v>224</v>
      </c>
      <c r="B16" s="62" t="s">
        <v>1254</v>
      </c>
      <c r="C16" s="26" t="s">
        <v>220</v>
      </c>
      <c r="D16" s="80" t="s">
        <v>220</v>
      </c>
    </row>
    <row r="17" spans="1:4">
      <c r="A17" s="16" t="s">
        <v>225</v>
      </c>
      <c r="B17" s="62" t="s">
        <v>1255</v>
      </c>
      <c r="C17" s="26" t="s">
        <v>1159</v>
      </c>
      <c r="D17" s="32">
        <f>+'[3]WP II-C-2.4a'!$C$4</f>
        <v>-36527891</v>
      </c>
    </row>
    <row r="18" spans="1:4">
      <c r="A18" s="16" t="s">
        <v>226</v>
      </c>
      <c r="B18" s="62" t="s">
        <v>1256</v>
      </c>
      <c r="C18" s="26" t="s">
        <v>220</v>
      </c>
      <c r="D18" s="80" t="s">
        <v>220</v>
      </c>
    </row>
    <row r="19" spans="1:4">
      <c r="A19" s="16" t="s">
        <v>227</v>
      </c>
      <c r="B19" s="507" t="s">
        <v>220</v>
      </c>
      <c r="C19" s="26" t="s">
        <v>220</v>
      </c>
      <c r="D19" s="508" t="s">
        <v>220</v>
      </c>
    </row>
    <row r="20" spans="1:4">
      <c r="A20" s="16" t="s">
        <v>229</v>
      </c>
      <c r="B20" s="62" t="s">
        <v>1257</v>
      </c>
      <c r="C20" s="26" t="s">
        <v>220</v>
      </c>
      <c r="D20" s="32">
        <f>D15-D17</f>
        <v>-6554376.5799999982</v>
      </c>
    </row>
    <row r="21" spans="1:4">
      <c r="A21" s="16" t="s">
        <v>232</v>
      </c>
      <c r="B21" s="62" t="s">
        <v>1258</v>
      </c>
      <c r="C21" s="26" t="s">
        <v>220</v>
      </c>
      <c r="D21" s="80" t="s">
        <v>220</v>
      </c>
    </row>
    <row r="22" spans="1:4">
      <c r="A22" s="16" t="s">
        <v>234</v>
      </c>
      <c r="B22" s="62" t="s">
        <v>220</v>
      </c>
      <c r="C22" s="26" t="s">
        <v>220</v>
      </c>
      <c r="D22" s="80" t="s">
        <v>220</v>
      </c>
    </row>
    <row r="23" spans="1:4">
      <c r="A23" s="16" t="s">
        <v>236</v>
      </c>
      <c r="B23" s="62" t="s">
        <v>220</v>
      </c>
      <c r="C23" s="26" t="s">
        <v>220</v>
      </c>
      <c r="D23" s="80" t="s">
        <v>220</v>
      </c>
    </row>
    <row r="24" spans="1:4">
      <c r="A24" s="16" t="s">
        <v>238</v>
      </c>
      <c r="B24" s="62" t="s">
        <v>1259</v>
      </c>
      <c r="C24" s="26" t="s">
        <v>220</v>
      </c>
      <c r="D24" s="32">
        <f>+'[3]WP II-C-2.4a'!$C$11</f>
        <v>-3200085</v>
      </c>
    </row>
    <row r="25" spans="1:4">
      <c r="A25" s="16" t="s">
        <v>240</v>
      </c>
      <c r="B25" s="62" t="s">
        <v>1260</v>
      </c>
      <c r="C25" s="26" t="s">
        <v>220</v>
      </c>
      <c r="D25" s="80" t="s">
        <v>220</v>
      </c>
    </row>
    <row r="26" spans="1:4">
      <c r="A26" s="16" t="s">
        <v>243</v>
      </c>
      <c r="B26" s="62" t="s">
        <v>1261</v>
      </c>
      <c r="C26" s="26" t="s">
        <v>1159</v>
      </c>
      <c r="D26" s="32">
        <f>+'[3]WP II-C-2.4a'!$C$13</f>
        <v>-2093572</v>
      </c>
    </row>
    <row r="27" spans="1:4">
      <c r="A27" s="16" t="s">
        <v>245</v>
      </c>
      <c r="B27" s="62" t="s">
        <v>1262</v>
      </c>
      <c r="C27" s="26" t="s">
        <v>220</v>
      </c>
      <c r="D27" s="80" t="s">
        <v>220</v>
      </c>
    </row>
    <row r="28" spans="1:4">
      <c r="A28" s="16" t="s">
        <v>247</v>
      </c>
      <c r="B28" s="507" t="s">
        <v>220</v>
      </c>
      <c r="C28" s="26" t="s">
        <v>220</v>
      </c>
      <c r="D28" s="508" t="s">
        <v>220</v>
      </c>
    </row>
    <row r="29" spans="1:4">
      <c r="A29" s="16" t="s">
        <v>249</v>
      </c>
      <c r="B29" s="62" t="s">
        <v>1263</v>
      </c>
      <c r="C29" s="26" t="s">
        <v>220</v>
      </c>
      <c r="D29" s="32">
        <f>D24-D26</f>
        <v>-1106513</v>
      </c>
    </row>
    <row r="30" spans="1:4">
      <c r="A30" s="16" t="s">
        <v>251</v>
      </c>
      <c r="B30" s="62" t="s">
        <v>1258</v>
      </c>
      <c r="C30" s="26" t="s">
        <v>220</v>
      </c>
      <c r="D30" s="80" t="s">
        <v>220</v>
      </c>
    </row>
    <row r="31" spans="1:4">
      <c r="A31" s="16" t="s">
        <v>544</v>
      </c>
      <c r="B31" s="62" t="s">
        <v>220</v>
      </c>
      <c r="C31" s="26" t="s">
        <v>220</v>
      </c>
      <c r="D31" s="80" t="s">
        <v>220</v>
      </c>
    </row>
    <row r="32" spans="1:4">
      <c r="A32" s="16" t="s">
        <v>545</v>
      </c>
      <c r="B32" s="62" t="s">
        <v>220</v>
      </c>
      <c r="C32" s="26" t="s">
        <v>220</v>
      </c>
      <c r="D32" s="80" t="s">
        <v>220</v>
      </c>
    </row>
    <row r="33" spans="1:4">
      <c r="A33" s="16" t="s">
        <v>546</v>
      </c>
      <c r="B33" s="62" t="s">
        <v>1264</v>
      </c>
      <c r="C33" s="26" t="s">
        <v>1159</v>
      </c>
      <c r="D33" s="32">
        <f>'II-C-2.4'!L51</f>
        <v>7351041104.9700003</v>
      </c>
    </row>
    <row r="34" spans="1:4">
      <c r="A34" s="16" t="s">
        <v>547</v>
      </c>
      <c r="B34" s="62" t="s">
        <v>1265</v>
      </c>
      <c r="C34" s="26" t="s">
        <v>220</v>
      </c>
      <c r="D34" s="32">
        <f>D20</f>
        <v>-6554376.5799999982</v>
      </c>
    </row>
    <row r="35" spans="1:4">
      <c r="A35" s="16" t="s">
        <v>549</v>
      </c>
      <c r="B35" s="507" t="s">
        <v>220</v>
      </c>
      <c r="C35" s="26" t="s">
        <v>220</v>
      </c>
      <c r="D35" s="508" t="s">
        <v>220</v>
      </c>
    </row>
    <row r="36" spans="1:4">
      <c r="A36" s="16" t="s">
        <v>551</v>
      </c>
      <c r="B36" s="62" t="s">
        <v>1266</v>
      </c>
      <c r="C36" s="26" t="s">
        <v>220</v>
      </c>
      <c r="D36" s="32">
        <f>D33-D34</f>
        <v>7357595481.5500002</v>
      </c>
    </row>
    <row r="37" spans="1:4">
      <c r="A37" s="16" t="s">
        <v>553</v>
      </c>
      <c r="B37" s="62" t="s">
        <v>220</v>
      </c>
      <c r="C37" s="26" t="s">
        <v>220</v>
      </c>
      <c r="D37" s="80" t="s">
        <v>220</v>
      </c>
    </row>
    <row r="38" spans="1:4">
      <c r="A38" s="16" t="s">
        <v>554</v>
      </c>
      <c r="B38" s="62" t="s">
        <v>1267</v>
      </c>
      <c r="C38" s="26" t="s">
        <v>1159</v>
      </c>
      <c r="D38" s="509">
        <f>'II-C-2.4'!P41</f>
        <v>4.2676136942413546E-2</v>
      </c>
    </row>
    <row r="39" spans="1:4">
      <c r="A39" s="16" t="s">
        <v>556</v>
      </c>
      <c r="B39" s="507" t="s">
        <v>220</v>
      </c>
      <c r="C39" s="26" t="s">
        <v>220</v>
      </c>
      <c r="D39" s="508" t="s">
        <v>220</v>
      </c>
    </row>
    <row r="40" spans="1:4">
      <c r="A40" s="16" t="s">
        <v>557</v>
      </c>
      <c r="B40" s="62" t="s">
        <v>1268</v>
      </c>
      <c r="C40" s="26" t="s">
        <v>220</v>
      </c>
      <c r="D40" s="32">
        <f>D36*D38</f>
        <v>313993752.33751094</v>
      </c>
    </row>
    <row r="41" spans="1:4">
      <c r="A41" s="16" t="s">
        <v>559</v>
      </c>
      <c r="B41" s="62" t="s">
        <v>220</v>
      </c>
      <c r="C41" s="26" t="s">
        <v>220</v>
      </c>
      <c r="D41" s="80" t="s">
        <v>220</v>
      </c>
    </row>
    <row r="42" spans="1:4">
      <c r="A42" s="16" t="s">
        <v>560</v>
      </c>
      <c r="B42" s="62" t="s">
        <v>1269</v>
      </c>
      <c r="C42" s="26" t="s">
        <v>220</v>
      </c>
      <c r="D42" s="32">
        <f>D29</f>
        <v>-1106513</v>
      </c>
    </row>
    <row r="43" spans="1:4">
      <c r="A43" s="16" t="s">
        <v>563</v>
      </c>
      <c r="B43" s="507" t="s">
        <v>220</v>
      </c>
      <c r="C43" s="26" t="s">
        <v>220</v>
      </c>
      <c r="D43" s="508" t="s">
        <v>220</v>
      </c>
    </row>
    <row r="44" spans="1:4">
      <c r="A44" s="16" t="s">
        <v>564</v>
      </c>
      <c r="B44" s="74" t="s">
        <v>1270</v>
      </c>
      <c r="C44" s="26" t="s">
        <v>220</v>
      </c>
      <c r="D44" s="391">
        <f>D40-D42</f>
        <v>315100265.33751094</v>
      </c>
    </row>
    <row r="45" spans="1:4">
      <c r="A45" s="16" t="s">
        <v>644</v>
      </c>
      <c r="B45" s="62" t="s">
        <v>220</v>
      </c>
      <c r="C45" s="26" t="s">
        <v>220</v>
      </c>
      <c r="D45" s="80" t="s">
        <v>220</v>
      </c>
    </row>
    <row r="46" spans="1:4">
      <c r="A46" s="16" t="s">
        <v>647</v>
      </c>
      <c r="B46" s="74" t="s">
        <v>1271</v>
      </c>
      <c r="C46" s="26" t="s">
        <v>220</v>
      </c>
      <c r="D46" s="510">
        <f>IF(D33=0,0,D44/D33)</f>
        <v>4.2864712744494562E-2</v>
      </c>
    </row>
  </sheetData>
  <pageMargins left="1" right="1" top="1.25" bottom="1" header="0.5" footer="0.5"/>
  <pageSetup scale="67" orientation="landscape" r:id="rId1"/>
  <headerFooter>
    <oddHeader>&amp;R&amp;"Times New Roman,Regular"&amp;8Schedule &amp;A
Page &amp;P of &amp;N</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I17"/>
  <sheetViews>
    <sheetView workbookViewId="0"/>
  </sheetViews>
  <sheetFormatPr defaultColWidth="9" defaultRowHeight="11.25"/>
  <cols>
    <col min="1" max="1" width="5.42578125" style="19" customWidth="1"/>
    <col min="2" max="2" width="17.42578125" style="19" customWidth="1"/>
    <col min="3" max="9" width="13.7109375" style="19" customWidth="1"/>
    <col min="10" max="16384" width="9" style="19"/>
  </cols>
  <sheetData>
    <row r="1" spans="1:9">
      <c r="A1" s="20" t="s">
        <v>0</v>
      </c>
    </row>
    <row r="2" spans="1:9">
      <c r="A2" s="20" t="s">
        <v>1</v>
      </c>
    </row>
    <row r="3" spans="1:9">
      <c r="A3" s="20" t="s">
        <v>56</v>
      </c>
    </row>
    <row r="4" spans="1:9">
      <c r="A4" s="20" t="s">
        <v>2</v>
      </c>
    </row>
    <row r="5" spans="1:9">
      <c r="A5" s="20" t="s">
        <v>3</v>
      </c>
    </row>
    <row r="6" spans="1:9">
      <c r="A6" s="20" t="s">
        <v>1161</v>
      </c>
    </row>
    <row r="10" spans="1:9">
      <c r="A10" s="79"/>
      <c r="B10" s="79"/>
      <c r="C10" s="79"/>
      <c r="D10" s="79"/>
      <c r="E10" s="79"/>
      <c r="F10" s="79"/>
      <c r="G10" s="79"/>
      <c r="H10" s="79"/>
      <c r="I10" s="79"/>
    </row>
    <row r="11" spans="1:9">
      <c r="C11" s="882" t="s">
        <v>210</v>
      </c>
      <c r="D11" s="882" t="s">
        <v>211</v>
      </c>
      <c r="E11" s="882" t="s">
        <v>212</v>
      </c>
      <c r="F11" s="882" t="s">
        <v>255</v>
      </c>
      <c r="G11" s="882" t="s">
        <v>256</v>
      </c>
      <c r="H11" s="882" t="s">
        <v>257</v>
      </c>
      <c r="I11" s="882" t="s">
        <v>258</v>
      </c>
    </row>
    <row r="12" spans="1:9">
      <c r="A12" s="79"/>
      <c r="B12" s="79"/>
      <c r="C12" s="79"/>
      <c r="D12" s="79"/>
      <c r="E12" s="79"/>
      <c r="F12" s="79"/>
      <c r="G12" s="79"/>
      <c r="H12" s="79"/>
      <c r="I12" s="79"/>
    </row>
    <row r="13" spans="1:9" ht="22.5">
      <c r="A13" s="18" t="s">
        <v>213</v>
      </c>
      <c r="B13" s="18" t="s">
        <v>214</v>
      </c>
      <c r="C13" s="18" t="s">
        <v>1272</v>
      </c>
      <c r="D13" s="18" t="s">
        <v>1273</v>
      </c>
      <c r="E13" s="18" t="s">
        <v>1274</v>
      </c>
      <c r="F13" s="18" t="s">
        <v>1275</v>
      </c>
      <c r="G13" s="18" t="s">
        <v>1276</v>
      </c>
      <c r="H13" s="18" t="s">
        <v>1277</v>
      </c>
      <c r="I13" s="18" t="s">
        <v>1192</v>
      </c>
    </row>
    <row r="14" spans="1:9">
      <c r="A14" s="16" t="s">
        <v>219</v>
      </c>
      <c r="B14" s="62" t="s">
        <v>1278</v>
      </c>
      <c r="C14" s="32">
        <f>'[3]WP II-C-2.5'!C2/1000</f>
        <v>0</v>
      </c>
      <c r="D14" s="32">
        <f>'[3]WP II-C-2.5'!D2/1000</f>
        <v>0</v>
      </c>
      <c r="E14" s="32">
        <f>'[3]WP II-C-2.5'!E2/1000</f>
        <v>0</v>
      </c>
      <c r="F14" s="32">
        <f>'[3]WP II-C-2.5'!F2/1000</f>
        <v>0</v>
      </c>
      <c r="G14" s="450">
        <f>IFERROR(F14/F17,0)</f>
        <v>0</v>
      </c>
      <c r="H14" s="450">
        <f>'[3]WP II-C-2.5'!H2</f>
        <v>0</v>
      </c>
      <c r="I14" s="450">
        <f>G14*H14</f>
        <v>0</v>
      </c>
    </row>
    <row r="15" spans="1:9">
      <c r="A15" s="16" t="s">
        <v>221</v>
      </c>
      <c r="B15" s="62" t="s">
        <v>1279</v>
      </c>
      <c r="C15" s="32">
        <f>'[3]WP II-C-2.5'!C3</f>
        <v>7571391.1799999997</v>
      </c>
      <c r="D15" s="32">
        <f>'[3]WP II-C-2.5'!D3</f>
        <v>511862023.41000003</v>
      </c>
      <c r="E15" s="32">
        <f>'[3]WP II-C-2.5'!E3</f>
        <v>641971744.57999992</v>
      </c>
      <c r="F15" s="32">
        <f>'[3]WP II-C-2.5'!F3</f>
        <v>0</v>
      </c>
      <c r="G15" s="450">
        <f>IFERROR(F15/F17,0)</f>
        <v>0</v>
      </c>
      <c r="H15" s="450">
        <f>'[3]WP II-C-2.5'!H3</f>
        <v>5.3114000000000001E-2</v>
      </c>
      <c r="I15" s="450">
        <f>G15*H15</f>
        <v>0</v>
      </c>
    </row>
    <row r="16" spans="1:9">
      <c r="A16" s="16" t="s">
        <v>224</v>
      </c>
      <c r="B16" s="62" t="s">
        <v>220</v>
      </c>
      <c r="C16" s="32" t="s">
        <v>220</v>
      </c>
      <c r="D16" s="32" t="s">
        <v>220</v>
      </c>
      <c r="E16" s="32" t="s">
        <v>220</v>
      </c>
      <c r="F16" s="32" t="s">
        <v>220</v>
      </c>
      <c r="G16" s="450" t="s">
        <v>220</v>
      </c>
      <c r="H16" s="450" t="s">
        <v>220</v>
      </c>
      <c r="I16" s="450" t="s">
        <v>220</v>
      </c>
    </row>
    <row r="17" spans="1:9">
      <c r="A17" s="16" t="s">
        <v>225</v>
      </c>
      <c r="B17" s="74" t="s">
        <v>1280</v>
      </c>
      <c r="C17" s="384">
        <f>C14+C15</f>
        <v>7571391.1799999997</v>
      </c>
      <c r="D17" s="384">
        <f>D14+D15</f>
        <v>511862023.41000003</v>
      </c>
      <c r="E17" s="384">
        <f>E14+E15</f>
        <v>641971744.57999992</v>
      </c>
      <c r="F17" s="384">
        <f>F14+F15</f>
        <v>0</v>
      </c>
      <c r="G17" s="384">
        <f>G14+G15</f>
        <v>0</v>
      </c>
      <c r="H17" s="506" t="s">
        <v>220</v>
      </c>
      <c r="I17" s="384">
        <f>I14+I15</f>
        <v>0</v>
      </c>
    </row>
  </sheetData>
  <pageMargins left="1" right="1" top="1.25" bottom="1" header="0.5" footer="0.5"/>
  <pageSetup scale="96" fitToHeight="0" orientation="landscape" r:id="rId1"/>
  <headerFooter>
    <oddHeader>&amp;R&amp;"Times New Roman,Regular"&amp;8Schedule &amp;A
Page &amp;P of &amp;N</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dimension ref="A1:D381"/>
  <sheetViews>
    <sheetView workbookViewId="0"/>
  </sheetViews>
  <sheetFormatPr defaultColWidth="9" defaultRowHeight="11.25"/>
  <cols>
    <col min="1" max="1" width="5.42578125" style="19" customWidth="1"/>
    <col min="2" max="2" width="18.5703125" style="19" customWidth="1"/>
    <col min="3" max="4" width="17.140625" style="19" customWidth="1"/>
    <col min="5" max="16384" width="9" style="19"/>
  </cols>
  <sheetData>
    <row r="1" spans="1:4">
      <c r="A1" s="20" t="s">
        <v>0</v>
      </c>
    </row>
    <row r="2" spans="1:4">
      <c r="A2" s="20" t="s">
        <v>1</v>
      </c>
    </row>
    <row r="3" spans="1:4">
      <c r="A3" s="20" t="s">
        <v>57</v>
      </c>
    </row>
    <row r="4" spans="1:4">
      <c r="A4" s="20" t="s">
        <v>2</v>
      </c>
    </row>
    <row r="5" spans="1:4">
      <c r="A5" s="20" t="s">
        <v>3</v>
      </c>
    </row>
    <row r="6" spans="1:4">
      <c r="A6" s="20" t="s">
        <v>1161</v>
      </c>
    </row>
    <row r="10" spans="1:4">
      <c r="A10" s="79"/>
      <c r="B10" s="79"/>
      <c r="C10" s="79"/>
      <c r="D10" s="79"/>
    </row>
    <row r="11" spans="1:4">
      <c r="C11" s="882" t="s">
        <v>210</v>
      </c>
      <c r="D11" s="882" t="s">
        <v>211</v>
      </c>
    </row>
    <row r="12" spans="1:4">
      <c r="A12" s="79"/>
      <c r="B12" s="79"/>
      <c r="C12" s="79"/>
      <c r="D12" s="79"/>
    </row>
    <row r="13" spans="1:4" ht="22.5">
      <c r="A13" s="18" t="s">
        <v>213</v>
      </c>
      <c r="B13" s="18" t="s">
        <v>1281</v>
      </c>
      <c r="C13" s="18" t="s">
        <v>1282</v>
      </c>
      <c r="D13" s="18" t="s">
        <v>1192</v>
      </c>
    </row>
    <row r="14" spans="1:4">
      <c r="A14" s="16" t="s">
        <v>219</v>
      </c>
      <c r="B14" s="412">
        <v>44927</v>
      </c>
      <c r="C14" s="413">
        <f>+'[3]WP II-C-2.5a'!$C2</f>
        <v>641971744.58000004</v>
      </c>
      <c r="D14" s="414">
        <f>+'[3]WP II-C-2.5a'!$D2</f>
        <v>4.9570000000000003E-2</v>
      </c>
    </row>
    <row r="15" spans="1:4">
      <c r="A15" s="16" t="s">
        <v>221</v>
      </c>
      <c r="B15" s="412">
        <v>44928</v>
      </c>
      <c r="C15" s="413">
        <f>+'[3]WP II-C-2.5a'!$C3</f>
        <v>641971744.58000004</v>
      </c>
      <c r="D15" s="414">
        <f>+'[3]WP II-C-2.5a'!$D3</f>
        <v>4.9570000000000003E-2</v>
      </c>
    </row>
    <row r="16" spans="1:4">
      <c r="A16" s="16" t="s">
        <v>224</v>
      </c>
      <c r="B16" s="412">
        <v>44929</v>
      </c>
      <c r="C16" s="413">
        <f>+'[3]WP II-C-2.5a'!$C4</f>
        <v>634689452.51999998</v>
      </c>
      <c r="D16" s="414">
        <f>+'[3]WP II-C-2.5a'!$D4</f>
        <v>4.9570000000000003E-2</v>
      </c>
    </row>
    <row r="17" spans="1:4">
      <c r="A17" s="16" t="s">
        <v>225</v>
      </c>
      <c r="B17" s="412">
        <v>44930</v>
      </c>
      <c r="C17" s="413">
        <f>+'[3]WP II-C-2.5a'!$C5</f>
        <v>621631527.74000001</v>
      </c>
      <c r="D17" s="414">
        <f>+'[3]WP II-C-2.5a'!$D5</f>
        <v>4.9681000000000003E-2</v>
      </c>
    </row>
    <row r="18" spans="1:4">
      <c r="A18" s="16" t="s">
        <v>226</v>
      </c>
      <c r="B18" s="412">
        <v>44931</v>
      </c>
      <c r="C18" s="413">
        <f>+'[3]WP II-C-2.5a'!$C6</f>
        <v>651047669.50999999</v>
      </c>
      <c r="D18" s="414">
        <f>+'[3]WP II-C-2.5a'!$D6</f>
        <v>4.9687000000000002E-2</v>
      </c>
    </row>
    <row r="19" spans="1:4">
      <c r="A19" s="16" t="s">
        <v>227</v>
      </c>
      <c r="B19" s="412">
        <v>44932</v>
      </c>
      <c r="C19" s="413">
        <f>+'[3]WP II-C-2.5a'!$C7</f>
        <v>665673744.74000001</v>
      </c>
      <c r="D19" s="414">
        <f>+'[3]WP II-C-2.5a'!$D7</f>
        <v>4.9846000000000001E-2</v>
      </c>
    </row>
    <row r="20" spans="1:4">
      <c r="A20" s="16" t="s">
        <v>229</v>
      </c>
      <c r="B20" s="412">
        <v>44933</v>
      </c>
      <c r="C20" s="413">
        <f>+'[3]WP II-C-2.5a'!$C8</f>
        <v>665673744.74000001</v>
      </c>
      <c r="D20" s="414">
        <f>+'[3]WP II-C-2.5a'!$D8</f>
        <v>4.9926999999999999E-2</v>
      </c>
    </row>
    <row r="21" spans="1:4">
      <c r="A21" s="16" t="s">
        <v>232</v>
      </c>
      <c r="B21" s="412">
        <v>44934</v>
      </c>
      <c r="C21" s="413">
        <f>+'[3]WP II-C-2.5a'!$C9</f>
        <v>665673744.74000001</v>
      </c>
      <c r="D21" s="414">
        <f>+'[3]WP II-C-2.5a'!$D9</f>
        <v>4.9926999999999999E-2</v>
      </c>
    </row>
    <row r="22" spans="1:4">
      <c r="A22" s="16" t="s">
        <v>234</v>
      </c>
      <c r="B22" s="412">
        <v>44935</v>
      </c>
      <c r="C22" s="413">
        <f>+'[3]WP II-C-2.5a'!$C10</f>
        <v>26953910.77</v>
      </c>
      <c r="D22" s="414">
        <f>+'[3]WP II-C-2.5a'!$D10</f>
        <v>4.9926999999999999E-2</v>
      </c>
    </row>
    <row r="23" spans="1:4">
      <c r="A23" s="16" t="s">
        <v>236</v>
      </c>
      <c r="B23" s="412">
        <v>44936</v>
      </c>
      <c r="C23" s="413">
        <f>+'[3]WP II-C-2.5a'!$C11</f>
        <v>20072523.68</v>
      </c>
      <c r="D23" s="414">
        <f>+'[3]WP II-C-2.5a'!$D11</f>
        <v>5.0044999999999999E-2</v>
      </c>
    </row>
    <row r="24" spans="1:4">
      <c r="A24" s="16" t="s">
        <v>238</v>
      </c>
      <c r="B24" s="412">
        <v>44937</v>
      </c>
      <c r="C24" s="413">
        <f>+'[3]WP II-C-2.5a'!$C12</f>
        <v>13409461.449999999</v>
      </c>
      <c r="D24" s="414">
        <f>+'[3]WP II-C-2.5a'!$D12</f>
        <v>5.0098999999999998E-2</v>
      </c>
    </row>
    <row r="25" spans="1:4">
      <c r="A25" s="16" t="s">
        <v>240</v>
      </c>
      <c r="B25" s="412">
        <v>44938</v>
      </c>
      <c r="C25" s="413">
        <f>+'[3]WP II-C-2.5a'!$C13</f>
        <v>149057872.86000001</v>
      </c>
      <c r="D25" s="414">
        <f>+'[3]WP II-C-2.5a'!$D13</f>
        <v>5.0159000000000002E-2</v>
      </c>
    </row>
    <row r="26" spans="1:4">
      <c r="A26" s="16" t="s">
        <v>243</v>
      </c>
      <c r="B26" s="412">
        <v>44939</v>
      </c>
      <c r="C26" s="413">
        <f>+'[3]WP II-C-2.5a'!$C14</f>
        <v>171693610.09</v>
      </c>
      <c r="D26" s="414">
        <f>+'[3]WP II-C-2.5a'!$D14</f>
        <v>5.0098999999999998E-2</v>
      </c>
    </row>
    <row r="27" spans="1:4">
      <c r="A27" s="16" t="s">
        <v>245</v>
      </c>
      <c r="B27" s="412">
        <v>44940</v>
      </c>
      <c r="C27" s="413">
        <f>+'[3]WP II-C-2.5a'!$C15</f>
        <v>171693610.09</v>
      </c>
      <c r="D27" s="414">
        <f>+'[3]WP II-C-2.5a'!$D15</f>
        <v>5.0236000000000003E-2</v>
      </c>
    </row>
    <row r="28" spans="1:4">
      <c r="A28" s="16" t="s">
        <v>247</v>
      </c>
      <c r="B28" s="412">
        <v>44941</v>
      </c>
      <c r="C28" s="413">
        <f>+'[3]WP II-C-2.5a'!$C16</f>
        <v>171693610.09</v>
      </c>
      <c r="D28" s="414">
        <f>+'[3]WP II-C-2.5a'!$D16</f>
        <v>5.0236000000000003E-2</v>
      </c>
    </row>
    <row r="29" spans="1:4">
      <c r="A29" s="16" t="s">
        <v>249</v>
      </c>
      <c r="B29" s="412">
        <v>44942</v>
      </c>
      <c r="C29" s="413">
        <f>+'[3]WP II-C-2.5a'!$C17</f>
        <v>171693610.09</v>
      </c>
      <c r="D29" s="414">
        <f>+'[3]WP II-C-2.5a'!$D17</f>
        <v>5.0236000000000003E-2</v>
      </c>
    </row>
    <row r="30" spans="1:4">
      <c r="A30" s="16" t="s">
        <v>251</v>
      </c>
      <c r="B30" s="412">
        <v>44943</v>
      </c>
      <c r="C30" s="413">
        <f>+'[3]WP II-C-2.5a'!$C18</f>
        <v>160716039.63999999</v>
      </c>
      <c r="D30" s="414">
        <f>+'[3]WP II-C-2.5a'!$D18</f>
        <v>5.0236000000000003E-2</v>
      </c>
    </row>
    <row r="31" spans="1:4">
      <c r="A31" s="16" t="s">
        <v>544</v>
      </c>
      <c r="B31" s="412">
        <v>44944</v>
      </c>
      <c r="C31" s="413">
        <f>+'[3]WP II-C-2.5a'!$C19</f>
        <v>155352316.53</v>
      </c>
      <c r="D31" s="414">
        <f>+'[3]WP II-C-2.5a'!$D19</f>
        <v>5.0279999999999998E-2</v>
      </c>
    </row>
    <row r="32" spans="1:4">
      <c r="A32" s="16" t="s">
        <v>545</v>
      </c>
      <c r="B32" s="412">
        <v>44945</v>
      </c>
      <c r="C32" s="413">
        <f>+'[3]WP II-C-2.5a'!$C20</f>
        <v>155848927.03999999</v>
      </c>
      <c r="D32" s="414">
        <f>+'[3]WP II-C-2.5a'!$D20</f>
        <v>5.0316E-2</v>
      </c>
    </row>
    <row r="33" spans="1:4">
      <c r="A33" s="16" t="s">
        <v>546</v>
      </c>
      <c r="B33" s="412">
        <v>44946</v>
      </c>
      <c r="C33" s="413">
        <f>+'[3]WP II-C-2.5a'!$C21</f>
        <v>182239037.37</v>
      </c>
      <c r="D33" s="414">
        <f>+'[3]WP II-C-2.5a'!$D21</f>
        <v>5.0278999999999997E-2</v>
      </c>
    </row>
    <row r="34" spans="1:4">
      <c r="A34" s="16" t="s">
        <v>547</v>
      </c>
      <c r="B34" s="412">
        <v>44947</v>
      </c>
      <c r="C34" s="413">
        <f>+'[3]WP II-C-2.5a'!$C22</f>
        <v>182239037.37</v>
      </c>
      <c r="D34" s="414">
        <f>+'[3]WP II-C-2.5a'!$D22</f>
        <v>5.0251999999999998E-2</v>
      </c>
    </row>
    <row r="35" spans="1:4">
      <c r="A35" s="16" t="s">
        <v>549</v>
      </c>
      <c r="B35" s="412">
        <v>44948</v>
      </c>
      <c r="C35" s="413">
        <f>+'[3]WP II-C-2.5a'!$C23</f>
        <v>182239037.37</v>
      </c>
      <c r="D35" s="414">
        <f>+'[3]WP II-C-2.5a'!$D23</f>
        <v>5.0251999999999998E-2</v>
      </c>
    </row>
    <row r="36" spans="1:4">
      <c r="A36" s="16" t="s">
        <v>551</v>
      </c>
      <c r="B36" s="412">
        <v>44949</v>
      </c>
      <c r="C36" s="413">
        <f>+'[3]WP II-C-2.5a'!$C24</f>
        <v>192181772.52000001</v>
      </c>
      <c r="D36" s="414">
        <f>+'[3]WP II-C-2.5a'!$D24</f>
        <v>5.0251999999999998E-2</v>
      </c>
    </row>
    <row r="37" spans="1:4">
      <c r="A37" s="16" t="s">
        <v>553</v>
      </c>
      <c r="B37" s="412">
        <v>44950</v>
      </c>
      <c r="C37" s="413">
        <f>+'[3]WP II-C-2.5a'!$C25</f>
        <v>193215010.18000001</v>
      </c>
      <c r="D37" s="414">
        <f>+'[3]WP II-C-2.5a'!$D25</f>
        <v>5.0312999999999997E-2</v>
      </c>
    </row>
    <row r="38" spans="1:4">
      <c r="A38" s="16" t="s">
        <v>554</v>
      </c>
      <c r="B38" s="412">
        <v>44951</v>
      </c>
      <c r="C38" s="413">
        <f>+'[3]WP II-C-2.5a'!$C26</f>
        <v>202158593.05000001</v>
      </c>
      <c r="D38" s="414">
        <f>+'[3]WP II-C-2.5a'!$D26</f>
        <v>5.0423000000000003E-2</v>
      </c>
    </row>
    <row r="39" spans="1:4">
      <c r="A39" s="16" t="s">
        <v>556</v>
      </c>
      <c r="B39" s="412">
        <v>44952</v>
      </c>
      <c r="C39" s="413">
        <f>+'[3]WP II-C-2.5a'!$C27</f>
        <v>206224928.09</v>
      </c>
      <c r="D39" s="414">
        <f>+'[3]WP II-C-2.5a'!$D27</f>
        <v>5.04E-2</v>
      </c>
    </row>
    <row r="40" spans="1:4">
      <c r="A40" s="16" t="s">
        <v>557</v>
      </c>
      <c r="B40" s="412">
        <v>44953</v>
      </c>
      <c r="C40" s="413">
        <f>+'[3]WP II-C-2.5a'!$C28</f>
        <v>222534576.34</v>
      </c>
      <c r="D40" s="414">
        <f>+'[3]WP II-C-2.5a'!$D28</f>
        <v>5.0437000000000003E-2</v>
      </c>
    </row>
    <row r="41" spans="1:4">
      <c r="A41" s="16" t="s">
        <v>559</v>
      </c>
      <c r="B41" s="412">
        <v>44954</v>
      </c>
      <c r="C41" s="413">
        <f>+'[3]WP II-C-2.5a'!$C29</f>
        <v>222534576.34</v>
      </c>
      <c r="D41" s="414">
        <f>+'[3]WP II-C-2.5a'!$D29</f>
        <v>5.0334999999999998E-2</v>
      </c>
    </row>
    <row r="42" spans="1:4">
      <c r="A42" s="16" t="s">
        <v>560</v>
      </c>
      <c r="B42" s="412">
        <v>44955</v>
      </c>
      <c r="C42" s="413">
        <f>+'[3]WP II-C-2.5a'!$C30</f>
        <v>222534576.34</v>
      </c>
      <c r="D42" s="414">
        <f>+'[3]WP II-C-2.5a'!$D30</f>
        <v>5.0334999999999998E-2</v>
      </c>
    </row>
    <row r="43" spans="1:4">
      <c r="A43" s="16" t="s">
        <v>563</v>
      </c>
      <c r="B43" s="412">
        <v>44956</v>
      </c>
      <c r="C43" s="413">
        <f>+'[3]WP II-C-2.5a'!$C31</f>
        <v>224791092.21000001</v>
      </c>
      <c r="D43" s="414">
        <f>+'[3]WP II-C-2.5a'!$D31</f>
        <v>5.0334999999999998E-2</v>
      </c>
    </row>
    <row r="44" spans="1:4">
      <c r="A44" s="16" t="s">
        <v>564</v>
      </c>
      <c r="B44" s="412">
        <v>44957</v>
      </c>
      <c r="C44" s="413">
        <f>+'[3]WP II-C-2.5a'!$C32</f>
        <v>219246372.34999999</v>
      </c>
      <c r="D44" s="414">
        <f>+'[3]WP II-C-2.5a'!$D32</f>
        <v>5.0384999999999999E-2</v>
      </c>
    </row>
    <row r="45" spans="1:4">
      <c r="A45" s="16" t="s">
        <v>644</v>
      </c>
      <c r="B45" s="412">
        <v>44958</v>
      </c>
      <c r="C45" s="413">
        <f>+'[3]WP II-C-2.5a'!$C33</f>
        <v>253564734.87</v>
      </c>
      <c r="D45" s="414">
        <f>+'[3]WP II-C-2.5a'!$D33</f>
        <v>5.0070000000000003E-2</v>
      </c>
    </row>
    <row r="46" spans="1:4">
      <c r="A46" s="16" t="s">
        <v>647</v>
      </c>
      <c r="B46" s="412">
        <v>44959</v>
      </c>
      <c r="C46" s="413">
        <f>+'[3]WP II-C-2.5a'!$C34</f>
        <v>245844441.74000001</v>
      </c>
      <c r="D46" s="414">
        <f>+'[3]WP II-C-2.5a'!$D34</f>
        <v>4.9994999999999998E-2</v>
      </c>
    </row>
    <row r="47" spans="1:4">
      <c r="A47" s="16" t="s">
        <v>651</v>
      </c>
      <c r="B47" s="412">
        <v>44960</v>
      </c>
      <c r="C47" s="413">
        <f>+'[3]WP II-C-2.5a'!$C35</f>
        <v>268500744.39999998</v>
      </c>
      <c r="D47" s="414">
        <f>+'[3]WP II-C-2.5a'!$D35</f>
        <v>5.0602000000000001E-2</v>
      </c>
    </row>
    <row r="48" spans="1:4">
      <c r="A48" s="16" t="s">
        <v>655</v>
      </c>
      <c r="B48" s="412">
        <v>44961</v>
      </c>
      <c r="C48" s="413">
        <f>+'[3]WP II-C-2.5a'!$C36</f>
        <v>268500744.39999998</v>
      </c>
      <c r="D48" s="414">
        <f>+'[3]WP II-C-2.5a'!$D36</f>
        <v>5.0576999999999997E-2</v>
      </c>
    </row>
    <row r="49" spans="1:4">
      <c r="A49" s="16" t="s">
        <v>659</v>
      </c>
      <c r="B49" s="412">
        <v>44962</v>
      </c>
      <c r="C49" s="413">
        <f>+'[3]WP II-C-2.5a'!$C37</f>
        <v>268500744.39999998</v>
      </c>
      <c r="D49" s="414">
        <f>+'[3]WP II-C-2.5a'!$D37</f>
        <v>5.0576999999999997E-2</v>
      </c>
    </row>
    <row r="50" spans="1:4">
      <c r="A50" s="16" t="s">
        <v>663</v>
      </c>
      <c r="B50" s="412">
        <v>44963</v>
      </c>
      <c r="C50" s="413">
        <f>+'[3]WP II-C-2.5a'!$C38</f>
        <v>300349636.61000001</v>
      </c>
      <c r="D50" s="414">
        <f>+'[3]WP II-C-2.5a'!$D38</f>
        <v>5.0576999999999997E-2</v>
      </c>
    </row>
    <row r="51" spans="1:4">
      <c r="A51" s="16" t="s">
        <v>667</v>
      </c>
      <c r="B51" s="412">
        <v>44964</v>
      </c>
      <c r="C51" s="413">
        <f>+'[3]WP II-C-2.5a'!$C39</f>
        <v>292830345.06</v>
      </c>
      <c r="D51" s="414">
        <f>+'[3]WP II-C-2.5a'!$D39</f>
        <v>5.0581000000000001E-2</v>
      </c>
    </row>
    <row r="52" spans="1:4">
      <c r="A52" s="16" t="s">
        <v>671</v>
      </c>
      <c r="B52" s="412">
        <v>44965</v>
      </c>
      <c r="C52" s="413">
        <f>+'[3]WP II-C-2.5a'!$C40</f>
        <v>300291832.86000001</v>
      </c>
      <c r="D52" s="414">
        <f>+'[3]WP II-C-2.5a'!$D40</f>
        <v>5.0646999999999998E-2</v>
      </c>
    </row>
    <row r="53" spans="1:4">
      <c r="A53" s="16" t="s">
        <v>674</v>
      </c>
      <c r="B53" s="412">
        <v>44966</v>
      </c>
      <c r="C53" s="413">
        <f>+'[3]WP II-C-2.5a'!$C41</f>
        <v>291738938.70999998</v>
      </c>
      <c r="D53" s="414">
        <f>+'[3]WP II-C-2.5a'!$D41</f>
        <v>5.0666000000000003E-2</v>
      </c>
    </row>
    <row r="54" spans="1:4">
      <c r="A54" s="16" t="s">
        <v>676</v>
      </c>
      <c r="B54" s="412">
        <v>44967</v>
      </c>
      <c r="C54" s="413">
        <f>+'[3]WP II-C-2.5a'!$C42</f>
        <v>290959194.79000002</v>
      </c>
      <c r="D54" s="414">
        <f>+'[3]WP II-C-2.5a'!$D42</f>
        <v>5.0674999999999998E-2</v>
      </c>
    </row>
    <row r="55" spans="1:4">
      <c r="A55" s="16" t="s">
        <v>680</v>
      </c>
      <c r="B55" s="412">
        <v>44968</v>
      </c>
      <c r="C55" s="413">
        <f>+'[3]WP II-C-2.5a'!$C43</f>
        <v>290959194.79000002</v>
      </c>
      <c r="D55" s="414">
        <f>+'[3]WP II-C-2.5a'!$D43</f>
        <v>5.0677E-2</v>
      </c>
    </row>
    <row r="56" spans="1:4">
      <c r="A56" s="16" t="s">
        <v>681</v>
      </c>
      <c r="B56" s="412">
        <v>44969</v>
      </c>
      <c r="C56" s="413">
        <f>+'[3]WP II-C-2.5a'!$C44</f>
        <v>290959194.79000002</v>
      </c>
      <c r="D56" s="414">
        <f>+'[3]WP II-C-2.5a'!$D44</f>
        <v>5.0677E-2</v>
      </c>
    </row>
    <row r="57" spans="1:4">
      <c r="A57" s="16" t="s">
        <v>682</v>
      </c>
      <c r="B57" s="412">
        <v>44970</v>
      </c>
      <c r="C57" s="413">
        <f>+'[3]WP II-C-2.5a'!$C45</f>
        <v>298036270.32999998</v>
      </c>
      <c r="D57" s="414">
        <f>+'[3]WP II-C-2.5a'!$D45</f>
        <v>5.0677E-2</v>
      </c>
    </row>
    <row r="58" spans="1:4">
      <c r="A58" s="16" t="s">
        <v>683</v>
      </c>
      <c r="B58" s="412">
        <v>44971</v>
      </c>
      <c r="C58" s="413">
        <f>+'[3]WP II-C-2.5a'!$C46</f>
        <v>298001469.13</v>
      </c>
      <c r="D58" s="414">
        <f>+'[3]WP II-C-2.5a'!$D46</f>
        <v>5.0689999999999999E-2</v>
      </c>
    </row>
    <row r="59" spans="1:4">
      <c r="A59" s="16" t="s">
        <v>685</v>
      </c>
      <c r="B59" s="412">
        <v>44972</v>
      </c>
      <c r="C59" s="413">
        <f>+'[3]WP II-C-2.5a'!$C47</f>
        <v>289837799.22000003</v>
      </c>
      <c r="D59" s="414">
        <f>+'[3]WP II-C-2.5a'!$D47</f>
        <v>5.0745999999999999E-2</v>
      </c>
    </row>
    <row r="60" spans="1:4">
      <c r="A60" s="16" t="s">
        <v>760</v>
      </c>
      <c r="B60" s="412">
        <v>44973</v>
      </c>
      <c r="C60" s="413">
        <f>+'[3]WP II-C-2.5a'!$C48</f>
        <v>284727012.06999999</v>
      </c>
      <c r="D60" s="414">
        <f>+'[3]WP II-C-2.5a'!$D48</f>
        <v>5.0754000000000001E-2</v>
      </c>
    </row>
    <row r="61" spans="1:4">
      <c r="A61" s="16" t="s">
        <v>761</v>
      </c>
      <c r="B61" s="412">
        <v>44974</v>
      </c>
      <c r="C61" s="413">
        <f>+'[3]WP II-C-2.5a'!$C49</f>
        <v>296811068.56</v>
      </c>
      <c r="D61" s="414">
        <f>+'[3]WP II-C-2.5a'!$D49</f>
        <v>5.0756000000000003E-2</v>
      </c>
    </row>
    <row r="62" spans="1:4">
      <c r="A62" s="16" t="s">
        <v>762</v>
      </c>
      <c r="B62" s="412">
        <v>44975</v>
      </c>
      <c r="C62" s="413">
        <f>+'[3]WP II-C-2.5a'!$C50</f>
        <v>296811068.56</v>
      </c>
      <c r="D62" s="414">
        <f>+'[3]WP II-C-2.5a'!$D50</f>
        <v>5.0765999999999999E-2</v>
      </c>
    </row>
    <row r="63" spans="1:4">
      <c r="A63" s="16" t="s">
        <v>764</v>
      </c>
      <c r="B63" s="412">
        <v>44976</v>
      </c>
      <c r="C63" s="413">
        <f>+'[3]WP II-C-2.5a'!$C51</f>
        <v>296811068.56</v>
      </c>
      <c r="D63" s="414">
        <f>+'[3]WP II-C-2.5a'!$D51</f>
        <v>5.0765999999999999E-2</v>
      </c>
    </row>
    <row r="64" spans="1:4">
      <c r="A64" s="16" t="s">
        <v>766</v>
      </c>
      <c r="B64" s="412">
        <v>44977</v>
      </c>
      <c r="C64" s="413">
        <f>+'[3]WP II-C-2.5a'!$C52</f>
        <v>296811068.56</v>
      </c>
      <c r="D64" s="414">
        <f>+'[3]WP II-C-2.5a'!$D52</f>
        <v>5.0765999999999999E-2</v>
      </c>
    </row>
    <row r="65" spans="1:4">
      <c r="A65" s="16" t="s">
        <v>767</v>
      </c>
      <c r="B65" s="412">
        <v>44978</v>
      </c>
      <c r="C65" s="413">
        <f>+'[3]WP II-C-2.5a'!$C53</f>
        <v>292973837.30000001</v>
      </c>
      <c r="D65" s="414">
        <f>+'[3]WP II-C-2.5a'!$D53</f>
        <v>5.0765999999999999E-2</v>
      </c>
    </row>
    <row r="66" spans="1:4">
      <c r="A66" s="16" t="s">
        <v>769</v>
      </c>
      <c r="B66" s="412">
        <v>44979</v>
      </c>
      <c r="C66" s="413">
        <f>+'[3]WP II-C-2.5a'!$C54</f>
        <v>324859699.62</v>
      </c>
      <c r="D66" s="414">
        <f>+'[3]WP II-C-2.5a'!$D54</f>
        <v>5.0784999999999997E-2</v>
      </c>
    </row>
    <row r="67" spans="1:4">
      <c r="A67" s="16" t="s">
        <v>771</v>
      </c>
      <c r="B67" s="412">
        <v>44980</v>
      </c>
      <c r="C67" s="413">
        <f>+'[3]WP II-C-2.5a'!$C55</f>
        <v>326768292.36000001</v>
      </c>
      <c r="D67" s="414">
        <f>+'[3]WP II-C-2.5a'!$D55</f>
        <v>5.0786999999999999E-2</v>
      </c>
    </row>
    <row r="68" spans="1:4">
      <c r="A68" s="16" t="s">
        <v>772</v>
      </c>
      <c r="B68" s="412">
        <v>44981</v>
      </c>
      <c r="C68" s="413">
        <f>+'[3]WP II-C-2.5a'!$C56</f>
        <v>332179450.00999999</v>
      </c>
      <c r="D68" s="414">
        <f>+'[3]WP II-C-2.5a'!$D56</f>
        <v>5.1001999999999999E-2</v>
      </c>
    </row>
    <row r="69" spans="1:4">
      <c r="A69" s="16" t="s">
        <v>773</v>
      </c>
      <c r="B69" s="412">
        <v>44982</v>
      </c>
      <c r="C69" s="413">
        <f>+'[3]WP II-C-2.5a'!$C57</f>
        <v>332179450.00999999</v>
      </c>
      <c r="D69" s="414">
        <f>+'[3]WP II-C-2.5a'!$D57</f>
        <v>5.0965999999999997E-2</v>
      </c>
    </row>
    <row r="70" spans="1:4">
      <c r="A70" s="16" t="s">
        <v>774</v>
      </c>
      <c r="B70" s="412">
        <v>44983</v>
      </c>
      <c r="C70" s="413">
        <f>+'[3]WP II-C-2.5a'!$C58</f>
        <v>332179450.00999999</v>
      </c>
      <c r="D70" s="414">
        <f>+'[3]WP II-C-2.5a'!$D58</f>
        <v>5.0965999999999997E-2</v>
      </c>
    </row>
    <row r="71" spans="1:4">
      <c r="A71" s="16" t="s">
        <v>775</v>
      </c>
      <c r="B71" s="412">
        <v>44984</v>
      </c>
      <c r="C71" s="413">
        <f>+'[3]WP II-C-2.5a'!$C59</f>
        <v>326226120.37</v>
      </c>
      <c r="D71" s="414">
        <f>+'[3]WP II-C-2.5a'!$D59</f>
        <v>5.0965999999999997E-2</v>
      </c>
    </row>
    <row r="72" spans="1:4">
      <c r="A72" s="16" t="s">
        <v>776</v>
      </c>
      <c r="B72" s="412">
        <v>44985</v>
      </c>
      <c r="C72" s="413">
        <f>+'[3]WP II-C-2.5a'!$C60</f>
        <v>318274927.68000001</v>
      </c>
      <c r="D72" s="414">
        <f>+'[3]WP II-C-2.5a'!$D60</f>
        <v>5.0913E-2</v>
      </c>
    </row>
    <row r="73" spans="1:4">
      <c r="A73" s="16" t="s">
        <v>777</v>
      </c>
      <c r="B73" s="412">
        <v>44986</v>
      </c>
      <c r="C73" s="413">
        <f>+'[3]WP II-C-2.5a'!$C61</f>
        <v>350806695.72000003</v>
      </c>
      <c r="D73" s="414">
        <f>+'[3]WP II-C-2.5a'!$D61</f>
        <v>5.1258999999999999E-2</v>
      </c>
    </row>
    <row r="74" spans="1:4">
      <c r="A74" s="16" t="s">
        <v>778</v>
      </c>
      <c r="B74" s="412">
        <v>44987</v>
      </c>
      <c r="C74" s="413">
        <f>+'[3]WP II-C-2.5a'!$C62</f>
        <v>354817917.27999997</v>
      </c>
      <c r="D74" s="414">
        <f>+'[3]WP II-C-2.5a'!$D62</f>
        <v>5.1278999999999998E-2</v>
      </c>
    </row>
    <row r="75" spans="1:4">
      <c r="A75" s="16" t="s">
        <v>779</v>
      </c>
      <c r="B75" s="412">
        <v>44988</v>
      </c>
      <c r="C75" s="413">
        <f>+'[3]WP II-C-2.5a'!$C63</f>
        <v>392940298.79000002</v>
      </c>
      <c r="D75" s="414">
        <f>+'[3]WP II-C-2.5a'!$D63</f>
        <v>5.1214999999999997E-2</v>
      </c>
    </row>
    <row r="76" spans="1:4">
      <c r="A76" s="16" t="s">
        <v>780</v>
      </c>
      <c r="B76" s="412">
        <v>44989</v>
      </c>
      <c r="C76" s="413">
        <f>+'[3]WP II-C-2.5a'!$C64</f>
        <v>392940298.79000002</v>
      </c>
      <c r="D76" s="414">
        <f>+'[3]WP II-C-2.5a'!$D64</f>
        <v>5.1230999999999999E-2</v>
      </c>
    </row>
    <row r="77" spans="1:4">
      <c r="A77" s="16" t="s">
        <v>781</v>
      </c>
      <c r="B77" s="412">
        <v>44990</v>
      </c>
      <c r="C77" s="413">
        <f>+'[3]WP II-C-2.5a'!$C65</f>
        <v>392940298.79000002</v>
      </c>
      <c r="D77" s="414">
        <f>+'[3]WP II-C-2.5a'!$D65</f>
        <v>5.1230999999999999E-2</v>
      </c>
    </row>
    <row r="78" spans="1:4">
      <c r="A78" s="16" t="s">
        <v>782</v>
      </c>
      <c r="B78" s="412">
        <v>44991</v>
      </c>
      <c r="C78" s="413">
        <f>+'[3]WP II-C-2.5a'!$C66</f>
        <v>412081098.76999998</v>
      </c>
      <c r="D78" s="414">
        <f>+'[3]WP II-C-2.5a'!$D66</f>
        <v>5.1230999999999999E-2</v>
      </c>
    </row>
    <row r="79" spans="1:4">
      <c r="A79" s="16" t="s">
        <v>783</v>
      </c>
      <c r="B79" s="412">
        <v>44992</v>
      </c>
      <c r="C79" s="413">
        <f>+'[3]WP II-C-2.5a'!$C67</f>
        <v>434220845.35000002</v>
      </c>
      <c r="D79" s="414">
        <f>+'[3]WP II-C-2.5a'!$D67</f>
        <v>5.1214999999999997E-2</v>
      </c>
    </row>
    <row r="80" spans="1:4">
      <c r="A80" s="16" t="s">
        <v>784</v>
      </c>
      <c r="B80" s="412">
        <v>44993</v>
      </c>
      <c r="C80" s="413">
        <f>+'[3]WP II-C-2.5a'!$C68</f>
        <v>444159675.63</v>
      </c>
      <c r="D80" s="414">
        <f>+'[3]WP II-C-2.5a'!$D68</f>
        <v>5.1336E-2</v>
      </c>
    </row>
    <row r="81" spans="1:4">
      <c r="A81" s="16" t="s">
        <v>785</v>
      </c>
      <c r="B81" s="412">
        <v>44994</v>
      </c>
      <c r="C81" s="413">
        <f>+'[3]WP II-C-2.5a'!$C69</f>
        <v>455843412.88</v>
      </c>
      <c r="D81" s="414">
        <f>+'[3]WP II-C-2.5a'!$D69</f>
        <v>5.1320999999999999E-2</v>
      </c>
    </row>
    <row r="82" spans="1:4">
      <c r="A82" s="16" t="s">
        <v>786</v>
      </c>
      <c r="B82" s="412">
        <v>44995</v>
      </c>
      <c r="C82" s="413">
        <f>+'[3]WP II-C-2.5a'!$C70</f>
        <v>460139716.69</v>
      </c>
      <c r="D82" s="414">
        <f>+'[3]WP II-C-2.5a'!$D70</f>
        <v>5.1297000000000002E-2</v>
      </c>
    </row>
    <row r="83" spans="1:4">
      <c r="A83" s="16" t="s">
        <v>787</v>
      </c>
      <c r="B83" s="412">
        <v>44996</v>
      </c>
      <c r="C83" s="413">
        <f>+'[3]WP II-C-2.5a'!$C71</f>
        <v>460139716.69</v>
      </c>
      <c r="D83" s="414">
        <f>+'[3]WP II-C-2.5a'!$D71</f>
        <v>5.1332000000000003E-2</v>
      </c>
    </row>
    <row r="84" spans="1:4">
      <c r="A84" s="16" t="s">
        <v>788</v>
      </c>
      <c r="B84" s="412">
        <v>44997</v>
      </c>
      <c r="C84" s="413">
        <f>+'[3]WP II-C-2.5a'!$C72</f>
        <v>460139716.69</v>
      </c>
      <c r="D84" s="414">
        <f>+'[3]WP II-C-2.5a'!$D72</f>
        <v>5.1332000000000003E-2</v>
      </c>
    </row>
    <row r="85" spans="1:4">
      <c r="A85" s="16" t="s">
        <v>789</v>
      </c>
      <c r="B85" s="412">
        <v>44998</v>
      </c>
      <c r="C85" s="413">
        <f>+'[3]WP II-C-2.5a'!$C73</f>
        <v>458710336.04000002</v>
      </c>
      <c r="D85" s="414">
        <f>+'[3]WP II-C-2.5a'!$D73</f>
        <v>5.1332000000000003E-2</v>
      </c>
    </row>
    <row r="86" spans="1:4">
      <c r="A86" s="16" t="s">
        <v>790</v>
      </c>
      <c r="B86" s="412">
        <v>44999</v>
      </c>
      <c r="C86" s="413">
        <f>+'[3]WP II-C-2.5a'!$C74</f>
        <v>456812190.41000003</v>
      </c>
      <c r="D86" s="414">
        <f>+'[3]WP II-C-2.5a'!$D74</f>
        <v>5.1373000000000002E-2</v>
      </c>
    </row>
    <row r="87" spans="1:4">
      <c r="A87" s="16" t="s">
        <v>791</v>
      </c>
      <c r="B87" s="412">
        <v>45000</v>
      </c>
      <c r="C87" s="413">
        <f>+'[3]WP II-C-2.5a'!$C75</f>
        <v>459656462.48000002</v>
      </c>
      <c r="D87" s="414">
        <f>+'[3]WP II-C-2.5a'!$D75</f>
        <v>5.1388000000000003E-2</v>
      </c>
    </row>
    <row r="88" spans="1:4">
      <c r="A88" s="16" t="s">
        <v>792</v>
      </c>
      <c r="B88" s="412">
        <v>45001</v>
      </c>
      <c r="C88" s="413">
        <f>+'[3]WP II-C-2.5a'!$C76</f>
        <v>455200821.97000003</v>
      </c>
      <c r="D88" s="414">
        <f>+'[3]WP II-C-2.5a'!$D76</f>
        <v>5.2062999999999998E-2</v>
      </c>
    </row>
    <row r="89" spans="1:4">
      <c r="A89" s="16" t="s">
        <v>793</v>
      </c>
      <c r="B89" s="412">
        <v>45002</v>
      </c>
      <c r="C89" s="413">
        <f>+'[3]WP II-C-2.5a'!$C77</f>
        <v>480119131.88</v>
      </c>
      <c r="D89" s="414">
        <f>+'[3]WP II-C-2.5a'!$D77</f>
        <v>5.3782999999999997E-2</v>
      </c>
    </row>
    <row r="90" spans="1:4">
      <c r="A90" s="16" t="s">
        <v>795</v>
      </c>
      <c r="B90" s="412">
        <v>45003</v>
      </c>
      <c r="C90" s="413">
        <f>+'[3]WP II-C-2.5a'!$C78</f>
        <v>480119131.88</v>
      </c>
      <c r="D90" s="414">
        <f>+'[3]WP II-C-2.5a'!$D78</f>
        <v>5.4399999999999997E-2</v>
      </c>
    </row>
    <row r="91" spans="1:4">
      <c r="A91" s="16" t="s">
        <v>796</v>
      </c>
      <c r="B91" s="412">
        <v>45004</v>
      </c>
      <c r="C91" s="413">
        <f>+'[3]WP II-C-2.5a'!$C79</f>
        <v>480119131.88</v>
      </c>
      <c r="D91" s="414">
        <f>+'[3]WP II-C-2.5a'!$D79</f>
        <v>5.4399999999999997E-2</v>
      </c>
    </row>
    <row r="92" spans="1:4">
      <c r="A92" s="16" t="s">
        <v>797</v>
      </c>
      <c r="B92" s="412">
        <v>45005</v>
      </c>
      <c r="C92" s="413">
        <f>+'[3]WP II-C-2.5a'!$C80</f>
        <v>511507237.39999998</v>
      </c>
      <c r="D92" s="414">
        <f>+'[3]WP II-C-2.5a'!$D80</f>
        <v>5.4399999999999997E-2</v>
      </c>
    </row>
    <row r="93" spans="1:4">
      <c r="A93" s="16" t="s">
        <v>798</v>
      </c>
      <c r="B93" s="412">
        <v>45006</v>
      </c>
      <c r="C93" s="413">
        <f>+'[3]WP II-C-2.5a'!$C81</f>
        <v>506273374.06999999</v>
      </c>
      <c r="D93" s="414">
        <f>+'[3]WP II-C-2.5a'!$D81</f>
        <v>5.5458E-2</v>
      </c>
    </row>
    <row r="94" spans="1:4">
      <c r="A94" s="16" t="s">
        <v>800</v>
      </c>
      <c r="B94" s="412">
        <v>45007</v>
      </c>
      <c r="C94" s="413">
        <f>+'[3]WP II-C-2.5a'!$C82</f>
        <v>492528931.31999999</v>
      </c>
      <c r="D94" s="414">
        <f>+'[3]WP II-C-2.5a'!$D82</f>
        <v>5.5161000000000002E-2</v>
      </c>
    </row>
    <row r="95" spans="1:4">
      <c r="A95" s="16" t="s">
        <v>802</v>
      </c>
      <c r="B95" s="412">
        <v>45008</v>
      </c>
      <c r="C95" s="413">
        <f>+'[3]WP II-C-2.5a'!$C83</f>
        <v>0</v>
      </c>
      <c r="D95" s="414">
        <f>+'[3]WP II-C-2.5a'!$D83</f>
        <v>0</v>
      </c>
    </row>
    <row r="96" spans="1:4">
      <c r="A96" s="16" t="s">
        <v>803</v>
      </c>
      <c r="B96" s="412">
        <v>45009</v>
      </c>
      <c r="C96" s="413">
        <f>+'[3]WP II-C-2.5a'!$C84</f>
        <v>0</v>
      </c>
      <c r="D96" s="414">
        <f>+'[3]WP II-C-2.5a'!$D84</f>
        <v>0</v>
      </c>
    </row>
    <row r="97" spans="1:4">
      <c r="A97" s="16" t="s">
        <v>805</v>
      </c>
      <c r="B97" s="412">
        <v>45010</v>
      </c>
      <c r="C97" s="413">
        <f>+'[3]WP II-C-2.5a'!$C85</f>
        <v>0</v>
      </c>
      <c r="D97" s="414">
        <f>+'[3]WP II-C-2.5a'!$D85</f>
        <v>0</v>
      </c>
    </row>
    <row r="98" spans="1:4">
      <c r="A98" s="16" t="s">
        <v>806</v>
      </c>
      <c r="B98" s="412">
        <v>45011</v>
      </c>
      <c r="C98" s="413">
        <f>+'[3]WP II-C-2.5a'!$C86</f>
        <v>0</v>
      </c>
      <c r="D98" s="414">
        <f>+'[3]WP II-C-2.5a'!$D86</f>
        <v>0</v>
      </c>
    </row>
    <row r="99" spans="1:4">
      <c r="A99" s="16" t="s">
        <v>908</v>
      </c>
      <c r="B99" s="412">
        <v>45012</v>
      </c>
      <c r="C99" s="413">
        <f>+'[3]WP II-C-2.5a'!$C87</f>
        <v>0</v>
      </c>
      <c r="D99" s="414">
        <f>+'[3]WP II-C-2.5a'!$D87</f>
        <v>0</v>
      </c>
    </row>
    <row r="100" spans="1:4">
      <c r="A100" s="16" t="s">
        <v>909</v>
      </c>
      <c r="B100" s="412">
        <v>45013</v>
      </c>
      <c r="C100" s="413">
        <f>+'[3]WP II-C-2.5a'!$C88</f>
        <v>0</v>
      </c>
      <c r="D100" s="414">
        <f>+'[3]WP II-C-2.5a'!$D88</f>
        <v>0</v>
      </c>
    </row>
    <row r="101" spans="1:4">
      <c r="A101" s="16" t="s">
        <v>910</v>
      </c>
      <c r="B101" s="412">
        <v>45014</v>
      </c>
      <c r="C101" s="413">
        <f>+'[3]WP II-C-2.5a'!$C89</f>
        <v>0</v>
      </c>
      <c r="D101" s="414">
        <f>+'[3]WP II-C-2.5a'!$D89</f>
        <v>0</v>
      </c>
    </row>
    <row r="102" spans="1:4">
      <c r="A102" s="16" t="s">
        <v>911</v>
      </c>
      <c r="B102" s="412">
        <v>45015</v>
      </c>
      <c r="C102" s="413">
        <f>+'[3]WP II-C-2.5a'!$C90</f>
        <v>0</v>
      </c>
      <c r="D102" s="414">
        <f>+'[3]WP II-C-2.5a'!$D90</f>
        <v>0</v>
      </c>
    </row>
    <row r="103" spans="1:4">
      <c r="A103" s="16" t="s">
        <v>912</v>
      </c>
      <c r="B103" s="412">
        <v>45016</v>
      </c>
      <c r="C103" s="413">
        <f>+'[3]WP II-C-2.5a'!$C91</f>
        <v>0</v>
      </c>
      <c r="D103" s="414">
        <f>+'[3]WP II-C-2.5a'!$D91</f>
        <v>0</v>
      </c>
    </row>
    <row r="104" spans="1:4">
      <c r="A104" s="16" t="s">
        <v>914</v>
      </c>
      <c r="B104" s="412">
        <v>45017</v>
      </c>
      <c r="C104" s="413">
        <f>+'[3]WP II-C-2.5a'!$C92</f>
        <v>0</v>
      </c>
      <c r="D104" s="414">
        <f>+'[3]WP II-C-2.5a'!$D92</f>
        <v>0</v>
      </c>
    </row>
    <row r="105" spans="1:4">
      <c r="A105" s="16" t="s">
        <v>916</v>
      </c>
      <c r="B105" s="412">
        <v>45018</v>
      </c>
      <c r="C105" s="413">
        <f>+'[3]WP II-C-2.5a'!$C93</f>
        <v>0</v>
      </c>
      <c r="D105" s="414">
        <f>+'[3]WP II-C-2.5a'!$D93</f>
        <v>0</v>
      </c>
    </row>
    <row r="106" spans="1:4">
      <c r="A106" s="16" t="s">
        <v>917</v>
      </c>
      <c r="B106" s="412">
        <v>45019</v>
      </c>
      <c r="C106" s="413">
        <f>+'[3]WP II-C-2.5a'!$C94</f>
        <v>0</v>
      </c>
      <c r="D106" s="414">
        <f>+'[3]WP II-C-2.5a'!$D94</f>
        <v>0</v>
      </c>
    </row>
    <row r="107" spans="1:4">
      <c r="A107" s="16" t="s">
        <v>918</v>
      </c>
      <c r="B107" s="412">
        <v>45020</v>
      </c>
      <c r="C107" s="413">
        <f>+'[3]WP II-C-2.5a'!$C95</f>
        <v>0</v>
      </c>
      <c r="D107" s="414">
        <f>+'[3]WP II-C-2.5a'!$D95</f>
        <v>0</v>
      </c>
    </row>
    <row r="108" spans="1:4">
      <c r="A108" s="16" t="s">
        <v>919</v>
      </c>
      <c r="B108" s="412">
        <v>45021</v>
      </c>
      <c r="C108" s="413">
        <f>+'[3]WP II-C-2.5a'!$C96</f>
        <v>0</v>
      </c>
      <c r="D108" s="414">
        <f>+'[3]WP II-C-2.5a'!$D96</f>
        <v>0</v>
      </c>
    </row>
    <row r="109" spans="1:4">
      <c r="A109" s="16" t="s">
        <v>920</v>
      </c>
      <c r="B109" s="412">
        <v>45022</v>
      </c>
      <c r="C109" s="413">
        <f>+'[3]WP II-C-2.5a'!$C97</f>
        <v>0</v>
      </c>
      <c r="D109" s="414">
        <f>+'[3]WP II-C-2.5a'!$D97</f>
        <v>0</v>
      </c>
    </row>
    <row r="110" spans="1:4">
      <c r="A110" s="16" t="s">
        <v>921</v>
      </c>
      <c r="B110" s="412">
        <v>45023</v>
      </c>
      <c r="C110" s="413">
        <f>+'[3]WP II-C-2.5a'!$C98</f>
        <v>0</v>
      </c>
      <c r="D110" s="414">
        <f>+'[3]WP II-C-2.5a'!$D98</f>
        <v>0</v>
      </c>
    </row>
    <row r="111" spans="1:4">
      <c r="A111" s="16" t="s">
        <v>922</v>
      </c>
      <c r="B111" s="412">
        <v>45024</v>
      </c>
      <c r="C111" s="413">
        <f>+'[3]WP II-C-2.5a'!$C99</f>
        <v>0</v>
      </c>
      <c r="D111" s="414">
        <f>+'[3]WP II-C-2.5a'!$D99</f>
        <v>0</v>
      </c>
    </row>
    <row r="112" spans="1:4">
      <c r="A112" s="16" t="s">
        <v>923</v>
      </c>
      <c r="B112" s="412">
        <v>45025</v>
      </c>
      <c r="C112" s="413">
        <f>+'[3]WP II-C-2.5a'!$C100</f>
        <v>0</v>
      </c>
      <c r="D112" s="414">
        <f>+'[3]WP II-C-2.5a'!$D100</f>
        <v>0</v>
      </c>
    </row>
    <row r="113" spans="1:4">
      <c r="A113" s="16" t="s">
        <v>924</v>
      </c>
      <c r="B113" s="412">
        <v>45026</v>
      </c>
      <c r="C113" s="413">
        <f>+'[3]WP II-C-2.5a'!$C101</f>
        <v>0</v>
      </c>
      <c r="D113" s="414">
        <f>+'[3]WP II-C-2.5a'!$D101</f>
        <v>0</v>
      </c>
    </row>
    <row r="114" spans="1:4">
      <c r="A114" s="16" t="s">
        <v>925</v>
      </c>
      <c r="B114" s="412">
        <v>45027</v>
      </c>
      <c r="C114" s="413">
        <f>+'[3]WP II-C-2.5a'!$C102</f>
        <v>0</v>
      </c>
      <c r="D114" s="414">
        <f>+'[3]WP II-C-2.5a'!$D102</f>
        <v>0</v>
      </c>
    </row>
    <row r="115" spans="1:4">
      <c r="A115" s="16" t="s">
        <v>926</v>
      </c>
      <c r="B115" s="412">
        <v>45028</v>
      </c>
      <c r="C115" s="413">
        <f>+'[3]WP II-C-2.5a'!$C103</f>
        <v>0</v>
      </c>
      <c r="D115" s="414">
        <f>+'[3]WP II-C-2.5a'!$D103</f>
        <v>0</v>
      </c>
    </row>
    <row r="116" spans="1:4">
      <c r="A116" s="16" t="s">
        <v>927</v>
      </c>
      <c r="B116" s="412">
        <v>45029</v>
      </c>
      <c r="C116" s="413">
        <f>+'[3]WP II-C-2.5a'!$C104</f>
        <v>0</v>
      </c>
      <c r="D116" s="414">
        <f>+'[3]WP II-C-2.5a'!$D104</f>
        <v>0</v>
      </c>
    </row>
    <row r="117" spans="1:4">
      <c r="A117" s="16" t="s">
        <v>928</v>
      </c>
      <c r="B117" s="412">
        <v>45030</v>
      </c>
      <c r="C117" s="413">
        <f>+'[3]WP II-C-2.5a'!$C105</f>
        <v>0</v>
      </c>
      <c r="D117" s="414">
        <f>+'[3]WP II-C-2.5a'!$D105</f>
        <v>0</v>
      </c>
    </row>
    <row r="118" spans="1:4">
      <c r="A118" s="16" t="s">
        <v>929</v>
      </c>
      <c r="B118" s="412">
        <v>45031</v>
      </c>
      <c r="C118" s="413">
        <f>+'[3]WP II-C-2.5a'!$C106</f>
        <v>0</v>
      </c>
      <c r="D118" s="414">
        <f>+'[3]WP II-C-2.5a'!$D106</f>
        <v>0</v>
      </c>
    </row>
    <row r="119" spans="1:4">
      <c r="A119" s="16" t="s">
        <v>930</v>
      </c>
      <c r="B119" s="412">
        <v>45032</v>
      </c>
      <c r="C119" s="413">
        <f>+'[3]WP II-C-2.5a'!$C107</f>
        <v>0</v>
      </c>
      <c r="D119" s="414">
        <f>+'[3]WP II-C-2.5a'!$D107</f>
        <v>0</v>
      </c>
    </row>
    <row r="120" spans="1:4">
      <c r="A120" s="16" t="s">
        <v>931</v>
      </c>
      <c r="B120" s="412">
        <v>45033</v>
      </c>
      <c r="C120" s="413">
        <f>+'[3]WP II-C-2.5a'!$C108</f>
        <v>0</v>
      </c>
      <c r="D120" s="414">
        <f>+'[3]WP II-C-2.5a'!$D108</f>
        <v>0</v>
      </c>
    </row>
    <row r="121" spans="1:4">
      <c r="A121" s="16" t="s">
        <v>932</v>
      </c>
      <c r="B121" s="412">
        <v>45034</v>
      </c>
      <c r="C121" s="413">
        <f>+'[3]WP II-C-2.5a'!$C109</f>
        <v>0</v>
      </c>
      <c r="D121" s="414">
        <f>+'[3]WP II-C-2.5a'!$D109</f>
        <v>0</v>
      </c>
    </row>
    <row r="122" spans="1:4">
      <c r="A122" s="16" t="s">
        <v>933</v>
      </c>
      <c r="B122" s="412">
        <v>45035</v>
      </c>
      <c r="C122" s="413">
        <f>+'[3]WP II-C-2.5a'!$C110</f>
        <v>0</v>
      </c>
      <c r="D122" s="414">
        <f>+'[3]WP II-C-2.5a'!$D110</f>
        <v>0</v>
      </c>
    </row>
    <row r="123" spans="1:4">
      <c r="A123" s="16" t="s">
        <v>934</v>
      </c>
      <c r="B123" s="412">
        <v>45036</v>
      </c>
      <c r="C123" s="413">
        <f>+'[3]WP II-C-2.5a'!$C111</f>
        <v>0</v>
      </c>
      <c r="D123" s="414">
        <f>+'[3]WP II-C-2.5a'!$D111</f>
        <v>0</v>
      </c>
    </row>
    <row r="124" spans="1:4">
      <c r="A124" s="16" t="s">
        <v>935</v>
      </c>
      <c r="B124" s="412">
        <v>45037</v>
      </c>
      <c r="C124" s="413">
        <f>+'[3]WP II-C-2.5a'!$C112</f>
        <v>0</v>
      </c>
      <c r="D124" s="414">
        <f>+'[3]WP II-C-2.5a'!$D112</f>
        <v>0</v>
      </c>
    </row>
    <row r="125" spans="1:4">
      <c r="A125" s="16" t="s">
        <v>937</v>
      </c>
      <c r="B125" s="412">
        <v>45038</v>
      </c>
      <c r="C125" s="413">
        <f>+'[3]WP II-C-2.5a'!$C113</f>
        <v>0</v>
      </c>
      <c r="D125" s="414">
        <f>+'[3]WP II-C-2.5a'!$D113</f>
        <v>0</v>
      </c>
    </row>
    <row r="126" spans="1:4">
      <c r="A126" s="16" t="s">
        <v>938</v>
      </c>
      <c r="B126" s="412">
        <v>45039</v>
      </c>
      <c r="C126" s="413">
        <f>+'[3]WP II-C-2.5a'!$C114</f>
        <v>0</v>
      </c>
      <c r="D126" s="414">
        <f>+'[3]WP II-C-2.5a'!$D114</f>
        <v>0</v>
      </c>
    </row>
    <row r="127" spans="1:4">
      <c r="A127" s="16" t="s">
        <v>1283</v>
      </c>
      <c r="B127" s="412">
        <v>45040</v>
      </c>
      <c r="C127" s="413">
        <f>+'[3]WP II-C-2.5a'!$C115</f>
        <v>0</v>
      </c>
      <c r="D127" s="414">
        <f>+'[3]WP II-C-2.5a'!$D115</f>
        <v>0</v>
      </c>
    </row>
    <row r="128" spans="1:4">
      <c r="A128" s="16" t="s">
        <v>1284</v>
      </c>
      <c r="B128" s="412">
        <v>45041</v>
      </c>
      <c r="C128" s="413">
        <f>+'[3]WP II-C-2.5a'!$C116</f>
        <v>0</v>
      </c>
      <c r="D128" s="414">
        <f>+'[3]WP II-C-2.5a'!$D116</f>
        <v>0</v>
      </c>
    </row>
    <row r="129" spans="1:4">
      <c r="A129" s="16" t="s">
        <v>1285</v>
      </c>
      <c r="B129" s="412">
        <v>45042</v>
      </c>
      <c r="C129" s="413">
        <f>+'[3]WP II-C-2.5a'!$C117</f>
        <v>0</v>
      </c>
      <c r="D129" s="414">
        <f>+'[3]WP II-C-2.5a'!$D117</f>
        <v>0</v>
      </c>
    </row>
    <row r="130" spans="1:4">
      <c r="A130" s="16" t="s">
        <v>1286</v>
      </c>
      <c r="B130" s="412">
        <v>45043</v>
      </c>
      <c r="C130" s="413">
        <f>+'[3]WP II-C-2.5a'!$C118</f>
        <v>0</v>
      </c>
      <c r="D130" s="414">
        <f>+'[3]WP II-C-2.5a'!$D118</f>
        <v>0</v>
      </c>
    </row>
    <row r="131" spans="1:4">
      <c r="A131" s="16" t="s">
        <v>1287</v>
      </c>
      <c r="B131" s="412">
        <v>45044</v>
      </c>
      <c r="C131" s="413">
        <f>+'[3]WP II-C-2.5a'!$C119</f>
        <v>0</v>
      </c>
      <c r="D131" s="414">
        <f>+'[3]WP II-C-2.5a'!$D119</f>
        <v>0</v>
      </c>
    </row>
    <row r="132" spans="1:4">
      <c r="A132" s="16" t="s">
        <v>1288</v>
      </c>
      <c r="B132" s="412">
        <v>45045</v>
      </c>
      <c r="C132" s="413">
        <f>+'[3]WP II-C-2.5a'!$C120</f>
        <v>0</v>
      </c>
      <c r="D132" s="414">
        <f>+'[3]WP II-C-2.5a'!$D120</f>
        <v>0</v>
      </c>
    </row>
    <row r="133" spans="1:4">
      <c r="A133" s="16" t="s">
        <v>1289</v>
      </c>
      <c r="B133" s="412">
        <v>45046</v>
      </c>
      <c r="C133" s="413">
        <f>+'[3]WP II-C-2.5a'!$C121</f>
        <v>0</v>
      </c>
      <c r="D133" s="414">
        <f>+'[3]WP II-C-2.5a'!$D121</f>
        <v>0</v>
      </c>
    </row>
    <row r="134" spans="1:4">
      <c r="A134" s="16" t="s">
        <v>1290</v>
      </c>
      <c r="B134" s="412">
        <v>45047</v>
      </c>
      <c r="C134" s="413">
        <f>+'[3]WP II-C-2.5a'!$C122</f>
        <v>0</v>
      </c>
      <c r="D134" s="414">
        <f>+'[3]WP II-C-2.5a'!$D122</f>
        <v>0</v>
      </c>
    </row>
    <row r="135" spans="1:4">
      <c r="A135" s="16" t="s">
        <v>1291</v>
      </c>
      <c r="B135" s="412">
        <v>45048</v>
      </c>
      <c r="C135" s="413">
        <f>+'[3]WP II-C-2.5a'!$C123</f>
        <v>0</v>
      </c>
      <c r="D135" s="414">
        <f>+'[3]WP II-C-2.5a'!$D123</f>
        <v>0</v>
      </c>
    </row>
    <row r="136" spans="1:4">
      <c r="A136" s="16" t="s">
        <v>1292</v>
      </c>
      <c r="B136" s="412">
        <v>45049</v>
      </c>
      <c r="C136" s="413">
        <f>+'[3]WP II-C-2.5a'!$C124</f>
        <v>0</v>
      </c>
      <c r="D136" s="414">
        <f>+'[3]WP II-C-2.5a'!$D124</f>
        <v>0</v>
      </c>
    </row>
    <row r="137" spans="1:4">
      <c r="A137" s="16" t="s">
        <v>1293</v>
      </c>
      <c r="B137" s="412">
        <v>45050</v>
      </c>
      <c r="C137" s="413">
        <f>+'[3]WP II-C-2.5a'!$C125</f>
        <v>0</v>
      </c>
      <c r="D137" s="414">
        <f>+'[3]WP II-C-2.5a'!$D125</f>
        <v>0</v>
      </c>
    </row>
    <row r="138" spans="1:4">
      <c r="A138" s="16" t="s">
        <v>1294</v>
      </c>
      <c r="B138" s="412">
        <v>45051</v>
      </c>
      <c r="C138" s="413">
        <f>+'[3]WP II-C-2.5a'!$C126</f>
        <v>0</v>
      </c>
      <c r="D138" s="414">
        <f>+'[3]WP II-C-2.5a'!$D126</f>
        <v>0</v>
      </c>
    </row>
    <row r="139" spans="1:4">
      <c r="A139" s="16" t="s">
        <v>1295</v>
      </c>
      <c r="B139" s="412">
        <v>45052</v>
      </c>
      <c r="C139" s="413">
        <f>+'[3]WP II-C-2.5a'!$C127</f>
        <v>0</v>
      </c>
      <c r="D139" s="414">
        <f>+'[3]WP II-C-2.5a'!$D127</f>
        <v>0</v>
      </c>
    </row>
    <row r="140" spans="1:4">
      <c r="A140" s="16" t="s">
        <v>1296</v>
      </c>
      <c r="B140" s="412">
        <v>45053</v>
      </c>
      <c r="C140" s="413">
        <f>+'[3]WP II-C-2.5a'!$C128</f>
        <v>0</v>
      </c>
      <c r="D140" s="414">
        <f>+'[3]WP II-C-2.5a'!$D128</f>
        <v>0</v>
      </c>
    </row>
    <row r="141" spans="1:4">
      <c r="A141" s="16" t="s">
        <v>1297</v>
      </c>
      <c r="B141" s="412">
        <v>45054</v>
      </c>
      <c r="C141" s="413">
        <f>+'[3]WP II-C-2.5a'!$C129</f>
        <v>0</v>
      </c>
      <c r="D141" s="414">
        <f>+'[3]WP II-C-2.5a'!$D129</f>
        <v>0</v>
      </c>
    </row>
    <row r="142" spans="1:4">
      <c r="A142" s="16" t="s">
        <v>1298</v>
      </c>
      <c r="B142" s="412">
        <v>45055</v>
      </c>
      <c r="C142" s="413">
        <f>+'[3]WP II-C-2.5a'!$C130</f>
        <v>0</v>
      </c>
      <c r="D142" s="414">
        <f>+'[3]WP II-C-2.5a'!$D130</f>
        <v>0</v>
      </c>
    </row>
    <row r="143" spans="1:4">
      <c r="A143" s="16" t="s">
        <v>1299</v>
      </c>
      <c r="B143" s="412">
        <v>45056</v>
      </c>
      <c r="C143" s="413">
        <f>+'[3]WP II-C-2.5a'!$C131</f>
        <v>0</v>
      </c>
      <c r="D143" s="414">
        <f>+'[3]WP II-C-2.5a'!$D131</f>
        <v>0</v>
      </c>
    </row>
    <row r="144" spans="1:4">
      <c r="A144" s="16" t="s">
        <v>1300</v>
      </c>
      <c r="B144" s="412">
        <v>45057</v>
      </c>
      <c r="C144" s="413">
        <f>+'[3]WP II-C-2.5a'!$C132</f>
        <v>0</v>
      </c>
      <c r="D144" s="414">
        <f>+'[3]WP II-C-2.5a'!$D132</f>
        <v>0</v>
      </c>
    </row>
    <row r="145" spans="1:4">
      <c r="A145" s="16" t="s">
        <v>1301</v>
      </c>
      <c r="B145" s="412">
        <v>45058</v>
      </c>
      <c r="C145" s="413">
        <f>+'[3]WP II-C-2.5a'!$C133</f>
        <v>0</v>
      </c>
      <c r="D145" s="414">
        <f>+'[3]WP II-C-2.5a'!$D133</f>
        <v>0</v>
      </c>
    </row>
    <row r="146" spans="1:4">
      <c r="A146" s="16" t="s">
        <v>1302</v>
      </c>
      <c r="B146" s="412">
        <v>45059</v>
      </c>
      <c r="C146" s="413">
        <f>+'[3]WP II-C-2.5a'!$C134</f>
        <v>0</v>
      </c>
      <c r="D146" s="414">
        <f>+'[3]WP II-C-2.5a'!$D134</f>
        <v>0</v>
      </c>
    </row>
    <row r="147" spans="1:4">
      <c r="A147" s="16" t="s">
        <v>1303</v>
      </c>
      <c r="B147" s="412">
        <v>45060</v>
      </c>
      <c r="C147" s="413">
        <f>+'[3]WP II-C-2.5a'!$C135</f>
        <v>0</v>
      </c>
      <c r="D147" s="414">
        <f>+'[3]WP II-C-2.5a'!$D135</f>
        <v>0</v>
      </c>
    </row>
    <row r="148" spans="1:4">
      <c r="A148" s="16" t="s">
        <v>1304</v>
      </c>
      <c r="B148" s="412">
        <v>45061</v>
      </c>
      <c r="C148" s="413">
        <f>+'[3]WP II-C-2.5a'!$C136</f>
        <v>0</v>
      </c>
      <c r="D148" s="414">
        <f>+'[3]WP II-C-2.5a'!$D136</f>
        <v>0</v>
      </c>
    </row>
    <row r="149" spans="1:4">
      <c r="A149" s="16" t="s">
        <v>1305</v>
      </c>
      <c r="B149" s="412">
        <v>45062</v>
      </c>
      <c r="C149" s="413">
        <f>+'[3]WP II-C-2.5a'!$C137</f>
        <v>0</v>
      </c>
      <c r="D149" s="414">
        <f>+'[3]WP II-C-2.5a'!$D137</f>
        <v>0</v>
      </c>
    </row>
    <row r="150" spans="1:4">
      <c r="A150" s="16" t="s">
        <v>1306</v>
      </c>
      <c r="B150" s="412">
        <v>45063</v>
      </c>
      <c r="C150" s="413">
        <f>+'[3]WP II-C-2.5a'!$C138</f>
        <v>0</v>
      </c>
      <c r="D150" s="414">
        <f>+'[3]WP II-C-2.5a'!$D138</f>
        <v>0</v>
      </c>
    </row>
    <row r="151" spans="1:4">
      <c r="A151" s="16" t="s">
        <v>1307</v>
      </c>
      <c r="B151" s="412">
        <v>45064</v>
      </c>
      <c r="C151" s="413">
        <f>+'[3]WP II-C-2.5a'!$C139</f>
        <v>0</v>
      </c>
      <c r="D151" s="414">
        <f>+'[3]WP II-C-2.5a'!$D139</f>
        <v>0</v>
      </c>
    </row>
    <row r="152" spans="1:4">
      <c r="A152" s="16" t="s">
        <v>1308</v>
      </c>
      <c r="B152" s="412">
        <v>45065</v>
      </c>
      <c r="C152" s="413">
        <f>+'[3]WP II-C-2.5a'!$C140</f>
        <v>0</v>
      </c>
      <c r="D152" s="414">
        <f>+'[3]WP II-C-2.5a'!$D140</f>
        <v>0</v>
      </c>
    </row>
    <row r="153" spans="1:4">
      <c r="A153" s="16" t="s">
        <v>1309</v>
      </c>
      <c r="B153" s="412">
        <v>45066</v>
      </c>
      <c r="C153" s="413">
        <f>+'[3]WP II-C-2.5a'!$C141</f>
        <v>0</v>
      </c>
      <c r="D153" s="414">
        <f>+'[3]WP II-C-2.5a'!$D141</f>
        <v>0</v>
      </c>
    </row>
    <row r="154" spans="1:4">
      <c r="A154" s="16" t="s">
        <v>1310</v>
      </c>
      <c r="B154" s="412">
        <v>45067</v>
      </c>
      <c r="C154" s="413">
        <f>+'[3]WP II-C-2.5a'!$C142</f>
        <v>0</v>
      </c>
      <c r="D154" s="414">
        <f>+'[3]WP II-C-2.5a'!$D142</f>
        <v>0</v>
      </c>
    </row>
    <row r="155" spans="1:4">
      <c r="A155" s="16" t="s">
        <v>1311</v>
      </c>
      <c r="B155" s="412">
        <v>45068</v>
      </c>
      <c r="C155" s="413">
        <f>+'[3]WP II-C-2.5a'!$C143</f>
        <v>0</v>
      </c>
      <c r="D155" s="414">
        <f>+'[3]WP II-C-2.5a'!$D143</f>
        <v>0</v>
      </c>
    </row>
    <row r="156" spans="1:4">
      <c r="A156" s="16" t="s">
        <v>1312</v>
      </c>
      <c r="B156" s="412">
        <v>45069</v>
      </c>
      <c r="C156" s="413">
        <f>+'[3]WP II-C-2.5a'!$C144</f>
        <v>0</v>
      </c>
      <c r="D156" s="414">
        <f>+'[3]WP II-C-2.5a'!$D144</f>
        <v>0</v>
      </c>
    </row>
    <row r="157" spans="1:4">
      <c r="A157" s="16" t="s">
        <v>1313</v>
      </c>
      <c r="B157" s="412">
        <v>45070</v>
      </c>
      <c r="C157" s="413">
        <f>+'[3]WP II-C-2.5a'!$C145</f>
        <v>0</v>
      </c>
      <c r="D157" s="414">
        <f>+'[3]WP II-C-2.5a'!$D145</f>
        <v>0</v>
      </c>
    </row>
    <row r="158" spans="1:4">
      <c r="A158" s="16" t="s">
        <v>1314</v>
      </c>
      <c r="B158" s="412">
        <v>45071</v>
      </c>
      <c r="C158" s="413">
        <f>+'[3]WP II-C-2.5a'!$C146</f>
        <v>0</v>
      </c>
      <c r="D158" s="414">
        <f>+'[3]WP II-C-2.5a'!$D146</f>
        <v>0</v>
      </c>
    </row>
    <row r="159" spans="1:4">
      <c r="A159" s="16" t="s">
        <v>1315</v>
      </c>
      <c r="B159" s="412">
        <v>45072</v>
      </c>
      <c r="C159" s="413">
        <f>+'[3]WP II-C-2.5a'!$C147</f>
        <v>0</v>
      </c>
      <c r="D159" s="414">
        <f>+'[3]WP II-C-2.5a'!$D147</f>
        <v>0</v>
      </c>
    </row>
    <row r="160" spans="1:4">
      <c r="A160" s="16" t="s">
        <v>1316</v>
      </c>
      <c r="B160" s="412">
        <v>45073</v>
      </c>
      <c r="C160" s="413">
        <f>+'[3]WP II-C-2.5a'!$C148</f>
        <v>0</v>
      </c>
      <c r="D160" s="414">
        <f>+'[3]WP II-C-2.5a'!$D148</f>
        <v>0</v>
      </c>
    </row>
    <row r="161" spans="1:4">
      <c r="A161" s="16" t="s">
        <v>1317</v>
      </c>
      <c r="B161" s="412">
        <v>45074</v>
      </c>
      <c r="C161" s="413">
        <f>+'[3]WP II-C-2.5a'!$C149</f>
        <v>0</v>
      </c>
      <c r="D161" s="414">
        <f>+'[3]WP II-C-2.5a'!$D149</f>
        <v>0</v>
      </c>
    </row>
    <row r="162" spans="1:4">
      <c r="A162" s="16" t="s">
        <v>1318</v>
      </c>
      <c r="B162" s="412">
        <v>45075</v>
      </c>
      <c r="C162" s="413">
        <f>+'[3]WP II-C-2.5a'!$C150</f>
        <v>0</v>
      </c>
      <c r="D162" s="414">
        <f>+'[3]WP II-C-2.5a'!$D150</f>
        <v>0</v>
      </c>
    </row>
    <row r="163" spans="1:4">
      <c r="A163" s="16" t="s">
        <v>1319</v>
      </c>
      <c r="B163" s="412">
        <v>45076</v>
      </c>
      <c r="C163" s="413">
        <f>+'[3]WP II-C-2.5a'!$C151</f>
        <v>0</v>
      </c>
      <c r="D163" s="414">
        <f>+'[3]WP II-C-2.5a'!$D151</f>
        <v>0</v>
      </c>
    </row>
    <row r="164" spans="1:4">
      <c r="A164" s="16" t="s">
        <v>1320</v>
      </c>
      <c r="B164" s="412">
        <v>45077</v>
      </c>
      <c r="C164" s="413">
        <f>+'[3]WP II-C-2.5a'!$C152</f>
        <v>0</v>
      </c>
      <c r="D164" s="414">
        <f>+'[3]WP II-C-2.5a'!$D152</f>
        <v>0</v>
      </c>
    </row>
    <row r="165" spans="1:4">
      <c r="A165" s="16" t="s">
        <v>1321</v>
      </c>
      <c r="B165" s="412">
        <v>45078</v>
      </c>
      <c r="C165" s="413">
        <f>+'[3]WP II-C-2.5a'!$C153</f>
        <v>0</v>
      </c>
      <c r="D165" s="414">
        <f>+'[3]WP II-C-2.5a'!$D153</f>
        <v>0</v>
      </c>
    </row>
    <row r="166" spans="1:4">
      <c r="A166" s="16" t="s">
        <v>1322</v>
      </c>
      <c r="B166" s="412">
        <v>45079</v>
      </c>
      <c r="C166" s="413">
        <f>+'[3]WP II-C-2.5a'!$C154</f>
        <v>0</v>
      </c>
      <c r="D166" s="414">
        <f>+'[3]WP II-C-2.5a'!$D154</f>
        <v>0</v>
      </c>
    </row>
    <row r="167" spans="1:4">
      <c r="A167" s="16" t="s">
        <v>1323</v>
      </c>
      <c r="B167" s="412">
        <v>45080</v>
      </c>
      <c r="C167" s="413">
        <f>+'[3]WP II-C-2.5a'!$C155</f>
        <v>0</v>
      </c>
      <c r="D167" s="414">
        <f>+'[3]WP II-C-2.5a'!$D155</f>
        <v>0</v>
      </c>
    </row>
    <row r="168" spans="1:4">
      <c r="A168" s="16" t="s">
        <v>1324</v>
      </c>
      <c r="B168" s="412">
        <v>45081</v>
      </c>
      <c r="C168" s="413">
        <f>+'[3]WP II-C-2.5a'!$C156</f>
        <v>0</v>
      </c>
      <c r="D168" s="414">
        <f>+'[3]WP II-C-2.5a'!$D156</f>
        <v>0</v>
      </c>
    </row>
    <row r="169" spans="1:4">
      <c r="A169" s="16" t="s">
        <v>1325</v>
      </c>
      <c r="B169" s="412">
        <v>45082</v>
      </c>
      <c r="C169" s="413">
        <f>+'[3]WP II-C-2.5a'!$C157</f>
        <v>0</v>
      </c>
      <c r="D169" s="414">
        <f>+'[3]WP II-C-2.5a'!$D157</f>
        <v>0</v>
      </c>
    </row>
    <row r="170" spans="1:4">
      <c r="A170" s="16" t="s">
        <v>1326</v>
      </c>
      <c r="B170" s="412">
        <v>45083</v>
      </c>
      <c r="C170" s="413">
        <f>+'[3]WP II-C-2.5a'!$C158</f>
        <v>0</v>
      </c>
      <c r="D170" s="414">
        <f>+'[3]WP II-C-2.5a'!$D158</f>
        <v>0</v>
      </c>
    </row>
    <row r="171" spans="1:4">
      <c r="A171" s="16" t="s">
        <v>1327</v>
      </c>
      <c r="B171" s="412">
        <v>45084</v>
      </c>
      <c r="C171" s="413">
        <f>+'[3]WP II-C-2.5a'!$C159</f>
        <v>0</v>
      </c>
      <c r="D171" s="414">
        <f>+'[3]WP II-C-2.5a'!$D159</f>
        <v>0</v>
      </c>
    </row>
    <row r="172" spans="1:4">
      <c r="A172" s="16" t="s">
        <v>1328</v>
      </c>
      <c r="B172" s="412">
        <v>45085</v>
      </c>
      <c r="C172" s="413">
        <f>+'[3]WP II-C-2.5a'!$C160</f>
        <v>0</v>
      </c>
      <c r="D172" s="414">
        <f>+'[3]WP II-C-2.5a'!$D160</f>
        <v>0</v>
      </c>
    </row>
    <row r="173" spans="1:4">
      <c r="A173" s="16" t="s">
        <v>1329</v>
      </c>
      <c r="B173" s="412">
        <v>45086</v>
      </c>
      <c r="C173" s="413">
        <f>+'[3]WP II-C-2.5a'!$C161</f>
        <v>0</v>
      </c>
      <c r="D173" s="414">
        <f>+'[3]WP II-C-2.5a'!$D161</f>
        <v>0</v>
      </c>
    </row>
    <row r="174" spans="1:4">
      <c r="A174" s="16" t="s">
        <v>1330</v>
      </c>
      <c r="B174" s="412">
        <v>45087</v>
      </c>
      <c r="C174" s="413">
        <f>+'[3]WP II-C-2.5a'!$C162</f>
        <v>0</v>
      </c>
      <c r="D174" s="414">
        <f>+'[3]WP II-C-2.5a'!$D162</f>
        <v>0</v>
      </c>
    </row>
    <row r="175" spans="1:4">
      <c r="A175" s="16" t="s">
        <v>1331</v>
      </c>
      <c r="B175" s="412">
        <v>45088</v>
      </c>
      <c r="C175" s="413">
        <f>+'[3]WP II-C-2.5a'!$C163</f>
        <v>0</v>
      </c>
      <c r="D175" s="414">
        <f>+'[3]WP II-C-2.5a'!$D163</f>
        <v>0</v>
      </c>
    </row>
    <row r="176" spans="1:4">
      <c r="A176" s="16" t="s">
        <v>1332</v>
      </c>
      <c r="B176" s="412">
        <v>45089</v>
      </c>
      <c r="C176" s="413">
        <f>+'[3]WP II-C-2.5a'!$C164</f>
        <v>0</v>
      </c>
      <c r="D176" s="414">
        <f>+'[3]WP II-C-2.5a'!$D164</f>
        <v>0</v>
      </c>
    </row>
    <row r="177" spans="1:4">
      <c r="A177" s="16" t="s">
        <v>1333</v>
      </c>
      <c r="B177" s="412">
        <v>45090</v>
      </c>
      <c r="C177" s="413">
        <f>+'[3]WP II-C-2.5a'!$C165</f>
        <v>0</v>
      </c>
      <c r="D177" s="414">
        <f>+'[3]WP II-C-2.5a'!$D165</f>
        <v>0</v>
      </c>
    </row>
    <row r="178" spans="1:4">
      <c r="A178" s="16" t="s">
        <v>1334</v>
      </c>
      <c r="B178" s="412">
        <v>45091</v>
      </c>
      <c r="C178" s="413">
        <f>+'[3]WP II-C-2.5a'!$C166</f>
        <v>0</v>
      </c>
      <c r="D178" s="414">
        <f>+'[3]WP II-C-2.5a'!$D166</f>
        <v>0</v>
      </c>
    </row>
    <row r="179" spans="1:4">
      <c r="A179" s="16" t="s">
        <v>1335</v>
      </c>
      <c r="B179" s="412">
        <v>45092</v>
      </c>
      <c r="C179" s="413">
        <f>+'[3]WP II-C-2.5a'!$C167</f>
        <v>0</v>
      </c>
      <c r="D179" s="414">
        <f>+'[3]WP II-C-2.5a'!$D167</f>
        <v>0</v>
      </c>
    </row>
    <row r="180" spans="1:4">
      <c r="A180" s="16" t="s">
        <v>1336</v>
      </c>
      <c r="B180" s="412">
        <v>45093</v>
      </c>
      <c r="C180" s="413">
        <f>+'[3]WP II-C-2.5a'!$C168</f>
        <v>0</v>
      </c>
      <c r="D180" s="414">
        <f>+'[3]WP II-C-2.5a'!$D168</f>
        <v>0</v>
      </c>
    </row>
    <row r="181" spans="1:4">
      <c r="A181" s="16" t="s">
        <v>1337</v>
      </c>
      <c r="B181" s="412">
        <v>45094</v>
      </c>
      <c r="C181" s="413">
        <f>+'[3]WP II-C-2.5a'!$C169</f>
        <v>0</v>
      </c>
      <c r="D181" s="414">
        <f>+'[3]WP II-C-2.5a'!$D169</f>
        <v>0</v>
      </c>
    </row>
    <row r="182" spans="1:4">
      <c r="A182" s="16" t="s">
        <v>1338</v>
      </c>
      <c r="B182" s="412">
        <v>45095</v>
      </c>
      <c r="C182" s="413">
        <f>+'[3]WP II-C-2.5a'!$C170</f>
        <v>0</v>
      </c>
      <c r="D182" s="414">
        <f>+'[3]WP II-C-2.5a'!$D170</f>
        <v>0</v>
      </c>
    </row>
    <row r="183" spans="1:4">
      <c r="A183" s="16" t="s">
        <v>1339</v>
      </c>
      <c r="B183" s="412">
        <v>45096</v>
      </c>
      <c r="C183" s="413">
        <f>+'[3]WP II-C-2.5a'!$C171</f>
        <v>0</v>
      </c>
      <c r="D183" s="414">
        <f>+'[3]WP II-C-2.5a'!$D171</f>
        <v>0</v>
      </c>
    </row>
    <row r="184" spans="1:4">
      <c r="A184" s="16" t="s">
        <v>1340</v>
      </c>
      <c r="B184" s="412">
        <v>45097</v>
      </c>
      <c r="C184" s="413">
        <f>+'[3]WP II-C-2.5a'!$C172</f>
        <v>0</v>
      </c>
      <c r="D184" s="414">
        <f>+'[3]WP II-C-2.5a'!$D172</f>
        <v>0</v>
      </c>
    </row>
    <row r="185" spans="1:4">
      <c r="A185" s="16" t="s">
        <v>1341</v>
      </c>
      <c r="B185" s="412">
        <v>45098</v>
      </c>
      <c r="C185" s="413">
        <f>+'[3]WP II-C-2.5a'!$C173</f>
        <v>0</v>
      </c>
      <c r="D185" s="414">
        <f>+'[3]WP II-C-2.5a'!$D173</f>
        <v>0</v>
      </c>
    </row>
    <row r="186" spans="1:4">
      <c r="A186" s="16" t="s">
        <v>1342</v>
      </c>
      <c r="B186" s="412">
        <v>45099</v>
      </c>
      <c r="C186" s="413">
        <f>+'[3]WP II-C-2.5a'!$C174</f>
        <v>0</v>
      </c>
      <c r="D186" s="414">
        <f>+'[3]WP II-C-2.5a'!$D174</f>
        <v>0</v>
      </c>
    </row>
    <row r="187" spans="1:4">
      <c r="A187" s="16" t="s">
        <v>1343</v>
      </c>
      <c r="B187" s="412">
        <v>45100</v>
      </c>
      <c r="C187" s="413">
        <f>+'[3]WP II-C-2.5a'!$C175</f>
        <v>0</v>
      </c>
      <c r="D187" s="414">
        <f>+'[3]WP II-C-2.5a'!$D175</f>
        <v>0</v>
      </c>
    </row>
    <row r="188" spans="1:4">
      <c r="A188" s="16" t="s">
        <v>1344</v>
      </c>
      <c r="B188" s="412">
        <v>45101</v>
      </c>
      <c r="C188" s="413">
        <f>+'[3]WP II-C-2.5a'!$C176</f>
        <v>0</v>
      </c>
      <c r="D188" s="414">
        <f>+'[3]WP II-C-2.5a'!$D176</f>
        <v>0</v>
      </c>
    </row>
    <row r="189" spans="1:4">
      <c r="A189" s="16" t="s">
        <v>1345</v>
      </c>
      <c r="B189" s="412">
        <v>45102</v>
      </c>
      <c r="C189" s="413">
        <f>+'[3]WP II-C-2.5a'!$C177</f>
        <v>0</v>
      </c>
      <c r="D189" s="414">
        <f>+'[3]WP II-C-2.5a'!$D177</f>
        <v>0</v>
      </c>
    </row>
    <row r="190" spans="1:4">
      <c r="A190" s="16" t="s">
        <v>1346</v>
      </c>
      <c r="B190" s="412">
        <v>45103</v>
      </c>
      <c r="C190" s="413">
        <f>+'[3]WP II-C-2.5a'!$C178</f>
        <v>0</v>
      </c>
      <c r="D190" s="414">
        <f>+'[3]WP II-C-2.5a'!$D178</f>
        <v>0</v>
      </c>
    </row>
    <row r="191" spans="1:4">
      <c r="A191" s="16" t="s">
        <v>1347</v>
      </c>
      <c r="B191" s="412">
        <v>45104</v>
      </c>
      <c r="C191" s="413">
        <f>+'[3]WP II-C-2.5a'!$C179</f>
        <v>0</v>
      </c>
      <c r="D191" s="414">
        <f>+'[3]WP II-C-2.5a'!$D179</f>
        <v>0</v>
      </c>
    </row>
    <row r="192" spans="1:4">
      <c r="A192" s="16" t="s">
        <v>1348</v>
      </c>
      <c r="B192" s="412">
        <v>45105</v>
      </c>
      <c r="C192" s="413">
        <f>+'[3]WP II-C-2.5a'!$C180</f>
        <v>0</v>
      </c>
      <c r="D192" s="414">
        <f>+'[3]WP II-C-2.5a'!$D180</f>
        <v>0</v>
      </c>
    </row>
    <row r="193" spans="1:4">
      <c r="A193" s="16" t="s">
        <v>1349</v>
      </c>
      <c r="B193" s="412">
        <v>45106</v>
      </c>
      <c r="C193" s="413">
        <f>+'[3]WP II-C-2.5a'!$C181</f>
        <v>88836457.469999999</v>
      </c>
      <c r="D193" s="414">
        <f>+'[3]WP II-C-2.5a'!$D181</f>
        <v>5.6689999999999997E-2</v>
      </c>
    </row>
    <row r="194" spans="1:4">
      <c r="A194" s="16" t="s">
        <v>1350</v>
      </c>
      <c r="B194" s="412">
        <v>45107</v>
      </c>
      <c r="C194" s="413">
        <f>+'[3]WP II-C-2.5a'!$C182</f>
        <v>109871920.95999999</v>
      </c>
      <c r="D194" s="414">
        <f>+'[3]WP II-C-2.5a'!$D182</f>
        <v>5.6973000000000003E-2</v>
      </c>
    </row>
    <row r="195" spans="1:4">
      <c r="A195" s="16" t="s">
        <v>1351</v>
      </c>
      <c r="B195" s="412">
        <v>45108</v>
      </c>
      <c r="C195" s="413">
        <f>+'[3]WP II-C-2.5a'!$C183</f>
        <v>109871920.95999999</v>
      </c>
      <c r="D195" s="414">
        <f>+'[3]WP II-C-2.5a'!$D183</f>
        <v>5.5518999999999999E-2</v>
      </c>
    </row>
    <row r="196" spans="1:4">
      <c r="A196" s="16" t="s">
        <v>1352</v>
      </c>
      <c r="B196" s="412">
        <v>45109</v>
      </c>
      <c r="C196" s="413">
        <f>+'[3]WP II-C-2.5a'!$C184</f>
        <v>109871920.95999999</v>
      </c>
      <c r="D196" s="414">
        <f>+'[3]WP II-C-2.5a'!$D184</f>
        <v>5.5518999999999999E-2</v>
      </c>
    </row>
    <row r="197" spans="1:4">
      <c r="A197" s="16" t="s">
        <v>1353</v>
      </c>
      <c r="B197" s="412">
        <v>45110</v>
      </c>
      <c r="C197" s="413">
        <f>+'[3]WP II-C-2.5a'!$C185</f>
        <v>114772013.38</v>
      </c>
      <c r="D197" s="414">
        <f>+'[3]WP II-C-2.5a'!$D185</f>
        <v>5.5518999999999999E-2</v>
      </c>
    </row>
    <row r="198" spans="1:4">
      <c r="A198" s="16" t="s">
        <v>1354</v>
      </c>
      <c r="B198" s="412">
        <v>45111</v>
      </c>
      <c r="C198" s="413">
        <f>+'[3]WP II-C-2.5a'!$C186</f>
        <v>114772013.38</v>
      </c>
      <c r="D198" s="414">
        <f>+'[3]WP II-C-2.5a'!$D186</f>
        <v>5.5692999999999999E-2</v>
      </c>
    </row>
    <row r="199" spans="1:4">
      <c r="A199" s="16" t="s">
        <v>1355</v>
      </c>
      <c r="B199" s="412">
        <v>45112</v>
      </c>
      <c r="C199" s="413">
        <f>+'[3]WP II-C-2.5a'!$C187</f>
        <v>125416537.34999999</v>
      </c>
      <c r="D199" s="414">
        <f>+'[3]WP II-C-2.5a'!$D187</f>
        <v>5.5692999999999999E-2</v>
      </c>
    </row>
    <row r="200" spans="1:4">
      <c r="A200" s="16" t="s">
        <v>1356</v>
      </c>
      <c r="B200" s="412">
        <v>45113</v>
      </c>
      <c r="C200" s="413">
        <f>+'[3]WP II-C-2.5a'!$C188</f>
        <v>116513556.94</v>
      </c>
      <c r="D200" s="414">
        <f>+'[3]WP II-C-2.5a'!$D188</f>
        <v>5.5606000000000003E-2</v>
      </c>
    </row>
    <row r="201" spans="1:4">
      <c r="A201" s="16" t="s">
        <v>1357</v>
      </c>
      <c r="B201" s="412">
        <v>45114</v>
      </c>
      <c r="C201" s="413">
        <f>+'[3]WP II-C-2.5a'!$C189</f>
        <v>128877160.37</v>
      </c>
      <c r="D201" s="414">
        <f>+'[3]WP II-C-2.5a'!$D189</f>
        <v>5.5539999999999999E-2</v>
      </c>
    </row>
    <row r="202" spans="1:4">
      <c r="A202" s="16" t="s">
        <v>1358</v>
      </c>
      <c r="B202" s="412">
        <v>45115</v>
      </c>
      <c r="C202" s="413">
        <f>+'[3]WP II-C-2.5a'!$C190</f>
        <v>128877160.37</v>
      </c>
      <c r="D202" s="414">
        <f>+'[3]WP II-C-2.5a'!$D190</f>
        <v>5.5486000000000001E-2</v>
      </c>
    </row>
    <row r="203" spans="1:4">
      <c r="A203" s="16" t="s">
        <v>1359</v>
      </c>
      <c r="B203" s="412">
        <v>45116</v>
      </c>
      <c r="C203" s="413">
        <f>+'[3]WP II-C-2.5a'!$C191</f>
        <v>128877160.37</v>
      </c>
      <c r="D203" s="414">
        <f>+'[3]WP II-C-2.5a'!$D191</f>
        <v>5.5486000000000001E-2</v>
      </c>
    </row>
    <row r="204" spans="1:4">
      <c r="A204" s="16" t="s">
        <v>1360</v>
      </c>
      <c r="B204" s="412">
        <v>45117</v>
      </c>
      <c r="C204" s="413">
        <f>+'[3]WP II-C-2.5a'!$C192</f>
        <v>129494216.76000001</v>
      </c>
      <c r="D204" s="414">
        <f>+'[3]WP II-C-2.5a'!$D192</f>
        <v>5.5486000000000001E-2</v>
      </c>
    </row>
    <row r="205" spans="1:4">
      <c r="A205" s="16" t="s">
        <v>1361</v>
      </c>
      <c r="B205" s="412">
        <v>45118</v>
      </c>
      <c r="C205" s="413">
        <f>+'[3]WP II-C-2.5a'!$C193</f>
        <v>122666927.95999999</v>
      </c>
      <c r="D205" s="414">
        <f>+'[3]WP II-C-2.5a'!$D193</f>
        <v>5.5475999999999998E-2</v>
      </c>
    </row>
    <row r="206" spans="1:4">
      <c r="A206" s="16" t="s">
        <v>1362</v>
      </c>
      <c r="B206" s="412">
        <v>45119</v>
      </c>
      <c r="C206" s="413">
        <f>+'[3]WP II-C-2.5a'!$C194</f>
        <v>118953505.67</v>
      </c>
      <c r="D206" s="414">
        <f>+'[3]WP II-C-2.5a'!$D194</f>
        <v>5.5481999999999997E-2</v>
      </c>
    </row>
    <row r="207" spans="1:4">
      <c r="A207" s="16" t="s">
        <v>1363</v>
      </c>
      <c r="B207" s="412">
        <v>45120</v>
      </c>
      <c r="C207" s="413">
        <f>+'[3]WP II-C-2.5a'!$C195</f>
        <v>110433647.81999999</v>
      </c>
      <c r="D207" s="414">
        <f>+'[3]WP II-C-2.5a'!$D195</f>
        <v>5.5470999999999999E-2</v>
      </c>
    </row>
    <row r="208" spans="1:4">
      <c r="A208" s="16" t="s">
        <v>1364</v>
      </c>
      <c r="B208" s="412">
        <v>45121</v>
      </c>
      <c r="C208" s="413">
        <f>+'[3]WP II-C-2.5a'!$C196</f>
        <v>140589034.38</v>
      </c>
      <c r="D208" s="414">
        <f>+'[3]WP II-C-2.5a'!$D196</f>
        <v>5.5400999999999999E-2</v>
      </c>
    </row>
    <row r="209" spans="1:4">
      <c r="A209" s="16" t="s">
        <v>1365</v>
      </c>
      <c r="B209" s="412">
        <v>45122</v>
      </c>
      <c r="C209" s="413">
        <f>+'[3]WP II-C-2.5a'!$C197</f>
        <v>140589034.38</v>
      </c>
      <c r="D209" s="414">
        <f>+'[3]WP II-C-2.5a'!$D197</f>
        <v>5.5427999999999998E-2</v>
      </c>
    </row>
    <row r="210" spans="1:4">
      <c r="A210" s="16" t="s">
        <v>1366</v>
      </c>
      <c r="B210" s="412">
        <v>45123</v>
      </c>
      <c r="C210" s="413">
        <f>+'[3]WP II-C-2.5a'!$C198</f>
        <v>140589034.38</v>
      </c>
      <c r="D210" s="414">
        <f>+'[3]WP II-C-2.5a'!$D198</f>
        <v>5.5427999999999998E-2</v>
      </c>
    </row>
    <row r="211" spans="1:4">
      <c r="A211" s="16" t="s">
        <v>1367</v>
      </c>
      <c r="B211" s="412">
        <v>45124</v>
      </c>
      <c r="C211" s="413">
        <f>+'[3]WP II-C-2.5a'!$C199</f>
        <v>134624866.63999999</v>
      </c>
      <c r="D211" s="414">
        <f>+'[3]WP II-C-2.5a'!$D199</f>
        <v>5.5427999999999998E-2</v>
      </c>
    </row>
    <row r="212" spans="1:4">
      <c r="A212" s="16" t="s">
        <v>1368</v>
      </c>
      <c r="B212" s="412">
        <v>45125</v>
      </c>
      <c r="C212" s="413">
        <f>+'[3]WP II-C-2.5a'!$C200</f>
        <v>192038661.81</v>
      </c>
      <c r="D212" s="414">
        <f>+'[3]WP II-C-2.5a'!$D200</f>
        <v>5.5403000000000001E-2</v>
      </c>
    </row>
    <row r="213" spans="1:4">
      <c r="A213" s="16" t="s">
        <v>1369</v>
      </c>
      <c r="B213" s="412">
        <v>45126</v>
      </c>
      <c r="C213" s="413">
        <f>+'[3]WP II-C-2.5a'!$C201</f>
        <v>182954101.41999999</v>
      </c>
      <c r="D213" s="414">
        <f>+'[3]WP II-C-2.5a'!$D201</f>
        <v>5.5370000000000003E-2</v>
      </c>
    </row>
    <row r="214" spans="1:4">
      <c r="A214" s="16" t="s">
        <v>1370</v>
      </c>
      <c r="B214" s="412">
        <v>45127</v>
      </c>
      <c r="C214" s="413">
        <f>+'[3]WP II-C-2.5a'!$C202</f>
        <v>178060014.75</v>
      </c>
      <c r="D214" s="414">
        <f>+'[3]WP II-C-2.5a'!$D202</f>
        <v>5.5329000000000003E-2</v>
      </c>
    </row>
    <row r="215" spans="1:4">
      <c r="A215" s="16" t="s">
        <v>1371</v>
      </c>
      <c r="B215" s="412">
        <v>45128</v>
      </c>
      <c r="C215" s="413">
        <f>+'[3]WP II-C-2.5a'!$C203</f>
        <v>183173804.46000001</v>
      </c>
      <c r="D215" s="414">
        <f>+'[3]WP II-C-2.5a'!$D203</f>
        <v>5.5384999999999997E-2</v>
      </c>
    </row>
    <row r="216" spans="1:4">
      <c r="A216" s="16" t="s">
        <v>1372</v>
      </c>
      <c r="B216" s="412">
        <v>45129</v>
      </c>
      <c r="C216" s="413">
        <f>+'[3]WP II-C-2.5a'!$C204</f>
        <v>183173804.46000001</v>
      </c>
      <c r="D216" s="414">
        <f>+'[3]WP II-C-2.5a'!$D204</f>
        <v>5.5371999999999998E-2</v>
      </c>
    </row>
    <row r="217" spans="1:4">
      <c r="A217" s="16" t="s">
        <v>1373</v>
      </c>
      <c r="B217" s="412">
        <v>45130</v>
      </c>
      <c r="C217" s="413">
        <f>+'[3]WP II-C-2.5a'!$C205</f>
        <v>183173804.46000001</v>
      </c>
      <c r="D217" s="414">
        <f>+'[3]WP II-C-2.5a'!$D205</f>
        <v>5.5371999999999998E-2</v>
      </c>
    </row>
    <row r="218" spans="1:4">
      <c r="A218" s="16" t="s">
        <v>1374</v>
      </c>
      <c r="B218" s="412">
        <v>45131</v>
      </c>
      <c r="C218" s="413">
        <f>+'[3]WP II-C-2.5a'!$C206</f>
        <v>182537011.55000001</v>
      </c>
      <c r="D218" s="414">
        <f>+'[3]WP II-C-2.5a'!$D206</f>
        <v>5.5371999999999998E-2</v>
      </c>
    </row>
    <row r="219" spans="1:4">
      <c r="A219" s="16" t="s">
        <v>1375</v>
      </c>
      <c r="B219" s="412">
        <v>45132</v>
      </c>
      <c r="C219" s="413">
        <f>+'[3]WP II-C-2.5a'!$C207</f>
        <v>173250761.53999999</v>
      </c>
      <c r="D219" s="414">
        <f>+'[3]WP II-C-2.5a'!$D207</f>
        <v>5.5334000000000001E-2</v>
      </c>
    </row>
    <row r="220" spans="1:4">
      <c r="A220" s="16" t="s">
        <v>1376</v>
      </c>
      <c r="B220" s="412">
        <v>45133</v>
      </c>
      <c r="C220" s="413">
        <f>+'[3]WP II-C-2.5a'!$C208</f>
        <v>171770310.41</v>
      </c>
      <c r="D220" s="414">
        <f>+'[3]WP II-C-2.5a'!$D208</f>
        <v>5.5389000000000001E-2</v>
      </c>
    </row>
    <row r="221" spans="1:4">
      <c r="A221" s="16" t="s">
        <v>1377</v>
      </c>
      <c r="B221" s="412">
        <v>45134</v>
      </c>
      <c r="C221" s="413">
        <f>+'[3]WP II-C-2.5a'!$C209</f>
        <v>174145761.33000001</v>
      </c>
      <c r="D221" s="414">
        <f>+'[3]WP II-C-2.5a'!$D209</f>
        <v>5.5396000000000001E-2</v>
      </c>
    </row>
    <row r="222" spans="1:4">
      <c r="A222" s="16" t="s">
        <v>1378</v>
      </c>
      <c r="B222" s="412">
        <v>45135</v>
      </c>
      <c r="C222" s="413">
        <f>+'[3]WP II-C-2.5a'!$C210</f>
        <v>179723077</v>
      </c>
      <c r="D222" s="414">
        <f>+'[3]WP II-C-2.5a'!$D210</f>
        <v>5.6089E-2</v>
      </c>
    </row>
    <row r="223" spans="1:4">
      <c r="A223" s="16" t="s">
        <v>1379</v>
      </c>
      <c r="B223" s="412">
        <v>45136</v>
      </c>
      <c r="C223" s="413">
        <f>+'[3]WP II-C-2.5a'!$C211</f>
        <v>179723077</v>
      </c>
      <c r="D223" s="414">
        <f>+'[3]WP II-C-2.5a'!$D211</f>
        <v>5.6085000000000003E-2</v>
      </c>
    </row>
    <row r="224" spans="1:4">
      <c r="A224" s="16" t="s">
        <v>1380</v>
      </c>
      <c r="B224" s="412">
        <v>45137</v>
      </c>
      <c r="C224" s="413">
        <f>+'[3]WP II-C-2.5a'!$C212</f>
        <v>179723077</v>
      </c>
      <c r="D224" s="414">
        <f>+'[3]WP II-C-2.5a'!$D212</f>
        <v>5.6085000000000003E-2</v>
      </c>
    </row>
    <row r="225" spans="1:4">
      <c r="A225" s="16" t="s">
        <v>1381</v>
      </c>
      <c r="B225" s="412">
        <v>45138</v>
      </c>
      <c r="C225" s="413">
        <f>+'[3]WP II-C-2.5a'!$C213</f>
        <v>174611180.5</v>
      </c>
      <c r="D225" s="414">
        <f>+'[3]WP II-C-2.5a'!$D213</f>
        <v>5.6085000000000003E-2</v>
      </c>
    </row>
    <row r="226" spans="1:4">
      <c r="A226" s="16" t="s">
        <v>1382</v>
      </c>
      <c r="B226" s="412">
        <v>45139</v>
      </c>
      <c r="C226" s="413">
        <f>+'[3]WP II-C-2.5a'!$C214</f>
        <v>202055925.99000001</v>
      </c>
      <c r="D226" s="414">
        <f>+'[3]WP II-C-2.5a'!$D214</f>
        <v>5.7755000000000001E-2</v>
      </c>
    </row>
    <row r="227" spans="1:4">
      <c r="A227" s="16" t="s">
        <v>1383</v>
      </c>
      <c r="B227" s="412">
        <v>45140</v>
      </c>
      <c r="C227" s="413">
        <f>+'[3]WP II-C-2.5a'!$C215</f>
        <v>193847755.44</v>
      </c>
      <c r="D227" s="414">
        <f>+'[3]WP II-C-2.5a'!$D215</f>
        <v>5.7730999999999998E-2</v>
      </c>
    </row>
    <row r="228" spans="1:4">
      <c r="A228" s="16" t="s">
        <v>1384</v>
      </c>
      <c r="B228" s="412">
        <v>45141</v>
      </c>
      <c r="C228" s="413">
        <f>+'[3]WP II-C-2.5a'!$C216</f>
        <v>224389166.53999999</v>
      </c>
      <c r="D228" s="414">
        <f>+'[3]WP II-C-2.5a'!$D216</f>
        <v>5.7630000000000001E-2</v>
      </c>
    </row>
    <row r="229" spans="1:4">
      <c r="A229" s="16" t="s">
        <v>1385</v>
      </c>
      <c r="B229" s="412">
        <v>45142</v>
      </c>
      <c r="C229" s="413">
        <f>+'[3]WP II-C-2.5a'!$C217</f>
        <v>226353865.75999999</v>
      </c>
      <c r="D229" s="414">
        <f>+'[3]WP II-C-2.5a'!$D217</f>
        <v>5.7590000000000002E-2</v>
      </c>
    </row>
    <row r="230" spans="1:4">
      <c r="A230" s="16" t="s">
        <v>1386</v>
      </c>
      <c r="B230" s="412">
        <v>45143</v>
      </c>
      <c r="C230" s="413">
        <f>+'[3]WP II-C-2.5a'!$C218</f>
        <v>226353865.75999999</v>
      </c>
      <c r="D230" s="414">
        <f>+'[3]WP II-C-2.5a'!$D218</f>
        <v>5.7849999999999999E-2</v>
      </c>
    </row>
    <row r="231" spans="1:4">
      <c r="A231" s="16" t="s">
        <v>1387</v>
      </c>
      <c r="B231" s="412">
        <v>45144</v>
      </c>
      <c r="C231" s="413">
        <f>+'[3]WP II-C-2.5a'!$C219</f>
        <v>226353865.75999999</v>
      </c>
      <c r="D231" s="414">
        <f>+'[3]WP II-C-2.5a'!$D219</f>
        <v>5.7849999999999999E-2</v>
      </c>
    </row>
    <row r="232" spans="1:4">
      <c r="A232" s="16" t="s">
        <v>1388</v>
      </c>
      <c r="B232" s="412">
        <v>45145</v>
      </c>
      <c r="C232" s="413">
        <f>+'[3]WP II-C-2.5a'!$C220</f>
        <v>220675894.62</v>
      </c>
      <c r="D232" s="414">
        <f>+'[3]WP II-C-2.5a'!$D220</f>
        <v>5.7849999999999999E-2</v>
      </c>
    </row>
    <row r="233" spans="1:4">
      <c r="A233" s="16" t="s">
        <v>1389</v>
      </c>
      <c r="B233" s="412">
        <v>45146</v>
      </c>
      <c r="C233" s="413">
        <f>+'[3]WP II-C-2.5a'!$C221</f>
        <v>217659153.33000001</v>
      </c>
      <c r="D233" s="414">
        <f>+'[3]WP II-C-2.5a'!$D221</f>
        <v>5.7824E-2</v>
      </c>
    </row>
    <row r="234" spans="1:4">
      <c r="A234" s="16" t="s">
        <v>1390</v>
      </c>
      <c r="B234" s="412">
        <v>45147</v>
      </c>
      <c r="C234" s="413">
        <f>+'[3]WP II-C-2.5a'!$C222</f>
        <v>212919204.94999999</v>
      </c>
      <c r="D234" s="414">
        <f>+'[3]WP II-C-2.5a'!$D222</f>
        <v>5.7803E-2</v>
      </c>
    </row>
    <row r="235" spans="1:4">
      <c r="A235" s="16" t="s">
        <v>1391</v>
      </c>
      <c r="B235" s="412">
        <v>45148</v>
      </c>
      <c r="C235" s="413">
        <f>+'[3]WP II-C-2.5a'!$C223</f>
        <v>204188083.63</v>
      </c>
      <c r="D235" s="414">
        <f>+'[3]WP II-C-2.5a'!$D223</f>
        <v>5.7792999999999997E-2</v>
      </c>
    </row>
    <row r="236" spans="1:4">
      <c r="A236" s="16" t="s">
        <v>1392</v>
      </c>
      <c r="B236" s="412">
        <v>45149</v>
      </c>
      <c r="C236" s="413">
        <f>+'[3]WP II-C-2.5a'!$C224</f>
        <v>206275685.16999999</v>
      </c>
      <c r="D236" s="414">
        <f>+'[3]WP II-C-2.5a'!$D224</f>
        <v>5.7813000000000003E-2</v>
      </c>
    </row>
    <row r="237" spans="1:4">
      <c r="A237" s="16" t="s">
        <v>1393</v>
      </c>
      <c r="B237" s="412">
        <v>45150</v>
      </c>
      <c r="C237" s="413">
        <f>+'[3]WP II-C-2.5a'!$C225</f>
        <v>206275685.16999999</v>
      </c>
      <c r="D237" s="414">
        <f>+'[3]WP II-C-2.5a'!$D225</f>
        <v>5.7813000000000003E-2</v>
      </c>
    </row>
    <row r="238" spans="1:4">
      <c r="A238" s="16" t="s">
        <v>1394</v>
      </c>
      <c r="B238" s="412">
        <v>45151</v>
      </c>
      <c r="C238" s="413">
        <f>+'[3]WP II-C-2.5a'!$C226</f>
        <v>206275685.16999999</v>
      </c>
      <c r="D238" s="414">
        <f>+'[3]WP II-C-2.5a'!$D226</f>
        <v>5.7813000000000003E-2</v>
      </c>
    </row>
    <row r="239" spans="1:4">
      <c r="A239" s="16" t="s">
        <v>1395</v>
      </c>
      <c r="B239" s="412">
        <v>45152</v>
      </c>
      <c r="C239" s="413">
        <f>+'[3]WP II-C-2.5a'!$C227</f>
        <v>218718301.56999999</v>
      </c>
      <c r="D239" s="414">
        <f>+'[3]WP II-C-2.5a'!$D227</f>
        <v>5.7813000000000003E-2</v>
      </c>
    </row>
    <row r="240" spans="1:4">
      <c r="A240" s="16" t="s">
        <v>1396</v>
      </c>
      <c r="B240" s="412">
        <v>45153</v>
      </c>
      <c r="C240" s="413">
        <f>+'[3]WP II-C-2.5a'!$C228</f>
        <v>212626185.88999999</v>
      </c>
      <c r="D240" s="414">
        <f>+'[3]WP II-C-2.5a'!$D228</f>
        <v>5.7786999999999998E-2</v>
      </c>
    </row>
    <row r="241" spans="1:4">
      <c r="A241" s="16" t="s">
        <v>1397</v>
      </c>
      <c r="B241" s="412">
        <v>45154</v>
      </c>
      <c r="C241" s="413">
        <f>+'[3]WP II-C-2.5a'!$C229</f>
        <v>199471654.90000001</v>
      </c>
      <c r="D241" s="414">
        <f>+'[3]WP II-C-2.5a'!$D229</f>
        <v>5.7771999999999997E-2</v>
      </c>
    </row>
    <row r="242" spans="1:4">
      <c r="A242" s="16" t="s">
        <v>1398</v>
      </c>
      <c r="B242" s="412">
        <v>45155</v>
      </c>
      <c r="C242" s="413">
        <f>+'[3]WP II-C-2.5a'!$C230</f>
        <v>189840096.63999999</v>
      </c>
      <c r="D242" s="414">
        <f>+'[3]WP II-C-2.5a'!$D230</f>
        <v>5.7791000000000002E-2</v>
      </c>
    </row>
    <row r="243" spans="1:4">
      <c r="A243" s="16" t="s">
        <v>1399</v>
      </c>
      <c r="B243" s="412">
        <v>45156</v>
      </c>
      <c r="C243" s="413">
        <f>+'[3]WP II-C-2.5a'!$C231</f>
        <v>184433690.37</v>
      </c>
      <c r="D243" s="414">
        <f>+'[3]WP II-C-2.5a'!$D231</f>
        <v>5.7863999999999999E-2</v>
      </c>
    </row>
    <row r="244" spans="1:4">
      <c r="A244" s="16" t="s">
        <v>1400</v>
      </c>
      <c r="B244" s="412">
        <v>45157</v>
      </c>
      <c r="C244" s="413">
        <f>+'[3]WP II-C-2.5a'!$C232</f>
        <v>184433690.37</v>
      </c>
      <c r="D244" s="414">
        <f>+'[3]WP II-C-2.5a'!$D232</f>
        <v>5.7863999999999999E-2</v>
      </c>
    </row>
    <row r="245" spans="1:4">
      <c r="A245" s="16" t="s">
        <v>1401</v>
      </c>
      <c r="B245" s="412">
        <v>45158</v>
      </c>
      <c r="C245" s="413">
        <f>+'[3]WP II-C-2.5a'!$C233</f>
        <v>184433690.37</v>
      </c>
      <c r="D245" s="414">
        <f>+'[3]WP II-C-2.5a'!$D233</f>
        <v>5.7863999999999999E-2</v>
      </c>
    </row>
    <row r="246" spans="1:4">
      <c r="A246" s="16" t="s">
        <v>1402</v>
      </c>
      <c r="B246" s="412">
        <v>45159</v>
      </c>
      <c r="C246" s="413">
        <f>+'[3]WP II-C-2.5a'!$C234</f>
        <v>179901821.53</v>
      </c>
      <c r="D246" s="414">
        <f>+'[3]WP II-C-2.5a'!$D234</f>
        <v>5.7863999999999999E-2</v>
      </c>
    </row>
    <row r="247" spans="1:4">
      <c r="A247" s="16" t="s">
        <v>1403</v>
      </c>
      <c r="B247" s="412">
        <v>45160</v>
      </c>
      <c r="C247" s="413">
        <f>+'[3]WP II-C-2.5a'!$C235</f>
        <v>172039504.47</v>
      </c>
      <c r="D247" s="414">
        <f>+'[3]WP II-C-2.5a'!$D235</f>
        <v>5.7896999999999997E-2</v>
      </c>
    </row>
    <row r="248" spans="1:4">
      <c r="A248" s="16" t="s">
        <v>1404</v>
      </c>
      <c r="B248" s="412">
        <v>45161</v>
      </c>
      <c r="C248" s="413">
        <f>+'[3]WP II-C-2.5a'!$C236</f>
        <v>164346682.63999999</v>
      </c>
      <c r="D248" s="414">
        <f>+'[3]WP II-C-2.5a'!$D236</f>
        <v>5.7986000000000003E-2</v>
      </c>
    </row>
    <row r="249" spans="1:4">
      <c r="A249" s="16" t="s">
        <v>1405</v>
      </c>
      <c r="B249" s="412">
        <v>45162</v>
      </c>
      <c r="C249" s="413">
        <f>+'[3]WP II-C-2.5a'!$C237</f>
        <v>162807548.31</v>
      </c>
      <c r="D249" s="414">
        <f>+'[3]WP II-C-2.5a'!$D237</f>
        <v>5.7946999999999999E-2</v>
      </c>
    </row>
    <row r="250" spans="1:4">
      <c r="A250" s="16" t="s">
        <v>1406</v>
      </c>
      <c r="B250" s="412">
        <v>45163</v>
      </c>
      <c r="C250" s="413">
        <f>+'[3]WP II-C-2.5a'!$C238</f>
        <v>221925000.00999999</v>
      </c>
      <c r="D250" s="414">
        <f>+'[3]WP II-C-2.5a'!$D238</f>
        <v>5.8008999999999998E-2</v>
      </c>
    </row>
    <row r="251" spans="1:4">
      <c r="A251" s="16" t="s">
        <v>1407</v>
      </c>
      <c r="B251" s="412">
        <v>45164</v>
      </c>
      <c r="C251" s="413">
        <f>+'[3]WP II-C-2.5a'!$C239</f>
        <v>221925000.00999999</v>
      </c>
      <c r="D251" s="414">
        <f>+'[3]WP II-C-2.5a'!$D239</f>
        <v>5.7877999999999999E-2</v>
      </c>
    </row>
    <row r="252" spans="1:4">
      <c r="A252" s="16" t="s">
        <v>1408</v>
      </c>
      <c r="B252" s="412">
        <v>45165</v>
      </c>
      <c r="C252" s="413">
        <f>+'[3]WP II-C-2.5a'!$C240</f>
        <v>221925000.00999999</v>
      </c>
      <c r="D252" s="414">
        <f>+'[3]WP II-C-2.5a'!$D240</f>
        <v>5.7877999999999999E-2</v>
      </c>
    </row>
    <row r="253" spans="1:4">
      <c r="A253" s="16" t="s">
        <v>1409</v>
      </c>
      <c r="B253" s="412">
        <v>45166</v>
      </c>
      <c r="C253" s="413">
        <f>+'[3]WP II-C-2.5a'!$C241</f>
        <v>216790086.43000001</v>
      </c>
      <c r="D253" s="414">
        <f>+'[3]WP II-C-2.5a'!$D241</f>
        <v>5.7877999999999999E-2</v>
      </c>
    </row>
    <row r="254" spans="1:4">
      <c r="A254" s="16" t="s">
        <v>1410</v>
      </c>
      <c r="B254" s="412">
        <v>45167</v>
      </c>
      <c r="C254" s="413">
        <f>+'[3]WP II-C-2.5a'!$C242</f>
        <v>207709217.94999999</v>
      </c>
      <c r="D254" s="414">
        <f>+'[3]WP II-C-2.5a'!$D242</f>
        <v>5.8009999999999999E-2</v>
      </c>
    </row>
    <row r="255" spans="1:4">
      <c r="A255" s="16" t="s">
        <v>1411</v>
      </c>
      <c r="B255" s="412">
        <v>45168</v>
      </c>
      <c r="C255" s="413">
        <f>+'[3]WP II-C-2.5a'!$C243</f>
        <v>196163656.83000001</v>
      </c>
      <c r="D255" s="414">
        <f>+'[3]WP II-C-2.5a'!$D243</f>
        <v>5.7835999999999999E-2</v>
      </c>
    </row>
    <row r="256" spans="1:4">
      <c r="A256" s="16" t="s">
        <v>1412</v>
      </c>
      <c r="B256" s="412">
        <v>45169</v>
      </c>
      <c r="C256" s="413">
        <f>+'[3]WP II-C-2.5a'!$C244</f>
        <v>184982216.41999999</v>
      </c>
      <c r="D256" s="414">
        <f>+'[3]WP II-C-2.5a'!$D244</f>
        <v>5.772E-2</v>
      </c>
    </row>
    <row r="257" spans="1:4">
      <c r="A257" s="16" t="s">
        <v>1413</v>
      </c>
      <c r="B257" s="412">
        <v>45170</v>
      </c>
      <c r="C257" s="413">
        <f>+'[3]WP II-C-2.5a'!$C245</f>
        <v>221171269.34999999</v>
      </c>
      <c r="D257" s="414">
        <f>+'[3]WP II-C-2.5a'!$D245</f>
        <v>5.679E-2</v>
      </c>
    </row>
    <row r="258" spans="1:4">
      <c r="A258" s="16" t="s">
        <v>1414</v>
      </c>
      <c r="B258" s="412">
        <v>45171</v>
      </c>
      <c r="C258" s="413">
        <f>+'[3]WP II-C-2.5a'!$C246</f>
        <v>221171269.34999999</v>
      </c>
      <c r="D258" s="414">
        <f>+'[3]WP II-C-2.5a'!$D246</f>
        <v>5.6758000000000003E-2</v>
      </c>
    </row>
    <row r="259" spans="1:4">
      <c r="A259" s="16" t="s">
        <v>1415</v>
      </c>
      <c r="B259" s="412">
        <v>45172</v>
      </c>
      <c r="C259" s="413">
        <f>+'[3]WP II-C-2.5a'!$C247</f>
        <v>221171269.34999999</v>
      </c>
      <c r="D259" s="414">
        <f>+'[3]WP II-C-2.5a'!$D247</f>
        <v>5.6758000000000003E-2</v>
      </c>
    </row>
    <row r="260" spans="1:4">
      <c r="A260" s="16" t="s">
        <v>1416</v>
      </c>
      <c r="B260" s="412">
        <v>45173</v>
      </c>
      <c r="C260" s="413">
        <f>+'[3]WP II-C-2.5a'!$C248</f>
        <v>221171269.34999999</v>
      </c>
      <c r="D260" s="414">
        <f>+'[3]WP II-C-2.5a'!$D248</f>
        <v>5.6758000000000003E-2</v>
      </c>
    </row>
    <row r="261" spans="1:4">
      <c r="A261" s="16" t="s">
        <v>1417</v>
      </c>
      <c r="B261" s="412">
        <v>45174</v>
      </c>
      <c r="C261" s="413">
        <f>+'[3]WP II-C-2.5a'!$C249</f>
        <v>206282781.78999999</v>
      </c>
      <c r="D261" s="414">
        <f>+'[3]WP II-C-2.5a'!$D249</f>
        <v>5.6758000000000003E-2</v>
      </c>
    </row>
    <row r="262" spans="1:4">
      <c r="A262" s="16" t="s">
        <v>1418</v>
      </c>
      <c r="B262" s="412">
        <v>45175</v>
      </c>
      <c r="C262" s="413">
        <f>+'[3]WP II-C-2.5a'!$C250</f>
        <v>246020178.31</v>
      </c>
      <c r="D262" s="414">
        <f>+'[3]WP II-C-2.5a'!$D250</f>
        <v>5.6710000000000003E-2</v>
      </c>
    </row>
    <row r="263" spans="1:4">
      <c r="A263" s="16" t="s">
        <v>1419</v>
      </c>
      <c r="B263" s="412">
        <v>45176</v>
      </c>
      <c r="C263" s="413">
        <f>+'[3]WP II-C-2.5a'!$C251</f>
        <v>232833702.16</v>
      </c>
      <c r="D263" s="414">
        <f>+'[3]WP II-C-2.5a'!$D251</f>
        <v>5.672E-2</v>
      </c>
    </row>
    <row r="264" spans="1:4">
      <c r="A264" s="16" t="s">
        <v>1420</v>
      </c>
      <c r="B264" s="412">
        <v>45177</v>
      </c>
      <c r="C264" s="413">
        <f>+'[3]WP II-C-2.5a'!$C252</f>
        <v>235376481.19999999</v>
      </c>
      <c r="D264" s="414">
        <f>+'[3]WP II-C-2.5a'!$D252</f>
        <v>5.672E-2</v>
      </c>
    </row>
    <row r="265" spans="1:4">
      <c r="A265" s="16" t="s">
        <v>1421</v>
      </c>
      <c r="B265" s="412">
        <v>45178</v>
      </c>
      <c r="C265" s="413">
        <f>+'[3]WP II-C-2.5a'!$C253</f>
        <v>235376481.19999999</v>
      </c>
      <c r="D265" s="414">
        <f>+'[3]WP II-C-2.5a'!$D253</f>
        <v>5.6714000000000001E-2</v>
      </c>
    </row>
    <row r="266" spans="1:4">
      <c r="A266" s="16" t="s">
        <v>1422</v>
      </c>
      <c r="B266" s="412">
        <v>45179</v>
      </c>
      <c r="C266" s="413">
        <f>+'[3]WP II-C-2.5a'!$C254</f>
        <v>235376481.19999999</v>
      </c>
      <c r="D266" s="414">
        <f>+'[3]WP II-C-2.5a'!$D254</f>
        <v>5.6714000000000001E-2</v>
      </c>
    </row>
    <row r="267" spans="1:4">
      <c r="A267" s="16" t="s">
        <v>1423</v>
      </c>
      <c r="B267" s="412">
        <v>45180</v>
      </c>
      <c r="C267" s="413">
        <f>+'[3]WP II-C-2.5a'!$C255</f>
        <v>226967866.28</v>
      </c>
      <c r="D267" s="414">
        <f>+'[3]WP II-C-2.5a'!$D255</f>
        <v>5.6714000000000001E-2</v>
      </c>
    </row>
    <row r="268" spans="1:4">
      <c r="A268" s="16" t="s">
        <v>1424</v>
      </c>
      <c r="B268" s="412">
        <v>45181</v>
      </c>
      <c r="C268" s="413">
        <f>+'[3]WP II-C-2.5a'!$C256</f>
        <v>212461709.78999999</v>
      </c>
      <c r="D268" s="414">
        <f>+'[3]WP II-C-2.5a'!$D256</f>
        <v>5.6714000000000001E-2</v>
      </c>
    </row>
    <row r="269" spans="1:4">
      <c r="A269" s="16" t="s">
        <v>1425</v>
      </c>
      <c r="B269" s="412">
        <v>45182</v>
      </c>
      <c r="C269" s="413">
        <f>+'[3]WP II-C-2.5a'!$C257</f>
        <v>200799595.33000001</v>
      </c>
      <c r="D269" s="414">
        <f>+'[3]WP II-C-2.5a'!$D257</f>
        <v>5.6787999999999998E-2</v>
      </c>
    </row>
    <row r="270" spans="1:4">
      <c r="A270" s="16" t="s">
        <v>1426</v>
      </c>
      <c r="B270" s="412">
        <v>45183</v>
      </c>
      <c r="C270" s="413">
        <f>+'[3]WP II-C-2.5a'!$C258</f>
        <v>247542483.16999999</v>
      </c>
      <c r="D270" s="414">
        <f>+'[3]WP II-C-2.5a'!$D258</f>
        <v>5.6794999999999998E-2</v>
      </c>
    </row>
    <row r="271" spans="1:4">
      <c r="A271" s="16" t="s">
        <v>1427</v>
      </c>
      <c r="B271" s="412">
        <v>45184</v>
      </c>
      <c r="C271" s="413">
        <f>+'[3]WP II-C-2.5a'!$C259</f>
        <v>256695901.77000001</v>
      </c>
      <c r="D271" s="414">
        <f>+'[3]WP II-C-2.5a'!$D259</f>
        <v>5.6834999999999997E-2</v>
      </c>
    </row>
    <row r="272" spans="1:4">
      <c r="A272" s="16" t="s">
        <v>1428</v>
      </c>
      <c r="B272" s="412">
        <v>45185</v>
      </c>
      <c r="C272" s="413">
        <f>+'[3]WP II-C-2.5a'!$C260</f>
        <v>256695901.77000001</v>
      </c>
      <c r="D272" s="414">
        <f>+'[3]WP II-C-2.5a'!$D260</f>
        <v>5.6812000000000001E-2</v>
      </c>
    </row>
    <row r="273" spans="1:4">
      <c r="A273" s="16" t="s">
        <v>1429</v>
      </c>
      <c r="B273" s="412">
        <v>45186</v>
      </c>
      <c r="C273" s="413">
        <f>+'[3]WP II-C-2.5a'!$C261</f>
        <v>256695901.77000001</v>
      </c>
      <c r="D273" s="414">
        <f>+'[3]WP II-C-2.5a'!$D261</f>
        <v>5.6812000000000001E-2</v>
      </c>
    </row>
    <row r="274" spans="1:4">
      <c r="A274" s="16" t="s">
        <v>1430</v>
      </c>
      <c r="B274" s="412">
        <v>45187</v>
      </c>
      <c r="C274" s="413">
        <f>+'[3]WP II-C-2.5a'!$C262</f>
        <v>0</v>
      </c>
      <c r="D274" s="414">
        <f>+'[3]WP II-C-2.5a'!$D262</f>
        <v>0</v>
      </c>
    </row>
    <row r="275" spans="1:4">
      <c r="A275" s="16" t="s">
        <v>1431</v>
      </c>
      <c r="B275" s="412">
        <v>45188</v>
      </c>
      <c r="C275" s="413">
        <f>+'[3]WP II-C-2.5a'!$C263</f>
        <v>0</v>
      </c>
      <c r="D275" s="414">
        <f>+'[3]WP II-C-2.5a'!$D263</f>
        <v>0</v>
      </c>
    </row>
    <row r="276" spans="1:4">
      <c r="A276" s="16" t="s">
        <v>1432</v>
      </c>
      <c r="B276" s="412">
        <v>45189</v>
      </c>
      <c r="C276" s="413">
        <f>+'[3]WP II-C-2.5a'!$C264</f>
        <v>0</v>
      </c>
      <c r="D276" s="414">
        <f>+'[3]WP II-C-2.5a'!$D264</f>
        <v>0</v>
      </c>
    </row>
    <row r="277" spans="1:4">
      <c r="A277" s="16" t="s">
        <v>1433</v>
      </c>
      <c r="B277" s="412">
        <v>45190</v>
      </c>
      <c r="C277" s="413">
        <f>+'[3]WP II-C-2.5a'!$C265</f>
        <v>0</v>
      </c>
      <c r="D277" s="414">
        <f>+'[3]WP II-C-2.5a'!$D265</f>
        <v>0</v>
      </c>
    </row>
    <row r="278" spans="1:4">
      <c r="A278" s="16" t="s">
        <v>1434</v>
      </c>
      <c r="B278" s="412">
        <v>45191</v>
      </c>
      <c r="C278" s="413">
        <f>+'[3]WP II-C-2.5a'!$C266</f>
        <v>0</v>
      </c>
      <c r="D278" s="414">
        <f>+'[3]WP II-C-2.5a'!$D266</f>
        <v>0</v>
      </c>
    </row>
    <row r="279" spans="1:4">
      <c r="A279" s="16" t="s">
        <v>1435</v>
      </c>
      <c r="B279" s="412">
        <v>45192</v>
      </c>
      <c r="C279" s="413">
        <f>+'[3]WP II-C-2.5a'!$C267</f>
        <v>0</v>
      </c>
      <c r="D279" s="414">
        <f>+'[3]WP II-C-2.5a'!$D267</f>
        <v>0</v>
      </c>
    </row>
    <row r="280" spans="1:4">
      <c r="A280" s="16" t="s">
        <v>1436</v>
      </c>
      <c r="B280" s="412">
        <v>45193</v>
      </c>
      <c r="C280" s="413">
        <f>+'[3]WP II-C-2.5a'!$C268</f>
        <v>0</v>
      </c>
      <c r="D280" s="414">
        <f>+'[3]WP II-C-2.5a'!$D268</f>
        <v>0</v>
      </c>
    </row>
    <row r="281" spans="1:4">
      <c r="A281" s="16" t="s">
        <v>1437</v>
      </c>
      <c r="B281" s="412">
        <v>45194</v>
      </c>
      <c r="C281" s="413">
        <f>+'[3]WP II-C-2.5a'!$C269</f>
        <v>0</v>
      </c>
      <c r="D281" s="414">
        <f>+'[3]WP II-C-2.5a'!$D269</f>
        <v>0</v>
      </c>
    </row>
    <row r="282" spans="1:4">
      <c r="A282" s="16" t="s">
        <v>1438</v>
      </c>
      <c r="B282" s="412">
        <v>45195</v>
      </c>
      <c r="C282" s="413">
        <f>+'[3]WP II-C-2.5a'!$C270</f>
        <v>0</v>
      </c>
      <c r="D282" s="414">
        <f>+'[3]WP II-C-2.5a'!$D270</f>
        <v>0</v>
      </c>
    </row>
    <row r="283" spans="1:4">
      <c r="A283" s="16" t="s">
        <v>1439</v>
      </c>
      <c r="B283" s="412">
        <v>45196</v>
      </c>
      <c r="C283" s="413">
        <f>+'[3]WP II-C-2.5a'!$C271</f>
        <v>0</v>
      </c>
      <c r="D283" s="414">
        <f>+'[3]WP II-C-2.5a'!$D271</f>
        <v>0</v>
      </c>
    </row>
    <row r="284" spans="1:4">
      <c r="A284" s="16" t="s">
        <v>1440</v>
      </c>
      <c r="B284" s="412">
        <v>45197</v>
      </c>
      <c r="C284" s="413">
        <f>+'[3]WP II-C-2.5a'!$C272</f>
        <v>0</v>
      </c>
      <c r="D284" s="414">
        <f>+'[3]WP II-C-2.5a'!$D272</f>
        <v>0</v>
      </c>
    </row>
    <row r="285" spans="1:4">
      <c r="A285" s="16" t="s">
        <v>1441</v>
      </c>
      <c r="B285" s="412">
        <v>45198</v>
      </c>
      <c r="C285" s="413">
        <f>+'[3]WP II-C-2.5a'!$C273</f>
        <v>0</v>
      </c>
      <c r="D285" s="414">
        <f>+'[3]WP II-C-2.5a'!$D273</f>
        <v>0</v>
      </c>
    </row>
    <row r="286" spans="1:4">
      <c r="A286" s="16" t="s">
        <v>1442</v>
      </c>
      <c r="B286" s="412">
        <v>45199</v>
      </c>
      <c r="C286" s="413">
        <f>+'[3]WP II-C-2.5a'!$C274</f>
        <v>0</v>
      </c>
      <c r="D286" s="414">
        <f>+'[3]WP II-C-2.5a'!$D274</f>
        <v>0</v>
      </c>
    </row>
    <row r="287" spans="1:4">
      <c r="A287" s="16" t="s">
        <v>1443</v>
      </c>
      <c r="B287" s="412">
        <v>45200</v>
      </c>
      <c r="C287" s="413">
        <f>+'[3]WP II-C-2.5a'!$C275</f>
        <v>0</v>
      </c>
      <c r="D287" s="414">
        <f>+'[3]WP II-C-2.5a'!$D275</f>
        <v>0</v>
      </c>
    </row>
    <row r="288" spans="1:4">
      <c r="A288" s="16" t="s">
        <v>1444</v>
      </c>
      <c r="B288" s="412">
        <v>45201</v>
      </c>
      <c r="C288" s="413">
        <f>+'[3]WP II-C-2.5a'!$C276</f>
        <v>0</v>
      </c>
      <c r="D288" s="414">
        <f>+'[3]WP II-C-2.5a'!$D276</f>
        <v>0</v>
      </c>
    </row>
    <row r="289" spans="1:4">
      <c r="A289" s="16" t="s">
        <v>1445</v>
      </c>
      <c r="B289" s="412">
        <v>45202</v>
      </c>
      <c r="C289" s="413">
        <f>+'[3]WP II-C-2.5a'!$C277</f>
        <v>0</v>
      </c>
      <c r="D289" s="414">
        <f>+'[3]WP II-C-2.5a'!$D277</f>
        <v>0</v>
      </c>
    </row>
    <row r="290" spans="1:4">
      <c r="A290" s="16" t="s">
        <v>1446</v>
      </c>
      <c r="B290" s="412">
        <v>45203</v>
      </c>
      <c r="C290" s="413">
        <f>+'[3]WP II-C-2.5a'!$C278</f>
        <v>0</v>
      </c>
      <c r="D290" s="414">
        <f>+'[3]WP II-C-2.5a'!$D278</f>
        <v>0</v>
      </c>
    </row>
    <row r="291" spans="1:4">
      <c r="A291" s="16" t="s">
        <v>1447</v>
      </c>
      <c r="B291" s="412">
        <v>45204</v>
      </c>
      <c r="C291" s="413">
        <f>+'[3]WP II-C-2.5a'!$C279</f>
        <v>0</v>
      </c>
      <c r="D291" s="414">
        <f>+'[3]WP II-C-2.5a'!$D279</f>
        <v>0</v>
      </c>
    </row>
    <row r="292" spans="1:4">
      <c r="A292" s="16" t="s">
        <v>1448</v>
      </c>
      <c r="B292" s="412">
        <v>45205</v>
      </c>
      <c r="C292" s="413">
        <f>+'[3]WP II-C-2.5a'!$C280</f>
        <v>0</v>
      </c>
      <c r="D292" s="414">
        <f>+'[3]WP II-C-2.5a'!$D280</f>
        <v>0</v>
      </c>
    </row>
    <row r="293" spans="1:4">
      <c r="A293" s="16" t="s">
        <v>1449</v>
      </c>
      <c r="B293" s="412">
        <v>45206</v>
      </c>
      <c r="C293" s="413">
        <f>+'[3]WP II-C-2.5a'!$C281</f>
        <v>0</v>
      </c>
      <c r="D293" s="414">
        <f>+'[3]WP II-C-2.5a'!$D281</f>
        <v>0</v>
      </c>
    </row>
    <row r="294" spans="1:4">
      <c r="A294" s="16" t="s">
        <v>1450</v>
      </c>
      <c r="B294" s="412">
        <v>45207</v>
      </c>
      <c r="C294" s="413">
        <f>+'[3]WP II-C-2.5a'!$C282</f>
        <v>0</v>
      </c>
      <c r="D294" s="414">
        <f>+'[3]WP II-C-2.5a'!$D282</f>
        <v>0</v>
      </c>
    </row>
    <row r="295" spans="1:4">
      <c r="A295" s="16" t="s">
        <v>1451</v>
      </c>
      <c r="B295" s="412">
        <v>45208</v>
      </c>
      <c r="C295" s="413">
        <f>+'[3]WP II-C-2.5a'!$C283</f>
        <v>0</v>
      </c>
      <c r="D295" s="414">
        <f>+'[3]WP II-C-2.5a'!$D283</f>
        <v>0</v>
      </c>
    </row>
    <row r="296" spans="1:4">
      <c r="A296" s="16" t="s">
        <v>1452</v>
      </c>
      <c r="B296" s="412">
        <v>45209</v>
      </c>
      <c r="C296" s="413">
        <f>+'[3]WP II-C-2.5a'!$C284</f>
        <v>0</v>
      </c>
      <c r="D296" s="414">
        <f>+'[3]WP II-C-2.5a'!$D284</f>
        <v>0</v>
      </c>
    </row>
    <row r="297" spans="1:4">
      <c r="A297" s="16" t="s">
        <v>1453</v>
      </c>
      <c r="B297" s="412">
        <v>45210</v>
      </c>
      <c r="C297" s="413">
        <f>+'[3]WP II-C-2.5a'!$C285</f>
        <v>0</v>
      </c>
      <c r="D297" s="414">
        <f>+'[3]WP II-C-2.5a'!$D285</f>
        <v>0</v>
      </c>
    </row>
    <row r="298" spans="1:4">
      <c r="A298" s="16" t="s">
        <v>1454</v>
      </c>
      <c r="B298" s="412">
        <v>45211</v>
      </c>
      <c r="C298" s="413">
        <f>+'[3]WP II-C-2.5a'!$C286</f>
        <v>0</v>
      </c>
      <c r="D298" s="414">
        <f>+'[3]WP II-C-2.5a'!$D286</f>
        <v>0</v>
      </c>
    </row>
    <row r="299" spans="1:4">
      <c r="A299" s="16" t="s">
        <v>1455</v>
      </c>
      <c r="B299" s="412">
        <v>45212</v>
      </c>
      <c r="C299" s="413">
        <f>+'[3]WP II-C-2.5a'!$C287</f>
        <v>0</v>
      </c>
      <c r="D299" s="414">
        <f>+'[3]WP II-C-2.5a'!$D287</f>
        <v>0</v>
      </c>
    </row>
    <row r="300" spans="1:4">
      <c r="A300" s="16" t="s">
        <v>1456</v>
      </c>
      <c r="B300" s="412">
        <v>45213</v>
      </c>
      <c r="C300" s="413">
        <f>+'[3]WP II-C-2.5a'!$C288</f>
        <v>0</v>
      </c>
      <c r="D300" s="414">
        <f>+'[3]WP II-C-2.5a'!$D288</f>
        <v>0</v>
      </c>
    </row>
    <row r="301" spans="1:4">
      <c r="A301" s="16" t="s">
        <v>1457</v>
      </c>
      <c r="B301" s="412">
        <v>45214</v>
      </c>
      <c r="C301" s="413">
        <f>+'[3]WP II-C-2.5a'!$C289</f>
        <v>0</v>
      </c>
      <c r="D301" s="414">
        <f>+'[3]WP II-C-2.5a'!$D289</f>
        <v>0</v>
      </c>
    </row>
    <row r="302" spans="1:4">
      <c r="A302" s="16" t="s">
        <v>1458</v>
      </c>
      <c r="B302" s="412">
        <v>45215</v>
      </c>
      <c r="C302" s="413">
        <f>+'[3]WP II-C-2.5a'!$C290</f>
        <v>0</v>
      </c>
      <c r="D302" s="414">
        <f>+'[3]WP II-C-2.5a'!$D290</f>
        <v>0</v>
      </c>
    </row>
    <row r="303" spans="1:4">
      <c r="A303" s="16" t="s">
        <v>1459</v>
      </c>
      <c r="B303" s="412">
        <v>45216</v>
      </c>
      <c r="C303" s="413">
        <f>+'[3]WP II-C-2.5a'!$C291</f>
        <v>0</v>
      </c>
      <c r="D303" s="414">
        <f>+'[3]WP II-C-2.5a'!$D291</f>
        <v>0</v>
      </c>
    </row>
    <row r="304" spans="1:4">
      <c r="A304" s="16" t="s">
        <v>1460</v>
      </c>
      <c r="B304" s="412">
        <v>45217</v>
      </c>
      <c r="C304" s="413">
        <f>+'[3]WP II-C-2.5a'!$C292</f>
        <v>0</v>
      </c>
      <c r="D304" s="414">
        <f>+'[3]WP II-C-2.5a'!$D292</f>
        <v>0</v>
      </c>
    </row>
    <row r="305" spans="1:4">
      <c r="A305" s="16" t="s">
        <v>1461</v>
      </c>
      <c r="B305" s="412">
        <v>45218</v>
      </c>
      <c r="C305" s="413">
        <f>+'[3]WP II-C-2.5a'!$C293</f>
        <v>0</v>
      </c>
      <c r="D305" s="414">
        <f>+'[3]WP II-C-2.5a'!$D293</f>
        <v>0</v>
      </c>
    </row>
    <row r="306" spans="1:4">
      <c r="A306" s="16" t="s">
        <v>1462</v>
      </c>
      <c r="B306" s="412">
        <v>45219</v>
      </c>
      <c r="C306" s="413">
        <f>+'[3]WP II-C-2.5a'!$C294</f>
        <v>0</v>
      </c>
      <c r="D306" s="414">
        <f>+'[3]WP II-C-2.5a'!$D294</f>
        <v>0</v>
      </c>
    </row>
    <row r="307" spans="1:4">
      <c r="A307" s="16" t="s">
        <v>1463</v>
      </c>
      <c r="B307" s="412">
        <v>45220</v>
      </c>
      <c r="C307" s="413">
        <f>+'[3]WP II-C-2.5a'!$C295</f>
        <v>0</v>
      </c>
      <c r="D307" s="414">
        <f>+'[3]WP II-C-2.5a'!$D295</f>
        <v>0</v>
      </c>
    </row>
    <row r="308" spans="1:4">
      <c r="A308" s="16" t="s">
        <v>1464</v>
      </c>
      <c r="B308" s="412">
        <v>45221</v>
      </c>
      <c r="C308" s="413">
        <f>+'[3]WP II-C-2.5a'!$C296</f>
        <v>0</v>
      </c>
      <c r="D308" s="414">
        <f>+'[3]WP II-C-2.5a'!$D296</f>
        <v>0</v>
      </c>
    </row>
    <row r="309" spans="1:4">
      <c r="A309" s="16" t="s">
        <v>1465</v>
      </c>
      <c r="B309" s="412">
        <v>45222</v>
      </c>
      <c r="C309" s="413">
        <f>+'[3]WP II-C-2.5a'!$C297</f>
        <v>0</v>
      </c>
      <c r="D309" s="414">
        <f>+'[3]WP II-C-2.5a'!$D297</f>
        <v>0</v>
      </c>
    </row>
    <row r="310" spans="1:4">
      <c r="A310" s="16" t="s">
        <v>1466</v>
      </c>
      <c r="B310" s="412">
        <v>45223</v>
      </c>
      <c r="C310" s="413">
        <f>+'[3]WP II-C-2.5a'!$C298</f>
        <v>0</v>
      </c>
      <c r="D310" s="414">
        <f>+'[3]WP II-C-2.5a'!$D298</f>
        <v>0</v>
      </c>
    </row>
    <row r="311" spans="1:4">
      <c r="A311" s="16" t="s">
        <v>1467</v>
      </c>
      <c r="B311" s="412">
        <v>45224</v>
      </c>
      <c r="C311" s="413">
        <f>+'[3]WP II-C-2.5a'!$C299</f>
        <v>0</v>
      </c>
      <c r="D311" s="414">
        <f>+'[3]WP II-C-2.5a'!$D299</f>
        <v>0</v>
      </c>
    </row>
    <row r="312" spans="1:4">
      <c r="A312" s="16" t="s">
        <v>1468</v>
      </c>
      <c r="B312" s="412">
        <v>45225</v>
      </c>
      <c r="C312" s="413">
        <f>+'[3]WP II-C-2.5a'!$C300</f>
        <v>0</v>
      </c>
      <c r="D312" s="414">
        <f>+'[3]WP II-C-2.5a'!$D300</f>
        <v>0</v>
      </c>
    </row>
    <row r="313" spans="1:4">
      <c r="A313" s="16" t="s">
        <v>1469</v>
      </c>
      <c r="B313" s="412">
        <v>45226</v>
      </c>
      <c r="C313" s="413">
        <f>+'[3]WP II-C-2.5a'!$C301</f>
        <v>0</v>
      </c>
      <c r="D313" s="414">
        <f>+'[3]WP II-C-2.5a'!$D301</f>
        <v>0</v>
      </c>
    </row>
    <row r="314" spans="1:4">
      <c r="A314" s="16" t="s">
        <v>1470</v>
      </c>
      <c r="B314" s="412">
        <v>45227</v>
      </c>
      <c r="C314" s="413">
        <f>+'[3]WP II-C-2.5a'!$C302</f>
        <v>0</v>
      </c>
      <c r="D314" s="414">
        <f>+'[3]WP II-C-2.5a'!$D302</f>
        <v>0</v>
      </c>
    </row>
    <row r="315" spans="1:4">
      <c r="A315" s="16" t="s">
        <v>1471</v>
      </c>
      <c r="B315" s="412">
        <v>45228</v>
      </c>
      <c r="C315" s="413">
        <f>+'[3]WP II-C-2.5a'!$C303</f>
        <v>0</v>
      </c>
      <c r="D315" s="414">
        <f>+'[3]WP II-C-2.5a'!$D303</f>
        <v>0</v>
      </c>
    </row>
    <row r="316" spans="1:4">
      <c r="A316" s="16" t="s">
        <v>1472</v>
      </c>
      <c r="B316" s="412">
        <v>45229</v>
      </c>
      <c r="C316" s="413">
        <f>+'[3]WP II-C-2.5a'!$C304</f>
        <v>0</v>
      </c>
      <c r="D316" s="414">
        <f>+'[3]WP II-C-2.5a'!$D304</f>
        <v>0</v>
      </c>
    </row>
    <row r="317" spans="1:4">
      <c r="A317" s="16" t="s">
        <v>1473</v>
      </c>
      <c r="B317" s="412">
        <v>45230</v>
      </c>
      <c r="C317" s="413">
        <f>+'[3]WP II-C-2.5a'!$C305</f>
        <v>0</v>
      </c>
      <c r="D317" s="414">
        <f>+'[3]WP II-C-2.5a'!$D305</f>
        <v>0</v>
      </c>
    </row>
    <row r="318" spans="1:4">
      <c r="A318" s="16" t="s">
        <v>1474</v>
      </c>
      <c r="B318" s="412">
        <v>45231</v>
      </c>
      <c r="C318" s="413">
        <f>+'[3]WP II-C-2.5a'!$C306</f>
        <v>0</v>
      </c>
      <c r="D318" s="414">
        <f>+'[3]WP II-C-2.5a'!$D306</f>
        <v>0</v>
      </c>
    </row>
    <row r="319" spans="1:4">
      <c r="A319" s="16" t="s">
        <v>1475</v>
      </c>
      <c r="B319" s="412">
        <v>45232</v>
      </c>
      <c r="C319" s="413">
        <f>+'[3]WP II-C-2.5a'!$C307</f>
        <v>0</v>
      </c>
      <c r="D319" s="414">
        <f>+'[3]WP II-C-2.5a'!$D307</f>
        <v>0</v>
      </c>
    </row>
    <row r="320" spans="1:4">
      <c r="A320" s="16" t="s">
        <v>1476</v>
      </c>
      <c r="B320" s="412">
        <v>45233</v>
      </c>
      <c r="C320" s="413">
        <f>+'[3]WP II-C-2.5a'!$C308</f>
        <v>0</v>
      </c>
      <c r="D320" s="414">
        <f>+'[3]WP II-C-2.5a'!$D308</f>
        <v>0</v>
      </c>
    </row>
    <row r="321" spans="1:4">
      <c r="A321" s="16" t="s">
        <v>1477</v>
      </c>
      <c r="B321" s="412">
        <v>45234</v>
      </c>
      <c r="C321" s="413">
        <f>+'[3]WP II-C-2.5a'!$C309</f>
        <v>0</v>
      </c>
      <c r="D321" s="414">
        <f>+'[3]WP II-C-2.5a'!$D309</f>
        <v>0</v>
      </c>
    </row>
    <row r="322" spans="1:4">
      <c r="A322" s="16" t="s">
        <v>1478</v>
      </c>
      <c r="B322" s="412">
        <v>45235</v>
      </c>
      <c r="C322" s="413">
        <f>+'[3]WP II-C-2.5a'!$C310</f>
        <v>0</v>
      </c>
      <c r="D322" s="414">
        <f>+'[3]WP II-C-2.5a'!$D310</f>
        <v>0</v>
      </c>
    </row>
    <row r="323" spans="1:4">
      <c r="A323" s="16" t="s">
        <v>1479</v>
      </c>
      <c r="B323" s="412">
        <v>45236</v>
      </c>
      <c r="C323" s="413">
        <f>+'[3]WP II-C-2.5a'!$C311</f>
        <v>0</v>
      </c>
      <c r="D323" s="414">
        <f>+'[3]WP II-C-2.5a'!$D311</f>
        <v>0</v>
      </c>
    </row>
    <row r="324" spans="1:4">
      <c r="A324" s="16" t="s">
        <v>1480</v>
      </c>
      <c r="B324" s="412">
        <v>45237</v>
      </c>
      <c r="C324" s="413">
        <f>+'[3]WP II-C-2.5a'!$C312</f>
        <v>0</v>
      </c>
      <c r="D324" s="414">
        <f>+'[3]WP II-C-2.5a'!$D312</f>
        <v>0</v>
      </c>
    </row>
    <row r="325" spans="1:4">
      <c r="A325" s="16" t="s">
        <v>1481</v>
      </c>
      <c r="B325" s="412">
        <v>45238</v>
      </c>
      <c r="C325" s="413">
        <f>+'[3]WP II-C-2.5a'!$C313</f>
        <v>0</v>
      </c>
      <c r="D325" s="414">
        <f>+'[3]WP II-C-2.5a'!$D313</f>
        <v>0</v>
      </c>
    </row>
    <row r="326" spans="1:4">
      <c r="A326" s="16" t="s">
        <v>1482</v>
      </c>
      <c r="B326" s="412">
        <v>45239</v>
      </c>
      <c r="C326" s="413">
        <f>+'[3]WP II-C-2.5a'!$C314</f>
        <v>0</v>
      </c>
      <c r="D326" s="414">
        <f>+'[3]WP II-C-2.5a'!$D314</f>
        <v>0</v>
      </c>
    </row>
    <row r="327" spans="1:4">
      <c r="A327" s="16" t="s">
        <v>1483</v>
      </c>
      <c r="B327" s="412">
        <v>45240</v>
      </c>
      <c r="C327" s="413">
        <f>+'[3]WP II-C-2.5a'!$C315</f>
        <v>0</v>
      </c>
      <c r="D327" s="414">
        <f>+'[3]WP II-C-2.5a'!$D315</f>
        <v>0</v>
      </c>
    </row>
    <row r="328" spans="1:4">
      <c r="A328" s="16" t="s">
        <v>1484</v>
      </c>
      <c r="B328" s="412">
        <v>45241</v>
      </c>
      <c r="C328" s="413">
        <f>+'[3]WP II-C-2.5a'!$C316</f>
        <v>0</v>
      </c>
      <c r="D328" s="414">
        <f>+'[3]WP II-C-2.5a'!$D316</f>
        <v>0</v>
      </c>
    </row>
    <row r="329" spans="1:4">
      <c r="A329" s="16" t="s">
        <v>1485</v>
      </c>
      <c r="B329" s="412">
        <v>45242</v>
      </c>
      <c r="C329" s="413">
        <f>+'[3]WP II-C-2.5a'!$C317</f>
        <v>0</v>
      </c>
      <c r="D329" s="414">
        <f>+'[3]WP II-C-2.5a'!$D317</f>
        <v>0</v>
      </c>
    </row>
    <row r="330" spans="1:4">
      <c r="A330" s="16" t="s">
        <v>1486</v>
      </c>
      <c r="B330" s="412">
        <v>45243</v>
      </c>
      <c r="C330" s="413">
        <f>+'[3]WP II-C-2.5a'!$C318</f>
        <v>0</v>
      </c>
      <c r="D330" s="414">
        <f>+'[3]WP II-C-2.5a'!$D318</f>
        <v>0</v>
      </c>
    </row>
    <row r="331" spans="1:4">
      <c r="A331" s="16" t="s">
        <v>1487</v>
      </c>
      <c r="B331" s="412">
        <v>45244</v>
      </c>
      <c r="C331" s="413">
        <f>+'[3]WP II-C-2.5a'!$C319</f>
        <v>0</v>
      </c>
      <c r="D331" s="414">
        <f>+'[3]WP II-C-2.5a'!$D319</f>
        <v>0</v>
      </c>
    </row>
    <row r="332" spans="1:4">
      <c r="A332" s="16" t="s">
        <v>1488</v>
      </c>
      <c r="B332" s="412">
        <v>45245</v>
      </c>
      <c r="C332" s="413">
        <f>+'[3]WP II-C-2.5a'!$C320</f>
        <v>0</v>
      </c>
      <c r="D332" s="414">
        <f>+'[3]WP II-C-2.5a'!$D320</f>
        <v>0</v>
      </c>
    </row>
    <row r="333" spans="1:4">
      <c r="A333" s="16" t="s">
        <v>1489</v>
      </c>
      <c r="B333" s="412">
        <v>45246</v>
      </c>
      <c r="C333" s="413">
        <f>+'[3]WP II-C-2.5a'!$C321</f>
        <v>0</v>
      </c>
      <c r="D333" s="414">
        <f>+'[3]WP II-C-2.5a'!$D321</f>
        <v>0</v>
      </c>
    </row>
    <row r="334" spans="1:4">
      <c r="A334" s="16" t="s">
        <v>1490</v>
      </c>
      <c r="B334" s="412">
        <v>45247</v>
      </c>
      <c r="C334" s="413">
        <f>+'[3]WP II-C-2.5a'!$C322</f>
        <v>0</v>
      </c>
      <c r="D334" s="414">
        <f>+'[3]WP II-C-2.5a'!$D322</f>
        <v>0</v>
      </c>
    </row>
    <row r="335" spans="1:4">
      <c r="A335" s="16" t="s">
        <v>1491</v>
      </c>
      <c r="B335" s="412">
        <v>45248</v>
      </c>
      <c r="C335" s="413">
        <f>+'[3]WP II-C-2.5a'!$C323</f>
        <v>0</v>
      </c>
      <c r="D335" s="414">
        <f>+'[3]WP II-C-2.5a'!$D323</f>
        <v>0</v>
      </c>
    </row>
    <row r="336" spans="1:4">
      <c r="A336" s="16" t="s">
        <v>1492</v>
      </c>
      <c r="B336" s="412">
        <v>45249</v>
      </c>
      <c r="C336" s="413">
        <f>+'[3]WP II-C-2.5a'!$C324</f>
        <v>0</v>
      </c>
      <c r="D336" s="414">
        <f>+'[3]WP II-C-2.5a'!$D324</f>
        <v>0</v>
      </c>
    </row>
    <row r="337" spans="1:4">
      <c r="A337" s="16" t="s">
        <v>1493</v>
      </c>
      <c r="B337" s="412">
        <v>45250</v>
      </c>
      <c r="C337" s="413">
        <f>+'[3]WP II-C-2.5a'!$C325</f>
        <v>0</v>
      </c>
      <c r="D337" s="414">
        <f>+'[3]WP II-C-2.5a'!$D325</f>
        <v>0</v>
      </c>
    </row>
    <row r="338" spans="1:4">
      <c r="A338" s="16" t="s">
        <v>1494</v>
      </c>
      <c r="B338" s="412">
        <v>45251</v>
      </c>
      <c r="C338" s="413">
        <f>+'[3]WP II-C-2.5a'!$C326</f>
        <v>0</v>
      </c>
      <c r="D338" s="414">
        <f>+'[3]WP II-C-2.5a'!$D326</f>
        <v>0</v>
      </c>
    </row>
    <row r="339" spans="1:4">
      <c r="A339" s="16" t="s">
        <v>1495</v>
      </c>
      <c r="B339" s="412">
        <v>45252</v>
      </c>
      <c r="C339" s="413">
        <f>+'[3]WP II-C-2.5a'!$C327</f>
        <v>0</v>
      </c>
      <c r="D339" s="414">
        <f>+'[3]WP II-C-2.5a'!$D327</f>
        <v>0</v>
      </c>
    </row>
    <row r="340" spans="1:4">
      <c r="A340" s="16" t="s">
        <v>1496</v>
      </c>
      <c r="B340" s="412">
        <v>45253</v>
      </c>
      <c r="C340" s="413">
        <f>+'[3]WP II-C-2.5a'!$C328</f>
        <v>0</v>
      </c>
      <c r="D340" s="414">
        <f>+'[3]WP II-C-2.5a'!$D328</f>
        <v>0</v>
      </c>
    </row>
    <row r="341" spans="1:4">
      <c r="A341" s="16" t="s">
        <v>1497</v>
      </c>
      <c r="B341" s="412">
        <v>45254</v>
      </c>
      <c r="C341" s="413">
        <f>+'[3]WP II-C-2.5a'!$C329</f>
        <v>0</v>
      </c>
      <c r="D341" s="414">
        <f>+'[3]WP II-C-2.5a'!$D329</f>
        <v>0</v>
      </c>
    </row>
    <row r="342" spans="1:4">
      <c r="A342" s="16" t="s">
        <v>1498</v>
      </c>
      <c r="B342" s="412">
        <v>45255</v>
      </c>
      <c r="C342" s="413">
        <f>+'[3]WP II-C-2.5a'!$C330</f>
        <v>0</v>
      </c>
      <c r="D342" s="414">
        <f>+'[3]WP II-C-2.5a'!$D330</f>
        <v>0</v>
      </c>
    </row>
    <row r="343" spans="1:4">
      <c r="A343" s="16" t="s">
        <v>1499</v>
      </c>
      <c r="B343" s="412">
        <v>45256</v>
      </c>
      <c r="C343" s="413">
        <f>+'[3]WP II-C-2.5a'!$C331</f>
        <v>0</v>
      </c>
      <c r="D343" s="414">
        <f>+'[3]WP II-C-2.5a'!$D331</f>
        <v>0</v>
      </c>
    </row>
    <row r="344" spans="1:4">
      <c r="A344" s="16" t="s">
        <v>1500</v>
      </c>
      <c r="B344" s="412">
        <v>45257</v>
      </c>
      <c r="C344" s="413">
        <f>+'[3]WP II-C-2.5a'!$C332</f>
        <v>0</v>
      </c>
      <c r="D344" s="414">
        <f>+'[3]WP II-C-2.5a'!$D332</f>
        <v>0</v>
      </c>
    </row>
    <row r="345" spans="1:4">
      <c r="A345" s="16" t="s">
        <v>1501</v>
      </c>
      <c r="B345" s="412">
        <v>45258</v>
      </c>
      <c r="C345" s="413">
        <f>+'[3]WP II-C-2.5a'!$C333</f>
        <v>0</v>
      </c>
      <c r="D345" s="414">
        <f>+'[3]WP II-C-2.5a'!$D333</f>
        <v>0</v>
      </c>
    </row>
    <row r="346" spans="1:4">
      <c r="A346" s="16" t="s">
        <v>1502</v>
      </c>
      <c r="B346" s="412">
        <v>45259</v>
      </c>
      <c r="C346" s="413">
        <f>+'[3]WP II-C-2.5a'!$C334</f>
        <v>0</v>
      </c>
      <c r="D346" s="414">
        <f>+'[3]WP II-C-2.5a'!$D334</f>
        <v>0</v>
      </c>
    </row>
    <row r="347" spans="1:4">
      <c r="A347" s="16" t="s">
        <v>1503</v>
      </c>
      <c r="B347" s="412">
        <v>45260</v>
      </c>
      <c r="C347" s="413">
        <f>+'[3]WP II-C-2.5a'!$C335</f>
        <v>0</v>
      </c>
      <c r="D347" s="414">
        <f>+'[3]WP II-C-2.5a'!$D335</f>
        <v>0</v>
      </c>
    </row>
    <row r="348" spans="1:4">
      <c r="A348" s="16" t="s">
        <v>1504</v>
      </c>
      <c r="B348" s="412">
        <v>45261</v>
      </c>
      <c r="C348" s="413">
        <f>+'[3]WP II-C-2.5a'!$C336</f>
        <v>0</v>
      </c>
      <c r="D348" s="414">
        <f>+'[3]WP II-C-2.5a'!$D336</f>
        <v>0</v>
      </c>
    </row>
    <row r="349" spans="1:4">
      <c r="A349" s="16" t="s">
        <v>1505</v>
      </c>
      <c r="B349" s="412">
        <v>45262</v>
      </c>
      <c r="C349" s="413">
        <f>+'[3]WP II-C-2.5a'!$C337</f>
        <v>0</v>
      </c>
      <c r="D349" s="414">
        <f>+'[3]WP II-C-2.5a'!$D337</f>
        <v>0</v>
      </c>
    </row>
    <row r="350" spans="1:4">
      <c r="A350" s="16" t="s">
        <v>1506</v>
      </c>
      <c r="B350" s="412">
        <v>45263</v>
      </c>
      <c r="C350" s="413">
        <f>+'[3]WP II-C-2.5a'!$C338</f>
        <v>0</v>
      </c>
      <c r="D350" s="414">
        <f>+'[3]WP II-C-2.5a'!$D338</f>
        <v>0</v>
      </c>
    </row>
    <row r="351" spans="1:4">
      <c r="A351" s="16" t="s">
        <v>1507</v>
      </c>
      <c r="B351" s="412">
        <v>45264</v>
      </c>
      <c r="C351" s="413">
        <f>+'[3]WP II-C-2.5a'!$C339</f>
        <v>0</v>
      </c>
      <c r="D351" s="414">
        <f>+'[3]WP II-C-2.5a'!$D339</f>
        <v>0</v>
      </c>
    </row>
    <row r="352" spans="1:4">
      <c r="A352" s="16" t="s">
        <v>1508</v>
      </c>
      <c r="B352" s="412">
        <v>45265</v>
      </c>
      <c r="C352" s="413">
        <f>+'[3]WP II-C-2.5a'!$C340</f>
        <v>0</v>
      </c>
      <c r="D352" s="414">
        <f>+'[3]WP II-C-2.5a'!$D340</f>
        <v>0</v>
      </c>
    </row>
    <row r="353" spans="1:4">
      <c r="A353" s="16" t="s">
        <v>1509</v>
      </c>
      <c r="B353" s="412">
        <v>45266</v>
      </c>
      <c r="C353" s="413">
        <f>+'[3]WP II-C-2.5a'!$C341</f>
        <v>0</v>
      </c>
      <c r="D353" s="414">
        <f>+'[3]WP II-C-2.5a'!$D341</f>
        <v>0</v>
      </c>
    </row>
    <row r="354" spans="1:4">
      <c r="A354" s="16" t="s">
        <v>1510</v>
      </c>
      <c r="B354" s="412">
        <v>45267</v>
      </c>
      <c r="C354" s="413">
        <f>+'[3]WP II-C-2.5a'!$C342</f>
        <v>0</v>
      </c>
      <c r="D354" s="414">
        <f>+'[3]WP II-C-2.5a'!$D342</f>
        <v>0</v>
      </c>
    </row>
    <row r="355" spans="1:4">
      <c r="A355" s="16" t="s">
        <v>1511</v>
      </c>
      <c r="B355" s="412">
        <v>45268</v>
      </c>
      <c r="C355" s="413">
        <f>+'[3]WP II-C-2.5a'!$C343</f>
        <v>0</v>
      </c>
      <c r="D355" s="414">
        <f>+'[3]WP II-C-2.5a'!$D343</f>
        <v>0</v>
      </c>
    </row>
    <row r="356" spans="1:4">
      <c r="A356" s="16" t="s">
        <v>1512</v>
      </c>
      <c r="B356" s="412">
        <v>45269</v>
      </c>
      <c r="C356" s="413">
        <f>+'[3]WP II-C-2.5a'!$C344</f>
        <v>0</v>
      </c>
      <c r="D356" s="414">
        <f>+'[3]WP II-C-2.5a'!$D344</f>
        <v>0</v>
      </c>
    </row>
    <row r="357" spans="1:4">
      <c r="A357" s="16" t="s">
        <v>1513</v>
      </c>
      <c r="B357" s="412">
        <v>45270</v>
      </c>
      <c r="C357" s="413">
        <f>+'[3]WP II-C-2.5a'!$C345</f>
        <v>0</v>
      </c>
      <c r="D357" s="414">
        <f>+'[3]WP II-C-2.5a'!$D345</f>
        <v>0</v>
      </c>
    </row>
    <row r="358" spans="1:4">
      <c r="A358" s="16" t="s">
        <v>1514</v>
      </c>
      <c r="B358" s="412">
        <v>45271</v>
      </c>
      <c r="C358" s="413">
        <f>+'[3]WP II-C-2.5a'!$C346</f>
        <v>0</v>
      </c>
      <c r="D358" s="414">
        <f>+'[3]WP II-C-2.5a'!$D346</f>
        <v>0</v>
      </c>
    </row>
    <row r="359" spans="1:4">
      <c r="A359" s="16" t="s">
        <v>1515</v>
      </c>
      <c r="B359" s="412">
        <v>45272</v>
      </c>
      <c r="C359" s="413">
        <f>+'[3]WP II-C-2.5a'!$C347</f>
        <v>0</v>
      </c>
      <c r="D359" s="414">
        <f>+'[3]WP II-C-2.5a'!$D347</f>
        <v>0</v>
      </c>
    </row>
    <row r="360" spans="1:4">
      <c r="A360" s="16" t="s">
        <v>1516</v>
      </c>
      <c r="B360" s="412">
        <v>45273</v>
      </c>
      <c r="C360" s="413">
        <f>+'[3]WP II-C-2.5a'!$C348</f>
        <v>0</v>
      </c>
      <c r="D360" s="414">
        <f>+'[3]WP II-C-2.5a'!$D348</f>
        <v>0</v>
      </c>
    </row>
    <row r="361" spans="1:4">
      <c r="A361" s="16" t="s">
        <v>1517</v>
      </c>
      <c r="B361" s="412">
        <v>45274</v>
      </c>
      <c r="C361" s="413">
        <f>+'[3]WP II-C-2.5a'!$C349</f>
        <v>0</v>
      </c>
      <c r="D361" s="414">
        <f>+'[3]WP II-C-2.5a'!$D349</f>
        <v>0</v>
      </c>
    </row>
    <row r="362" spans="1:4">
      <c r="A362" s="16" t="s">
        <v>1518</v>
      </c>
      <c r="B362" s="412">
        <v>45275</v>
      </c>
      <c r="C362" s="413">
        <f>+'[3]WP II-C-2.5a'!$C350</f>
        <v>0</v>
      </c>
      <c r="D362" s="414">
        <f>+'[3]WP II-C-2.5a'!$D350</f>
        <v>0</v>
      </c>
    </row>
    <row r="363" spans="1:4">
      <c r="A363" s="16" t="s">
        <v>1519</v>
      </c>
      <c r="B363" s="412">
        <v>45276</v>
      </c>
      <c r="C363" s="413">
        <f>+'[3]WP II-C-2.5a'!$C351</f>
        <v>0</v>
      </c>
      <c r="D363" s="414">
        <f>+'[3]WP II-C-2.5a'!$D351</f>
        <v>0</v>
      </c>
    </row>
    <row r="364" spans="1:4">
      <c r="A364" s="16" t="s">
        <v>1520</v>
      </c>
      <c r="B364" s="412">
        <v>45277</v>
      </c>
      <c r="C364" s="413">
        <f>+'[3]WP II-C-2.5a'!$C352</f>
        <v>0</v>
      </c>
      <c r="D364" s="414">
        <f>+'[3]WP II-C-2.5a'!$D352</f>
        <v>0</v>
      </c>
    </row>
    <row r="365" spans="1:4">
      <c r="A365" s="16" t="s">
        <v>1521</v>
      </c>
      <c r="B365" s="412">
        <v>45278</v>
      </c>
      <c r="C365" s="413">
        <f>+'[3]WP II-C-2.5a'!$C353</f>
        <v>0</v>
      </c>
      <c r="D365" s="414">
        <f>+'[3]WP II-C-2.5a'!$D353</f>
        <v>0</v>
      </c>
    </row>
    <row r="366" spans="1:4">
      <c r="A366" s="16" t="s">
        <v>1522</v>
      </c>
      <c r="B366" s="412">
        <v>45279</v>
      </c>
      <c r="C366" s="413">
        <f>+'[3]WP II-C-2.5a'!$C354</f>
        <v>0</v>
      </c>
      <c r="D366" s="414">
        <f>+'[3]WP II-C-2.5a'!$D354</f>
        <v>0</v>
      </c>
    </row>
    <row r="367" spans="1:4">
      <c r="A367" s="16" t="s">
        <v>1523</v>
      </c>
      <c r="B367" s="412">
        <v>45280</v>
      </c>
      <c r="C367" s="413">
        <f>+'[3]WP II-C-2.5a'!$C355</f>
        <v>0</v>
      </c>
      <c r="D367" s="414">
        <f>+'[3]WP II-C-2.5a'!$D355</f>
        <v>0</v>
      </c>
    </row>
    <row r="368" spans="1:4">
      <c r="A368" s="16" t="s">
        <v>1524</v>
      </c>
      <c r="B368" s="412">
        <v>45281</v>
      </c>
      <c r="C368" s="413">
        <f>+'[3]WP II-C-2.5a'!$C356</f>
        <v>0</v>
      </c>
      <c r="D368" s="414">
        <f>+'[3]WP II-C-2.5a'!$D356</f>
        <v>0</v>
      </c>
    </row>
    <row r="369" spans="1:4">
      <c r="A369" s="16" t="s">
        <v>1525</v>
      </c>
      <c r="B369" s="412">
        <v>45282</v>
      </c>
      <c r="C369" s="413">
        <f>+'[3]WP II-C-2.5a'!$C357</f>
        <v>0</v>
      </c>
      <c r="D369" s="414">
        <f>+'[3]WP II-C-2.5a'!$D357</f>
        <v>0</v>
      </c>
    </row>
    <row r="370" spans="1:4">
      <c r="A370" s="16" t="s">
        <v>1526</v>
      </c>
      <c r="B370" s="412">
        <v>45283</v>
      </c>
      <c r="C370" s="413">
        <f>+'[3]WP II-C-2.5a'!$C358</f>
        <v>0</v>
      </c>
      <c r="D370" s="414">
        <f>+'[3]WP II-C-2.5a'!$D358</f>
        <v>0</v>
      </c>
    </row>
    <row r="371" spans="1:4">
      <c r="A371" s="16" t="s">
        <v>1527</v>
      </c>
      <c r="B371" s="412">
        <v>45284</v>
      </c>
      <c r="C371" s="413">
        <f>+'[3]WP II-C-2.5a'!$C359</f>
        <v>0</v>
      </c>
      <c r="D371" s="414">
        <f>+'[3]WP II-C-2.5a'!$D359</f>
        <v>0</v>
      </c>
    </row>
    <row r="372" spans="1:4">
      <c r="A372" s="16" t="s">
        <v>1528</v>
      </c>
      <c r="B372" s="412">
        <v>45285</v>
      </c>
      <c r="C372" s="413">
        <f>+'[3]WP II-C-2.5a'!$C360</f>
        <v>0</v>
      </c>
      <c r="D372" s="414">
        <f>+'[3]WP II-C-2.5a'!$D360</f>
        <v>0</v>
      </c>
    </row>
    <row r="373" spans="1:4">
      <c r="A373" s="16" t="s">
        <v>1529</v>
      </c>
      <c r="B373" s="412">
        <v>45286</v>
      </c>
      <c r="C373" s="413">
        <f>+'[3]WP II-C-2.5a'!$C361</f>
        <v>0</v>
      </c>
      <c r="D373" s="414">
        <f>+'[3]WP II-C-2.5a'!$D361</f>
        <v>0</v>
      </c>
    </row>
    <row r="374" spans="1:4">
      <c r="A374" s="16" t="s">
        <v>1530</v>
      </c>
      <c r="B374" s="412">
        <v>45287</v>
      </c>
      <c r="C374" s="413">
        <f>+'[3]WP II-C-2.5a'!$C362</f>
        <v>0</v>
      </c>
      <c r="D374" s="414">
        <f>+'[3]WP II-C-2.5a'!$D362</f>
        <v>0</v>
      </c>
    </row>
    <row r="375" spans="1:4">
      <c r="A375" s="16" t="s">
        <v>1531</v>
      </c>
      <c r="B375" s="412">
        <v>45288</v>
      </c>
      <c r="C375" s="413">
        <f>+'[3]WP II-C-2.5a'!$C363</f>
        <v>0</v>
      </c>
      <c r="D375" s="414">
        <f>+'[3]WP II-C-2.5a'!$D363</f>
        <v>0</v>
      </c>
    </row>
    <row r="376" spans="1:4">
      <c r="A376" s="16" t="s">
        <v>1532</v>
      </c>
      <c r="B376" s="412">
        <v>45289</v>
      </c>
      <c r="C376" s="413">
        <f>+'[3]WP II-C-2.5a'!$C364</f>
        <v>0</v>
      </c>
      <c r="D376" s="414">
        <f>+'[3]WP II-C-2.5a'!$D364</f>
        <v>0</v>
      </c>
    </row>
    <row r="377" spans="1:4">
      <c r="A377" s="16" t="s">
        <v>1533</v>
      </c>
      <c r="B377" s="412">
        <v>45290</v>
      </c>
      <c r="C377" s="413">
        <f>+'[3]WP II-C-2.5a'!$C365</f>
        <v>0</v>
      </c>
      <c r="D377" s="414">
        <f>+'[3]WP II-C-2.5a'!$D365</f>
        <v>0</v>
      </c>
    </row>
    <row r="378" spans="1:4">
      <c r="A378" s="16" t="s">
        <v>1534</v>
      </c>
      <c r="B378" s="412">
        <v>45291</v>
      </c>
      <c r="C378" s="413">
        <f>+'[3]WP II-C-2.5a'!$C366</f>
        <v>0</v>
      </c>
      <c r="D378" s="414">
        <f>+'[3]WP II-C-2.5a'!$D366</f>
        <v>0</v>
      </c>
    </row>
    <row r="379" spans="1:4">
      <c r="A379" s="16" t="s">
        <v>1535</v>
      </c>
      <c r="B379" s="62" t="s">
        <v>220</v>
      </c>
      <c r="C379" s="69" t="s">
        <v>220</v>
      </c>
      <c r="D379" s="414" t="str">
        <f>+'[3]WP II-C-2.5a'!$D367</f>
        <v/>
      </c>
    </row>
    <row r="380" spans="1:4">
      <c r="A380" s="16" t="s">
        <v>1536</v>
      </c>
      <c r="B380" s="62" t="s">
        <v>578</v>
      </c>
      <c r="C380" s="69">
        <f>SUM(C14:C379)</f>
        <v>42171825679.519981</v>
      </c>
      <c r="D380" s="883"/>
    </row>
    <row r="381" spans="1:4">
      <c r="A381" s="16" t="s">
        <v>1537</v>
      </c>
      <c r="B381" s="62" t="s">
        <v>1538</v>
      </c>
      <c r="C381" s="69" t="s">
        <v>220</v>
      </c>
      <c r="D381" s="883">
        <f>ROUND(SUMPRODUCT(C14:C378,D14:D378)/SUM(C14:C378),6)</f>
        <v>5.3114000000000001E-2</v>
      </c>
    </row>
  </sheetData>
  <pageMargins left="1" right="1" top="1.25" bottom="1" header="0.5" footer="0.5"/>
  <pageSetup scale="85" orientation="landscape" r:id="rId1"/>
  <headerFooter>
    <oddHeader>&amp;R&amp;"Times New Roman,Regular"&amp;8Schedule &amp;A
Page &amp;P of &amp;N</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3FD14-7A78-495A-98C1-6126B2CAC593}">
  <sheetPr codeName="Sheet38">
    <pageSetUpPr fitToPage="1"/>
  </sheetPr>
  <dimension ref="A1:R102"/>
  <sheetViews>
    <sheetView workbookViewId="0"/>
  </sheetViews>
  <sheetFormatPr defaultColWidth="9" defaultRowHeight="11.25"/>
  <cols>
    <col min="1" max="1" width="5.42578125" style="657" customWidth="1"/>
    <col min="2" max="2" width="68.42578125" style="657" customWidth="1"/>
    <col min="3" max="4" width="17.5703125" style="657" customWidth="1"/>
    <col min="5" max="7" width="15.140625" style="657" bestFit="1" customWidth="1"/>
    <col min="8" max="16384" width="9" style="657"/>
  </cols>
  <sheetData>
    <row r="1" spans="1:4">
      <c r="A1" s="655" t="s">
        <v>0</v>
      </c>
      <c r="B1" s="656"/>
    </row>
    <row r="2" spans="1:4">
      <c r="A2" s="655" t="s">
        <v>1</v>
      </c>
      <c r="B2" s="656"/>
    </row>
    <row r="3" spans="1:4">
      <c r="A3" s="655" t="s">
        <v>58</v>
      </c>
      <c r="B3" s="656"/>
    </row>
    <row r="4" spans="1:4">
      <c r="A4" s="655" t="s">
        <v>2</v>
      </c>
      <c r="B4" s="656"/>
    </row>
    <row r="5" spans="1:4">
      <c r="A5" s="655" t="s">
        <v>3</v>
      </c>
      <c r="B5" s="656"/>
    </row>
    <row r="6" spans="1:4">
      <c r="A6" s="655" t="s">
        <v>1539</v>
      </c>
      <c r="B6" s="656"/>
    </row>
    <row r="7" spans="1:4">
      <c r="A7" s="656"/>
      <c r="B7" s="656"/>
    </row>
    <row r="8" spans="1:4">
      <c r="A8" s="656"/>
      <c r="B8" s="656"/>
    </row>
    <row r="9" spans="1:4">
      <c r="A9" s="656"/>
      <c r="B9" s="656"/>
    </row>
    <row r="10" spans="1:4" ht="12" thickBot="1">
      <c r="A10" s="658"/>
      <c r="B10" s="658"/>
      <c r="C10" s="659"/>
      <c r="D10" s="659"/>
    </row>
    <row r="11" spans="1:4">
      <c r="A11" s="656"/>
      <c r="B11" s="656"/>
      <c r="C11" s="882" t="s">
        <v>210</v>
      </c>
      <c r="D11" s="882" t="s">
        <v>211</v>
      </c>
    </row>
    <row r="12" spans="1:4" ht="12" thickBot="1">
      <c r="A12" s="658"/>
      <c r="B12" s="658"/>
      <c r="C12" s="79"/>
      <c r="D12" s="79"/>
    </row>
    <row r="13" spans="1:4" ht="32.25" thickBot="1">
      <c r="A13" s="660" t="s">
        <v>213</v>
      </c>
      <c r="B13" s="660" t="s">
        <v>1540</v>
      </c>
      <c r="C13" s="660" t="s">
        <v>1541</v>
      </c>
      <c r="D13" s="660" t="s">
        <v>1542</v>
      </c>
    </row>
    <row r="14" spans="1:4" ht="45.75" thickBot="1">
      <c r="A14" s="661">
        <v>1</v>
      </c>
      <c r="B14" s="662" t="s">
        <v>1543</v>
      </c>
      <c r="C14" s="663" t="s">
        <v>1544</v>
      </c>
      <c r="D14" s="663" t="s">
        <v>1545</v>
      </c>
    </row>
    <row r="15" spans="1:4" ht="12" thickTop="1">
      <c r="A15" s="661">
        <v>2</v>
      </c>
      <c r="B15" s="664" t="s">
        <v>220</v>
      </c>
      <c r="C15" s="665" t="s">
        <v>220</v>
      </c>
      <c r="D15" s="665" t="s">
        <v>220</v>
      </c>
    </row>
    <row r="16" spans="1:4">
      <c r="A16" s="661">
        <v>3</v>
      </c>
      <c r="B16" s="664" t="s">
        <v>220</v>
      </c>
      <c r="C16" s="665" t="s">
        <v>220</v>
      </c>
      <c r="D16" s="665" t="s">
        <v>220</v>
      </c>
    </row>
    <row r="17" spans="1:4">
      <c r="A17" s="661">
        <v>4</v>
      </c>
      <c r="B17" s="666" t="s">
        <v>1546</v>
      </c>
      <c r="C17" s="665" t="s">
        <v>220</v>
      </c>
      <c r="D17" s="665" t="s">
        <v>220</v>
      </c>
    </row>
    <row r="18" spans="1:4">
      <c r="A18" s="661">
        <v>5</v>
      </c>
      <c r="B18" s="664" t="s">
        <v>220</v>
      </c>
      <c r="C18" s="665" t="s">
        <v>220</v>
      </c>
      <c r="D18" s="665" t="s">
        <v>220</v>
      </c>
    </row>
    <row r="19" spans="1:4" ht="11.25" customHeight="1">
      <c r="A19" s="661">
        <v>6</v>
      </c>
      <c r="B19" s="664" t="s">
        <v>1547</v>
      </c>
      <c r="C19" s="667"/>
      <c r="D19" s="667"/>
    </row>
    <row r="20" spans="1:4">
      <c r="A20" s="661">
        <v>7</v>
      </c>
      <c r="B20" s="664" t="s">
        <v>1548</v>
      </c>
      <c r="C20" s="667"/>
      <c r="D20" s="667"/>
    </row>
    <row r="21" spans="1:4">
      <c r="A21" s="661">
        <v>8</v>
      </c>
      <c r="B21" s="664" t="s">
        <v>1549</v>
      </c>
      <c r="C21" s="667"/>
      <c r="D21" s="667"/>
    </row>
    <row r="22" spans="1:4">
      <c r="A22" s="661">
        <v>9</v>
      </c>
      <c r="B22" s="664" t="s">
        <v>1550</v>
      </c>
      <c r="C22" s="667"/>
      <c r="D22" s="667"/>
    </row>
    <row r="23" spans="1:4">
      <c r="A23" s="661">
        <v>10</v>
      </c>
      <c r="B23" s="664" t="s">
        <v>1551</v>
      </c>
      <c r="C23" s="667"/>
      <c r="D23" s="667"/>
    </row>
    <row r="24" spans="1:4">
      <c r="A24" s="661">
        <v>11</v>
      </c>
      <c r="B24" s="664" t="s">
        <v>1552</v>
      </c>
      <c r="C24" s="667"/>
      <c r="D24" s="667"/>
    </row>
    <row r="25" spans="1:4">
      <c r="A25" s="661">
        <v>12</v>
      </c>
      <c r="B25" s="664" t="s">
        <v>220</v>
      </c>
      <c r="C25" s="667"/>
      <c r="D25" s="667"/>
    </row>
    <row r="26" spans="1:4">
      <c r="A26" s="661">
        <v>13</v>
      </c>
      <c r="B26" s="664" t="s">
        <v>1553</v>
      </c>
      <c r="C26" s="667"/>
      <c r="D26" s="667"/>
    </row>
    <row r="27" spans="1:4">
      <c r="A27" s="661">
        <v>14</v>
      </c>
      <c r="B27" s="664" t="s">
        <v>1554</v>
      </c>
      <c r="C27" s="667"/>
      <c r="D27" s="667"/>
    </row>
    <row r="28" spans="1:4">
      <c r="A28" s="661">
        <v>15</v>
      </c>
      <c r="B28" s="664" t="s">
        <v>1555</v>
      </c>
      <c r="C28" s="667"/>
      <c r="D28" s="667"/>
    </row>
    <row r="29" spans="1:4">
      <c r="A29" s="661">
        <v>16</v>
      </c>
      <c r="B29" s="664" t="s">
        <v>1556</v>
      </c>
      <c r="C29" s="667"/>
      <c r="D29" s="667"/>
    </row>
    <row r="30" spans="1:4">
      <c r="A30" s="661">
        <v>17</v>
      </c>
      <c r="B30" s="664" t="s">
        <v>220</v>
      </c>
      <c r="C30" s="667"/>
      <c r="D30" s="667"/>
    </row>
    <row r="31" spans="1:4">
      <c r="A31" s="661">
        <v>18</v>
      </c>
      <c r="B31" s="664" t="s">
        <v>1557</v>
      </c>
      <c r="C31" s="665" t="s">
        <v>220</v>
      </c>
      <c r="D31" s="665" t="s">
        <v>220</v>
      </c>
    </row>
    <row r="32" spans="1:4">
      <c r="A32" s="661">
        <v>19</v>
      </c>
      <c r="B32" s="664" t="s">
        <v>1558</v>
      </c>
      <c r="C32" s="665" t="s">
        <v>220</v>
      </c>
      <c r="D32" s="665" t="s">
        <v>220</v>
      </c>
    </row>
    <row r="33" spans="1:5">
      <c r="A33" s="661">
        <v>20</v>
      </c>
      <c r="B33" s="664" t="s">
        <v>1559</v>
      </c>
      <c r="C33" s="665" t="s">
        <v>220</v>
      </c>
      <c r="D33" s="665" t="s">
        <v>220</v>
      </c>
    </row>
    <row r="34" spans="1:5">
      <c r="A34" s="661">
        <v>21</v>
      </c>
      <c r="B34" s="664" t="s">
        <v>220</v>
      </c>
      <c r="C34" s="665" t="s">
        <v>220</v>
      </c>
      <c r="D34" s="665" t="s">
        <v>220</v>
      </c>
    </row>
    <row r="35" spans="1:5">
      <c r="A35" s="661">
        <v>22</v>
      </c>
      <c r="B35" s="664" t="s">
        <v>1560</v>
      </c>
      <c r="C35" s="665" t="s">
        <v>220</v>
      </c>
      <c r="D35" s="665" t="s">
        <v>220</v>
      </c>
    </row>
    <row r="36" spans="1:5">
      <c r="A36" s="661">
        <v>23</v>
      </c>
      <c r="B36" s="664" t="s">
        <v>1561</v>
      </c>
      <c r="C36" s="665" t="s">
        <v>220</v>
      </c>
      <c r="D36" s="665" t="s">
        <v>220</v>
      </c>
    </row>
    <row r="37" spans="1:5">
      <c r="A37" s="661">
        <v>24</v>
      </c>
      <c r="B37" s="664" t="s">
        <v>220</v>
      </c>
      <c r="C37" s="668" t="s">
        <v>220</v>
      </c>
      <c r="D37" s="665" t="s">
        <v>220</v>
      </c>
    </row>
    <row r="38" spans="1:5">
      <c r="A38" s="661">
        <v>25</v>
      </c>
      <c r="B38" s="664" t="s">
        <v>1562</v>
      </c>
      <c r="C38" s="668">
        <f>'[3]WP II-C-2.6.1'!$D$68</f>
        <v>6796085621.237958</v>
      </c>
      <c r="D38" s="665" t="s">
        <v>220</v>
      </c>
      <c r="E38" s="669"/>
    </row>
    <row r="39" spans="1:5" ht="12" thickBot="1">
      <c r="A39" s="661">
        <v>26</v>
      </c>
      <c r="B39" s="664" t="s">
        <v>1563</v>
      </c>
      <c r="C39" s="670">
        <v>0.7</v>
      </c>
      <c r="D39" s="665" t="s">
        <v>220</v>
      </c>
      <c r="E39" s="669"/>
    </row>
    <row r="40" spans="1:5">
      <c r="A40" s="661">
        <v>27</v>
      </c>
      <c r="B40" s="664" t="s">
        <v>1564</v>
      </c>
      <c r="C40" s="671">
        <f>C38*C39</f>
        <v>4757259934.8665705</v>
      </c>
      <c r="D40" s="665" t="s">
        <v>220</v>
      </c>
      <c r="E40" s="669"/>
    </row>
    <row r="41" spans="1:5">
      <c r="A41" s="661">
        <v>28</v>
      </c>
      <c r="B41" s="664" t="s">
        <v>1565</v>
      </c>
      <c r="C41" s="668">
        <v>0</v>
      </c>
      <c r="D41" s="665" t="s">
        <v>220</v>
      </c>
      <c r="E41" s="669"/>
    </row>
    <row r="42" spans="1:5" ht="12" thickBot="1">
      <c r="A42" s="661">
        <v>29</v>
      </c>
      <c r="B42" s="664" t="s">
        <v>1566</v>
      </c>
      <c r="C42" s="668">
        <v>0</v>
      </c>
      <c r="D42" s="665" t="s">
        <v>220</v>
      </c>
      <c r="E42" s="669"/>
    </row>
    <row r="43" spans="1:5">
      <c r="A43" s="661">
        <v>30</v>
      </c>
      <c r="B43" s="664" t="s">
        <v>1567</v>
      </c>
      <c r="C43" s="671">
        <f>C40+C42</f>
        <v>4757259934.8665705</v>
      </c>
      <c r="D43" s="665" t="s">
        <v>220</v>
      </c>
      <c r="E43" s="669"/>
    </row>
    <row r="44" spans="1:5" ht="12" thickBot="1">
      <c r="A44" s="661">
        <v>31</v>
      </c>
      <c r="B44" s="664" t="s">
        <v>1568</v>
      </c>
      <c r="C44" s="668">
        <v>7512275000</v>
      </c>
      <c r="D44" s="665" t="s">
        <v>220</v>
      </c>
      <c r="E44" s="669"/>
    </row>
    <row r="45" spans="1:5">
      <c r="A45" s="661">
        <v>32</v>
      </c>
      <c r="B45" s="664" t="s">
        <v>1569</v>
      </c>
      <c r="C45" s="671">
        <f>C43+C44</f>
        <v>12269534934.86657</v>
      </c>
      <c r="D45" s="665" t="s">
        <v>220</v>
      </c>
    </row>
    <row r="46" spans="1:5">
      <c r="A46" s="661">
        <v>33</v>
      </c>
      <c r="B46" s="664" t="s">
        <v>220</v>
      </c>
      <c r="C46" s="665" t="s">
        <v>220</v>
      </c>
      <c r="D46" s="665" t="s">
        <v>220</v>
      </c>
    </row>
    <row r="47" spans="1:5">
      <c r="A47" s="661">
        <v>34</v>
      </c>
      <c r="B47" s="664" t="s">
        <v>1570</v>
      </c>
      <c r="C47" s="665" t="s">
        <v>220</v>
      </c>
      <c r="D47" s="665" t="s">
        <v>220</v>
      </c>
    </row>
    <row r="48" spans="1:5">
      <c r="A48" s="661">
        <v>35</v>
      </c>
      <c r="B48" s="664" t="s">
        <v>1571</v>
      </c>
      <c r="C48" s="665" t="s">
        <v>220</v>
      </c>
      <c r="D48" s="665" t="s">
        <v>220</v>
      </c>
    </row>
    <row r="49" spans="1:18">
      <c r="A49" s="661">
        <v>36</v>
      </c>
      <c r="B49" s="664" t="s">
        <v>1572</v>
      </c>
      <c r="C49" s="665" t="s">
        <v>220</v>
      </c>
      <c r="D49" s="665" t="s">
        <v>220</v>
      </c>
    </row>
    <row r="50" spans="1:18">
      <c r="A50" s="661">
        <v>37</v>
      </c>
      <c r="B50" s="664" t="s">
        <v>1573</v>
      </c>
      <c r="C50" s="672"/>
      <c r="D50" s="672"/>
      <c r="E50" s="673"/>
      <c r="F50" s="673"/>
      <c r="G50" s="673"/>
    </row>
    <row r="51" spans="1:18">
      <c r="A51" s="661">
        <v>38</v>
      </c>
      <c r="B51" s="664" t="s">
        <v>1574</v>
      </c>
      <c r="C51" s="665" t="s">
        <v>220</v>
      </c>
      <c r="D51" s="665" t="s">
        <v>220</v>
      </c>
    </row>
    <row r="52" spans="1:18">
      <c r="A52" s="661">
        <v>39</v>
      </c>
      <c r="B52" s="664" t="s">
        <v>1575</v>
      </c>
      <c r="C52" s="665" t="s">
        <v>220</v>
      </c>
      <c r="D52" s="665" t="s">
        <v>220</v>
      </c>
    </row>
    <row r="53" spans="1:18" ht="11.25" customHeight="1">
      <c r="A53" s="661">
        <v>40</v>
      </c>
      <c r="B53" s="664" t="s">
        <v>220</v>
      </c>
      <c r="C53" s="665" t="s">
        <v>220</v>
      </c>
      <c r="D53" s="665" t="s">
        <v>220</v>
      </c>
    </row>
    <row r="54" spans="1:18" ht="11.25" customHeight="1">
      <c r="A54" s="661">
        <v>41</v>
      </c>
      <c r="B54" s="664" t="s">
        <v>220</v>
      </c>
      <c r="C54" s="665" t="s">
        <v>220</v>
      </c>
      <c r="D54" s="665" t="s">
        <v>220</v>
      </c>
    </row>
    <row r="55" spans="1:18" ht="11.25" customHeight="1">
      <c r="A55" s="661">
        <v>42</v>
      </c>
      <c r="B55" s="666" t="s">
        <v>1576</v>
      </c>
      <c r="C55" s="665" t="s">
        <v>220</v>
      </c>
      <c r="D55" s="665" t="s">
        <v>220</v>
      </c>
    </row>
    <row r="56" spans="1:18" ht="11.25" customHeight="1">
      <c r="A56" s="661">
        <v>43</v>
      </c>
      <c r="B56" s="664" t="s">
        <v>220</v>
      </c>
      <c r="C56" s="665" t="s">
        <v>220</v>
      </c>
      <c r="D56" s="665" t="s">
        <v>220</v>
      </c>
    </row>
    <row r="57" spans="1:18" ht="11.25" customHeight="1">
      <c r="A57" s="661">
        <v>44</v>
      </c>
      <c r="B57" s="664" t="s">
        <v>1577</v>
      </c>
      <c r="C57" s="665" t="s">
        <v>220</v>
      </c>
      <c r="D57" s="665" t="s">
        <v>220</v>
      </c>
    </row>
    <row r="58" spans="1:18" ht="11.25" customHeight="1">
      <c r="A58" s="661">
        <v>45</v>
      </c>
      <c r="B58" s="664" t="s">
        <v>1578</v>
      </c>
      <c r="C58" s="665" t="s">
        <v>220</v>
      </c>
      <c r="D58" s="665" t="s">
        <v>220</v>
      </c>
      <c r="G58" s="674"/>
      <c r="H58" s="674"/>
      <c r="I58" s="674"/>
      <c r="J58" s="674"/>
      <c r="K58" s="674"/>
      <c r="L58" s="674"/>
      <c r="M58" s="674"/>
      <c r="N58" s="674"/>
      <c r="O58" s="674"/>
      <c r="P58" s="674"/>
      <c r="Q58" s="674"/>
      <c r="R58" s="674"/>
    </row>
    <row r="59" spans="1:18" ht="11.25" customHeight="1">
      <c r="A59" s="661">
        <v>46</v>
      </c>
      <c r="B59" s="664" t="s">
        <v>1579</v>
      </c>
      <c r="C59" s="665" t="s">
        <v>220</v>
      </c>
      <c r="D59" s="665" t="s">
        <v>220</v>
      </c>
      <c r="G59" s="674"/>
      <c r="H59" s="674"/>
      <c r="I59" s="674"/>
      <c r="J59" s="674"/>
      <c r="K59" s="674"/>
      <c r="L59" s="674"/>
      <c r="M59" s="674"/>
      <c r="N59" s="674"/>
      <c r="O59" s="674"/>
      <c r="P59" s="674"/>
      <c r="Q59" s="674"/>
      <c r="R59" s="674"/>
    </row>
    <row r="60" spans="1:18" ht="11.25" customHeight="1">
      <c r="A60" s="661">
        <v>47</v>
      </c>
      <c r="B60" s="664" t="s">
        <v>1580</v>
      </c>
      <c r="C60" s="665" t="s">
        <v>220</v>
      </c>
      <c r="D60" s="665" t="s">
        <v>220</v>
      </c>
    </row>
    <row r="61" spans="1:18" ht="11.25" customHeight="1">
      <c r="A61" s="661">
        <v>48</v>
      </c>
      <c r="B61" s="656" t="s">
        <v>1581</v>
      </c>
      <c r="C61" s="665" t="s">
        <v>220</v>
      </c>
      <c r="D61" s="665" t="s">
        <v>220</v>
      </c>
    </row>
    <row r="62" spans="1:18" ht="11.25" customHeight="1">
      <c r="A62" s="661">
        <v>49</v>
      </c>
      <c r="B62" s="664" t="s">
        <v>220</v>
      </c>
      <c r="C62" s="665" t="s">
        <v>220</v>
      </c>
      <c r="D62" s="665" t="s">
        <v>220</v>
      </c>
    </row>
    <row r="63" spans="1:18" ht="11.25" customHeight="1">
      <c r="A63" s="661">
        <v>50</v>
      </c>
      <c r="B63" s="664" t="s">
        <v>1582</v>
      </c>
      <c r="C63" s="665" t="s">
        <v>220</v>
      </c>
      <c r="D63" s="665" t="s">
        <v>220</v>
      </c>
    </row>
    <row r="64" spans="1:18" ht="11.25" customHeight="1">
      <c r="A64" s="661">
        <v>51</v>
      </c>
      <c r="B64" s="664" t="s">
        <v>220</v>
      </c>
      <c r="C64" s="668" t="s">
        <v>220</v>
      </c>
      <c r="D64" s="665" t="s">
        <v>220</v>
      </c>
    </row>
    <row r="65" spans="1:6" ht="11.25" customHeight="1">
      <c r="A65" s="661">
        <v>52</v>
      </c>
      <c r="B65" s="666" t="s">
        <v>1583</v>
      </c>
      <c r="C65" s="668" t="s">
        <v>220</v>
      </c>
      <c r="D65" s="665" t="s">
        <v>220</v>
      </c>
    </row>
    <row r="66" spans="1:6" ht="11.25" customHeight="1">
      <c r="A66" s="661">
        <v>53</v>
      </c>
      <c r="B66" s="664" t="s">
        <v>1584</v>
      </c>
      <c r="C66" s="668">
        <v>7425627201.8400002</v>
      </c>
      <c r="D66" s="665" t="s">
        <v>220</v>
      </c>
      <c r="F66" s="675"/>
    </row>
    <row r="67" spans="1:6" ht="11.25" customHeight="1">
      <c r="A67" s="661">
        <v>54</v>
      </c>
      <c r="B67" s="664" t="s">
        <v>1585</v>
      </c>
      <c r="C67" s="668">
        <v>0</v>
      </c>
      <c r="D67" s="665" t="s">
        <v>220</v>
      </c>
      <c r="F67" s="675"/>
    </row>
    <row r="68" spans="1:6" ht="11.25" customHeight="1" thickBot="1">
      <c r="A68" s="661">
        <v>55</v>
      </c>
      <c r="B68" s="664" t="s">
        <v>1586</v>
      </c>
      <c r="C68" s="668">
        <v>0</v>
      </c>
      <c r="D68" s="665" t="s">
        <v>220</v>
      </c>
      <c r="F68" s="675"/>
    </row>
    <row r="69" spans="1:6" ht="11.25" customHeight="1">
      <c r="A69" s="661">
        <v>56</v>
      </c>
      <c r="B69" s="664" t="s">
        <v>1587</v>
      </c>
      <c r="C69" s="671">
        <f>SUM(C66:C68)</f>
        <v>7425627201.8400002</v>
      </c>
      <c r="D69" s="665" t="s">
        <v>220</v>
      </c>
      <c r="F69" s="675"/>
    </row>
    <row r="70" spans="1:6" ht="11.25" customHeight="1">
      <c r="A70" s="661">
        <v>57</v>
      </c>
      <c r="B70" s="664" t="s">
        <v>220</v>
      </c>
      <c r="C70" s="668" t="s">
        <v>220</v>
      </c>
      <c r="D70" s="665" t="s">
        <v>220</v>
      </c>
      <c r="F70" s="675"/>
    </row>
    <row r="71" spans="1:6" ht="11.25" customHeight="1">
      <c r="A71" s="661">
        <v>58</v>
      </c>
      <c r="B71" s="666" t="s">
        <v>1588</v>
      </c>
      <c r="C71" s="668" t="s">
        <v>220</v>
      </c>
      <c r="D71" s="665" t="s">
        <v>220</v>
      </c>
      <c r="F71" s="675"/>
    </row>
    <row r="72" spans="1:6" ht="11.25" customHeight="1">
      <c r="A72" s="661">
        <v>59</v>
      </c>
      <c r="B72" s="664" t="s">
        <v>1589</v>
      </c>
      <c r="C72" s="668">
        <v>17085612226.819998</v>
      </c>
      <c r="D72" s="665" t="s">
        <v>220</v>
      </c>
      <c r="F72" s="675"/>
    </row>
    <row r="73" spans="1:6" ht="11.25" customHeight="1">
      <c r="A73" s="661">
        <v>60</v>
      </c>
      <c r="B73" s="664" t="s">
        <v>1590</v>
      </c>
      <c r="C73" s="668">
        <v>-7425627201.8400002</v>
      </c>
      <c r="D73" s="665" t="s">
        <v>220</v>
      </c>
      <c r="F73" s="675"/>
    </row>
    <row r="74" spans="1:6" ht="11.25" customHeight="1">
      <c r="A74" s="661">
        <v>61</v>
      </c>
      <c r="B74" s="664" t="s">
        <v>1591</v>
      </c>
      <c r="C74" s="668">
        <v>-981523661.3499999</v>
      </c>
      <c r="D74" s="665" t="s">
        <v>220</v>
      </c>
      <c r="F74" s="675"/>
    </row>
    <row r="75" spans="1:6" ht="11.25" customHeight="1">
      <c r="A75" s="661">
        <v>62</v>
      </c>
      <c r="B75" s="664" t="s">
        <v>1592</v>
      </c>
      <c r="C75" s="668">
        <v>-2569814592.7599998</v>
      </c>
      <c r="D75" s="665" t="s">
        <v>220</v>
      </c>
      <c r="F75" s="675"/>
    </row>
    <row r="76" spans="1:6" ht="11.25" customHeight="1">
      <c r="A76" s="661">
        <v>63</v>
      </c>
      <c r="B76" s="664" t="s">
        <v>1593</v>
      </c>
      <c r="C76" s="668">
        <v>0</v>
      </c>
      <c r="D76" s="665" t="s">
        <v>220</v>
      </c>
      <c r="F76" s="675"/>
    </row>
    <row r="77" spans="1:6" ht="11.25" customHeight="1">
      <c r="A77" s="661">
        <v>64</v>
      </c>
      <c r="B77" s="664" t="s">
        <v>1594</v>
      </c>
      <c r="C77" s="668">
        <v>-1109000000</v>
      </c>
      <c r="D77" s="665" t="s">
        <v>220</v>
      </c>
      <c r="F77" s="675"/>
    </row>
    <row r="78" spans="1:6" ht="11.25" customHeight="1" thickBot="1">
      <c r="A78" s="661">
        <v>65</v>
      </c>
      <c r="B78" s="664" t="s">
        <v>1595</v>
      </c>
      <c r="C78" s="668">
        <v>1685000000</v>
      </c>
      <c r="D78" s="665" t="s">
        <v>220</v>
      </c>
      <c r="F78" s="675"/>
    </row>
    <row r="79" spans="1:6" ht="11.25" customHeight="1">
      <c r="A79" s="661">
        <v>66</v>
      </c>
      <c r="B79" s="664" t="s">
        <v>1596</v>
      </c>
      <c r="C79" s="671">
        <f>SUM(C72:C78)</f>
        <v>6684646770.869997</v>
      </c>
      <c r="D79" s="665" t="s">
        <v>220</v>
      </c>
    </row>
    <row r="80" spans="1:6" ht="11.25" customHeight="1">
      <c r="A80" s="661">
        <v>67</v>
      </c>
      <c r="B80" s="664" t="s">
        <v>220</v>
      </c>
      <c r="C80" s="668" t="s">
        <v>220</v>
      </c>
      <c r="D80" s="665" t="s">
        <v>220</v>
      </c>
    </row>
    <row r="81" spans="1:4" ht="11.25" customHeight="1" thickBot="1">
      <c r="A81" s="661">
        <v>68</v>
      </c>
      <c r="B81" s="664" t="s">
        <v>1597</v>
      </c>
      <c r="C81" s="668">
        <f>C69</f>
        <v>7425627201.8400002</v>
      </c>
      <c r="D81" s="665" t="s">
        <v>220</v>
      </c>
    </row>
    <row r="82" spans="1:4" ht="11.25" customHeight="1">
      <c r="A82" s="661">
        <v>69</v>
      </c>
      <c r="B82" s="664" t="s">
        <v>1598</v>
      </c>
      <c r="C82" s="671">
        <f>C79+C81</f>
        <v>14110273972.709997</v>
      </c>
      <c r="D82" s="665" t="s">
        <v>220</v>
      </c>
    </row>
    <row r="83" spans="1:4" ht="11.25" customHeight="1">
      <c r="A83" s="661">
        <v>70</v>
      </c>
      <c r="B83" s="664" t="s">
        <v>220</v>
      </c>
      <c r="C83" s="668" t="s">
        <v>220</v>
      </c>
      <c r="D83" s="665" t="s">
        <v>220</v>
      </c>
    </row>
    <row r="84" spans="1:4" ht="11.25" customHeight="1">
      <c r="A84" s="661">
        <v>71</v>
      </c>
      <c r="B84" s="664" t="s">
        <v>1599</v>
      </c>
      <c r="C84" s="676">
        <f>IF(C82=0,0,C81/C82)</f>
        <v>0.52625676979777636</v>
      </c>
      <c r="D84" s="665" t="s">
        <v>220</v>
      </c>
    </row>
    <row r="85" spans="1:4" ht="11.25" customHeight="1">
      <c r="A85" s="661">
        <v>72</v>
      </c>
      <c r="B85" s="664" t="s">
        <v>220</v>
      </c>
      <c r="C85" s="668" t="s">
        <v>220</v>
      </c>
      <c r="D85" s="665" t="s">
        <v>220</v>
      </c>
    </row>
    <row r="86" spans="1:4" ht="11.25" customHeight="1">
      <c r="A86" s="661">
        <v>73</v>
      </c>
      <c r="B86" s="664" t="s">
        <v>1600</v>
      </c>
      <c r="C86" s="668" t="s">
        <v>220</v>
      </c>
      <c r="D86" s="665" t="s">
        <v>220</v>
      </c>
    </row>
    <row r="87" spans="1:4" ht="11.25" customHeight="1">
      <c r="A87" s="661">
        <v>74</v>
      </c>
      <c r="B87" s="664" t="s">
        <v>220</v>
      </c>
      <c r="C87" s="665" t="s">
        <v>220</v>
      </c>
      <c r="D87" s="665" t="s">
        <v>220</v>
      </c>
    </row>
    <row r="88" spans="1:4" ht="11.25" customHeight="1">
      <c r="A88" s="661">
        <v>75</v>
      </c>
      <c r="B88" s="664" t="s">
        <v>1601</v>
      </c>
    </row>
    <row r="89" spans="1:4" ht="11.25" customHeight="1">
      <c r="A89" s="661">
        <v>76</v>
      </c>
      <c r="B89" s="664" t="s">
        <v>1602</v>
      </c>
    </row>
    <row r="90" spans="1:4" ht="11.25" customHeight="1">
      <c r="A90" s="661">
        <v>77</v>
      </c>
      <c r="B90" s="664" t="s">
        <v>1603</v>
      </c>
    </row>
    <row r="91" spans="1:4" ht="11.25" customHeight="1">
      <c r="A91" s="661">
        <v>78</v>
      </c>
      <c r="B91" s="664"/>
    </row>
    <row r="92" spans="1:4" ht="11.25" customHeight="1">
      <c r="A92" s="661">
        <v>79</v>
      </c>
      <c r="B92" s="664" t="s">
        <v>1604</v>
      </c>
    </row>
    <row r="93" spans="1:4" ht="11.25" customHeight="1">
      <c r="A93" s="661">
        <v>80</v>
      </c>
      <c r="B93" s="664" t="s">
        <v>1605</v>
      </c>
    </row>
    <row r="94" spans="1:4" ht="11.25" customHeight="1">
      <c r="A94" s="661">
        <v>81</v>
      </c>
      <c r="B94" s="664" t="s">
        <v>1606</v>
      </c>
    </row>
    <row r="95" spans="1:4" ht="11.25" customHeight="1">
      <c r="A95" s="661">
        <v>82</v>
      </c>
      <c r="B95" s="664" t="s">
        <v>1607</v>
      </c>
    </row>
    <row r="96" spans="1:4" ht="11.25" customHeight="1">
      <c r="A96" s="661">
        <v>83</v>
      </c>
      <c r="B96" s="656"/>
    </row>
    <row r="97" spans="1:5" ht="11.25" customHeight="1">
      <c r="A97" s="661">
        <v>84</v>
      </c>
      <c r="B97" s="656" t="s">
        <v>1608</v>
      </c>
    </row>
    <row r="98" spans="1:5" ht="11.25" customHeight="1">
      <c r="A98" s="661">
        <v>85</v>
      </c>
      <c r="B98" s="664" t="s">
        <v>1605</v>
      </c>
      <c r="C98" s="677"/>
      <c r="D98" s="677"/>
      <c r="E98" s="677"/>
    </row>
    <row r="99" spans="1:5" ht="11.25" customHeight="1">
      <c r="A99" s="661">
        <v>86</v>
      </c>
      <c r="B99" s="664" t="s">
        <v>1609</v>
      </c>
      <c r="D99" s="677"/>
      <c r="E99" s="677"/>
    </row>
    <row r="100" spans="1:5" ht="11.25" customHeight="1">
      <c r="A100" s="661">
        <v>87</v>
      </c>
      <c r="B100" s="664" t="s">
        <v>1607</v>
      </c>
    </row>
    <row r="101" spans="1:5" ht="11.25" customHeight="1">
      <c r="A101" s="656"/>
      <c r="B101" s="656"/>
    </row>
    <row r="102" spans="1:5" ht="11.25" customHeight="1"/>
  </sheetData>
  <pageMargins left="1" right="1" top="1.25" bottom="1" header="0.5" footer="0.5"/>
  <pageSetup scale="50" fitToHeight="0" orientation="landscape" r:id="rId1"/>
  <headerFooter>
    <oddHeader>&amp;R&amp;"Times New Roman,Regular"&amp;8Schedule &amp;A
Page &amp;P of &amp;N</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tabColor rgb="FFFF3300"/>
    <pageSetUpPr fitToPage="1"/>
  </sheetPr>
  <dimension ref="A1:F36"/>
  <sheetViews>
    <sheetView workbookViewId="0">
      <selection activeCell="K25" sqref="K25"/>
    </sheetView>
  </sheetViews>
  <sheetFormatPr defaultColWidth="9" defaultRowHeight="11.25"/>
  <cols>
    <col min="1" max="1" width="5.42578125" style="19" customWidth="1"/>
    <col min="2" max="2" width="29" style="19" customWidth="1"/>
    <col min="3" max="6" width="11.7109375" style="19" customWidth="1"/>
    <col min="7" max="16384" width="9" style="19"/>
  </cols>
  <sheetData>
    <row r="1" spans="1:6">
      <c r="A1" s="20" t="s">
        <v>0</v>
      </c>
    </row>
    <row r="2" spans="1:6">
      <c r="A2" s="20" t="s">
        <v>1</v>
      </c>
    </row>
    <row r="3" spans="1:6">
      <c r="A3" s="20" t="s">
        <v>60</v>
      </c>
    </row>
    <row r="4" spans="1:6">
      <c r="A4" s="20" t="s">
        <v>2</v>
      </c>
    </row>
    <row r="5" spans="1:6">
      <c r="A5" s="20" t="s">
        <v>3</v>
      </c>
    </row>
    <row r="6" spans="1:6">
      <c r="A6" s="20" t="s">
        <v>1610</v>
      </c>
    </row>
    <row r="7" spans="1:6">
      <c r="A7" s="19" t="s">
        <v>1611</v>
      </c>
    </row>
    <row r="9" spans="1:6" ht="23.25" customHeight="1">
      <c r="A9" s="829" t="s">
        <v>1612</v>
      </c>
      <c r="B9" s="829"/>
      <c r="C9" s="829"/>
      <c r="D9" s="829"/>
      <c r="E9" s="829"/>
      <c r="F9" s="829"/>
    </row>
    <row r="10" spans="1:6">
      <c r="A10" s="79"/>
      <c r="B10" s="79"/>
      <c r="C10" s="79"/>
      <c r="D10" s="79"/>
      <c r="E10" s="79"/>
      <c r="F10" s="79"/>
    </row>
    <row r="11" spans="1:6">
      <c r="C11" s="882" t="s">
        <v>210</v>
      </c>
      <c r="D11" s="884" t="s">
        <v>211</v>
      </c>
      <c r="E11" s="884" t="s">
        <v>212</v>
      </c>
      <c r="F11" s="884" t="s">
        <v>255</v>
      </c>
    </row>
    <row r="12" spans="1:6" ht="15" customHeight="1" thickBot="1">
      <c r="A12" s="79"/>
      <c r="B12" s="79"/>
      <c r="C12" s="79"/>
      <c r="D12" s="885" t="s">
        <v>1613</v>
      </c>
      <c r="E12" s="886"/>
      <c r="F12" s="887"/>
    </row>
    <row r="13" spans="1:6" ht="23.25" thickBot="1">
      <c r="A13" s="18" t="s">
        <v>213</v>
      </c>
      <c r="B13" s="18" t="s">
        <v>214</v>
      </c>
      <c r="C13" s="18">
        <v>2023</v>
      </c>
      <c r="D13" s="654">
        <v>2024</v>
      </c>
      <c r="E13" s="654">
        <v>2025</v>
      </c>
      <c r="F13" s="654">
        <v>2026</v>
      </c>
    </row>
    <row r="14" spans="1:6">
      <c r="A14" s="16" t="s">
        <v>219</v>
      </c>
      <c r="B14" s="2" t="s">
        <v>1614</v>
      </c>
      <c r="C14" s="32"/>
      <c r="D14" s="32"/>
      <c r="E14" s="32"/>
      <c r="F14" s="32"/>
    </row>
    <row r="15" spans="1:6">
      <c r="A15" s="16" t="s">
        <v>221</v>
      </c>
      <c r="B15" s="62" t="s">
        <v>1615</v>
      </c>
      <c r="C15" s="724">
        <f>'[3]WP II-C-2.7.1'!D14</f>
        <v>805124.89800429123</v>
      </c>
      <c r="D15" s="724">
        <f>'[3]WP II-C-2.7.1'!E14</f>
        <v>567314.60045568587</v>
      </c>
      <c r="E15" s="724">
        <f>'[3]WP II-C-2.7.1'!F14</f>
        <v>986483.39532848762</v>
      </c>
      <c r="F15" s="724">
        <f>'[3]WP II-C-2.7.1'!G14</f>
        <v>931671.35044081951</v>
      </c>
    </row>
    <row r="16" spans="1:6">
      <c r="A16" s="16" t="s">
        <v>224</v>
      </c>
      <c r="B16" s="62" t="s">
        <v>1616</v>
      </c>
      <c r="C16" s="724">
        <f>'[3]WP II-C-2.7.1'!D16</f>
        <v>1235924.3829057089</v>
      </c>
      <c r="D16" s="724">
        <f>'[3]WP II-C-2.7.1'!E16</f>
        <v>1062202.4815326466</v>
      </c>
      <c r="E16" s="724">
        <f>'[3]WP II-C-2.7.1'!F16</f>
        <v>1321027.3331198979</v>
      </c>
      <c r="F16" s="724">
        <f>'[3]WP II-C-2.7.1'!G16</f>
        <v>1470819.2356867327</v>
      </c>
    </row>
    <row r="17" spans="1:6">
      <c r="A17" s="16" t="s">
        <v>225</v>
      </c>
      <c r="B17" s="62" t="s">
        <v>1617</v>
      </c>
      <c r="C17" s="724">
        <f>'[3]WP II-C-2.7.1'!D18</f>
        <v>199262.85823999997</v>
      </c>
      <c r="D17" s="724">
        <f>'[3]WP II-C-2.7.1'!E18</f>
        <v>247936.04538</v>
      </c>
      <c r="E17" s="724">
        <f>'[3]WP II-C-2.7.1'!F18</f>
        <v>261567.33878019996</v>
      </c>
      <c r="F17" s="724">
        <f>'[3]WP II-C-2.7.1'!G18</f>
        <v>231335.36454579997</v>
      </c>
    </row>
    <row r="18" spans="1:6">
      <c r="A18" s="16" t="s">
        <v>226</v>
      </c>
      <c r="B18" s="62" t="s">
        <v>1618</v>
      </c>
      <c r="C18" s="724">
        <f>'[3]WP II-C-2.7.1'!$D$20</f>
        <v>20937.611999999997</v>
      </c>
      <c r="D18" s="724"/>
      <c r="E18" s="724"/>
      <c r="F18" s="724"/>
    </row>
    <row r="19" spans="1:6">
      <c r="A19" s="16" t="s">
        <v>227</v>
      </c>
      <c r="B19" s="62" t="s">
        <v>1619</v>
      </c>
      <c r="C19" s="724">
        <f>'[3]WP II-C-2.7.1'!D22</f>
        <v>17983.516739999999</v>
      </c>
      <c r="D19" s="724">
        <f>'[3]WP II-C-2.7.1'!E22</f>
        <v>17464</v>
      </c>
      <c r="E19" s="724">
        <f>'[3]WP II-C-2.7.1'!F22</f>
        <v>29153.692614770465</v>
      </c>
      <c r="F19" s="724">
        <f>'[3]WP II-C-2.7.1'!G22</f>
        <v>29153.692614770465</v>
      </c>
    </row>
    <row r="20" spans="1:6">
      <c r="A20" s="16" t="s">
        <v>229</v>
      </c>
      <c r="B20" s="62"/>
      <c r="C20" s="724"/>
      <c r="D20" s="724"/>
      <c r="E20" s="724"/>
      <c r="F20" s="724"/>
    </row>
    <row r="21" spans="1:6">
      <c r="A21" s="16" t="s">
        <v>232</v>
      </c>
      <c r="C21" s="724"/>
      <c r="D21" s="724"/>
      <c r="E21" s="724"/>
      <c r="F21" s="724"/>
    </row>
    <row r="22" spans="1:6" ht="12" thickBot="1">
      <c r="A22" s="16" t="s">
        <v>234</v>
      </c>
      <c r="B22" s="62" t="s">
        <v>220</v>
      </c>
      <c r="C22" s="725">
        <v>0</v>
      </c>
      <c r="D22" s="725">
        <v>0</v>
      </c>
      <c r="E22" s="725">
        <v>0</v>
      </c>
      <c r="F22" s="725">
        <v>0</v>
      </c>
    </row>
    <row r="23" spans="1:6">
      <c r="A23" s="16" t="s">
        <v>236</v>
      </c>
      <c r="B23" s="74" t="s">
        <v>1620</v>
      </c>
      <c r="C23" s="726">
        <f>SUM(C15:C22)</f>
        <v>2279233.2678900003</v>
      </c>
      <c r="D23" s="726">
        <f>SUM(D15:D22)</f>
        <v>1894917.1273683324</v>
      </c>
      <c r="E23" s="726">
        <f>SUM(E15:E22)</f>
        <v>2598231.759843356</v>
      </c>
      <c r="F23" s="726">
        <f>SUM(F15:F22)</f>
        <v>2662979.6432881225</v>
      </c>
    </row>
    <row r="24" spans="1:6">
      <c r="A24" s="16" t="s">
        <v>238</v>
      </c>
      <c r="B24" s="62" t="s">
        <v>220</v>
      </c>
      <c r="C24" s="725">
        <v>0</v>
      </c>
      <c r="D24" s="725">
        <v>0</v>
      </c>
      <c r="E24" s="725">
        <v>0</v>
      </c>
      <c r="F24" s="725">
        <v>0</v>
      </c>
    </row>
    <row r="25" spans="1:6">
      <c r="A25" s="16" t="s">
        <v>240</v>
      </c>
      <c r="B25" s="2" t="s">
        <v>1621</v>
      </c>
      <c r="C25" s="724"/>
      <c r="D25" s="724"/>
      <c r="E25" s="724"/>
      <c r="F25" s="724"/>
    </row>
    <row r="26" spans="1:6">
      <c r="A26" s="16" t="s">
        <v>243</v>
      </c>
      <c r="B26" s="62" t="s">
        <v>1622</v>
      </c>
      <c r="C26" s="724">
        <f>'[3]WP II-C-2.7.1'!D29</f>
        <v>1244646.3891199999</v>
      </c>
      <c r="D26" s="724">
        <f>'[3]WP II-C-2.7.1'!E29</f>
        <v>1307595.6181598001</v>
      </c>
      <c r="E26" s="724">
        <f>'[3]WP II-C-2.7.1'!F29</f>
        <v>1554052.7349763932</v>
      </c>
      <c r="F26" s="724">
        <f>'[3]WP II-C-2.7.1'!G29</f>
        <v>1737766.0716445108</v>
      </c>
    </row>
    <row r="27" spans="1:6">
      <c r="A27" s="16" t="s">
        <v>245</v>
      </c>
      <c r="B27" s="3" t="s">
        <v>1623</v>
      </c>
      <c r="C27" s="724"/>
      <c r="D27" s="724"/>
      <c r="E27" s="724"/>
      <c r="F27" s="724"/>
    </row>
    <row r="28" spans="1:6">
      <c r="A28" s="16" t="s">
        <v>247</v>
      </c>
      <c r="B28" s="62" t="s">
        <v>1624</v>
      </c>
      <c r="C28" s="724">
        <f>'[3]WP II-C-2.7.1'!D32</f>
        <v>1384452.86072</v>
      </c>
      <c r="D28" s="724">
        <f>'[3]WP II-C-2.7.1'!E32</f>
        <v>600000</v>
      </c>
      <c r="E28" s="724">
        <f>'[3]WP II-C-2.7.1'!F32</f>
        <v>742500</v>
      </c>
      <c r="F28" s="724">
        <f>'[3]WP II-C-2.7.1'!G32</f>
        <v>984000</v>
      </c>
    </row>
    <row r="29" spans="1:6">
      <c r="A29" s="16" t="s">
        <v>249</v>
      </c>
      <c r="B29" s="62" t="s">
        <v>1625</v>
      </c>
      <c r="C29" s="724"/>
      <c r="D29" s="724"/>
      <c r="E29" s="724"/>
      <c r="F29" s="724"/>
    </row>
    <row r="30" spans="1:6">
      <c r="A30" s="16" t="s">
        <v>251</v>
      </c>
      <c r="B30" s="62" t="s">
        <v>1626</v>
      </c>
      <c r="C30" s="724"/>
      <c r="D30" s="724"/>
      <c r="E30" s="724"/>
      <c r="F30" s="724"/>
    </row>
    <row r="31" spans="1:6">
      <c r="A31" s="16" t="s">
        <v>544</v>
      </c>
      <c r="B31" s="62" t="s">
        <v>1627</v>
      </c>
      <c r="C31" s="724">
        <f>'[3]WP II-C-2.7.1'!D35</f>
        <v>517600</v>
      </c>
      <c r="D31" s="724">
        <f>'[3]WP II-C-2.7.1'!E35</f>
        <v>-84998.594971545797</v>
      </c>
      <c r="E31" s="724">
        <f>'[3]WP II-C-2.7.1'!F35</f>
        <v>-85165.080987610665</v>
      </c>
      <c r="F31" s="724">
        <f>'[3]WP II-C-2.7.1'!G35</f>
        <v>79829.564235998419</v>
      </c>
    </row>
    <row r="32" spans="1:6">
      <c r="A32" s="16" t="s">
        <v>545</v>
      </c>
      <c r="B32" s="62" t="s">
        <v>1628</v>
      </c>
      <c r="C32" s="724">
        <f>'[3]WP II-C-2.7.1'!D37</f>
        <v>-879813.25482999999</v>
      </c>
      <c r="D32" s="724">
        <f>'[3]WP II-C-2.7.1'!E37</f>
        <v>72320.104180078197</v>
      </c>
      <c r="E32" s="724">
        <f>'[3]WP II-C-2.7.1'!F37</f>
        <v>386844.10585457372</v>
      </c>
      <c r="F32" s="724">
        <f>'[3]WP II-C-2.7.1'!G37</f>
        <v>-138615.9925923867</v>
      </c>
    </row>
    <row r="33" spans="1:6">
      <c r="A33" s="16" t="s">
        <v>546</v>
      </c>
      <c r="B33" s="62" t="s">
        <v>1629</v>
      </c>
      <c r="C33" s="724">
        <f>'[3]WP II-C-2.7.1'!$D$39</f>
        <v>13801.459109999691</v>
      </c>
      <c r="D33" s="724"/>
      <c r="E33" s="724"/>
      <c r="F33" s="724"/>
    </row>
    <row r="34" spans="1:6">
      <c r="A34" s="16" t="s">
        <v>547</v>
      </c>
      <c r="B34" s="62" t="s">
        <v>1630</v>
      </c>
      <c r="C34" s="724">
        <f>'[3]WP II-C-2.7.1'!$D$41</f>
        <v>-1454.1792399999999</v>
      </c>
      <c r="D34" s="724"/>
      <c r="E34" s="724"/>
      <c r="F34" s="724"/>
    </row>
    <row r="35" spans="1:6">
      <c r="A35" s="16" t="s">
        <v>549</v>
      </c>
      <c r="B35" s="62" t="s">
        <v>220</v>
      </c>
      <c r="C35" s="725">
        <v>0</v>
      </c>
      <c r="D35" s="725">
        <v>0</v>
      </c>
      <c r="E35" s="725">
        <v>0</v>
      </c>
      <c r="F35" s="725">
        <v>0</v>
      </c>
    </row>
    <row r="36" spans="1:6">
      <c r="A36" s="16" t="s">
        <v>551</v>
      </c>
      <c r="B36" s="74" t="s">
        <v>1631</v>
      </c>
      <c r="C36" s="726">
        <f>SUM(C26:C35)</f>
        <v>2279233.2748799995</v>
      </c>
      <c r="D36" s="726">
        <f>SUM(D26:D35)</f>
        <v>1894917.1273683326</v>
      </c>
      <c r="E36" s="726">
        <f>SUM(E26:E35)</f>
        <v>2598231.759843356</v>
      </c>
      <c r="F36" s="726">
        <f>SUM(F26:F35)</f>
        <v>2662979.6432881225</v>
      </c>
    </row>
  </sheetData>
  <sheetProtection algorithmName="SHA-512" hashValue="NGDBFqvIt36ycmzWauqZY/NyISb6ba2BQa7nI6GXti05pOpSvoMSqcTl5ZPcS23MPP7yfT3C1uHtNG47rnhA6A==" saltValue="4e42B2zZg73/11YPSjO/rw==" spinCount="100000" sheet="1" objects="1" scenarios="1"/>
  <mergeCells count="2">
    <mergeCell ref="D12:F12"/>
    <mergeCell ref="A9:F9"/>
  </mergeCells>
  <pageMargins left="1" right="1" top="1.25" bottom="1" header="0.5" footer="0.5"/>
  <pageSetup scale="99" fitToHeight="0" orientation="landscape" r:id="rId1"/>
  <headerFooter>
    <oddHeader>&amp;R&amp;"Times New Roman,Regular"&amp;8Schedule &amp;A
Page &amp;P of &amp;N</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tabColor rgb="FFFF3300"/>
    <pageSetUpPr fitToPage="1"/>
  </sheetPr>
  <dimension ref="A1:J33"/>
  <sheetViews>
    <sheetView workbookViewId="0">
      <selection activeCell="E36" sqref="E36"/>
    </sheetView>
  </sheetViews>
  <sheetFormatPr defaultColWidth="9" defaultRowHeight="11.25"/>
  <cols>
    <col min="1" max="1" width="5.42578125" style="19" customWidth="1"/>
    <col min="2" max="2" width="5.85546875" style="19" customWidth="1"/>
    <col min="3" max="16384" width="9" style="19"/>
  </cols>
  <sheetData>
    <row r="1" spans="1:10">
      <c r="A1" s="20" t="s">
        <v>0</v>
      </c>
    </row>
    <row r="2" spans="1:10">
      <c r="A2" s="20" t="s">
        <v>1</v>
      </c>
    </row>
    <row r="3" spans="1:10">
      <c r="A3" s="20" t="s">
        <v>62</v>
      </c>
    </row>
    <row r="4" spans="1:10">
      <c r="A4" s="20" t="s">
        <v>2</v>
      </c>
    </row>
    <row r="5" spans="1:10">
      <c r="A5" s="20" t="s">
        <v>3</v>
      </c>
    </row>
    <row r="6" spans="1:10">
      <c r="A6" s="20" t="s">
        <v>1610</v>
      </c>
    </row>
    <row r="10" spans="1:10">
      <c r="C10" s="60" t="s">
        <v>1632</v>
      </c>
    </row>
    <row r="11" spans="1:10">
      <c r="C11" s="60" t="s">
        <v>1633</v>
      </c>
    </row>
    <row r="12" spans="1:10">
      <c r="C12" s="60" t="s">
        <v>1634</v>
      </c>
    </row>
    <row r="13" spans="1:10">
      <c r="C13" s="60" t="s">
        <v>1635</v>
      </c>
    </row>
    <row r="15" spans="1:10">
      <c r="C15" s="727" t="s">
        <v>1636</v>
      </c>
      <c r="D15" s="728"/>
      <c r="E15" s="728"/>
      <c r="F15" s="728"/>
      <c r="G15" s="728"/>
      <c r="H15" s="728"/>
      <c r="I15" s="728"/>
      <c r="J15" s="728"/>
    </row>
    <row r="16" spans="1:10">
      <c r="C16" s="727" t="s">
        <v>1637</v>
      </c>
      <c r="D16" s="728"/>
      <c r="E16" s="728"/>
      <c r="F16" s="728"/>
      <c r="G16" s="728"/>
      <c r="H16" s="728"/>
      <c r="I16" s="728"/>
      <c r="J16" s="728"/>
    </row>
    <row r="17" spans="1:10">
      <c r="B17" s="60" t="s">
        <v>219</v>
      </c>
      <c r="C17" s="727" t="s">
        <v>1638</v>
      </c>
      <c r="D17" s="728"/>
      <c r="E17" s="728"/>
      <c r="F17" s="728"/>
      <c r="G17" s="728"/>
      <c r="H17" s="728"/>
      <c r="I17" s="728"/>
      <c r="J17" s="728"/>
    </row>
    <row r="18" spans="1:10">
      <c r="C18" s="727" t="s">
        <v>1639</v>
      </c>
      <c r="D18" s="728"/>
      <c r="E18" s="728"/>
      <c r="F18" s="728"/>
      <c r="G18" s="728"/>
      <c r="H18" s="728"/>
      <c r="I18" s="728"/>
      <c r="J18" s="728"/>
    </row>
    <row r="19" spans="1:10">
      <c r="C19" s="727" t="s">
        <v>1640</v>
      </c>
      <c r="D19" s="728"/>
      <c r="E19" s="728"/>
      <c r="F19" s="728"/>
      <c r="G19" s="728"/>
      <c r="H19" s="728"/>
      <c r="I19" s="728"/>
      <c r="J19" s="728"/>
    </row>
    <row r="20" spans="1:10">
      <c r="C20" s="728"/>
      <c r="D20" s="728"/>
      <c r="E20" s="728"/>
      <c r="F20" s="728"/>
      <c r="G20" s="728"/>
      <c r="H20" s="728"/>
      <c r="I20" s="728"/>
      <c r="J20" s="728"/>
    </row>
    <row r="21" spans="1:10">
      <c r="C21" s="727" t="s">
        <v>1641</v>
      </c>
      <c r="D21" s="728"/>
      <c r="E21" s="728"/>
      <c r="F21" s="728"/>
      <c r="G21" s="728"/>
      <c r="H21" s="728"/>
      <c r="I21" s="728"/>
      <c r="J21" s="728"/>
    </row>
    <row r="22" spans="1:10">
      <c r="B22" s="60" t="s">
        <v>221</v>
      </c>
      <c r="C22" s="727" t="s">
        <v>1642</v>
      </c>
      <c r="D22" s="728"/>
      <c r="E22" s="728"/>
      <c r="F22" s="728"/>
      <c r="G22" s="728"/>
      <c r="H22" s="728"/>
      <c r="I22" s="728"/>
      <c r="J22" s="728"/>
    </row>
    <row r="23" spans="1:10">
      <c r="C23" s="727" t="s">
        <v>1643</v>
      </c>
      <c r="D23" s="728"/>
      <c r="E23" s="728"/>
      <c r="F23" s="728"/>
      <c r="G23" s="728"/>
      <c r="H23" s="728"/>
      <c r="I23" s="728"/>
      <c r="J23" s="728"/>
    </row>
    <row r="24" spans="1:10">
      <c r="C24" s="728"/>
      <c r="D24" s="728"/>
      <c r="E24" s="728"/>
      <c r="F24" s="728"/>
      <c r="G24" s="728"/>
      <c r="H24" s="728"/>
      <c r="I24" s="728"/>
      <c r="J24" s="728"/>
    </row>
    <row r="25" spans="1:10">
      <c r="C25" s="727" t="s">
        <v>1644</v>
      </c>
      <c r="D25" s="728"/>
      <c r="E25" s="728"/>
      <c r="F25" s="728"/>
      <c r="G25" s="728"/>
      <c r="H25" s="728"/>
      <c r="I25" s="728"/>
      <c r="J25" s="728"/>
    </row>
    <row r="26" spans="1:10">
      <c r="C26" s="727" t="s">
        <v>1645</v>
      </c>
      <c r="D26" s="728"/>
      <c r="E26" s="728"/>
      <c r="F26" s="728"/>
      <c r="G26" s="728"/>
      <c r="H26" s="728"/>
      <c r="I26" s="728"/>
      <c r="J26" s="728"/>
    </row>
    <row r="27" spans="1:10">
      <c r="B27" s="60" t="s">
        <v>224</v>
      </c>
      <c r="C27" s="727" t="s">
        <v>1646</v>
      </c>
      <c r="D27" s="728"/>
      <c r="E27" s="728"/>
      <c r="F27" s="728"/>
      <c r="G27" s="728"/>
      <c r="H27" s="728"/>
      <c r="I27" s="728"/>
      <c r="J27" s="728"/>
    </row>
    <row r="28" spans="1:10">
      <c r="C28" s="727" t="s">
        <v>1647</v>
      </c>
      <c r="D28" s="728"/>
      <c r="E28" s="728"/>
      <c r="F28" s="728"/>
      <c r="G28" s="728"/>
      <c r="H28" s="728"/>
      <c r="I28" s="728"/>
      <c r="J28" s="728"/>
    </row>
    <row r="29" spans="1:10">
      <c r="C29" s="727" t="s">
        <v>1648</v>
      </c>
      <c r="D29" s="728"/>
      <c r="E29" s="728"/>
      <c r="F29" s="728"/>
      <c r="G29" s="728"/>
      <c r="H29" s="728"/>
      <c r="I29" s="728"/>
      <c r="J29" s="728"/>
    </row>
    <row r="30" spans="1:10">
      <c r="A30" s="66"/>
      <c r="B30" s="66"/>
    </row>
    <row r="31" spans="1:10" ht="51" customHeight="1">
      <c r="C31" s="829" t="s">
        <v>1612</v>
      </c>
      <c r="D31" s="829"/>
      <c r="E31" s="829"/>
      <c r="F31" s="829"/>
      <c r="G31" s="829"/>
      <c r="H31" s="829"/>
    </row>
    <row r="32" spans="1:10">
      <c r="A32" s="66"/>
      <c r="B32" s="66"/>
    </row>
    <row r="33" spans="1:2" ht="22.5">
      <c r="A33" s="67" t="s">
        <v>213</v>
      </c>
      <c r="B33" s="67" t="s">
        <v>213</v>
      </c>
    </row>
  </sheetData>
  <sheetProtection algorithmName="SHA-512" hashValue="IHkgEv2pjK2LBWJ07rXWR+HoLAbPGRW0yOgfIFtvBQ38+nNZaH/PRabLAn92huLdU6pl2qSEQgfDNXwrlZ8LbQ==" saltValue="cQ03gpHUHQIjmYOtVuJeGw==" spinCount="100000" sheet="1" objects="1" scenarios="1"/>
  <mergeCells count="1">
    <mergeCell ref="C31:H31"/>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H34"/>
  <sheetViews>
    <sheetView workbookViewId="0"/>
  </sheetViews>
  <sheetFormatPr defaultColWidth="9" defaultRowHeight="11.25"/>
  <cols>
    <col min="1" max="1" width="5.42578125" style="19" customWidth="1"/>
    <col min="2" max="2" width="50.42578125" style="19" bestFit="1" customWidth="1"/>
    <col min="3" max="8" width="11.7109375" style="19" customWidth="1"/>
    <col min="9" max="16384" width="9" style="19"/>
  </cols>
  <sheetData>
    <row r="1" spans="1:8">
      <c r="A1" s="20" t="s">
        <v>0</v>
      </c>
    </row>
    <row r="2" spans="1:8">
      <c r="A2" s="20" t="s">
        <v>1</v>
      </c>
    </row>
    <row r="3" spans="1:8">
      <c r="A3" s="20" t="s">
        <v>63</v>
      </c>
    </row>
    <row r="4" spans="1:8">
      <c r="A4" s="20" t="s">
        <v>2</v>
      </c>
    </row>
    <row r="5" spans="1:8">
      <c r="A5" s="20" t="s">
        <v>3</v>
      </c>
    </row>
    <row r="6" spans="1:8">
      <c r="A6" s="20" t="s">
        <v>254</v>
      </c>
    </row>
    <row r="10" spans="1:8">
      <c r="A10" s="79"/>
      <c r="B10" s="79"/>
      <c r="C10" s="79"/>
      <c r="D10" s="79"/>
      <c r="E10" s="79"/>
      <c r="F10" s="79"/>
      <c r="G10" s="79"/>
      <c r="H10" s="79"/>
    </row>
    <row r="11" spans="1:8">
      <c r="D11" s="888" t="s">
        <v>210</v>
      </c>
      <c r="E11" s="888" t="s">
        <v>211</v>
      </c>
      <c r="F11" s="888" t="s">
        <v>212</v>
      </c>
      <c r="G11" s="888" t="s">
        <v>255</v>
      </c>
      <c r="H11" s="888" t="s">
        <v>256</v>
      </c>
    </row>
    <row r="12" spans="1:8">
      <c r="A12" s="79"/>
      <c r="B12" s="79"/>
      <c r="C12" s="79"/>
      <c r="D12" s="79"/>
      <c r="E12" s="79"/>
      <c r="F12" s="79"/>
      <c r="G12" s="79"/>
      <c r="H12" s="79"/>
    </row>
    <row r="13" spans="1:8" ht="22.5">
      <c r="A13" s="18" t="s">
        <v>213</v>
      </c>
      <c r="B13" s="18" t="s">
        <v>1649</v>
      </c>
      <c r="C13" s="18" t="s">
        <v>1650</v>
      </c>
      <c r="D13" s="18" t="s">
        <v>1054</v>
      </c>
      <c r="E13" s="18" t="s">
        <v>1056</v>
      </c>
      <c r="F13" s="18" t="s">
        <v>1058</v>
      </c>
      <c r="G13" s="18" t="s">
        <v>1060</v>
      </c>
      <c r="H13" s="18" t="s">
        <v>1062</v>
      </c>
    </row>
    <row r="14" spans="1:8">
      <c r="A14" s="16" t="s">
        <v>219</v>
      </c>
      <c r="B14" s="62" t="s">
        <v>1651</v>
      </c>
      <c r="C14" s="26" t="s">
        <v>1652</v>
      </c>
      <c r="D14" s="450">
        <f>+'[3]WP II-C-2.8'!C24</f>
        <v>0.54599975078984753</v>
      </c>
      <c r="E14" s="450">
        <f>+'[3]WP II-C-2.8'!D24</f>
        <v>0.57476484529404903</v>
      </c>
      <c r="F14" s="450">
        <f>+'[3]WP II-C-2.8'!E24</f>
        <v>0.59855768239094143</v>
      </c>
      <c r="G14" s="450">
        <f>+'[3]WP II-C-2.8'!F24</f>
        <v>0.57497870209522695</v>
      </c>
      <c r="H14" s="450">
        <f>+'[3]WP II-C-2.8'!G24</f>
        <v>0.55100589093221186</v>
      </c>
    </row>
    <row r="15" spans="1:8">
      <c r="A15" s="16" t="s">
        <v>221</v>
      </c>
      <c r="B15" s="62" t="s">
        <v>220</v>
      </c>
      <c r="C15" s="26" t="s">
        <v>220</v>
      </c>
      <c r="D15" s="450"/>
      <c r="E15" s="450"/>
      <c r="F15" s="450"/>
      <c r="G15" s="450"/>
      <c r="H15" s="450"/>
    </row>
    <row r="16" spans="1:8">
      <c r="A16" s="16" t="s">
        <v>224</v>
      </c>
      <c r="B16" s="62" t="s">
        <v>1653</v>
      </c>
      <c r="C16" s="26" t="s">
        <v>1652</v>
      </c>
      <c r="D16" s="450">
        <f>+'[3]WP II-C-2.8'!C36</f>
        <v>5.3136630109344649E-2</v>
      </c>
      <c r="E16" s="450">
        <f>+'[3]WP II-C-2.8'!D36</f>
        <v>5.727840039455135E-2</v>
      </c>
      <c r="F16" s="450">
        <f>+'[3]WP II-C-2.8'!E36</f>
        <v>6.7790812050327401E-2</v>
      </c>
      <c r="G16" s="450">
        <f>+'[3]WP II-C-2.8'!F36</f>
        <v>9.212265010878988E-2</v>
      </c>
      <c r="H16" s="450">
        <f>+'[3]WP II-C-2.8'!G36</f>
        <v>7.9603605726183871E-2</v>
      </c>
    </row>
    <row r="17" spans="1:8">
      <c r="A17" s="16" t="s">
        <v>225</v>
      </c>
      <c r="B17" s="62" t="s">
        <v>220</v>
      </c>
      <c r="C17" s="26" t="s">
        <v>220</v>
      </c>
      <c r="D17" s="450"/>
      <c r="E17" s="450"/>
      <c r="F17" s="450"/>
      <c r="G17" s="450"/>
      <c r="H17" s="450"/>
    </row>
    <row r="18" spans="1:8">
      <c r="A18" s="16" t="s">
        <v>226</v>
      </c>
      <c r="B18" s="62" t="s">
        <v>1654</v>
      </c>
      <c r="C18" s="26" t="s">
        <v>1652</v>
      </c>
      <c r="D18" s="450">
        <f>+'[3]WP II-C-2.8'!C51</f>
        <v>0.15493848140899585</v>
      </c>
      <c r="E18" s="450">
        <f>+'[3]WP II-C-2.8'!D51</f>
        <v>0.13798389845751324</v>
      </c>
      <c r="F18" s="450">
        <f>+'[3]WP II-C-2.8'!E51</f>
        <v>0.21356826024288536</v>
      </c>
      <c r="G18" s="450">
        <f>+'[3]WP II-C-2.8'!F51</f>
        <v>0.22524755177019357</v>
      </c>
      <c r="H18" s="450">
        <f>+'[3]WP II-C-2.8'!G51</f>
        <v>0.17947770671804519</v>
      </c>
    </row>
    <row r="19" spans="1:8">
      <c r="A19" s="16" t="s">
        <v>227</v>
      </c>
      <c r="B19" s="62" t="s">
        <v>220</v>
      </c>
      <c r="C19" s="26" t="s">
        <v>220</v>
      </c>
      <c r="D19" s="450"/>
      <c r="E19" s="450"/>
      <c r="F19" s="450"/>
      <c r="G19" s="450"/>
      <c r="H19" s="450"/>
    </row>
    <row r="20" spans="1:8">
      <c r="A20" s="16" t="s">
        <v>229</v>
      </c>
      <c r="B20" s="62" t="s">
        <v>1655</v>
      </c>
      <c r="C20" s="26" t="s">
        <v>1652</v>
      </c>
      <c r="D20" s="505">
        <f>+'[3]WP II-C-2.8'!C67</f>
        <v>3.6162718225716382</v>
      </c>
      <c r="E20" s="505">
        <f>+'[3]WP II-C-2.8'!D67</f>
        <v>3.2325105540703039</v>
      </c>
      <c r="F20" s="505">
        <f>+'[3]WP II-C-2.8'!E67</f>
        <v>3.3713348588383445</v>
      </c>
      <c r="G20" s="505">
        <f>+'[3]WP II-C-2.8'!F67</f>
        <v>4.1066123143722164</v>
      </c>
      <c r="H20" s="505">
        <f>+'[3]WP II-C-2.8'!G67</f>
        <v>4.1821413727699657</v>
      </c>
    </row>
    <row r="21" spans="1:8">
      <c r="A21" s="16" t="s">
        <v>232</v>
      </c>
      <c r="B21" s="62" t="s">
        <v>220</v>
      </c>
      <c r="C21" s="26" t="s">
        <v>220</v>
      </c>
      <c r="D21" s="450"/>
      <c r="E21" s="450"/>
      <c r="F21" s="450"/>
      <c r="G21" s="450"/>
      <c r="H21" s="450"/>
    </row>
    <row r="22" spans="1:8">
      <c r="A22" s="16" t="s">
        <v>234</v>
      </c>
      <c r="B22" s="62" t="s">
        <v>1656</v>
      </c>
      <c r="C22" s="26" t="s">
        <v>1652</v>
      </c>
      <c r="D22" s="450">
        <f>+'[3]WP II-C-2.8'!C85</f>
        <v>0.17761935454945699</v>
      </c>
      <c r="E22" s="450">
        <f>+'[3]WP II-C-2.8'!D85</f>
        <v>0.16305272124949957</v>
      </c>
      <c r="F22" s="450">
        <f>+'[3]WP II-C-2.8'!E85</f>
        <v>0.15756284448478761</v>
      </c>
      <c r="G22" s="450">
        <f>+'[3]WP II-C-2.8'!F85</f>
        <v>0.1546957188260227</v>
      </c>
      <c r="H22" s="450">
        <f>+'[3]WP II-C-2.8'!G85</f>
        <v>0.18115513787479248</v>
      </c>
    </row>
    <row r="23" spans="1:8">
      <c r="A23" s="16" t="s">
        <v>236</v>
      </c>
      <c r="B23" s="62" t="s">
        <v>220</v>
      </c>
      <c r="C23" s="26" t="s">
        <v>220</v>
      </c>
      <c r="D23" s="450"/>
      <c r="E23" s="450"/>
      <c r="F23" s="450"/>
      <c r="G23" s="450"/>
      <c r="H23" s="450"/>
    </row>
    <row r="24" spans="1:8">
      <c r="A24" s="16" t="s">
        <v>238</v>
      </c>
      <c r="B24" s="62" t="s">
        <v>1657</v>
      </c>
      <c r="C24" s="26" t="s">
        <v>1652</v>
      </c>
      <c r="D24" s="505">
        <f>+'[3]WP II-C-2.8'!C105</f>
        <v>3.8050164939068951</v>
      </c>
      <c r="E24" s="505">
        <f>+'[3]WP II-C-2.8'!D105</f>
        <v>3.4024462665892865</v>
      </c>
      <c r="F24" s="505">
        <f>+'[3]WP II-C-2.8'!E105</f>
        <v>3.5894955809960405</v>
      </c>
      <c r="G24" s="505">
        <f>+'[3]WP II-C-2.8'!F105</f>
        <v>4.3411350075632278</v>
      </c>
      <c r="H24" s="505">
        <f>+'[3]WP II-C-2.8'!G105</f>
        <v>4.4236422146286518</v>
      </c>
    </row>
    <row r="25" spans="1:8">
      <c r="A25" s="16" t="s">
        <v>240</v>
      </c>
      <c r="B25" s="62" t="s">
        <v>220</v>
      </c>
      <c r="C25" s="26" t="s">
        <v>220</v>
      </c>
      <c r="D25" s="450"/>
      <c r="E25" s="450"/>
      <c r="F25" s="450"/>
      <c r="G25" s="450"/>
      <c r="H25" s="450"/>
    </row>
    <row r="26" spans="1:8">
      <c r="A26" s="16" t="s">
        <v>243</v>
      </c>
      <c r="B26" s="62" t="s">
        <v>1658</v>
      </c>
      <c r="C26" s="26" t="s">
        <v>1652</v>
      </c>
      <c r="D26" s="505">
        <f>+'[3]WP II-C-2.8'!C126</f>
        <v>3.8050164939068951</v>
      </c>
      <c r="E26" s="505">
        <f>+'[3]WP II-C-2.8'!D126</f>
        <v>3.4024462665892865</v>
      </c>
      <c r="F26" s="505">
        <f>+'[3]WP II-C-2.8'!E126</f>
        <v>3.5894955809960405</v>
      </c>
      <c r="G26" s="505">
        <f>+'[3]WP II-C-2.8'!F126</f>
        <v>4.3411350075632278</v>
      </c>
      <c r="H26" s="505">
        <f>+'[3]WP II-C-2.8'!G126</f>
        <v>4.4236422146286518</v>
      </c>
    </row>
    <row r="27" spans="1:8">
      <c r="A27" s="16" t="s">
        <v>245</v>
      </c>
      <c r="B27" s="62" t="s">
        <v>220</v>
      </c>
      <c r="C27" s="26" t="s">
        <v>220</v>
      </c>
      <c r="D27" s="450"/>
      <c r="E27" s="450"/>
      <c r="F27" s="450"/>
      <c r="G27" s="450"/>
      <c r="H27" s="450"/>
    </row>
    <row r="28" spans="1:8">
      <c r="A28" s="16" t="s">
        <v>247</v>
      </c>
      <c r="B28" s="62" t="s">
        <v>1659</v>
      </c>
      <c r="C28" s="26" t="s">
        <v>1652</v>
      </c>
      <c r="D28" s="505">
        <f>+'[3]WP II-C-2.8'!C140</f>
        <v>5.6786731261287784</v>
      </c>
      <c r="E28" s="505">
        <f>+'[3]WP II-C-2.8'!D140</f>
        <v>5.0836607030575669</v>
      </c>
      <c r="F28" s="505">
        <f>+'[3]WP II-C-2.8'!E140</f>
        <v>5.6059051044553714</v>
      </c>
      <c r="G28" s="505">
        <f>+'[3]WP II-C-2.8'!F140</f>
        <v>6.077081679196521</v>
      </c>
      <c r="H28" s="505">
        <f>+'[3]WP II-C-2.8'!G140</f>
        <v>6.1756257036090636</v>
      </c>
    </row>
    <row r="29" spans="1:8">
      <c r="A29" s="16" t="s">
        <v>249</v>
      </c>
      <c r="B29" s="62" t="s">
        <v>220</v>
      </c>
      <c r="C29" s="26" t="s">
        <v>220</v>
      </c>
      <c r="D29" s="450"/>
      <c r="E29" s="450"/>
      <c r="F29" s="450"/>
      <c r="G29" s="450"/>
      <c r="H29" s="450"/>
    </row>
    <row r="30" spans="1:8">
      <c r="A30" s="16" t="s">
        <v>251</v>
      </c>
      <c r="B30" s="62" t="s">
        <v>1660</v>
      </c>
      <c r="C30" s="26" t="s">
        <v>1652</v>
      </c>
      <c r="D30" s="450">
        <f>+'[3]WP II-C-2.8'!C155</f>
        <v>0.31474868312668469</v>
      </c>
      <c r="E30" s="450">
        <f>+'[3]WP II-C-2.8'!D155</f>
        <v>0.13530141161766146</v>
      </c>
      <c r="F30" s="450">
        <f>+'[3]WP II-C-2.8'!E155</f>
        <v>0.48773888797352016</v>
      </c>
      <c r="G30" s="450">
        <f>+'[3]WP II-C-2.8'!F155</f>
        <v>0.30581667741835444</v>
      </c>
      <c r="H30" s="450">
        <f>+'[3]WP II-C-2.8'!G155</f>
        <v>0.43260183945012154</v>
      </c>
    </row>
    <row r="31" spans="1:8">
      <c r="A31" s="16" t="s">
        <v>544</v>
      </c>
      <c r="B31" s="62" t="s">
        <v>220</v>
      </c>
      <c r="C31" s="26" t="s">
        <v>220</v>
      </c>
      <c r="D31" s="450"/>
      <c r="E31" s="450"/>
      <c r="F31" s="450"/>
      <c r="G31" s="450"/>
      <c r="H31" s="450"/>
    </row>
    <row r="32" spans="1:8">
      <c r="A32" s="16" t="s">
        <v>545</v>
      </c>
      <c r="B32" s="62" t="s">
        <v>1661</v>
      </c>
      <c r="C32" s="26" t="s">
        <v>1652</v>
      </c>
      <c r="D32" s="505">
        <f>+'[3]WP II-C-2.8'!C169</f>
        <v>1.8463525467304627</v>
      </c>
      <c r="E32" s="505">
        <f>+'[3]WP II-C-2.8'!D169</f>
        <v>1.2454837883218308</v>
      </c>
      <c r="F32" s="505">
        <f>+'[3]WP II-C-2.8'!E169</f>
        <v>0</v>
      </c>
      <c r="G32" s="505">
        <f>+'[3]WP II-C-2.8'!F169</f>
        <v>3.2372094995886078</v>
      </c>
      <c r="H32" s="505">
        <f>+'[3]WP II-C-2.8'!G169</f>
        <v>3.625111198992923</v>
      </c>
    </row>
    <row r="33" spans="1:8">
      <c r="A33" s="16" t="s">
        <v>546</v>
      </c>
      <c r="B33" s="62" t="s">
        <v>220</v>
      </c>
      <c r="C33" s="26" t="s">
        <v>220</v>
      </c>
      <c r="D33" s="450"/>
      <c r="E33" s="450"/>
      <c r="F33" s="450"/>
      <c r="G33" s="450"/>
      <c r="H33" s="450"/>
    </row>
    <row r="34" spans="1:8">
      <c r="A34" s="16" t="s">
        <v>547</v>
      </c>
      <c r="B34" s="62" t="s">
        <v>1662</v>
      </c>
      <c r="C34" s="26" t="s">
        <v>1652</v>
      </c>
      <c r="D34" s="450">
        <f>+'[3]WP II-C-2.8'!C182</f>
        <v>0.12016831540702472</v>
      </c>
      <c r="E34" s="450">
        <f>+'[3]WP II-C-2.8'!D182</f>
        <v>0.10488956932790179</v>
      </c>
      <c r="F34" s="450">
        <f>+'[3]WP II-C-2.8'!E182</f>
        <v>0.1132318423235541</v>
      </c>
      <c r="G34" s="450">
        <f>+'[3]WP II-C-2.8'!F182</f>
        <v>0.12300471496100208</v>
      </c>
      <c r="H34" s="450">
        <f>+'[3]WP II-C-2.8'!G182</f>
        <v>0.10750047640025374</v>
      </c>
    </row>
  </sheetData>
  <pageMargins left="1" right="1" top="1.25" bottom="1" header="0.5" footer="0.5"/>
  <pageSetup scale="91" fitToHeight="0" orientation="landscape" r:id="rId1"/>
  <headerFooter>
    <oddHeader>&amp;R&amp;"Times New Roman,Regular"&amp;8Schedule &amp;A
Page &amp;P of &amp;N</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pageSetUpPr fitToPage="1"/>
  </sheetPr>
  <dimension ref="A1:X26"/>
  <sheetViews>
    <sheetView workbookViewId="0">
      <selection activeCell="D27" sqref="D27"/>
    </sheetView>
  </sheetViews>
  <sheetFormatPr defaultColWidth="9" defaultRowHeight="11.25"/>
  <cols>
    <col min="1" max="1" width="5.42578125" style="19" customWidth="1"/>
    <col min="2" max="2" width="0" style="19" hidden="1" customWidth="1"/>
    <col min="3" max="3" width="6.42578125" style="19" customWidth="1"/>
    <col min="4" max="9" width="9.28515625" style="19" customWidth="1"/>
    <col min="10" max="10" width="8" style="19" customWidth="1"/>
    <col min="11" max="11" width="8.28515625" style="19" customWidth="1"/>
    <col min="12" max="12" width="8" style="19" customWidth="1"/>
    <col min="13" max="15" width="9.28515625" style="19" customWidth="1"/>
    <col min="16" max="20" width="7.28515625" style="19" customWidth="1"/>
    <col min="21" max="21" width="12.42578125" style="19" customWidth="1"/>
    <col min="22" max="22" width="9.5703125" style="19" customWidth="1"/>
    <col min="23" max="23" width="10.5703125" style="19" customWidth="1"/>
    <col min="24" max="16384" width="9" style="19"/>
  </cols>
  <sheetData>
    <row r="1" spans="1:24">
      <c r="A1" s="20" t="s">
        <v>0</v>
      </c>
    </row>
    <row r="2" spans="1:24">
      <c r="A2" s="20" t="s">
        <v>1</v>
      </c>
    </row>
    <row r="3" spans="1:24">
      <c r="A3" s="20" t="s">
        <v>64</v>
      </c>
    </row>
    <row r="4" spans="1:24">
      <c r="A4" s="20" t="s">
        <v>2</v>
      </c>
    </row>
    <row r="5" spans="1:24">
      <c r="A5" s="20" t="s">
        <v>3</v>
      </c>
    </row>
    <row r="6" spans="1:24">
      <c r="A6" s="20" t="s">
        <v>254</v>
      </c>
    </row>
    <row r="7" spans="1:24">
      <c r="A7" s="19" t="s">
        <v>1611</v>
      </c>
    </row>
    <row r="10" spans="1:24">
      <c r="A10" s="79"/>
      <c r="B10" s="79"/>
      <c r="C10" s="79"/>
      <c r="D10" s="79"/>
      <c r="E10" s="79"/>
      <c r="F10" s="79"/>
      <c r="G10" s="79"/>
      <c r="H10" s="79"/>
      <c r="I10" s="79"/>
      <c r="J10" s="79"/>
      <c r="K10" s="79"/>
      <c r="L10" s="79"/>
      <c r="M10" s="79"/>
      <c r="N10" s="79"/>
      <c r="O10" s="79"/>
      <c r="P10" s="79"/>
      <c r="Q10" s="79"/>
      <c r="R10" s="79"/>
      <c r="S10" s="79"/>
      <c r="T10" s="79"/>
      <c r="U10" s="79"/>
      <c r="V10" s="79"/>
      <c r="W10" s="79"/>
    </row>
    <row r="11" spans="1:24">
      <c r="C11" s="683" t="s">
        <v>1164</v>
      </c>
      <c r="D11" s="683" t="s">
        <v>1165</v>
      </c>
      <c r="E11" s="683" t="s">
        <v>1166</v>
      </c>
      <c r="F11" s="683" t="s">
        <v>1167</v>
      </c>
      <c r="G11" s="683" t="s">
        <v>1168</v>
      </c>
      <c r="H11" s="683" t="s">
        <v>1169</v>
      </c>
      <c r="I11" s="683" t="s">
        <v>1170</v>
      </c>
      <c r="J11" s="683" t="s">
        <v>1171</v>
      </c>
      <c r="K11" s="683" t="s">
        <v>1172</v>
      </c>
      <c r="L11" s="683" t="s">
        <v>1173</v>
      </c>
      <c r="M11" s="683" t="s">
        <v>1174</v>
      </c>
      <c r="N11" s="683" t="s">
        <v>1175</v>
      </c>
      <c r="O11" s="683" t="s">
        <v>1176</v>
      </c>
      <c r="P11" s="683" t="s">
        <v>1177</v>
      </c>
      <c r="Q11" s="683" t="s">
        <v>1178</v>
      </c>
      <c r="R11" s="683" t="s">
        <v>1663</v>
      </c>
      <c r="S11" s="683" t="s">
        <v>1664</v>
      </c>
      <c r="T11" s="683" t="s">
        <v>1665</v>
      </c>
      <c r="U11" s="683" t="s">
        <v>1666</v>
      </c>
      <c r="V11" s="683" t="s">
        <v>1667</v>
      </c>
      <c r="W11" s="683" t="s">
        <v>1668</v>
      </c>
      <c r="X11" s="683"/>
    </row>
    <row r="12" spans="1:24">
      <c r="A12" s="79"/>
      <c r="B12" s="79"/>
      <c r="C12" s="79"/>
      <c r="D12" s="79"/>
      <c r="E12" s="79"/>
      <c r="F12" s="79"/>
      <c r="G12" s="79"/>
      <c r="H12" s="79"/>
      <c r="I12" s="79"/>
      <c r="J12" s="79"/>
      <c r="K12" s="79"/>
      <c r="L12" s="79"/>
      <c r="M12" s="79"/>
      <c r="N12" s="79"/>
      <c r="O12" s="79"/>
      <c r="P12" s="79"/>
      <c r="Q12" s="79"/>
      <c r="R12" s="79"/>
      <c r="S12" s="79"/>
      <c r="T12" s="79"/>
      <c r="U12" s="79"/>
      <c r="V12" s="79"/>
      <c r="W12" s="79"/>
    </row>
    <row r="13" spans="1:24" ht="64.150000000000006" customHeight="1">
      <c r="A13" s="18" t="s">
        <v>213</v>
      </c>
      <c r="B13" s="18" t="s">
        <v>1669</v>
      </c>
      <c r="C13" s="18" t="s">
        <v>854</v>
      </c>
      <c r="D13" s="18" t="s">
        <v>1670</v>
      </c>
      <c r="E13" s="18" t="s">
        <v>1671</v>
      </c>
      <c r="F13" s="18" t="s">
        <v>1672</v>
      </c>
      <c r="G13" s="18" t="s">
        <v>1673</v>
      </c>
      <c r="H13" s="18" t="s">
        <v>1674</v>
      </c>
      <c r="I13" s="18" t="s">
        <v>1675</v>
      </c>
      <c r="J13" s="18" t="s">
        <v>1676</v>
      </c>
      <c r="K13" s="18" t="s">
        <v>1677</v>
      </c>
      <c r="L13" s="18" t="s">
        <v>1678</v>
      </c>
      <c r="M13" s="18" t="s">
        <v>1679</v>
      </c>
      <c r="N13" s="18" t="s">
        <v>1680</v>
      </c>
      <c r="O13" s="18" t="s">
        <v>1681</v>
      </c>
      <c r="P13" s="18" t="s">
        <v>1682</v>
      </c>
      <c r="Q13" s="18" t="s">
        <v>1683</v>
      </c>
      <c r="R13" s="18" t="s">
        <v>1684</v>
      </c>
      <c r="S13" s="18" t="s">
        <v>1685</v>
      </c>
      <c r="T13" s="18" t="s">
        <v>1686</v>
      </c>
      <c r="U13" s="18" t="s">
        <v>1687</v>
      </c>
      <c r="V13" s="18" t="s">
        <v>1688</v>
      </c>
      <c r="W13" s="18" t="s">
        <v>1689</v>
      </c>
    </row>
    <row r="14" spans="1:24">
      <c r="A14" s="16" t="s">
        <v>219</v>
      </c>
      <c r="B14" s="61"/>
      <c r="C14" s="61" t="s">
        <v>1690</v>
      </c>
      <c r="D14" s="32"/>
      <c r="E14" s="32"/>
      <c r="F14" s="32"/>
      <c r="G14" s="32"/>
      <c r="H14" s="32"/>
      <c r="I14" s="32"/>
      <c r="J14" s="505"/>
      <c r="K14" s="505"/>
      <c r="L14" s="505"/>
      <c r="M14" s="32"/>
      <c r="N14" s="32"/>
      <c r="O14" s="32"/>
      <c r="P14" s="69"/>
      <c r="Q14" s="69"/>
      <c r="R14" s="69"/>
      <c r="S14" s="69"/>
      <c r="T14" s="69"/>
      <c r="U14" s="32"/>
      <c r="V14" s="32"/>
      <c r="W14" s="32"/>
    </row>
    <row r="15" spans="1:24">
      <c r="A15" s="16" t="s">
        <v>221</v>
      </c>
      <c r="B15" s="61" t="s">
        <v>1691</v>
      </c>
      <c r="C15" s="62" t="s">
        <v>1056</v>
      </c>
      <c r="D15" s="32">
        <v>8358632</v>
      </c>
      <c r="E15" s="32">
        <v>-948672</v>
      </c>
      <c r="F15" s="32">
        <v>479997</v>
      </c>
      <c r="G15" s="32">
        <v>1417689</v>
      </c>
      <c r="H15" s="32">
        <f>D15+E15-F15+G15</f>
        <v>8347652</v>
      </c>
      <c r="I15" s="32">
        <f>(D15+H15)/2</f>
        <v>8353142</v>
      </c>
      <c r="J15" s="450">
        <f>E15/I15</f>
        <v>-0.11357067795567224</v>
      </c>
      <c r="K15" s="450">
        <f>(E15-F15)/E15</f>
        <v>1.5059672890103217</v>
      </c>
      <c r="L15" s="450">
        <f>J15*K15</f>
        <v>-0.17103372599196803</v>
      </c>
      <c r="M15" s="32">
        <v>531031</v>
      </c>
      <c r="N15" s="32">
        <v>531031</v>
      </c>
      <c r="O15" s="32">
        <v>551356</v>
      </c>
      <c r="P15" s="505">
        <f t="shared" ref="P15:Q18" si="0">E15/M15</f>
        <v>-1.7864719762123116</v>
      </c>
      <c r="Q15" s="505">
        <f t="shared" si="0"/>
        <v>0.9038963826970553</v>
      </c>
      <c r="R15" s="505">
        <f>H15/O15</f>
        <v>15.140221562837803</v>
      </c>
      <c r="S15" s="505">
        <v>21.64</v>
      </c>
      <c r="T15" s="505">
        <f>+S15/R15</f>
        <v>1.4293053711390939</v>
      </c>
      <c r="U15" s="32">
        <v>-185000</v>
      </c>
      <c r="V15" s="32">
        <f>E15-U15</f>
        <v>-763672</v>
      </c>
      <c r="W15" s="32">
        <v>0</v>
      </c>
    </row>
    <row r="16" spans="1:24">
      <c r="A16" s="16" t="s">
        <v>224</v>
      </c>
      <c r="B16" s="6" t="s">
        <v>220</v>
      </c>
      <c r="C16" s="62" t="s">
        <v>1058</v>
      </c>
      <c r="D16" s="32">
        <v>8347652</v>
      </c>
      <c r="E16" s="32">
        <v>1391248</v>
      </c>
      <c r="F16" s="32">
        <v>403539</v>
      </c>
      <c r="G16" s="32">
        <v>79513</v>
      </c>
      <c r="H16" s="32">
        <f>D16+E16-F16+G16</f>
        <v>9414874</v>
      </c>
      <c r="I16" s="32">
        <f>(D16+H16)/2</f>
        <v>8881263</v>
      </c>
      <c r="J16" s="450">
        <f>E16/I16</f>
        <v>0.15664979181452007</v>
      </c>
      <c r="K16" s="450">
        <f>(E16-F16)/E16</f>
        <v>0.70994459650615849</v>
      </c>
      <c r="L16" s="450">
        <f>J16*K16</f>
        <v>0.11121267324253319</v>
      </c>
      <c r="M16" s="32">
        <v>592933</v>
      </c>
      <c r="N16" s="32">
        <v>609938</v>
      </c>
      <c r="O16" s="32">
        <v>628924</v>
      </c>
      <c r="P16" s="505">
        <f t="shared" si="0"/>
        <v>2.346383149529542</v>
      </c>
      <c r="Q16" s="505">
        <f t="shared" si="0"/>
        <v>0.66160658952221374</v>
      </c>
      <c r="R16" s="505">
        <f>H16/O16</f>
        <v>14.969811932761351</v>
      </c>
      <c r="S16" s="505">
        <v>27.91</v>
      </c>
      <c r="T16" s="505">
        <f>+S16/R16</f>
        <v>1.8644188801677006</v>
      </c>
      <c r="U16" s="32">
        <v>8000</v>
      </c>
      <c r="V16" s="32">
        <f>E16-U16</f>
        <v>1383248</v>
      </c>
      <c r="W16" s="32">
        <v>0</v>
      </c>
    </row>
    <row r="17" spans="1:23">
      <c r="A17" s="16" t="s">
        <v>225</v>
      </c>
      <c r="B17" s="6" t="s">
        <v>220</v>
      </c>
      <c r="C17" s="62" t="s">
        <v>1060</v>
      </c>
      <c r="D17" s="32">
        <v>9414874</v>
      </c>
      <c r="E17" s="32">
        <v>1008563</v>
      </c>
      <c r="F17" s="32">
        <v>453256</v>
      </c>
      <c r="G17" s="32">
        <v>71784</v>
      </c>
      <c r="H17" s="32">
        <f>D17+E17-F17+G17</f>
        <v>10041965</v>
      </c>
      <c r="I17" s="32">
        <f>(D17+H17)/2</f>
        <v>9728419.5</v>
      </c>
      <c r="J17" s="450">
        <f>E17/I17</f>
        <v>0.10367182459596855</v>
      </c>
      <c r="K17" s="450">
        <f>(E17-F17)/E17</f>
        <v>0.55059227832073954</v>
      </c>
      <c r="L17" s="450">
        <f>J17*K17</f>
        <v>5.7080906101962404E-2</v>
      </c>
      <c r="M17" s="32">
        <v>629415</v>
      </c>
      <c r="N17" s="32">
        <v>632346</v>
      </c>
      <c r="O17" s="32">
        <v>629536</v>
      </c>
      <c r="P17" s="505">
        <f t="shared" si="0"/>
        <v>1.602381576543298</v>
      </c>
      <c r="Q17" s="505">
        <f t="shared" si="0"/>
        <v>0.71678479819592433</v>
      </c>
      <c r="R17" s="505">
        <f>H17/O17</f>
        <v>15.951375298632644</v>
      </c>
      <c r="S17" s="505">
        <v>29.99</v>
      </c>
      <c r="T17" s="505">
        <f>+S17/R17</f>
        <v>1.88008867188842</v>
      </c>
      <c r="U17" s="32">
        <v>303000</v>
      </c>
      <c r="V17" s="32">
        <f>E17-U17</f>
        <v>705563</v>
      </c>
      <c r="W17" s="32">
        <v>0</v>
      </c>
    </row>
    <row r="18" spans="1:23">
      <c r="A18" s="16" t="s">
        <v>226</v>
      </c>
      <c r="B18" s="6" t="s">
        <v>220</v>
      </c>
      <c r="C18" s="62" t="s">
        <v>1062</v>
      </c>
      <c r="D18" s="32">
        <v>10041965</v>
      </c>
      <c r="E18" s="32">
        <v>866658</v>
      </c>
      <c r="F18" s="32">
        <v>492368</v>
      </c>
      <c r="G18" s="32">
        <v>-748938</v>
      </c>
      <c r="H18" s="32">
        <f>D18+E18-F18+G18</f>
        <v>9667317</v>
      </c>
      <c r="I18" s="32">
        <f>(D18+H18)/2</f>
        <v>9854641</v>
      </c>
      <c r="J18" s="450">
        <f>E18/I18</f>
        <v>8.7944147331191463E-2</v>
      </c>
      <c r="K18" s="450">
        <f>(E18-F18)/E18</f>
        <v>0.43187739569703387</v>
      </c>
      <c r="L18" s="450">
        <f>J18*K18</f>
        <v>3.7981089316191222E-2</v>
      </c>
      <c r="M18" s="32">
        <v>630947</v>
      </c>
      <c r="N18" s="32">
        <v>633179</v>
      </c>
      <c r="O18" s="32">
        <v>631226</v>
      </c>
      <c r="P18" s="505">
        <f t="shared" si="0"/>
        <v>1.3735828841408233</v>
      </c>
      <c r="Q18" s="505">
        <f t="shared" si="0"/>
        <v>0.77761264981940337</v>
      </c>
      <c r="R18" s="505">
        <f>H18/O18</f>
        <v>15.315143862895381</v>
      </c>
      <c r="S18" s="505">
        <v>28.57</v>
      </c>
      <c r="T18" s="505">
        <f>+S18/R18</f>
        <v>1.865473824847163</v>
      </c>
      <c r="U18" s="32">
        <v>-13000</v>
      </c>
      <c r="V18" s="32">
        <f>E18-U18</f>
        <v>879658</v>
      </c>
      <c r="W18" s="32">
        <v>0</v>
      </c>
    </row>
    <row r="19" spans="1:23">
      <c r="A19" s="16" t="s">
        <v>227</v>
      </c>
      <c r="B19" s="61" t="s">
        <v>220</v>
      </c>
      <c r="C19" s="61"/>
      <c r="D19" s="32" t="s">
        <v>220</v>
      </c>
      <c r="E19" s="32" t="s">
        <v>220</v>
      </c>
      <c r="F19" s="32" t="s">
        <v>220</v>
      </c>
      <c r="G19" s="32" t="s">
        <v>220</v>
      </c>
      <c r="H19" s="32" t="s">
        <v>220</v>
      </c>
      <c r="I19" s="32" t="s">
        <v>220</v>
      </c>
      <c r="J19" s="505" t="s">
        <v>220</v>
      </c>
      <c r="K19" s="505" t="s">
        <v>220</v>
      </c>
      <c r="L19" s="505" t="s">
        <v>220</v>
      </c>
      <c r="M19" s="32" t="s">
        <v>220</v>
      </c>
      <c r="N19" s="32" t="s">
        <v>220</v>
      </c>
      <c r="O19" s="32" t="s">
        <v>220</v>
      </c>
      <c r="P19" s="69" t="s">
        <v>220</v>
      </c>
      <c r="Q19" s="69" t="s">
        <v>220</v>
      </c>
      <c r="R19" s="69" t="s">
        <v>220</v>
      </c>
      <c r="S19" s="69" t="s">
        <v>220</v>
      </c>
      <c r="T19" s="69" t="s">
        <v>220</v>
      </c>
      <c r="U19" s="32" t="s">
        <v>220</v>
      </c>
      <c r="V19" s="32" t="s">
        <v>220</v>
      </c>
      <c r="W19" s="32" t="s">
        <v>220</v>
      </c>
    </row>
    <row r="20" spans="1:23">
      <c r="A20" s="16" t="s">
        <v>229</v>
      </c>
      <c r="B20" s="61"/>
      <c r="C20" s="61" t="s">
        <v>1692</v>
      </c>
      <c r="D20" s="32"/>
      <c r="E20" s="32"/>
      <c r="F20" s="32"/>
      <c r="G20" s="32"/>
      <c r="H20" s="32"/>
      <c r="I20" s="32"/>
      <c r="J20" s="505"/>
      <c r="K20" s="505"/>
      <c r="L20" s="505"/>
      <c r="M20" s="32"/>
      <c r="N20" s="32"/>
      <c r="O20" s="32"/>
      <c r="P20" s="69"/>
      <c r="Q20" s="69"/>
      <c r="R20" s="69"/>
      <c r="S20" s="69"/>
      <c r="T20" s="69"/>
      <c r="U20" s="32"/>
      <c r="V20" s="32"/>
      <c r="W20" s="32"/>
    </row>
    <row r="21" spans="1:23">
      <c r="A21" s="16" t="s">
        <v>232</v>
      </c>
      <c r="B21" s="61" t="s">
        <v>293</v>
      </c>
      <c r="C21" s="62" t="s">
        <v>1056</v>
      </c>
      <c r="D21" s="32">
        <v>3251574</v>
      </c>
      <c r="E21" s="32">
        <v>333721</v>
      </c>
      <c r="F21" s="32">
        <v>550600</v>
      </c>
      <c r="G21" s="32">
        <v>76817</v>
      </c>
      <c r="H21" s="32">
        <f>D21+E21-F21+G21</f>
        <v>3111512</v>
      </c>
      <c r="I21" s="32">
        <f>(D21+H21)/2</f>
        <v>3181543</v>
      </c>
      <c r="J21" s="450">
        <f>E21/I21</f>
        <v>0.10489281458713587</v>
      </c>
      <c r="K21" s="450">
        <f>(E21-F21)/E21</f>
        <v>-0.64988118817814877</v>
      </c>
      <c r="L21" s="450">
        <f>J21*K21</f>
        <v>-6.816786697523812E-2</v>
      </c>
      <c r="M21" s="32">
        <v>0</v>
      </c>
      <c r="N21" s="32">
        <v>0</v>
      </c>
      <c r="O21" s="32">
        <v>0</v>
      </c>
      <c r="P21" s="505">
        <f t="shared" ref="P21:Q24" si="1">IF(M21=0,0,E21/M21)</f>
        <v>0</v>
      </c>
      <c r="Q21" s="505">
        <f t="shared" si="1"/>
        <v>0</v>
      </c>
      <c r="R21" s="505">
        <f>IF(O21=0,0,H21/O21)</f>
        <v>0</v>
      </c>
      <c r="S21" s="505">
        <v>0</v>
      </c>
      <c r="T21" s="505">
        <f>IF(R21=0,0,S21/R21)</f>
        <v>0</v>
      </c>
      <c r="U21" s="32">
        <v>0</v>
      </c>
      <c r="V21" s="32">
        <f>E21-U21</f>
        <v>333721</v>
      </c>
      <c r="W21" s="32">
        <v>0</v>
      </c>
    </row>
    <row r="22" spans="1:23">
      <c r="A22" s="16" t="s">
        <v>234</v>
      </c>
      <c r="B22" s="6" t="s">
        <v>220</v>
      </c>
      <c r="C22" s="62" t="s">
        <v>1058</v>
      </c>
      <c r="D22" s="32">
        <v>3111512</v>
      </c>
      <c r="E22" s="32">
        <v>381340</v>
      </c>
      <c r="F22" s="32">
        <v>0</v>
      </c>
      <c r="G22" s="32">
        <v>130165</v>
      </c>
      <c r="H22" s="32">
        <f>D22+E22-F22+G22</f>
        <v>3623017</v>
      </c>
      <c r="I22" s="32">
        <f>(D22+H22)/2</f>
        <v>3367264.5</v>
      </c>
      <c r="J22" s="450">
        <f>E22/I22</f>
        <v>0.11324919678866927</v>
      </c>
      <c r="K22" s="450">
        <f>(E22-F22)/E22</f>
        <v>1</v>
      </c>
      <c r="L22" s="450">
        <f>J22*K22</f>
        <v>0.11324919678866927</v>
      </c>
      <c r="M22" s="32">
        <v>0</v>
      </c>
      <c r="N22" s="32">
        <v>0</v>
      </c>
      <c r="O22" s="32">
        <v>0</v>
      </c>
      <c r="P22" s="505">
        <f t="shared" si="1"/>
        <v>0</v>
      </c>
      <c r="Q22" s="505">
        <f t="shared" si="1"/>
        <v>0</v>
      </c>
      <c r="R22" s="505">
        <f>IF(O22=0,0,H22/O22)</f>
        <v>0</v>
      </c>
      <c r="S22" s="505">
        <v>0</v>
      </c>
      <c r="T22" s="505">
        <f>IF(R22=0,0,S22/R22)</f>
        <v>0</v>
      </c>
      <c r="U22" s="32">
        <v>0</v>
      </c>
      <c r="V22" s="32">
        <f>E22-U22</f>
        <v>381340</v>
      </c>
      <c r="W22" s="32">
        <v>0</v>
      </c>
    </row>
    <row r="23" spans="1:23">
      <c r="A23" s="16" t="s">
        <v>236</v>
      </c>
      <c r="B23" s="6" t="s">
        <v>220</v>
      </c>
      <c r="C23" s="62" t="s">
        <v>1060</v>
      </c>
      <c r="D23" s="32">
        <v>3623017</v>
      </c>
      <c r="E23" s="32">
        <v>509551</v>
      </c>
      <c r="F23" s="32">
        <v>316000</v>
      </c>
      <c r="G23" s="32">
        <v>1181218</v>
      </c>
      <c r="H23" s="32">
        <f>D23+E23-F23+G23</f>
        <v>4997786</v>
      </c>
      <c r="I23" s="32">
        <f>(D23+H23)/2</f>
        <v>4310401.5</v>
      </c>
      <c r="J23" s="450">
        <f>E23/I23</f>
        <v>0.11821427771867656</v>
      </c>
      <c r="K23" s="450">
        <f>(E23-F23)/E23</f>
        <v>0.37984617830207379</v>
      </c>
      <c r="L23" s="450">
        <f>J23*K23</f>
        <v>4.4903241612179283E-2</v>
      </c>
      <c r="M23" s="32">
        <v>0</v>
      </c>
      <c r="N23" s="32">
        <v>0</v>
      </c>
      <c r="O23" s="32">
        <v>0</v>
      </c>
      <c r="P23" s="505">
        <f t="shared" si="1"/>
        <v>0</v>
      </c>
      <c r="Q23" s="505">
        <f t="shared" si="1"/>
        <v>0</v>
      </c>
      <c r="R23" s="505">
        <f>IF(O23=0,0,H23/O23)</f>
        <v>0</v>
      </c>
      <c r="S23" s="505">
        <v>0</v>
      </c>
      <c r="T23" s="505">
        <f>IF(R23=0,0,S23/R23)</f>
        <v>0</v>
      </c>
      <c r="U23" s="32">
        <v>0</v>
      </c>
      <c r="V23" s="32">
        <f>E23-U23</f>
        <v>509551</v>
      </c>
      <c r="W23" s="32">
        <v>0</v>
      </c>
    </row>
    <row r="24" spans="1:23">
      <c r="A24" s="16" t="s">
        <v>238</v>
      </c>
      <c r="B24" s="6" t="s">
        <v>220</v>
      </c>
      <c r="C24" s="62" t="s">
        <v>1062</v>
      </c>
      <c r="D24" s="32">
        <v>4997786</v>
      </c>
      <c r="E24" s="32">
        <v>592763</v>
      </c>
      <c r="F24" s="32">
        <v>367400</v>
      </c>
      <c r="G24" s="32">
        <v>885498</v>
      </c>
      <c r="H24" s="32">
        <f>D24+E24-F24+G24</f>
        <v>6108647</v>
      </c>
      <c r="I24" s="32">
        <f>(D24+H24)/2</f>
        <v>5553216.5</v>
      </c>
      <c r="J24" s="450">
        <f>E24/I24</f>
        <v>0.10674228170286536</v>
      </c>
      <c r="K24" s="450">
        <f>(E24-F24)/E24</f>
        <v>0.3801907339020823</v>
      </c>
      <c r="L24" s="450">
        <f>J24*K24</f>
        <v>4.0582426418995191E-2</v>
      </c>
      <c r="M24" s="32">
        <v>0</v>
      </c>
      <c r="N24" s="32">
        <v>0</v>
      </c>
      <c r="O24" s="32">
        <v>0</v>
      </c>
      <c r="P24" s="505">
        <f t="shared" si="1"/>
        <v>0</v>
      </c>
      <c r="Q24" s="505">
        <f t="shared" si="1"/>
        <v>0</v>
      </c>
      <c r="R24" s="505">
        <f>IF(O24=0,0,H24/O24)</f>
        <v>0</v>
      </c>
      <c r="S24" s="505">
        <v>0</v>
      </c>
      <c r="T24" s="505">
        <f>IF(R24=0,0,S24/R24)</f>
        <v>0</v>
      </c>
      <c r="U24" s="32">
        <v>0</v>
      </c>
      <c r="V24" s="32">
        <f>E24-U24</f>
        <v>592763</v>
      </c>
      <c r="W24" s="32">
        <v>0</v>
      </c>
    </row>
    <row r="25" spans="1:23">
      <c r="A25" s="16"/>
    </row>
    <row r="26" spans="1:23">
      <c r="A26" s="16"/>
      <c r="C26" s="682"/>
    </row>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tabColor rgb="FFFFC000"/>
    <pageSetUpPr fitToPage="1"/>
  </sheetPr>
  <dimension ref="A1:E28"/>
  <sheetViews>
    <sheetView workbookViewId="0">
      <selection activeCell="D30" sqref="D30"/>
    </sheetView>
  </sheetViews>
  <sheetFormatPr defaultColWidth="9" defaultRowHeight="11.25"/>
  <cols>
    <col min="1" max="1" width="6.5703125" style="19" customWidth="1"/>
    <col min="2" max="2" width="9" style="19" customWidth="1"/>
    <col min="3" max="3" width="15.7109375" style="19" customWidth="1"/>
    <col min="4" max="4" width="9" style="19"/>
    <col min="5" max="5" width="24.42578125" style="19" customWidth="1"/>
    <col min="6" max="16384" width="9" style="19"/>
  </cols>
  <sheetData>
    <row r="1" spans="1:5">
      <c r="A1" s="20" t="s">
        <v>0</v>
      </c>
    </row>
    <row r="2" spans="1:5">
      <c r="A2" s="20" t="s">
        <v>1</v>
      </c>
    </row>
    <row r="3" spans="1:5">
      <c r="A3" s="20" t="s">
        <v>65</v>
      </c>
    </row>
    <row r="4" spans="1:5">
      <c r="A4" s="20" t="s">
        <v>2</v>
      </c>
    </row>
    <row r="5" spans="1:5">
      <c r="A5" s="20" t="s">
        <v>3</v>
      </c>
    </row>
    <row r="6" spans="1:5">
      <c r="A6" s="20" t="s">
        <v>1539</v>
      </c>
    </row>
    <row r="8" spans="1:5" ht="12" thickBot="1"/>
    <row r="9" spans="1:5" ht="23.25" thickBot="1">
      <c r="A9" s="646" t="s">
        <v>1693</v>
      </c>
      <c r="B9" s="649" t="s">
        <v>1694</v>
      </c>
      <c r="C9" s="647" t="s">
        <v>1695</v>
      </c>
      <c r="D9" s="647" t="s">
        <v>1696</v>
      </c>
      <c r="E9" s="648" t="s">
        <v>1697</v>
      </c>
    </row>
    <row r="11" spans="1:5">
      <c r="A11" s="16" t="s">
        <v>219</v>
      </c>
      <c r="B11" s="60" t="s">
        <v>1698</v>
      </c>
      <c r="C11" s="60" t="s">
        <v>1699</v>
      </c>
      <c r="D11" s="60" t="s">
        <v>1700</v>
      </c>
      <c r="E11" s="60" t="s">
        <v>1701</v>
      </c>
    </row>
    <row r="12" spans="1:5">
      <c r="A12" s="16" t="s">
        <v>221</v>
      </c>
      <c r="B12" s="60" t="s">
        <v>1698</v>
      </c>
      <c r="C12" s="60" t="s">
        <v>1702</v>
      </c>
      <c r="D12" s="60" t="s">
        <v>1700</v>
      </c>
      <c r="E12" s="60" t="s">
        <v>1703</v>
      </c>
    </row>
    <row r="13" spans="1:5">
      <c r="A13" s="16" t="s">
        <v>224</v>
      </c>
      <c r="B13" s="60" t="s">
        <v>1704</v>
      </c>
      <c r="C13" s="60" t="s">
        <v>1705</v>
      </c>
      <c r="D13" s="60" t="s">
        <v>1700</v>
      </c>
      <c r="E13" s="60" t="s">
        <v>1706</v>
      </c>
    </row>
    <row r="14" spans="1:5">
      <c r="A14" s="16" t="s">
        <v>225</v>
      </c>
      <c r="B14" s="60" t="s">
        <v>1707</v>
      </c>
      <c r="C14" s="60" t="s">
        <v>1708</v>
      </c>
      <c r="D14" s="60" t="s">
        <v>1700</v>
      </c>
      <c r="E14" s="60" t="s">
        <v>1709</v>
      </c>
    </row>
    <row r="15" spans="1:5">
      <c r="A15" s="16" t="s">
        <v>226</v>
      </c>
      <c r="B15" s="60" t="s">
        <v>1707</v>
      </c>
      <c r="C15" s="60" t="s">
        <v>1710</v>
      </c>
      <c r="D15" s="60" t="s">
        <v>1700</v>
      </c>
      <c r="E15" s="60" t="s">
        <v>1711</v>
      </c>
    </row>
    <row r="16" spans="1:5">
      <c r="A16" s="16" t="s">
        <v>227</v>
      </c>
      <c r="B16" s="60" t="s">
        <v>1707</v>
      </c>
      <c r="C16" s="60" t="s">
        <v>1712</v>
      </c>
      <c r="D16" s="60" t="s">
        <v>1700</v>
      </c>
      <c r="E16" s="60" t="s">
        <v>1713</v>
      </c>
    </row>
    <row r="17" spans="1:5">
      <c r="A17" s="16" t="s">
        <v>229</v>
      </c>
      <c r="B17" s="60" t="s">
        <v>1707</v>
      </c>
      <c r="C17" s="60" t="s">
        <v>1714</v>
      </c>
      <c r="D17" s="60" t="s">
        <v>1700</v>
      </c>
      <c r="E17" s="60" t="s">
        <v>1715</v>
      </c>
    </row>
    <row r="18" spans="1:5">
      <c r="A18" s="16" t="s">
        <v>232</v>
      </c>
      <c r="B18" s="60" t="s">
        <v>1707</v>
      </c>
      <c r="C18" s="60" t="s">
        <v>1716</v>
      </c>
      <c r="D18" s="60" t="s">
        <v>1717</v>
      </c>
      <c r="E18" s="60" t="s">
        <v>1718</v>
      </c>
    </row>
    <row r="19" spans="1:5">
      <c r="A19" s="16" t="s">
        <v>234</v>
      </c>
      <c r="B19" s="60" t="s">
        <v>1707</v>
      </c>
      <c r="C19" s="60" t="s">
        <v>1719</v>
      </c>
      <c r="D19" s="60" t="s">
        <v>1700</v>
      </c>
      <c r="E19" s="60" t="s">
        <v>1720</v>
      </c>
    </row>
    <row r="20" spans="1:5">
      <c r="A20" s="91">
        <v>10</v>
      </c>
      <c r="B20" s="60" t="s">
        <v>1704</v>
      </c>
      <c r="C20" s="60" t="s">
        <v>1721</v>
      </c>
      <c r="D20" s="19" t="s">
        <v>1717</v>
      </c>
      <c r="E20" s="19" t="s">
        <v>1722</v>
      </c>
    </row>
    <row r="22" spans="1:5">
      <c r="A22" s="60" t="s">
        <v>1723</v>
      </c>
    </row>
    <row r="24" spans="1:5">
      <c r="A24" s="60" t="s">
        <v>1724</v>
      </c>
      <c r="B24" s="60" t="s">
        <v>1725</v>
      </c>
    </row>
    <row r="26" spans="1:5">
      <c r="A26" s="60" t="s">
        <v>1726</v>
      </c>
    </row>
    <row r="27" spans="1:5">
      <c r="A27" s="66"/>
      <c r="B27" s="66"/>
    </row>
    <row r="28" spans="1:5">
      <c r="A28" s="67" t="s">
        <v>1727</v>
      </c>
      <c r="B28" s="67" t="s">
        <v>1727</v>
      </c>
    </row>
  </sheetData>
  <pageMargins left="1" right="1" top="1.25" bottom="1" header="0.5" footer="0.5"/>
  <pageSetup scale="71" fitToHeight="0" orientation="landscape" r:id="rId1"/>
  <headerFooter>
    <oddHeader>&amp;R&amp;"Times New Roman,Regular"&amp;8Schedule &amp;A
Page &amp;P of &amp;N</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tabColor rgb="FFFFC000"/>
    <pageSetUpPr fitToPage="1"/>
  </sheetPr>
  <dimension ref="A1:G25"/>
  <sheetViews>
    <sheetView workbookViewId="0"/>
  </sheetViews>
  <sheetFormatPr defaultColWidth="9" defaultRowHeight="11.25"/>
  <cols>
    <col min="1" max="1" width="5.42578125" style="19" customWidth="1"/>
    <col min="2" max="2" width="15.42578125" style="19" customWidth="1"/>
    <col min="3" max="3" width="12.28515625" style="19" customWidth="1"/>
    <col min="4" max="4" width="26.7109375" style="19" customWidth="1"/>
    <col min="5" max="5" width="95.28515625" style="19" customWidth="1"/>
    <col min="6" max="6" width="12.5703125" style="19" customWidth="1"/>
    <col min="7" max="7" width="0" style="19" hidden="1" customWidth="1"/>
    <col min="8" max="16384" width="9" style="19"/>
  </cols>
  <sheetData>
    <row r="1" spans="1:7">
      <c r="A1" s="20" t="s">
        <v>0</v>
      </c>
    </row>
    <row r="2" spans="1:7">
      <c r="A2" s="20" t="s">
        <v>1</v>
      </c>
    </row>
    <row r="3" spans="1:7">
      <c r="A3" s="20" t="s">
        <v>66</v>
      </c>
    </row>
    <row r="4" spans="1:7">
      <c r="A4" s="20" t="s">
        <v>2</v>
      </c>
    </row>
    <row r="5" spans="1:7">
      <c r="A5" s="20" t="s">
        <v>3</v>
      </c>
    </row>
    <row r="6" spans="1:7">
      <c r="A6" s="20" t="s">
        <v>1728</v>
      </c>
    </row>
    <row r="10" spans="1:7">
      <c r="A10" s="79"/>
      <c r="B10" s="79"/>
      <c r="C10" s="79"/>
      <c r="D10" s="79"/>
      <c r="E10" s="79"/>
      <c r="F10" s="79"/>
      <c r="G10" s="79"/>
    </row>
    <row r="11" spans="1:7" ht="22.5">
      <c r="A11" s="18" t="s">
        <v>213</v>
      </c>
      <c r="B11" s="18" t="s">
        <v>1696</v>
      </c>
      <c r="C11" s="18" t="s">
        <v>1729</v>
      </c>
      <c r="D11" s="18" t="s">
        <v>1730</v>
      </c>
      <c r="E11" s="18" t="s">
        <v>1731</v>
      </c>
      <c r="F11" s="18" t="s">
        <v>1732</v>
      </c>
      <c r="G11" s="18" t="s">
        <v>1143</v>
      </c>
    </row>
    <row r="12" spans="1:7" ht="123.75">
      <c r="A12" s="502" t="s">
        <v>219</v>
      </c>
      <c r="B12" s="502" t="s">
        <v>1733</v>
      </c>
      <c r="C12" s="502" t="s">
        <v>1622</v>
      </c>
      <c r="D12" s="503" t="s">
        <v>1734</v>
      </c>
      <c r="E12" s="503" t="s">
        <v>1735</v>
      </c>
      <c r="F12" s="502" t="s">
        <v>1736</v>
      </c>
      <c r="G12" s="504">
        <v>0</v>
      </c>
    </row>
    <row r="13" spans="1:7" ht="101.25">
      <c r="A13" s="502" t="s">
        <v>221</v>
      </c>
      <c r="B13" s="502" t="s">
        <v>1733</v>
      </c>
      <c r="C13" s="502" t="s">
        <v>1622</v>
      </c>
      <c r="D13" s="503" t="s">
        <v>1737</v>
      </c>
      <c r="E13" s="503" t="s">
        <v>1738</v>
      </c>
      <c r="F13" s="502" t="s">
        <v>1736</v>
      </c>
      <c r="G13" s="504">
        <v>0</v>
      </c>
    </row>
    <row r="14" spans="1:7" ht="112.5">
      <c r="A14" s="502" t="s">
        <v>224</v>
      </c>
      <c r="B14" s="502" t="s">
        <v>1733</v>
      </c>
      <c r="C14" s="502" t="s">
        <v>1622</v>
      </c>
      <c r="D14" s="503" t="s">
        <v>1739</v>
      </c>
      <c r="E14" s="503" t="s">
        <v>1740</v>
      </c>
      <c r="F14" s="502" t="s">
        <v>1736</v>
      </c>
      <c r="G14" s="504">
        <v>0</v>
      </c>
    </row>
    <row r="15" spans="1:7" ht="112.5">
      <c r="A15" s="502" t="s">
        <v>225</v>
      </c>
      <c r="B15" s="502" t="s">
        <v>1733</v>
      </c>
      <c r="C15" s="502" t="s">
        <v>1622</v>
      </c>
      <c r="D15" s="503" t="s">
        <v>1741</v>
      </c>
      <c r="E15" s="503" t="s">
        <v>1742</v>
      </c>
      <c r="F15" s="502" t="s">
        <v>1736</v>
      </c>
      <c r="G15" s="504">
        <v>0</v>
      </c>
    </row>
    <row r="16" spans="1:7" ht="123.75">
      <c r="A16" s="502" t="s">
        <v>226</v>
      </c>
      <c r="B16" s="502" t="s">
        <v>1743</v>
      </c>
      <c r="C16" s="502" t="s">
        <v>1622</v>
      </c>
      <c r="D16" s="503" t="s">
        <v>1744</v>
      </c>
      <c r="E16" s="503" t="s">
        <v>1745</v>
      </c>
      <c r="F16" s="502" t="s">
        <v>1746</v>
      </c>
      <c r="G16" s="504">
        <v>0</v>
      </c>
    </row>
    <row r="17" spans="1:7" ht="123.75">
      <c r="A17" s="502" t="s">
        <v>227</v>
      </c>
      <c r="B17" s="502" t="s">
        <v>1743</v>
      </c>
      <c r="C17" s="502" t="s">
        <v>1622</v>
      </c>
      <c r="D17" s="503" t="s">
        <v>1747</v>
      </c>
      <c r="E17" s="503" t="s">
        <v>1748</v>
      </c>
      <c r="F17" s="502" t="s">
        <v>1746</v>
      </c>
      <c r="G17" s="504">
        <v>0</v>
      </c>
    </row>
    <row r="18" spans="1:7" ht="123.75">
      <c r="A18" s="502" t="s">
        <v>229</v>
      </c>
      <c r="B18" s="502" t="s">
        <v>1733</v>
      </c>
      <c r="C18" s="502" t="s">
        <v>1622</v>
      </c>
      <c r="D18" s="503" t="s">
        <v>1749</v>
      </c>
      <c r="E18" s="503" t="s">
        <v>1750</v>
      </c>
      <c r="F18" s="502" t="s">
        <v>1746</v>
      </c>
      <c r="G18" s="504">
        <v>0</v>
      </c>
    </row>
    <row r="19" spans="1:7" ht="101.25">
      <c r="A19" s="502" t="s">
        <v>232</v>
      </c>
      <c r="B19" s="502" t="s">
        <v>1733</v>
      </c>
      <c r="C19" s="502" t="s">
        <v>1622</v>
      </c>
      <c r="D19" s="503" t="s">
        <v>1751</v>
      </c>
      <c r="E19" s="503" t="s">
        <v>1752</v>
      </c>
      <c r="F19" s="502" t="s">
        <v>1736</v>
      </c>
      <c r="G19" s="504">
        <v>0</v>
      </c>
    </row>
    <row r="20" spans="1:7" ht="123.75">
      <c r="A20" s="502" t="s">
        <v>234</v>
      </c>
      <c r="B20" s="502" t="s">
        <v>1733</v>
      </c>
      <c r="C20" s="502" t="s">
        <v>1622</v>
      </c>
      <c r="D20" s="503" t="s">
        <v>1753</v>
      </c>
      <c r="E20" s="503" t="s">
        <v>1754</v>
      </c>
      <c r="F20" s="502" t="s">
        <v>1736</v>
      </c>
      <c r="G20" s="504">
        <v>0</v>
      </c>
    </row>
    <row r="21" spans="1:7" ht="112.5">
      <c r="A21" s="502" t="s">
        <v>236</v>
      </c>
      <c r="B21" s="502" t="s">
        <v>1743</v>
      </c>
      <c r="C21" s="502" t="s">
        <v>1622</v>
      </c>
      <c r="D21" s="503" t="s">
        <v>1755</v>
      </c>
      <c r="E21" s="503" t="s">
        <v>1756</v>
      </c>
      <c r="F21" s="502" t="s">
        <v>1736</v>
      </c>
      <c r="G21" s="504">
        <v>0</v>
      </c>
    </row>
    <row r="22" spans="1:7" ht="101.25">
      <c r="A22" s="502" t="s">
        <v>238</v>
      </c>
      <c r="B22" s="502" t="s">
        <v>1733</v>
      </c>
      <c r="C22" s="502" t="s">
        <v>1622</v>
      </c>
      <c r="D22" s="503" t="s">
        <v>1757</v>
      </c>
      <c r="E22" s="503" t="s">
        <v>1758</v>
      </c>
      <c r="F22" s="502" t="s">
        <v>1736</v>
      </c>
      <c r="G22" s="504">
        <v>0</v>
      </c>
    </row>
    <row r="23" spans="1:7" ht="146.25">
      <c r="A23" s="502" t="s">
        <v>240</v>
      </c>
      <c r="B23" s="502" t="s">
        <v>1743</v>
      </c>
      <c r="C23" s="502" t="s">
        <v>1622</v>
      </c>
      <c r="D23" s="503" t="s">
        <v>1759</v>
      </c>
      <c r="E23" s="503" t="s">
        <v>1760</v>
      </c>
      <c r="F23" s="502" t="s">
        <v>1736</v>
      </c>
      <c r="G23" s="504">
        <v>0</v>
      </c>
    </row>
    <row r="24" spans="1:7" ht="101.25">
      <c r="A24" s="502" t="s">
        <v>243</v>
      </c>
      <c r="B24" s="502" t="s">
        <v>1733</v>
      </c>
      <c r="C24" s="502" t="s">
        <v>1622</v>
      </c>
      <c r="D24" s="503" t="s">
        <v>1761</v>
      </c>
      <c r="E24" s="503" t="s">
        <v>1762</v>
      </c>
      <c r="F24" s="502" t="s">
        <v>1736</v>
      </c>
      <c r="G24" s="504">
        <v>0</v>
      </c>
    </row>
    <row r="25" spans="1:7" ht="146.25">
      <c r="A25" s="502" t="s">
        <v>245</v>
      </c>
      <c r="B25" s="502" t="s">
        <v>1743</v>
      </c>
      <c r="C25" s="502" t="s">
        <v>1622</v>
      </c>
      <c r="D25" s="503" t="s">
        <v>1763</v>
      </c>
      <c r="E25" s="503" t="s">
        <v>1764</v>
      </c>
      <c r="F25" s="502" t="s">
        <v>1736</v>
      </c>
      <c r="G25" s="504">
        <v>0</v>
      </c>
    </row>
  </sheetData>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tabColor rgb="FFFFC000"/>
    <pageSetUpPr fitToPage="1"/>
  </sheetPr>
  <dimension ref="A1:D28"/>
  <sheetViews>
    <sheetView workbookViewId="0"/>
  </sheetViews>
  <sheetFormatPr defaultColWidth="9" defaultRowHeight="11.25"/>
  <cols>
    <col min="1" max="1" width="6.42578125" style="19" customWidth="1"/>
    <col min="2" max="2" width="49.42578125" style="19" bestFit="1" customWidth="1"/>
    <col min="3" max="3" width="17.7109375" style="19" customWidth="1"/>
    <col min="4" max="16384" width="9" style="19"/>
  </cols>
  <sheetData>
    <row r="1" spans="1:4">
      <c r="A1" s="20" t="s">
        <v>0</v>
      </c>
    </row>
    <row r="2" spans="1:4">
      <c r="A2" s="20" t="s">
        <v>1</v>
      </c>
    </row>
    <row r="3" spans="1:4">
      <c r="A3" s="20" t="s">
        <v>68</v>
      </c>
    </row>
    <row r="4" spans="1:4">
      <c r="A4" s="20" t="s">
        <v>2</v>
      </c>
    </row>
    <row r="5" spans="1:4">
      <c r="A5" s="20" t="s">
        <v>3</v>
      </c>
    </row>
    <row r="6" spans="1:4">
      <c r="A6" s="20" t="s">
        <v>1765</v>
      </c>
    </row>
    <row r="8" spans="1:4" ht="12" thickBot="1"/>
    <row r="9" spans="1:4" ht="23.25" thickBot="1">
      <c r="A9" s="650" t="s">
        <v>1693</v>
      </c>
      <c r="B9" s="647" t="s">
        <v>1696</v>
      </c>
      <c r="C9" s="647" t="s">
        <v>1766</v>
      </c>
      <c r="D9" s="648" t="s">
        <v>1767</v>
      </c>
    </row>
    <row r="11" spans="1:4">
      <c r="A11" s="16" t="s">
        <v>219</v>
      </c>
      <c r="B11" s="20" t="s">
        <v>1768</v>
      </c>
    </row>
    <row r="12" spans="1:4">
      <c r="A12" s="16" t="s">
        <v>221</v>
      </c>
      <c r="B12" s="60" t="s">
        <v>1769</v>
      </c>
      <c r="C12" s="60" t="s">
        <v>1770</v>
      </c>
      <c r="D12" s="16" t="s">
        <v>965</v>
      </c>
    </row>
    <row r="13" spans="1:4">
      <c r="A13" s="16" t="s">
        <v>224</v>
      </c>
      <c r="C13" s="60" t="s">
        <v>1771</v>
      </c>
      <c r="D13" s="16" t="s">
        <v>965</v>
      </c>
    </row>
    <row r="14" spans="1:4">
      <c r="A14" s="16" t="s">
        <v>225</v>
      </c>
      <c r="C14" s="60" t="s">
        <v>1772</v>
      </c>
      <c r="D14" s="16" t="s">
        <v>965</v>
      </c>
    </row>
    <row r="15" spans="1:4">
      <c r="A15" s="16" t="s">
        <v>226</v>
      </c>
      <c r="C15" s="60" t="s">
        <v>1773</v>
      </c>
      <c r="D15" s="16" t="s">
        <v>965</v>
      </c>
    </row>
    <row r="16" spans="1:4">
      <c r="A16" s="16" t="s">
        <v>227</v>
      </c>
      <c r="B16" s="60" t="s">
        <v>1769</v>
      </c>
      <c r="C16" s="60" t="s">
        <v>1774</v>
      </c>
      <c r="D16" s="16" t="s">
        <v>965</v>
      </c>
    </row>
    <row r="17" spans="1:4">
      <c r="A17" s="16" t="s">
        <v>229</v>
      </c>
      <c r="B17" s="60" t="s">
        <v>1769</v>
      </c>
      <c r="C17" s="60" t="s">
        <v>1775</v>
      </c>
      <c r="D17" s="16" t="s">
        <v>965</v>
      </c>
    </row>
    <row r="18" spans="1:4">
      <c r="A18" s="16" t="s">
        <v>232</v>
      </c>
      <c r="C18" s="60" t="s">
        <v>1776</v>
      </c>
      <c r="D18" s="16" t="s">
        <v>965</v>
      </c>
    </row>
    <row r="19" spans="1:4">
      <c r="A19" s="16" t="s">
        <v>234</v>
      </c>
      <c r="B19" s="60" t="s">
        <v>1769</v>
      </c>
      <c r="C19" s="60" t="s">
        <v>1777</v>
      </c>
      <c r="D19" s="16" t="s">
        <v>965</v>
      </c>
    </row>
    <row r="20" spans="1:4">
      <c r="A20" s="16"/>
      <c r="C20" s="60" t="s">
        <v>1778</v>
      </c>
      <c r="D20" s="16" t="s">
        <v>965</v>
      </c>
    </row>
    <row r="21" spans="1:4">
      <c r="A21" s="16"/>
      <c r="B21" s="60"/>
    </row>
    <row r="23" spans="1:4">
      <c r="A23" s="60" t="s">
        <v>965</v>
      </c>
      <c r="B23" s="60" t="s">
        <v>1779</v>
      </c>
    </row>
    <row r="24" spans="1:4">
      <c r="B24" s="60" t="s">
        <v>1780</v>
      </c>
    </row>
    <row r="25" spans="1:4">
      <c r="B25" s="60" t="s">
        <v>1781</v>
      </c>
    </row>
    <row r="26" spans="1:4">
      <c r="B26" s="60" t="s">
        <v>1782</v>
      </c>
    </row>
    <row r="27" spans="1:4">
      <c r="A27" s="66"/>
      <c r="B27" s="66"/>
    </row>
    <row r="28" spans="1:4">
      <c r="A28" s="67" t="s">
        <v>1143</v>
      </c>
      <c r="B28" s="67" t="s">
        <v>1143</v>
      </c>
    </row>
  </sheetData>
  <pageMargins left="1" right="1" top="1.25" bottom="1" header="0.5" footer="0.5"/>
  <pageSetup scale="82" fitToHeight="0" orientation="landscape" r:id="rId1"/>
  <headerFooter>
    <oddHeader>&amp;R&amp;"Times New Roman,Regular"&amp;8Schedule &amp;A
Page &amp;P of &amp;N</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Q116"/>
  <sheetViews>
    <sheetView zoomScaleNormal="100" workbookViewId="0">
      <selection activeCell="Q17" sqref="Q17"/>
    </sheetView>
  </sheetViews>
  <sheetFormatPr defaultColWidth="9" defaultRowHeight="11.25"/>
  <cols>
    <col min="1" max="1" width="5.42578125" style="19" customWidth="1"/>
    <col min="2" max="2" width="9" style="19" customWidth="1"/>
    <col min="3" max="3" width="32.42578125" style="19" customWidth="1"/>
    <col min="4" max="17" width="11.7109375" style="19" customWidth="1"/>
    <col min="18" max="16384" width="9" style="19"/>
  </cols>
  <sheetData>
    <row r="1" spans="1:17">
      <c r="A1" s="20" t="s">
        <v>0</v>
      </c>
    </row>
    <row r="2" spans="1:17">
      <c r="A2" s="20" t="s">
        <v>1</v>
      </c>
    </row>
    <row r="3" spans="1:17">
      <c r="A3" s="20" t="s">
        <v>71</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61" t="s">
        <v>1783</v>
      </c>
      <c r="C14" s="61"/>
      <c r="D14" s="26" t="s">
        <v>220</v>
      </c>
      <c r="E14" s="32" t="s">
        <v>220</v>
      </c>
      <c r="F14" s="32" t="s">
        <v>220</v>
      </c>
      <c r="G14" s="32" t="s">
        <v>220</v>
      </c>
      <c r="H14" s="32" t="s">
        <v>220</v>
      </c>
      <c r="I14" s="69" t="s">
        <v>220</v>
      </c>
      <c r="J14" s="80" t="s">
        <v>220</v>
      </c>
      <c r="K14" s="32" t="s">
        <v>220</v>
      </c>
      <c r="L14" s="32" t="s">
        <v>220</v>
      </c>
      <c r="M14" s="32" t="s">
        <v>220</v>
      </c>
      <c r="N14" s="32" t="s">
        <v>220</v>
      </c>
      <c r="O14" s="32" t="s">
        <v>220</v>
      </c>
      <c r="P14" s="32" t="s">
        <v>220</v>
      </c>
      <c r="Q14" s="69"/>
    </row>
    <row r="15" spans="1:17">
      <c r="A15" s="16" t="s">
        <v>221</v>
      </c>
      <c r="B15" s="62" t="s">
        <v>220</v>
      </c>
      <c r="C15" s="62"/>
      <c r="D15" s="26" t="s">
        <v>220</v>
      </c>
      <c r="E15" s="32" t="s">
        <v>220</v>
      </c>
      <c r="F15" s="32" t="s">
        <v>220</v>
      </c>
      <c r="G15" s="32" t="s">
        <v>220</v>
      </c>
      <c r="H15" s="32" t="s">
        <v>220</v>
      </c>
      <c r="I15" s="69" t="s">
        <v>220</v>
      </c>
      <c r="J15" s="80" t="s">
        <v>220</v>
      </c>
      <c r="K15" s="32" t="s">
        <v>220</v>
      </c>
      <c r="L15" s="32" t="s">
        <v>220</v>
      </c>
      <c r="M15" s="32" t="s">
        <v>220</v>
      </c>
      <c r="N15" s="32" t="s">
        <v>220</v>
      </c>
      <c r="O15" s="32" t="s">
        <v>220</v>
      </c>
      <c r="P15" s="32" t="s">
        <v>220</v>
      </c>
      <c r="Q15" s="69" t="s">
        <v>220</v>
      </c>
    </row>
    <row r="16" spans="1:17">
      <c r="A16" s="16" t="s">
        <v>224</v>
      </c>
      <c r="B16" s="2"/>
      <c r="C16" s="2" t="s">
        <v>1784</v>
      </c>
      <c r="D16" s="26" t="s">
        <v>1785</v>
      </c>
      <c r="E16" s="32" t="s">
        <v>220</v>
      </c>
      <c r="F16" s="32" t="s">
        <v>220</v>
      </c>
      <c r="G16" s="32" t="s">
        <v>220</v>
      </c>
      <c r="H16" s="32" t="s">
        <v>220</v>
      </c>
      <c r="I16" s="69" t="s">
        <v>220</v>
      </c>
      <c r="J16" s="80" t="s">
        <v>220</v>
      </c>
      <c r="K16" s="32" t="s">
        <v>220</v>
      </c>
      <c r="L16" s="32" t="s">
        <v>220</v>
      </c>
      <c r="M16" s="32" t="s">
        <v>220</v>
      </c>
      <c r="N16" s="32" t="s">
        <v>220</v>
      </c>
      <c r="O16" s="32" t="s">
        <v>220</v>
      </c>
      <c r="P16" s="32" t="s">
        <v>220</v>
      </c>
      <c r="Q16" s="69"/>
    </row>
    <row r="17" spans="1:17">
      <c r="A17" s="16" t="s">
        <v>225</v>
      </c>
      <c r="B17" s="62" t="s">
        <v>1786</v>
      </c>
      <c r="C17" s="62" t="s">
        <v>1787</v>
      </c>
      <c r="D17" s="69">
        <v>0</v>
      </c>
      <c r="E17" s="32">
        <f>'[1]WP II-D-1'!D5</f>
        <v>8597554.1870872956</v>
      </c>
      <c r="F17" s="32">
        <v>0</v>
      </c>
      <c r="G17" s="32">
        <f>'[1]WP II-D-1'!R5</f>
        <v>145792.5418937988</v>
      </c>
      <c r="H17" s="32">
        <f t="shared" ref="H17:H29" si="0">E17+F17+G17</f>
        <v>8743346.7289810944</v>
      </c>
      <c r="I17" s="26">
        <f t="shared" ref="I17:I29" si="1">(SUMIFS(II_F_2_REG_Allocators_Functionalization_Factor,II_F_2_H_Functionalization_Factor,J17))</f>
        <v>2</v>
      </c>
      <c r="J17" s="16" t="s">
        <v>529</v>
      </c>
      <c r="K17" s="32">
        <f t="shared" ref="K17:K29" si="2">H17</f>
        <v>8743346.7289810944</v>
      </c>
      <c r="L17" s="32">
        <f t="shared" ref="L17:L29" si="3">$K17*(SUMIFS(II_F_Func_Factors_Transmission,II_F_Func_Factors_H_Functionalization_Factor,$J17))</f>
        <v>8743346.7289810944</v>
      </c>
      <c r="M17" s="32">
        <f t="shared" ref="M17:M29" si="4">$K17*(SUMIFS(II_F_Func_Factors_Distribution,II_F_Func_Factors_H_Functionalization_Factor,$J17))</f>
        <v>0</v>
      </c>
      <c r="N17" s="32">
        <f t="shared" ref="N17:N29" si="5">$K17*(SUMIFS(II_F_Func_Factors_Meters,II_F_Func_Factors_H_Functionalization_Factor,$J17))</f>
        <v>0</v>
      </c>
      <c r="O17" s="32">
        <f t="shared" ref="O17:O29" si="6">$K17*(SUMIFS(II_F_Func_Factors_TDCS,II_F_Func_Factors_H_Functionalization_Factor,$J17))</f>
        <v>0</v>
      </c>
      <c r="P17" s="32">
        <f t="shared" ref="P17:P29" si="7">SUM(L17:O17)</f>
        <v>8743346.7289810944</v>
      </c>
      <c r="Q17" s="69">
        <f t="shared" ref="Q17:Q29" si="8">P17-K17</f>
        <v>0</v>
      </c>
    </row>
    <row r="18" spans="1:17">
      <c r="A18" s="16" t="s">
        <v>226</v>
      </c>
      <c r="B18" s="62" t="s">
        <v>1788</v>
      </c>
      <c r="C18" s="62" t="s">
        <v>1789</v>
      </c>
      <c r="D18" s="69">
        <v>0</v>
      </c>
      <c r="E18" s="32">
        <f>'[1]WP II-D-1'!D6</f>
        <v>23456.979999999992</v>
      </c>
      <c r="F18" s="32">
        <v>0</v>
      </c>
      <c r="G18" s="32">
        <f>'[1]WP II-D-1'!R6</f>
        <v>2486.7534718308775</v>
      </c>
      <c r="H18" s="32">
        <f t="shared" si="0"/>
        <v>25943.73347183087</v>
      </c>
      <c r="I18" s="26">
        <f t="shared" si="1"/>
        <v>2</v>
      </c>
      <c r="J18" s="16" t="s">
        <v>529</v>
      </c>
      <c r="K18" s="32">
        <f t="shared" si="2"/>
        <v>25943.73347183087</v>
      </c>
      <c r="L18" s="32">
        <f t="shared" si="3"/>
        <v>25943.73347183087</v>
      </c>
      <c r="M18" s="32">
        <f t="shared" si="4"/>
        <v>0</v>
      </c>
      <c r="N18" s="32">
        <f t="shared" si="5"/>
        <v>0</v>
      </c>
      <c r="O18" s="32">
        <f t="shared" si="6"/>
        <v>0</v>
      </c>
      <c r="P18" s="32">
        <f t="shared" si="7"/>
        <v>25943.73347183087</v>
      </c>
      <c r="Q18" s="69">
        <f t="shared" si="8"/>
        <v>0</v>
      </c>
    </row>
    <row r="19" spans="1:17">
      <c r="A19" s="16" t="s">
        <v>227</v>
      </c>
      <c r="B19" s="62" t="s">
        <v>1790</v>
      </c>
      <c r="C19" s="62" t="s">
        <v>1791</v>
      </c>
      <c r="D19" s="69">
        <v>0</v>
      </c>
      <c r="E19" s="32">
        <f>'[1]WP II-D-1'!D7</f>
        <v>3412633.5499999975</v>
      </c>
      <c r="F19" s="32">
        <v>0</v>
      </c>
      <c r="G19" s="32">
        <f>'[1]WP II-D-1'!R7</f>
        <v>15192.151558734859</v>
      </c>
      <c r="H19" s="32">
        <f t="shared" si="0"/>
        <v>3427825.7015587324</v>
      </c>
      <c r="I19" s="26">
        <f t="shared" si="1"/>
        <v>2</v>
      </c>
      <c r="J19" s="16" t="s">
        <v>529</v>
      </c>
      <c r="K19" s="32">
        <f t="shared" si="2"/>
        <v>3427825.7015587324</v>
      </c>
      <c r="L19" s="32">
        <f t="shared" si="3"/>
        <v>3427825.7015587324</v>
      </c>
      <c r="M19" s="32">
        <f t="shared" si="4"/>
        <v>0</v>
      </c>
      <c r="N19" s="32">
        <f t="shared" si="5"/>
        <v>0</v>
      </c>
      <c r="O19" s="32">
        <f t="shared" si="6"/>
        <v>0</v>
      </c>
      <c r="P19" s="32">
        <f t="shared" si="7"/>
        <v>3427825.7015587324</v>
      </c>
      <c r="Q19" s="69">
        <f t="shared" si="8"/>
        <v>0</v>
      </c>
    </row>
    <row r="20" spans="1:17">
      <c r="A20" s="16" t="s">
        <v>229</v>
      </c>
      <c r="B20" s="62" t="s">
        <v>1792</v>
      </c>
      <c r="C20" s="62" t="s">
        <v>1793</v>
      </c>
      <c r="D20" s="69">
        <v>0</v>
      </c>
      <c r="E20" s="32">
        <f>'[1]WP II-D-1'!D8</f>
        <v>75540.919999999838</v>
      </c>
      <c r="F20" s="32">
        <v>0</v>
      </c>
      <c r="G20" s="32">
        <f>'[1]WP II-D-1'!R8</f>
        <v>6164.7738288386927</v>
      </c>
      <c r="H20" s="32">
        <f t="shared" si="0"/>
        <v>81705.693828838528</v>
      </c>
      <c r="I20" s="26">
        <f t="shared" si="1"/>
        <v>2</v>
      </c>
      <c r="J20" s="16" t="s">
        <v>529</v>
      </c>
      <c r="K20" s="32">
        <f t="shared" si="2"/>
        <v>81705.693828838528</v>
      </c>
      <c r="L20" s="32">
        <f t="shared" si="3"/>
        <v>81705.693828838528</v>
      </c>
      <c r="M20" s="32">
        <f t="shared" si="4"/>
        <v>0</v>
      </c>
      <c r="N20" s="32">
        <f t="shared" si="5"/>
        <v>0</v>
      </c>
      <c r="O20" s="32">
        <f t="shared" si="6"/>
        <v>0</v>
      </c>
      <c r="P20" s="32">
        <f t="shared" si="7"/>
        <v>81705.693828838528</v>
      </c>
      <c r="Q20" s="69">
        <f t="shared" si="8"/>
        <v>0</v>
      </c>
    </row>
    <row r="21" spans="1:17">
      <c r="A21" s="16" t="s">
        <v>232</v>
      </c>
      <c r="B21" s="62" t="s">
        <v>1794</v>
      </c>
      <c r="C21" s="62" t="s">
        <v>1795</v>
      </c>
      <c r="D21" s="69">
        <v>0</v>
      </c>
      <c r="E21" s="32">
        <f>'[1]WP II-D-1'!D9</f>
        <v>2779068.8800000022</v>
      </c>
      <c r="F21" s="32">
        <v>0</v>
      </c>
      <c r="G21" s="32">
        <f>'[1]WP II-D-1'!R9</f>
        <v>-1760.6238247471299</v>
      </c>
      <c r="H21" s="32">
        <f t="shared" si="0"/>
        <v>2777308.2561752549</v>
      </c>
      <c r="I21" s="26">
        <f t="shared" si="1"/>
        <v>2</v>
      </c>
      <c r="J21" s="16" t="s">
        <v>529</v>
      </c>
      <c r="K21" s="32">
        <f t="shared" si="2"/>
        <v>2777308.2561752549</v>
      </c>
      <c r="L21" s="32">
        <f t="shared" si="3"/>
        <v>2777308.2561752549</v>
      </c>
      <c r="M21" s="32">
        <f t="shared" si="4"/>
        <v>0</v>
      </c>
      <c r="N21" s="32">
        <f t="shared" si="5"/>
        <v>0</v>
      </c>
      <c r="O21" s="32">
        <f t="shared" si="6"/>
        <v>0</v>
      </c>
      <c r="P21" s="32">
        <f t="shared" si="7"/>
        <v>2777308.2561752549</v>
      </c>
      <c r="Q21" s="69">
        <f t="shared" si="8"/>
        <v>0</v>
      </c>
    </row>
    <row r="22" spans="1:17">
      <c r="A22" s="16" t="s">
        <v>234</v>
      </c>
      <c r="B22" s="62" t="s">
        <v>1796</v>
      </c>
      <c r="C22" s="62" t="s">
        <v>1797</v>
      </c>
      <c r="D22" s="69">
        <v>0</v>
      </c>
      <c r="E22" s="32">
        <f>'[1]WP II-D-1'!D10</f>
        <v>938279.40999999724</v>
      </c>
      <c r="F22" s="32">
        <v>0</v>
      </c>
      <c r="G22" s="32">
        <f>'[1]WP II-D-1'!R10</f>
        <v>-19351.187304369152</v>
      </c>
      <c r="H22" s="32">
        <f t="shared" si="0"/>
        <v>918928.22269562806</v>
      </c>
      <c r="I22" s="26">
        <f t="shared" si="1"/>
        <v>2</v>
      </c>
      <c r="J22" s="16" t="s">
        <v>529</v>
      </c>
      <c r="K22" s="32">
        <f t="shared" si="2"/>
        <v>918928.22269562806</v>
      </c>
      <c r="L22" s="32">
        <f t="shared" si="3"/>
        <v>918928.22269562806</v>
      </c>
      <c r="M22" s="32">
        <f t="shared" si="4"/>
        <v>0</v>
      </c>
      <c r="N22" s="32">
        <f t="shared" si="5"/>
        <v>0</v>
      </c>
      <c r="O22" s="32">
        <f t="shared" si="6"/>
        <v>0</v>
      </c>
      <c r="P22" s="32">
        <f t="shared" si="7"/>
        <v>918928.22269562806</v>
      </c>
      <c r="Q22" s="69">
        <f t="shared" si="8"/>
        <v>0</v>
      </c>
    </row>
    <row r="23" spans="1:17">
      <c r="A23" s="16" t="s">
        <v>236</v>
      </c>
      <c r="B23" s="62" t="s">
        <v>1798</v>
      </c>
      <c r="C23" s="62" t="s">
        <v>1799</v>
      </c>
      <c r="D23" s="69">
        <v>0</v>
      </c>
      <c r="E23" s="32">
        <f>'[1]WP II-D-1'!D11</f>
        <v>336146.84000000008</v>
      </c>
      <c r="F23" s="32">
        <v>0</v>
      </c>
      <c r="G23" s="32">
        <f>'[1]WP II-D-1'!R11</f>
        <v>-16394.480571531956</v>
      </c>
      <c r="H23" s="32">
        <f t="shared" si="0"/>
        <v>319752.3594284681</v>
      </c>
      <c r="I23" s="26">
        <f t="shared" si="1"/>
        <v>2</v>
      </c>
      <c r="J23" s="16" t="s">
        <v>529</v>
      </c>
      <c r="K23" s="32">
        <f t="shared" si="2"/>
        <v>319752.3594284681</v>
      </c>
      <c r="L23" s="32">
        <f t="shared" si="3"/>
        <v>319752.3594284681</v>
      </c>
      <c r="M23" s="32">
        <f t="shared" si="4"/>
        <v>0</v>
      </c>
      <c r="N23" s="32">
        <f t="shared" si="5"/>
        <v>0</v>
      </c>
      <c r="O23" s="32">
        <f t="shared" si="6"/>
        <v>0</v>
      </c>
      <c r="P23" s="32">
        <f t="shared" si="7"/>
        <v>319752.3594284681</v>
      </c>
      <c r="Q23" s="69">
        <f t="shared" si="8"/>
        <v>0</v>
      </c>
    </row>
    <row r="24" spans="1:17">
      <c r="A24" s="16" t="s">
        <v>238</v>
      </c>
      <c r="B24" s="62" t="s">
        <v>1800</v>
      </c>
      <c r="C24" s="62" t="s">
        <v>1801</v>
      </c>
      <c r="D24" s="69">
        <v>0</v>
      </c>
      <c r="E24" s="32">
        <f>'[1]WP II-D-1'!D12</f>
        <v>197078.00456356237</v>
      </c>
      <c r="F24" s="32">
        <v>0</v>
      </c>
      <c r="G24" s="32">
        <f>'[1]WP II-D-1'!R12</f>
        <v>107249.85542238125</v>
      </c>
      <c r="H24" s="32">
        <f t="shared" si="0"/>
        <v>304327.85998594365</v>
      </c>
      <c r="I24" s="26">
        <f t="shared" si="1"/>
        <v>2</v>
      </c>
      <c r="J24" s="16" t="s">
        <v>529</v>
      </c>
      <c r="K24" s="32">
        <f t="shared" si="2"/>
        <v>304327.85998594365</v>
      </c>
      <c r="L24" s="32">
        <f t="shared" si="3"/>
        <v>304327.85998594365</v>
      </c>
      <c r="M24" s="32">
        <f t="shared" si="4"/>
        <v>0</v>
      </c>
      <c r="N24" s="32">
        <f t="shared" si="5"/>
        <v>0</v>
      </c>
      <c r="O24" s="32">
        <f t="shared" si="6"/>
        <v>0</v>
      </c>
      <c r="P24" s="32">
        <f t="shared" si="7"/>
        <v>304327.85998594365</v>
      </c>
      <c r="Q24" s="69">
        <f t="shared" si="8"/>
        <v>0</v>
      </c>
    </row>
    <row r="25" spans="1:17">
      <c r="A25" s="16" t="s">
        <v>240</v>
      </c>
      <c r="B25" s="62" t="s">
        <v>1802</v>
      </c>
      <c r="C25" s="62" t="s">
        <v>1803</v>
      </c>
      <c r="D25" s="69">
        <v>0</v>
      </c>
      <c r="E25" s="32">
        <f>'[1]WP II-D-1'!D13</f>
        <v>818371.66708728753</v>
      </c>
      <c r="F25" s="32">
        <v>0</v>
      </c>
      <c r="G25" s="32">
        <f>'[1]WP II-D-1'!R13</f>
        <v>103189.96041887325</v>
      </c>
      <c r="H25" s="32">
        <f t="shared" si="0"/>
        <v>921561.62750616076</v>
      </c>
      <c r="I25" s="26">
        <f t="shared" si="1"/>
        <v>2</v>
      </c>
      <c r="J25" s="16" t="s">
        <v>529</v>
      </c>
      <c r="K25" s="32">
        <f t="shared" si="2"/>
        <v>921561.62750616076</v>
      </c>
      <c r="L25" s="32">
        <f t="shared" si="3"/>
        <v>921561.62750616076</v>
      </c>
      <c r="M25" s="32">
        <f t="shared" si="4"/>
        <v>0</v>
      </c>
      <c r="N25" s="32">
        <f t="shared" si="5"/>
        <v>0</v>
      </c>
      <c r="O25" s="32">
        <f t="shared" si="6"/>
        <v>0</v>
      </c>
      <c r="P25" s="32">
        <f t="shared" si="7"/>
        <v>921561.62750616076</v>
      </c>
      <c r="Q25" s="69">
        <f t="shared" si="8"/>
        <v>0</v>
      </c>
    </row>
    <row r="26" spans="1:17">
      <c r="A26" s="16" t="s">
        <v>243</v>
      </c>
      <c r="B26" s="62" t="s">
        <v>1804</v>
      </c>
      <c r="C26" s="62" t="s">
        <v>1805</v>
      </c>
      <c r="D26" s="69">
        <v>0</v>
      </c>
      <c r="E26" s="32">
        <f>'[1]WP II-D-1'!D14</f>
        <v>269.02016129154589</v>
      </c>
      <c r="F26" s="32">
        <v>0</v>
      </c>
      <c r="G26" s="32">
        <f>'[1]WP II-D-1'!R14</f>
        <v>0</v>
      </c>
      <c r="H26" s="32">
        <f t="shared" si="0"/>
        <v>269.02016129154589</v>
      </c>
      <c r="I26" s="26">
        <f t="shared" si="1"/>
        <v>2</v>
      </c>
      <c r="J26" s="16" t="s">
        <v>529</v>
      </c>
      <c r="K26" s="32">
        <f t="shared" si="2"/>
        <v>269.02016129154589</v>
      </c>
      <c r="L26" s="32">
        <f t="shared" si="3"/>
        <v>269.02016129154589</v>
      </c>
      <c r="M26" s="32">
        <f t="shared" si="4"/>
        <v>0</v>
      </c>
      <c r="N26" s="32">
        <f t="shared" si="5"/>
        <v>0</v>
      </c>
      <c r="O26" s="32">
        <f t="shared" si="6"/>
        <v>0</v>
      </c>
      <c r="P26" s="32">
        <f t="shared" si="7"/>
        <v>269.02016129154589</v>
      </c>
      <c r="Q26" s="69">
        <f t="shared" si="8"/>
        <v>0</v>
      </c>
    </row>
    <row r="27" spans="1:17">
      <c r="A27" s="16" t="s">
        <v>245</v>
      </c>
      <c r="B27" s="62" t="s">
        <v>1806</v>
      </c>
      <c r="C27" s="62" t="s">
        <v>1807</v>
      </c>
      <c r="D27" s="69">
        <v>0</v>
      </c>
      <c r="E27" s="32">
        <f>'[1]WP II-D-1'!D15</f>
        <v>1102891149.4899995</v>
      </c>
      <c r="F27" s="32">
        <v>0</v>
      </c>
      <c r="G27" s="32">
        <f>'[1]WP II-D-1'!R15</f>
        <v>304238829.43247795</v>
      </c>
      <c r="H27" s="32">
        <f t="shared" si="0"/>
        <v>1407129978.9224775</v>
      </c>
      <c r="I27" s="26">
        <f t="shared" si="1"/>
        <v>3</v>
      </c>
      <c r="J27" s="16" t="s">
        <v>530</v>
      </c>
      <c r="K27" s="32">
        <f t="shared" si="2"/>
        <v>1407129978.9224775</v>
      </c>
      <c r="L27" s="32">
        <f t="shared" si="3"/>
        <v>0</v>
      </c>
      <c r="M27" s="32">
        <f t="shared" si="4"/>
        <v>1407129978.9224775</v>
      </c>
      <c r="N27" s="32">
        <f t="shared" si="5"/>
        <v>0</v>
      </c>
      <c r="O27" s="32">
        <f t="shared" si="6"/>
        <v>0</v>
      </c>
      <c r="P27" s="32">
        <f t="shared" si="7"/>
        <v>1407129978.9224775</v>
      </c>
      <c r="Q27" s="69">
        <f t="shared" si="8"/>
        <v>0</v>
      </c>
    </row>
    <row r="28" spans="1:17">
      <c r="A28" s="16" t="s">
        <v>247</v>
      </c>
      <c r="B28" s="62" t="s">
        <v>1808</v>
      </c>
      <c r="C28" s="62" t="s">
        <v>1809</v>
      </c>
      <c r="D28" s="69">
        <v>0</v>
      </c>
      <c r="E28" s="32">
        <f>'[1]WP II-D-1'!D16</f>
        <v>3309670.8551834808</v>
      </c>
      <c r="F28" s="32">
        <v>0</v>
      </c>
      <c r="G28" s="32">
        <f>'[1]WP II-D-1'!R16</f>
        <v>189225.63052229182</v>
      </c>
      <c r="H28" s="32">
        <f t="shared" si="0"/>
        <v>3498896.4857057724</v>
      </c>
      <c r="I28" s="26">
        <f t="shared" si="1"/>
        <v>2</v>
      </c>
      <c r="J28" s="16" t="s">
        <v>529</v>
      </c>
      <c r="K28" s="32">
        <f t="shared" si="2"/>
        <v>3498896.4857057724</v>
      </c>
      <c r="L28" s="32">
        <f t="shared" si="3"/>
        <v>3498896.4857057724</v>
      </c>
      <c r="M28" s="32">
        <f t="shared" si="4"/>
        <v>0</v>
      </c>
      <c r="N28" s="32">
        <f t="shared" si="5"/>
        <v>0</v>
      </c>
      <c r="O28" s="32">
        <f t="shared" si="6"/>
        <v>0</v>
      </c>
      <c r="P28" s="32">
        <f t="shared" si="7"/>
        <v>3498896.4857057724</v>
      </c>
      <c r="Q28" s="69">
        <f t="shared" si="8"/>
        <v>0</v>
      </c>
    </row>
    <row r="29" spans="1:17">
      <c r="A29" s="16" t="s">
        <v>249</v>
      </c>
      <c r="B29" s="62" t="s">
        <v>1810</v>
      </c>
      <c r="C29" s="62" t="s">
        <v>1811</v>
      </c>
      <c r="D29" s="69">
        <v>0</v>
      </c>
      <c r="E29" s="32">
        <f>'[1]WP II-D-1'!D17</f>
        <v>317498.74999999994</v>
      </c>
      <c r="F29" s="32">
        <v>0</v>
      </c>
      <c r="G29" s="32">
        <f>'[1]WP II-D-1'!R17</f>
        <v>0</v>
      </c>
      <c r="H29" s="32">
        <f t="shared" si="0"/>
        <v>317498.74999999994</v>
      </c>
      <c r="I29" s="26">
        <f t="shared" si="1"/>
        <v>2</v>
      </c>
      <c r="J29" s="16" t="s">
        <v>529</v>
      </c>
      <c r="K29" s="32">
        <f t="shared" si="2"/>
        <v>317498.74999999994</v>
      </c>
      <c r="L29" s="32">
        <f t="shared" si="3"/>
        <v>317498.74999999994</v>
      </c>
      <c r="M29" s="32">
        <f t="shared" si="4"/>
        <v>0</v>
      </c>
      <c r="N29" s="32">
        <f t="shared" si="5"/>
        <v>0</v>
      </c>
      <c r="O29" s="32">
        <f t="shared" si="6"/>
        <v>0</v>
      </c>
      <c r="P29" s="32">
        <f t="shared" si="7"/>
        <v>317498.74999999994</v>
      </c>
      <c r="Q29" s="69">
        <f t="shared" si="8"/>
        <v>0</v>
      </c>
    </row>
    <row r="30" spans="1:17">
      <c r="A30" s="16" t="s">
        <v>251</v>
      </c>
      <c r="B30" s="62" t="s">
        <v>220</v>
      </c>
      <c r="C30" s="62"/>
      <c r="D30" s="26" t="s">
        <v>220</v>
      </c>
      <c r="E30" s="32" t="s">
        <v>220</v>
      </c>
      <c r="F30" s="32" t="s">
        <v>220</v>
      </c>
      <c r="G30" s="32" t="s">
        <v>220</v>
      </c>
      <c r="H30" s="32" t="s">
        <v>220</v>
      </c>
      <c r="I30" s="69" t="s">
        <v>220</v>
      </c>
      <c r="J30" s="80" t="s">
        <v>220</v>
      </c>
      <c r="K30" s="32" t="s">
        <v>220</v>
      </c>
      <c r="L30" s="32" t="s">
        <v>220</v>
      </c>
      <c r="M30" s="32" t="s">
        <v>220</v>
      </c>
      <c r="N30" s="32" t="s">
        <v>220</v>
      </c>
      <c r="O30" s="32" t="s">
        <v>220</v>
      </c>
      <c r="P30" s="32" t="s">
        <v>220</v>
      </c>
      <c r="Q30" s="69" t="s">
        <v>220</v>
      </c>
    </row>
    <row r="31" spans="1:17">
      <c r="A31" s="16" t="s">
        <v>544</v>
      </c>
      <c r="B31" s="17"/>
      <c r="C31" s="17" t="s">
        <v>1812</v>
      </c>
      <c r="D31" s="70" t="s">
        <v>220</v>
      </c>
      <c r="E31" s="71">
        <f>SUM(E16:E30)</f>
        <v>1123696718.5540824</v>
      </c>
      <c r="F31" s="71">
        <f>SUM(F16:F30)</f>
        <v>0</v>
      </c>
      <c r="G31" s="71">
        <f>SUM(G16:G30)</f>
        <v>304770624.80789405</v>
      </c>
      <c r="H31" s="71">
        <f>SUM(H16:H30)</f>
        <v>1428467343.3619766</v>
      </c>
      <c r="I31" s="70" t="s">
        <v>220</v>
      </c>
      <c r="J31" s="70" t="s">
        <v>220</v>
      </c>
      <c r="K31" s="71">
        <f t="shared" ref="K31:Q31" si="9">SUM(K16:K30)</f>
        <v>1428467343.3619766</v>
      </c>
      <c r="L31" s="71">
        <f t="shared" si="9"/>
        <v>21337364.439499013</v>
      </c>
      <c r="M31" s="71">
        <f t="shared" si="9"/>
        <v>1407129978.9224775</v>
      </c>
      <c r="N31" s="71">
        <f t="shared" si="9"/>
        <v>0</v>
      </c>
      <c r="O31" s="71">
        <f t="shared" si="9"/>
        <v>0</v>
      </c>
      <c r="P31" s="71">
        <f t="shared" si="9"/>
        <v>1428467343.3619766</v>
      </c>
      <c r="Q31" s="70">
        <f t="shared" si="9"/>
        <v>0</v>
      </c>
    </row>
    <row r="32" spans="1:17">
      <c r="A32" s="16" t="s">
        <v>545</v>
      </c>
      <c r="B32" s="62" t="s">
        <v>220</v>
      </c>
      <c r="C32" s="62"/>
      <c r="D32" s="26" t="s">
        <v>220</v>
      </c>
      <c r="E32" s="32" t="s">
        <v>220</v>
      </c>
      <c r="F32" s="32" t="s">
        <v>220</v>
      </c>
      <c r="G32" s="32" t="s">
        <v>220</v>
      </c>
      <c r="H32" s="32" t="s">
        <v>220</v>
      </c>
      <c r="I32" s="69" t="s">
        <v>220</v>
      </c>
      <c r="J32" s="80" t="s">
        <v>220</v>
      </c>
      <c r="K32" s="32" t="s">
        <v>220</v>
      </c>
      <c r="L32" s="32" t="s">
        <v>220</v>
      </c>
      <c r="M32" s="32" t="s">
        <v>220</v>
      </c>
      <c r="N32" s="32" t="s">
        <v>220</v>
      </c>
      <c r="O32" s="32" t="s">
        <v>220</v>
      </c>
      <c r="P32" s="32" t="s">
        <v>220</v>
      </c>
      <c r="Q32" s="69" t="s">
        <v>220</v>
      </c>
    </row>
    <row r="33" spans="1:17">
      <c r="A33" s="16" t="s">
        <v>546</v>
      </c>
      <c r="B33" s="2"/>
      <c r="C33" s="2" t="s">
        <v>1813</v>
      </c>
      <c r="D33" s="26" t="s">
        <v>1785</v>
      </c>
      <c r="E33" s="32" t="s">
        <v>220</v>
      </c>
      <c r="F33" s="32" t="s">
        <v>220</v>
      </c>
      <c r="G33" s="32" t="s">
        <v>220</v>
      </c>
      <c r="H33" s="32" t="s">
        <v>220</v>
      </c>
      <c r="I33" s="69" t="s">
        <v>220</v>
      </c>
      <c r="J33" s="80" t="s">
        <v>220</v>
      </c>
      <c r="K33" s="32" t="s">
        <v>220</v>
      </c>
      <c r="L33" s="32" t="s">
        <v>220</v>
      </c>
      <c r="M33" s="32" t="s">
        <v>220</v>
      </c>
      <c r="N33" s="32" t="s">
        <v>220</v>
      </c>
      <c r="O33" s="32" t="s">
        <v>220</v>
      </c>
      <c r="P33" s="32" t="s">
        <v>220</v>
      </c>
      <c r="Q33" s="69"/>
    </row>
    <row r="34" spans="1:17">
      <c r="A34" s="16" t="s">
        <v>547</v>
      </c>
      <c r="B34" s="62" t="s">
        <v>1814</v>
      </c>
      <c r="C34" s="62" t="s">
        <v>1815</v>
      </c>
      <c r="D34" s="69">
        <v>0</v>
      </c>
      <c r="E34" s="32">
        <f>'[1]WP II-D-1'!D22</f>
        <v>611994.85999999195</v>
      </c>
      <c r="F34" s="32">
        <v>0</v>
      </c>
      <c r="G34" s="32">
        <f>'[1]WP II-D-1'!R22</f>
        <v>148103.97105672429</v>
      </c>
      <c r="H34" s="32">
        <f>E34+F34+G34</f>
        <v>760098.83105671627</v>
      </c>
      <c r="I34" s="26">
        <f>(SUMIFS(II_F_2_REG_Allocators_Functionalization_Factor,II_F_2_H_Functionalization_Factor,J34))</f>
        <v>28</v>
      </c>
      <c r="J34" s="16" t="s">
        <v>605</v>
      </c>
      <c r="K34" s="32">
        <f>H34</f>
        <v>760098.83105671627</v>
      </c>
      <c r="L34" s="32">
        <f>$K34*(SUMIFS(II_F_Func_Factors_Transmission,II_F_Func_Factors_H_Functionalization_Factor,$J34))</f>
        <v>691833.79678983171</v>
      </c>
      <c r="M34" s="32">
        <f>$K34*(SUMIFS(II_F_Func_Factors_Distribution,II_F_Func_Factors_H_Functionalization_Factor,$J34))</f>
        <v>68265.034266884599</v>
      </c>
      <c r="N34" s="32">
        <f>$K34*(SUMIFS(II_F_Func_Factors_Meters,II_F_Func_Factors_H_Functionalization_Factor,$J34))</f>
        <v>0</v>
      </c>
      <c r="O34" s="32">
        <f>$K34*(SUMIFS(II_F_Func_Factors_TDCS,II_F_Func_Factors_H_Functionalization_Factor,$J34))</f>
        <v>0</v>
      </c>
      <c r="P34" s="32">
        <f>SUM(L34:O34)</f>
        <v>760098.83105671627</v>
      </c>
      <c r="Q34" s="69">
        <f>P34-K34</f>
        <v>0</v>
      </c>
    </row>
    <row r="35" spans="1:17">
      <c r="A35" s="16" t="s">
        <v>549</v>
      </c>
      <c r="B35" s="62" t="s">
        <v>1816</v>
      </c>
      <c r="C35" s="62" t="s">
        <v>1817</v>
      </c>
      <c r="D35" s="69">
        <v>0</v>
      </c>
      <c r="E35" s="32">
        <f>'[1]WP II-D-1'!D23</f>
        <v>11375686.444563527</v>
      </c>
      <c r="F35" s="32">
        <v>0</v>
      </c>
      <c r="G35" s="32">
        <f>'[1]WP II-D-1'!R23</f>
        <v>456261.24512927292</v>
      </c>
      <c r="H35" s="32">
        <f>E35+F35+G35</f>
        <v>11831947.689692799</v>
      </c>
      <c r="I35" s="26">
        <f>(SUMIFS(II_F_2_REG_Allocators_Functionalization_Factor,II_F_2_H_Functionalization_Factor,J35))</f>
        <v>28</v>
      </c>
      <c r="J35" s="16" t="s">
        <v>605</v>
      </c>
      <c r="K35" s="32">
        <f>H35</f>
        <v>11831947.689692799</v>
      </c>
      <c r="L35" s="32">
        <f>$K35*(SUMIFS(II_F_Func_Factors_Transmission,II_F_Func_Factors_H_Functionalization_Factor,$J35))</f>
        <v>10769311.777783869</v>
      </c>
      <c r="M35" s="32">
        <f>$K35*(SUMIFS(II_F_Func_Factors_Distribution,II_F_Func_Factors_H_Functionalization_Factor,$J35))</f>
        <v>1062635.9119089292</v>
      </c>
      <c r="N35" s="32">
        <f>$K35*(SUMIFS(II_F_Func_Factors_Meters,II_F_Func_Factors_H_Functionalization_Factor,$J35))</f>
        <v>0</v>
      </c>
      <c r="O35" s="32">
        <f>$K35*(SUMIFS(II_F_Func_Factors_TDCS,II_F_Func_Factors_H_Functionalization_Factor,$J35))</f>
        <v>0</v>
      </c>
      <c r="P35" s="32">
        <f>SUM(L35:O35)</f>
        <v>11831947.689692799</v>
      </c>
      <c r="Q35" s="69">
        <f>P35-K35</f>
        <v>0</v>
      </c>
    </row>
    <row r="36" spans="1:17">
      <c r="A36" s="16" t="s">
        <v>551</v>
      </c>
      <c r="B36" s="62" t="s">
        <v>1818</v>
      </c>
      <c r="C36" s="62" t="s">
        <v>1819</v>
      </c>
      <c r="D36" s="69">
        <v>0</v>
      </c>
      <c r="E36" s="32">
        <f>'[1]WP II-D-1'!D24</f>
        <v>17641916.737248633</v>
      </c>
      <c r="F36" s="32">
        <v>0</v>
      </c>
      <c r="G36" s="32">
        <f>'[1]WP II-D-1'!R24</f>
        <v>221962.6020550312</v>
      </c>
      <c r="H36" s="32">
        <f>E36+F36+G36</f>
        <v>17863879.339303665</v>
      </c>
      <c r="I36" s="26">
        <f>(SUMIFS(II_F_2_REG_Allocators_Functionalization_Factor,II_F_2_H_Functionalization_Factor,J36))</f>
        <v>2</v>
      </c>
      <c r="J36" s="16" t="s">
        <v>529</v>
      </c>
      <c r="K36" s="32">
        <f>H36</f>
        <v>17863879.339303665</v>
      </c>
      <c r="L36" s="32">
        <f>$K36*(SUMIFS(II_F_Func_Factors_Transmission,II_F_Func_Factors_H_Functionalization_Factor,$J36))</f>
        <v>17863879.339303665</v>
      </c>
      <c r="M36" s="32">
        <f>$K36*(SUMIFS(II_F_Func_Factors_Distribution,II_F_Func_Factors_H_Functionalization_Factor,$J36))</f>
        <v>0</v>
      </c>
      <c r="N36" s="32">
        <f>$K36*(SUMIFS(II_F_Func_Factors_Meters,II_F_Func_Factors_H_Functionalization_Factor,$J36))</f>
        <v>0</v>
      </c>
      <c r="O36" s="32">
        <f>$K36*(SUMIFS(II_F_Func_Factors_TDCS,II_F_Func_Factors_H_Functionalization_Factor,$J36))</f>
        <v>0</v>
      </c>
      <c r="P36" s="32">
        <f>SUM(L36:O36)</f>
        <v>17863879.339303665</v>
      </c>
      <c r="Q36" s="69">
        <f>P36-K36</f>
        <v>0</v>
      </c>
    </row>
    <row r="37" spans="1:17">
      <c r="A37" s="16" t="s">
        <v>553</v>
      </c>
      <c r="B37" s="62" t="s">
        <v>1820</v>
      </c>
      <c r="C37" s="62" t="s">
        <v>1821</v>
      </c>
      <c r="D37" s="69">
        <v>0</v>
      </c>
      <c r="E37" s="32">
        <f>'[1]WP II-D-1'!D25</f>
        <v>269.02016129154589</v>
      </c>
      <c r="F37" s="32">
        <v>0</v>
      </c>
      <c r="G37" s="32">
        <f>'[1]WP II-D-1'!R25</f>
        <v>0</v>
      </c>
      <c r="H37" s="32">
        <f>E37+F37+G37</f>
        <v>269.02016129154589</v>
      </c>
      <c r="I37" s="26">
        <f>(SUMIFS(II_F_2_REG_Allocators_Functionalization_Factor,II_F_2_H_Functionalization_Factor,J37))</f>
        <v>2</v>
      </c>
      <c r="J37" s="16" t="s">
        <v>529</v>
      </c>
      <c r="K37" s="32">
        <f>H37</f>
        <v>269.02016129154589</v>
      </c>
      <c r="L37" s="32">
        <f>$K37*(SUMIFS(II_F_Func_Factors_Transmission,II_F_Func_Factors_H_Functionalization_Factor,$J37))</f>
        <v>269.02016129154589</v>
      </c>
      <c r="M37" s="32">
        <f>$K37*(SUMIFS(II_F_Func_Factors_Distribution,II_F_Func_Factors_H_Functionalization_Factor,$J37))</f>
        <v>0</v>
      </c>
      <c r="N37" s="32">
        <f>$K37*(SUMIFS(II_F_Func_Factors_Meters,II_F_Func_Factors_H_Functionalization_Factor,$J37))</f>
        <v>0</v>
      </c>
      <c r="O37" s="32">
        <f>$K37*(SUMIFS(II_F_Func_Factors_TDCS,II_F_Func_Factors_H_Functionalization_Factor,$J37))</f>
        <v>0</v>
      </c>
      <c r="P37" s="32">
        <f>SUM(L37:O37)</f>
        <v>269.02016129154589</v>
      </c>
      <c r="Q37" s="69">
        <f>P37-K37</f>
        <v>0</v>
      </c>
    </row>
    <row r="38" spans="1:17">
      <c r="A38" s="16" t="s">
        <v>554</v>
      </c>
      <c r="B38" s="62" t="s">
        <v>1822</v>
      </c>
      <c r="C38" s="62" t="s">
        <v>1823</v>
      </c>
      <c r="D38" s="69">
        <v>0</v>
      </c>
      <c r="E38" s="32">
        <f>'[1]WP II-D-1'!D26</f>
        <v>621606.98000000021</v>
      </c>
      <c r="F38" s="32">
        <v>0</v>
      </c>
      <c r="G38" s="32">
        <f>'[1]WP II-D-1'!R26</f>
        <v>-2772.378336850938</v>
      </c>
      <c r="H38" s="32">
        <f>E38+F38+G38</f>
        <v>618834.60166314931</v>
      </c>
      <c r="I38" s="26">
        <f>(SUMIFS(II_F_2_REG_Allocators_Functionalization_Factor,II_F_2_H_Functionalization_Factor,J38))</f>
        <v>2</v>
      </c>
      <c r="J38" s="16" t="s">
        <v>529</v>
      </c>
      <c r="K38" s="32">
        <f>H38</f>
        <v>618834.60166314931</v>
      </c>
      <c r="L38" s="32">
        <f>$K38*(SUMIFS(II_F_Func_Factors_Transmission,II_F_Func_Factors_H_Functionalization_Factor,$J38))</f>
        <v>618834.60166314931</v>
      </c>
      <c r="M38" s="32">
        <f>$K38*(SUMIFS(II_F_Func_Factors_Distribution,II_F_Func_Factors_H_Functionalization_Factor,$J38))</f>
        <v>0</v>
      </c>
      <c r="N38" s="32">
        <f>$K38*(SUMIFS(II_F_Func_Factors_Meters,II_F_Func_Factors_H_Functionalization_Factor,$J38))</f>
        <v>0</v>
      </c>
      <c r="O38" s="32">
        <f>$K38*(SUMIFS(II_F_Func_Factors_TDCS,II_F_Func_Factors_H_Functionalization_Factor,$J38))</f>
        <v>0</v>
      </c>
      <c r="P38" s="32">
        <f>SUM(L38:O38)</f>
        <v>618834.60166314931</v>
      </c>
      <c r="Q38" s="69">
        <f>P38-K38</f>
        <v>0</v>
      </c>
    </row>
    <row r="39" spans="1:17">
      <c r="A39" s="16" t="s">
        <v>556</v>
      </c>
      <c r="B39" s="62" t="s">
        <v>220</v>
      </c>
      <c r="C39" s="62"/>
      <c r="D39" s="26" t="s">
        <v>220</v>
      </c>
      <c r="E39" s="32" t="s">
        <v>220</v>
      </c>
      <c r="F39" s="32" t="s">
        <v>220</v>
      </c>
      <c r="G39" s="32" t="s">
        <v>220</v>
      </c>
      <c r="H39" s="32" t="s">
        <v>220</v>
      </c>
      <c r="I39" s="69" t="s">
        <v>220</v>
      </c>
      <c r="J39" s="80" t="s">
        <v>220</v>
      </c>
      <c r="K39" s="32" t="s">
        <v>220</v>
      </c>
      <c r="L39" s="32" t="s">
        <v>220</v>
      </c>
      <c r="M39" s="32" t="s">
        <v>220</v>
      </c>
      <c r="N39" s="32" t="s">
        <v>220</v>
      </c>
      <c r="O39" s="32" t="s">
        <v>220</v>
      </c>
      <c r="P39" s="32" t="s">
        <v>220</v>
      </c>
      <c r="Q39" s="69" t="s">
        <v>220</v>
      </c>
    </row>
    <row r="40" spans="1:17">
      <c r="A40" s="16" t="s">
        <v>557</v>
      </c>
      <c r="B40" s="17"/>
      <c r="C40" s="17" t="s">
        <v>1824</v>
      </c>
      <c r="D40" s="70">
        <f>SUM(D33:D39)</f>
        <v>0</v>
      </c>
      <c r="E40" s="71">
        <f>SUM(E33:E39)</f>
        <v>30251474.041973442</v>
      </c>
      <c r="F40" s="71">
        <f>SUM(F33:F39)</f>
        <v>0</v>
      </c>
      <c r="G40" s="71">
        <f>SUM(G33:G39)</f>
        <v>823555.43990417756</v>
      </c>
      <c r="H40" s="71">
        <f>SUM(H33:H39)</f>
        <v>31075029.481877621</v>
      </c>
      <c r="I40" s="70" t="s">
        <v>220</v>
      </c>
      <c r="J40" s="70" t="s">
        <v>220</v>
      </c>
      <c r="K40" s="71">
        <f t="shared" ref="K40:Q40" si="10">SUM(K33:K39)</f>
        <v>31075029.481877621</v>
      </c>
      <c r="L40" s="71">
        <f t="shared" si="10"/>
        <v>29944128.535701808</v>
      </c>
      <c r="M40" s="71">
        <f t="shared" si="10"/>
        <v>1130900.9461758139</v>
      </c>
      <c r="N40" s="71">
        <f t="shared" si="10"/>
        <v>0</v>
      </c>
      <c r="O40" s="71">
        <f t="shared" si="10"/>
        <v>0</v>
      </c>
      <c r="P40" s="71">
        <f t="shared" si="10"/>
        <v>31075029.481877621</v>
      </c>
      <c r="Q40" s="70">
        <f t="shared" si="10"/>
        <v>0</v>
      </c>
    </row>
    <row r="41" spans="1:17">
      <c r="A41" s="16" t="s">
        <v>559</v>
      </c>
      <c r="B41" s="62" t="s">
        <v>220</v>
      </c>
      <c r="C41" s="62"/>
      <c r="D41" s="26" t="s">
        <v>220</v>
      </c>
      <c r="E41" s="32" t="s">
        <v>220</v>
      </c>
      <c r="F41" s="32" t="s">
        <v>220</v>
      </c>
      <c r="G41" s="32" t="s">
        <v>220</v>
      </c>
      <c r="H41" s="32" t="s">
        <v>220</v>
      </c>
      <c r="I41" s="69" t="s">
        <v>220</v>
      </c>
      <c r="J41" s="80" t="s">
        <v>220</v>
      </c>
      <c r="K41" s="32" t="s">
        <v>220</v>
      </c>
      <c r="L41" s="32" t="s">
        <v>220</v>
      </c>
      <c r="M41" s="32" t="s">
        <v>220</v>
      </c>
      <c r="N41" s="32" t="s">
        <v>220</v>
      </c>
      <c r="O41" s="32" t="s">
        <v>220</v>
      </c>
      <c r="P41" s="32" t="s">
        <v>220</v>
      </c>
      <c r="Q41" s="69" t="s">
        <v>220</v>
      </c>
    </row>
    <row r="42" spans="1:17">
      <c r="A42" s="16" t="s">
        <v>560</v>
      </c>
      <c r="B42" s="1" t="s">
        <v>1825</v>
      </c>
      <c r="C42" s="1"/>
      <c r="D42" s="72" t="s">
        <v>1785</v>
      </c>
      <c r="E42" s="71">
        <f>SUM(E31,E40)</f>
        <v>1153948192.5960557</v>
      </c>
      <c r="F42" s="71">
        <f>SUM(F31,F40)</f>
        <v>0</v>
      </c>
      <c r="G42" s="71">
        <f>SUM(G31,G40)</f>
        <v>305594180.2477982</v>
      </c>
      <c r="H42" s="71">
        <f>SUM(H31,H40)</f>
        <v>1459542372.8438542</v>
      </c>
      <c r="I42" s="70" t="s">
        <v>220</v>
      </c>
      <c r="J42" s="70" t="s">
        <v>220</v>
      </c>
      <c r="K42" s="71">
        <f t="shared" ref="K42:Q42" si="11">SUM(K31,K40)</f>
        <v>1459542372.8438542</v>
      </c>
      <c r="L42" s="71">
        <f t="shared" si="11"/>
        <v>51281492.975200817</v>
      </c>
      <c r="M42" s="71">
        <f t="shared" si="11"/>
        <v>1408260879.8686533</v>
      </c>
      <c r="N42" s="71">
        <f t="shared" si="11"/>
        <v>0</v>
      </c>
      <c r="O42" s="71">
        <f t="shared" si="11"/>
        <v>0</v>
      </c>
      <c r="P42" s="71">
        <f t="shared" si="11"/>
        <v>1459542372.8438542</v>
      </c>
      <c r="Q42" s="70">
        <f t="shared" si="11"/>
        <v>0</v>
      </c>
    </row>
    <row r="43" spans="1:17">
      <c r="A43" s="16" t="s">
        <v>563</v>
      </c>
      <c r="B43" s="62" t="s">
        <v>220</v>
      </c>
      <c r="C43" s="62"/>
      <c r="D43" s="26" t="s">
        <v>220</v>
      </c>
      <c r="E43" s="32" t="s">
        <v>220</v>
      </c>
      <c r="F43" s="32" t="s">
        <v>220</v>
      </c>
      <c r="G43" s="32" t="s">
        <v>220</v>
      </c>
      <c r="H43" s="32" t="s">
        <v>220</v>
      </c>
      <c r="I43" s="69" t="s">
        <v>220</v>
      </c>
      <c r="J43" s="80" t="s">
        <v>220</v>
      </c>
      <c r="K43" s="32" t="s">
        <v>220</v>
      </c>
      <c r="L43" s="32" t="s">
        <v>220</v>
      </c>
      <c r="M43" s="32" t="s">
        <v>220</v>
      </c>
      <c r="N43" s="32" t="s">
        <v>220</v>
      </c>
      <c r="O43" s="32" t="s">
        <v>220</v>
      </c>
      <c r="P43" s="32" t="s">
        <v>220</v>
      </c>
      <c r="Q43" s="69" t="s">
        <v>220</v>
      </c>
    </row>
    <row r="44" spans="1:17">
      <c r="A44" s="16" t="s">
        <v>564</v>
      </c>
      <c r="B44" s="61" t="s">
        <v>1616</v>
      </c>
      <c r="C44" s="61"/>
      <c r="D44" s="26"/>
      <c r="E44" s="32"/>
      <c r="F44" s="32"/>
      <c r="G44" s="32"/>
      <c r="H44" s="32"/>
      <c r="I44" s="69"/>
      <c r="J44" s="80"/>
      <c r="K44" s="32"/>
      <c r="L44" s="32"/>
      <c r="M44" s="32"/>
      <c r="N44" s="32"/>
      <c r="O44" s="32"/>
      <c r="P44" s="32"/>
      <c r="Q44" s="69"/>
    </row>
    <row r="45" spans="1:17">
      <c r="A45" s="16" t="s">
        <v>644</v>
      </c>
      <c r="B45" s="62" t="s">
        <v>220</v>
      </c>
      <c r="C45" s="62"/>
      <c r="D45" s="26" t="s">
        <v>220</v>
      </c>
      <c r="E45" s="32" t="s">
        <v>220</v>
      </c>
      <c r="F45" s="32" t="s">
        <v>220</v>
      </c>
      <c r="G45" s="32" t="s">
        <v>220</v>
      </c>
      <c r="H45" s="32" t="s">
        <v>220</v>
      </c>
      <c r="I45" s="69" t="s">
        <v>220</v>
      </c>
      <c r="J45" s="80" t="s">
        <v>220</v>
      </c>
      <c r="K45" s="32" t="s">
        <v>220</v>
      </c>
      <c r="L45" s="32" t="s">
        <v>220</v>
      </c>
      <c r="M45" s="32" t="s">
        <v>220</v>
      </c>
      <c r="N45" s="32" t="s">
        <v>220</v>
      </c>
      <c r="O45" s="32" t="s">
        <v>220</v>
      </c>
      <c r="P45" s="32" t="s">
        <v>220</v>
      </c>
      <c r="Q45" s="69" t="s">
        <v>220</v>
      </c>
    </row>
    <row r="46" spans="1:17">
      <c r="A46" s="16" t="s">
        <v>647</v>
      </c>
      <c r="B46" s="2"/>
      <c r="C46" s="2" t="s">
        <v>1784</v>
      </c>
      <c r="D46" s="26" t="s">
        <v>1785</v>
      </c>
      <c r="E46" s="32"/>
      <c r="F46" s="32"/>
      <c r="G46" s="32"/>
      <c r="H46" s="32"/>
      <c r="I46" s="69"/>
      <c r="J46" s="80"/>
      <c r="K46" s="32"/>
      <c r="L46" s="32"/>
      <c r="M46" s="32"/>
      <c r="N46" s="32"/>
      <c r="O46" s="32"/>
      <c r="P46" s="32"/>
      <c r="Q46" s="69"/>
    </row>
    <row r="47" spans="1:17">
      <c r="A47" s="16" t="s">
        <v>651</v>
      </c>
      <c r="B47" s="62" t="s">
        <v>1826</v>
      </c>
      <c r="C47" s="62" t="s">
        <v>1827</v>
      </c>
      <c r="D47" s="69">
        <v>0</v>
      </c>
      <c r="E47" s="32">
        <f>'[1]WP II-D-1'!D35</f>
        <v>3389983.8500000066</v>
      </c>
      <c r="F47" s="32">
        <v>0</v>
      </c>
      <c r="G47" s="32">
        <f>'[1]WP II-D-1'!R35</f>
        <v>63617.628755058373</v>
      </c>
      <c r="H47" s="32">
        <f t="shared" ref="H47:H54" si="12">E47+F47+G47</f>
        <v>3453601.4787550648</v>
      </c>
      <c r="I47" s="26">
        <f t="shared" ref="I47:I54" si="13">(SUMIFS(II_F_2_REG_Allocators_Functionalization_Factor,II_F_2_H_Functionalization_Factor,J47))</f>
        <v>3</v>
      </c>
      <c r="J47" s="16" t="s">
        <v>530</v>
      </c>
      <c r="K47" s="32">
        <f t="shared" ref="K47:K54" si="14">H47</f>
        <v>3453601.4787550648</v>
      </c>
      <c r="L47" s="32">
        <f t="shared" ref="L47:L54" si="15">$K47*(SUMIFS(II_F_Func_Factors_Transmission,II_F_Func_Factors_H_Functionalization_Factor,$J47))</f>
        <v>0</v>
      </c>
      <c r="M47" s="32">
        <f t="shared" ref="M47:M54" si="16">$K47*(SUMIFS(II_F_Func_Factors_Distribution,II_F_Func_Factors_H_Functionalization_Factor,$J47))</f>
        <v>3453601.4787550648</v>
      </c>
      <c r="N47" s="32">
        <f t="shared" ref="N47:N54" si="17">$K47*(SUMIFS(II_F_Func_Factors_Meters,II_F_Func_Factors_H_Functionalization_Factor,$J47))</f>
        <v>0</v>
      </c>
      <c r="O47" s="32">
        <f t="shared" ref="O47:O54" si="18">$K47*(SUMIFS(II_F_Func_Factors_TDCS,II_F_Func_Factors_H_Functionalization_Factor,$J47))</f>
        <v>0</v>
      </c>
      <c r="P47" s="32">
        <f t="shared" ref="P47:P54" si="19">SUM(L47:O47)</f>
        <v>3453601.4787550648</v>
      </c>
      <c r="Q47" s="69">
        <f t="shared" ref="Q47:Q54" si="20">P47-K47</f>
        <v>0</v>
      </c>
    </row>
    <row r="48" spans="1:17">
      <c r="A48" s="16" t="s">
        <v>655</v>
      </c>
      <c r="B48" s="62" t="s">
        <v>1828</v>
      </c>
      <c r="C48" s="62" t="s">
        <v>1801</v>
      </c>
      <c r="D48" s="69">
        <v>0</v>
      </c>
      <c r="E48" s="32">
        <f>'[1]WP II-D-1'!D36</f>
        <v>794208.79456356843</v>
      </c>
      <c r="F48" s="32">
        <v>0</v>
      </c>
      <c r="G48" s="32">
        <f>'[1]WP II-D-1'!R36</f>
        <v>380670.55092380982</v>
      </c>
      <c r="H48" s="32">
        <f t="shared" si="12"/>
        <v>1174879.3454873783</v>
      </c>
      <c r="I48" s="26">
        <f t="shared" si="13"/>
        <v>3</v>
      </c>
      <c r="J48" s="16" t="s">
        <v>530</v>
      </c>
      <c r="K48" s="32">
        <f t="shared" si="14"/>
        <v>1174879.3454873783</v>
      </c>
      <c r="L48" s="32">
        <f t="shared" si="15"/>
        <v>0</v>
      </c>
      <c r="M48" s="32">
        <f t="shared" si="16"/>
        <v>1174879.3454873783</v>
      </c>
      <c r="N48" s="32">
        <f t="shared" si="17"/>
        <v>0</v>
      </c>
      <c r="O48" s="32">
        <f t="shared" si="18"/>
        <v>0</v>
      </c>
      <c r="P48" s="32">
        <f t="shared" si="19"/>
        <v>1174879.3454873783</v>
      </c>
      <c r="Q48" s="69">
        <f t="shared" si="20"/>
        <v>0</v>
      </c>
    </row>
    <row r="49" spans="1:17">
      <c r="A49" s="16" t="s">
        <v>659</v>
      </c>
      <c r="B49" s="62" t="s">
        <v>1829</v>
      </c>
      <c r="C49" s="62" t="s">
        <v>1830</v>
      </c>
      <c r="D49" s="69">
        <v>0</v>
      </c>
      <c r="E49" s="32">
        <f>'[1]WP II-D-1'!D37</f>
        <v>3121086.5072486415</v>
      </c>
      <c r="F49" s="32">
        <v>0</v>
      </c>
      <c r="G49" s="32">
        <f>'[1]WP II-D-1'!R37</f>
        <v>1149653.2079303339</v>
      </c>
      <c r="H49" s="32">
        <f t="shared" si="12"/>
        <v>4270739.7151789758</v>
      </c>
      <c r="I49" s="26">
        <f t="shared" si="13"/>
        <v>3</v>
      </c>
      <c r="J49" s="16" t="s">
        <v>530</v>
      </c>
      <c r="K49" s="32">
        <f t="shared" si="14"/>
        <v>4270739.7151789758</v>
      </c>
      <c r="L49" s="32">
        <f t="shared" si="15"/>
        <v>0</v>
      </c>
      <c r="M49" s="32">
        <f t="shared" si="16"/>
        <v>4270739.7151789758</v>
      </c>
      <c r="N49" s="32">
        <f t="shared" si="17"/>
        <v>0</v>
      </c>
      <c r="O49" s="32">
        <f t="shared" si="18"/>
        <v>0</v>
      </c>
      <c r="P49" s="32">
        <f t="shared" si="19"/>
        <v>4270739.7151789758</v>
      </c>
      <c r="Q49" s="69">
        <f t="shared" si="20"/>
        <v>0</v>
      </c>
    </row>
    <row r="50" spans="1:17">
      <c r="A50" s="16" t="s">
        <v>663</v>
      </c>
      <c r="B50" s="62" t="s">
        <v>1831</v>
      </c>
      <c r="C50" s="62" t="s">
        <v>1832</v>
      </c>
      <c r="D50" s="69">
        <v>0</v>
      </c>
      <c r="E50" s="32">
        <f>'[1]WP II-D-1'!D38</f>
        <v>12057268.487248514</v>
      </c>
      <c r="F50" s="32">
        <v>0</v>
      </c>
      <c r="G50" s="32">
        <f>'[1]WP II-D-1'!R38</f>
        <v>1179820.5087616697</v>
      </c>
      <c r="H50" s="32">
        <f t="shared" si="12"/>
        <v>13237088.996010184</v>
      </c>
      <c r="I50" s="26">
        <f t="shared" si="13"/>
        <v>3</v>
      </c>
      <c r="J50" s="16" t="s">
        <v>530</v>
      </c>
      <c r="K50" s="32">
        <f t="shared" si="14"/>
        <v>13237088.996010184</v>
      </c>
      <c r="L50" s="32">
        <f t="shared" si="15"/>
        <v>0</v>
      </c>
      <c r="M50" s="32">
        <f t="shared" si="16"/>
        <v>13237088.996010184</v>
      </c>
      <c r="N50" s="32">
        <f t="shared" si="17"/>
        <v>0</v>
      </c>
      <c r="O50" s="32">
        <f t="shared" si="18"/>
        <v>0</v>
      </c>
      <c r="P50" s="32">
        <f t="shared" si="19"/>
        <v>13237088.996010184</v>
      </c>
      <c r="Q50" s="69">
        <f t="shared" si="20"/>
        <v>0</v>
      </c>
    </row>
    <row r="51" spans="1:17">
      <c r="A51" s="16" t="s">
        <v>667</v>
      </c>
      <c r="B51" s="62" t="s">
        <v>1833</v>
      </c>
      <c r="C51" s="62" t="s">
        <v>1834</v>
      </c>
      <c r="D51" s="69">
        <v>0</v>
      </c>
      <c r="E51" s="32">
        <f>'[1]WP II-D-1'!D39</f>
        <v>39809.157248578376</v>
      </c>
      <c r="F51" s="32">
        <v>0</v>
      </c>
      <c r="G51" s="32">
        <f>'[1]WP II-D-1'!R39</f>
        <v>-6416.9196434535215</v>
      </c>
      <c r="H51" s="32">
        <f t="shared" si="12"/>
        <v>33392.237605124858</v>
      </c>
      <c r="I51" s="26">
        <f t="shared" si="13"/>
        <v>3</v>
      </c>
      <c r="J51" s="16" t="s">
        <v>530</v>
      </c>
      <c r="K51" s="32">
        <f t="shared" si="14"/>
        <v>33392.237605124858</v>
      </c>
      <c r="L51" s="32">
        <f t="shared" si="15"/>
        <v>0</v>
      </c>
      <c r="M51" s="32">
        <f t="shared" si="16"/>
        <v>33392.237605124858</v>
      </c>
      <c r="N51" s="32">
        <f t="shared" si="17"/>
        <v>0</v>
      </c>
      <c r="O51" s="32">
        <f t="shared" si="18"/>
        <v>0</v>
      </c>
      <c r="P51" s="32">
        <f t="shared" si="19"/>
        <v>33392.237605124858</v>
      </c>
      <c r="Q51" s="69">
        <f t="shared" si="20"/>
        <v>0</v>
      </c>
    </row>
    <row r="52" spans="1:17">
      <c r="A52" s="16" t="s">
        <v>671</v>
      </c>
      <c r="B52" s="62" t="s">
        <v>1835</v>
      </c>
      <c r="C52" s="62" t="s">
        <v>1836</v>
      </c>
      <c r="D52" s="69">
        <v>0</v>
      </c>
      <c r="E52" s="32">
        <f>'[1]WP II-D-1'!D40</f>
        <v>22512467.624563638</v>
      </c>
      <c r="F52" s="32">
        <v>0</v>
      </c>
      <c r="G52" s="32">
        <f>'[1]WP II-D-1'!R40</f>
        <v>1352983.5923209735</v>
      </c>
      <c r="H52" s="32">
        <f t="shared" si="12"/>
        <v>23865451.216884613</v>
      </c>
      <c r="I52" s="26">
        <f t="shared" si="13"/>
        <v>4</v>
      </c>
      <c r="J52" s="16" t="s">
        <v>531</v>
      </c>
      <c r="K52" s="32">
        <f t="shared" si="14"/>
        <v>23865451.216884613</v>
      </c>
      <c r="L52" s="32">
        <f t="shared" si="15"/>
        <v>0</v>
      </c>
      <c r="M52" s="32">
        <f t="shared" si="16"/>
        <v>0</v>
      </c>
      <c r="N52" s="32">
        <f t="shared" si="17"/>
        <v>23865451.216884613</v>
      </c>
      <c r="O52" s="32">
        <f t="shared" si="18"/>
        <v>0</v>
      </c>
      <c r="P52" s="32">
        <f t="shared" si="19"/>
        <v>23865451.216884613</v>
      </c>
      <c r="Q52" s="69">
        <f t="shared" si="20"/>
        <v>0</v>
      </c>
    </row>
    <row r="53" spans="1:17">
      <c r="A53" s="16" t="s">
        <v>674</v>
      </c>
      <c r="B53" s="62" t="s">
        <v>1837</v>
      </c>
      <c r="C53" s="62" t="s">
        <v>1838</v>
      </c>
      <c r="D53" s="69">
        <v>0</v>
      </c>
      <c r="E53" s="32">
        <f>'[1]WP II-D-1'!D41</f>
        <v>2794161.1645635953</v>
      </c>
      <c r="F53" s="32">
        <v>0</v>
      </c>
      <c r="G53" s="32">
        <f>'[1]WP II-D-1'!R41</f>
        <v>292093.25557518506</v>
      </c>
      <c r="H53" s="32">
        <f t="shared" si="12"/>
        <v>3086254.4201387805</v>
      </c>
      <c r="I53" s="26">
        <f t="shared" si="13"/>
        <v>3</v>
      </c>
      <c r="J53" s="16" t="s">
        <v>530</v>
      </c>
      <c r="K53" s="32">
        <f t="shared" si="14"/>
        <v>3086254.4201387805</v>
      </c>
      <c r="L53" s="32">
        <f t="shared" si="15"/>
        <v>0</v>
      </c>
      <c r="M53" s="32">
        <f t="shared" si="16"/>
        <v>3086254.4201387805</v>
      </c>
      <c r="N53" s="32">
        <f t="shared" si="17"/>
        <v>0</v>
      </c>
      <c r="O53" s="32">
        <f t="shared" si="18"/>
        <v>0</v>
      </c>
      <c r="P53" s="32">
        <f t="shared" si="19"/>
        <v>3086254.4201387805</v>
      </c>
      <c r="Q53" s="69">
        <f t="shared" si="20"/>
        <v>0</v>
      </c>
    </row>
    <row r="54" spans="1:17">
      <c r="A54" s="16" t="s">
        <v>676</v>
      </c>
      <c r="B54" s="62" t="s">
        <v>1839</v>
      </c>
      <c r="C54" s="62" t="s">
        <v>1811</v>
      </c>
      <c r="D54" s="69">
        <v>0</v>
      </c>
      <c r="E54" s="32">
        <f>'[1]WP II-D-1'!D42</f>
        <v>0</v>
      </c>
      <c r="F54" s="32">
        <v>0</v>
      </c>
      <c r="G54" s="32">
        <f>'[1]WP II-D-1'!R42</f>
        <v>0</v>
      </c>
      <c r="H54" s="32">
        <f t="shared" si="12"/>
        <v>0</v>
      </c>
      <c r="I54" s="26">
        <f t="shared" si="13"/>
        <v>3</v>
      </c>
      <c r="J54" s="16" t="s">
        <v>530</v>
      </c>
      <c r="K54" s="32">
        <f t="shared" si="14"/>
        <v>0</v>
      </c>
      <c r="L54" s="32">
        <f t="shared" si="15"/>
        <v>0</v>
      </c>
      <c r="M54" s="32">
        <f t="shared" si="16"/>
        <v>0</v>
      </c>
      <c r="N54" s="32">
        <f t="shared" si="17"/>
        <v>0</v>
      </c>
      <c r="O54" s="32">
        <f t="shared" si="18"/>
        <v>0</v>
      </c>
      <c r="P54" s="32">
        <f t="shared" si="19"/>
        <v>0</v>
      </c>
      <c r="Q54" s="69">
        <f t="shared" si="20"/>
        <v>0</v>
      </c>
    </row>
    <row r="55" spans="1:17">
      <c r="A55" s="16" t="s">
        <v>680</v>
      </c>
      <c r="B55" s="62" t="s">
        <v>220</v>
      </c>
      <c r="C55" s="62"/>
      <c r="D55" s="26" t="s">
        <v>220</v>
      </c>
      <c r="E55" s="32" t="s">
        <v>220</v>
      </c>
      <c r="F55" s="32" t="s">
        <v>220</v>
      </c>
      <c r="G55" s="32" t="s">
        <v>220</v>
      </c>
      <c r="H55" s="32" t="s">
        <v>220</v>
      </c>
      <c r="I55" s="69" t="s">
        <v>220</v>
      </c>
      <c r="J55" s="80" t="s">
        <v>220</v>
      </c>
      <c r="K55" s="32" t="s">
        <v>220</v>
      </c>
      <c r="L55" s="32" t="s">
        <v>220</v>
      </c>
      <c r="M55" s="32" t="s">
        <v>220</v>
      </c>
      <c r="N55" s="32" t="s">
        <v>220</v>
      </c>
      <c r="O55" s="32" t="s">
        <v>220</v>
      </c>
      <c r="P55" s="32" t="s">
        <v>220</v>
      </c>
      <c r="Q55" s="69" t="s">
        <v>220</v>
      </c>
    </row>
    <row r="56" spans="1:17">
      <c r="A56" s="16" t="s">
        <v>681</v>
      </c>
      <c r="B56" s="17"/>
      <c r="C56" s="17" t="s">
        <v>1840</v>
      </c>
      <c r="D56" s="70">
        <f>SUM(D46:D55)</f>
        <v>0</v>
      </c>
      <c r="E56" s="71">
        <f>SUM(E46:E55)</f>
        <v>44708985.585436538</v>
      </c>
      <c r="F56" s="71">
        <f>SUM(F46:F55)</f>
        <v>0</v>
      </c>
      <c r="G56" s="71">
        <f>SUM(G46:G55)</f>
        <v>4412421.8246235773</v>
      </c>
      <c r="H56" s="71">
        <f>SUM(H46:H55)</f>
        <v>49121407.410060123</v>
      </c>
      <c r="I56" s="70" t="s">
        <v>220</v>
      </c>
      <c r="J56" s="70" t="s">
        <v>220</v>
      </c>
      <c r="K56" s="71">
        <f t="shared" ref="K56:Q56" si="21">SUM(K46:K55)</f>
        <v>49121407.410060123</v>
      </c>
      <c r="L56" s="71">
        <f t="shared" si="21"/>
        <v>0</v>
      </c>
      <c r="M56" s="71">
        <f t="shared" si="21"/>
        <v>25255956.193175506</v>
      </c>
      <c r="N56" s="71">
        <f t="shared" si="21"/>
        <v>23865451.216884613</v>
      </c>
      <c r="O56" s="71">
        <f t="shared" si="21"/>
        <v>0</v>
      </c>
      <c r="P56" s="71">
        <f t="shared" si="21"/>
        <v>49121407.410060123</v>
      </c>
      <c r="Q56" s="70">
        <f t="shared" si="21"/>
        <v>0</v>
      </c>
    </row>
    <row r="57" spans="1:17">
      <c r="A57" s="16" t="s">
        <v>682</v>
      </c>
      <c r="B57" s="62" t="s">
        <v>220</v>
      </c>
      <c r="C57" s="62"/>
      <c r="D57" s="26" t="s">
        <v>220</v>
      </c>
      <c r="E57" s="32" t="s">
        <v>220</v>
      </c>
      <c r="F57" s="32" t="s">
        <v>220</v>
      </c>
      <c r="G57" s="32" t="s">
        <v>220</v>
      </c>
      <c r="H57" s="32" t="s">
        <v>220</v>
      </c>
      <c r="I57" s="69" t="s">
        <v>220</v>
      </c>
      <c r="J57" s="80" t="s">
        <v>220</v>
      </c>
      <c r="K57" s="32" t="s">
        <v>220</v>
      </c>
      <c r="L57" s="32" t="s">
        <v>220</v>
      </c>
      <c r="M57" s="32" t="s">
        <v>220</v>
      </c>
      <c r="N57" s="32" t="s">
        <v>220</v>
      </c>
      <c r="O57" s="32" t="s">
        <v>220</v>
      </c>
      <c r="P57" s="32" t="s">
        <v>220</v>
      </c>
      <c r="Q57" s="69" t="s">
        <v>220</v>
      </c>
    </row>
    <row r="58" spans="1:17">
      <c r="A58" s="16" t="s">
        <v>683</v>
      </c>
      <c r="B58" s="62" t="s">
        <v>1841</v>
      </c>
      <c r="C58" s="62" t="s">
        <v>1787</v>
      </c>
      <c r="D58" s="69">
        <v>0</v>
      </c>
      <c r="E58" s="32">
        <f>'[1]WP II-D-1'!D46</f>
        <v>22492623.414563902</v>
      </c>
      <c r="F58" s="32">
        <v>0</v>
      </c>
      <c r="G58" s="32">
        <f>'[1]WP II-D-1'!R46</f>
        <v>968647.91288037982</v>
      </c>
      <c r="H58" s="32">
        <f>E58+F58+G58</f>
        <v>23461271.327444281</v>
      </c>
      <c r="I58" s="26">
        <f>(SUMIFS(II_F_2_REG_Allocators_Functionalization_Factor,II_F_2_H_Functionalization_Factor,J58))</f>
        <v>3</v>
      </c>
      <c r="J58" s="16" t="s">
        <v>530</v>
      </c>
      <c r="K58" s="32">
        <f>H58</f>
        <v>23461271.327444281</v>
      </c>
      <c r="L58" s="32">
        <f>$K58*(SUMIFS(II_F_Func_Factors_Transmission,II_F_Func_Factors_H_Functionalization_Factor,$J58))</f>
        <v>0</v>
      </c>
      <c r="M58" s="32">
        <f>$K58*(SUMIFS(II_F_Func_Factors_Distribution,II_F_Func_Factors_H_Functionalization_Factor,$J58))</f>
        <v>23461271.327444281</v>
      </c>
      <c r="N58" s="32">
        <f>$K58*(SUMIFS(II_F_Func_Factors_Meters,II_F_Func_Factors_H_Functionalization_Factor,$J58))</f>
        <v>0</v>
      </c>
      <c r="O58" s="32">
        <f>$K58*(SUMIFS(II_F_Func_Factors_TDCS,II_F_Func_Factors_H_Functionalization_Factor,$J58))</f>
        <v>0</v>
      </c>
      <c r="P58" s="32">
        <f>SUM(L58:O58)</f>
        <v>23461271.327444281</v>
      </c>
      <c r="Q58" s="69">
        <f>P58-K58</f>
        <v>0</v>
      </c>
    </row>
    <row r="59" spans="1:17">
      <c r="A59" s="16" t="s">
        <v>685</v>
      </c>
      <c r="B59" s="62" t="s">
        <v>1842</v>
      </c>
      <c r="C59" s="62" t="s">
        <v>1843</v>
      </c>
      <c r="D59" s="69">
        <v>0</v>
      </c>
      <c r="E59" s="32">
        <f>'[1]WP II-D-1'!D47</f>
        <v>29617902.644816473</v>
      </c>
      <c r="F59" s="32">
        <v>0</v>
      </c>
      <c r="G59" s="32">
        <f>'[1]WP II-D-1'!R47</f>
        <v>437576.18328203919</v>
      </c>
      <c r="H59" s="32">
        <f>E59+F59+G59</f>
        <v>30055478.828098513</v>
      </c>
      <c r="I59" s="26">
        <f>(SUMIFS(II_F_2_REG_Allocators_Functionalization_Factor,II_F_2_H_Functionalization_Factor,J59))</f>
        <v>3</v>
      </c>
      <c r="J59" s="16" t="s">
        <v>530</v>
      </c>
      <c r="K59" s="32">
        <f>H59</f>
        <v>30055478.828098513</v>
      </c>
      <c r="L59" s="32">
        <f>$K59*(SUMIFS(II_F_Func_Factors_Transmission,II_F_Func_Factors_H_Functionalization_Factor,$J59))</f>
        <v>0</v>
      </c>
      <c r="M59" s="32">
        <f>$K59*(SUMIFS(II_F_Func_Factors_Distribution,II_F_Func_Factors_H_Functionalization_Factor,$J59))</f>
        <v>30055478.828098513</v>
      </c>
      <c r="N59" s="32">
        <f>$K59*(SUMIFS(II_F_Func_Factors_Meters,II_F_Func_Factors_H_Functionalization_Factor,$J59))</f>
        <v>0</v>
      </c>
      <c r="O59" s="32">
        <f>$K59*(SUMIFS(II_F_Func_Factors_TDCS,II_F_Func_Factors_H_Functionalization_Factor,$J59))</f>
        <v>0</v>
      </c>
      <c r="P59" s="32">
        <f>SUM(L59:O59)</f>
        <v>30055478.828098513</v>
      </c>
      <c r="Q59" s="69">
        <f>P59-K59</f>
        <v>0</v>
      </c>
    </row>
    <row r="60" spans="1:17">
      <c r="A60" s="16" t="s">
        <v>760</v>
      </c>
      <c r="B60" s="62" t="s">
        <v>220</v>
      </c>
      <c r="C60" s="62"/>
      <c r="D60" s="26" t="s">
        <v>220</v>
      </c>
      <c r="E60" s="32" t="s">
        <v>220</v>
      </c>
      <c r="F60" s="32" t="s">
        <v>220</v>
      </c>
      <c r="G60" s="32" t="s">
        <v>220</v>
      </c>
      <c r="H60" s="32" t="s">
        <v>220</v>
      </c>
      <c r="I60" s="69" t="s">
        <v>220</v>
      </c>
      <c r="J60" s="80" t="s">
        <v>220</v>
      </c>
      <c r="K60" s="32" t="s">
        <v>220</v>
      </c>
      <c r="L60" s="32" t="s">
        <v>220</v>
      </c>
      <c r="M60" s="32" t="s">
        <v>220</v>
      </c>
      <c r="N60" s="32" t="s">
        <v>220</v>
      </c>
      <c r="O60" s="32" t="s">
        <v>220</v>
      </c>
      <c r="P60" s="32" t="s">
        <v>220</v>
      </c>
      <c r="Q60" s="69" t="s">
        <v>220</v>
      </c>
    </row>
    <row r="61" spans="1:17">
      <c r="A61" s="16" t="s">
        <v>761</v>
      </c>
      <c r="B61" s="17"/>
      <c r="C61" s="17" t="s">
        <v>1844</v>
      </c>
      <c r="D61" s="70">
        <f>SUM(D58:D60)</f>
        <v>0</v>
      </c>
      <c r="E61" s="71">
        <f>SUM(E58:E60)</f>
        <v>52110526.059380375</v>
      </c>
      <c r="F61" s="71">
        <f>SUM(F58:F60)</f>
        <v>0</v>
      </c>
      <c r="G61" s="71">
        <f>SUM(G58:G60)</f>
        <v>1406224.0961624191</v>
      </c>
      <c r="H61" s="71">
        <f>SUM(H58:H60)</f>
        <v>53516750.155542791</v>
      </c>
      <c r="I61" s="70" t="s">
        <v>220</v>
      </c>
      <c r="J61" s="73" t="s">
        <v>220</v>
      </c>
      <c r="K61" s="71">
        <f t="shared" ref="K61:Q61" si="22">SUM(K58:K60)</f>
        <v>53516750.155542791</v>
      </c>
      <c r="L61" s="71">
        <f t="shared" si="22"/>
        <v>0</v>
      </c>
      <c r="M61" s="71">
        <f t="shared" si="22"/>
        <v>53516750.155542791</v>
      </c>
      <c r="N61" s="71">
        <f t="shared" si="22"/>
        <v>0</v>
      </c>
      <c r="O61" s="71">
        <f t="shared" si="22"/>
        <v>0</v>
      </c>
      <c r="P61" s="71">
        <f t="shared" si="22"/>
        <v>53516750.155542791</v>
      </c>
      <c r="Q61" s="70">
        <f t="shared" si="22"/>
        <v>0</v>
      </c>
    </row>
    <row r="62" spans="1:17">
      <c r="A62" s="16" t="s">
        <v>762</v>
      </c>
      <c r="B62" s="62" t="s">
        <v>220</v>
      </c>
      <c r="C62" s="62"/>
      <c r="D62" s="26" t="s">
        <v>220</v>
      </c>
      <c r="E62" s="32" t="s">
        <v>220</v>
      </c>
      <c r="F62" s="32" t="s">
        <v>220</v>
      </c>
      <c r="G62" s="32" t="s">
        <v>220</v>
      </c>
      <c r="H62" s="32" t="s">
        <v>220</v>
      </c>
      <c r="I62" s="69" t="s">
        <v>220</v>
      </c>
      <c r="J62" s="80" t="s">
        <v>220</v>
      </c>
      <c r="K62" s="32" t="s">
        <v>220</v>
      </c>
      <c r="L62" s="32" t="s">
        <v>220</v>
      </c>
      <c r="M62" s="32" t="s">
        <v>220</v>
      </c>
      <c r="N62" s="32" t="s">
        <v>220</v>
      </c>
      <c r="O62" s="32" t="s">
        <v>220</v>
      </c>
      <c r="P62" s="32" t="s">
        <v>220</v>
      </c>
      <c r="Q62" s="69" t="s">
        <v>220</v>
      </c>
    </row>
    <row r="63" spans="1:17">
      <c r="A63" s="16" t="s">
        <v>764</v>
      </c>
      <c r="B63" s="1"/>
      <c r="C63" s="1" t="s">
        <v>1845</v>
      </c>
      <c r="D63" s="70">
        <f>SUM(D56,D61)</f>
        <v>0</v>
      </c>
      <c r="E63" s="71">
        <f>SUM(E56,E61)</f>
        <v>96819511.644816905</v>
      </c>
      <c r="F63" s="71">
        <f>SUM(F56,F61)</f>
        <v>0</v>
      </c>
      <c r="G63" s="71">
        <f>SUM(G56,G61)</f>
        <v>5818645.9207859961</v>
      </c>
      <c r="H63" s="71">
        <f>SUM(H56,H61)</f>
        <v>102638157.56560291</v>
      </c>
      <c r="I63" s="70" t="s">
        <v>220</v>
      </c>
      <c r="J63" s="73" t="s">
        <v>220</v>
      </c>
      <c r="K63" s="71">
        <f t="shared" ref="K63:Q63" si="23">SUM(K56,K61)</f>
        <v>102638157.56560291</v>
      </c>
      <c r="L63" s="71">
        <f t="shared" si="23"/>
        <v>0</v>
      </c>
      <c r="M63" s="71">
        <f t="shared" si="23"/>
        <v>78772706.3487183</v>
      </c>
      <c r="N63" s="71">
        <f t="shared" si="23"/>
        <v>23865451.216884613</v>
      </c>
      <c r="O63" s="71">
        <f t="shared" si="23"/>
        <v>0</v>
      </c>
      <c r="P63" s="71">
        <f t="shared" si="23"/>
        <v>102638157.56560291</v>
      </c>
      <c r="Q63" s="70">
        <f t="shared" si="23"/>
        <v>0</v>
      </c>
    </row>
    <row r="64" spans="1:17">
      <c r="A64" s="16" t="s">
        <v>766</v>
      </c>
      <c r="B64" s="62" t="s">
        <v>220</v>
      </c>
      <c r="C64" s="62"/>
      <c r="D64" s="26" t="s">
        <v>220</v>
      </c>
      <c r="E64" s="32" t="s">
        <v>220</v>
      </c>
      <c r="F64" s="32" t="s">
        <v>220</v>
      </c>
      <c r="G64" s="32" t="s">
        <v>220</v>
      </c>
      <c r="H64" s="32" t="s">
        <v>220</v>
      </c>
      <c r="I64" s="69" t="s">
        <v>220</v>
      </c>
      <c r="J64" s="80" t="s">
        <v>220</v>
      </c>
      <c r="K64" s="32" t="s">
        <v>220</v>
      </c>
      <c r="L64" s="32" t="s">
        <v>220</v>
      </c>
      <c r="M64" s="32" t="s">
        <v>220</v>
      </c>
      <c r="N64" s="32" t="s">
        <v>220</v>
      </c>
      <c r="O64" s="32" t="s">
        <v>220</v>
      </c>
      <c r="P64" s="32" t="s">
        <v>220</v>
      </c>
      <c r="Q64" s="69" t="s">
        <v>220</v>
      </c>
    </row>
    <row r="65" spans="1:17">
      <c r="A65" s="16" t="s">
        <v>767</v>
      </c>
      <c r="B65" s="2"/>
      <c r="C65" s="2" t="s">
        <v>1813</v>
      </c>
      <c r="D65" s="26" t="s">
        <v>1785</v>
      </c>
      <c r="E65" s="32"/>
      <c r="F65" s="32"/>
      <c r="G65" s="32"/>
      <c r="H65" s="32"/>
      <c r="I65" s="69"/>
      <c r="J65" s="80"/>
      <c r="K65" s="32"/>
      <c r="L65" s="32"/>
      <c r="M65" s="32"/>
      <c r="N65" s="32"/>
      <c r="O65" s="32"/>
      <c r="P65" s="32"/>
      <c r="Q65" s="69"/>
    </row>
    <row r="66" spans="1:17">
      <c r="A66" s="16" t="s">
        <v>769</v>
      </c>
      <c r="B66" s="62" t="s">
        <v>1846</v>
      </c>
      <c r="C66" s="62" t="s">
        <v>1815</v>
      </c>
      <c r="D66" s="69">
        <v>0</v>
      </c>
      <c r="E66" s="32">
        <f>'[1]WP II-D-1'!D54</f>
        <v>1123988.019999994</v>
      </c>
      <c r="F66" s="32">
        <v>0</v>
      </c>
      <c r="G66" s="32">
        <f>'[1]WP II-D-1'!R54</f>
        <v>8882.3396489020415</v>
      </c>
      <c r="H66" s="32">
        <f t="shared" ref="H66:H73" si="24">E66+F66+G66</f>
        <v>1132870.3596488959</v>
      </c>
      <c r="I66" s="26">
        <f t="shared" ref="I66:I73" si="25">(SUMIFS(II_F_2_REG_Allocators_Functionalization_Factor,II_F_2_H_Functionalization_Factor,J66))</f>
        <v>38</v>
      </c>
      <c r="J66" s="16" t="s">
        <v>635</v>
      </c>
      <c r="K66" s="32">
        <f t="shared" ref="K66:K73" si="26">H66</f>
        <v>1132870.3596488959</v>
      </c>
      <c r="L66" s="32">
        <f t="shared" ref="L66:L73" si="27">$K66*(SUMIFS(II_F_Func_Factors_Transmission,II_F_Func_Factors_H_Functionalization_Factor,$J66))</f>
        <v>404724.2862523169</v>
      </c>
      <c r="M66" s="32">
        <f t="shared" ref="M66:M73" si="28">$K66*(SUMIFS(II_F_Func_Factors_Distribution,II_F_Func_Factors_H_Functionalization_Factor,$J66))</f>
        <v>728146.0733965789</v>
      </c>
      <c r="N66" s="32">
        <f t="shared" ref="N66:N73" si="29">$K66*(SUMIFS(II_F_Func_Factors_Meters,II_F_Func_Factors_H_Functionalization_Factor,$J66))</f>
        <v>0</v>
      </c>
      <c r="O66" s="32">
        <f t="shared" ref="O66:O73" si="30">$K66*(SUMIFS(II_F_Func_Factors_TDCS,II_F_Func_Factors_H_Functionalization_Factor,$J66))</f>
        <v>0</v>
      </c>
      <c r="P66" s="32">
        <f t="shared" ref="P66:P73" si="31">SUM(L66:O66)</f>
        <v>1132870.3596488959</v>
      </c>
      <c r="Q66" s="69">
        <f t="shared" ref="Q66:Q73" si="32">P66-K66</f>
        <v>0</v>
      </c>
    </row>
    <row r="67" spans="1:17">
      <c r="A67" s="16" t="s">
        <v>771</v>
      </c>
      <c r="B67" s="62" t="s">
        <v>1847</v>
      </c>
      <c r="C67" s="62" t="s">
        <v>1817</v>
      </c>
      <c r="D67" s="69">
        <v>0</v>
      </c>
      <c r="E67" s="32">
        <f>'[1]WP II-D-1'!D55</f>
        <v>12438000.909999989</v>
      </c>
      <c r="F67" s="32">
        <v>0</v>
      </c>
      <c r="G67" s="32">
        <f>'[1]WP II-D-1'!R55</f>
        <v>498538.92142011842</v>
      </c>
      <c r="H67" s="32">
        <f t="shared" si="24"/>
        <v>12936539.831420107</v>
      </c>
      <c r="I67" s="26">
        <f t="shared" si="25"/>
        <v>38</v>
      </c>
      <c r="J67" s="16" t="s">
        <v>635</v>
      </c>
      <c r="K67" s="32">
        <f t="shared" si="26"/>
        <v>12936539.831420107</v>
      </c>
      <c r="L67" s="32">
        <f t="shared" si="27"/>
        <v>4621651.3701257501</v>
      </c>
      <c r="M67" s="32">
        <f t="shared" si="28"/>
        <v>8314888.4612943558</v>
      </c>
      <c r="N67" s="32">
        <f t="shared" si="29"/>
        <v>0</v>
      </c>
      <c r="O67" s="32">
        <f t="shared" si="30"/>
        <v>0</v>
      </c>
      <c r="P67" s="32">
        <f t="shared" si="31"/>
        <v>12936539.831420105</v>
      </c>
      <c r="Q67" s="69">
        <f t="shared" si="32"/>
        <v>0</v>
      </c>
    </row>
    <row r="68" spans="1:17">
      <c r="A68" s="16" t="s">
        <v>772</v>
      </c>
      <c r="B68" s="62" t="s">
        <v>1848</v>
      </c>
      <c r="C68" s="62" t="s">
        <v>1849</v>
      </c>
      <c r="D68" s="69">
        <v>0</v>
      </c>
      <c r="E68" s="32">
        <f>'[1]WP II-D-1'!D56</f>
        <v>80322953.494561985</v>
      </c>
      <c r="F68" s="32">
        <v>0</v>
      </c>
      <c r="G68" s="32">
        <f>'[1]WP II-D-1'!R56</f>
        <v>1948093.2888474532</v>
      </c>
      <c r="H68" s="32">
        <f t="shared" si="24"/>
        <v>82271046.783409432</v>
      </c>
      <c r="I68" s="26">
        <f t="shared" si="25"/>
        <v>3</v>
      </c>
      <c r="J68" s="16" t="s">
        <v>530</v>
      </c>
      <c r="K68" s="32">
        <f t="shared" si="26"/>
        <v>82271046.783409432</v>
      </c>
      <c r="L68" s="32">
        <f t="shared" si="27"/>
        <v>0</v>
      </c>
      <c r="M68" s="32">
        <f t="shared" si="28"/>
        <v>82271046.783409432</v>
      </c>
      <c r="N68" s="32">
        <f t="shared" si="29"/>
        <v>0</v>
      </c>
      <c r="O68" s="32">
        <f t="shared" si="30"/>
        <v>0</v>
      </c>
      <c r="P68" s="32">
        <f t="shared" si="31"/>
        <v>82271046.783409432</v>
      </c>
      <c r="Q68" s="69">
        <f t="shared" si="32"/>
        <v>0</v>
      </c>
    </row>
    <row r="69" spans="1:17">
      <c r="A69" s="16" t="s">
        <v>773</v>
      </c>
      <c r="B69" s="62" t="s">
        <v>1850</v>
      </c>
      <c r="C69" s="62" t="s">
        <v>1821</v>
      </c>
      <c r="D69" s="69">
        <v>0</v>
      </c>
      <c r="E69" s="32">
        <f>'[1]WP II-D-1'!D57</f>
        <v>12788331.76999996</v>
      </c>
      <c r="F69" s="32">
        <v>0</v>
      </c>
      <c r="G69" s="32">
        <f>'[1]WP II-D-1'!R57</f>
        <v>317584.44716970774</v>
      </c>
      <c r="H69" s="32">
        <f t="shared" si="24"/>
        <v>13105916.217169669</v>
      </c>
      <c r="I69" s="26">
        <f t="shared" si="25"/>
        <v>3</v>
      </c>
      <c r="J69" s="16" t="s">
        <v>530</v>
      </c>
      <c r="K69" s="32">
        <f t="shared" si="26"/>
        <v>13105916.217169669</v>
      </c>
      <c r="L69" s="32">
        <f t="shared" si="27"/>
        <v>0</v>
      </c>
      <c r="M69" s="32">
        <f t="shared" si="28"/>
        <v>13105916.217169669</v>
      </c>
      <c r="N69" s="32">
        <f t="shared" si="29"/>
        <v>0</v>
      </c>
      <c r="O69" s="32">
        <f t="shared" si="30"/>
        <v>0</v>
      </c>
      <c r="P69" s="32">
        <f t="shared" si="31"/>
        <v>13105916.217169669</v>
      </c>
      <c r="Q69" s="69">
        <f t="shared" si="32"/>
        <v>0</v>
      </c>
    </row>
    <row r="70" spans="1:17">
      <c r="A70" s="16" t="s">
        <v>774</v>
      </c>
      <c r="B70" s="62" t="s">
        <v>1851</v>
      </c>
      <c r="C70" s="62" t="s">
        <v>1852</v>
      </c>
      <c r="D70" s="69">
        <v>0</v>
      </c>
      <c r="E70" s="32">
        <f>'[1]WP II-D-1'!D58</f>
        <v>4588981.2099999972</v>
      </c>
      <c r="F70" s="32">
        <v>0</v>
      </c>
      <c r="G70" s="32">
        <f>'[1]WP II-D-1'!R58</f>
        <v>0</v>
      </c>
      <c r="H70" s="32">
        <f t="shared" si="24"/>
        <v>4588981.2099999972</v>
      </c>
      <c r="I70" s="26">
        <f t="shared" si="25"/>
        <v>3</v>
      </c>
      <c r="J70" s="16" t="s">
        <v>530</v>
      </c>
      <c r="K70" s="32">
        <f t="shared" si="26"/>
        <v>4588981.2099999972</v>
      </c>
      <c r="L70" s="32">
        <f t="shared" si="27"/>
        <v>0</v>
      </c>
      <c r="M70" s="32">
        <f t="shared" si="28"/>
        <v>4588981.2099999972</v>
      </c>
      <c r="N70" s="32">
        <f t="shared" si="29"/>
        <v>0</v>
      </c>
      <c r="O70" s="32">
        <f t="shared" si="30"/>
        <v>0</v>
      </c>
      <c r="P70" s="32">
        <f t="shared" si="31"/>
        <v>4588981.2099999972</v>
      </c>
      <c r="Q70" s="69">
        <f t="shared" si="32"/>
        <v>0</v>
      </c>
    </row>
    <row r="71" spans="1:17">
      <c r="A71" s="16" t="s">
        <v>775</v>
      </c>
      <c r="B71" s="62" t="s">
        <v>1853</v>
      </c>
      <c r="C71" s="62" t="s">
        <v>1854</v>
      </c>
      <c r="D71" s="69">
        <v>0</v>
      </c>
      <c r="E71" s="32">
        <f>'[1]WP II-D-1'!D59</f>
        <v>2261942.130000012</v>
      </c>
      <c r="F71" s="32">
        <v>0</v>
      </c>
      <c r="G71" s="32">
        <f>'[1]WP II-D-1'!R59</f>
        <v>88792.520901272423</v>
      </c>
      <c r="H71" s="32">
        <f t="shared" si="24"/>
        <v>2350734.6509012845</v>
      </c>
      <c r="I71" s="26">
        <f t="shared" si="25"/>
        <v>3</v>
      </c>
      <c r="J71" s="16" t="s">
        <v>530</v>
      </c>
      <c r="K71" s="32">
        <f t="shared" si="26"/>
        <v>2350734.6509012845</v>
      </c>
      <c r="L71" s="32">
        <f t="shared" si="27"/>
        <v>0</v>
      </c>
      <c r="M71" s="32">
        <f t="shared" si="28"/>
        <v>2350734.6509012845</v>
      </c>
      <c r="N71" s="32">
        <f t="shared" si="29"/>
        <v>0</v>
      </c>
      <c r="O71" s="32">
        <f t="shared" si="30"/>
        <v>0</v>
      </c>
      <c r="P71" s="32">
        <f t="shared" si="31"/>
        <v>2350734.6509012845</v>
      </c>
      <c r="Q71" s="69">
        <f t="shared" si="32"/>
        <v>0</v>
      </c>
    </row>
    <row r="72" spans="1:17">
      <c r="A72" s="16" t="s">
        <v>776</v>
      </c>
      <c r="B72" s="62" t="s">
        <v>1855</v>
      </c>
      <c r="C72" s="62" t="s">
        <v>1856</v>
      </c>
      <c r="D72" s="69">
        <v>0</v>
      </c>
      <c r="E72" s="32">
        <f>'[1]WP II-D-1'!D60</f>
        <v>4514290.1645635664</v>
      </c>
      <c r="F72" s="32">
        <v>0</v>
      </c>
      <c r="G72" s="32">
        <f>'[1]WP II-D-1'!R60</f>
        <v>-242.56</v>
      </c>
      <c r="H72" s="32">
        <f t="shared" si="24"/>
        <v>4514047.6045635669</v>
      </c>
      <c r="I72" s="26">
        <f t="shared" si="25"/>
        <v>4</v>
      </c>
      <c r="J72" s="16" t="s">
        <v>531</v>
      </c>
      <c r="K72" s="32">
        <f t="shared" si="26"/>
        <v>4514047.6045635669</v>
      </c>
      <c r="L72" s="32">
        <f t="shared" si="27"/>
        <v>0</v>
      </c>
      <c r="M72" s="32">
        <f t="shared" si="28"/>
        <v>0</v>
      </c>
      <c r="N72" s="32">
        <f t="shared" si="29"/>
        <v>4514047.6045635669</v>
      </c>
      <c r="O72" s="32">
        <f t="shared" si="30"/>
        <v>0</v>
      </c>
      <c r="P72" s="32">
        <f t="shared" si="31"/>
        <v>4514047.6045635669</v>
      </c>
      <c r="Q72" s="69">
        <f t="shared" si="32"/>
        <v>0</v>
      </c>
    </row>
    <row r="73" spans="1:17">
      <c r="A73" s="16" t="s">
        <v>777</v>
      </c>
      <c r="B73" s="62" t="s">
        <v>1857</v>
      </c>
      <c r="C73" s="62" t="s">
        <v>1858</v>
      </c>
      <c r="D73" s="69">
        <v>0</v>
      </c>
      <c r="E73" s="32">
        <f>'[1]WP II-D-1'!D61</f>
        <v>625779.26999999955</v>
      </c>
      <c r="F73" s="32">
        <v>0</v>
      </c>
      <c r="G73" s="32">
        <f>'[1]WP II-D-1'!R61</f>
        <v>-1342.4478788712702</v>
      </c>
      <c r="H73" s="32">
        <f t="shared" si="24"/>
        <v>624436.82212112832</v>
      </c>
      <c r="I73" s="26">
        <f t="shared" si="25"/>
        <v>3</v>
      </c>
      <c r="J73" s="16" t="s">
        <v>530</v>
      </c>
      <c r="K73" s="32">
        <f t="shared" si="26"/>
        <v>624436.82212112832</v>
      </c>
      <c r="L73" s="32">
        <f t="shared" si="27"/>
        <v>0</v>
      </c>
      <c r="M73" s="32">
        <f t="shared" si="28"/>
        <v>624436.82212112832</v>
      </c>
      <c r="N73" s="32">
        <f t="shared" si="29"/>
        <v>0</v>
      </c>
      <c r="O73" s="32">
        <f t="shared" si="30"/>
        <v>0</v>
      </c>
      <c r="P73" s="32">
        <f t="shared" si="31"/>
        <v>624436.82212112832</v>
      </c>
      <c r="Q73" s="69">
        <f t="shared" si="32"/>
        <v>0</v>
      </c>
    </row>
    <row r="74" spans="1:17">
      <c r="A74" s="16" t="s">
        <v>778</v>
      </c>
      <c r="B74" s="62" t="s">
        <v>220</v>
      </c>
      <c r="C74" s="62"/>
      <c r="D74" s="26" t="s">
        <v>220</v>
      </c>
      <c r="E74" s="32" t="s">
        <v>220</v>
      </c>
      <c r="F74" s="32" t="s">
        <v>220</v>
      </c>
      <c r="G74" s="32" t="s">
        <v>220</v>
      </c>
      <c r="H74" s="32" t="s">
        <v>220</v>
      </c>
      <c r="I74" s="69" t="s">
        <v>220</v>
      </c>
      <c r="J74" s="80" t="s">
        <v>220</v>
      </c>
      <c r="K74" s="32" t="s">
        <v>220</v>
      </c>
      <c r="L74" s="32" t="s">
        <v>220</v>
      </c>
      <c r="M74" s="32" t="s">
        <v>220</v>
      </c>
      <c r="N74" s="32" t="s">
        <v>220</v>
      </c>
      <c r="O74" s="32" t="s">
        <v>220</v>
      </c>
      <c r="P74" s="32" t="s">
        <v>220</v>
      </c>
      <c r="Q74" s="69" t="s">
        <v>220</v>
      </c>
    </row>
    <row r="75" spans="1:17">
      <c r="A75" s="16" t="s">
        <v>779</v>
      </c>
      <c r="B75" s="17"/>
      <c r="C75" s="17" t="s">
        <v>1859</v>
      </c>
      <c r="D75" s="70">
        <f>SUM(D66:D74)</f>
        <v>0</v>
      </c>
      <c r="E75" s="71">
        <f>SUM(E66:E74)</f>
        <v>118664266.96912549</v>
      </c>
      <c r="F75" s="71">
        <f>SUM(F66:F74)</f>
        <v>0</v>
      </c>
      <c r="G75" s="71">
        <f>SUM(G66:G74)</f>
        <v>2860306.5101085827</v>
      </c>
      <c r="H75" s="71">
        <f>SUM(H66:H74)</f>
        <v>121524573.47923408</v>
      </c>
      <c r="I75" s="17" t="s">
        <v>220</v>
      </c>
      <c r="J75" s="17" t="s">
        <v>220</v>
      </c>
      <c r="K75" s="71">
        <f t="shared" ref="K75:Q75" si="33">SUM(K66:K74)</f>
        <v>121524573.47923408</v>
      </c>
      <c r="L75" s="71">
        <f t="shared" si="33"/>
        <v>5026375.6563780671</v>
      </c>
      <c r="M75" s="71">
        <f t="shared" si="33"/>
        <v>111984150.21829244</v>
      </c>
      <c r="N75" s="71">
        <f t="shared" si="33"/>
        <v>4514047.6045635669</v>
      </c>
      <c r="O75" s="71">
        <f t="shared" si="33"/>
        <v>0</v>
      </c>
      <c r="P75" s="71">
        <f t="shared" si="33"/>
        <v>121524573.47923408</v>
      </c>
      <c r="Q75" s="70">
        <f t="shared" si="33"/>
        <v>0</v>
      </c>
    </row>
    <row r="76" spans="1:17">
      <c r="A76" s="16" t="s">
        <v>780</v>
      </c>
      <c r="B76" s="62" t="s">
        <v>220</v>
      </c>
      <c r="C76" s="62"/>
      <c r="D76" s="26" t="s">
        <v>220</v>
      </c>
      <c r="E76" s="32" t="s">
        <v>220</v>
      </c>
      <c r="F76" s="32" t="s">
        <v>220</v>
      </c>
      <c r="G76" s="32" t="s">
        <v>220</v>
      </c>
      <c r="H76" s="32" t="s">
        <v>220</v>
      </c>
      <c r="I76" s="69" t="s">
        <v>220</v>
      </c>
      <c r="J76" s="80" t="s">
        <v>220</v>
      </c>
      <c r="K76" s="32" t="s">
        <v>220</v>
      </c>
      <c r="L76" s="32" t="s">
        <v>220</v>
      </c>
      <c r="M76" s="32" t="s">
        <v>220</v>
      </c>
      <c r="N76" s="32" t="s">
        <v>220</v>
      </c>
      <c r="O76" s="32" t="s">
        <v>220</v>
      </c>
      <c r="P76" s="32" t="s">
        <v>220</v>
      </c>
      <c r="Q76" s="69" t="s">
        <v>220</v>
      </c>
    </row>
    <row r="77" spans="1:17">
      <c r="A77" s="16" t="s">
        <v>781</v>
      </c>
      <c r="B77" s="62" t="s">
        <v>1860</v>
      </c>
      <c r="C77" s="62" t="s">
        <v>1861</v>
      </c>
      <c r="D77" s="69">
        <v>0</v>
      </c>
      <c r="E77" s="32">
        <f>'[1]WP II-D-1'!D65</f>
        <v>3881205.4899999495</v>
      </c>
      <c r="F77" s="32">
        <v>0</v>
      </c>
      <c r="G77" s="32">
        <f>'[1]WP II-D-1'!R65</f>
        <v>-139984.45922121004</v>
      </c>
      <c r="H77" s="32">
        <f>E77+F77+G77</f>
        <v>3741221.0307787396</v>
      </c>
      <c r="I77" s="26">
        <f>(SUMIFS(II_F_2_REG_Allocators_Functionalization_Factor,II_F_2_H_Functionalization_Factor,J77))</f>
        <v>3</v>
      </c>
      <c r="J77" s="16" t="s">
        <v>530</v>
      </c>
      <c r="K77" s="32">
        <f>H77</f>
        <v>3741221.0307787396</v>
      </c>
      <c r="L77" s="32">
        <f>$K77*(SUMIFS(II_F_Func_Factors_Transmission,II_F_Func_Factors_H_Functionalization_Factor,$J77))</f>
        <v>0</v>
      </c>
      <c r="M77" s="32">
        <f>$K77*(SUMIFS(II_F_Func_Factors_Distribution,II_F_Func_Factors_H_Functionalization_Factor,$J77))</f>
        <v>3741221.0307787396</v>
      </c>
      <c r="N77" s="32">
        <f>$K77*(SUMIFS(II_F_Func_Factors_Meters,II_F_Func_Factors_H_Functionalization_Factor,$J77))</f>
        <v>0</v>
      </c>
      <c r="O77" s="32">
        <f>$K77*(SUMIFS(II_F_Func_Factors_TDCS,II_F_Func_Factors_H_Functionalization_Factor,$J77))</f>
        <v>0</v>
      </c>
      <c r="P77" s="32">
        <f>SUM(L77:O77)</f>
        <v>3741221.0307787396</v>
      </c>
      <c r="Q77" s="69">
        <f>P77-K77</f>
        <v>0</v>
      </c>
    </row>
    <row r="78" spans="1:17">
      <c r="A78" s="16" t="s">
        <v>782</v>
      </c>
      <c r="B78" s="62" t="s">
        <v>220</v>
      </c>
      <c r="C78" s="62"/>
      <c r="D78" s="26" t="s">
        <v>220</v>
      </c>
      <c r="E78" s="32" t="s">
        <v>220</v>
      </c>
      <c r="F78" s="32" t="s">
        <v>220</v>
      </c>
      <c r="G78" s="32" t="s">
        <v>220</v>
      </c>
      <c r="H78" s="32" t="s">
        <v>220</v>
      </c>
      <c r="I78" s="69" t="s">
        <v>220</v>
      </c>
      <c r="J78" s="80" t="s">
        <v>220</v>
      </c>
      <c r="K78" s="32" t="s">
        <v>220</v>
      </c>
      <c r="L78" s="32" t="s">
        <v>220</v>
      </c>
      <c r="M78" s="32" t="s">
        <v>220</v>
      </c>
      <c r="N78" s="32" t="s">
        <v>220</v>
      </c>
      <c r="O78" s="32" t="s">
        <v>220</v>
      </c>
      <c r="P78" s="32" t="s">
        <v>220</v>
      </c>
      <c r="Q78" s="69" t="s">
        <v>220</v>
      </c>
    </row>
    <row r="79" spans="1:17">
      <c r="A79" s="16" t="s">
        <v>783</v>
      </c>
      <c r="B79" s="17"/>
      <c r="C79" s="17" t="s">
        <v>1862</v>
      </c>
      <c r="D79" s="70">
        <f>SUM(D77:D78)</f>
        <v>0</v>
      </c>
      <c r="E79" s="71">
        <f>SUM(E77:E78)</f>
        <v>3881205.4899999495</v>
      </c>
      <c r="F79" s="71">
        <f>SUM(F77:F78)</f>
        <v>0</v>
      </c>
      <c r="G79" s="71">
        <f>SUM(G77:G78)</f>
        <v>-139984.45922121004</v>
      </c>
      <c r="H79" s="71">
        <f>SUM(H77:H78)</f>
        <v>3741221.0307787396</v>
      </c>
      <c r="I79" s="17" t="s">
        <v>220</v>
      </c>
      <c r="J79" s="17" t="s">
        <v>220</v>
      </c>
      <c r="K79" s="71">
        <f t="shared" ref="K79:Q79" si="34">SUM(K77:K78)</f>
        <v>3741221.0307787396</v>
      </c>
      <c r="L79" s="71">
        <f t="shared" si="34"/>
        <v>0</v>
      </c>
      <c r="M79" s="71">
        <f t="shared" si="34"/>
        <v>3741221.0307787396</v>
      </c>
      <c r="N79" s="71">
        <f t="shared" si="34"/>
        <v>0</v>
      </c>
      <c r="O79" s="71">
        <f t="shared" si="34"/>
        <v>0</v>
      </c>
      <c r="P79" s="71">
        <f t="shared" si="34"/>
        <v>3741221.0307787396</v>
      </c>
      <c r="Q79" s="70">
        <f t="shared" si="34"/>
        <v>0</v>
      </c>
    </row>
    <row r="80" spans="1:17">
      <c r="A80" s="16" t="s">
        <v>784</v>
      </c>
      <c r="B80" s="62" t="s">
        <v>220</v>
      </c>
      <c r="C80" s="62"/>
      <c r="D80" s="26" t="s">
        <v>220</v>
      </c>
      <c r="E80" s="32" t="s">
        <v>220</v>
      </c>
      <c r="F80" s="32" t="s">
        <v>220</v>
      </c>
      <c r="G80" s="32" t="s">
        <v>220</v>
      </c>
      <c r="H80" s="32" t="s">
        <v>220</v>
      </c>
      <c r="I80" s="69" t="s">
        <v>220</v>
      </c>
      <c r="J80" s="80" t="s">
        <v>220</v>
      </c>
      <c r="K80" s="32" t="s">
        <v>220</v>
      </c>
      <c r="L80" s="32" t="s">
        <v>220</v>
      </c>
      <c r="M80" s="32" t="s">
        <v>220</v>
      </c>
      <c r="N80" s="32" t="s">
        <v>220</v>
      </c>
      <c r="O80" s="32" t="s">
        <v>220</v>
      </c>
      <c r="P80" s="32" t="s">
        <v>220</v>
      </c>
      <c r="Q80" s="69" t="s">
        <v>220</v>
      </c>
    </row>
    <row r="81" spans="1:17">
      <c r="A81" s="16" t="s">
        <v>785</v>
      </c>
      <c r="B81" s="1" t="s">
        <v>1863</v>
      </c>
      <c r="C81" s="1"/>
      <c r="D81" s="72" t="s">
        <v>1785</v>
      </c>
      <c r="E81" s="71">
        <f>SUM(E63,E75,E79)</f>
        <v>219364984.10394233</v>
      </c>
      <c r="F81" s="71">
        <f>SUM(F63,F75,F79)</f>
        <v>0</v>
      </c>
      <c r="G81" s="71">
        <f>SUM(G63,G75,G79)</f>
        <v>8538967.9716733694</v>
      </c>
      <c r="H81" s="71">
        <f>SUM(H63,H75,H79)</f>
        <v>227903952.07561573</v>
      </c>
      <c r="I81" s="17" t="s">
        <v>220</v>
      </c>
      <c r="J81" s="17" t="s">
        <v>220</v>
      </c>
      <c r="K81" s="71">
        <f t="shared" ref="K81:Q81" si="35">SUM(K63,K75,K79)</f>
        <v>227903952.07561573</v>
      </c>
      <c r="L81" s="71">
        <f t="shared" si="35"/>
        <v>5026375.6563780671</v>
      </c>
      <c r="M81" s="71">
        <f t="shared" si="35"/>
        <v>194498077.5977895</v>
      </c>
      <c r="N81" s="71">
        <f t="shared" si="35"/>
        <v>28379498.821448181</v>
      </c>
      <c r="O81" s="71">
        <f t="shared" si="35"/>
        <v>0</v>
      </c>
      <c r="P81" s="71">
        <f t="shared" si="35"/>
        <v>227903952.07561573</v>
      </c>
      <c r="Q81" s="70">
        <f t="shared" si="35"/>
        <v>0</v>
      </c>
    </row>
    <row r="82" spans="1:17">
      <c r="A82" s="16" t="s">
        <v>786</v>
      </c>
      <c r="B82" s="62" t="s">
        <v>220</v>
      </c>
      <c r="C82" s="62"/>
      <c r="D82" s="26" t="s">
        <v>220</v>
      </c>
      <c r="E82" s="32" t="s">
        <v>220</v>
      </c>
      <c r="F82" s="32" t="s">
        <v>220</v>
      </c>
      <c r="G82" s="32" t="s">
        <v>220</v>
      </c>
      <c r="H82" s="32" t="s">
        <v>220</v>
      </c>
      <c r="I82" s="69" t="s">
        <v>220</v>
      </c>
      <c r="J82" s="80" t="s">
        <v>220</v>
      </c>
      <c r="K82" s="32" t="s">
        <v>220</v>
      </c>
      <c r="L82" s="32" t="s">
        <v>220</v>
      </c>
      <c r="M82" s="32" t="s">
        <v>220</v>
      </c>
      <c r="N82" s="32" t="s">
        <v>220</v>
      </c>
      <c r="O82" s="32" t="s">
        <v>220</v>
      </c>
      <c r="P82" s="32" t="s">
        <v>220</v>
      </c>
      <c r="Q82" s="69" t="s">
        <v>220</v>
      </c>
    </row>
    <row r="83" spans="1:17">
      <c r="A83" s="16" t="s">
        <v>787</v>
      </c>
      <c r="B83" s="2"/>
      <c r="C83" s="2" t="s">
        <v>1864</v>
      </c>
      <c r="D83" s="26" t="s">
        <v>1785</v>
      </c>
      <c r="E83" s="32"/>
      <c r="F83" s="32"/>
      <c r="G83" s="32"/>
      <c r="H83" s="32"/>
      <c r="I83" s="69"/>
      <c r="J83" s="80"/>
      <c r="K83" s="32"/>
      <c r="L83" s="32"/>
      <c r="M83" s="32"/>
      <c r="N83" s="32"/>
      <c r="O83" s="32"/>
      <c r="P83" s="32"/>
      <c r="Q83" s="69"/>
    </row>
    <row r="84" spans="1:17">
      <c r="A84" s="16" t="s">
        <v>788</v>
      </c>
      <c r="B84" s="62" t="s">
        <v>1865</v>
      </c>
      <c r="C84" s="62" t="s">
        <v>1866</v>
      </c>
      <c r="D84" s="69">
        <v>0</v>
      </c>
      <c r="E84" s="32">
        <f>'[1]WP II-D-1'!D72</f>
        <v>1156551.8399999999</v>
      </c>
      <c r="F84" s="32">
        <v>0</v>
      </c>
      <c r="G84" s="32">
        <f>'[1]WP II-D-1'!R72</f>
        <v>-312.47548633295628</v>
      </c>
      <c r="H84" s="32">
        <f>E84+F84+G84</f>
        <v>1156239.3645136668</v>
      </c>
      <c r="I84" s="26">
        <f>(SUMIFS(II_F_2_REG_Allocators_Functionalization_Factor,II_F_2_H_Functionalization_Factor,J84))</f>
        <v>4</v>
      </c>
      <c r="J84" s="16" t="s">
        <v>531</v>
      </c>
      <c r="K84" s="32">
        <f>H84</f>
        <v>1156239.3645136668</v>
      </c>
      <c r="L84" s="32">
        <f>$K84*(SUMIFS(II_F_Func_Factors_Transmission,II_F_Func_Factors_H_Functionalization_Factor,$J84))</f>
        <v>0</v>
      </c>
      <c r="M84" s="32">
        <f>$K84*(SUMIFS(II_F_Func_Factors_Distribution,II_F_Func_Factors_H_Functionalization_Factor,$J84))</f>
        <v>0</v>
      </c>
      <c r="N84" s="32">
        <f>$K84*(SUMIFS(II_F_Func_Factors_Meters,II_F_Func_Factors_H_Functionalization_Factor,$J84))</f>
        <v>1156239.3645136668</v>
      </c>
      <c r="O84" s="32">
        <f>$K84*(SUMIFS(II_F_Func_Factors_TDCS,II_F_Func_Factors_H_Functionalization_Factor,$J84))</f>
        <v>0</v>
      </c>
      <c r="P84" s="32">
        <f>SUM(L84:O84)</f>
        <v>1156239.3645136668</v>
      </c>
      <c r="Q84" s="69">
        <f>P84-K84</f>
        <v>0</v>
      </c>
    </row>
    <row r="85" spans="1:17">
      <c r="A85" s="16" t="s">
        <v>789</v>
      </c>
      <c r="B85" s="62" t="s">
        <v>1867</v>
      </c>
      <c r="C85" s="62" t="s">
        <v>1868</v>
      </c>
      <c r="D85" s="69">
        <v>0</v>
      </c>
      <c r="E85" s="32">
        <f>'[1]WP II-D-1'!D73</f>
        <v>15898948.510000005</v>
      </c>
      <c r="F85" s="32">
        <v>0</v>
      </c>
      <c r="G85" s="32">
        <f>'[1]WP II-D-1'!R73</f>
        <v>84372.257610541739</v>
      </c>
      <c r="H85" s="32">
        <f>E85+F85+G85</f>
        <v>15983320.767610546</v>
      </c>
      <c r="I85" s="26">
        <f>(SUMIFS(II_F_2_REG_Allocators_Functionalization_Factor,II_F_2_H_Functionalization_Factor,J85))</f>
        <v>5</v>
      </c>
      <c r="J85" s="16" t="s">
        <v>532</v>
      </c>
      <c r="K85" s="32">
        <f>H85</f>
        <v>15983320.767610546</v>
      </c>
      <c r="L85" s="32">
        <f>$K85*(SUMIFS(II_F_Func_Factors_Transmission,II_F_Func_Factors_H_Functionalization_Factor,$J85))</f>
        <v>0</v>
      </c>
      <c r="M85" s="32">
        <f>$K85*(SUMIFS(II_F_Func_Factors_Distribution,II_F_Func_Factors_H_Functionalization_Factor,$J85))</f>
        <v>0</v>
      </c>
      <c r="N85" s="32">
        <f>$K85*(SUMIFS(II_F_Func_Factors_Meters,II_F_Func_Factors_H_Functionalization_Factor,$J85))</f>
        <v>0</v>
      </c>
      <c r="O85" s="32">
        <f>$K85*(SUMIFS(II_F_Func_Factors_TDCS,II_F_Func_Factors_H_Functionalization_Factor,$J85))</f>
        <v>15983320.767610546</v>
      </c>
      <c r="P85" s="32">
        <f>SUM(L85:O85)</f>
        <v>15983320.767610546</v>
      </c>
      <c r="Q85" s="69">
        <f>P85-K85</f>
        <v>0</v>
      </c>
    </row>
    <row r="86" spans="1:17">
      <c r="A86" s="16" t="s">
        <v>790</v>
      </c>
      <c r="B86" s="62" t="s">
        <v>220</v>
      </c>
      <c r="C86" s="62"/>
      <c r="D86" s="26" t="s">
        <v>220</v>
      </c>
      <c r="E86" s="32" t="s">
        <v>220</v>
      </c>
      <c r="F86" s="32" t="s">
        <v>220</v>
      </c>
      <c r="G86" s="32" t="s">
        <v>220</v>
      </c>
      <c r="H86" s="32" t="s">
        <v>220</v>
      </c>
      <c r="I86" s="69" t="s">
        <v>220</v>
      </c>
      <c r="J86" s="80" t="s">
        <v>220</v>
      </c>
      <c r="K86" s="32" t="s">
        <v>220</v>
      </c>
      <c r="L86" s="32" t="s">
        <v>220</v>
      </c>
      <c r="M86" s="32" t="s">
        <v>220</v>
      </c>
      <c r="N86" s="32" t="s">
        <v>220</v>
      </c>
      <c r="O86" s="32" t="s">
        <v>220</v>
      </c>
      <c r="P86" s="32" t="s">
        <v>220</v>
      </c>
      <c r="Q86" s="69" t="s">
        <v>220</v>
      </c>
    </row>
    <row r="87" spans="1:17">
      <c r="A87" s="16" t="s">
        <v>791</v>
      </c>
      <c r="B87" s="17"/>
      <c r="C87" s="17" t="s">
        <v>1869</v>
      </c>
      <c r="D87" s="70">
        <f>SUM(D83:D86)</f>
        <v>0</v>
      </c>
      <c r="E87" s="71">
        <f>SUM(E83:E86)</f>
        <v>17055500.350000005</v>
      </c>
      <c r="F87" s="71">
        <f>SUM(F83:F86)</f>
        <v>0</v>
      </c>
      <c r="G87" s="71">
        <f>SUM(G83:G86)</f>
        <v>84059.782124208781</v>
      </c>
      <c r="H87" s="71">
        <f>SUM(H83:H86)</f>
        <v>17139560.132124212</v>
      </c>
      <c r="I87" s="17" t="s">
        <v>220</v>
      </c>
      <c r="J87" s="17" t="s">
        <v>220</v>
      </c>
      <c r="K87" s="71">
        <f t="shared" ref="K87:Q87" si="36">SUM(K83:K86)</f>
        <v>17139560.132124212</v>
      </c>
      <c r="L87" s="71">
        <f t="shared" si="36"/>
        <v>0</v>
      </c>
      <c r="M87" s="71">
        <f t="shared" si="36"/>
        <v>0</v>
      </c>
      <c r="N87" s="71">
        <f t="shared" si="36"/>
        <v>1156239.3645136668</v>
      </c>
      <c r="O87" s="71">
        <f t="shared" si="36"/>
        <v>15983320.767610546</v>
      </c>
      <c r="P87" s="71">
        <f t="shared" si="36"/>
        <v>17139560.132124212</v>
      </c>
      <c r="Q87" s="70">
        <f t="shared" si="36"/>
        <v>0</v>
      </c>
    </row>
    <row r="88" spans="1:17">
      <c r="A88" s="16" t="s">
        <v>792</v>
      </c>
      <c r="B88" s="62" t="s">
        <v>220</v>
      </c>
      <c r="C88" s="62"/>
      <c r="D88" s="26" t="s">
        <v>220</v>
      </c>
      <c r="E88" s="32" t="s">
        <v>220</v>
      </c>
      <c r="F88" s="32" t="s">
        <v>220</v>
      </c>
      <c r="G88" s="32" t="s">
        <v>220</v>
      </c>
      <c r="H88" s="32" t="s">
        <v>220</v>
      </c>
      <c r="I88" s="69" t="s">
        <v>220</v>
      </c>
      <c r="J88" s="80" t="s">
        <v>220</v>
      </c>
      <c r="K88" s="32" t="s">
        <v>220</v>
      </c>
      <c r="L88" s="32" t="s">
        <v>220</v>
      </c>
      <c r="M88" s="32" t="s">
        <v>220</v>
      </c>
      <c r="N88" s="32" t="s">
        <v>220</v>
      </c>
      <c r="O88" s="32" t="s">
        <v>220</v>
      </c>
      <c r="P88" s="32" t="s">
        <v>220</v>
      </c>
      <c r="Q88" s="69" t="s">
        <v>220</v>
      </c>
    </row>
    <row r="89" spans="1:17">
      <c r="A89" s="16" t="s">
        <v>793</v>
      </c>
      <c r="B89" s="62" t="s">
        <v>1870</v>
      </c>
      <c r="C89" s="62" t="s">
        <v>1871</v>
      </c>
      <c r="D89" s="69">
        <v>0</v>
      </c>
      <c r="E89" s="32">
        <f>'[1]WP II-D-1'!D77</f>
        <v>0</v>
      </c>
      <c r="F89" s="32">
        <v>0</v>
      </c>
      <c r="G89" s="32">
        <f>'[1]WP II-D-1'!R77</f>
        <v>0</v>
      </c>
      <c r="H89" s="32">
        <f>SUM(E89:G89)</f>
        <v>0</v>
      </c>
      <c r="I89" s="26">
        <f>(SUMIFS(II_F_2_REG_Allocators_Functionalization_Factor,II_F_2_H_Functionalization_Factor,J89))</f>
        <v>5</v>
      </c>
      <c r="J89" s="16" t="s">
        <v>532</v>
      </c>
      <c r="K89" s="32">
        <f>H89</f>
        <v>0</v>
      </c>
      <c r="L89" s="32">
        <f>$K89*(SUMIFS(II_F_Func_Factors_Transmission,II_F_Func_Factors_H_Functionalization_Factor,$J89))</f>
        <v>0</v>
      </c>
      <c r="M89" s="32">
        <f>$K89*(SUMIFS(II_F_Func_Factors_Distribution,II_F_Func_Factors_H_Functionalization_Factor,$J89))</f>
        <v>0</v>
      </c>
      <c r="N89" s="32">
        <f>$K89*(SUMIFS(II_F_Func_Factors_Meters,II_F_Func_Factors_H_Functionalization_Factor,$J89))</f>
        <v>0</v>
      </c>
      <c r="O89" s="32">
        <f>$K89*(SUMIFS(II_F_Func_Factors_TDCS,II_F_Func_Factors_H_Functionalization_Factor,$J89))</f>
        <v>0</v>
      </c>
      <c r="P89" s="32">
        <f>SUM(L89:O89)</f>
        <v>0</v>
      </c>
      <c r="Q89" s="69">
        <f>P89-K89</f>
        <v>0</v>
      </c>
    </row>
    <row r="90" spans="1:17">
      <c r="A90" s="16" t="s">
        <v>795</v>
      </c>
      <c r="B90" s="62" t="s">
        <v>1872</v>
      </c>
      <c r="C90" s="62" t="s">
        <v>1873</v>
      </c>
      <c r="D90" s="69">
        <v>0</v>
      </c>
      <c r="E90" s="32">
        <f>'[1]WP II-D-1'!D78</f>
        <v>0</v>
      </c>
      <c r="F90" s="32">
        <v>0</v>
      </c>
      <c r="G90" s="32">
        <f>'[1]WP II-D-1'!R78</f>
        <v>1578674.0500000003</v>
      </c>
      <c r="H90" s="32">
        <f>E90+F90+G90</f>
        <v>1578674.0500000003</v>
      </c>
      <c r="I90" s="26">
        <f>(SUMIFS(II_F_2_REG_Allocators_Functionalization_Factor,II_F_2_H_Functionalization_Factor,J90))</f>
        <v>5</v>
      </c>
      <c r="J90" s="16" t="s">
        <v>532</v>
      </c>
      <c r="K90" s="32">
        <f>H90</f>
        <v>1578674.0500000003</v>
      </c>
      <c r="L90" s="32">
        <f>$K90*(SUMIFS(II_F_Func_Factors_Transmission,II_F_Func_Factors_H_Functionalization_Factor,$J90))</f>
        <v>0</v>
      </c>
      <c r="M90" s="32">
        <f>$K90*(SUMIFS(II_F_Func_Factors_Distribution,II_F_Func_Factors_H_Functionalization_Factor,$J90))</f>
        <v>0</v>
      </c>
      <c r="N90" s="32">
        <f>$K90*(SUMIFS(II_F_Func_Factors_Meters,II_F_Func_Factors_H_Functionalization_Factor,$J90))</f>
        <v>0</v>
      </c>
      <c r="O90" s="32">
        <f>$K90*(SUMIFS(II_F_Func_Factors_TDCS,II_F_Func_Factors_H_Functionalization_Factor,$J90))</f>
        <v>1578674.0500000003</v>
      </c>
      <c r="P90" s="32">
        <f>SUM(L90:O90)</f>
        <v>1578674.0500000003</v>
      </c>
      <c r="Q90" s="69">
        <f>P90-K90</f>
        <v>0</v>
      </c>
    </row>
    <row r="91" spans="1:17">
      <c r="A91" s="16" t="s">
        <v>796</v>
      </c>
      <c r="B91" s="62" t="s">
        <v>220</v>
      </c>
      <c r="C91" s="62"/>
      <c r="D91" s="26" t="s">
        <v>220</v>
      </c>
      <c r="E91" s="32" t="s">
        <v>220</v>
      </c>
      <c r="F91" s="32" t="s">
        <v>220</v>
      </c>
      <c r="G91" s="32" t="s">
        <v>220</v>
      </c>
      <c r="H91" s="32" t="s">
        <v>220</v>
      </c>
      <c r="I91" s="69" t="s">
        <v>220</v>
      </c>
      <c r="J91" s="80" t="s">
        <v>220</v>
      </c>
      <c r="K91" s="32" t="s">
        <v>220</v>
      </c>
      <c r="L91" s="32" t="s">
        <v>220</v>
      </c>
      <c r="M91" s="32" t="s">
        <v>220</v>
      </c>
      <c r="N91" s="32" t="s">
        <v>220</v>
      </c>
      <c r="O91" s="32" t="s">
        <v>220</v>
      </c>
      <c r="P91" s="32" t="s">
        <v>220</v>
      </c>
      <c r="Q91" s="69" t="s">
        <v>220</v>
      </c>
    </row>
    <row r="92" spans="1:17">
      <c r="A92" s="16" t="s">
        <v>797</v>
      </c>
      <c r="B92" s="17"/>
      <c r="C92" s="17" t="s">
        <v>1874</v>
      </c>
      <c r="D92" s="70">
        <v>0</v>
      </c>
      <c r="E92" s="71">
        <f>SUM(E88:E91)</f>
        <v>0</v>
      </c>
      <c r="F92" s="71">
        <f>SUM(F88:F91)</f>
        <v>0</v>
      </c>
      <c r="G92" s="71">
        <f>SUM(G88:G91)</f>
        <v>1578674.0500000003</v>
      </c>
      <c r="H92" s="71">
        <f>SUM(H88:H91)</f>
        <v>1578674.0500000003</v>
      </c>
      <c r="I92" s="70" t="s">
        <v>220</v>
      </c>
      <c r="J92" s="73" t="s">
        <v>220</v>
      </c>
      <c r="K92" s="71">
        <f t="shared" ref="K92:Q92" si="37">SUM(K88:K91)</f>
        <v>1578674.0500000003</v>
      </c>
      <c r="L92" s="71">
        <f t="shared" si="37"/>
        <v>0</v>
      </c>
      <c r="M92" s="71">
        <f t="shared" si="37"/>
        <v>0</v>
      </c>
      <c r="N92" s="71">
        <f t="shared" si="37"/>
        <v>0</v>
      </c>
      <c r="O92" s="71">
        <f t="shared" si="37"/>
        <v>1578674.0500000003</v>
      </c>
      <c r="P92" s="71">
        <f t="shared" si="37"/>
        <v>1578674.0500000003</v>
      </c>
      <c r="Q92" s="70">
        <f t="shared" si="37"/>
        <v>0</v>
      </c>
    </row>
    <row r="93" spans="1:17">
      <c r="A93" s="16" t="s">
        <v>798</v>
      </c>
      <c r="B93" s="62" t="s">
        <v>220</v>
      </c>
      <c r="C93" s="62"/>
      <c r="D93" s="26" t="s">
        <v>220</v>
      </c>
      <c r="E93" s="32" t="s">
        <v>220</v>
      </c>
      <c r="F93" s="32" t="s">
        <v>220</v>
      </c>
      <c r="G93" s="32" t="s">
        <v>220</v>
      </c>
      <c r="H93" s="32" t="s">
        <v>220</v>
      </c>
      <c r="I93" s="69" t="s">
        <v>220</v>
      </c>
      <c r="J93" s="80" t="s">
        <v>220</v>
      </c>
      <c r="K93" s="32" t="s">
        <v>220</v>
      </c>
      <c r="L93" s="32" t="s">
        <v>220</v>
      </c>
      <c r="M93" s="32" t="s">
        <v>220</v>
      </c>
      <c r="N93" s="32" t="s">
        <v>220</v>
      </c>
      <c r="O93" s="32" t="s">
        <v>220</v>
      </c>
      <c r="P93" s="32" t="s">
        <v>220</v>
      </c>
      <c r="Q93" s="69" t="s">
        <v>220</v>
      </c>
    </row>
    <row r="94" spans="1:17">
      <c r="A94" s="16" t="s">
        <v>800</v>
      </c>
      <c r="B94" s="2"/>
      <c r="C94" s="2" t="s">
        <v>1875</v>
      </c>
      <c r="D94" s="26" t="s">
        <v>1785</v>
      </c>
      <c r="E94" s="32"/>
      <c r="F94" s="32"/>
      <c r="G94" s="32"/>
      <c r="H94" s="32"/>
      <c r="I94" s="69"/>
      <c r="J94" s="80"/>
      <c r="K94" s="32"/>
      <c r="L94" s="32"/>
      <c r="M94" s="32"/>
      <c r="N94" s="32"/>
      <c r="O94" s="32"/>
      <c r="P94" s="32"/>
      <c r="Q94" s="69"/>
    </row>
    <row r="95" spans="1:17">
      <c r="A95" s="16" t="s">
        <v>802</v>
      </c>
      <c r="B95" s="62" t="s">
        <v>1876</v>
      </c>
      <c r="C95" s="62" t="s">
        <v>1877</v>
      </c>
      <c r="D95" s="69">
        <v>0</v>
      </c>
      <c r="E95" s="32">
        <f>'[1]WP II-D-1'!D83</f>
        <v>41102385.749999985</v>
      </c>
      <c r="F95" s="32">
        <v>0</v>
      </c>
      <c r="G95" s="32">
        <f>'[1]WP II-D-1'!R83</f>
        <v>-39450062.724353336</v>
      </c>
      <c r="H95" s="32">
        <f>E95+F95+G95</f>
        <v>1652323.0256466493</v>
      </c>
      <c r="I95" s="26">
        <f>(SUMIFS(II_F_2_REG_Allocators_Functionalization_Factor,II_F_2_H_Functionalization_Factor,J95))</f>
        <v>5</v>
      </c>
      <c r="J95" s="16" t="s">
        <v>532</v>
      </c>
      <c r="K95" s="32">
        <f>H95</f>
        <v>1652323.0256466493</v>
      </c>
      <c r="L95" s="32">
        <f>$K95*(SUMIFS(II_F_Func_Factors_Transmission,II_F_Func_Factors_H_Functionalization_Factor,$J95))</f>
        <v>0</v>
      </c>
      <c r="M95" s="32">
        <f>$K95*(SUMIFS(II_F_Func_Factors_Distribution,II_F_Func_Factors_H_Functionalization_Factor,$J95))</f>
        <v>0</v>
      </c>
      <c r="N95" s="32">
        <f>$K95*(SUMIFS(II_F_Func_Factors_Meters,II_F_Func_Factors_H_Functionalization_Factor,$J95))</f>
        <v>0</v>
      </c>
      <c r="O95" s="32">
        <f>$K95*(SUMIFS(II_F_Func_Factors_TDCS,II_F_Func_Factors_H_Functionalization_Factor,$J95))</f>
        <v>1652323.0256466493</v>
      </c>
      <c r="P95" s="32">
        <f>SUM(L95:O95)</f>
        <v>1652323.0256466493</v>
      </c>
      <c r="Q95" s="69">
        <f>P95-K95</f>
        <v>0</v>
      </c>
    </row>
    <row r="96" spans="1:17">
      <c r="A96" s="16" t="s">
        <v>803</v>
      </c>
      <c r="B96" s="62" t="s">
        <v>1878</v>
      </c>
      <c r="C96" s="62" t="s">
        <v>1879</v>
      </c>
      <c r="D96" s="69">
        <v>0</v>
      </c>
      <c r="E96" s="32">
        <f>'[1]WP II-D-1'!D84</f>
        <v>228622.07000000015</v>
      </c>
      <c r="F96" s="32">
        <v>0</v>
      </c>
      <c r="G96" s="32">
        <f>'[1]WP II-D-1'!R84</f>
        <v>-1519.1225982202473</v>
      </c>
      <c r="H96" s="32">
        <f>E96+F96+G96</f>
        <v>227102.94740177991</v>
      </c>
      <c r="I96" s="26">
        <f>(SUMIFS(II_F_2_REG_Allocators_Functionalization_Factor,II_F_2_H_Functionalization_Factor,J96))</f>
        <v>5</v>
      </c>
      <c r="J96" s="16" t="s">
        <v>532</v>
      </c>
      <c r="K96" s="32">
        <f>H96</f>
        <v>227102.94740177991</v>
      </c>
      <c r="L96" s="32">
        <f>$K96*(SUMIFS(II_F_Func_Factors_Transmission,II_F_Func_Factors_H_Functionalization_Factor,$J96))</f>
        <v>0</v>
      </c>
      <c r="M96" s="32">
        <f>$K96*(SUMIFS(II_F_Func_Factors_Distribution,II_F_Func_Factors_H_Functionalization_Factor,$J96))</f>
        <v>0</v>
      </c>
      <c r="N96" s="32">
        <f>$K96*(SUMIFS(II_F_Func_Factors_Meters,II_F_Func_Factors_H_Functionalization_Factor,$J96))</f>
        <v>0</v>
      </c>
      <c r="O96" s="32">
        <f>$K96*(SUMIFS(II_F_Func_Factors_TDCS,II_F_Func_Factors_H_Functionalization_Factor,$J96))</f>
        <v>227102.94740177991</v>
      </c>
      <c r="P96" s="32">
        <f>SUM(L96:O96)</f>
        <v>227102.94740177991</v>
      </c>
      <c r="Q96" s="69">
        <f>P96-K96</f>
        <v>0</v>
      </c>
    </row>
    <row r="97" spans="1:17">
      <c r="A97" s="16" t="s">
        <v>805</v>
      </c>
      <c r="B97" s="62" t="s">
        <v>220</v>
      </c>
      <c r="C97" s="62"/>
      <c r="D97" s="26" t="s">
        <v>220</v>
      </c>
      <c r="E97" s="32" t="s">
        <v>220</v>
      </c>
      <c r="F97" s="32" t="s">
        <v>220</v>
      </c>
      <c r="G97" s="32" t="s">
        <v>220</v>
      </c>
      <c r="H97" s="32" t="s">
        <v>220</v>
      </c>
      <c r="I97" s="69" t="s">
        <v>220</v>
      </c>
      <c r="J97" s="80" t="s">
        <v>220</v>
      </c>
      <c r="K97" s="32" t="s">
        <v>220</v>
      </c>
      <c r="L97" s="32" t="s">
        <v>220</v>
      </c>
      <c r="M97" s="32" t="s">
        <v>220</v>
      </c>
      <c r="N97" s="32" t="s">
        <v>220</v>
      </c>
      <c r="O97" s="32" t="s">
        <v>220</v>
      </c>
      <c r="P97" s="32" t="s">
        <v>220</v>
      </c>
      <c r="Q97" s="69" t="s">
        <v>220</v>
      </c>
    </row>
    <row r="98" spans="1:17">
      <c r="A98" s="16" t="s">
        <v>806</v>
      </c>
      <c r="B98" s="17"/>
      <c r="C98" s="17" t="s">
        <v>1880</v>
      </c>
      <c r="D98" s="70">
        <f>SUM(D94:D97)</f>
        <v>0</v>
      </c>
      <c r="E98" s="71">
        <f>SUM(E94:E97)</f>
        <v>41331007.819999985</v>
      </c>
      <c r="F98" s="71">
        <f>SUM(F94:F97)</f>
        <v>0</v>
      </c>
      <c r="G98" s="71">
        <f>SUM(G94:G97)</f>
        <v>-39451581.846951559</v>
      </c>
      <c r="H98" s="71">
        <f>SUM(H94:H97)</f>
        <v>1879425.9730484292</v>
      </c>
      <c r="I98" s="70" t="s">
        <v>220</v>
      </c>
      <c r="J98" s="73" t="s">
        <v>220</v>
      </c>
      <c r="K98" s="71">
        <f t="shared" ref="K98:Q98" si="38">SUM(K94:K97)</f>
        <v>1879425.9730484292</v>
      </c>
      <c r="L98" s="71">
        <f t="shared" si="38"/>
        <v>0</v>
      </c>
      <c r="M98" s="71">
        <f t="shared" si="38"/>
        <v>0</v>
      </c>
      <c r="N98" s="71">
        <f t="shared" si="38"/>
        <v>0</v>
      </c>
      <c r="O98" s="71">
        <f t="shared" si="38"/>
        <v>1879425.9730484292</v>
      </c>
      <c r="P98" s="71">
        <f t="shared" si="38"/>
        <v>1879425.9730484292</v>
      </c>
      <c r="Q98" s="70">
        <f t="shared" si="38"/>
        <v>0</v>
      </c>
    </row>
    <row r="99" spans="1:17">
      <c r="A99" s="16" t="s">
        <v>908</v>
      </c>
      <c r="B99" s="62" t="s">
        <v>220</v>
      </c>
      <c r="C99" s="62"/>
      <c r="D99" s="26" t="s">
        <v>220</v>
      </c>
      <c r="E99" s="32" t="s">
        <v>220</v>
      </c>
      <c r="F99" s="32" t="s">
        <v>220</v>
      </c>
      <c r="G99" s="32" t="s">
        <v>220</v>
      </c>
      <c r="H99" s="32" t="s">
        <v>220</v>
      </c>
      <c r="I99" s="69" t="s">
        <v>220</v>
      </c>
      <c r="J99" s="80" t="s">
        <v>220</v>
      </c>
      <c r="K99" s="32" t="s">
        <v>220</v>
      </c>
      <c r="L99" s="32" t="s">
        <v>220</v>
      </c>
      <c r="M99" s="32" t="s">
        <v>220</v>
      </c>
      <c r="N99" s="32" t="s">
        <v>220</v>
      </c>
      <c r="O99" s="32" t="s">
        <v>220</v>
      </c>
      <c r="P99" s="32" t="s">
        <v>220</v>
      </c>
      <c r="Q99" s="69" t="s">
        <v>220</v>
      </c>
    </row>
    <row r="100" spans="1:17">
      <c r="A100" s="16" t="s">
        <v>909</v>
      </c>
      <c r="B100" s="62" t="s">
        <v>1881</v>
      </c>
      <c r="C100" s="62" t="s">
        <v>1871</v>
      </c>
      <c r="D100" s="69">
        <v>0</v>
      </c>
      <c r="E100" s="32">
        <f>'[1]WP II-D-1'!D88</f>
        <v>810358.94000000029</v>
      </c>
      <c r="F100" s="32">
        <v>0</v>
      </c>
      <c r="G100" s="32">
        <f>'[1]WP II-D-1'!R88</f>
        <v>-810467.81000000029</v>
      </c>
      <c r="H100" s="32">
        <f>E100+F100+G100</f>
        <v>-108.86999999999534</v>
      </c>
      <c r="I100" s="26">
        <f>(SUMIFS(II_F_2_REG_Allocators_Functionalization_Factor,II_F_2_H_Functionalization_Factor,J100))</f>
        <v>5</v>
      </c>
      <c r="J100" s="16" t="s">
        <v>532</v>
      </c>
      <c r="K100" s="32">
        <f>H100</f>
        <v>-108.86999999999534</v>
      </c>
      <c r="L100" s="32">
        <f>$K100*(SUMIFS(II_F_Func_Factors_Transmission,II_F_Func_Factors_H_Functionalization_Factor,$J100))</f>
        <v>0</v>
      </c>
      <c r="M100" s="32">
        <f>$K100*(SUMIFS(II_F_Func_Factors_Distribution,II_F_Func_Factors_H_Functionalization_Factor,$J100))</f>
        <v>0</v>
      </c>
      <c r="N100" s="32">
        <f>$K100*(SUMIFS(II_F_Func_Factors_Meters,II_F_Func_Factors_H_Functionalization_Factor,$J100))</f>
        <v>0</v>
      </c>
      <c r="O100" s="32">
        <f>$K100*(SUMIFS(II_F_Func_Factors_TDCS,II_F_Func_Factors_H_Functionalization_Factor,$J100))</f>
        <v>-108.86999999999534</v>
      </c>
      <c r="P100" s="32">
        <f>SUM(L100:O100)</f>
        <v>-108.86999999999534</v>
      </c>
      <c r="Q100" s="69">
        <f>P100-K100</f>
        <v>0</v>
      </c>
    </row>
    <row r="101" spans="1:17">
      <c r="A101" s="16" t="s">
        <v>910</v>
      </c>
      <c r="B101" s="62" t="s">
        <v>1882</v>
      </c>
      <c r="C101" s="62" t="s">
        <v>1883</v>
      </c>
      <c r="D101" s="69">
        <v>0</v>
      </c>
      <c r="E101" s="32">
        <f>'[1]WP II-D-1'!D89</f>
        <v>167749.54</v>
      </c>
      <c r="F101" s="32">
        <v>0</v>
      </c>
      <c r="G101" s="32">
        <f>'[1]WP II-D-1'!R89</f>
        <v>-122.42</v>
      </c>
      <c r="H101" s="32">
        <f>E101+F101+G101</f>
        <v>167627.12</v>
      </c>
      <c r="I101" s="26">
        <f>(SUMIFS(II_F_2_REG_Allocators_Functionalization_Factor,II_F_2_H_Functionalization_Factor,J101))</f>
        <v>5</v>
      </c>
      <c r="J101" s="16" t="s">
        <v>532</v>
      </c>
      <c r="K101" s="32">
        <f>H101</f>
        <v>167627.12</v>
      </c>
      <c r="L101" s="32">
        <f>$K101*(SUMIFS(II_F_Func_Factors_Transmission,II_F_Func_Factors_H_Functionalization_Factor,$J101))</f>
        <v>0</v>
      </c>
      <c r="M101" s="32">
        <f>$K101*(SUMIFS(II_F_Func_Factors_Distribution,II_F_Func_Factors_H_Functionalization_Factor,$J101))</f>
        <v>0</v>
      </c>
      <c r="N101" s="32">
        <f>$K101*(SUMIFS(II_F_Func_Factors_Meters,II_F_Func_Factors_H_Functionalization_Factor,$J101))</f>
        <v>0</v>
      </c>
      <c r="O101" s="32">
        <f>$K101*(SUMIFS(II_F_Func_Factors_TDCS,II_F_Func_Factors_H_Functionalization_Factor,$J101))</f>
        <v>167627.12</v>
      </c>
      <c r="P101" s="32">
        <f>SUM(L101:O101)</f>
        <v>167627.12</v>
      </c>
      <c r="Q101" s="69">
        <f>P101-K101</f>
        <v>0</v>
      </c>
    </row>
    <row r="102" spans="1:17">
      <c r="A102" s="16" t="s">
        <v>911</v>
      </c>
      <c r="B102" s="62" t="s">
        <v>220</v>
      </c>
      <c r="C102" s="62"/>
      <c r="D102" s="26" t="s">
        <v>220</v>
      </c>
      <c r="E102" s="32" t="s">
        <v>220</v>
      </c>
      <c r="F102" s="32" t="s">
        <v>220</v>
      </c>
      <c r="G102" s="32" t="s">
        <v>220</v>
      </c>
      <c r="H102" s="32" t="s">
        <v>220</v>
      </c>
      <c r="I102" s="69" t="s">
        <v>220</v>
      </c>
      <c r="J102" s="80" t="s">
        <v>220</v>
      </c>
      <c r="K102" s="32" t="s">
        <v>220</v>
      </c>
      <c r="L102" s="32" t="s">
        <v>220</v>
      </c>
      <c r="M102" s="32" t="s">
        <v>220</v>
      </c>
      <c r="N102" s="32" t="s">
        <v>220</v>
      </c>
      <c r="O102" s="32" t="s">
        <v>220</v>
      </c>
      <c r="P102" s="32" t="s">
        <v>220</v>
      </c>
      <c r="Q102" s="69" t="s">
        <v>220</v>
      </c>
    </row>
    <row r="103" spans="1:17">
      <c r="A103" s="16" t="s">
        <v>912</v>
      </c>
      <c r="B103" s="17"/>
      <c r="C103" s="17" t="s">
        <v>1884</v>
      </c>
      <c r="D103" s="70">
        <f>SUM(D99:D102)</f>
        <v>0</v>
      </c>
      <c r="E103" s="71">
        <f>SUM(E99:E102)</f>
        <v>978108.48000000033</v>
      </c>
      <c r="F103" s="71">
        <f>SUM(F99:F102)</f>
        <v>0</v>
      </c>
      <c r="G103" s="71">
        <f>SUM(G99:G102)</f>
        <v>-810590.23000000033</v>
      </c>
      <c r="H103" s="71">
        <f>SUM(H99:H102)</f>
        <v>167518.25</v>
      </c>
      <c r="I103" s="70" t="s">
        <v>220</v>
      </c>
      <c r="J103" s="73" t="s">
        <v>220</v>
      </c>
      <c r="K103" s="71">
        <f t="shared" ref="K103:Q103" si="39">SUM(K99:K102)</f>
        <v>167518.25</v>
      </c>
      <c r="L103" s="71">
        <f t="shared" si="39"/>
        <v>0</v>
      </c>
      <c r="M103" s="71">
        <f t="shared" si="39"/>
        <v>0</v>
      </c>
      <c r="N103" s="71">
        <f t="shared" si="39"/>
        <v>0</v>
      </c>
      <c r="O103" s="71">
        <f t="shared" si="39"/>
        <v>167518.25</v>
      </c>
      <c r="P103" s="71">
        <f t="shared" si="39"/>
        <v>167518.25</v>
      </c>
      <c r="Q103" s="70">
        <f t="shared" si="39"/>
        <v>0</v>
      </c>
    </row>
    <row r="104" spans="1:17">
      <c r="A104" s="16" t="s">
        <v>914</v>
      </c>
      <c r="B104" s="62" t="s">
        <v>220</v>
      </c>
      <c r="C104" s="62"/>
      <c r="D104" s="26" t="s">
        <v>220</v>
      </c>
      <c r="E104" s="32" t="s">
        <v>220</v>
      </c>
      <c r="F104" s="32" t="s">
        <v>220</v>
      </c>
      <c r="G104" s="32" t="s">
        <v>220</v>
      </c>
      <c r="H104" s="32" t="s">
        <v>220</v>
      </c>
      <c r="I104" s="69" t="s">
        <v>220</v>
      </c>
      <c r="J104" s="80" t="s">
        <v>220</v>
      </c>
      <c r="K104" s="32" t="s">
        <v>220</v>
      </c>
      <c r="L104" s="32" t="s">
        <v>220</v>
      </c>
      <c r="M104" s="32" t="s">
        <v>220</v>
      </c>
      <c r="N104" s="32" t="s">
        <v>220</v>
      </c>
      <c r="O104" s="32" t="s">
        <v>220</v>
      </c>
      <c r="P104" s="32" t="s">
        <v>220</v>
      </c>
      <c r="Q104" s="69" t="s">
        <v>220</v>
      </c>
    </row>
    <row r="105" spans="1:17">
      <c r="A105" s="16" t="s">
        <v>916</v>
      </c>
      <c r="B105" s="1" t="s">
        <v>1885</v>
      </c>
      <c r="C105" s="1"/>
      <c r="D105" s="72" t="s">
        <v>1785</v>
      </c>
      <c r="E105" s="71">
        <f>SUM(E87,E92,E98,E103)</f>
        <v>59364616.649999984</v>
      </c>
      <c r="F105" s="71">
        <f>SUM(F87,F92,F98,F103)</f>
        <v>0</v>
      </c>
      <c r="G105" s="71">
        <f>SUM(G87,G92,G98,G103)</f>
        <v>-38599438.244827345</v>
      </c>
      <c r="H105" s="71">
        <f>SUM(H87,H92,H98,H103)</f>
        <v>20765178.405172642</v>
      </c>
      <c r="I105" s="70" t="s">
        <v>220</v>
      </c>
      <c r="J105" s="73" t="s">
        <v>220</v>
      </c>
      <c r="K105" s="71">
        <f t="shared" ref="K105:Q105" si="40">SUM(K87,K92,K98,K103)</f>
        <v>20765178.405172642</v>
      </c>
      <c r="L105" s="71">
        <f t="shared" si="40"/>
        <v>0</v>
      </c>
      <c r="M105" s="71">
        <f t="shared" si="40"/>
        <v>0</v>
      </c>
      <c r="N105" s="71">
        <f t="shared" si="40"/>
        <v>1156239.3645136668</v>
      </c>
      <c r="O105" s="71">
        <f t="shared" si="40"/>
        <v>19608939.040658977</v>
      </c>
      <c r="P105" s="71">
        <f t="shared" si="40"/>
        <v>20765178.405172642</v>
      </c>
      <c r="Q105" s="70">
        <f t="shared" si="40"/>
        <v>0</v>
      </c>
    </row>
    <row r="106" spans="1:17">
      <c r="A106" s="16" t="s">
        <v>917</v>
      </c>
      <c r="B106" s="62" t="s">
        <v>220</v>
      </c>
      <c r="C106" s="62"/>
      <c r="D106" s="26" t="s">
        <v>220</v>
      </c>
      <c r="E106" s="32" t="s">
        <v>220</v>
      </c>
      <c r="F106" s="32" t="s">
        <v>220</v>
      </c>
      <c r="G106" s="32" t="s">
        <v>220</v>
      </c>
      <c r="H106" s="32" t="s">
        <v>220</v>
      </c>
      <c r="I106" s="69" t="s">
        <v>220</v>
      </c>
      <c r="J106" s="80" t="s">
        <v>220</v>
      </c>
      <c r="K106" s="32" t="s">
        <v>220</v>
      </c>
      <c r="L106" s="32" t="s">
        <v>220</v>
      </c>
      <c r="M106" s="32" t="s">
        <v>220</v>
      </c>
      <c r="N106" s="32" t="s">
        <v>220</v>
      </c>
      <c r="O106" s="32" t="s">
        <v>220</v>
      </c>
      <c r="P106" s="32" t="s">
        <v>220</v>
      </c>
      <c r="Q106" s="69" t="s">
        <v>220</v>
      </c>
    </row>
    <row r="107" spans="1:17">
      <c r="A107" s="16" t="s">
        <v>918</v>
      </c>
      <c r="B107" s="2"/>
      <c r="C107" s="2" t="s">
        <v>1886</v>
      </c>
      <c r="D107" s="26" t="s">
        <v>1785</v>
      </c>
      <c r="E107" s="32"/>
      <c r="F107" s="32"/>
      <c r="G107" s="32"/>
      <c r="H107" s="32"/>
      <c r="I107" s="69"/>
      <c r="J107" s="80"/>
      <c r="K107" s="32"/>
      <c r="L107" s="32"/>
      <c r="M107" s="32"/>
      <c r="N107" s="32"/>
      <c r="O107" s="32"/>
      <c r="P107" s="32"/>
      <c r="Q107" s="69"/>
    </row>
    <row r="108" spans="1:17">
      <c r="A108" s="16" t="s">
        <v>919</v>
      </c>
      <c r="B108" s="62" t="s">
        <v>220</v>
      </c>
      <c r="C108" s="62"/>
      <c r="D108" s="26" t="s">
        <v>220</v>
      </c>
      <c r="E108" s="32" t="s">
        <v>220</v>
      </c>
      <c r="F108" s="32" t="s">
        <v>220</v>
      </c>
      <c r="G108" s="32" t="s">
        <v>220</v>
      </c>
      <c r="H108" s="32" t="s">
        <v>220</v>
      </c>
      <c r="I108" s="69" t="s">
        <v>220</v>
      </c>
      <c r="J108" s="80" t="s">
        <v>220</v>
      </c>
      <c r="K108" s="32" t="s">
        <v>220</v>
      </c>
      <c r="L108" s="32" t="s">
        <v>220</v>
      </c>
      <c r="M108" s="32" t="s">
        <v>220</v>
      </c>
      <c r="N108" s="32" t="s">
        <v>220</v>
      </c>
      <c r="O108" s="32" t="s">
        <v>220</v>
      </c>
      <c r="P108" s="32" t="s">
        <v>220</v>
      </c>
      <c r="Q108" s="69" t="s">
        <v>220</v>
      </c>
    </row>
    <row r="109" spans="1:17">
      <c r="A109" s="16" t="s">
        <v>920</v>
      </c>
      <c r="B109" s="17"/>
      <c r="C109" s="17" t="s">
        <v>1887</v>
      </c>
      <c r="D109" s="70"/>
      <c r="E109" s="71"/>
      <c r="F109" s="71"/>
      <c r="G109" s="71"/>
      <c r="H109" s="71"/>
      <c r="I109" s="70" t="s">
        <v>220</v>
      </c>
      <c r="J109" s="73" t="s">
        <v>220</v>
      </c>
      <c r="K109" s="71"/>
      <c r="L109" s="71"/>
      <c r="M109" s="71"/>
      <c r="N109" s="71"/>
      <c r="O109" s="71"/>
      <c r="P109" s="71"/>
      <c r="Q109" s="70"/>
    </row>
    <row r="110" spans="1:17">
      <c r="A110" s="16" t="s">
        <v>921</v>
      </c>
      <c r="B110" s="62" t="s">
        <v>220</v>
      </c>
      <c r="C110" s="62"/>
      <c r="D110" s="26" t="s">
        <v>220</v>
      </c>
      <c r="E110" s="32" t="s">
        <v>220</v>
      </c>
      <c r="F110" s="32" t="s">
        <v>220</v>
      </c>
      <c r="G110" s="32" t="s">
        <v>220</v>
      </c>
      <c r="H110" s="32" t="s">
        <v>220</v>
      </c>
      <c r="I110" s="69" t="s">
        <v>220</v>
      </c>
      <c r="J110" s="80" t="s">
        <v>220</v>
      </c>
      <c r="K110" s="32" t="s">
        <v>220</v>
      </c>
      <c r="L110" s="32" t="s">
        <v>220</v>
      </c>
      <c r="M110" s="32" t="s">
        <v>220</v>
      </c>
      <c r="N110" s="32" t="s">
        <v>220</v>
      </c>
      <c r="O110" s="32" t="s">
        <v>220</v>
      </c>
      <c r="P110" s="32" t="s">
        <v>220</v>
      </c>
      <c r="Q110" s="69" t="s">
        <v>220</v>
      </c>
    </row>
    <row r="111" spans="1:17">
      <c r="A111" s="16" t="s">
        <v>922</v>
      </c>
      <c r="B111" s="62" t="s">
        <v>220</v>
      </c>
      <c r="C111" s="62"/>
      <c r="D111" s="26" t="s">
        <v>220</v>
      </c>
      <c r="E111" s="32" t="s">
        <v>220</v>
      </c>
      <c r="F111" s="32" t="s">
        <v>220</v>
      </c>
      <c r="G111" s="32" t="s">
        <v>220</v>
      </c>
      <c r="H111" s="32" t="s">
        <v>220</v>
      </c>
      <c r="I111" s="69" t="s">
        <v>220</v>
      </c>
      <c r="J111" s="80" t="s">
        <v>220</v>
      </c>
      <c r="K111" s="32" t="s">
        <v>220</v>
      </c>
      <c r="L111" s="32" t="s">
        <v>220</v>
      </c>
      <c r="M111" s="32" t="s">
        <v>220</v>
      </c>
      <c r="N111" s="32" t="s">
        <v>220</v>
      </c>
      <c r="O111" s="32" t="s">
        <v>220</v>
      </c>
      <c r="P111" s="32" t="s">
        <v>220</v>
      </c>
      <c r="Q111" s="69" t="s">
        <v>220</v>
      </c>
    </row>
    <row r="112" spans="1:17">
      <c r="A112" s="16" t="s">
        <v>923</v>
      </c>
      <c r="B112" s="17"/>
      <c r="C112" s="17" t="s">
        <v>1888</v>
      </c>
      <c r="D112" s="70">
        <f>SUM(D109:D111)</f>
        <v>0</v>
      </c>
      <c r="E112" s="71">
        <f>SUM(E109:E111)</f>
        <v>0</v>
      </c>
      <c r="F112" s="71">
        <f>SUM(F109:F111)</f>
        <v>0</v>
      </c>
      <c r="G112" s="71">
        <f>SUM(G109:G111)</f>
        <v>0</v>
      </c>
      <c r="H112" s="71">
        <f>SUM(H109:H111)</f>
        <v>0</v>
      </c>
      <c r="I112" s="70" t="s">
        <v>220</v>
      </c>
      <c r="J112" s="73" t="s">
        <v>220</v>
      </c>
      <c r="K112" s="71">
        <f t="shared" ref="K112:Q112" si="41">SUM(K109:K111)</f>
        <v>0</v>
      </c>
      <c r="L112" s="71">
        <f t="shared" si="41"/>
        <v>0</v>
      </c>
      <c r="M112" s="71">
        <f t="shared" si="41"/>
        <v>0</v>
      </c>
      <c r="N112" s="71">
        <f t="shared" si="41"/>
        <v>0</v>
      </c>
      <c r="O112" s="71">
        <f t="shared" si="41"/>
        <v>0</v>
      </c>
      <c r="P112" s="71">
        <f t="shared" si="41"/>
        <v>0</v>
      </c>
      <c r="Q112" s="70">
        <f t="shared" si="41"/>
        <v>0</v>
      </c>
    </row>
    <row r="113" spans="1:17">
      <c r="A113" s="16" t="s">
        <v>924</v>
      </c>
      <c r="B113" s="62" t="s">
        <v>220</v>
      </c>
      <c r="C113" s="62"/>
      <c r="D113" s="26" t="s">
        <v>220</v>
      </c>
      <c r="E113" s="32" t="s">
        <v>220</v>
      </c>
      <c r="F113" s="32" t="s">
        <v>220</v>
      </c>
      <c r="G113" s="32" t="s">
        <v>220</v>
      </c>
      <c r="H113" s="32" t="s">
        <v>220</v>
      </c>
      <c r="I113" s="69" t="s">
        <v>220</v>
      </c>
      <c r="J113" s="80" t="s">
        <v>220</v>
      </c>
      <c r="K113" s="32" t="s">
        <v>220</v>
      </c>
      <c r="L113" s="32" t="s">
        <v>220</v>
      </c>
      <c r="M113" s="32" t="s">
        <v>220</v>
      </c>
      <c r="N113" s="32" t="s">
        <v>220</v>
      </c>
      <c r="O113" s="32" t="s">
        <v>220</v>
      </c>
      <c r="P113" s="32" t="s">
        <v>220</v>
      </c>
      <c r="Q113" s="69" t="s">
        <v>220</v>
      </c>
    </row>
    <row r="114" spans="1:17">
      <c r="A114" s="16" t="s">
        <v>925</v>
      </c>
      <c r="B114" s="1" t="s">
        <v>1889</v>
      </c>
      <c r="C114" s="1"/>
      <c r="D114" s="72" t="s">
        <v>1785</v>
      </c>
      <c r="E114" s="71">
        <f>E109+E112</f>
        <v>0</v>
      </c>
      <c r="F114" s="71">
        <f>F109+F112</f>
        <v>0</v>
      </c>
      <c r="G114" s="71">
        <f>G109+G112</f>
        <v>0</v>
      </c>
      <c r="H114" s="71">
        <f>H109+H112</f>
        <v>0</v>
      </c>
      <c r="I114" s="70" t="s">
        <v>220</v>
      </c>
      <c r="J114" s="73" t="s">
        <v>220</v>
      </c>
      <c r="K114" s="71">
        <f t="shared" ref="K114:Q114" si="42">K109+K112</f>
        <v>0</v>
      </c>
      <c r="L114" s="71">
        <f t="shared" si="42"/>
        <v>0</v>
      </c>
      <c r="M114" s="71">
        <f t="shared" si="42"/>
        <v>0</v>
      </c>
      <c r="N114" s="71">
        <f t="shared" si="42"/>
        <v>0</v>
      </c>
      <c r="O114" s="71">
        <f t="shared" si="42"/>
        <v>0</v>
      </c>
      <c r="P114" s="71">
        <f t="shared" si="42"/>
        <v>0</v>
      </c>
      <c r="Q114" s="70">
        <f t="shared" si="42"/>
        <v>0</v>
      </c>
    </row>
    <row r="115" spans="1:17">
      <c r="A115" s="16" t="s">
        <v>926</v>
      </c>
      <c r="B115" s="62" t="s">
        <v>220</v>
      </c>
      <c r="C115" s="62"/>
      <c r="D115" s="26" t="s">
        <v>220</v>
      </c>
      <c r="E115" s="32" t="s">
        <v>220</v>
      </c>
      <c r="F115" s="32" t="s">
        <v>220</v>
      </c>
      <c r="G115" s="32" t="s">
        <v>220</v>
      </c>
      <c r="H115" s="32" t="s">
        <v>220</v>
      </c>
      <c r="I115" s="69" t="s">
        <v>220</v>
      </c>
      <c r="J115" s="80" t="s">
        <v>220</v>
      </c>
      <c r="K115" s="32" t="s">
        <v>220</v>
      </c>
      <c r="L115" s="32" t="s">
        <v>220</v>
      </c>
      <c r="M115" s="32" t="s">
        <v>220</v>
      </c>
      <c r="N115" s="32" t="s">
        <v>220</v>
      </c>
      <c r="O115" s="32" t="s">
        <v>220</v>
      </c>
      <c r="P115" s="32" t="s">
        <v>220</v>
      </c>
      <c r="Q115" s="69" t="s">
        <v>220</v>
      </c>
    </row>
    <row r="116" spans="1:17">
      <c r="A116" s="16" t="s">
        <v>927</v>
      </c>
      <c r="B116" s="74" t="s">
        <v>1890</v>
      </c>
      <c r="C116" s="74"/>
      <c r="D116" s="75" t="s">
        <v>1785</v>
      </c>
      <c r="E116" s="76">
        <f>E42+E81+E105+E114</f>
        <v>1432677793.3499982</v>
      </c>
      <c r="F116" s="76">
        <f>SUM(F42,F81,F105,F114)</f>
        <v>0</v>
      </c>
      <c r="G116" s="76">
        <f>G42+G81+G105+G114</f>
        <v>275533709.97464424</v>
      </c>
      <c r="H116" s="76">
        <f>H42+H81+H105+H114</f>
        <v>1708211503.3246424</v>
      </c>
      <c r="I116" s="77" t="s">
        <v>220</v>
      </c>
      <c r="J116" s="77" t="s">
        <v>220</v>
      </c>
      <c r="K116" s="76">
        <f t="shared" ref="K116:P116" si="43">K42+K81+K105+K114</f>
        <v>1708211503.3246424</v>
      </c>
      <c r="L116" s="76">
        <f t="shared" si="43"/>
        <v>56307868.631578885</v>
      </c>
      <c r="M116" s="76">
        <f t="shared" si="43"/>
        <v>1602758957.4664428</v>
      </c>
      <c r="N116" s="76">
        <f t="shared" si="43"/>
        <v>29535738.185961846</v>
      </c>
      <c r="O116" s="76">
        <f t="shared" si="43"/>
        <v>19608939.040658977</v>
      </c>
      <c r="P116" s="76">
        <f t="shared" si="43"/>
        <v>1708211503.3246424</v>
      </c>
      <c r="Q116" s="78">
        <f>SUM(Q42,Q81,Q105,Q114)</f>
        <v>0</v>
      </c>
    </row>
  </sheetData>
  <dataValidations count="1">
    <dataValidation type="list" allowBlank="1" sqref="J100:J101 J95:J96 J89:J90 J84:J85 J77 J66:J73 J58:J59 J47:J54 J34:J38 J17:J29" xr:uid="{00000000-0002-0000-3000-000000000000}">
      <formula1>II_F_Func_Factors_H_Functionalization_Factor</formula1>
    </dataValidation>
  </dataValidations>
  <pageMargins left="1" right="1" top="1.25" bottom="1" header="0.5" footer="0.5"/>
  <pageSetup scale="75" fitToWidth="2" fitToHeight="3" orientation="landscape" r:id="rId1"/>
  <headerFooter>
    <oddHeader>&amp;R&amp;"Times New Roman,Regular"&amp;8Schedule &amp;A
Page &amp;P of &amp;N</oddHeader>
  </headerFooter>
  <colBreaks count="1" manualBreakCount="1">
    <brk id="8" max="1048575" man="1"/>
  </colBreaks>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H108"/>
  <sheetViews>
    <sheetView workbookViewId="0"/>
  </sheetViews>
  <sheetFormatPr defaultColWidth="9" defaultRowHeight="11.25"/>
  <cols>
    <col min="1" max="1" width="5.42578125" style="19" customWidth="1"/>
    <col min="2" max="2" width="9.7109375" style="19" customWidth="1"/>
    <col min="3" max="3" width="26.85546875" style="19" bestFit="1" customWidth="1"/>
    <col min="4" max="4" width="10.42578125" style="19" customWidth="1"/>
    <col min="5" max="5" width="11.7109375" style="19" customWidth="1"/>
    <col min="6" max="8" width="15.5703125" style="19" customWidth="1"/>
    <col min="9" max="16384" width="9" style="19"/>
  </cols>
  <sheetData>
    <row r="1" spans="1:8">
      <c r="A1" s="20" t="s">
        <v>0</v>
      </c>
    </row>
    <row r="2" spans="1:8">
      <c r="A2" s="20" t="s">
        <v>1</v>
      </c>
    </row>
    <row r="3" spans="1:8">
      <c r="A3" s="20" t="s">
        <v>72</v>
      </c>
    </row>
    <row r="4" spans="1:8">
      <c r="A4" s="20" t="s">
        <v>2</v>
      </c>
    </row>
    <row r="5" spans="1:8">
      <c r="A5" s="20" t="s">
        <v>3</v>
      </c>
    </row>
    <row r="6" spans="1:8">
      <c r="A6" s="20" t="s">
        <v>254</v>
      </c>
    </row>
    <row r="10" spans="1:8">
      <c r="A10" s="79"/>
      <c r="B10" s="79"/>
      <c r="C10" s="79"/>
      <c r="D10" s="79"/>
      <c r="E10" s="79"/>
      <c r="F10" s="79"/>
      <c r="G10" s="79"/>
      <c r="H10" s="79"/>
    </row>
    <row r="11" spans="1:8">
      <c r="E11" s="888" t="s">
        <v>210</v>
      </c>
      <c r="F11" s="888" t="s">
        <v>211</v>
      </c>
      <c r="G11" s="888" t="s">
        <v>212</v>
      </c>
      <c r="H11" s="888" t="s">
        <v>255</v>
      </c>
    </row>
    <row r="12" spans="1:8">
      <c r="A12" s="79"/>
      <c r="B12" s="79"/>
      <c r="C12" s="79"/>
      <c r="D12" s="79"/>
      <c r="E12" s="79"/>
      <c r="F12" s="79"/>
      <c r="G12" s="79"/>
      <c r="H12" s="79"/>
    </row>
    <row r="13" spans="1:8" ht="22.5">
      <c r="A13" s="18" t="s">
        <v>213</v>
      </c>
      <c r="B13" s="18" t="s">
        <v>570</v>
      </c>
      <c r="C13" s="18" t="s">
        <v>214</v>
      </c>
      <c r="D13" s="18" t="s">
        <v>215</v>
      </c>
      <c r="E13" s="18" t="s">
        <v>1891</v>
      </c>
      <c r="F13" s="18" t="s">
        <v>857</v>
      </c>
      <c r="G13" s="18" t="s">
        <v>1892</v>
      </c>
      <c r="H13" s="18" t="s">
        <v>1893</v>
      </c>
    </row>
    <row r="14" spans="1:8">
      <c r="A14" s="16" t="s">
        <v>219</v>
      </c>
      <c r="B14" s="61" t="s">
        <v>1783</v>
      </c>
      <c r="C14" s="61"/>
      <c r="D14" s="61"/>
      <c r="E14" s="32"/>
      <c r="F14" s="32"/>
      <c r="G14" s="32"/>
      <c r="H14" s="32"/>
    </row>
    <row r="15" spans="1:8">
      <c r="A15" s="16" t="s">
        <v>221</v>
      </c>
      <c r="B15" s="62" t="s">
        <v>220</v>
      </c>
      <c r="C15" s="62"/>
      <c r="D15" s="62"/>
      <c r="E15" s="32"/>
      <c r="F15" s="32"/>
      <c r="G15" s="32"/>
      <c r="H15" s="32"/>
    </row>
    <row r="16" spans="1:8">
      <c r="A16" s="16" t="s">
        <v>224</v>
      </c>
      <c r="B16" s="2"/>
      <c r="C16" s="2" t="s">
        <v>1784</v>
      </c>
      <c r="D16" s="83" t="s">
        <v>1894</v>
      </c>
      <c r="E16" s="32"/>
      <c r="F16" s="32"/>
      <c r="G16" s="32"/>
      <c r="H16" s="32"/>
    </row>
    <row r="17" spans="1:8">
      <c r="A17" s="16" t="s">
        <v>225</v>
      </c>
      <c r="B17" s="62" t="s">
        <v>1786</v>
      </c>
      <c r="C17" s="62" t="s">
        <v>1787</v>
      </c>
      <c r="D17" s="62"/>
      <c r="E17" s="32">
        <f>'II-D-1'!H17</f>
        <v>8743346.7289810944</v>
      </c>
      <c r="F17" s="32">
        <v>11057403.310000014</v>
      </c>
      <c r="G17" s="32">
        <v>12262161.510000002</v>
      </c>
      <c r="H17" s="32">
        <v>12085886.459999971</v>
      </c>
    </row>
    <row r="18" spans="1:8">
      <c r="A18" s="16" t="s">
        <v>226</v>
      </c>
      <c r="B18" s="62" t="s">
        <v>1788</v>
      </c>
      <c r="C18" s="62" t="s">
        <v>1789</v>
      </c>
      <c r="D18" s="62"/>
      <c r="E18" s="32">
        <f>'II-D-1'!H18</f>
        <v>25943.73347183087</v>
      </c>
      <c r="F18" s="32">
        <v>59495.860000000022</v>
      </c>
      <c r="G18" s="32">
        <v>58602.96</v>
      </c>
      <c r="H18" s="32">
        <v>61936.759999999987</v>
      </c>
    </row>
    <row r="19" spans="1:8">
      <c r="A19" s="16" t="s">
        <v>227</v>
      </c>
      <c r="B19" s="62" t="s">
        <v>1790</v>
      </c>
      <c r="C19" s="62" t="s">
        <v>1791</v>
      </c>
      <c r="D19" s="62"/>
      <c r="E19" s="32">
        <f>'II-D-1'!H19</f>
        <v>3427825.7015587324</v>
      </c>
      <c r="F19" s="32">
        <v>3559737.3900000015</v>
      </c>
      <c r="G19" s="32">
        <v>3694092.1700000004</v>
      </c>
      <c r="H19" s="32">
        <v>4006697.5599999977</v>
      </c>
    </row>
    <row r="20" spans="1:8">
      <c r="A20" s="16" t="s">
        <v>229</v>
      </c>
      <c r="B20" s="62" t="s">
        <v>1792</v>
      </c>
      <c r="C20" s="62" t="s">
        <v>1793</v>
      </c>
      <c r="D20" s="62"/>
      <c r="E20" s="32">
        <f>'II-D-1'!H20</f>
        <v>81705.693828838528</v>
      </c>
      <c r="F20" s="32">
        <v>208858.04999999984</v>
      </c>
      <c r="G20" s="32">
        <v>183457.66</v>
      </c>
      <c r="H20" s="32">
        <v>259404.43000000011</v>
      </c>
    </row>
    <row r="21" spans="1:8">
      <c r="A21" s="16" t="s">
        <v>232</v>
      </c>
      <c r="B21" s="62" t="s">
        <v>1794</v>
      </c>
      <c r="C21" s="62" t="s">
        <v>1795</v>
      </c>
      <c r="D21" s="62"/>
      <c r="E21" s="32">
        <f>'II-D-1'!H21</f>
        <v>2777308.2561752549</v>
      </c>
      <c r="F21" s="32">
        <v>950855.84999999963</v>
      </c>
      <c r="G21" s="32">
        <v>744868.9</v>
      </c>
      <c r="H21" s="32">
        <v>746385</v>
      </c>
    </row>
    <row r="22" spans="1:8">
      <c r="A22" s="16" t="s">
        <v>234</v>
      </c>
      <c r="B22" s="62" t="s">
        <v>1796</v>
      </c>
      <c r="C22" s="62" t="s">
        <v>1797</v>
      </c>
      <c r="D22" s="62"/>
      <c r="E22" s="32">
        <f>'II-D-1'!H22</f>
        <v>918928.22269562806</v>
      </c>
      <c r="F22" s="32">
        <v>858825.62000000034</v>
      </c>
      <c r="G22" s="32">
        <v>892591.18999999983</v>
      </c>
      <c r="H22" s="32">
        <v>906377.04999999981</v>
      </c>
    </row>
    <row r="23" spans="1:8">
      <c r="A23" s="16" t="s">
        <v>236</v>
      </c>
      <c r="B23" s="62" t="s">
        <v>1798</v>
      </c>
      <c r="C23" s="62" t="s">
        <v>1799</v>
      </c>
      <c r="D23" s="62"/>
      <c r="E23" s="32">
        <f>'II-D-1'!H23</f>
        <v>319752.3594284681</v>
      </c>
      <c r="F23" s="32">
        <v>173929.64999999994</v>
      </c>
      <c r="G23" s="32">
        <v>166263.13000000024</v>
      </c>
      <c r="H23" s="32">
        <v>156730.48000000004</v>
      </c>
    </row>
    <row r="24" spans="1:8">
      <c r="A24" s="16" t="s">
        <v>238</v>
      </c>
      <c r="B24" s="62" t="s">
        <v>1800</v>
      </c>
      <c r="C24" s="62" t="s">
        <v>1801</v>
      </c>
      <c r="D24" s="62"/>
      <c r="E24" s="32">
        <f>'II-D-1'!H24</f>
        <v>304327.85998594365</v>
      </c>
      <c r="F24" s="32">
        <v>272513.19000000012</v>
      </c>
      <c r="G24" s="32">
        <v>282709.66000000085</v>
      </c>
      <c r="H24" s="32">
        <v>247494.17000000097</v>
      </c>
    </row>
    <row r="25" spans="1:8">
      <c r="A25" s="16" t="s">
        <v>240</v>
      </c>
      <c r="B25" s="62" t="s">
        <v>1802</v>
      </c>
      <c r="C25" s="62" t="s">
        <v>1803</v>
      </c>
      <c r="D25" s="62"/>
      <c r="E25" s="32">
        <f>'II-D-1'!H25</f>
        <v>921561.62750616076</v>
      </c>
      <c r="F25" s="32">
        <v>774552.95999999985</v>
      </c>
      <c r="G25" s="32">
        <v>1020835.2500000001</v>
      </c>
      <c r="H25" s="32">
        <v>811417.21000000043</v>
      </c>
    </row>
    <row r="26" spans="1:8">
      <c r="A26" s="16" t="s">
        <v>243</v>
      </c>
      <c r="B26" s="62" t="s">
        <v>1804</v>
      </c>
      <c r="C26" s="62" t="s">
        <v>1805</v>
      </c>
      <c r="D26" s="62"/>
      <c r="E26" s="32">
        <f>'II-D-1'!H26</f>
        <v>269.02016129154589</v>
      </c>
      <c r="F26" s="32">
        <v>1390.1999999999998</v>
      </c>
      <c r="G26" s="32">
        <v>3763.4500000000003</v>
      </c>
      <c r="H26" s="32">
        <v>-1015.3499999999949</v>
      </c>
    </row>
    <row r="27" spans="1:8">
      <c r="A27" s="16" t="s">
        <v>245</v>
      </c>
      <c r="B27" s="62" t="s">
        <v>1806</v>
      </c>
      <c r="C27" s="62" t="s">
        <v>1807</v>
      </c>
      <c r="D27" s="62"/>
      <c r="E27" s="32">
        <f>'II-D-1'!H27</f>
        <v>1407129978.9224775</v>
      </c>
      <c r="F27" s="32">
        <v>1076928309.0600002</v>
      </c>
      <c r="G27" s="32">
        <v>999786926.91000009</v>
      </c>
      <c r="H27" s="32">
        <v>909387312.1099999</v>
      </c>
    </row>
    <row r="28" spans="1:8">
      <c r="A28" s="16" t="s">
        <v>247</v>
      </c>
      <c r="B28" s="62" t="s">
        <v>1808</v>
      </c>
      <c r="C28" s="62" t="s">
        <v>1809</v>
      </c>
      <c r="D28" s="62"/>
      <c r="E28" s="32">
        <f>'II-D-1'!H28</f>
        <v>3498896.4857057724</v>
      </c>
      <c r="F28" s="32">
        <v>3101409.6399999983</v>
      </c>
      <c r="G28" s="32">
        <v>3279970.6500000004</v>
      </c>
      <c r="H28" s="32">
        <v>3498692.4699999974</v>
      </c>
    </row>
    <row r="29" spans="1:8">
      <c r="A29" s="16" t="s">
        <v>249</v>
      </c>
      <c r="B29" s="62" t="s">
        <v>1810</v>
      </c>
      <c r="C29" s="62" t="s">
        <v>1811</v>
      </c>
      <c r="D29" s="62"/>
      <c r="E29" s="32">
        <f>'II-D-1'!H29</f>
        <v>317498.74999999994</v>
      </c>
      <c r="F29" s="32">
        <v>49298.13</v>
      </c>
      <c r="G29" s="32">
        <v>63644.160000000003</v>
      </c>
      <c r="H29" s="32">
        <v>61385.26</v>
      </c>
    </row>
    <row r="30" spans="1:8">
      <c r="A30" s="16" t="s">
        <v>251</v>
      </c>
      <c r="B30" s="62" t="s">
        <v>220</v>
      </c>
      <c r="C30" s="62"/>
      <c r="D30" s="62"/>
      <c r="E30" s="32"/>
      <c r="F30" s="32"/>
      <c r="G30" s="32"/>
      <c r="H30" s="32"/>
    </row>
    <row r="31" spans="1:8">
      <c r="A31" s="16" t="s">
        <v>544</v>
      </c>
      <c r="B31" s="17"/>
      <c r="C31" s="17" t="s">
        <v>1812</v>
      </c>
      <c r="D31" s="17"/>
      <c r="E31" s="71">
        <f>SUM(E16:E30)</f>
        <v>1428467343.3619766</v>
      </c>
      <c r="F31" s="71">
        <f>SUM(F16:F30)</f>
        <v>1097996578.9100003</v>
      </c>
      <c r="G31" s="71">
        <f>SUM(G16:G30)</f>
        <v>1022439887.6</v>
      </c>
      <c r="H31" s="71">
        <f>SUM(H16:H30)</f>
        <v>932228703.6099999</v>
      </c>
    </row>
    <row r="32" spans="1:8">
      <c r="A32" s="16" t="s">
        <v>545</v>
      </c>
      <c r="B32" s="62" t="s">
        <v>220</v>
      </c>
      <c r="C32" s="62"/>
      <c r="D32" s="62"/>
      <c r="E32" s="32"/>
      <c r="F32" s="32"/>
      <c r="G32" s="32"/>
      <c r="H32" s="32"/>
    </row>
    <row r="33" spans="1:8">
      <c r="A33" s="16" t="s">
        <v>546</v>
      </c>
      <c r="B33" s="2"/>
      <c r="C33" s="2" t="s">
        <v>1813</v>
      </c>
      <c r="D33" s="83" t="s">
        <v>1894</v>
      </c>
      <c r="E33" s="32"/>
      <c r="F33" s="32"/>
      <c r="G33" s="32"/>
      <c r="H33" s="32"/>
    </row>
    <row r="34" spans="1:8">
      <c r="A34" s="16" t="s">
        <v>547</v>
      </c>
      <c r="B34" s="62" t="s">
        <v>1814</v>
      </c>
      <c r="C34" s="62" t="s">
        <v>1815</v>
      </c>
      <c r="D34" s="62"/>
      <c r="E34" s="32">
        <f>'II-D-1'!H34</f>
        <v>760098.83105671627</v>
      </c>
      <c r="F34" s="32">
        <v>617149.38999999734</v>
      </c>
      <c r="G34" s="32">
        <v>879745.04000000213</v>
      </c>
      <c r="H34" s="32">
        <v>704815.34999999905</v>
      </c>
    </row>
    <row r="35" spans="1:8">
      <c r="A35" s="16" t="s">
        <v>549</v>
      </c>
      <c r="B35" s="62" t="s">
        <v>1816</v>
      </c>
      <c r="C35" s="62" t="s">
        <v>1817</v>
      </c>
      <c r="D35" s="62"/>
      <c r="E35" s="32">
        <f>'II-D-1'!H35</f>
        <v>11831947.689692799</v>
      </c>
      <c r="F35" s="32">
        <v>10726606.360000005</v>
      </c>
      <c r="G35" s="32">
        <v>11293073.93</v>
      </c>
      <c r="H35" s="32">
        <v>12206090.339999991</v>
      </c>
    </row>
    <row r="36" spans="1:8">
      <c r="A36" s="16" t="s">
        <v>551</v>
      </c>
      <c r="B36" s="62" t="s">
        <v>1818</v>
      </c>
      <c r="C36" s="62" t="s">
        <v>1819</v>
      </c>
      <c r="D36" s="62"/>
      <c r="E36" s="32">
        <f>'II-D-1'!H36</f>
        <v>17863879.339303665</v>
      </c>
      <c r="F36" s="32">
        <v>14909868.270000003</v>
      </c>
      <c r="G36" s="32">
        <v>20516249.090000026</v>
      </c>
      <c r="H36" s="32">
        <v>16922988.060000002</v>
      </c>
    </row>
    <row r="37" spans="1:8">
      <c r="A37" s="16" t="s">
        <v>553</v>
      </c>
      <c r="B37" s="62" t="s">
        <v>1820</v>
      </c>
      <c r="C37" s="62" t="s">
        <v>1821</v>
      </c>
      <c r="D37" s="62"/>
      <c r="E37" s="32">
        <f>'II-D-1'!H37</f>
        <v>269.02016129154589</v>
      </c>
      <c r="F37" s="32">
        <v>1390.1999999999996</v>
      </c>
      <c r="G37" s="32">
        <v>3763.4500000000007</v>
      </c>
      <c r="H37" s="32">
        <v>-1015.3499999999951</v>
      </c>
    </row>
    <row r="38" spans="1:8">
      <c r="A38" s="16" t="s">
        <v>554</v>
      </c>
      <c r="B38" s="62" t="s">
        <v>1822</v>
      </c>
      <c r="C38" s="62" t="s">
        <v>1823</v>
      </c>
      <c r="D38" s="62"/>
      <c r="E38" s="32">
        <f>'II-D-1'!H38</f>
        <v>618834.60166314931</v>
      </c>
      <c r="F38" s="32">
        <v>355672.2099999999</v>
      </c>
      <c r="G38" s="32">
        <v>327739.27999999997</v>
      </c>
      <c r="H38" s="32">
        <v>314799.01</v>
      </c>
    </row>
    <row r="39" spans="1:8">
      <c r="A39" s="16" t="s">
        <v>556</v>
      </c>
      <c r="B39" s="62" t="s">
        <v>220</v>
      </c>
      <c r="C39" s="62"/>
      <c r="D39" s="62"/>
      <c r="E39" s="32"/>
      <c r="F39" s="32"/>
      <c r="G39" s="32"/>
      <c r="H39" s="32"/>
    </row>
    <row r="40" spans="1:8">
      <c r="A40" s="16" t="s">
        <v>557</v>
      </c>
      <c r="B40" s="17"/>
      <c r="C40" s="17" t="s">
        <v>1895</v>
      </c>
      <c r="D40" s="17"/>
      <c r="E40" s="71">
        <f>SUM(E32:E39)</f>
        <v>31075029.481877621</v>
      </c>
      <c r="F40" s="71">
        <f>SUM(F32:F39)</f>
        <v>26610686.430000003</v>
      </c>
      <c r="G40" s="71">
        <f>SUM(G32:G39)</f>
        <v>33020570.790000029</v>
      </c>
      <c r="H40" s="71">
        <f>SUM(H32:H39)</f>
        <v>30147677.409999993</v>
      </c>
    </row>
    <row r="41" spans="1:8">
      <c r="A41" s="16" t="s">
        <v>559</v>
      </c>
      <c r="B41" s="62" t="s">
        <v>220</v>
      </c>
      <c r="C41" s="62"/>
      <c r="D41" s="62"/>
      <c r="E41" s="32"/>
      <c r="F41" s="32"/>
      <c r="G41" s="32"/>
      <c r="H41" s="32"/>
    </row>
    <row r="42" spans="1:8">
      <c r="A42" s="16" t="s">
        <v>560</v>
      </c>
      <c r="B42" s="1" t="s">
        <v>1825</v>
      </c>
      <c r="C42" s="1"/>
      <c r="D42" s="83" t="s">
        <v>1894</v>
      </c>
      <c r="E42" s="71">
        <f>SUM(E31,E40)</f>
        <v>1459542372.8438542</v>
      </c>
      <c r="F42" s="71">
        <f>SUM(F31,F40)</f>
        <v>1124607265.3400004</v>
      </c>
      <c r="G42" s="71">
        <f>SUM(G31,G40)</f>
        <v>1055460458.3900001</v>
      </c>
      <c r="H42" s="71">
        <f>SUM(H31,H40)</f>
        <v>962376381.01999986</v>
      </c>
    </row>
    <row r="43" spans="1:8">
      <c r="A43" s="16" t="s">
        <v>563</v>
      </c>
      <c r="B43" s="62" t="s">
        <v>220</v>
      </c>
      <c r="C43" s="62"/>
      <c r="D43" s="62"/>
      <c r="E43" s="32"/>
      <c r="F43" s="32"/>
      <c r="G43" s="32"/>
      <c r="H43" s="32"/>
    </row>
    <row r="44" spans="1:8">
      <c r="A44" s="16" t="s">
        <v>564</v>
      </c>
      <c r="B44" s="61" t="s">
        <v>1896</v>
      </c>
      <c r="C44" s="61"/>
      <c r="D44" s="61"/>
      <c r="E44" s="32"/>
      <c r="F44" s="32"/>
      <c r="G44" s="32"/>
      <c r="H44" s="32"/>
    </row>
    <row r="45" spans="1:8">
      <c r="A45" s="16" t="s">
        <v>644</v>
      </c>
      <c r="B45" s="62" t="s">
        <v>220</v>
      </c>
      <c r="C45" s="62"/>
      <c r="D45" s="62"/>
      <c r="E45" s="32"/>
      <c r="F45" s="32"/>
      <c r="G45" s="32"/>
      <c r="H45" s="32"/>
    </row>
    <row r="46" spans="1:8">
      <c r="A46" s="16" t="s">
        <v>647</v>
      </c>
      <c r="B46" s="2"/>
      <c r="C46" s="2" t="s">
        <v>1784</v>
      </c>
      <c r="D46" s="83" t="s">
        <v>1894</v>
      </c>
      <c r="E46" s="32"/>
      <c r="F46" s="32"/>
      <c r="G46" s="32"/>
      <c r="H46" s="32"/>
    </row>
    <row r="47" spans="1:8">
      <c r="A47" s="16" t="s">
        <v>651</v>
      </c>
      <c r="B47" s="62" t="s">
        <v>1826</v>
      </c>
      <c r="C47" s="62" t="s">
        <v>1827</v>
      </c>
      <c r="D47" s="62"/>
      <c r="E47" s="32">
        <f>'II-D-1'!H47</f>
        <v>3453601.4787550648</v>
      </c>
      <c r="F47" s="32">
        <v>2682388.2300000009</v>
      </c>
      <c r="G47" s="32">
        <v>2603083.3099999991</v>
      </c>
      <c r="H47" s="32">
        <v>2681649.9400000009</v>
      </c>
    </row>
    <row r="48" spans="1:8">
      <c r="A48" s="16" t="s">
        <v>655</v>
      </c>
      <c r="B48" s="62" t="s">
        <v>1828</v>
      </c>
      <c r="C48" s="62" t="s">
        <v>1801</v>
      </c>
      <c r="D48" s="62"/>
      <c r="E48" s="32">
        <f>'II-D-1'!H48</f>
        <v>1174879.3454873783</v>
      </c>
      <c r="F48" s="32">
        <v>1127048.0000000005</v>
      </c>
      <c r="G48" s="32">
        <v>1137577.4199999976</v>
      </c>
      <c r="H48" s="32">
        <v>1042721.1600000012</v>
      </c>
    </row>
    <row r="49" spans="1:8">
      <c r="A49" s="16" t="s">
        <v>659</v>
      </c>
      <c r="B49" s="62" t="s">
        <v>1829</v>
      </c>
      <c r="C49" s="62" t="s">
        <v>1830</v>
      </c>
      <c r="D49" s="62"/>
      <c r="E49" s="32">
        <f>'II-D-1'!H49</f>
        <v>4270739.7151789758</v>
      </c>
      <c r="F49" s="32">
        <v>2393725.3300000029</v>
      </c>
      <c r="G49" s="32">
        <v>3385311.739999996</v>
      </c>
      <c r="H49" s="32">
        <v>3707553.7299999977</v>
      </c>
    </row>
    <row r="50" spans="1:8">
      <c r="A50" s="16" t="s">
        <v>663</v>
      </c>
      <c r="B50" s="62" t="s">
        <v>1831</v>
      </c>
      <c r="C50" s="62" t="s">
        <v>1832</v>
      </c>
      <c r="D50" s="62"/>
      <c r="E50" s="32">
        <f>'II-D-1'!H50</f>
        <v>13237088.996010184</v>
      </c>
      <c r="F50" s="32">
        <v>12071255.26999999</v>
      </c>
      <c r="G50" s="32">
        <v>12427647.470000008</v>
      </c>
      <c r="H50" s="32">
        <v>9661253.1600000001</v>
      </c>
    </row>
    <row r="51" spans="1:8">
      <c r="A51" s="16" t="s">
        <v>667</v>
      </c>
      <c r="B51" s="62" t="s">
        <v>1833</v>
      </c>
      <c r="C51" s="62" t="s">
        <v>1834</v>
      </c>
      <c r="D51" s="62"/>
      <c r="E51" s="32">
        <f>'II-D-1'!H51</f>
        <v>33392.237605124858</v>
      </c>
      <c r="F51" s="32">
        <v>70685.420000000158</v>
      </c>
      <c r="G51" s="32">
        <v>83022.679999999978</v>
      </c>
      <c r="H51" s="32">
        <v>60783.740000000042</v>
      </c>
    </row>
    <row r="52" spans="1:8">
      <c r="A52" s="16" t="s">
        <v>671</v>
      </c>
      <c r="B52" s="62" t="s">
        <v>1835</v>
      </c>
      <c r="C52" s="62" t="s">
        <v>1836</v>
      </c>
      <c r="D52" s="62"/>
      <c r="E52" s="32">
        <f>'II-D-1'!H52</f>
        <v>23865451.216884613</v>
      </c>
      <c r="F52" s="32">
        <v>27056539.180000033</v>
      </c>
      <c r="G52" s="32">
        <v>27963297.35000002</v>
      </c>
      <c r="H52" s="32">
        <v>25783107.000000026</v>
      </c>
    </row>
    <row r="53" spans="1:8">
      <c r="A53" s="16" t="s">
        <v>674</v>
      </c>
      <c r="B53" s="62" t="s">
        <v>1837</v>
      </c>
      <c r="C53" s="62" t="s">
        <v>1838</v>
      </c>
      <c r="D53" s="62"/>
      <c r="E53" s="32">
        <f>'II-D-1'!H53</f>
        <v>3086254.4201387805</v>
      </c>
      <c r="F53" s="32">
        <v>2875924.1999999951</v>
      </c>
      <c r="G53" s="32">
        <v>3110915.8399999966</v>
      </c>
      <c r="H53" s="32">
        <v>3106772.3199999994</v>
      </c>
    </row>
    <row r="54" spans="1:8">
      <c r="A54" s="16" t="s">
        <v>676</v>
      </c>
      <c r="B54" s="62" t="s">
        <v>1839</v>
      </c>
      <c r="C54" s="62" t="s">
        <v>1811</v>
      </c>
      <c r="D54" s="62"/>
      <c r="E54" s="32">
        <f>'II-D-1'!H54</f>
        <v>0</v>
      </c>
      <c r="F54" s="32">
        <v>51634.18</v>
      </c>
      <c r="G54" s="32">
        <v>63644.159999999996</v>
      </c>
      <c r="H54" s="32">
        <v>61520.89</v>
      </c>
    </row>
    <row r="55" spans="1:8">
      <c r="A55" s="16" t="s">
        <v>680</v>
      </c>
      <c r="B55" s="62" t="s">
        <v>220</v>
      </c>
      <c r="C55" s="62"/>
      <c r="D55" s="62"/>
      <c r="E55" s="32"/>
      <c r="F55" s="32"/>
      <c r="G55" s="32"/>
      <c r="H55" s="32"/>
    </row>
    <row r="56" spans="1:8">
      <c r="A56" s="16" t="s">
        <v>681</v>
      </c>
      <c r="B56" s="17"/>
      <c r="C56" s="17" t="s">
        <v>1840</v>
      </c>
      <c r="D56" s="17"/>
      <c r="E56" s="71">
        <f>SUM(E46:E55)</f>
        <v>49121407.410060123</v>
      </c>
      <c r="F56" s="71">
        <f>SUM(F46:F55)</f>
        <v>48329199.810000025</v>
      </c>
      <c r="G56" s="71">
        <f>SUM(G46:G55)</f>
        <v>50774499.970000014</v>
      </c>
      <c r="H56" s="71">
        <f>SUM(H46:H55)</f>
        <v>46105361.940000027</v>
      </c>
    </row>
    <row r="57" spans="1:8">
      <c r="A57" s="16" t="s">
        <v>682</v>
      </c>
      <c r="B57" s="62" t="s">
        <v>220</v>
      </c>
      <c r="C57" s="62"/>
      <c r="D57" s="62"/>
      <c r="E57" s="32"/>
      <c r="F57" s="32"/>
      <c r="G57" s="32"/>
      <c r="H57" s="32"/>
    </row>
    <row r="58" spans="1:8">
      <c r="A58" s="16" t="s">
        <v>683</v>
      </c>
      <c r="B58" s="62" t="s">
        <v>1841</v>
      </c>
      <c r="C58" s="62" t="s">
        <v>1787</v>
      </c>
      <c r="D58" s="62"/>
      <c r="E58" s="32">
        <f>'II-D-1'!H58</f>
        <v>23461271.327444281</v>
      </c>
      <c r="F58" s="32">
        <v>27708315.890000027</v>
      </c>
      <c r="G58" s="32">
        <v>38470957.930000052</v>
      </c>
      <c r="H58" s="32">
        <v>41027808.459999979</v>
      </c>
    </row>
    <row r="59" spans="1:8">
      <c r="A59" s="16" t="s">
        <v>685</v>
      </c>
      <c r="B59" s="62" t="s">
        <v>1842</v>
      </c>
      <c r="C59" s="62" t="s">
        <v>1843</v>
      </c>
      <c r="D59" s="62"/>
      <c r="E59" s="32">
        <f>'II-D-1'!H59</f>
        <v>30055478.828098513</v>
      </c>
      <c r="F59" s="32">
        <v>26745575.320000049</v>
      </c>
      <c r="G59" s="32">
        <v>25406245.290000018</v>
      </c>
      <c r="H59" s="32">
        <v>27108714.789999999</v>
      </c>
    </row>
    <row r="60" spans="1:8">
      <c r="A60" s="16" t="s">
        <v>760</v>
      </c>
      <c r="B60" s="62" t="s">
        <v>220</v>
      </c>
      <c r="C60" s="62"/>
      <c r="D60" s="62"/>
      <c r="E60" s="32"/>
      <c r="F60" s="32"/>
      <c r="G60" s="32"/>
      <c r="H60" s="32"/>
    </row>
    <row r="61" spans="1:8">
      <c r="A61" s="16" t="s">
        <v>761</v>
      </c>
      <c r="B61" s="17"/>
      <c r="C61" s="17" t="s">
        <v>1897</v>
      </c>
      <c r="D61" s="17"/>
      <c r="E61" s="71">
        <f>SUM(E57:E60)</f>
        <v>53516750.155542791</v>
      </c>
      <c r="F61" s="71">
        <f>SUM(F57:F60)</f>
        <v>54453891.210000075</v>
      </c>
      <c r="G61" s="71">
        <f>SUM(G57:G60)</f>
        <v>63877203.220000073</v>
      </c>
      <c r="H61" s="71">
        <f>SUM(H57:H60)</f>
        <v>68136523.24999997</v>
      </c>
    </row>
    <row r="62" spans="1:8">
      <c r="A62" s="16" t="s">
        <v>762</v>
      </c>
      <c r="B62" s="62" t="s">
        <v>220</v>
      </c>
      <c r="C62" s="62"/>
      <c r="D62" s="62"/>
      <c r="E62" s="32"/>
      <c r="F62" s="32"/>
      <c r="G62" s="32"/>
      <c r="H62" s="32"/>
    </row>
    <row r="63" spans="1:8">
      <c r="A63" s="16" t="s">
        <v>764</v>
      </c>
      <c r="B63" s="1"/>
      <c r="C63" s="1" t="s">
        <v>1898</v>
      </c>
      <c r="D63" s="1"/>
      <c r="E63" s="71">
        <f>SUM(E56,E61)</f>
        <v>102638157.56560291</v>
      </c>
      <c r="F63" s="71">
        <f>SUM(F56,F61)</f>
        <v>102783091.0200001</v>
      </c>
      <c r="G63" s="71">
        <f>SUM(G56,G61)</f>
        <v>114651703.19000009</v>
      </c>
      <c r="H63" s="71">
        <f>SUM(H56,H61)</f>
        <v>114241885.19</v>
      </c>
    </row>
    <row r="64" spans="1:8">
      <c r="A64" s="16" t="s">
        <v>766</v>
      </c>
      <c r="B64" s="62" t="s">
        <v>220</v>
      </c>
      <c r="C64" s="62"/>
      <c r="D64" s="62"/>
      <c r="E64" s="32"/>
      <c r="F64" s="32"/>
      <c r="G64" s="32"/>
      <c r="H64" s="32"/>
    </row>
    <row r="65" spans="1:8">
      <c r="A65" s="16" t="s">
        <v>767</v>
      </c>
      <c r="B65" s="2"/>
      <c r="C65" s="2" t="s">
        <v>1813</v>
      </c>
      <c r="D65" s="83" t="s">
        <v>1894</v>
      </c>
      <c r="E65" s="32"/>
      <c r="F65" s="32"/>
      <c r="G65" s="32"/>
      <c r="H65" s="32"/>
    </row>
    <row r="66" spans="1:8">
      <c r="A66" s="16" t="s">
        <v>769</v>
      </c>
      <c r="B66" s="62" t="s">
        <v>1846</v>
      </c>
      <c r="C66" s="62" t="s">
        <v>1815</v>
      </c>
      <c r="D66" s="62"/>
      <c r="E66" s="32">
        <f>'II-D-1'!H66</f>
        <v>1132870.3596488959</v>
      </c>
      <c r="F66" s="32">
        <v>817396.38999999966</v>
      </c>
      <c r="G66" s="32">
        <v>799050.28999999969</v>
      </c>
      <c r="H66" s="32">
        <v>959978.06999999972</v>
      </c>
    </row>
    <row r="67" spans="1:8">
      <c r="A67" s="16" t="s">
        <v>771</v>
      </c>
      <c r="B67" s="62" t="s">
        <v>1847</v>
      </c>
      <c r="C67" s="62" t="s">
        <v>1817</v>
      </c>
      <c r="D67" s="62"/>
      <c r="E67" s="32">
        <f>'II-D-1'!H67</f>
        <v>12936539.831420107</v>
      </c>
      <c r="F67" s="32">
        <v>12327270.619999992</v>
      </c>
      <c r="G67" s="32">
        <v>12061984.719999999</v>
      </c>
      <c r="H67" s="32">
        <v>12801432.380000003</v>
      </c>
    </row>
    <row r="68" spans="1:8">
      <c r="A68" s="16" t="s">
        <v>772</v>
      </c>
      <c r="B68" s="62" t="s">
        <v>1848</v>
      </c>
      <c r="C68" s="62" t="s">
        <v>1849</v>
      </c>
      <c r="D68" s="62"/>
      <c r="E68" s="32">
        <f>'II-D-1'!H68</f>
        <v>82271046.783409432</v>
      </c>
      <c r="F68" s="32">
        <v>68943094.090000093</v>
      </c>
      <c r="G68" s="32">
        <v>70445068.969999999</v>
      </c>
      <c r="H68" s="32">
        <v>70894862.379999876</v>
      </c>
    </row>
    <row r="69" spans="1:8">
      <c r="A69" s="16" t="s">
        <v>773</v>
      </c>
      <c r="B69" s="62" t="s">
        <v>1850</v>
      </c>
      <c r="C69" s="62" t="s">
        <v>1821</v>
      </c>
      <c r="D69" s="62"/>
      <c r="E69" s="32">
        <f>'II-D-1'!H69</f>
        <v>13105916.217169669</v>
      </c>
      <c r="F69" s="32">
        <v>12015754.169999987</v>
      </c>
      <c r="G69" s="32">
        <v>11989080.090000002</v>
      </c>
      <c r="H69" s="32">
        <v>11573560.699999996</v>
      </c>
    </row>
    <row r="70" spans="1:8">
      <c r="A70" s="16" t="s">
        <v>774</v>
      </c>
      <c r="B70" s="62" t="s">
        <v>1851</v>
      </c>
      <c r="C70" s="62" t="s">
        <v>1852</v>
      </c>
      <c r="D70" s="62"/>
      <c r="E70" s="32">
        <f>'II-D-1'!H70</f>
        <v>4588981.2099999972</v>
      </c>
      <c r="F70" s="32">
        <v>4768081.3199999947</v>
      </c>
      <c r="G70" s="32">
        <v>3968386.209999999</v>
      </c>
      <c r="H70" s="32">
        <v>4793482.6700000018</v>
      </c>
    </row>
    <row r="71" spans="1:8">
      <c r="A71" s="16" t="s">
        <v>775</v>
      </c>
      <c r="B71" s="62" t="s">
        <v>1853</v>
      </c>
      <c r="C71" s="62" t="s">
        <v>1854</v>
      </c>
      <c r="D71" s="62"/>
      <c r="E71" s="32">
        <f>'II-D-1'!H71</f>
        <v>2350734.6509012845</v>
      </c>
      <c r="F71" s="32">
        <v>2022391.2799999996</v>
      </c>
      <c r="G71" s="32">
        <v>1374398.9099999976</v>
      </c>
      <c r="H71" s="32">
        <v>2196405.79</v>
      </c>
    </row>
    <row r="72" spans="1:8">
      <c r="A72" s="16" t="s">
        <v>776</v>
      </c>
      <c r="B72" s="62" t="s">
        <v>1855</v>
      </c>
      <c r="C72" s="62" t="s">
        <v>1856</v>
      </c>
      <c r="D72" s="62"/>
      <c r="E72" s="32">
        <f>'II-D-1'!H72</f>
        <v>4514047.6045635669</v>
      </c>
      <c r="F72" s="32">
        <v>5448681.5999999968</v>
      </c>
      <c r="G72" s="32">
        <v>8487512.9800000004</v>
      </c>
      <c r="H72" s="32">
        <v>8638067.3899999987</v>
      </c>
    </row>
    <row r="73" spans="1:8">
      <c r="A73" s="16" t="s">
        <v>777</v>
      </c>
      <c r="B73" s="62" t="s">
        <v>1857</v>
      </c>
      <c r="C73" s="62" t="s">
        <v>1858</v>
      </c>
      <c r="D73" s="62"/>
      <c r="E73" s="32">
        <f>'II-D-1'!H73</f>
        <v>624436.82212112832</v>
      </c>
      <c r="F73" s="32">
        <v>1113493.2500000002</v>
      </c>
      <c r="G73" s="32">
        <v>1389857.5199999998</v>
      </c>
      <c r="H73" s="32">
        <v>1095878.97</v>
      </c>
    </row>
    <row r="74" spans="1:8">
      <c r="A74" s="16" t="s">
        <v>778</v>
      </c>
      <c r="B74" s="62" t="s">
        <v>220</v>
      </c>
      <c r="C74" s="62"/>
      <c r="D74" s="62"/>
      <c r="E74" s="32"/>
      <c r="F74" s="32"/>
      <c r="G74" s="32"/>
      <c r="H74" s="32"/>
    </row>
    <row r="75" spans="1:8">
      <c r="A75" s="16" t="s">
        <v>779</v>
      </c>
      <c r="B75" s="17"/>
      <c r="C75" s="17" t="s">
        <v>1859</v>
      </c>
      <c r="D75" s="17"/>
      <c r="E75" s="71">
        <f>SUM(E65:E74)</f>
        <v>121524573.47923408</v>
      </c>
      <c r="F75" s="71">
        <f>SUM(F65:F74)</f>
        <v>107456162.72000006</v>
      </c>
      <c r="G75" s="71">
        <f>SUM(G65:G74)</f>
        <v>110515339.68999998</v>
      </c>
      <c r="H75" s="71">
        <f>SUM(H65:H74)</f>
        <v>112953668.34999989</v>
      </c>
    </row>
    <row r="76" spans="1:8">
      <c r="A76" s="16" t="s">
        <v>780</v>
      </c>
      <c r="B76" s="62" t="s">
        <v>220</v>
      </c>
      <c r="C76" s="62"/>
      <c r="D76" s="62"/>
      <c r="E76" s="32"/>
      <c r="F76" s="32"/>
      <c r="G76" s="32"/>
      <c r="H76" s="32"/>
    </row>
    <row r="77" spans="1:8">
      <c r="A77" s="16" t="s">
        <v>781</v>
      </c>
      <c r="B77" s="62" t="s">
        <v>1860</v>
      </c>
      <c r="C77" s="62" t="s">
        <v>1861</v>
      </c>
      <c r="D77" s="62"/>
      <c r="E77" s="32">
        <f>'II-D-1'!H77</f>
        <v>3741221.0307787396</v>
      </c>
      <c r="F77" s="32">
        <v>4187904.1999999969</v>
      </c>
      <c r="G77" s="32">
        <v>4626956.3400000008</v>
      </c>
      <c r="H77" s="32">
        <v>4303707.690000006</v>
      </c>
    </row>
    <row r="78" spans="1:8">
      <c r="A78" s="16" t="s">
        <v>782</v>
      </c>
      <c r="B78" s="62" t="s">
        <v>220</v>
      </c>
      <c r="C78" s="62"/>
      <c r="D78" s="62"/>
      <c r="E78" s="32"/>
      <c r="F78" s="32"/>
      <c r="G78" s="32"/>
      <c r="H78" s="32"/>
    </row>
    <row r="79" spans="1:8">
      <c r="A79" s="16" t="s">
        <v>783</v>
      </c>
      <c r="B79" s="17"/>
      <c r="C79" s="17" t="s">
        <v>1862</v>
      </c>
      <c r="D79" s="17"/>
      <c r="E79" s="71">
        <f>SUM(E76:E78)</f>
        <v>3741221.0307787396</v>
      </c>
      <c r="F79" s="71">
        <f>SUM(F76:F78)</f>
        <v>4187904.1999999969</v>
      </c>
      <c r="G79" s="71">
        <f>SUM(G76:G78)</f>
        <v>4626956.3400000008</v>
      </c>
      <c r="H79" s="71">
        <f>SUM(H76:H78)</f>
        <v>4303707.690000006</v>
      </c>
    </row>
    <row r="80" spans="1:8">
      <c r="A80" s="16" t="s">
        <v>784</v>
      </c>
      <c r="B80" s="62" t="s">
        <v>220</v>
      </c>
      <c r="C80" s="62"/>
      <c r="D80" s="62"/>
      <c r="E80" s="32"/>
      <c r="F80" s="32"/>
      <c r="G80" s="32"/>
      <c r="H80" s="32"/>
    </row>
    <row r="81" spans="1:8">
      <c r="A81" s="16" t="s">
        <v>785</v>
      </c>
      <c r="B81" s="1" t="s">
        <v>1863</v>
      </c>
      <c r="C81" s="1"/>
      <c r="D81" s="399" t="s">
        <v>1894</v>
      </c>
      <c r="E81" s="71">
        <f>SUM(E75,E79,E63)</f>
        <v>227903952.07561573</v>
      </c>
      <c r="F81" s="71">
        <f>SUM(F75,F79,F63)</f>
        <v>214427157.94000018</v>
      </c>
      <c r="G81" s="71">
        <f>SUM(G75,G79,G63)</f>
        <v>229793999.22000009</v>
      </c>
      <c r="H81" s="71">
        <f>SUM(H75,H79,H63)</f>
        <v>231499261.2299999</v>
      </c>
    </row>
    <row r="82" spans="1:8">
      <c r="A82" s="16" t="s">
        <v>786</v>
      </c>
      <c r="B82" s="62" t="s">
        <v>220</v>
      </c>
      <c r="C82" s="62"/>
      <c r="D82" s="62"/>
      <c r="E82" s="32"/>
      <c r="F82" s="32"/>
      <c r="G82" s="32"/>
      <c r="H82" s="32"/>
    </row>
    <row r="83" spans="1:8">
      <c r="A83" s="16" t="s">
        <v>787</v>
      </c>
      <c r="B83" s="2"/>
      <c r="C83" s="2" t="s">
        <v>1899</v>
      </c>
      <c r="D83" s="83" t="s">
        <v>1894</v>
      </c>
      <c r="E83" s="32"/>
      <c r="F83" s="32"/>
      <c r="G83" s="32"/>
      <c r="H83" s="32"/>
    </row>
    <row r="84" spans="1:8">
      <c r="A84" s="16" t="s">
        <v>788</v>
      </c>
      <c r="B84" s="62" t="s">
        <v>1865</v>
      </c>
      <c r="C84" s="62" t="s">
        <v>1866</v>
      </c>
      <c r="D84" s="62"/>
      <c r="E84" s="32">
        <f>'II-D-1'!H84</f>
        <v>1156239.3645136668</v>
      </c>
      <c r="F84" s="32">
        <v>1416570.8</v>
      </c>
      <c r="G84" s="32">
        <v>2382772.3800000004</v>
      </c>
      <c r="H84" s="32">
        <v>2923487.31</v>
      </c>
    </row>
    <row r="85" spans="1:8">
      <c r="A85" s="16" t="s">
        <v>789</v>
      </c>
      <c r="B85" s="62" t="s">
        <v>1867</v>
      </c>
      <c r="C85" s="62" t="s">
        <v>1868</v>
      </c>
      <c r="D85" s="62"/>
      <c r="E85" s="32">
        <f>'II-D-1'!H85</f>
        <v>15983320.767610546</v>
      </c>
      <c r="F85" s="32">
        <v>18260494.470000014</v>
      </c>
      <c r="G85" s="32">
        <v>17803700.020000018</v>
      </c>
      <c r="H85" s="32">
        <v>19337889.630000018</v>
      </c>
    </row>
    <row r="86" spans="1:8">
      <c r="A86" s="16" t="s">
        <v>790</v>
      </c>
      <c r="B86" s="62" t="s">
        <v>220</v>
      </c>
      <c r="C86" s="62"/>
      <c r="D86" s="62"/>
      <c r="E86" s="32"/>
      <c r="F86" s="32"/>
      <c r="G86" s="32"/>
      <c r="H86" s="32"/>
    </row>
    <row r="87" spans="1:8">
      <c r="A87" s="16" t="s">
        <v>791</v>
      </c>
      <c r="B87" s="17"/>
      <c r="C87" s="17" t="s">
        <v>1869</v>
      </c>
      <c r="D87" s="17"/>
      <c r="E87" s="71">
        <f>SUM(E83:E86)</f>
        <v>17139560.132124212</v>
      </c>
      <c r="F87" s="71">
        <f>SUM(F83:F86)</f>
        <v>19677065.270000014</v>
      </c>
      <c r="G87" s="71">
        <f>SUM(G83:G86)</f>
        <v>20186472.400000017</v>
      </c>
      <c r="H87" s="71">
        <f>SUM(H83:H86)</f>
        <v>22261376.940000016</v>
      </c>
    </row>
    <row r="88" spans="1:8">
      <c r="A88" s="16" t="s">
        <v>792</v>
      </c>
      <c r="B88" s="62" t="s">
        <v>220</v>
      </c>
      <c r="C88" s="62"/>
      <c r="D88" s="62"/>
      <c r="E88" s="32"/>
      <c r="F88" s="32"/>
      <c r="G88" s="32"/>
      <c r="H88" s="32"/>
    </row>
    <row r="89" spans="1:8">
      <c r="A89" s="16" t="s">
        <v>793</v>
      </c>
      <c r="B89" s="62" t="s">
        <v>1870</v>
      </c>
      <c r="C89" s="62" t="s">
        <v>1871</v>
      </c>
      <c r="D89" s="62"/>
      <c r="E89" s="32">
        <f>'II-D-1'!H89</f>
        <v>0</v>
      </c>
      <c r="F89" s="32">
        <v>0</v>
      </c>
      <c r="G89" s="32">
        <v>0</v>
      </c>
      <c r="H89" s="32">
        <v>0</v>
      </c>
    </row>
    <row r="90" spans="1:8">
      <c r="A90" s="16" t="s">
        <v>795</v>
      </c>
      <c r="B90" s="62" t="s">
        <v>1872</v>
      </c>
      <c r="C90" s="62" t="s">
        <v>1873</v>
      </c>
      <c r="D90" s="62"/>
      <c r="E90" s="32">
        <f>'II-D-1'!H90</f>
        <v>1578674.0500000003</v>
      </c>
      <c r="F90" s="32">
        <v>1666.42</v>
      </c>
      <c r="G90" s="32">
        <v>1390.75</v>
      </c>
      <c r="H90" s="32">
        <v>301836.13</v>
      </c>
    </row>
    <row r="91" spans="1:8">
      <c r="A91" s="16" t="s">
        <v>796</v>
      </c>
      <c r="B91" s="62" t="s">
        <v>220</v>
      </c>
      <c r="C91" s="62"/>
      <c r="D91" s="62"/>
      <c r="E91" s="32"/>
      <c r="F91" s="32"/>
      <c r="G91" s="32"/>
      <c r="H91" s="32"/>
    </row>
    <row r="92" spans="1:8">
      <c r="A92" s="16" t="s">
        <v>797</v>
      </c>
      <c r="B92" s="17"/>
      <c r="C92" s="17" t="s">
        <v>1874</v>
      </c>
      <c r="D92" s="17"/>
      <c r="E92" s="71">
        <f>SUM(E88:E91)</f>
        <v>1578674.0500000003</v>
      </c>
      <c r="F92" s="71">
        <f>SUM(F88:F91)</f>
        <v>1666.42</v>
      </c>
      <c r="G92" s="71">
        <f>SUM(G88:G91)</f>
        <v>1390.75</v>
      </c>
      <c r="H92" s="71">
        <f>SUM(H88:H91)</f>
        <v>301836.13</v>
      </c>
    </row>
    <row r="93" spans="1:8">
      <c r="A93" s="16" t="s">
        <v>798</v>
      </c>
      <c r="B93" s="62" t="s">
        <v>220</v>
      </c>
      <c r="C93" s="62"/>
      <c r="D93" s="62"/>
      <c r="E93" s="32"/>
      <c r="F93" s="32"/>
      <c r="G93" s="32"/>
      <c r="H93" s="32"/>
    </row>
    <row r="94" spans="1:8">
      <c r="A94" s="16" t="s">
        <v>800</v>
      </c>
      <c r="B94" s="2"/>
      <c r="C94" s="2" t="s">
        <v>1900</v>
      </c>
      <c r="D94" s="83" t="s">
        <v>1894</v>
      </c>
      <c r="E94" s="32"/>
      <c r="F94" s="32"/>
      <c r="G94" s="32"/>
      <c r="H94" s="32"/>
    </row>
    <row r="95" spans="1:8">
      <c r="A95" s="16" t="s">
        <v>802</v>
      </c>
      <c r="B95" s="62" t="s">
        <v>1876</v>
      </c>
      <c r="C95" s="62" t="s">
        <v>1877</v>
      </c>
      <c r="D95" s="62"/>
      <c r="E95" s="32">
        <f>'II-D-1'!H95</f>
        <v>1652323.0256466493</v>
      </c>
      <c r="F95" s="32">
        <v>33645532.399999991</v>
      </c>
      <c r="G95" s="32">
        <v>36528591.00999999</v>
      </c>
      <c r="H95" s="32">
        <v>35946578.909999974</v>
      </c>
    </row>
    <row r="96" spans="1:8">
      <c r="A96" s="16" t="s">
        <v>803</v>
      </c>
      <c r="B96" s="62" t="s">
        <v>1878</v>
      </c>
      <c r="C96" s="62" t="s">
        <v>1879</v>
      </c>
      <c r="D96" s="62"/>
      <c r="E96" s="32">
        <f>'II-D-1'!H96</f>
        <v>227102.94740177991</v>
      </c>
      <c r="F96" s="32">
        <v>215384.4</v>
      </c>
      <c r="G96" s="32">
        <v>196806.33999999997</v>
      </c>
      <c r="H96" s="32">
        <v>532473.5900000002</v>
      </c>
    </row>
    <row r="97" spans="1:8">
      <c r="A97" s="16" t="s">
        <v>805</v>
      </c>
      <c r="B97" s="62" t="s">
        <v>220</v>
      </c>
      <c r="C97" s="62"/>
      <c r="D97" s="62"/>
      <c r="E97" s="32"/>
      <c r="F97" s="32"/>
      <c r="G97" s="32"/>
      <c r="H97" s="32"/>
    </row>
    <row r="98" spans="1:8">
      <c r="A98" s="16" t="s">
        <v>806</v>
      </c>
      <c r="B98" s="17"/>
      <c r="C98" s="17" t="s">
        <v>1880</v>
      </c>
      <c r="D98" s="17"/>
      <c r="E98" s="71">
        <f>SUM(E94:E97)</f>
        <v>1879425.9730484292</v>
      </c>
      <c r="F98" s="71">
        <f>SUM(F94:F97)</f>
        <v>33860916.79999999</v>
      </c>
      <c r="G98" s="71">
        <f>SUM(G94:G97)</f>
        <v>36725397.349999994</v>
      </c>
      <c r="H98" s="71">
        <f>SUM(H94:H97)</f>
        <v>36479052.499999978</v>
      </c>
    </row>
    <row r="99" spans="1:8">
      <c r="A99" s="16" t="s">
        <v>908</v>
      </c>
      <c r="B99" s="62" t="s">
        <v>220</v>
      </c>
      <c r="C99" s="62"/>
      <c r="D99" s="62"/>
      <c r="E99" s="32"/>
      <c r="F99" s="32"/>
      <c r="G99" s="32"/>
      <c r="H99" s="32"/>
    </row>
    <row r="100" spans="1:8">
      <c r="A100" s="16" t="s">
        <v>909</v>
      </c>
      <c r="B100" s="62" t="s">
        <v>1881</v>
      </c>
      <c r="C100" s="62" t="s">
        <v>1871</v>
      </c>
      <c r="D100" s="62"/>
      <c r="E100" s="32">
        <f>'II-D-1'!H100</f>
        <v>-108.86999999999534</v>
      </c>
      <c r="F100" s="32">
        <v>600404.07999999961</v>
      </c>
      <c r="G100" s="32">
        <v>730328.40000000014</v>
      </c>
      <c r="H100" s="32">
        <v>704057.2200000002</v>
      </c>
    </row>
    <row r="101" spans="1:8">
      <c r="A101" s="16" t="s">
        <v>910</v>
      </c>
      <c r="B101" s="62" t="s">
        <v>1882</v>
      </c>
      <c r="C101" s="62" t="s">
        <v>1883</v>
      </c>
      <c r="D101" s="62"/>
      <c r="E101" s="32">
        <f>'II-D-1'!H101</f>
        <v>167627.12</v>
      </c>
      <c r="F101" s="32">
        <v>97652.85</v>
      </c>
      <c r="G101" s="32">
        <v>210371.12</v>
      </c>
      <c r="H101" s="32">
        <v>147140.62</v>
      </c>
    </row>
    <row r="102" spans="1:8">
      <c r="A102" s="16" t="s">
        <v>911</v>
      </c>
      <c r="B102" s="62" t="s">
        <v>220</v>
      </c>
      <c r="C102" s="62"/>
      <c r="D102" s="62"/>
      <c r="E102" s="32"/>
      <c r="F102" s="32"/>
      <c r="G102" s="32"/>
      <c r="H102" s="32"/>
    </row>
    <row r="103" spans="1:8">
      <c r="A103" s="16" t="s">
        <v>912</v>
      </c>
      <c r="B103" s="17"/>
      <c r="C103" s="17" t="s">
        <v>1884</v>
      </c>
      <c r="D103" s="17"/>
      <c r="E103" s="71">
        <f>SUM(E99:E102)</f>
        <v>167518.25</v>
      </c>
      <c r="F103" s="71">
        <f>SUM(F99:F102)</f>
        <v>698056.92999999959</v>
      </c>
      <c r="G103" s="71">
        <f>SUM(G99:G102)</f>
        <v>940699.52000000014</v>
      </c>
      <c r="H103" s="71">
        <f>SUM(H99:H102)</f>
        <v>851197.8400000002</v>
      </c>
    </row>
    <row r="104" spans="1:8">
      <c r="A104" s="16" t="s">
        <v>914</v>
      </c>
      <c r="B104" s="62" t="s">
        <v>220</v>
      </c>
      <c r="C104" s="62"/>
      <c r="D104" s="62"/>
      <c r="E104" s="32"/>
      <c r="F104" s="32"/>
      <c r="G104" s="32"/>
      <c r="H104" s="32"/>
    </row>
    <row r="105" spans="1:8">
      <c r="A105" s="16" t="s">
        <v>916</v>
      </c>
      <c r="B105" s="1" t="s">
        <v>1901</v>
      </c>
      <c r="C105" s="1"/>
      <c r="D105" s="399" t="s">
        <v>1894</v>
      </c>
      <c r="E105" s="71">
        <f>SUM(E87,E92,E98,E103)</f>
        <v>20765178.405172642</v>
      </c>
      <c r="F105" s="71">
        <f>SUM(F87,F92,F98,F103)</f>
        <v>54237705.420000009</v>
      </c>
      <c r="G105" s="71">
        <f>SUM(G87,G92,G98,G103)</f>
        <v>57853960.020000018</v>
      </c>
      <c r="H105" s="71">
        <f>SUM(H87,H92,H98,H103)</f>
        <v>59893463.409999996</v>
      </c>
    </row>
    <row r="106" spans="1:8">
      <c r="A106" s="16" t="s">
        <v>917</v>
      </c>
      <c r="B106" s="62" t="s">
        <v>220</v>
      </c>
      <c r="C106" s="62"/>
      <c r="D106" s="16"/>
      <c r="E106" s="32"/>
      <c r="F106" s="32"/>
      <c r="G106" s="32"/>
      <c r="H106" s="32"/>
    </row>
    <row r="107" spans="1:8">
      <c r="A107" s="16" t="s">
        <v>918</v>
      </c>
      <c r="B107" s="74" t="s">
        <v>1902</v>
      </c>
      <c r="C107" s="74"/>
      <c r="D107" s="476" t="s">
        <v>1894</v>
      </c>
      <c r="E107" s="76">
        <f>SUM(E42,E81,E105)</f>
        <v>1708211503.3246424</v>
      </c>
      <c r="F107" s="76">
        <f>SUM(F42,F81,F105)</f>
        <v>1393272128.7000008</v>
      </c>
      <c r="G107" s="76">
        <f>SUM(G42,G81,G105)</f>
        <v>1343108417.6300001</v>
      </c>
      <c r="H107" s="76">
        <f>SUM(H42,H81,H105)</f>
        <v>1253769105.6599998</v>
      </c>
    </row>
    <row r="108" spans="1:8">
      <c r="D108" s="91"/>
    </row>
  </sheetData>
  <pageMargins left="1" right="1" top="1.25" bottom="1" header="0.5" footer="0.5"/>
  <pageSetup scale="60" fitToHeight="2" orientation="landscape" r:id="rId1"/>
  <headerFooter>
    <oddHeader>&amp;R&amp;"Times New Roman,Regular"&amp;8Schedule &amp;A
Page &amp;P of &amp;N</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U115"/>
  <sheetViews>
    <sheetView zoomScaleNormal="100" workbookViewId="0">
      <selection activeCell="G21" sqref="G21"/>
    </sheetView>
  </sheetViews>
  <sheetFormatPr defaultColWidth="9" defaultRowHeight="11.25"/>
  <cols>
    <col min="1" max="1" width="5.42578125" style="19" customWidth="1"/>
    <col min="2" max="2" width="7.28515625" style="19" customWidth="1"/>
    <col min="3" max="3" width="19.5703125" style="19" customWidth="1"/>
    <col min="4" max="20" width="11.7109375" style="19" customWidth="1"/>
    <col min="21" max="21" width="7.28515625" style="19" customWidth="1"/>
    <col min="22" max="16384" width="9" style="19"/>
  </cols>
  <sheetData>
    <row r="1" spans="1:21">
      <c r="A1" s="20" t="s">
        <v>0</v>
      </c>
    </row>
    <row r="2" spans="1:21">
      <c r="A2" s="20" t="s">
        <v>1</v>
      </c>
    </row>
    <row r="3" spans="1:21">
      <c r="A3" s="20" t="s">
        <v>73</v>
      </c>
    </row>
    <row r="4" spans="1:21">
      <c r="A4" s="20" t="s">
        <v>2</v>
      </c>
    </row>
    <row r="5" spans="1:21">
      <c r="A5" s="20" t="s">
        <v>3</v>
      </c>
    </row>
    <row r="6" spans="1:21">
      <c r="A6" s="20" t="s">
        <v>254</v>
      </c>
    </row>
    <row r="10" spans="1:21">
      <c r="A10" s="79"/>
      <c r="B10" s="79"/>
      <c r="C10" s="79"/>
      <c r="D10" s="79"/>
      <c r="E10" s="79"/>
      <c r="F10" s="79"/>
      <c r="G10" s="79"/>
      <c r="H10" s="79"/>
      <c r="I10" s="79"/>
      <c r="J10" s="79"/>
      <c r="K10" s="79"/>
      <c r="L10" s="79"/>
      <c r="M10" s="79"/>
      <c r="N10" s="79"/>
      <c r="O10" s="79"/>
      <c r="P10" s="79"/>
      <c r="Q10" s="79"/>
      <c r="R10" s="79"/>
      <c r="S10" s="79"/>
      <c r="T10" s="79"/>
      <c r="U10" s="79"/>
    </row>
    <row r="11" spans="1:21">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t="s">
        <v>1035</v>
      </c>
      <c r="S11" s="16" t="s">
        <v>1036</v>
      </c>
      <c r="T11" s="16" t="s">
        <v>1903</v>
      </c>
      <c r="U11" s="16" t="s">
        <v>1904</v>
      </c>
    </row>
    <row r="12" spans="1:21">
      <c r="A12" s="79"/>
      <c r="B12" s="79"/>
      <c r="C12" s="79"/>
      <c r="D12" s="79"/>
      <c r="E12" s="79"/>
      <c r="F12" s="79"/>
      <c r="G12" s="79"/>
      <c r="H12" s="79"/>
      <c r="I12" s="79"/>
      <c r="J12" s="79"/>
      <c r="K12" s="79"/>
      <c r="L12" s="79"/>
      <c r="M12" s="79"/>
      <c r="N12" s="79"/>
      <c r="O12" s="79"/>
      <c r="P12" s="79"/>
      <c r="Q12" s="79"/>
      <c r="R12" s="79"/>
      <c r="S12" s="79"/>
      <c r="T12" s="79"/>
      <c r="U12" s="79"/>
    </row>
    <row r="13" spans="1:21" ht="33.75">
      <c r="A13" s="18" t="s">
        <v>213</v>
      </c>
      <c r="B13" s="18" t="s">
        <v>570</v>
      </c>
      <c r="C13" s="18" t="s">
        <v>214</v>
      </c>
      <c r="D13" s="18" t="s">
        <v>215</v>
      </c>
      <c r="E13" s="18" t="s">
        <v>1905</v>
      </c>
      <c r="F13" s="18" t="s">
        <v>1906</v>
      </c>
      <c r="G13" s="18" t="s">
        <v>1907</v>
      </c>
      <c r="H13" s="18" t="s">
        <v>1908</v>
      </c>
      <c r="I13" s="18" t="s">
        <v>1909</v>
      </c>
      <c r="J13" s="18" t="s">
        <v>1910</v>
      </c>
      <c r="K13" s="18" t="s">
        <v>1911</v>
      </c>
      <c r="L13" s="18" t="s">
        <v>1912</v>
      </c>
      <c r="M13" s="18" t="s">
        <v>1913</v>
      </c>
      <c r="N13" s="18" t="s">
        <v>1914</v>
      </c>
      <c r="O13" s="18" t="s">
        <v>1915</v>
      </c>
      <c r="P13" s="18" t="s">
        <v>1916</v>
      </c>
      <c r="Q13" s="18" t="s">
        <v>571</v>
      </c>
      <c r="R13" s="18" t="s">
        <v>572</v>
      </c>
      <c r="S13" s="18" t="s">
        <v>573</v>
      </c>
      <c r="T13" s="18" t="s">
        <v>574</v>
      </c>
      <c r="U13" s="18" t="s">
        <v>269</v>
      </c>
    </row>
    <row r="14" spans="1:21">
      <c r="A14" s="16" t="s">
        <v>219</v>
      </c>
      <c r="B14" s="61" t="s">
        <v>1783</v>
      </c>
      <c r="C14" s="61"/>
      <c r="D14" s="26"/>
      <c r="E14" s="32"/>
      <c r="F14" s="32"/>
      <c r="G14" s="32"/>
      <c r="H14" s="32"/>
      <c r="I14" s="32"/>
      <c r="J14" s="32"/>
      <c r="K14" s="32"/>
      <c r="L14" s="32"/>
      <c r="M14" s="32"/>
      <c r="N14" s="32"/>
      <c r="O14" s="32"/>
      <c r="P14" s="32"/>
      <c r="Q14" s="32"/>
      <c r="R14" s="32"/>
      <c r="S14" s="32"/>
      <c r="T14" s="32"/>
      <c r="U14" s="69"/>
    </row>
    <row r="15" spans="1:21">
      <c r="A15" s="16" t="s">
        <v>221</v>
      </c>
      <c r="B15" s="62" t="s">
        <v>220</v>
      </c>
      <c r="C15" s="62"/>
      <c r="D15" s="26" t="s">
        <v>220</v>
      </c>
      <c r="E15" s="32" t="s">
        <v>220</v>
      </c>
      <c r="F15" s="32" t="s">
        <v>220</v>
      </c>
      <c r="G15" s="32" t="s">
        <v>220</v>
      </c>
      <c r="H15" s="32" t="s">
        <v>220</v>
      </c>
      <c r="I15" s="32" t="s">
        <v>220</v>
      </c>
      <c r="J15" s="32" t="s">
        <v>220</v>
      </c>
      <c r="K15" s="32" t="s">
        <v>220</v>
      </c>
      <c r="L15" s="32" t="s">
        <v>220</v>
      </c>
      <c r="M15" s="32" t="s">
        <v>220</v>
      </c>
      <c r="N15" s="32" t="s">
        <v>220</v>
      </c>
      <c r="O15" s="32" t="s">
        <v>220</v>
      </c>
      <c r="P15" s="32" t="s">
        <v>220</v>
      </c>
      <c r="Q15" s="32" t="s">
        <v>220</v>
      </c>
      <c r="R15" s="32" t="s">
        <v>220</v>
      </c>
      <c r="S15" s="32" t="s">
        <v>220</v>
      </c>
      <c r="T15" s="32" t="s">
        <v>220</v>
      </c>
      <c r="U15" s="69" t="s">
        <v>220</v>
      </c>
    </row>
    <row r="16" spans="1:21">
      <c r="A16" s="16" t="s">
        <v>224</v>
      </c>
      <c r="B16" s="2"/>
      <c r="C16" s="2" t="s">
        <v>1784</v>
      </c>
      <c r="D16" s="26" t="s">
        <v>1785</v>
      </c>
      <c r="E16" s="32"/>
      <c r="F16" s="32"/>
      <c r="G16" s="32"/>
      <c r="H16" s="32"/>
      <c r="I16" s="32"/>
      <c r="J16" s="32"/>
      <c r="K16" s="32"/>
      <c r="L16" s="32"/>
      <c r="M16" s="32"/>
      <c r="N16" s="32"/>
      <c r="O16" s="32"/>
      <c r="P16" s="32"/>
      <c r="Q16" s="32"/>
      <c r="R16" s="32"/>
      <c r="S16" s="32"/>
      <c r="T16" s="32"/>
      <c r="U16" s="69"/>
    </row>
    <row r="17" spans="1:21">
      <c r="A17" s="16" t="s">
        <v>225</v>
      </c>
      <c r="B17" s="62" t="s">
        <v>1786</v>
      </c>
      <c r="C17" s="62" t="s">
        <v>1787</v>
      </c>
      <c r="D17" s="69">
        <v>0</v>
      </c>
      <c r="E17" s="32">
        <f>'[1]WP II-D-1.1'!D5</f>
        <v>250753.31000000043</v>
      </c>
      <c r="F17" s="32">
        <f>'[1]WP II-D-1.1'!E5</f>
        <v>1101240.79</v>
      </c>
      <c r="G17" s="32">
        <f>'[1]WP II-D-1.1'!F5</f>
        <v>444338.63530971919</v>
      </c>
      <c r="H17" s="32">
        <f>'[1]WP II-D-1.1'!G5</f>
        <v>479159.31091965112</v>
      </c>
      <c r="I17" s="32">
        <f>'[1]WP II-D-1.1'!H5</f>
        <v>843431.38325916347</v>
      </c>
      <c r="J17" s="32">
        <f>'[1]WP II-D-1.1'!I5</f>
        <v>794683.85870895127</v>
      </c>
      <c r="K17" s="32">
        <f>'[1]WP II-D-1.1'!J5</f>
        <v>636175.32870894962</v>
      </c>
      <c r="L17" s="32">
        <f>'[1]WP II-D-1.1'!K5</f>
        <v>569121.06419926905</v>
      </c>
      <c r="M17" s="32">
        <f>'[1]WP II-D-1.1'!L5</f>
        <v>854056.41419926833</v>
      </c>
      <c r="N17" s="32">
        <f>'[1]WP II-D-1.1'!M5</f>
        <v>801777.84283074329</v>
      </c>
      <c r="O17" s="32">
        <f>'[1]WP II-D-1.1'!N5</f>
        <v>756017.61283074343</v>
      </c>
      <c r="P17" s="32">
        <f>'[1]WP II-D-1.1'!O5</f>
        <v>1066798.6361208165</v>
      </c>
      <c r="Q17" s="32">
        <f t="shared" ref="Q17:Q29" si="0">E17+F17+G17+H17+I17+J17+K17+L17+M17+N17+O17+P17</f>
        <v>8597554.1870872751</v>
      </c>
      <c r="R17" s="32">
        <v>0</v>
      </c>
      <c r="S17" s="32">
        <f>'[1]WP II-D-1.1'!R5</f>
        <v>145792.5418937988</v>
      </c>
      <c r="T17" s="32">
        <f t="shared" ref="T17:T29" si="1">Q17+R17+S17</f>
        <v>8743346.7289810739</v>
      </c>
      <c r="U17" s="69">
        <f>T17-'II-D-1'!H17</f>
        <v>-2.0489096641540527E-8</v>
      </c>
    </row>
    <row r="18" spans="1:21">
      <c r="A18" s="16" t="s">
        <v>226</v>
      </c>
      <c r="B18" s="62" t="s">
        <v>1788</v>
      </c>
      <c r="C18" s="62" t="s">
        <v>1789</v>
      </c>
      <c r="D18" s="69">
        <v>0</v>
      </c>
      <c r="E18" s="32">
        <f>'[1]WP II-D-1.1'!D6</f>
        <v>2568.1399999999994</v>
      </c>
      <c r="F18" s="32">
        <f>'[1]WP II-D-1.1'!E6</f>
        <v>2106.2600000000002</v>
      </c>
      <c r="G18" s="32">
        <f>'[1]WP II-D-1.1'!F6</f>
        <v>187.53999999999991</v>
      </c>
      <c r="H18" s="32">
        <f>'[1]WP II-D-1.1'!G6</f>
        <v>1422.3100000000004</v>
      </c>
      <c r="I18" s="32">
        <f>'[1]WP II-D-1.1'!H6</f>
        <v>2399.4800000000009</v>
      </c>
      <c r="J18" s="32">
        <f>'[1]WP II-D-1.1'!I6</f>
        <v>2082.8999999999996</v>
      </c>
      <c r="K18" s="32">
        <f>'[1]WP II-D-1.1'!J6</f>
        <v>2288.9300000000003</v>
      </c>
      <c r="L18" s="32">
        <f>'[1]WP II-D-1.1'!K6</f>
        <v>2355.2100000000014</v>
      </c>
      <c r="M18" s="32">
        <f>'[1]WP II-D-1.1'!L6</f>
        <v>1667.5100000000002</v>
      </c>
      <c r="N18" s="32">
        <f>'[1]WP II-D-1.1'!M6</f>
        <v>2298.1999999999994</v>
      </c>
      <c r="O18" s="32">
        <f>'[1]WP II-D-1.1'!N6</f>
        <v>2130.6699999999996</v>
      </c>
      <c r="P18" s="32">
        <f>'[1]WP II-D-1.1'!O6</f>
        <v>1949.83</v>
      </c>
      <c r="Q18" s="32">
        <f t="shared" si="0"/>
        <v>23456.980000000003</v>
      </c>
      <c r="R18" s="32">
        <v>0</v>
      </c>
      <c r="S18" s="32">
        <f>'[1]WP II-D-1.1'!R6</f>
        <v>2486.7534718308775</v>
      </c>
      <c r="T18" s="32">
        <f t="shared" si="1"/>
        <v>25943.733471830881</v>
      </c>
      <c r="U18" s="69">
        <f>T18-'II-D-1'!H18</f>
        <v>0</v>
      </c>
    </row>
    <row r="19" spans="1:21">
      <c r="A19" s="16" t="s">
        <v>227</v>
      </c>
      <c r="B19" s="62" t="s">
        <v>1790</v>
      </c>
      <c r="C19" s="62" t="s">
        <v>1791</v>
      </c>
      <c r="D19" s="69">
        <v>0</v>
      </c>
      <c r="E19" s="32">
        <f>'[1]WP II-D-1.1'!D7</f>
        <v>299487.06999999983</v>
      </c>
      <c r="F19" s="32">
        <f>'[1]WP II-D-1.1'!E7</f>
        <v>456481.99999999994</v>
      </c>
      <c r="G19" s="32">
        <f>'[1]WP II-D-1.1'!F7</f>
        <v>103658.18999999997</v>
      </c>
      <c r="H19" s="32">
        <f>'[1]WP II-D-1.1'!G7</f>
        <v>220863.15999999995</v>
      </c>
      <c r="I19" s="32">
        <f>'[1]WP II-D-1.1'!H7</f>
        <v>272132.38000000012</v>
      </c>
      <c r="J19" s="32">
        <f>'[1]WP II-D-1.1'!I7</f>
        <v>261354.64000000004</v>
      </c>
      <c r="K19" s="32">
        <f>'[1]WP II-D-1.1'!J7</f>
        <v>305292.11999999994</v>
      </c>
      <c r="L19" s="32">
        <f>'[1]WP II-D-1.1'!K7</f>
        <v>293225.99999999994</v>
      </c>
      <c r="M19" s="32">
        <f>'[1]WP II-D-1.1'!L7</f>
        <v>244271.9899999999</v>
      </c>
      <c r="N19" s="32">
        <f>'[1]WP II-D-1.1'!M7</f>
        <v>362311.99999999983</v>
      </c>
      <c r="O19" s="32">
        <f>'[1]WP II-D-1.1'!N7</f>
        <v>276083.68000000023</v>
      </c>
      <c r="P19" s="32">
        <f>'[1]WP II-D-1.1'!O7</f>
        <v>317470.32000000041</v>
      </c>
      <c r="Q19" s="32">
        <f t="shared" si="0"/>
        <v>3412633.55</v>
      </c>
      <c r="R19" s="32">
        <v>0</v>
      </c>
      <c r="S19" s="32">
        <f>'[1]WP II-D-1.1'!R7</f>
        <v>15192.151558734859</v>
      </c>
      <c r="T19" s="32">
        <f t="shared" si="1"/>
        <v>3427825.7015587348</v>
      </c>
      <c r="U19" s="69">
        <f>T19-'II-D-1'!H19</f>
        <v>0</v>
      </c>
    </row>
    <row r="20" spans="1:21">
      <c r="A20" s="16" t="s">
        <v>229</v>
      </c>
      <c r="B20" s="62" t="s">
        <v>1792</v>
      </c>
      <c r="C20" s="62" t="s">
        <v>1793</v>
      </c>
      <c r="D20" s="69">
        <v>0</v>
      </c>
      <c r="E20" s="32">
        <f>'[1]WP II-D-1.1'!D8</f>
        <v>6910.0499999999993</v>
      </c>
      <c r="F20" s="32">
        <f>'[1]WP II-D-1.1'!E8</f>
        <v>56933.319999999992</v>
      </c>
      <c r="G20" s="32">
        <f>'[1]WP II-D-1.1'!F8</f>
        <v>-42938.689999999995</v>
      </c>
      <c r="H20" s="32">
        <f>'[1]WP II-D-1.1'!G8</f>
        <v>4561.4800000000041</v>
      </c>
      <c r="I20" s="32">
        <f>'[1]WP II-D-1.1'!H8</f>
        <v>7562.9800000000059</v>
      </c>
      <c r="J20" s="32">
        <f>'[1]WP II-D-1.1'!I8</f>
        <v>6065.53</v>
      </c>
      <c r="K20" s="32">
        <f>'[1]WP II-D-1.1'!J8</f>
        <v>6677.0899999999929</v>
      </c>
      <c r="L20" s="32">
        <f>'[1]WP II-D-1.1'!K8</f>
        <v>6614.7899999999991</v>
      </c>
      <c r="M20" s="32">
        <f>'[1]WP II-D-1.1'!L8</f>
        <v>4700.2499999999982</v>
      </c>
      <c r="N20" s="32">
        <f>'[1]WP II-D-1.1'!M8</f>
        <v>6300.8499999999995</v>
      </c>
      <c r="O20" s="32">
        <f>'[1]WP II-D-1.1'!N8</f>
        <v>6190.74</v>
      </c>
      <c r="P20" s="32">
        <f>'[1]WP II-D-1.1'!O8</f>
        <v>5962.5299999999952</v>
      </c>
      <c r="Q20" s="32">
        <f t="shared" si="0"/>
        <v>75540.92</v>
      </c>
      <c r="R20" s="32">
        <v>0</v>
      </c>
      <c r="S20" s="32">
        <f>'[1]WP II-D-1.1'!R8</f>
        <v>6164.7738288386927</v>
      </c>
      <c r="T20" s="32">
        <f t="shared" si="1"/>
        <v>81705.693828838688</v>
      </c>
      <c r="U20" s="69">
        <f>T20-'II-D-1'!H20</f>
        <v>1.6007106751203537E-10</v>
      </c>
    </row>
    <row r="21" spans="1:21">
      <c r="A21" s="16" t="s">
        <v>232</v>
      </c>
      <c r="B21" s="62" t="s">
        <v>1794</v>
      </c>
      <c r="C21" s="62" t="s">
        <v>1795</v>
      </c>
      <c r="D21" s="69">
        <v>0</v>
      </c>
      <c r="E21" s="32">
        <f>'[1]WP II-D-1.1'!D9</f>
        <v>-5967.2599999999893</v>
      </c>
      <c r="F21" s="32">
        <f>'[1]WP II-D-1.1'!E9</f>
        <v>-3879.1899999999955</v>
      </c>
      <c r="G21" s="32">
        <f>'[1]WP II-D-1.1'!F9</f>
        <v>630066.39000000013</v>
      </c>
      <c r="H21" s="32">
        <f>'[1]WP II-D-1.1'!G9</f>
        <v>239133.24000000008</v>
      </c>
      <c r="I21" s="32">
        <f>'[1]WP II-D-1.1'!H9</f>
        <v>183078.69000000012</v>
      </c>
      <c r="J21" s="32">
        <f>'[1]WP II-D-1.1'!I9</f>
        <v>299273.13</v>
      </c>
      <c r="K21" s="32">
        <f>'[1]WP II-D-1.1'!J9</f>
        <v>126846.09000000001</v>
      </c>
      <c r="L21" s="32">
        <f>'[1]WP II-D-1.1'!K9</f>
        <v>158476.47</v>
      </c>
      <c r="M21" s="32">
        <f>'[1]WP II-D-1.1'!L9</f>
        <v>429880.58000000013</v>
      </c>
      <c r="N21" s="32">
        <f>'[1]WP II-D-1.1'!M9</f>
        <v>158076.73999999996</v>
      </c>
      <c r="O21" s="32">
        <f>'[1]WP II-D-1.1'!N9</f>
        <v>136464.96000000002</v>
      </c>
      <c r="P21" s="32">
        <f>'[1]WP II-D-1.1'!O9</f>
        <v>427619.04000000004</v>
      </c>
      <c r="Q21" s="32">
        <f t="shared" si="0"/>
        <v>2779068.8800000004</v>
      </c>
      <c r="R21" s="32">
        <v>0</v>
      </c>
      <c r="S21" s="32">
        <f>'[1]WP II-D-1.1'!R9</f>
        <v>-1760.6238247471299</v>
      </c>
      <c r="T21" s="32">
        <f t="shared" si="1"/>
        <v>2777308.2561752531</v>
      </c>
      <c r="U21" s="69">
        <f>T21-'II-D-1'!H21</f>
        <v>0</v>
      </c>
    </row>
    <row r="22" spans="1:21">
      <c r="A22" s="16" t="s">
        <v>234</v>
      </c>
      <c r="B22" s="62" t="s">
        <v>1796</v>
      </c>
      <c r="C22" s="62" t="s">
        <v>1797</v>
      </c>
      <c r="D22" s="69">
        <v>0</v>
      </c>
      <c r="E22" s="32">
        <f>'[1]WP II-D-1.1'!D10</f>
        <v>-26016.989999999987</v>
      </c>
      <c r="F22" s="32">
        <f>'[1]WP II-D-1.1'!E10</f>
        <v>65647.930000000008</v>
      </c>
      <c r="G22" s="32">
        <f>'[1]WP II-D-1.1'!F10</f>
        <v>110333.48999999986</v>
      </c>
      <c r="H22" s="32">
        <f>'[1]WP II-D-1.1'!G10</f>
        <v>59317.949999999975</v>
      </c>
      <c r="I22" s="32">
        <f>'[1]WP II-D-1.1'!H10</f>
        <v>50927.550000000039</v>
      </c>
      <c r="J22" s="32">
        <f>'[1]WP II-D-1.1'!I10</f>
        <v>69626.090000000011</v>
      </c>
      <c r="K22" s="32">
        <f>'[1]WP II-D-1.1'!J10</f>
        <v>134343.81999999998</v>
      </c>
      <c r="L22" s="32">
        <f>'[1]WP II-D-1.1'!K10</f>
        <v>48995.989999999991</v>
      </c>
      <c r="M22" s="32">
        <f>'[1]WP II-D-1.1'!L10</f>
        <v>77097.780000000042</v>
      </c>
      <c r="N22" s="32">
        <f>'[1]WP II-D-1.1'!M10</f>
        <v>142117.19999999987</v>
      </c>
      <c r="O22" s="32">
        <f>'[1]WP II-D-1.1'!N10</f>
        <v>70174.320000000153</v>
      </c>
      <c r="P22" s="32">
        <f>'[1]WP II-D-1.1'!O10</f>
        <v>135714.28000000009</v>
      </c>
      <c r="Q22" s="32">
        <f t="shared" si="0"/>
        <v>938279.40999999992</v>
      </c>
      <c r="R22" s="32">
        <v>0</v>
      </c>
      <c r="S22" s="32">
        <f>'[1]WP II-D-1.1'!R10</f>
        <v>-19351.187304369152</v>
      </c>
      <c r="T22" s="32">
        <f t="shared" si="1"/>
        <v>918928.22269563074</v>
      </c>
      <c r="U22" s="69">
        <f>T22-'II-D-1'!H22</f>
        <v>2.6775524020195007E-9</v>
      </c>
    </row>
    <row r="23" spans="1:21">
      <c r="A23" s="16" t="s">
        <v>236</v>
      </c>
      <c r="B23" s="62" t="s">
        <v>1798</v>
      </c>
      <c r="C23" s="62" t="s">
        <v>1799</v>
      </c>
      <c r="D23" s="69">
        <v>0</v>
      </c>
      <c r="E23" s="32">
        <f>'[1]WP II-D-1.1'!D11</f>
        <v>15984.730000000003</v>
      </c>
      <c r="F23" s="32">
        <f>'[1]WP II-D-1.1'!E11</f>
        <v>17437.009999999995</v>
      </c>
      <c r="G23" s="32">
        <f>'[1]WP II-D-1.1'!F11</f>
        <v>47165.310000000019</v>
      </c>
      <c r="H23" s="32">
        <f>'[1]WP II-D-1.1'!G11</f>
        <v>18666.429999999993</v>
      </c>
      <c r="I23" s="32">
        <f>'[1]WP II-D-1.1'!H11</f>
        <v>12057.26</v>
      </c>
      <c r="J23" s="32">
        <f>'[1]WP II-D-1.1'!I11</f>
        <v>21907.699999999975</v>
      </c>
      <c r="K23" s="32">
        <f>'[1]WP II-D-1.1'!J11</f>
        <v>66590.649999999994</v>
      </c>
      <c r="L23" s="32">
        <f>'[1]WP II-D-1.1'!K11</f>
        <v>6653.8299999999772</v>
      </c>
      <c r="M23" s="32">
        <f>'[1]WP II-D-1.1'!L11</f>
        <v>28421.98</v>
      </c>
      <c r="N23" s="32">
        <f>'[1]WP II-D-1.1'!M11</f>
        <v>62429.559999999939</v>
      </c>
      <c r="O23" s="32">
        <f>'[1]WP II-D-1.1'!N11</f>
        <v>20035.279999999955</v>
      </c>
      <c r="P23" s="32">
        <f>'[1]WP II-D-1.1'!O11</f>
        <v>18797.099999999995</v>
      </c>
      <c r="Q23" s="32">
        <f t="shared" si="0"/>
        <v>336146.83999999985</v>
      </c>
      <c r="R23" s="32">
        <v>0</v>
      </c>
      <c r="S23" s="32">
        <f>'[1]WP II-D-1.1'!R11</f>
        <v>-16394.480571531956</v>
      </c>
      <c r="T23" s="32">
        <f t="shared" si="1"/>
        <v>319752.35942846787</v>
      </c>
      <c r="U23" s="69">
        <f>T23-'II-D-1'!H23</f>
        <v>0</v>
      </c>
    </row>
    <row r="24" spans="1:21">
      <c r="A24" s="16" t="s">
        <v>238</v>
      </c>
      <c r="B24" s="62" t="s">
        <v>1800</v>
      </c>
      <c r="C24" s="62" t="s">
        <v>1801</v>
      </c>
      <c r="D24" s="69">
        <v>0</v>
      </c>
      <c r="E24" s="32">
        <f>'[1]WP II-D-1.1'!D12</f>
        <v>-8267.9200000001656</v>
      </c>
      <c r="F24" s="32">
        <f>'[1]WP II-D-1.1'!E12</f>
        <v>-10350.66000000004</v>
      </c>
      <c r="G24" s="32">
        <f>'[1]WP II-D-1.1'!F12</f>
        <v>11445.508451407592</v>
      </c>
      <c r="H24" s="32">
        <f>'[1]WP II-D-1.1'!G12</f>
        <v>5275.1604017391555</v>
      </c>
      <c r="I24" s="32">
        <f>'[1]WP II-D-1.1'!H12</f>
        <v>34103.393704176488</v>
      </c>
      <c r="J24" s="32">
        <f>'[1]WP II-D-1.1'!I12</f>
        <v>-21646.868544761943</v>
      </c>
      <c r="K24" s="32">
        <f>'[1]WP II-D-1.1'!J12</f>
        <v>35912.651455237967</v>
      </c>
      <c r="L24" s="32">
        <f>'[1]WP II-D-1.1'!K12</f>
        <v>10558.519003649548</v>
      </c>
      <c r="M24" s="32">
        <f>'[1]WP II-D-1.1'!L12</f>
        <v>17789.74900364962</v>
      </c>
      <c r="N24" s="32">
        <f>'[1]WP II-D-1.1'!M12</f>
        <v>22170.34084627777</v>
      </c>
      <c r="O24" s="32">
        <f>'[1]WP II-D-1.1'!N12</f>
        <v>47691.100846277623</v>
      </c>
      <c r="P24" s="32">
        <f>'[1]WP II-D-1.1'!O12</f>
        <v>52397.029395912417</v>
      </c>
      <c r="Q24" s="32">
        <f t="shared" si="0"/>
        <v>197078.00456356604</v>
      </c>
      <c r="R24" s="32">
        <v>0</v>
      </c>
      <c r="S24" s="32">
        <f>'[1]WP II-D-1.1'!R12</f>
        <v>107249.85542238125</v>
      </c>
      <c r="T24" s="32">
        <f t="shared" si="1"/>
        <v>304327.85998594726</v>
      </c>
      <c r="U24" s="69">
        <f>T24-'II-D-1'!H24</f>
        <v>3.6088749766349792E-9</v>
      </c>
    </row>
    <row r="25" spans="1:21">
      <c r="A25" s="16" t="s">
        <v>240</v>
      </c>
      <c r="B25" s="62" t="s">
        <v>1802</v>
      </c>
      <c r="C25" s="62" t="s">
        <v>1803</v>
      </c>
      <c r="D25" s="69">
        <v>0</v>
      </c>
      <c r="E25" s="32">
        <f>'[1]WP II-D-1.1'!D13</f>
        <v>28526.619999999995</v>
      </c>
      <c r="F25" s="32">
        <f>'[1]WP II-D-1.1'!E13</f>
        <v>22911.750000000153</v>
      </c>
      <c r="G25" s="32">
        <f>'[1]WP II-D-1.1'!F13</f>
        <v>70022.595309718527</v>
      </c>
      <c r="H25" s="32">
        <f>'[1]WP II-D-1.1'!G13</f>
        <v>74911.390919652578</v>
      </c>
      <c r="I25" s="32">
        <f>'[1]WP II-D-1.1'!H13</f>
        <v>87893.963259164724</v>
      </c>
      <c r="J25" s="32">
        <f>'[1]WP II-D-1.1'!I13</f>
        <v>17975.548708952319</v>
      </c>
      <c r="K25" s="32">
        <f>'[1]WP II-D-1.1'!J13</f>
        <v>62621.108708952335</v>
      </c>
      <c r="L25" s="32">
        <f>'[1]WP II-D-1.1'!K13</f>
        <v>83740.144199269926</v>
      </c>
      <c r="M25" s="32">
        <f>'[1]WP II-D-1.1'!L13</f>
        <v>38550.764199270088</v>
      </c>
      <c r="N25" s="32">
        <f>'[1]WP II-D-1.1'!M13</f>
        <v>78770.192830744432</v>
      </c>
      <c r="O25" s="32">
        <f>'[1]WP II-D-1.1'!N13</f>
        <v>127205.81283074443</v>
      </c>
      <c r="P25" s="32">
        <f>'[1]WP II-D-1.1'!O13</f>
        <v>125241.77612081714</v>
      </c>
      <c r="Q25" s="32">
        <f t="shared" si="0"/>
        <v>818371.66708728671</v>
      </c>
      <c r="R25" s="32">
        <v>0</v>
      </c>
      <c r="S25" s="32">
        <f>'[1]WP II-D-1.1'!R13</f>
        <v>103189.96041887325</v>
      </c>
      <c r="T25" s="32">
        <f t="shared" si="1"/>
        <v>921561.62750615994</v>
      </c>
      <c r="U25" s="69">
        <f>T25-'II-D-1'!H25</f>
        <v>0</v>
      </c>
    </row>
    <row r="26" spans="1:21">
      <c r="A26" s="16" t="s">
        <v>243</v>
      </c>
      <c r="B26" s="62" t="s">
        <v>1804</v>
      </c>
      <c r="C26" s="62" t="s">
        <v>1805</v>
      </c>
      <c r="D26" s="69">
        <v>0</v>
      </c>
      <c r="E26" s="32">
        <f>'[1]WP II-D-1.1'!D14</f>
        <v>-312.08</v>
      </c>
      <c r="F26" s="32">
        <f>'[1]WP II-D-1.1'!E14</f>
        <v>-3234.1699999999992</v>
      </c>
      <c r="G26" s="32">
        <f>'[1]WP II-D-1.1'!F14</f>
        <v>1754.3917550713531</v>
      </c>
      <c r="H26" s="32">
        <f>'[1]WP II-D-1.1'!G14</f>
        <v>-937.38978863763168</v>
      </c>
      <c r="I26" s="32">
        <f>'[1]WP II-D-1.1'!H14</f>
        <v>2268.5851352665377</v>
      </c>
      <c r="J26" s="32">
        <f>'[1]WP II-D-1.1'!I14</f>
        <v>-1020.5556492696965</v>
      </c>
      <c r="K26" s="32">
        <f>'[1]WP II-D-1.1'!J14</f>
        <v>1481.1343507303036</v>
      </c>
      <c r="L26" s="32">
        <f>'[1]WP II-D-1.1'!K14</f>
        <v>-45.016204136247751</v>
      </c>
      <c r="M26" s="32">
        <f>'[1]WP II-D-1.1'!L14</f>
        <v>-48.876204136247765</v>
      </c>
      <c r="N26" s="32">
        <f>'[1]WP II-D-1.1'!M14</f>
        <v>-63.132292448070274</v>
      </c>
      <c r="O26" s="32">
        <f>'[1]WP II-D-1.1'!N14</f>
        <v>-353.16229244807027</v>
      </c>
      <c r="P26" s="32">
        <f>'[1]WP II-D-1.1'!O14</f>
        <v>779.29135129931456</v>
      </c>
      <c r="Q26" s="32">
        <f t="shared" si="0"/>
        <v>269.02016129154572</v>
      </c>
      <c r="R26" s="32">
        <v>0</v>
      </c>
      <c r="S26" s="32">
        <f>'[1]WP II-D-1.1'!R14</f>
        <v>0</v>
      </c>
      <c r="T26" s="32">
        <f t="shared" si="1"/>
        <v>269.02016129154572</v>
      </c>
      <c r="U26" s="69">
        <f>T26-'II-D-1'!H26</f>
        <v>0</v>
      </c>
    </row>
    <row r="27" spans="1:21">
      <c r="A27" s="16" t="s">
        <v>245</v>
      </c>
      <c r="B27" s="62" t="s">
        <v>1806</v>
      </c>
      <c r="C27" s="62" t="s">
        <v>1807</v>
      </c>
      <c r="D27" s="69">
        <v>0</v>
      </c>
      <c r="E27" s="32">
        <f>'[1]WP II-D-1.1'!D15</f>
        <v>91703271.599999994</v>
      </c>
      <c r="F27" s="32">
        <f>'[1]WP II-D-1.1'!E15</f>
        <v>91464097.650000006</v>
      </c>
      <c r="G27" s="32">
        <f>'[1]WP II-D-1.1'!F15</f>
        <v>96563181.769999996</v>
      </c>
      <c r="H27" s="32">
        <f>'[1]WP II-D-1.1'!G15</f>
        <v>92882991.939999998</v>
      </c>
      <c r="I27" s="32">
        <f>'[1]WP II-D-1.1'!H15</f>
        <v>91077828.909999996</v>
      </c>
      <c r="J27" s="32">
        <f>'[1]WP II-D-1.1'!I15</f>
        <v>90568555.849999994</v>
      </c>
      <c r="K27" s="32">
        <f>'[1]WP II-D-1.1'!J15</f>
        <v>91231991.140000001</v>
      </c>
      <c r="L27" s="32">
        <f>'[1]WP II-D-1.1'!K15</f>
        <v>91174393.569999993</v>
      </c>
      <c r="M27" s="32">
        <f>'[1]WP II-D-1.1'!L15</f>
        <v>90734138.170000002</v>
      </c>
      <c r="N27" s="32">
        <f>'[1]WP II-D-1.1'!M15</f>
        <v>92131220.850000009</v>
      </c>
      <c r="O27" s="32">
        <f>'[1]WP II-D-1.1'!N15</f>
        <v>91322849.090000004</v>
      </c>
      <c r="P27" s="32">
        <f>'[1]WP II-D-1.1'!O15</f>
        <v>92036628.950000003</v>
      </c>
      <c r="Q27" s="32">
        <f t="shared" si="0"/>
        <v>1102891149.49</v>
      </c>
      <c r="R27" s="32">
        <v>0</v>
      </c>
      <c r="S27" s="32">
        <f>'[1]WP II-D-1.1'!R15</f>
        <v>304238829.43247795</v>
      </c>
      <c r="T27" s="32">
        <f t="shared" si="1"/>
        <v>1407129978.922478</v>
      </c>
      <c r="U27" s="69">
        <f>T27-'II-D-1'!H27</f>
        <v>0</v>
      </c>
    </row>
    <row r="28" spans="1:21">
      <c r="A28" s="16" t="s">
        <v>247</v>
      </c>
      <c r="B28" s="62" t="s">
        <v>1808</v>
      </c>
      <c r="C28" s="62" t="s">
        <v>1809</v>
      </c>
      <c r="D28" s="69">
        <v>0</v>
      </c>
      <c r="E28" s="32">
        <f>'[1]WP II-D-1.1'!D16</f>
        <v>113921.75999999967</v>
      </c>
      <c r="F28" s="32">
        <f>'[1]WP II-D-1.1'!E16</f>
        <v>317199.67999999953</v>
      </c>
      <c r="G28" s="32">
        <f>'[1]WP II-D-1.1'!F16</f>
        <v>189120.82311720739</v>
      </c>
      <c r="H28" s="32">
        <f>'[1]WP II-D-1.1'!G16</f>
        <v>171352.61974493644</v>
      </c>
      <c r="I28" s="32">
        <f>'[1]WP II-D-1.1'!H16</f>
        <v>209038.29974493681</v>
      </c>
      <c r="J28" s="32">
        <f>'[1]WP II-D-1.1'!I16</f>
        <v>179481.11179663561</v>
      </c>
      <c r="K28" s="32">
        <f>'[1]WP II-D-1.1'!J16</f>
        <v>378313.45179663511</v>
      </c>
      <c r="L28" s="32">
        <f>'[1]WP II-D-1.1'!K16</f>
        <v>302128.35179663508</v>
      </c>
      <c r="M28" s="32">
        <f>'[1]WP II-D-1.1'!L16</f>
        <v>342286.68179663463</v>
      </c>
      <c r="N28" s="32">
        <f>'[1]WP II-D-1.1'!M16</f>
        <v>309929.23179663508</v>
      </c>
      <c r="O28" s="32">
        <f>'[1]WP II-D-1.1'!N16</f>
        <v>386347.48179663491</v>
      </c>
      <c r="P28" s="32">
        <f>'[1]WP II-D-1.1'!O16</f>
        <v>410551.36179663485</v>
      </c>
      <c r="Q28" s="32">
        <f t="shared" si="0"/>
        <v>3309670.855183525</v>
      </c>
      <c r="R28" s="32">
        <v>0</v>
      </c>
      <c r="S28" s="32">
        <f>'[1]WP II-D-1.1'!R16</f>
        <v>189225.63052229182</v>
      </c>
      <c r="T28" s="32">
        <f t="shared" si="1"/>
        <v>3498896.4857058167</v>
      </c>
      <c r="U28" s="69">
        <f>T28-'II-D-1'!H28</f>
        <v>4.4237822294235229E-8</v>
      </c>
    </row>
    <row r="29" spans="1:21">
      <c r="A29" s="16" t="s">
        <v>249</v>
      </c>
      <c r="B29" s="62" t="s">
        <v>1810</v>
      </c>
      <c r="C29" s="62" t="s">
        <v>1811</v>
      </c>
      <c r="D29" s="69">
        <v>0</v>
      </c>
      <c r="E29" s="32">
        <f>'[1]WP II-D-1.1'!D17</f>
        <v>46011.6</v>
      </c>
      <c r="F29" s="32">
        <f>'[1]WP II-D-1.1'!E17</f>
        <v>12802.9</v>
      </c>
      <c r="G29" s="32">
        <f>'[1]WP II-D-1.1'!F17</f>
        <v>23503.16</v>
      </c>
      <c r="H29" s="32">
        <f>'[1]WP II-D-1.1'!G17</f>
        <v>3858.3999999999996</v>
      </c>
      <c r="I29" s="32">
        <f>'[1]WP II-D-1.1'!H17</f>
        <v>11502.9</v>
      </c>
      <c r="J29" s="32">
        <f>'[1]WP II-D-1.1'!I17</f>
        <v>11502.9</v>
      </c>
      <c r="K29" s="32">
        <f>'[1]WP II-D-1.1'!J17</f>
        <v>11502.9</v>
      </c>
      <c r="L29" s="32">
        <f>'[1]WP II-D-1.1'!K17</f>
        <v>11502.9</v>
      </c>
      <c r="M29" s="32">
        <f>'[1]WP II-D-1.1'!L17</f>
        <v>12078.05</v>
      </c>
      <c r="N29" s="32">
        <f>'[1]WP II-D-1.1'!M17</f>
        <v>0</v>
      </c>
      <c r="O29" s="32">
        <f>'[1]WP II-D-1.1'!N17</f>
        <v>0</v>
      </c>
      <c r="P29" s="32">
        <f>'[1]WP II-D-1.1'!O17</f>
        <v>173233.04</v>
      </c>
      <c r="Q29" s="32">
        <f t="shared" si="0"/>
        <v>317498.75</v>
      </c>
      <c r="R29" s="32">
        <v>0</v>
      </c>
      <c r="S29" s="32">
        <f>'[1]WP II-D-1.1'!R17</f>
        <v>0</v>
      </c>
      <c r="T29" s="32">
        <f t="shared" si="1"/>
        <v>317498.75</v>
      </c>
      <c r="U29" s="69">
        <f>T29-'II-D-1'!H29</f>
        <v>0</v>
      </c>
    </row>
    <row r="30" spans="1:21">
      <c r="A30" s="16" t="s">
        <v>251</v>
      </c>
      <c r="B30" s="62" t="s">
        <v>220</v>
      </c>
      <c r="C30" s="62"/>
      <c r="D30" s="26" t="s">
        <v>220</v>
      </c>
      <c r="E30" s="32" t="s">
        <v>220</v>
      </c>
      <c r="F30" s="32" t="s">
        <v>220</v>
      </c>
      <c r="G30" s="32" t="s">
        <v>220</v>
      </c>
      <c r="H30" s="32" t="s">
        <v>220</v>
      </c>
      <c r="I30" s="32" t="s">
        <v>220</v>
      </c>
      <c r="J30" s="32" t="s">
        <v>220</v>
      </c>
      <c r="K30" s="32" t="s">
        <v>220</v>
      </c>
      <c r="L30" s="32" t="s">
        <v>220</v>
      </c>
      <c r="M30" s="32" t="s">
        <v>220</v>
      </c>
      <c r="N30" s="32" t="s">
        <v>220</v>
      </c>
      <c r="O30" s="32" t="s">
        <v>220</v>
      </c>
      <c r="P30" s="32" t="s">
        <v>220</v>
      </c>
      <c r="Q30" s="32" t="s">
        <v>220</v>
      </c>
      <c r="R30" s="32" t="s">
        <v>220</v>
      </c>
      <c r="S30" s="32" t="s">
        <v>220</v>
      </c>
      <c r="T30" s="32" t="s">
        <v>220</v>
      </c>
      <c r="U30" s="69"/>
    </row>
    <row r="31" spans="1:21">
      <c r="A31" s="16" t="s">
        <v>544</v>
      </c>
      <c r="B31" s="1"/>
      <c r="C31" s="1" t="s">
        <v>1812</v>
      </c>
      <c r="D31" s="72">
        <f t="shared" ref="D31:T31" si="2">SUM(D16:D30)</f>
        <v>0</v>
      </c>
      <c r="E31" s="71">
        <f t="shared" si="2"/>
        <v>92426870.629999995</v>
      </c>
      <c r="F31" s="71">
        <f t="shared" si="2"/>
        <v>93499395.270000011</v>
      </c>
      <c r="G31" s="71">
        <f t="shared" si="2"/>
        <v>98151839.113943115</v>
      </c>
      <c r="H31" s="71">
        <f t="shared" si="2"/>
        <v>94160576.002197355</v>
      </c>
      <c r="I31" s="71">
        <f t="shared" si="2"/>
        <v>92794225.775102705</v>
      </c>
      <c r="J31" s="71">
        <f t="shared" si="2"/>
        <v>92209841.835020497</v>
      </c>
      <c r="K31" s="71">
        <f t="shared" si="2"/>
        <v>93000036.415020511</v>
      </c>
      <c r="L31" s="71">
        <f t="shared" si="2"/>
        <v>92667721.822994694</v>
      </c>
      <c r="M31" s="71">
        <f t="shared" si="2"/>
        <v>92784891.042994693</v>
      </c>
      <c r="N31" s="71">
        <f t="shared" si="2"/>
        <v>94077339.876011968</v>
      </c>
      <c r="O31" s="71">
        <f t="shared" si="2"/>
        <v>93150837.586011961</v>
      </c>
      <c r="P31" s="71">
        <f t="shared" si="2"/>
        <v>94773143.184785485</v>
      </c>
      <c r="Q31" s="71">
        <f t="shared" si="2"/>
        <v>1123696718.5540831</v>
      </c>
      <c r="R31" s="71">
        <f t="shared" si="2"/>
        <v>0</v>
      </c>
      <c r="S31" s="71">
        <f t="shared" si="2"/>
        <v>304770624.80789405</v>
      </c>
      <c r="T31" s="71">
        <f t="shared" si="2"/>
        <v>1428467343.3619771</v>
      </c>
      <c r="U31" s="69">
        <f>T31-'II-D-1'!H31</f>
        <v>0</v>
      </c>
    </row>
    <row r="32" spans="1:21">
      <c r="A32" s="16" t="s">
        <v>545</v>
      </c>
      <c r="B32" s="62" t="s">
        <v>220</v>
      </c>
      <c r="C32" s="62"/>
      <c r="D32" s="26" t="s">
        <v>220</v>
      </c>
      <c r="E32" s="32" t="s">
        <v>220</v>
      </c>
      <c r="F32" s="32" t="s">
        <v>220</v>
      </c>
      <c r="G32" s="32" t="s">
        <v>220</v>
      </c>
      <c r="H32" s="32" t="s">
        <v>220</v>
      </c>
      <c r="I32" s="32" t="s">
        <v>220</v>
      </c>
      <c r="J32" s="32" t="s">
        <v>220</v>
      </c>
      <c r="K32" s="32" t="s">
        <v>220</v>
      </c>
      <c r="L32" s="32" t="s">
        <v>220</v>
      </c>
      <c r="M32" s="32" t="s">
        <v>220</v>
      </c>
      <c r="N32" s="32" t="s">
        <v>220</v>
      </c>
      <c r="O32" s="32" t="s">
        <v>220</v>
      </c>
      <c r="P32" s="32" t="s">
        <v>220</v>
      </c>
      <c r="Q32" s="32" t="s">
        <v>220</v>
      </c>
      <c r="R32" s="32" t="s">
        <v>220</v>
      </c>
      <c r="S32" s="32" t="s">
        <v>220</v>
      </c>
      <c r="T32" s="32" t="s">
        <v>220</v>
      </c>
      <c r="U32" s="69"/>
    </row>
    <row r="33" spans="1:21">
      <c r="A33" s="16" t="s">
        <v>546</v>
      </c>
      <c r="B33" s="2"/>
      <c r="C33" s="2" t="s">
        <v>1813</v>
      </c>
      <c r="D33" s="26" t="s">
        <v>1785</v>
      </c>
      <c r="E33" s="32"/>
      <c r="F33" s="32"/>
      <c r="G33" s="32"/>
      <c r="H33" s="32"/>
      <c r="I33" s="32"/>
      <c r="J33" s="32"/>
      <c r="K33" s="32"/>
      <c r="L33" s="32"/>
      <c r="M33" s="32"/>
      <c r="N33" s="32"/>
      <c r="O33" s="32"/>
      <c r="P33" s="32"/>
      <c r="Q33" s="32"/>
      <c r="R33" s="32"/>
      <c r="S33" s="32"/>
      <c r="T33" s="32"/>
      <c r="U33" s="69"/>
    </row>
    <row r="34" spans="1:21">
      <c r="A34" s="16" t="s">
        <v>547</v>
      </c>
      <c r="B34" s="62" t="s">
        <v>1814</v>
      </c>
      <c r="C34" s="62" t="s">
        <v>1815</v>
      </c>
      <c r="D34" s="69">
        <v>0</v>
      </c>
      <c r="E34" s="32">
        <f>'[1]WP II-D-1.1'!D22</f>
        <v>-21550.760000000453</v>
      </c>
      <c r="F34" s="32">
        <f>'[1]WP II-D-1.1'!E22</f>
        <v>16477.989999999889</v>
      </c>
      <c r="G34" s="32">
        <f>'[1]WP II-D-1.1'!F22</f>
        <v>39470.739999999932</v>
      </c>
      <c r="H34" s="32">
        <f>'[1]WP II-D-1.1'!G22</f>
        <v>27870.809999999678</v>
      </c>
      <c r="I34" s="32">
        <f>'[1]WP II-D-1.1'!H22</f>
        <v>43563.690000000133</v>
      </c>
      <c r="J34" s="32">
        <f>'[1]WP II-D-1.1'!I22</f>
        <v>1565.3999999998352</v>
      </c>
      <c r="K34" s="32">
        <f>'[1]WP II-D-1.1'!J22</f>
        <v>79449.559999999954</v>
      </c>
      <c r="L34" s="32">
        <f>'[1]WP II-D-1.1'!K22</f>
        <v>49627.829999999929</v>
      </c>
      <c r="M34" s="32">
        <f>'[1]WP II-D-1.1'!L22</f>
        <v>78861.250000000451</v>
      </c>
      <c r="N34" s="32">
        <f>'[1]WP II-D-1.1'!M22</f>
        <v>78640.329999999958</v>
      </c>
      <c r="O34" s="32">
        <f>'[1]WP II-D-1.1'!N22</f>
        <v>100609.65000000026</v>
      </c>
      <c r="P34" s="32">
        <f>'[1]WP II-D-1.1'!O22</f>
        <v>117408.36999999988</v>
      </c>
      <c r="Q34" s="32">
        <f>E34+F34+G34+H34+I34+J34+K34+L34+M34+N34+O34+P34</f>
        <v>611994.8599999994</v>
      </c>
      <c r="R34" s="32">
        <v>0</v>
      </c>
      <c r="S34" s="32">
        <f>'[1]WP II-D-1.1'!R22</f>
        <v>148103.97105672429</v>
      </c>
      <c r="T34" s="32">
        <f>Q34+R34+S34</f>
        <v>760098.83105672372</v>
      </c>
      <c r="U34" s="69">
        <f>T34-'II-D-1'!H34</f>
        <v>7.4505805969238281E-9</v>
      </c>
    </row>
    <row r="35" spans="1:21">
      <c r="A35" s="16" t="s">
        <v>549</v>
      </c>
      <c r="B35" s="62" t="s">
        <v>1816</v>
      </c>
      <c r="C35" s="62" t="s">
        <v>1817</v>
      </c>
      <c r="D35" s="69">
        <v>0</v>
      </c>
      <c r="E35" s="32">
        <f>'[1]WP II-D-1.1'!D23</f>
        <v>680731.59000000008</v>
      </c>
      <c r="F35" s="32">
        <f>'[1]WP II-D-1.1'!E23</f>
        <v>994900.60999999952</v>
      </c>
      <c r="G35" s="32">
        <f>'[1]WP II-D-1.1'!F23</f>
        <v>832559.04845140781</v>
      </c>
      <c r="H35" s="32">
        <f>'[1]WP II-D-1.1'!G23</f>
        <v>836636.28040173987</v>
      </c>
      <c r="I35" s="32">
        <f>'[1]WP II-D-1.1'!H23</f>
        <v>862157.94370417821</v>
      </c>
      <c r="J35" s="32">
        <f>'[1]WP II-D-1.1'!I23</f>
        <v>823699.92145523755</v>
      </c>
      <c r="K35" s="32">
        <f>'[1]WP II-D-1.1'!J23</f>
        <v>895858.67145523825</v>
      </c>
      <c r="L35" s="32">
        <f>'[1]WP II-D-1.1'!K23</f>
        <v>1014570.7790036475</v>
      </c>
      <c r="M35" s="32">
        <f>'[1]WP II-D-1.1'!L23</f>
        <v>970754.52900365088</v>
      </c>
      <c r="N35" s="32">
        <f>'[1]WP II-D-1.1'!M23</f>
        <v>816800.31084627705</v>
      </c>
      <c r="O35" s="32">
        <f>'[1]WP II-D-1.1'!N23</f>
        <v>816196.79084627691</v>
      </c>
      <c r="P35" s="32">
        <f>'[1]WP II-D-1.1'!O23</f>
        <v>1830819.969395915</v>
      </c>
      <c r="Q35" s="32">
        <f>E35+F35+G35+H35+I35+J35+K35+L35+M35+N35+O35+P35</f>
        <v>11375686.444563568</v>
      </c>
      <c r="R35" s="32">
        <v>0</v>
      </c>
      <c r="S35" s="32">
        <f>'[1]WP II-D-1.1'!R23</f>
        <v>456261.24512927292</v>
      </c>
      <c r="T35" s="32">
        <f>Q35+R35+S35</f>
        <v>11831947.68969284</v>
      </c>
      <c r="U35" s="69">
        <f>T35-'II-D-1'!H35</f>
        <v>4.0978193283081055E-8</v>
      </c>
    </row>
    <row r="36" spans="1:21">
      <c r="A36" s="16" t="s">
        <v>551</v>
      </c>
      <c r="B36" s="62" t="s">
        <v>1818</v>
      </c>
      <c r="C36" s="62" t="s">
        <v>1819</v>
      </c>
      <c r="D36" s="69">
        <v>0</v>
      </c>
      <c r="E36" s="32">
        <f>'[1]WP II-D-1.1'!D24</f>
        <v>720194.85000000009</v>
      </c>
      <c r="F36" s="32">
        <f>'[1]WP II-D-1.1'!E24</f>
        <v>865803.55</v>
      </c>
      <c r="G36" s="32">
        <f>'[1]WP II-D-1.1'!F24</f>
        <v>1774117.0270647896</v>
      </c>
      <c r="H36" s="32">
        <f>'[1]WP II-D-1.1'!G24</f>
        <v>419755.70113101485</v>
      </c>
      <c r="I36" s="32">
        <f>'[1]WP II-D-1.1'!H24</f>
        <v>982573.97839443025</v>
      </c>
      <c r="J36" s="32">
        <f>'[1]WP II-D-1.1'!I24</f>
        <v>1117517.813059682</v>
      </c>
      <c r="K36" s="32">
        <f>'[1]WP II-D-1.1'!J24</f>
        <v>917454.90305968269</v>
      </c>
      <c r="L36" s="32">
        <f>'[1]WP II-D-1.1'!K24</f>
        <v>1223930.4579951325</v>
      </c>
      <c r="M36" s="32">
        <f>'[1]WP II-D-1.1'!L24</f>
        <v>1299765.5979951343</v>
      </c>
      <c r="N36" s="32">
        <f>'[1]WP II-D-1.1'!M24</f>
        <v>1813394.5605382954</v>
      </c>
      <c r="O36" s="32">
        <f>'[1]WP II-D-1.1'!N24</f>
        <v>2740981.1705382951</v>
      </c>
      <c r="P36" s="32">
        <f>'[1]WP II-D-1.1'!O24</f>
        <v>3766427.1274721166</v>
      </c>
      <c r="Q36" s="32">
        <f>E36+F36+G36+H36+I36+J36+K36+L36+M36+N36+O36+P36</f>
        <v>17641916.737248573</v>
      </c>
      <c r="R36" s="32">
        <v>0</v>
      </c>
      <c r="S36" s="32">
        <f>'[1]WP II-D-1.1'!R24</f>
        <v>221962.6020550312</v>
      </c>
      <c r="T36" s="32">
        <f>Q36+R36+S36</f>
        <v>17863879.339303605</v>
      </c>
      <c r="U36" s="69">
        <f>T36-'II-D-1'!H36</f>
        <v>-5.9604644775390625E-8</v>
      </c>
    </row>
    <row r="37" spans="1:21">
      <c r="A37" s="16" t="s">
        <v>553</v>
      </c>
      <c r="B37" s="62" t="s">
        <v>1820</v>
      </c>
      <c r="C37" s="62" t="s">
        <v>1821</v>
      </c>
      <c r="D37" s="69">
        <v>0</v>
      </c>
      <c r="E37" s="32">
        <f>'[1]WP II-D-1.1'!D25</f>
        <v>-312.08</v>
      </c>
      <c r="F37" s="32">
        <f>'[1]WP II-D-1.1'!E25</f>
        <v>-3234.1699999999992</v>
      </c>
      <c r="G37" s="32">
        <f>'[1]WP II-D-1.1'!F25</f>
        <v>1754.3917550713531</v>
      </c>
      <c r="H37" s="32">
        <f>'[1]WP II-D-1.1'!G25</f>
        <v>-937.38978863763168</v>
      </c>
      <c r="I37" s="32">
        <f>'[1]WP II-D-1.1'!H25</f>
        <v>2268.5851352665377</v>
      </c>
      <c r="J37" s="32">
        <f>'[1]WP II-D-1.1'!I25</f>
        <v>-1020.5556492696965</v>
      </c>
      <c r="K37" s="32">
        <f>'[1]WP II-D-1.1'!J25</f>
        <v>1481.1343507303036</v>
      </c>
      <c r="L37" s="32">
        <f>'[1]WP II-D-1.1'!K25</f>
        <v>-45.016204136247751</v>
      </c>
      <c r="M37" s="32">
        <f>'[1]WP II-D-1.1'!L25</f>
        <v>-48.876204136247765</v>
      </c>
      <c r="N37" s="32">
        <f>'[1]WP II-D-1.1'!M25</f>
        <v>-63.132292448070274</v>
      </c>
      <c r="O37" s="32">
        <f>'[1]WP II-D-1.1'!N25</f>
        <v>-353.16229244807027</v>
      </c>
      <c r="P37" s="32">
        <f>'[1]WP II-D-1.1'!O25</f>
        <v>779.29135129931456</v>
      </c>
      <c r="Q37" s="32">
        <f>E37+F37+G37+H37+I37+J37+K37+L37+M37+N37+O37+P37</f>
        <v>269.02016129154572</v>
      </c>
      <c r="R37" s="32">
        <v>0</v>
      </c>
      <c r="S37" s="32">
        <f>'[1]WP II-D-1.1'!R25</f>
        <v>0</v>
      </c>
      <c r="T37" s="32">
        <f>Q37+R37+S37</f>
        <v>269.02016129154572</v>
      </c>
      <c r="U37" s="69">
        <f>T37-'II-D-1'!H37</f>
        <v>0</v>
      </c>
    </row>
    <row r="38" spans="1:21">
      <c r="A38" s="16" t="s">
        <v>554</v>
      </c>
      <c r="B38" s="62" t="s">
        <v>1822</v>
      </c>
      <c r="C38" s="62" t="s">
        <v>1823</v>
      </c>
      <c r="D38" s="69">
        <v>0</v>
      </c>
      <c r="E38" s="32">
        <f>'[1]WP II-D-1.1'!D26</f>
        <v>6141.0700000000061</v>
      </c>
      <c r="F38" s="32">
        <f>'[1]WP II-D-1.1'!E26</f>
        <v>186021.09000000008</v>
      </c>
      <c r="G38" s="32">
        <f>'[1]WP II-D-1.1'!F26</f>
        <v>166939.19999999998</v>
      </c>
      <c r="H38" s="32">
        <f>'[1]WP II-D-1.1'!G26</f>
        <v>26279.53000000001</v>
      </c>
      <c r="I38" s="32">
        <f>'[1]WP II-D-1.1'!H26</f>
        <v>27227.789999999997</v>
      </c>
      <c r="J38" s="32">
        <f>'[1]WP II-D-1.1'!I26</f>
        <v>24116.760000000009</v>
      </c>
      <c r="K38" s="32">
        <f>'[1]WP II-D-1.1'!J26</f>
        <v>26885.090000000011</v>
      </c>
      <c r="L38" s="32">
        <f>'[1]WP II-D-1.1'!K26</f>
        <v>31072.820000000003</v>
      </c>
      <c r="M38" s="32">
        <f>'[1]WP II-D-1.1'!L26</f>
        <v>28076.489999999991</v>
      </c>
      <c r="N38" s="32">
        <f>'[1]WP II-D-1.1'!M26</f>
        <v>36694.21</v>
      </c>
      <c r="O38" s="32">
        <f>'[1]WP II-D-1.1'!N26</f>
        <v>31723.790000000008</v>
      </c>
      <c r="P38" s="32">
        <f>'[1]WP II-D-1.1'!O26</f>
        <v>30429.14000000001</v>
      </c>
      <c r="Q38" s="32">
        <f>E38+F38+G38+H38+I38+J38+K38+L38+M38+N38+O38+P38</f>
        <v>621606.98000000021</v>
      </c>
      <c r="R38" s="32">
        <v>0</v>
      </c>
      <c r="S38" s="32">
        <f>'[1]WP II-D-1.1'!R26</f>
        <v>-2772.378336850938</v>
      </c>
      <c r="T38" s="32">
        <f>Q38+R38+S38</f>
        <v>618834.60166314931</v>
      </c>
      <c r="U38" s="69">
        <f>T38-'II-D-1'!H38</f>
        <v>0</v>
      </c>
    </row>
    <row r="39" spans="1:21">
      <c r="A39" s="16" t="s">
        <v>556</v>
      </c>
      <c r="B39" s="62" t="s">
        <v>220</v>
      </c>
      <c r="C39" s="62"/>
      <c r="D39" s="26" t="s">
        <v>220</v>
      </c>
      <c r="E39" s="32" t="s">
        <v>220</v>
      </c>
      <c r="F39" s="32" t="s">
        <v>220</v>
      </c>
      <c r="G39" s="32" t="s">
        <v>220</v>
      </c>
      <c r="H39" s="32" t="s">
        <v>220</v>
      </c>
      <c r="I39" s="32" t="s">
        <v>220</v>
      </c>
      <c r="J39" s="32" t="s">
        <v>220</v>
      </c>
      <c r="K39" s="32" t="s">
        <v>220</v>
      </c>
      <c r="L39" s="32" t="s">
        <v>220</v>
      </c>
      <c r="M39" s="32" t="s">
        <v>220</v>
      </c>
      <c r="N39" s="32" t="s">
        <v>220</v>
      </c>
      <c r="O39" s="32" t="s">
        <v>220</v>
      </c>
      <c r="P39" s="32" t="s">
        <v>220</v>
      </c>
      <c r="Q39" s="32" t="s">
        <v>220</v>
      </c>
      <c r="R39" s="32" t="s">
        <v>220</v>
      </c>
      <c r="S39" s="32" t="s">
        <v>220</v>
      </c>
      <c r="T39" s="32" t="s">
        <v>220</v>
      </c>
      <c r="U39" s="69"/>
    </row>
    <row r="40" spans="1:21">
      <c r="A40" s="16" t="s">
        <v>557</v>
      </c>
      <c r="B40" s="1"/>
      <c r="C40" s="1" t="s">
        <v>1917</v>
      </c>
      <c r="D40" s="72">
        <f t="shared" ref="D40:T40" si="3">SUM(D34:D39)</f>
        <v>0</v>
      </c>
      <c r="E40" s="71">
        <f t="shared" si="3"/>
        <v>1385204.6699999997</v>
      </c>
      <c r="F40" s="71">
        <f t="shared" si="3"/>
        <v>2059969.0699999996</v>
      </c>
      <c r="G40" s="71">
        <f t="shared" si="3"/>
        <v>2814840.4072712688</v>
      </c>
      <c r="H40" s="71">
        <f t="shared" si="3"/>
        <v>1309604.9317441168</v>
      </c>
      <c r="I40" s="71">
        <f t="shared" si="3"/>
        <v>1917791.9872338753</v>
      </c>
      <c r="J40" s="71">
        <f t="shared" si="3"/>
        <v>1965879.3388656499</v>
      </c>
      <c r="K40" s="71">
        <f t="shared" si="3"/>
        <v>1921129.3588656513</v>
      </c>
      <c r="L40" s="71">
        <f t="shared" si="3"/>
        <v>2319156.8707946432</v>
      </c>
      <c r="M40" s="71">
        <f t="shared" si="3"/>
        <v>2377408.9907946493</v>
      </c>
      <c r="N40" s="71">
        <f t="shared" si="3"/>
        <v>2745466.2790921242</v>
      </c>
      <c r="O40" s="71">
        <f t="shared" si="3"/>
        <v>3689158.2390921246</v>
      </c>
      <c r="P40" s="71">
        <f t="shared" si="3"/>
        <v>5745863.8982193312</v>
      </c>
      <c r="Q40" s="71">
        <f t="shared" si="3"/>
        <v>30251474.041973431</v>
      </c>
      <c r="R40" s="71">
        <f t="shared" si="3"/>
        <v>0</v>
      </c>
      <c r="S40" s="71">
        <f t="shared" si="3"/>
        <v>823555.43990417756</v>
      </c>
      <c r="T40" s="71">
        <f t="shared" si="3"/>
        <v>31075029.481877606</v>
      </c>
      <c r="U40" s="69">
        <f>T40-'II-D-1'!H40</f>
        <v>0</v>
      </c>
    </row>
    <row r="41" spans="1:21">
      <c r="A41" s="16" t="s">
        <v>559</v>
      </c>
      <c r="B41" s="62" t="s">
        <v>220</v>
      </c>
      <c r="C41" s="62"/>
      <c r="D41" s="26" t="s">
        <v>220</v>
      </c>
      <c r="E41" s="32" t="s">
        <v>220</v>
      </c>
      <c r="F41" s="32" t="s">
        <v>220</v>
      </c>
      <c r="G41" s="32" t="s">
        <v>220</v>
      </c>
      <c r="H41" s="32" t="s">
        <v>220</v>
      </c>
      <c r="I41" s="32" t="s">
        <v>220</v>
      </c>
      <c r="J41" s="32" t="s">
        <v>220</v>
      </c>
      <c r="K41" s="32" t="s">
        <v>220</v>
      </c>
      <c r="L41" s="32" t="s">
        <v>220</v>
      </c>
      <c r="M41" s="32" t="s">
        <v>220</v>
      </c>
      <c r="N41" s="32" t="s">
        <v>220</v>
      </c>
      <c r="O41" s="32" t="s">
        <v>220</v>
      </c>
      <c r="P41" s="32" t="s">
        <v>220</v>
      </c>
      <c r="Q41" s="32" t="s">
        <v>220</v>
      </c>
      <c r="R41" s="32" t="s">
        <v>220</v>
      </c>
      <c r="S41" s="32" t="s">
        <v>220</v>
      </c>
      <c r="T41" s="32" t="s">
        <v>220</v>
      </c>
      <c r="U41" s="69"/>
    </row>
    <row r="42" spans="1:21">
      <c r="A42" s="16" t="s">
        <v>560</v>
      </c>
      <c r="B42" s="1" t="s">
        <v>1825</v>
      </c>
      <c r="C42" s="1"/>
      <c r="D42" s="72" t="s">
        <v>1785</v>
      </c>
      <c r="E42" s="71">
        <f t="shared" ref="E42:T42" si="4">SUM(E31,E40)</f>
        <v>93812075.299999997</v>
      </c>
      <c r="F42" s="71">
        <f t="shared" si="4"/>
        <v>95559364.340000004</v>
      </c>
      <c r="G42" s="71">
        <f t="shared" si="4"/>
        <v>100966679.52121438</v>
      </c>
      <c r="H42" s="71">
        <f t="shared" si="4"/>
        <v>95470180.933941469</v>
      </c>
      <c r="I42" s="71">
        <f t="shared" si="4"/>
        <v>94712017.762336582</v>
      </c>
      <c r="J42" s="71">
        <f t="shared" si="4"/>
        <v>94175721.17388615</v>
      </c>
      <c r="K42" s="71">
        <f t="shared" si="4"/>
        <v>94921165.773886159</v>
      </c>
      <c r="L42" s="71">
        <f t="shared" si="4"/>
        <v>94986878.693789333</v>
      </c>
      <c r="M42" s="71">
        <f t="shared" si="4"/>
        <v>95162300.033789337</v>
      </c>
      <c r="N42" s="71">
        <f t="shared" si="4"/>
        <v>96822806.155104086</v>
      </c>
      <c r="O42" s="71">
        <f t="shared" si="4"/>
        <v>96839995.825104088</v>
      </c>
      <c r="P42" s="71">
        <f t="shared" si="4"/>
        <v>100519007.08300482</v>
      </c>
      <c r="Q42" s="71">
        <f t="shared" si="4"/>
        <v>1153948192.5960565</v>
      </c>
      <c r="R42" s="71">
        <f t="shared" si="4"/>
        <v>0</v>
      </c>
      <c r="S42" s="71">
        <f t="shared" si="4"/>
        <v>305594180.2477982</v>
      </c>
      <c r="T42" s="71">
        <f t="shared" si="4"/>
        <v>1459542372.8438547</v>
      </c>
      <c r="U42" s="69">
        <f>T42-'II-D-1'!H42</f>
        <v>0</v>
      </c>
    </row>
    <row r="43" spans="1:21">
      <c r="A43" s="16" t="s">
        <v>563</v>
      </c>
      <c r="B43" s="62" t="s">
        <v>220</v>
      </c>
      <c r="C43" s="62"/>
      <c r="D43" s="26" t="s">
        <v>220</v>
      </c>
      <c r="E43" s="32" t="s">
        <v>220</v>
      </c>
      <c r="F43" s="32"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69"/>
    </row>
    <row r="44" spans="1:21">
      <c r="A44" s="16" t="s">
        <v>564</v>
      </c>
      <c r="B44" s="61" t="s">
        <v>1896</v>
      </c>
      <c r="C44" s="61"/>
      <c r="D44" s="26"/>
      <c r="E44" s="32"/>
      <c r="F44" s="32"/>
      <c r="G44" s="32"/>
      <c r="H44" s="32"/>
      <c r="I44" s="32"/>
      <c r="J44" s="32"/>
      <c r="K44" s="32"/>
      <c r="L44" s="32"/>
      <c r="M44" s="32"/>
      <c r="N44" s="32"/>
      <c r="O44" s="32"/>
      <c r="P44" s="32"/>
      <c r="Q44" s="32"/>
      <c r="R44" s="32"/>
      <c r="S44" s="32"/>
      <c r="T44" s="32"/>
      <c r="U44" s="69"/>
    </row>
    <row r="45" spans="1:21">
      <c r="A45" s="16" t="s">
        <v>644</v>
      </c>
      <c r="B45" s="62" t="s">
        <v>220</v>
      </c>
      <c r="C45" s="62"/>
      <c r="D45" s="26" t="s">
        <v>220</v>
      </c>
      <c r="E45" s="32" t="s">
        <v>220</v>
      </c>
      <c r="F45" s="32" t="s">
        <v>220</v>
      </c>
      <c r="G45" s="32"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c r="U45" s="69"/>
    </row>
    <row r="46" spans="1:21">
      <c r="A46" s="16" t="s">
        <v>647</v>
      </c>
      <c r="B46" s="2"/>
      <c r="C46" s="2" t="s">
        <v>1784</v>
      </c>
      <c r="D46" s="26" t="s">
        <v>1785</v>
      </c>
      <c r="E46" s="32"/>
      <c r="F46" s="32"/>
      <c r="G46" s="32"/>
      <c r="H46" s="32"/>
      <c r="I46" s="32"/>
      <c r="J46" s="32"/>
      <c r="K46" s="32"/>
      <c r="L46" s="32"/>
      <c r="M46" s="32"/>
      <c r="N46" s="32"/>
      <c r="O46" s="32"/>
      <c r="P46" s="32"/>
      <c r="Q46" s="32"/>
      <c r="R46" s="32"/>
      <c r="S46" s="32"/>
      <c r="T46" s="32"/>
      <c r="U46" s="69">
        <f>T46-'II-D-1'!H46</f>
        <v>0</v>
      </c>
    </row>
    <row r="47" spans="1:21">
      <c r="A47" s="16" t="s">
        <v>651</v>
      </c>
      <c r="B47" s="62" t="s">
        <v>1826</v>
      </c>
      <c r="C47" s="62" t="s">
        <v>1827</v>
      </c>
      <c r="D47" s="69">
        <v>0</v>
      </c>
      <c r="E47" s="32">
        <f>'[1]WP II-D-1.1'!D35</f>
        <v>118488.53999999995</v>
      </c>
      <c r="F47" s="32">
        <f>'[1]WP II-D-1.1'!E35</f>
        <v>269060.97000000009</v>
      </c>
      <c r="G47" s="32">
        <f>'[1]WP II-D-1.1'!F35</f>
        <v>353689.4899999997</v>
      </c>
      <c r="H47" s="32">
        <f>'[1]WP II-D-1.1'!G35</f>
        <v>243793.80000000013</v>
      </c>
      <c r="I47" s="32">
        <f>'[1]WP II-D-1.1'!H35</f>
        <v>277918.06999999983</v>
      </c>
      <c r="J47" s="32">
        <f>'[1]WP II-D-1.1'!I35</f>
        <v>301898.05999999994</v>
      </c>
      <c r="K47" s="32">
        <f>'[1]WP II-D-1.1'!J35</f>
        <v>251616.50000000006</v>
      </c>
      <c r="L47" s="32">
        <f>'[1]WP II-D-1.1'!K35</f>
        <v>256035.40000000037</v>
      </c>
      <c r="M47" s="32">
        <f>'[1]WP II-D-1.1'!L35</f>
        <v>347234.37999999983</v>
      </c>
      <c r="N47" s="32">
        <f>'[1]WP II-D-1.1'!M35</f>
        <v>289593.41000000032</v>
      </c>
      <c r="O47" s="32">
        <f>'[1]WP II-D-1.1'!N35</f>
        <v>227593.37999999983</v>
      </c>
      <c r="P47" s="32">
        <f>'[1]WP II-D-1.1'!O35</f>
        <v>453061.85000000003</v>
      </c>
      <c r="Q47" s="32">
        <f t="shared" ref="Q47:Q54" si="5">E47+F47+G47+H47+I47+J47+K47+L47+M47+N47+O47+P47</f>
        <v>3389983.85</v>
      </c>
      <c r="R47" s="32">
        <v>0</v>
      </c>
      <c r="S47" s="32">
        <f>'[1]WP II-D-1.1'!R35</f>
        <v>63617.628755058373</v>
      </c>
      <c r="T47" s="32">
        <f t="shared" ref="T47:T54" si="6">Q47+R47+S47</f>
        <v>3453601.4787550583</v>
      </c>
      <c r="U47" s="69">
        <f>T47-'II-D-1'!H47</f>
        <v>-6.5192580223083496E-9</v>
      </c>
    </row>
    <row r="48" spans="1:21">
      <c r="A48" s="16" t="s">
        <v>655</v>
      </c>
      <c r="B48" s="62" t="s">
        <v>1828</v>
      </c>
      <c r="C48" s="62" t="s">
        <v>1801</v>
      </c>
      <c r="D48" s="69">
        <v>0</v>
      </c>
      <c r="E48" s="32">
        <f>'[1]WP II-D-1.1'!D36</f>
        <v>-84178.919999999154</v>
      </c>
      <c r="F48" s="32">
        <f>'[1]WP II-D-1.1'!E36</f>
        <v>12163.889999999952</v>
      </c>
      <c r="G48" s="32">
        <f>'[1]WP II-D-1.1'!F36</f>
        <v>26702.908451407337</v>
      </c>
      <c r="H48" s="32">
        <f>'[1]WP II-D-1.1'!G36</f>
        <v>38330.540401738457</v>
      </c>
      <c r="I48" s="32">
        <f>'[1]WP II-D-1.1'!H36</f>
        <v>99423.973704176737</v>
      </c>
      <c r="J48" s="32">
        <f>'[1]WP II-D-1.1'!I36</f>
        <v>-56749.818544762697</v>
      </c>
      <c r="K48" s="32">
        <f>'[1]WP II-D-1.1'!J36</f>
        <v>117397.50145523886</v>
      </c>
      <c r="L48" s="32">
        <f>'[1]WP II-D-1.1'!K36</f>
        <v>48229.33900365021</v>
      </c>
      <c r="M48" s="32">
        <f>'[1]WP II-D-1.1'!L36</f>
        <v>74601.609003649413</v>
      </c>
      <c r="N48" s="32">
        <f>'[1]WP II-D-1.1'!M36</f>
        <v>91305.670846277557</v>
      </c>
      <c r="O48" s="32">
        <f>'[1]WP II-D-1.1'!N36</f>
        <v>183938.07084627784</v>
      </c>
      <c r="P48" s="32">
        <f>'[1]WP II-D-1.1'!O36</f>
        <v>243044.02939591289</v>
      </c>
      <c r="Q48" s="32">
        <f t="shared" si="5"/>
        <v>794208.79456356738</v>
      </c>
      <c r="R48" s="32">
        <v>0</v>
      </c>
      <c r="S48" s="32">
        <f>'[1]WP II-D-1.1'!R36</f>
        <v>380670.55092380982</v>
      </c>
      <c r="T48" s="32">
        <f t="shared" si="6"/>
        <v>1174879.3454873771</v>
      </c>
      <c r="U48" s="69">
        <f>T48-'II-D-1'!H48</f>
        <v>0</v>
      </c>
    </row>
    <row r="49" spans="1:21">
      <c r="A49" s="16" t="s">
        <v>659</v>
      </c>
      <c r="B49" s="62" t="s">
        <v>1829</v>
      </c>
      <c r="C49" s="62" t="s">
        <v>1830</v>
      </c>
      <c r="D49" s="69">
        <v>0</v>
      </c>
      <c r="E49" s="32">
        <f>'[1]WP II-D-1.1'!D37</f>
        <v>300809.40999999747</v>
      </c>
      <c r="F49" s="32">
        <f>'[1]WP II-D-1.1'!E37</f>
        <v>136915.72000000102</v>
      </c>
      <c r="G49" s="32">
        <f>'[1]WP II-D-1.1'!F37</f>
        <v>86572.237064788846</v>
      </c>
      <c r="H49" s="32">
        <f>'[1]WP II-D-1.1'!G37</f>
        <v>86593.461131013886</v>
      </c>
      <c r="I49" s="32">
        <f>'[1]WP II-D-1.1'!H37</f>
        <v>450120.81839443056</v>
      </c>
      <c r="J49" s="32">
        <f>'[1]WP II-D-1.1'!I37</f>
        <v>-259097.8269403179</v>
      </c>
      <c r="K49" s="32">
        <f>'[1]WP II-D-1.1'!J37</f>
        <v>619149.50305968139</v>
      </c>
      <c r="L49" s="32">
        <f>'[1]WP II-D-1.1'!K37</f>
        <v>241677.15799513666</v>
      </c>
      <c r="M49" s="32">
        <f>'[1]WP II-D-1.1'!L37</f>
        <v>252754.74799513756</v>
      </c>
      <c r="N49" s="32">
        <f>'[1]WP II-D-1.1'!M37</f>
        <v>343798.15053829952</v>
      </c>
      <c r="O49" s="32">
        <f>'[1]WP II-D-1.1'!N37</f>
        <v>2205055.7205382991</v>
      </c>
      <c r="P49" s="32">
        <f>'[1]WP II-D-1.1'!O37</f>
        <v>-1343262.5925278827</v>
      </c>
      <c r="Q49" s="32">
        <f t="shared" si="5"/>
        <v>3121086.5072485856</v>
      </c>
      <c r="R49" s="32">
        <v>0</v>
      </c>
      <c r="S49" s="32">
        <f>'[1]WP II-D-1.1'!R37</f>
        <v>1149653.2079303339</v>
      </c>
      <c r="T49" s="32">
        <f t="shared" si="6"/>
        <v>4270739.71517892</v>
      </c>
      <c r="U49" s="69">
        <f>T49-'II-D-1'!H49</f>
        <v>-5.5879354476928711E-8</v>
      </c>
    </row>
    <row r="50" spans="1:21">
      <c r="A50" s="16" t="s">
        <v>663</v>
      </c>
      <c r="B50" s="62" t="s">
        <v>1831</v>
      </c>
      <c r="C50" s="62" t="s">
        <v>1832</v>
      </c>
      <c r="D50" s="69">
        <v>0</v>
      </c>
      <c r="E50" s="32">
        <f>'[1]WP II-D-1.1'!D38</f>
        <v>84496.600000001476</v>
      </c>
      <c r="F50" s="32">
        <f>'[1]WP II-D-1.1'!E38</f>
        <v>1449588.5099999979</v>
      </c>
      <c r="G50" s="32">
        <f>'[1]WP II-D-1.1'!F38</f>
        <v>409646.55706478987</v>
      </c>
      <c r="H50" s="32">
        <f>'[1]WP II-D-1.1'!G38</f>
        <v>930773.83113101486</v>
      </c>
      <c r="I50" s="32">
        <f>'[1]WP II-D-1.1'!H38</f>
        <v>1117405.5583944309</v>
      </c>
      <c r="J50" s="32">
        <f>'[1]WP II-D-1.1'!I38</f>
        <v>1145469.2130596815</v>
      </c>
      <c r="K50" s="32">
        <f>'[1]WP II-D-1.1'!J38</f>
        <v>1013498.833059684</v>
      </c>
      <c r="L50" s="32">
        <f>'[1]WP II-D-1.1'!K38</f>
        <v>1283923.1679951346</v>
      </c>
      <c r="M50" s="32">
        <f>'[1]WP II-D-1.1'!L38</f>
        <v>988128.19799513323</v>
      </c>
      <c r="N50" s="32">
        <f>'[1]WP II-D-1.1'!M38</f>
        <v>1201001.7805382942</v>
      </c>
      <c r="O50" s="32">
        <f>'[1]WP II-D-1.1'!N38</f>
        <v>1519870.640538296</v>
      </c>
      <c r="P50" s="32">
        <f>'[1]WP II-D-1.1'!O38</f>
        <v>913465.59747211693</v>
      </c>
      <c r="Q50" s="32">
        <f t="shared" si="5"/>
        <v>12057268.487248575</v>
      </c>
      <c r="R50" s="32">
        <v>0</v>
      </c>
      <c r="S50" s="32">
        <f>'[1]WP II-D-1.1'!R38</f>
        <v>1179820.5087616697</v>
      </c>
      <c r="T50" s="32">
        <f t="shared" si="6"/>
        <v>13237088.996010246</v>
      </c>
      <c r="U50" s="69">
        <f>T50-'II-D-1'!H50</f>
        <v>6.1467289924621582E-8</v>
      </c>
    </row>
    <row r="51" spans="1:21">
      <c r="A51" s="16" t="s">
        <v>667</v>
      </c>
      <c r="B51" s="62" t="s">
        <v>1833</v>
      </c>
      <c r="C51" s="62" t="s">
        <v>1834</v>
      </c>
      <c r="D51" s="69">
        <v>0</v>
      </c>
      <c r="E51" s="32">
        <f>'[1]WP II-D-1.1'!D39</f>
        <v>-630.74000000000387</v>
      </c>
      <c r="F51" s="32">
        <f>'[1]WP II-D-1.1'!E39</f>
        <v>-27278.069999999992</v>
      </c>
      <c r="G51" s="32">
        <f>'[1]WP II-D-1.1'!F39</f>
        <v>18090.627064789842</v>
      </c>
      <c r="H51" s="32">
        <f>'[1]WP II-D-1.1'!G39</f>
        <v>-6772.8388689854473</v>
      </c>
      <c r="I51" s="32">
        <f>'[1]WP II-D-1.1'!H39</f>
        <v>25185.498394431223</v>
      </c>
      <c r="J51" s="32">
        <f>'[1]WP II-D-1.1'!I39</f>
        <v>-7300.6569403172889</v>
      </c>
      <c r="K51" s="32">
        <f>'[1]WP II-D-1.1'!J39</f>
        <v>18030.563059682718</v>
      </c>
      <c r="L51" s="32">
        <f>'[1]WP II-D-1.1'!K39</f>
        <v>2514.9879951338435</v>
      </c>
      <c r="M51" s="32">
        <f>'[1]WP II-D-1.1'!L39</f>
        <v>2421.7379951338316</v>
      </c>
      <c r="N51" s="32">
        <f>'[1]WP II-D-1.1'!M39</f>
        <v>3273.4305382963939</v>
      </c>
      <c r="O51" s="32">
        <f>'[1]WP II-D-1.1'!N39</f>
        <v>-264.1594617036028</v>
      </c>
      <c r="P51" s="32">
        <f>'[1]WP II-D-1.1'!O39</f>
        <v>12538.777472116859</v>
      </c>
      <c r="Q51" s="32">
        <f t="shared" si="5"/>
        <v>39809.157248578376</v>
      </c>
      <c r="R51" s="32">
        <v>0</v>
      </c>
      <c r="S51" s="32">
        <f>'[1]WP II-D-1.1'!R39</f>
        <v>-6416.9196434535215</v>
      </c>
      <c r="T51" s="32">
        <f t="shared" si="6"/>
        <v>33392.237605124858</v>
      </c>
      <c r="U51" s="69">
        <f>T51-'II-D-1'!H51</f>
        <v>0</v>
      </c>
    </row>
    <row r="52" spans="1:21">
      <c r="A52" s="16" t="s">
        <v>671</v>
      </c>
      <c r="B52" s="62" t="s">
        <v>1835</v>
      </c>
      <c r="C52" s="62" t="s">
        <v>1836</v>
      </c>
      <c r="D52" s="69">
        <v>0</v>
      </c>
      <c r="E52" s="32">
        <f>'[1]WP II-D-1.1'!D40</f>
        <v>2715822.7500000056</v>
      </c>
      <c r="F52" s="32">
        <f>'[1]WP II-D-1.1'!E40</f>
        <v>988038.55000000063</v>
      </c>
      <c r="G52" s="32">
        <f>'[1]WP II-D-1.1'!F40</f>
        <v>1508246.0484514062</v>
      </c>
      <c r="H52" s="32">
        <f>'[1]WP II-D-1.1'!G40</f>
        <v>1577440.6204017398</v>
      </c>
      <c r="I52" s="32">
        <f>'[1]WP II-D-1.1'!H40</f>
        <v>1798588.8037041726</v>
      </c>
      <c r="J52" s="32">
        <f>'[1]WP II-D-1.1'!I40</f>
        <v>1690672.8214552347</v>
      </c>
      <c r="K52" s="32">
        <f>'[1]WP II-D-1.1'!J40</f>
        <v>1893600.821455234</v>
      </c>
      <c r="L52" s="32">
        <f>'[1]WP II-D-1.1'!K40</f>
        <v>1798875.3290036498</v>
      </c>
      <c r="M52" s="32">
        <f>'[1]WP II-D-1.1'!L40</f>
        <v>1604931.1490036498</v>
      </c>
      <c r="N52" s="32">
        <f>'[1]WP II-D-1.1'!M40</f>
        <v>2005568.2008462823</v>
      </c>
      <c r="O52" s="32">
        <f>'[1]WP II-D-1.1'!N40</f>
        <v>2339839.3508462785</v>
      </c>
      <c r="P52" s="32">
        <f>'[1]WP II-D-1.1'!O40</f>
        <v>2590843.1793959117</v>
      </c>
      <c r="Q52" s="32">
        <f t="shared" si="5"/>
        <v>22512467.624563567</v>
      </c>
      <c r="R52" s="32">
        <v>0</v>
      </c>
      <c r="S52" s="32">
        <f>'[1]WP II-D-1.1'!R40</f>
        <v>1352983.5923209735</v>
      </c>
      <c r="T52" s="32">
        <f t="shared" si="6"/>
        <v>23865451.216884542</v>
      </c>
      <c r="U52" s="69">
        <f>T52-'II-D-1'!H52</f>
        <v>-7.0780515670776367E-8</v>
      </c>
    </row>
    <row r="53" spans="1:21">
      <c r="A53" s="16" t="s">
        <v>674</v>
      </c>
      <c r="B53" s="62" t="s">
        <v>1837</v>
      </c>
      <c r="C53" s="62" t="s">
        <v>1838</v>
      </c>
      <c r="D53" s="69">
        <v>0</v>
      </c>
      <c r="E53" s="32">
        <f>'[1]WP II-D-1.1'!D41</f>
        <v>222592.74999999942</v>
      </c>
      <c r="F53" s="32">
        <f>'[1]WP II-D-1.1'!E41</f>
        <v>166879.57000000004</v>
      </c>
      <c r="G53" s="32">
        <f>'[1]WP II-D-1.1'!F41</f>
        <v>197226.37845140713</v>
      </c>
      <c r="H53" s="32">
        <f>'[1]WP II-D-1.1'!G41</f>
        <v>176186.9804017391</v>
      </c>
      <c r="I53" s="32">
        <f>'[1]WP II-D-1.1'!H41</f>
        <v>280023.68370417587</v>
      </c>
      <c r="J53" s="32">
        <f>'[1]WP II-D-1.1'!I41</f>
        <v>72767.091455237925</v>
      </c>
      <c r="K53" s="32">
        <f>'[1]WP II-D-1.1'!J41</f>
        <v>311451.38145523774</v>
      </c>
      <c r="L53" s="32">
        <f>'[1]WP II-D-1.1'!K41</f>
        <v>235099.30900364774</v>
      </c>
      <c r="M53" s="32">
        <f>'[1]WP II-D-1.1'!L41</f>
        <v>218076.52900364986</v>
      </c>
      <c r="N53" s="32">
        <f>'[1]WP II-D-1.1'!M41</f>
        <v>294093.36084627832</v>
      </c>
      <c r="O53" s="32">
        <f>'[1]WP II-D-1.1'!N41</f>
        <v>293102.39084627823</v>
      </c>
      <c r="P53" s="32">
        <f>'[1]WP II-D-1.1'!O41</f>
        <v>326661.73939591215</v>
      </c>
      <c r="Q53" s="32">
        <f t="shared" si="5"/>
        <v>2794161.1645635637</v>
      </c>
      <c r="R53" s="32">
        <v>0</v>
      </c>
      <c r="S53" s="32">
        <f>'[1]WP II-D-1.1'!R41</f>
        <v>292093.25557518506</v>
      </c>
      <c r="T53" s="32">
        <f t="shared" si="6"/>
        <v>3086254.4201387488</v>
      </c>
      <c r="U53" s="69">
        <f>T53-'II-D-1'!H53</f>
        <v>-3.166496753692627E-8</v>
      </c>
    </row>
    <row r="54" spans="1:21">
      <c r="A54" s="16" t="s">
        <v>676</v>
      </c>
      <c r="B54" s="62" t="s">
        <v>1839</v>
      </c>
      <c r="C54" s="62" t="s">
        <v>1811</v>
      </c>
      <c r="D54" s="69">
        <v>0</v>
      </c>
      <c r="E54" s="32">
        <f>'[1]WP II-D-1.1'!D42</f>
        <v>0</v>
      </c>
      <c r="F54" s="32">
        <f>'[1]WP II-D-1.1'!E42</f>
        <v>0</v>
      </c>
      <c r="G54" s="32">
        <f>'[1]WP II-D-1.1'!F42</f>
        <v>0</v>
      </c>
      <c r="H54" s="32">
        <f>'[1]WP II-D-1.1'!G42</f>
        <v>0</v>
      </c>
      <c r="I54" s="32">
        <f>'[1]WP II-D-1.1'!H42</f>
        <v>0</v>
      </c>
      <c r="J54" s="32">
        <f>'[1]WP II-D-1.1'!I42</f>
        <v>0</v>
      </c>
      <c r="K54" s="32">
        <f>'[1]WP II-D-1.1'!J42</f>
        <v>0</v>
      </c>
      <c r="L54" s="32">
        <f>'[1]WP II-D-1.1'!K42</f>
        <v>0</v>
      </c>
      <c r="M54" s="32">
        <f>'[1]WP II-D-1.1'!L42</f>
        <v>0</v>
      </c>
      <c r="N54" s="32">
        <f>'[1]WP II-D-1.1'!M42</f>
        <v>0</v>
      </c>
      <c r="O54" s="32">
        <f>'[1]WP II-D-1.1'!N42</f>
        <v>0</v>
      </c>
      <c r="P54" s="32">
        <f>'[1]WP II-D-1.1'!O42</f>
        <v>0</v>
      </c>
      <c r="Q54" s="32">
        <f t="shared" si="5"/>
        <v>0</v>
      </c>
      <c r="R54" s="32">
        <v>0</v>
      </c>
      <c r="S54" s="32">
        <f>'[1]WP II-D-1.1'!R42</f>
        <v>0</v>
      </c>
      <c r="T54" s="32">
        <f t="shared" si="6"/>
        <v>0</v>
      </c>
      <c r="U54" s="69">
        <f>T54-'II-D-1'!H54</f>
        <v>0</v>
      </c>
    </row>
    <row r="55" spans="1:21">
      <c r="A55" s="16" t="s">
        <v>680</v>
      </c>
      <c r="B55" s="62" t="s">
        <v>220</v>
      </c>
      <c r="C55" s="62"/>
      <c r="D55" s="26" t="s">
        <v>220</v>
      </c>
      <c r="E55" s="32" t="s">
        <v>220</v>
      </c>
      <c r="F55" s="32" t="s">
        <v>220</v>
      </c>
      <c r="G55" s="32" t="s">
        <v>220</v>
      </c>
      <c r="H55" s="32" t="s">
        <v>220</v>
      </c>
      <c r="I55" s="32" t="s">
        <v>220</v>
      </c>
      <c r="J55" s="32" t="s">
        <v>220</v>
      </c>
      <c r="K55" s="32" t="s">
        <v>220</v>
      </c>
      <c r="L55" s="32" t="s">
        <v>220</v>
      </c>
      <c r="M55" s="32" t="s">
        <v>220</v>
      </c>
      <c r="N55" s="32" t="s">
        <v>220</v>
      </c>
      <c r="O55" s="32" t="s">
        <v>220</v>
      </c>
      <c r="P55" s="32" t="s">
        <v>220</v>
      </c>
      <c r="Q55" s="32" t="s">
        <v>220</v>
      </c>
      <c r="R55" s="32" t="s">
        <v>220</v>
      </c>
      <c r="S55" s="32" t="s">
        <v>220</v>
      </c>
      <c r="T55" s="32" t="s">
        <v>220</v>
      </c>
      <c r="U55" s="69"/>
    </row>
    <row r="56" spans="1:21">
      <c r="A56" s="16" t="s">
        <v>681</v>
      </c>
      <c r="B56" s="1"/>
      <c r="C56" s="1" t="s">
        <v>1840</v>
      </c>
      <c r="D56" s="72">
        <f t="shared" ref="D56:T56" si="7">SUM(D46:D55)</f>
        <v>0</v>
      </c>
      <c r="E56" s="71">
        <f t="shared" si="7"/>
        <v>3357400.3900000048</v>
      </c>
      <c r="F56" s="71">
        <f t="shared" si="7"/>
        <v>2995369.1399999992</v>
      </c>
      <c r="G56" s="71">
        <f t="shared" si="7"/>
        <v>2600174.2465485889</v>
      </c>
      <c r="H56" s="71">
        <f t="shared" si="7"/>
        <v>3046346.394598261</v>
      </c>
      <c r="I56" s="71">
        <f t="shared" si="7"/>
        <v>4048666.4062958178</v>
      </c>
      <c r="J56" s="71">
        <f t="shared" si="7"/>
        <v>2887658.8835447561</v>
      </c>
      <c r="K56" s="71">
        <f t="shared" si="7"/>
        <v>4224745.1035447586</v>
      </c>
      <c r="L56" s="71">
        <f t="shared" si="7"/>
        <v>3866354.690996353</v>
      </c>
      <c r="M56" s="71">
        <f t="shared" si="7"/>
        <v>3488148.3509963537</v>
      </c>
      <c r="N56" s="71">
        <f t="shared" si="7"/>
        <v>4228634.0041537285</v>
      </c>
      <c r="O56" s="71">
        <f t="shared" si="7"/>
        <v>6769135.3941537254</v>
      </c>
      <c r="P56" s="71">
        <f t="shared" si="7"/>
        <v>3196352.580604088</v>
      </c>
      <c r="Q56" s="71">
        <f t="shared" si="7"/>
        <v>44708985.585436441</v>
      </c>
      <c r="R56" s="71">
        <f t="shared" si="7"/>
        <v>0</v>
      </c>
      <c r="S56" s="71">
        <f t="shared" si="7"/>
        <v>4412421.8246235773</v>
      </c>
      <c r="T56" s="71">
        <f t="shared" si="7"/>
        <v>49121407.410060018</v>
      </c>
      <c r="U56" s="69">
        <f>T56-'II-D-1'!H56</f>
        <v>-1.0430812835693359E-7</v>
      </c>
    </row>
    <row r="57" spans="1:21">
      <c r="A57" s="16" t="s">
        <v>682</v>
      </c>
      <c r="B57" s="62" t="s">
        <v>220</v>
      </c>
      <c r="C57" s="62"/>
      <c r="D57" s="26" t="s">
        <v>220</v>
      </c>
      <c r="E57" s="32" t="s">
        <v>220</v>
      </c>
      <c r="F57" s="32"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69"/>
    </row>
    <row r="58" spans="1:21">
      <c r="A58" s="16" t="s">
        <v>683</v>
      </c>
      <c r="B58" s="62" t="s">
        <v>1841</v>
      </c>
      <c r="C58" s="62" t="s">
        <v>1787</v>
      </c>
      <c r="D58" s="69">
        <v>0</v>
      </c>
      <c r="E58" s="32">
        <f>'[1]WP II-D-1.1'!D46</f>
        <v>784738.38999999862</v>
      </c>
      <c r="F58" s="32">
        <f>'[1]WP II-D-1.1'!E46</f>
        <v>2766750.1499999985</v>
      </c>
      <c r="G58" s="32">
        <f>'[1]WP II-D-1.1'!F46</f>
        <v>1046531.1784514089</v>
      </c>
      <c r="H58" s="32">
        <f>'[1]WP II-D-1.1'!G46</f>
        <v>1148566.7104017376</v>
      </c>
      <c r="I58" s="32">
        <f>'[1]WP II-D-1.1'!H46</f>
        <v>2259815.1537041785</v>
      </c>
      <c r="J58" s="32">
        <f>'[1]WP II-D-1.1'!I46</f>
        <v>1690307.7314552397</v>
      </c>
      <c r="K58" s="32">
        <f>'[1]WP II-D-1.1'!J46</f>
        <v>2017677.7714552421</v>
      </c>
      <c r="L58" s="32">
        <f>'[1]WP II-D-1.1'!K46</f>
        <v>1408125.5490036481</v>
      </c>
      <c r="M58" s="32">
        <f>'[1]WP II-D-1.1'!L46</f>
        <v>2403349.2490036483</v>
      </c>
      <c r="N58" s="32">
        <f>'[1]WP II-D-1.1'!M46</f>
        <v>2255995.8608462745</v>
      </c>
      <c r="O58" s="32">
        <f>'[1]WP II-D-1.1'!N46</f>
        <v>1836110.3508462787</v>
      </c>
      <c r="P58" s="32">
        <f>'[1]WP II-D-1.1'!O46</f>
        <v>2874655.3193959109</v>
      </c>
      <c r="Q58" s="32">
        <f>E58+F58+G58+H58+I58+J58+K58+L58+M58+N58+O58+P58</f>
        <v>22492623.414563563</v>
      </c>
      <c r="R58" s="32">
        <v>0</v>
      </c>
      <c r="S58" s="32">
        <f>'[1]WP II-D-1.1'!R46</f>
        <v>968647.91288037982</v>
      </c>
      <c r="T58" s="32">
        <f>Q58+R58+S58</f>
        <v>23461271.327443942</v>
      </c>
      <c r="U58" s="69">
        <f>T58-'II-D-1'!H58</f>
        <v>-3.3900141716003418E-7</v>
      </c>
    </row>
    <row r="59" spans="1:21">
      <c r="A59" s="16" t="s">
        <v>685</v>
      </c>
      <c r="B59" s="62" t="s">
        <v>1842</v>
      </c>
      <c r="C59" s="62" t="s">
        <v>1843</v>
      </c>
      <c r="D59" s="69">
        <v>0</v>
      </c>
      <c r="E59" s="32">
        <f>'[1]WP II-D-1.1'!D47</f>
        <v>1938560.6200000045</v>
      </c>
      <c r="F59" s="32">
        <f>'[1]WP II-D-1.1'!E47</f>
        <v>2480002.6699999976</v>
      </c>
      <c r="G59" s="32">
        <f>'[1]WP II-D-1.1'!F47</f>
        <v>2361132.6068827966</v>
      </c>
      <c r="H59" s="32">
        <f>'[1]WP II-D-1.1'!G47</f>
        <v>2133942.450255068</v>
      </c>
      <c r="I59" s="32">
        <f>'[1]WP II-D-1.1'!H47</f>
        <v>2274939.9902550662</v>
      </c>
      <c r="J59" s="32">
        <f>'[1]WP II-D-1.1'!I47</f>
        <v>1845753.3182033633</v>
      </c>
      <c r="K59" s="32">
        <f>'[1]WP II-D-1.1'!J47</f>
        <v>2497697.2882033624</v>
      </c>
      <c r="L59" s="32">
        <f>'[1]WP II-D-1.1'!K47</f>
        <v>2712775.3982033608</v>
      </c>
      <c r="M59" s="32">
        <f>'[1]WP II-D-1.1'!L47</f>
        <v>2916335.0682033617</v>
      </c>
      <c r="N59" s="32">
        <f>'[1]WP II-D-1.1'!M47</f>
        <v>2831515.6382033629</v>
      </c>
      <c r="O59" s="32">
        <f>'[1]WP II-D-1.1'!N47</f>
        <v>2803360.8682033587</v>
      </c>
      <c r="P59" s="32">
        <f>'[1]WP II-D-1.1'!O47</f>
        <v>2821886.7282033651</v>
      </c>
      <c r="Q59" s="32">
        <f>E59+F59+G59+H59+I59+J59+K59+L59+M59+N59+O59+P59</f>
        <v>29617902.644816473</v>
      </c>
      <c r="R59" s="32">
        <v>0</v>
      </c>
      <c r="S59" s="32">
        <f>'[1]WP II-D-1.1'!R47</f>
        <v>437576.18328203919</v>
      </c>
      <c r="T59" s="32">
        <f>Q59+R59+S59</f>
        <v>30055478.828098513</v>
      </c>
      <c r="U59" s="69">
        <f>T59-'II-D-1'!H59</f>
        <v>0</v>
      </c>
    </row>
    <row r="60" spans="1:21">
      <c r="A60" s="16" t="s">
        <v>760</v>
      </c>
      <c r="B60" s="62" t="s">
        <v>220</v>
      </c>
      <c r="C60" s="62"/>
      <c r="D60" s="26" t="s">
        <v>220</v>
      </c>
      <c r="E60" s="32" t="s">
        <v>220</v>
      </c>
      <c r="F60" s="32" t="s">
        <v>220</v>
      </c>
      <c r="G60" s="32" t="s">
        <v>220</v>
      </c>
      <c r="H60" s="32" t="s">
        <v>220</v>
      </c>
      <c r="I60" s="32" t="s">
        <v>220</v>
      </c>
      <c r="J60" s="32" t="s">
        <v>220</v>
      </c>
      <c r="K60" s="32" t="s">
        <v>220</v>
      </c>
      <c r="L60" s="32" t="s">
        <v>220</v>
      </c>
      <c r="M60" s="32" t="s">
        <v>220</v>
      </c>
      <c r="N60" s="32" t="s">
        <v>220</v>
      </c>
      <c r="O60" s="32" t="s">
        <v>220</v>
      </c>
      <c r="P60" s="32" t="s">
        <v>220</v>
      </c>
      <c r="Q60" s="32" t="s">
        <v>220</v>
      </c>
      <c r="R60" s="32" t="s">
        <v>220</v>
      </c>
      <c r="S60" s="32" t="s">
        <v>220</v>
      </c>
      <c r="T60" s="32" t="s">
        <v>220</v>
      </c>
      <c r="U60" s="69"/>
    </row>
    <row r="61" spans="1:21">
      <c r="A61" s="16" t="s">
        <v>761</v>
      </c>
      <c r="B61" s="1"/>
      <c r="C61" s="1" t="s">
        <v>1897</v>
      </c>
      <c r="D61" s="72">
        <f t="shared" ref="D61:T61" si="8">SUM(D58:D59)</f>
        <v>0</v>
      </c>
      <c r="E61" s="71">
        <f t="shared" si="8"/>
        <v>2723299.010000003</v>
      </c>
      <c r="F61" s="71">
        <f t="shared" si="8"/>
        <v>5246752.8199999966</v>
      </c>
      <c r="G61" s="71">
        <f t="shared" si="8"/>
        <v>3407663.7853342053</v>
      </c>
      <c r="H61" s="71">
        <f t="shared" si="8"/>
        <v>3282509.1606568056</v>
      </c>
      <c r="I61" s="71">
        <f t="shared" si="8"/>
        <v>4534755.1439592447</v>
      </c>
      <c r="J61" s="71">
        <f t="shared" si="8"/>
        <v>3536061.049658603</v>
      </c>
      <c r="K61" s="71">
        <f t="shared" si="8"/>
        <v>4515375.0596586047</v>
      </c>
      <c r="L61" s="71">
        <f t="shared" si="8"/>
        <v>4120900.947207009</v>
      </c>
      <c r="M61" s="71">
        <f t="shared" si="8"/>
        <v>5319684.3172070105</v>
      </c>
      <c r="N61" s="71">
        <f t="shared" si="8"/>
        <v>5087511.4990496375</v>
      </c>
      <c r="O61" s="71">
        <f t="shared" si="8"/>
        <v>4639471.2190496372</v>
      </c>
      <c r="P61" s="71">
        <f t="shared" si="8"/>
        <v>5696542.0475992765</v>
      </c>
      <c r="Q61" s="71">
        <f t="shared" si="8"/>
        <v>52110526.05938004</v>
      </c>
      <c r="R61" s="71">
        <f t="shared" si="8"/>
        <v>0</v>
      </c>
      <c r="S61" s="71">
        <f t="shared" si="8"/>
        <v>1406224.0961624191</v>
      </c>
      <c r="T61" s="71">
        <f t="shared" si="8"/>
        <v>53516750.155542456</v>
      </c>
      <c r="U61" s="69">
        <f>T61-'II-D-1'!H61</f>
        <v>-3.3527612686157227E-7</v>
      </c>
    </row>
    <row r="62" spans="1:21">
      <c r="A62" s="16" t="s">
        <v>762</v>
      </c>
      <c r="B62" s="62" t="s">
        <v>220</v>
      </c>
      <c r="C62" s="62"/>
      <c r="D62" s="26" t="s">
        <v>220</v>
      </c>
      <c r="E62" s="32" t="s">
        <v>220</v>
      </c>
      <c r="F62" s="32" t="s">
        <v>220</v>
      </c>
      <c r="G62" s="32" t="s">
        <v>220</v>
      </c>
      <c r="H62" s="32" t="s">
        <v>220</v>
      </c>
      <c r="I62" s="32" t="s">
        <v>220</v>
      </c>
      <c r="J62" s="32" t="s">
        <v>220</v>
      </c>
      <c r="K62" s="32" t="s">
        <v>220</v>
      </c>
      <c r="L62" s="32" t="s">
        <v>220</v>
      </c>
      <c r="M62" s="32" t="s">
        <v>220</v>
      </c>
      <c r="N62" s="32" t="s">
        <v>220</v>
      </c>
      <c r="O62" s="32" t="s">
        <v>220</v>
      </c>
      <c r="P62" s="32" t="s">
        <v>220</v>
      </c>
      <c r="Q62" s="32" t="s">
        <v>220</v>
      </c>
      <c r="R62" s="32" t="s">
        <v>220</v>
      </c>
      <c r="S62" s="32" t="s">
        <v>220</v>
      </c>
      <c r="T62" s="32" t="s">
        <v>220</v>
      </c>
      <c r="U62" s="69"/>
    </row>
    <row r="63" spans="1:21">
      <c r="A63" s="16" t="s">
        <v>764</v>
      </c>
      <c r="B63" s="81"/>
      <c r="C63" s="81" t="s">
        <v>1898</v>
      </c>
      <c r="D63" s="72">
        <f t="shared" ref="D63:T63" si="9">SUM(D56,D61)</f>
        <v>0</v>
      </c>
      <c r="E63" s="71">
        <f t="shared" si="9"/>
        <v>6080699.4000000078</v>
      </c>
      <c r="F63" s="71">
        <f t="shared" si="9"/>
        <v>8242121.9599999953</v>
      </c>
      <c r="G63" s="71">
        <f t="shared" si="9"/>
        <v>6007838.0318827946</v>
      </c>
      <c r="H63" s="71">
        <f t="shared" si="9"/>
        <v>6328855.5552550666</v>
      </c>
      <c r="I63" s="71">
        <f t="shared" si="9"/>
        <v>8583421.5502550621</v>
      </c>
      <c r="J63" s="71">
        <f t="shared" si="9"/>
        <v>6423719.9332033591</v>
      </c>
      <c r="K63" s="71">
        <f t="shared" si="9"/>
        <v>8740120.1632033624</v>
      </c>
      <c r="L63" s="71">
        <f t="shared" si="9"/>
        <v>7987255.638203362</v>
      </c>
      <c r="M63" s="71">
        <f t="shared" si="9"/>
        <v>8807832.6682033651</v>
      </c>
      <c r="N63" s="71">
        <f t="shared" si="9"/>
        <v>9316145.503203366</v>
      </c>
      <c r="O63" s="71">
        <f t="shared" si="9"/>
        <v>11408606.613203362</v>
      </c>
      <c r="P63" s="71">
        <f t="shared" si="9"/>
        <v>8892894.6282033641</v>
      </c>
      <c r="Q63" s="71">
        <f t="shared" si="9"/>
        <v>96819511.644816488</v>
      </c>
      <c r="R63" s="71">
        <f t="shared" si="9"/>
        <v>0</v>
      </c>
      <c r="S63" s="71">
        <f t="shared" si="9"/>
        <v>5818645.9207859961</v>
      </c>
      <c r="T63" s="71">
        <f t="shared" si="9"/>
        <v>102638157.56560248</v>
      </c>
      <c r="U63" s="69">
        <f>T63-'II-D-1'!H63</f>
        <v>-4.3213367462158203E-7</v>
      </c>
    </row>
    <row r="64" spans="1:21">
      <c r="A64" s="16" t="s">
        <v>766</v>
      </c>
      <c r="B64" s="62" t="s">
        <v>220</v>
      </c>
      <c r="C64" s="62"/>
      <c r="D64" s="26" t="s">
        <v>220</v>
      </c>
      <c r="E64" s="32" t="s">
        <v>220</v>
      </c>
      <c r="F64" s="32" t="s">
        <v>220</v>
      </c>
      <c r="G64" s="32" t="s">
        <v>220</v>
      </c>
      <c r="H64" s="32" t="s">
        <v>220</v>
      </c>
      <c r="I64" s="32" t="s">
        <v>220</v>
      </c>
      <c r="J64" s="32" t="s">
        <v>220</v>
      </c>
      <c r="K64" s="32" t="s">
        <v>220</v>
      </c>
      <c r="L64" s="32" t="s">
        <v>220</v>
      </c>
      <c r="M64" s="32" t="s">
        <v>220</v>
      </c>
      <c r="N64" s="32" t="s">
        <v>220</v>
      </c>
      <c r="O64" s="32" t="s">
        <v>220</v>
      </c>
      <c r="P64" s="32" t="s">
        <v>220</v>
      </c>
      <c r="Q64" s="32" t="s">
        <v>220</v>
      </c>
      <c r="R64" s="32" t="s">
        <v>220</v>
      </c>
      <c r="S64" s="32" t="s">
        <v>220</v>
      </c>
      <c r="T64" s="32" t="s">
        <v>220</v>
      </c>
      <c r="U64" s="69"/>
    </row>
    <row r="65" spans="1:21">
      <c r="A65" s="16" t="s">
        <v>767</v>
      </c>
      <c r="B65" s="2"/>
      <c r="C65" s="2" t="s">
        <v>1813</v>
      </c>
      <c r="D65" s="26" t="s">
        <v>1785</v>
      </c>
      <c r="E65" s="32"/>
      <c r="F65" s="32"/>
      <c r="G65" s="32"/>
      <c r="H65" s="32"/>
      <c r="I65" s="32"/>
      <c r="J65" s="32"/>
      <c r="K65" s="32"/>
      <c r="L65" s="32"/>
      <c r="M65" s="32"/>
      <c r="N65" s="32"/>
      <c r="O65" s="32"/>
      <c r="P65" s="32"/>
      <c r="Q65" s="32"/>
      <c r="R65" s="32"/>
      <c r="S65" s="32"/>
      <c r="T65" s="32"/>
      <c r="U65" s="69">
        <f>T65-'II-D-1'!H65</f>
        <v>0</v>
      </c>
    </row>
    <row r="66" spans="1:21">
      <c r="A66" s="16" t="s">
        <v>769</v>
      </c>
      <c r="B66" s="62" t="s">
        <v>1846</v>
      </c>
      <c r="C66" s="62" t="s">
        <v>1815</v>
      </c>
      <c r="D66" s="69">
        <v>0</v>
      </c>
      <c r="E66" s="32">
        <f>'[1]WP II-D-1.1'!D54</f>
        <v>7941.8399999999983</v>
      </c>
      <c r="F66" s="32">
        <f>'[1]WP II-D-1.1'!E54</f>
        <v>24183.459999999977</v>
      </c>
      <c r="G66" s="32">
        <f>'[1]WP II-D-1.1'!F54</f>
        <v>108278.30000000005</v>
      </c>
      <c r="H66" s="32">
        <f>'[1]WP II-D-1.1'!G54</f>
        <v>114186.96</v>
      </c>
      <c r="I66" s="32">
        <f>'[1]WP II-D-1.1'!H54</f>
        <v>40025.02999999997</v>
      </c>
      <c r="J66" s="32">
        <f>'[1]WP II-D-1.1'!I54</f>
        <v>66166.320000000065</v>
      </c>
      <c r="K66" s="32">
        <f>'[1]WP II-D-1.1'!J54</f>
        <v>134165.63000000006</v>
      </c>
      <c r="L66" s="32">
        <f>'[1]WP II-D-1.1'!K54</f>
        <v>153567.61000000007</v>
      </c>
      <c r="M66" s="32">
        <f>'[1]WP II-D-1.1'!L54</f>
        <v>171453.90000000002</v>
      </c>
      <c r="N66" s="32">
        <f>'[1]WP II-D-1.1'!M54</f>
        <v>130959.17999999998</v>
      </c>
      <c r="O66" s="32">
        <f>'[1]WP II-D-1.1'!N54</f>
        <v>97750.220000000016</v>
      </c>
      <c r="P66" s="32">
        <f>'[1]WP II-D-1.1'!O54</f>
        <v>75309.569999999934</v>
      </c>
      <c r="Q66" s="32">
        <f t="shared" ref="Q66:Q73" si="10">E66+F66+G66+H66+I66+J66+K66+L66+M66+N66+O66+P66</f>
        <v>1123988.02</v>
      </c>
      <c r="R66" s="32">
        <v>0</v>
      </c>
      <c r="S66" s="32">
        <f>'[1]WP II-D-1.1'!R54</f>
        <v>8882.3396489020415</v>
      </c>
      <c r="T66" s="32">
        <f t="shared" ref="T66:T73" si="11">Q66+R66+S66</f>
        <v>1132870.359648902</v>
      </c>
      <c r="U66" s="69">
        <f>T66-'II-D-1'!H66</f>
        <v>6.0535967350006104E-9</v>
      </c>
    </row>
    <row r="67" spans="1:21">
      <c r="A67" s="16" t="s">
        <v>771</v>
      </c>
      <c r="B67" s="62" t="s">
        <v>1847</v>
      </c>
      <c r="C67" s="62" t="s">
        <v>1817</v>
      </c>
      <c r="D67" s="69">
        <v>0</v>
      </c>
      <c r="E67" s="32">
        <f>'[1]WP II-D-1.1'!D55</f>
        <v>855303.25000000012</v>
      </c>
      <c r="F67" s="32">
        <f>'[1]WP II-D-1.1'!E55</f>
        <v>815696.18000000133</v>
      </c>
      <c r="G67" s="32">
        <f>'[1]WP II-D-1.1'!F55</f>
        <v>695674.49000000011</v>
      </c>
      <c r="H67" s="32">
        <f>'[1]WP II-D-1.1'!G55</f>
        <v>801367.26000000257</v>
      </c>
      <c r="I67" s="32">
        <f>'[1]WP II-D-1.1'!H55</f>
        <v>1026735.4000000005</v>
      </c>
      <c r="J67" s="32">
        <f>'[1]WP II-D-1.1'!I55</f>
        <v>976618.87999999989</v>
      </c>
      <c r="K67" s="32">
        <f>'[1]WP II-D-1.1'!J55</f>
        <v>1313755.5000000002</v>
      </c>
      <c r="L67" s="32">
        <f>'[1]WP II-D-1.1'!K55</f>
        <v>1247855.8099999991</v>
      </c>
      <c r="M67" s="32">
        <f>'[1]WP II-D-1.1'!L55</f>
        <v>1059097.7599999986</v>
      </c>
      <c r="N67" s="32">
        <f>'[1]WP II-D-1.1'!M55</f>
        <v>1132446.5100000007</v>
      </c>
      <c r="O67" s="32">
        <f>'[1]WP II-D-1.1'!N55</f>
        <v>1369871.3899999997</v>
      </c>
      <c r="P67" s="32">
        <f>'[1]WP II-D-1.1'!O55</f>
        <v>1143578.48</v>
      </c>
      <c r="Q67" s="32">
        <f t="shared" si="10"/>
        <v>12438000.910000004</v>
      </c>
      <c r="R67" s="32">
        <v>0</v>
      </c>
      <c r="S67" s="32">
        <f>'[1]WP II-D-1.1'!R55</f>
        <v>498538.92142011842</v>
      </c>
      <c r="T67" s="32">
        <f t="shared" si="11"/>
        <v>12936539.831420122</v>
      </c>
      <c r="U67" s="69">
        <f>T67-'II-D-1'!H67</f>
        <v>1.4901161193847656E-8</v>
      </c>
    </row>
    <row r="68" spans="1:21">
      <c r="A68" s="16" t="s">
        <v>772</v>
      </c>
      <c r="B68" s="62" t="s">
        <v>1848</v>
      </c>
      <c r="C68" s="62" t="s">
        <v>1849</v>
      </c>
      <c r="D68" s="69">
        <v>0</v>
      </c>
      <c r="E68" s="32">
        <f>'[1]WP II-D-1.1'!D56</f>
        <v>6454978.9000000115</v>
      </c>
      <c r="F68" s="32">
        <f>'[1]WP II-D-1.1'!E56</f>
        <v>4134653.5599999907</v>
      </c>
      <c r="G68" s="32">
        <f>'[1]WP II-D-1.1'!F56</f>
        <v>6479084.0784514127</v>
      </c>
      <c r="H68" s="32">
        <f>'[1]WP II-D-1.1'!G56</f>
        <v>5603971.8504017377</v>
      </c>
      <c r="I68" s="32">
        <f>'[1]WP II-D-1.1'!H56</f>
        <v>5763634.2137041697</v>
      </c>
      <c r="J68" s="32">
        <f>'[1]WP II-D-1.1'!I56</f>
        <v>6167183.3914552294</v>
      </c>
      <c r="K68" s="32">
        <f>'[1]WP II-D-1.1'!J56</f>
        <v>4201634.0914552389</v>
      </c>
      <c r="L68" s="32">
        <f>'[1]WP II-D-1.1'!K56</f>
        <v>7381135.3990036519</v>
      </c>
      <c r="M68" s="32">
        <f>'[1]WP II-D-1.1'!L56</f>
        <v>7207109.9790036408</v>
      </c>
      <c r="N68" s="32">
        <f>'[1]WP II-D-1.1'!M56</f>
        <v>5934611.5808462733</v>
      </c>
      <c r="O68" s="32">
        <f>'[1]WP II-D-1.1'!N56</f>
        <v>7257020.3808462666</v>
      </c>
      <c r="P68" s="32">
        <f>'[1]WP II-D-1.1'!O56</f>
        <v>13737936.069395909</v>
      </c>
      <c r="Q68" s="32">
        <f t="shared" si="10"/>
        <v>80322953.494563535</v>
      </c>
      <c r="R68" s="32">
        <v>0</v>
      </c>
      <c r="S68" s="32">
        <f>'[1]WP II-D-1.1'!R56</f>
        <v>1948093.2888474532</v>
      </c>
      <c r="T68" s="32">
        <f t="shared" si="11"/>
        <v>82271046.783410981</v>
      </c>
      <c r="U68" s="69">
        <f>T68-'II-D-1'!H68</f>
        <v>1.5497207641601563E-6</v>
      </c>
    </row>
    <row r="69" spans="1:21">
      <c r="A69" s="16" t="s">
        <v>773</v>
      </c>
      <c r="B69" s="62" t="s">
        <v>1850</v>
      </c>
      <c r="C69" s="62" t="s">
        <v>1821</v>
      </c>
      <c r="D69" s="69">
        <v>0</v>
      </c>
      <c r="E69" s="32">
        <f>'[1]WP II-D-1.1'!D57</f>
        <v>1289711.8499999996</v>
      </c>
      <c r="F69" s="32">
        <f>'[1]WP II-D-1.1'!E57</f>
        <v>502707.60000000079</v>
      </c>
      <c r="G69" s="32">
        <f>'[1]WP II-D-1.1'!F57</f>
        <v>968835.86000000115</v>
      </c>
      <c r="H69" s="32">
        <f>'[1]WP II-D-1.1'!G57</f>
        <v>880939.59999999986</v>
      </c>
      <c r="I69" s="32">
        <f>'[1]WP II-D-1.1'!H57</f>
        <v>803144.59999999974</v>
      </c>
      <c r="J69" s="32">
        <f>'[1]WP II-D-1.1'!I57</f>
        <v>885581.67000000062</v>
      </c>
      <c r="K69" s="32">
        <f>'[1]WP II-D-1.1'!J57</f>
        <v>906677.19999999832</v>
      </c>
      <c r="L69" s="32">
        <f>'[1]WP II-D-1.1'!K57</f>
        <v>1316214.4599999993</v>
      </c>
      <c r="M69" s="32">
        <f>'[1]WP II-D-1.1'!L57</f>
        <v>1074080.4699999997</v>
      </c>
      <c r="N69" s="32">
        <f>'[1]WP II-D-1.1'!M57</f>
        <v>642511.71999999986</v>
      </c>
      <c r="O69" s="32">
        <f>'[1]WP II-D-1.1'!N57</f>
        <v>547531.94000000053</v>
      </c>
      <c r="P69" s="32">
        <f>'[1]WP II-D-1.1'!O57</f>
        <v>2970394.799999998</v>
      </c>
      <c r="Q69" s="32">
        <f t="shared" si="10"/>
        <v>12788331.77</v>
      </c>
      <c r="R69" s="32">
        <v>0</v>
      </c>
      <c r="S69" s="32">
        <f>'[1]WP II-D-1.1'!R57</f>
        <v>317584.44716970774</v>
      </c>
      <c r="T69" s="32">
        <f t="shared" si="11"/>
        <v>13105916.217169708</v>
      </c>
      <c r="U69" s="69">
        <f>T69-'II-D-1'!H69</f>
        <v>3.9115548133850098E-8</v>
      </c>
    </row>
    <row r="70" spans="1:21">
      <c r="A70" s="16" t="s">
        <v>774</v>
      </c>
      <c r="B70" s="62" t="s">
        <v>1851</v>
      </c>
      <c r="C70" s="62" t="s">
        <v>1852</v>
      </c>
      <c r="D70" s="69">
        <v>0</v>
      </c>
      <c r="E70" s="32">
        <f>'[1]WP II-D-1.1'!D58</f>
        <v>-251455.88000000003</v>
      </c>
      <c r="F70" s="32">
        <f>'[1]WP II-D-1.1'!E58</f>
        <v>480378.23</v>
      </c>
      <c r="G70" s="32">
        <f>'[1]WP II-D-1.1'!F58</f>
        <v>659305.35000000009</v>
      </c>
      <c r="H70" s="32">
        <f>'[1]WP II-D-1.1'!G58</f>
        <v>370632.95999999996</v>
      </c>
      <c r="I70" s="32">
        <f>'[1]WP II-D-1.1'!H58</f>
        <v>374781.48</v>
      </c>
      <c r="J70" s="32">
        <f>'[1]WP II-D-1.1'!I58</f>
        <v>587428.71</v>
      </c>
      <c r="K70" s="32">
        <f>'[1]WP II-D-1.1'!J58</f>
        <v>512743.95</v>
      </c>
      <c r="L70" s="32">
        <f>'[1]WP II-D-1.1'!K58</f>
        <v>415794.95</v>
      </c>
      <c r="M70" s="32">
        <f>'[1]WP II-D-1.1'!L58</f>
        <v>-28148.260000000002</v>
      </c>
      <c r="N70" s="32">
        <f>'[1]WP II-D-1.1'!M58</f>
        <v>666900.39999999991</v>
      </c>
      <c r="O70" s="32">
        <f>'[1]WP II-D-1.1'!N58</f>
        <v>58314.37</v>
      </c>
      <c r="P70" s="32">
        <f>'[1]WP II-D-1.1'!O58</f>
        <v>742304.95000000007</v>
      </c>
      <c r="Q70" s="32">
        <f t="shared" si="10"/>
        <v>4588981.2100000009</v>
      </c>
      <c r="R70" s="32">
        <v>0</v>
      </c>
      <c r="S70" s="32">
        <f>'[1]WP II-D-1.1'!R58</f>
        <v>0</v>
      </c>
      <c r="T70" s="32">
        <f t="shared" si="11"/>
        <v>4588981.2100000009</v>
      </c>
      <c r="U70" s="69">
        <f>T70-'II-D-1'!H70</f>
        <v>0</v>
      </c>
    </row>
    <row r="71" spans="1:21">
      <c r="A71" s="16" t="s">
        <v>775</v>
      </c>
      <c r="B71" s="62" t="s">
        <v>1853</v>
      </c>
      <c r="C71" s="62" t="s">
        <v>1854</v>
      </c>
      <c r="D71" s="69">
        <v>0</v>
      </c>
      <c r="E71" s="32">
        <f>'[1]WP II-D-1.1'!D59</f>
        <v>181827.13999999981</v>
      </c>
      <c r="F71" s="32">
        <f>'[1]WP II-D-1.1'!E59</f>
        <v>210767.16000000018</v>
      </c>
      <c r="G71" s="32">
        <f>'[1]WP II-D-1.1'!F59</f>
        <v>214983.03999999951</v>
      </c>
      <c r="H71" s="32">
        <f>'[1]WP II-D-1.1'!G59</f>
        <v>142540.26999999947</v>
      </c>
      <c r="I71" s="32">
        <f>'[1]WP II-D-1.1'!H59</f>
        <v>141073.2799999993</v>
      </c>
      <c r="J71" s="32">
        <f>'[1]WP II-D-1.1'!I59</f>
        <v>167325.85999999961</v>
      </c>
      <c r="K71" s="32">
        <f>'[1]WP II-D-1.1'!J59</f>
        <v>180248.42999999927</v>
      </c>
      <c r="L71" s="32">
        <f>'[1]WP II-D-1.1'!K59</f>
        <v>255958.53999999919</v>
      </c>
      <c r="M71" s="32">
        <f>'[1]WP II-D-1.1'!L59</f>
        <v>175005.45000000039</v>
      </c>
      <c r="N71" s="32">
        <f>'[1]WP II-D-1.1'!M59</f>
        <v>262488.65999999992</v>
      </c>
      <c r="O71" s="32">
        <f>'[1]WP II-D-1.1'!N59</f>
        <v>159247.07000000012</v>
      </c>
      <c r="P71" s="32">
        <f>'[1]WP II-D-1.1'!O59</f>
        <v>170477.23000000016</v>
      </c>
      <c r="Q71" s="32">
        <f t="shared" si="10"/>
        <v>2261942.1299999966</v>
      </c>
      <c r="R71" s="32">
        <v>0</v>
      </c>
      <c r="S71" s="32">
        <f>'[1]WP II-D-1.1'!R59</f>
        <v>88792.520901272423</v>
      </c>
      <c r="T71" s="32">
        <f t="shared" si="11"/>
        <v>2350734.6509012692</v>
      </c>
      <c r="U71" s="69">
        <f>T71-'II-D-1'!H71</f>
        <v>-1.5366822481155396E-8</v>
      </c>
    </row>
    <row r="72" spans="1:21">
      <c r="A72" s="16" t="s">
        <v>776</v>
      </c>
      <c r="B72" s="62" t="s">
        <v>1855</v>
      </c>
      <c r="C72" s="62" t="s">
        <v>1856</v>
      </c>
      <c r="D72" s="69">
        <v>0</v>
      </c>
      <c r="E72" s="32">
        <f>'[1]WP II-D-1.1'!D60</f>
        <v>426328.79000000004</v>
      </c>
      <c r="F72" s="32">
        <f>'[1]WP II-D-1.1'!E60</f>
        <v>383483.04999999993</v>
      </c>
      <c r="G72" s="32">
        <f>'[1]WP II-D-1.1'!F60</f>
        <v>362992.10845140769</v>
      </c>
      <c r="H72" s="32">
        <f>'[1]WP II-D-1.1'!G60</f>
        <v>283560.10040173912</v>
      </c>
      <c r="I72" s="32">
        <f>'[1]WP II-D-1.1'!H60</f>
        <v>440195.36370417662</v>
      </c>
      <c r="J72" s="32">
        <f>'[1]WP II-D-1.1'!I60</f>
        <v>286830.22145523794</v>
      </c>
      <c r="K72" s="32">
        <f>'[1]WP II-D-1.1'!J60</f>
        <v>438441.59145523794</v>
      </c>
      <c r="L72" s="32">
        <f>'[1]WP II-D-1.1'!K60</f>
        <v>335664.90900364961</v>
      </c>
      <c r="M72" s="32">
        <f>'[1]WP II-D-1.1'!L60</f>
        <v>282886.05900364963</v>
      </c>
      <c r="N72" s="32">
        <f>'[1]WP II-D-1.1'!M60</f>
        <v>267735.21084627771</v>
      </c>
      <c r="O72" s="32">
        <f>'[1]WP II-D-1.1'!N60</f>
        <v>287963.71084627765</v>
      </c>
      <c r="P72" s="32">
        <f>'[1]WP II-D-1.1'!O60</f>
        <v>718209.04939591244</v>
      </c>
      <c r="Q72" s="32">
        <f t="shared" si="10"/>
        <v>4514290.1645635664</v>
      </c>
      <c r="R72" s="32">
        <v>0</v>
      </c>
      <c r="S72" s="32">
        <f>'[1]WP II-D-1.1'!R60</f>
        <v>-242.56</v>
      </c>
      <c r="T72" s="32">
        <f t="shared" si="11"/>
        <v>4514047.6045635669</v>
      </c>
      <c r="U72" s="69">
        <f>T72-'II-D-1'!H72</f>
        <v>0</v>
      </c>
    </row>
    <row r="73" spans="1:21">
      <c r="A73" s="16" t="s">
        <v>777</v>
      </c>
      <c r="B73" s="62" t="s">
        <v>1857</v>
      </c>
      <c r="C73" s="62" t="s">
        <v>1858</v>
      </c>
      <c r="D73" s="69">
        <v>0</v>
      </c>
      <c r="E73" s="32">
        <f>'[1]WP II-D-1.1'!D61</f>
        <v>70393.779999999984</v>
      </c>
      <c r="F73" s="32">
        <f>'[1]WP II-D-1.1'!E61</f>
        <v>38880.619999999995</v>
      </c>
      <c r="G73" s="32">
        <f>'[1]WP II-D-1.1'!F61</f>
        <v>42651.44000000001</v>
      </c>
      <c r="H73" s="32">
        <f>'[1]WP II-D-1.1'!G61</f>
        <v>36545.949999999997</v>
      </c>
      <c r="I73" s="32">
        <f>'[1]WP II-D-1.1'!H61</f>
        <v>47372.6</v>
      </c>
      <c r="J73" s="32">
        <f>'[1]WP II-D-1.1'!I61</f>
        <v>48760.409999999982</v>
      </c>
      <c r="K73" s="32">
        <f>'[1]WP II-D-1.1'!J61</f>
        <v>60833.680000000022</v>
      </c>
      <c r="L73" s="32">
        <f>'[1]WP II-D-1.1'!K61</f>
        <v>46394.410000000011</v>
      </c>
      <c r="M73" s="32">
        <f>'[1]WP II-D-1.1'!L61</f>
        <v>63051.429999999986</v>
      </c>
      <c r="N73" s="32">
        <f>'[1]WP II-D-1.1'!M61</f>
        <v>46020.280000000006</v>
      </c>
      <c r="O73" s="32">
        <f>'[1]WP II-D-1.1'!N61</f>
        <v>89316.77</v>
      </c>
      <c r="P73" s="32">
        <f>'[1]WP II-D-1.1'!O61</f>
        <v>35557.899999999987</v>
      </c>
      <c r="Q73" s="32">
        <f t="shared" si="10"/>
        <v>625779.27</v>
      </c>
      <c r="R73" s="32">
        <v>0</v>
      </c>
      <c r="S73" s="32">
        <f>'[1]WP II-D-1.1'!R61</f>
        <v>-1342.4478788712702</v>
      </c>
      <c r="T73" s="32">
        <f t="shared" si="11"/>
        <v>624436.82212112879</v>
      </c>
      <c r="U73" s="69">
        <f>T73-'II-D-1'!H73</f>
        <v>0</v>
      </c>
    </row>
    <row r="74" spans="1:21">
      <c r="A74" s="16" t="s">
        <v>778</v>
      </c>
      <c r="B74" s="62" t="s">
        <v>220</v>
      </c>
      <c r="C74" s="62"/>
      <c r="D74" s="26" t="s">
        <v>220</v>
      </c>
      <c r="E74" s="32" t="s">
        <v>220</v>
      </c>
      <c r="F74" s="32" t="s">
        <v>220</v>
      </c>
      <c r="G74" s="32" t="s">
        <v>220</v>
      </c>
      <c r="H74" s="32" t="s">
        <v>220</v>
      </c>
      <c r="I74" s="32" t="s">
        <v>220</v>
      </c>
      <c r="J74" s="32" t="s">
        <v>220</v>
      </c>
      <c r="K74" s="32" t="s">
        <v>220</v>
      </c>
      <c r="L74" s="32" t="s">
        <v>220</v>
      </c>
      <c r="M74" s="32" t="s">
        <v>220</v>
      </c>
      <c r="N74" s="32" t="s">
        <v>220</v>
      </c>
      <c r="O74" s="32" t="s">
        <v>220</v>
      </c>
      <c r="P74" s="32" t="s">
        <v>220</v>
      </c>
      <c r="Q74" s="32" t="s">
        <v>220</v>
      </c>
      <c r="R74" s="32" t="s">
        <v>220</v>
      </c>
      <c r="S74" s="32" t="s">
        <v>220</v>
      </c>
      <c r="T74" s="32" t="s">
        <v>220</v>
      </c>
      <c r="U74" s="69"/>
    </row>
    <row r="75" spans="1:21">
      <c r="A75" s="16" t="s">
        <v>779</v>
      </c>
      <c r="B75" s="1"/>
      <c r="C75" s="1" t="s">
        <v>1859</v>
      </c>
      <c r="D75" s="72">
        <f t="shared" ref="D75:T75" si="12">SUM(D65:D73)</f>
        <v>0</v>
      </c>
      <c r="E75" s="71">
        <f t="shared" si="12"/>
        <v>9035029.6700000111</v>
      </c>
      <c r="F75" s="71">
        <f t="shared" si="12"/>
        <v>6590749.859999992</v>
      </c>
      <c r="G75" s="71">
        <f t="shared" si="12"/>
        <v>9531804.6669028196</v>
      </c>
      <c r="H75" s="71">
        <f t="shared" si="12"/>
        <v>8233744.9508034782</v>
      </c>
      <c r="I75" s="71">
        <f t="shared" si="12"/>
        <v>8636961.967408346</v>
      </c>
      <c r="J75" s="71">
        <f t="shared" si="12"/>
        <v>9185895.4629104696</v>
      </c>
      <c r="K75" s="71">
        <f t="shared" si="12"/>
        <v>7748500.0729104746</v>
      </c>
      <c r="L75" s="71">
        <f t="shared" si="12"/>
        <v>11152586.088007297</v>
      </c>
      <c r="M75" s="71">
        <f t="shared" si="12"/>
        <v>10004536.788007291</v>
      </c>
      <c r="N75" s="71">
        <f t="shared" si="12"/>
        <v>9083673.5416925494</v>
      </c>
      <c r="O75" s="71">
        <f t="shared" si="12"/>
        <v>9867015.8516925443</v>
      </c>
      <c r="P75" s="71">
        <f t="shared" si="12"/>
        <v>19593768.048791815</v>
      </c>
      <c r="Q75" s="71">
        <f t="shared" si="12"/>
        <v>118664266.9691271</v>
      </c>
      <c r="R75" s="71">
        <f t="shared" si="12"/>
        <v>0</v>
      </c>
      <c r="S75" s="71">
        <f t="shared" si="12"/>
        <v>2860306.5101085827</v>
      </c>
      <c r="T75" s="71">
        <f t="shared" si="12"/>
        <v>121524573.47923568</v>
      </c>
      <c r="U75" s="69">
        <f>T75-'II-D-1'!H75</f>
        <v>1.5944242477416992E-6</v>
      </c>
    </row>
    <row r="76" spans="1:21">
      <c r="A76" s="16" t="s">
        <v>780</v>
      </c>
      <c r="B76" s="62" t="s">
        <v>220</v>
      </c>
      <c r="C76" s="62"/>
      <c r="D76" s="26" t="s">
        <v>220</v>
      </c>
      <c r="E76" s="32" t="s">
        <v>220</v>
      </c>
      <c r="F76" s="32" t="s">
        <v>220</v>
      </c>
      <c r="G76" s="32" t="s">
        <v>220</v>
      </c>
      <c r="H76" s="32" t="s">
        <v>220</v>
      </c>
      <c r="I76" s="32" t="s">
        <v>220</v>
      </c>
      <c r="J76" s="32" t="s">
        <v>220</v>
      </c>
      <c r="K76" s="32" t="s">
        <v>220</v>
      </c>
      <c r="L76" s="32" t="s">
        <v>220</v>
      </c>
      <c r="M76" s="32" t="s">
        <v>220</v>
      </c>
      <c r="N76" s="32" t="s">
        <v>220</v>
      </c>
      <c r="O76" s="32" t="s">
        <v>220</v>
      </c>
      <c r="P76" s="32" t="s">
        <v>220</v>
      </c>
      <c r="Q76" s="32" t="s">
        <v>220</v>
      </c>
      <c r="R76" s="32" t="s">
        <v>220</v>
      </c>
      <c r="S76" s="32" t="s">
        <v>220</v>
      </c>
      <c r="T76" s="32" t="s">
        <v>220</v>
      </c>
      <c r="U76" s="69"/>
    </row>
    <row r="77" spans="1:21">
      <c r="A77" s="16" t="s">
        <v>781</v>
      </c>
      <c r="B77" s="62" t="s">
        <v>1860</v>
      </c>
      <c r="C77" s="62" t="s">
        <v>1861</v>
      </c>
      <c r="D77" s="69">
        <v>0</v>
      </c>
      <c r="E77" s="32">
        <f>'[1]WP II-D-1.1'!D65</f>
        <v>-1073442.05</v>
      </c>
      <c r="F77" s="32">
        <f>'[1]WP II-D-1.1'!E65</f>
        <v>1939542.4499999983</v>
      </c>
      <c r="G77" s="32">
        <f>'[1]WP II-D-1.1'!F65</f>
        <v>231589.36000000004</v>
      </c>
      <c r="H77" s="32">
        <f>'[1]WP II-D-1.1'!G65</f>
        <v>299769.96999999968</v>
      </c>
      <c r="I77" s="32">
        <f>'[1]WP II-D-1.1'!H65</f>
        <v>391789.46999999974</v>
      </c>
      <c r="J77" s="32">
        <f>'[1]WP II-D-1.1'!I65</f>
        <v>498577.01999999979</v>
      </c>
      <c r="K77" s="32">
        <f>'[1]WP II-D-1.1'!J65</f>
        <v>38744.239999999787</v>
      </c>
      <c r="L77" s="32">
        <f>'[1]WP II-D-1.1'!K65</f>
        <v>125647.21999999919</v>
      </c>
      <c r="M77" s="32">
        <f>'[1]WP II-D-1.1'!L65</f>
        <v>367605.12999999977</v>
      </c>
      <c r="N77" s="32">
        <f>'[1]WP II-D-1.1'!M65</f>
        <v>41149.740000000435</v>
      </c>
      <c r="O77" s="32">
        <f>'[1]WP II-D-1.1'!N65</f>
        <v>531273.97999999742</v>
      </c>
      <c r="P77" s="32">
        <f>'[1]WP II-D-1.1'!O65</f>
        <v>488958.95999999804</v>
      </c>
      <c r="Q77" s="32">
        <f>E77+F77+G77+H77+I77+J77+K77+L77+M77+N77+O77+P77</f>
        <v>3881205.4899999928</v>
      </c>
      <c r="R77" s="32">
        <v>0</v>
      </c>
      <c r="S77" s="32">
        <f>'[1]WP II-D-1.1'!R65</f>
        <v>-139984.45922121004</v>
      </c>
      <c r="T77" s="32">
        <f>Q77+R77+S77</f>
        <v>3741221.0307787829</v>
      </c>
      <c r="U77" s="69">
        <f>T77-'II-D-1'!H77</f>
        <v>4.3306499719619751E-8</v>
      </c>
    </row>
    <row r="78" spans="1:21">
      <c r="A78" s="16" t="s">
        <v>782</v>
      </c>
      <c r="B78" s="62" t="s">
        <v>220</v>
      </c>
      <c r="C78" s="62"/>
      <c r="D78" s="26" t="s">
        <v>220</v>
      </c>
      <c r="E78" s="32" t="s">
        <v>220</v>
      </c>
      <c r="F78" s="32" t="s">
        <v>220</v>
      </c>
      <c r="G78" s="32" t="s">
        <v>220</v>
      </c>
      <c r="H78" s="32" t="s">
        <v>220</v>
      </c>
      <c r="I78" s="32" t="s">
        <v>220</v>
      </c>
      <c r="J78" s="32" t="s">
        <v>220</v>
      </c>
      <c r="K78" s="32" t="s">
        <v>220</v>
      </c>
      <c r="L78" s="32" t="s">
        <v>220</v>
      </c>
      <c r="M78" s="32" t="s">
        <v>220</v>
      </c>
      <c r="N78" s="32" t="s">
        <v>220</v>
      </c>
      <c r="O78" s="32" t="s">
        <v>220</v>
      </c>
      <c r="P78" s="32" t="s">
        <v>220</v>
      </c>
      <c r="Q78" s="32" t="s">
        <v>220</v>
      </c>
      <c r="R78" s="32" t="s">
        <v>220</v>
      </c>
      <c r="S78" s="32" t="s">
        <v>220</v>
      </c>
      <c r="T78" s="32" t="s">
        <v>220</v>
      </c>
      <c r="U78" s="69"/>
    </row>
    <row r="79" spans="1:21">
      <c r="A79" s="16" t="s">
        <v>783</v>
      </c>
      <c r="B79" s="1"/>
      <c r="C79" s="1" t="s">
        <v>1862</v>
      </c>
      <c r="D79" s="72">
        <f t="shared" ref="D79:T79" si="13">SUM(D77:D78)</f>
        <v>0</v>
      </c>
      <c r="E79" s="71">
        <f t="shared" si="13"/>
        <v>-1073442.05</v>
      </c>
      <c r="F79" s="71">
        <f t="shared" si="13"/>
        <v>1939542.4499999983</v>
      </c>
      <c r="G79" s="71">
        <f t="shared" si="13"/>
        <v>231589.36000000004</v>
      </c>
      <c r="H79" s="71">
        <f t="shared" si="13"/>
        <v>299769.96999999968</v>
      </c>
      <c r="I79" s="71">
        <f t="shared" si="13"/>
        <v>391789.46999999974</v>
      </c>
      <c r="J79" s="71">
        <f t="shared" si="13"/>
        <v>498577.01999999979</v>
      </c>
      <c r="K79" s="71">
        <f t="shared" si="13"/>
        <v>38744.239999999787</v>
      </c>
      <c r="L79" s="71">
        <f t="shared" si="13"/>
        <v>125647.21999999919</v>
      </c>
      <c r="M79" s="71">
        <f t="shared" si="13"/>
        <v>367605.12999999977</v>
      </c>
      <c r="N79" s="71">
        <f t="shared" si="13"/>
        <v>41149.740000000435</v>
      </c>
      <c r="O79" s="71">
        <f t="shared" si="13"/>
        <v>531273.97999999742</v>
      </c>
      <c r="P79" s="71">
        <f t="shared" si="13"/>
        <v>488958.95999999804</v>
      </c>
      <c r="Q79" s="71">
        <f t="shared" si="13"/>
        <v>3881205.4899999928</v>
      </c>
      <c r="R79" s="71">
        <f t="shared" si="13"/>
        <v>0</v>
      </c>
      <c r="S79" s="71">
        <f t="shared" si="13"/>
        <v>-139984.45922121004</v>
      </c>
      <c r="T79" s="71">
        <f t="shared" si="13"/>
        <v>3741221.0307787829</v>
      </c>
      <c r="U79" s="69">
        <f>T79-'II-D-1'!H79</f>
        <v>4.3306499719619751E-8</v>
      </c>
    </row>
    <row r="80" spans="1:21">
      <c r="A80" s="16" t="s">
        <v>784</v>
      </c>
      <c r="B80" s="62" t="s">
        <v>220</v>
      </c>
      <c r="C80" s="62"/>
      <c r="D80" s="26" t="s">
        <v>220</v>
      </c>
      <c r="E80" s="32" t="s">
        <v>220</v>
      </c>
      <c r="F80" s="32" t="s">
        <v>220</v>
      </c>
      <c r="G80" s="32" t="s">
        <v>220</v>
      </c>
      <c r="H80" s="32" t="s">
        <v>220</v>
      </c>
      <c r="I80" s="32" t="s">
        <v>220</v>
      </c>
      <c r="J80" s="32" t="s">
        <v>220</v>
      </c>
      <c r="K80" s="32" t="s">
        <v>220</v>
      </c>
      <c r="L80" s="32" t="s">
        <v>220</v>
      </c>
      <c r="M80" s="32" t="s">
        <v>220</v>
      </c>
      <c r="N80" s="32" t="s">
        <v>220</v>
      </c>
      <c r="O80" s="32" t="s">
        <v>220</v>
      </c>
      <c r="P80" s="32" t="s">
        <v>220</v>
      </c>
      <c r="Q80" s="32" t="s">
        <v>220</v>
      </c>
      <c r="R80" s="32" t="s">
        <v>220</v>
      </c>
      <c r="S80" s="32" t="s">
        <v>220</v>
      </c>
      <c r="T80" s="32" t="s">
        <v>220</v>
      </c>
      <c r="U80" s="69"/>
    </row>
    <row r="81" spans="1:21">
      <c r="A81" s="16" t="s">
        <v>785</v>
      </c>
      <c r="B81" s="1" t="s">
        <v>1863</v>
      </c>
      <c r="C81" s="1"/>
      <c r="D81" s="72" t="s">
        <v>1785</v>
      </c>
      <c r="E81" s="71">
        <f t="shared" ref="E81:T81" si="14">SUM(E63,E75,E79)</f>
        <v>14042287.020000018</v>
      </c>
      <c r="F81" s="71">
        <f t="shared" si="14"/>
        <v>16772414.269999985</v>
      </c>
      <c r="G81" s="71">
        <f t="shared" si="14"/>
        <v>15771232.058785614</v>
      </c>
      <c r="H81" s="71">
        <f t="shared" si="14"/>
        <v>14862370.476058543</v>
      </c>
      <c r="I81" s="71">
        <f t="shared" si="14"/>
        <v>17612172.987663407</v>
      </c>
      <c r="J81" s="71">
        <f t="shared" si="14"/>
        <v>16108192.416113827</v>
      </c>
      <c r="K81" s="71">
        <f t="shared" si="14"/>
        <v>16527364.476113837</v>
      </c>
      <c r="L81" s="71">
        <f t="shared" si="14"/>
        <v>19265488.94621066</v>
      </c>
      <c r="M81" s="71">
        <f t="shared" si="14"/>
        <v>19179974.586210657</v>
      </c>
      <c r="N81" s="71">
        <f t="shared" si="14"/>
        <v>18440968.784895919</v>
      </c>
      <c r="O81" s="71">
        <f t="shared" si="14"/>
        <v>21806896.444895901</v>
      </c>
      <c r="P81" s="71">
        <f t="shared" si="14"/>
        <v>28975621.636995178</v>
      </c>
      <c r="Q81" s="71">
        <f t="shared" si="14"/>
        <v>219364984.10394356</v>
      </c>
      <c r="R81" s="71">
        <f t="shared" si="14"/>
        <v>0</v>
      </c>
      <c r="S81" s="71">
        <f t="shared" si="14"/>
        <v>8538967.9716733694</v>
      </c>
      <c r="T81" s="71">
        <f t="shared" si="14"/>
        <v>227903952.07561696</v>
      </c>
      <c r="U81" s="69">
        <f>T81-'II-D-1'!H81</f>
        <v>1.2218952178955078E-6</v>
      </c>
    </row>
    <row r="82" spans="1:21">
      <c r="A82" s="16" t="s">
        <v>786</v>
      </c>
      <c r="B82" s="62" t="s">
        <v>220</v>
      </c>
      <c r="C82" s="62"/>
      <c r="D82" s="26" t="s">
        <v>220</v>
      </c>
      <c r="E82" s="32" t="s">
        <v>220</v>
      </c>
      <c r="F82" s="32" t="s">
        <v>220</v>
      </c>
      <c r="G82" s="32" t="s">
        <v>220</v>
      </c>
      <c r="H82" s="32" t="s">
        <v>220</v>
      </c>
      <c r="I82" s="32" t="s">
        <v>220</v>
      </c>
      <c r="J82" s="32" t="s">
        <v>220</v>
      </c>
      <c r="K82" s="32" t="s">
        <v>220</v>
      </c>
      <c r="L82" s="32" t="s">
        <v>220</v>
      </c>
      <c r="M82" s="32" t="s">
        <v>220</v>
      </c>
      <c r="N82" s="32" t="s">
        <v>220</v>
      </c>
      <c r="O82" s="32" t="s">
        <v>220</v>
      </c>
      <c r="P82" s="32" t="s">
        <v>220</v>
      </c>
      <c r="Q82" s="32" t="s">
        <v>220</v>
      </c>
      <c r="R82" s="32" t="s">
        <v>220</v>
      </c>
      <c r="S82" s="32" t="s">
        <v>220</v>
      </c>
      <c r="T82" s="32" t="s">
        <v>220</v>
      </c>
      <c r="U82" s="69"/>
    </row>
    <row r="83" spans="1:21">
      <c r="A83" s="16" t="s">
        <v>787</v>
      </c>
      <c r="B83" s="2"/>
      <c r="C83" s="2" t="s">
        <v>1864</v>
      </c>
      <c r="D83" s="26" t="s">
        <v>1785</v>
      </c>
      <c r="E83" s="32"/>
      <c r="F83" s="32"/>
      <c r="G83" s="32"/>
      <c r="H83" s="32"/>
      <c r="I83" s="32"/>
      <c r="J83" s="32"/>
      <c r="K83" s="32"/>
      <c r="L83" s="32"/>
      <c r="M83" s="32"/>
      <c r="N83" s="32"/>
      <c r="O83" s="32"/>
      <c r="P83" s="32"/>
      <c r="Q83" s="32"/>
      <c r="R83" s="32"/>
      <c r="S83" s="32"/>
      <c r="T83" s="32"/>
      <c r="U83" s="69">
        <f>T83-'II-D-1'!H83</f>
        <v>0</v>
      </c>
    </row>
    <row r="84" spans="1:21">
      <c r="A84" s="16" t="s">
        <v>788</v>
      </c>
      <c r="B84" s="62" t="s">
        <v>1865</v>
      </c>
      <c r="C84" s="62" t="s">
        <v>1866</v>
      </c>
      <c r="D84" s="69">
        <v>0</v>
      </c>
      <c r="E84" s="32">
        <f>'[1]WP II-D-1.1'!D72</f>
        <v>69511</v>
      </c>
      <c r="F84" s="32">
        <f>'[1]WP II-D-1.1'!E72</f>
        <v>83487.45</v>
      </c>
      <c r="G84" s="32">
        <f>'[1]WP II-D-1.1'!F72</f>
        <v>126542.42</v>
      </c>
      <c r="H84" s="32">
        <f>'[1]WP II-D-1.1'!G72</f>
        <v>58942.630000000005</v>
      </c>
      <c r="I84" s="32">
        <f>'[1]WP II-D-1.1'!H72</f>
        <v>93486.170000000013</v>
      </c>
      <c r="J84" s="32">
        <f>'[1]WP II-D-1.1'!I72</f>
        <v>90040.85</v>
      </c>
      <c r="K84" s="32">
        <f>'[1]WP II-D-1.1'!J72</f>
        <v>61223.03</v>
      </c>
      <c r="L84" s="32">
        <f>'[1]WP II-D-1.1'!K72</f>
        <v>63522.040000000008</v>
      </c>
      <c r="M84" s="32">
        <f>'[1]WP II-D-1.1'!L72</f>
        <v>92109.06</v>
      </c>
      <c r="N84" s="32">
        <f>'[1]WP II-D-1.1'!M72</f>
        <v>195793.27000000002</v>
      </c>
      <c r="O84" s="32">
        <f>'[1]WP II-D-1.1'!N72</f>
        <v>109876.72</v>
      </c>
      <c r="P84" s="32">
        <f>'[1]WP II-D-1.1'!O72</f>
        <v>112017.2</v>
      </c>
      <c r="Q84" s="32">
        <f>E84+F84+G84+H84+I84+J84+K84+L84+M84+N84+O84+P84</f>
        <v>1156551.8400000001</v>
      </c>
      <c r="R84" s="32">
        <v>0</v>
      </c>
      <c r="S84" s="32">
        <f>'[1]WP II-D-1.1'!R72</f>
        <v>-312.47548633295628</v>
      </c>
      <c r="T84" s="32">
        <f>Q84+R84+S84</f>
        <v>1156239.3645136671</v>
      </c>
      <c r="U84" s="69">
        <f>T84-'II-D-1'!H84</f>
        <v>0</v>
      </c>
    </row>
    <row r="85" spans="1:21">
      <c r="A85" s="16" t="s">
        <v>789</v>
      </c>
      <c r="B85" s="62" t="s">
        <v>1867</v>
      </c>
      <c r="C85" s="62" t="s">
        <v>1868</v>
      </c>
      <c r="D85" s="69">
        <v>0</v>
      </c>
      <c r="E85" s="32">
        <f>'[1]WP II-D-1.1'!D73</f>
        <v>1284608.2300000009</v>
      </c>
      <c r="F85" s="32">
        <f>'[1]WP II-D-1.1'!E73</f>
        <v>1101344.69</v>
      </c>
      <c r="G85" s="32">
        <f>'[1]WP II-D-1.1'!F73</f>
        <v>1175946.4999999977</v>
      </c>
      <c r="H85" s="32">
        <f>'[1]WP II-D-1.1'!G73</f>
        <v>1180037.7800000005</v>
      </c>
      <c r="I85" s="32">
        <f>'[1]WP II-D-1.1'!H73</f>
        <v>1334738.7799999998</v>
      </c>
      <c r="J85" s="32">
        <f>'[1]WP II-D-1.1'!I73</f>
        <v>1421517.4099999981</v>
      </c>
      <c r="K85" s="32">
        <f>'[1]WP II-D-1.1'!J73</f>
        <v>1313753.9400000025</v>
      </c>
      <c r="L85" s="32">
        <f>'[1]WP II-D-1.1'!K73</f>
        <v>1383641.1299999976</v>
      </c>
      <c r="M85" s="32">
        <f>'[1]WP II-D-1.1'!L73</f>
        <v>1292645.4399999978</v>
      </c>
      <c r="N85" s="32">
        <f>'[1]WP II-D-1.1'!M73</f>
        <v>1619502.6</v>
      </c>
      <c r="O85" s="32">
        <f>'[1]WP II-D-1.1'!N73</f>
        <v>1307698.8199999991</v>
      </c>
      <c r="P85" s="32">
        <f>'[1]WP II-D-1.1'!O73</f>
        <v>1483513.1899999995</v>
      </c>
      <c r="Q85" s="32">
        <f>E85+F85+G85+H85+I85+J85+K85+L85+M85+N85+O85+P85</f>
        <v>15898948.509999992</v>
      </c>
      <c r="R85" s="32">
        <v>0</v>
      </c>
      <c r="S85" s="32">
        <f>'[1]WP II-D-1.1'!R73</f>
        <v>84372.257610541739</v>
      </c>
      <c r="T85" s="32">
        <f>Q85+R85+S85</f>
        <v>15983320.767610533</v>
      </c>
      <c r="U85" s="69">
        <f>T85-'II-D-1'!H85</f>
        <v>0</v>
      </c>
    </row>
    <row r="86" spans="1:21">
      <c r="A86" s="16" t="s">
        <v>790</v>
      </c>
      <c r="B86" s="62" t="s">
        <v>220</v>
      </c>
      <c r="C86" s="62"/>
      <c r="D86" s="26" t="s">
        <v>220</v>
      </c>
      <c r="E86" s="32" t="s">
        <v>220</v>
      </c>
      <c r="F86" s="32" t="s">
        <v>220</v>
      </c>
      <c r="G86" s="32" t="s">
        <v>220</v>
      </c>
      <c r="H86" s="32" t="s">
        <v>220</v>
      </c>
      <c r="I86" s="32" t="s">
        <v>220</v>
      </c>
      <c r="J86" s="32" t="s">
        <v>220</v>
      </c>
      <c r="K86" s="32" t="s">
        <v>220</v>
      </c>
      <c r="L86" s="32" t="s">
        <v>220</v>
      </c>
      <c r="M86" s="32" t="s">
        <v>220</v>
      </c>
      <c r="N86" s="32" t="s">
        <v>220</v>
      </c>
      <c r="O86" s="32" t="s">
        <v>220</v>
      </c>
      <c r="P86" s="32" t="s">
        <v>220</v>
      </c>
      <c r="Q86" s="32" t="s">
        <v>220</v>
      </c>
      <c r="R86" s="32" t="s">
        <v>220</v>
      </c>
      <c r="S86" s="32" t="s">
        <v>220</v>
      </c>
      <c r="T86" s="32" t="s">
        <v>220</v>
      </c>
      <c r="U86" s="69"/>
    </row>
    <row r="87" spans="1:21">
      <c r="A87" s="16" t="s">
        <v>791</v>
      </c>
      <c r="B87" s="1"/>
      <c r="C87" s="1" t="s">
        <v>1869</v>
      </c>
      <c r="D87" s="72">
        <f t="shared" ref="D87:T87" si="15">SUM(D83:D85)</f>
        <v>0</v>
      </c>
      <c r="E87" s="71">
        <f t="shared" si="15"/>
        <v>1354119.2300000009</v>
      </c>
      <c r="F87" s="71">
        <f t="shared" si="15"/>
        <v>1184832.1399999999</v>
      </c>
      <c r="G87" s="71">
        <f t="shared" si="15"/>
        <v>1302488.9199999976</v>
      </c>
      <c r="H87" s="71">
        <f t="shared" si="15"/>
        <v>1238980.4100000006</v>
      </c>
      <c r="I87" s="71">
        <f t="shared" si="15"/>
        <v>1428224.9499999997</v>
      </c>
      <c r="J87" s="71">
        <f t="shared" si="15"/>
        <v>1511558.2599999981</v>
      </c>
      <c r="K87" s="71">
        <f t="shared" si="15"/>
        <v>1374976.9700000025</v>
      </c>
      <c r="L87" s="71">
        <f t="shared" si="15"/>
        <v>1447163.1699999976</v>
      </c>
      <c r="M87" s="71">
        <f t="shared" si="15"/>
        <v>1384754.4999999979</v>
      </c>
      <c r="N87" s="71">
        <f t="shared" si="15"/>
        <v>1815295.87</v>
      </c>
      <c r="O87" s="71">
        <f t="shared" si="15"/>
        <v>1417575.5399999991</v>
      </c>
      <c r="P87" s="71">
        <f t="shared" si="15"/>
        <v>1595530.3899999994</v>
      </c>
      <c r="Q87" s="71">
        <f t="shared" si="15"/>
        <v>17055500.349999994</v>
      </c>
      <c r="R87" s="71">
        <f t="shared" si="15"/>
        <v>0</v>
      </c>
      <c r="S87" s="71">
        <f t="shared" si="15"/>
        <v>84059.782124208781</v>
      </c>
      <c r="T87" s="71">
        <f t="shared" si="15"/>
        <v>17139560.1321242</v>
      </c>
      <c r="U87" s="69">
        <f>T87-'II-D-1'!H87</f>
        <v>0</v>
      </c>
    </row>
    <row r="88" spans="1:21">
      <c r="A88" s="16" t="s">
        <v>792</v>
      </c>
      <c r="B88" s="62" t="s">
        <v>220</v>
      </c>
      <c r="C88" s="62"/>
      <c r="D88" s="26" t="s">
        <v>220</v>
      </c>
      <c r="E88" s="32" t="s">
        <v>220</v>
      </c>
      <c r="F88" s="32" t="s">
        <v>220</v>
      </c>
      <c r="G88" s="32" t="s">
        <v>220</v>
      </c>
      <c r="H88" s="32" t="s">
        <v>220</v>
      </c>
      <c r="I88" s="32" t="s">
        <v>220</v>
      </c>
      <c r="J88" s="32" t="s">
        <v>220</v>
      </c>
      <c r="K88" s="32" t="s">
        <v>220</v>
      </c>
      <c r="L88" s="32" t="s">
        <v>220</v>
      </c>
      <c r="M88" s="32" t="s">
        <v>220</v>
      </c>
      <c r="N88" s="32" t="s">
        <v>220</v>
      </c>
      <c r="O88" s="32" t="s">
        <v>220</v>
      </c>
      <c r="P88" s="32" t="s">
        <v>220</v>
      </c>
      <c r="Q88" s="32" t="s">
        <v>220</v>
      </c>
      <c r="R88" s="32" t="s">
        <v>220</v>
      </c>
      <c r="S88" s="32" t="s">
        <v>220</v>
      </c>
      <c r="T88" s="32" t="s">
        <v>220</v>
      </c>
      <c r="U88" s="69"/>
    </row>
    <row r="89" spans="1:21">
      <c r="A89" s="16" t="s">
        <v>793</v>
      </c>
      <c r="B89" s="62" t="s">
        <v>1870</v>
      </c>
      <c r="C89" s="62" t="s">
        <v>1871</v>
      </c>
      <c r="D89" s="69">
        <v>0</v>
      </c>
      <c r="E89" s="32">
        <f>'[1]WP II-D-1.1'!D77</f>
        <v>0</v>
      </c>
      <c r="F89" s="32">
        <f>'[1]WP II-D-1.1'!E77</f>
        <v>0</v>
      </c>
      <c r="G89" s="32">
        <f>'[1]WP II-D-1.1'!F77</f>
        <v>0</v>
      </c>
      <c r="H89" s="32">
        <f>'[1]WP II-D-1.1'!G77</f>
        <v>0</v>
      </c>
      <c r="I89" s="32">
        <f>'[1]WP II-D-1.1'!H77</f>
        <v>0</v>
      </c>
      <c r="J89" s="32">
        <f>'[1]WP II-D-1.1'!I77</f>
        <v>0</v>
      </c>
      <c r="K89" s="32">
        <f>'[1]WP II-D-1.1'!J77</f>
        <v>0</v>
      </c>
      <c r="L89" s="32">
        <f>'[1]WP II-D-1.1'!K77</f>
        <v>0</v>
      </c>
      <c r="M89" s="32">
        <f>'[1]WP II-D-1.1'!L77</f>
        <v>0</v>
      </c>
      <c r="N89" s="32">
        <f>'[1]WP II-D-1.1'!M77</f>
        <v>0</v>
      </c>
      <c r="O89" s="32">
        <f>'[1]WP II-D-1.1'!N77</f>
        <v>0</v>
      </c>
      <c r="P89" s="32">
        <f>'[1]WP II-D-1.1'!O77</f>
        <v>0</v>
      </c>
      <c r="Q89" s="32">
        <f>E89+F89+G89+H89+I89+J89+K89+L89+M89+N89+O89+P89</f>
        <v>0</v>
      </c>
      <c r="R89" s="32">
        <v>0</v>
      </c>
      <c r="S89" s="32">
        <f>'[1]WP II-D-1.1'!R77</f>
        <v>0</v>
      </c>
      <c r="T89" s="32">
        <f>Q89+R89+S89</f>
        <v>0</v>
      </c>
      <c r="U89" s="69">
        <f>T89-'II-D-1'!H89</f>
        <v>0</v>
      </c>
    </row>
    <row r="90" spans="1:21">
      <c r="A90" s="16" t="s">
        <v>795</v>
      </c>
      <c r="B90" s="62" t="s">
        <v>1872</v>
      </c>
      <c r="C90" s="62" t="s">
        <v>1873</v>
      </c>
      <c r="D90" s="69">
        <v>0</v>
      </c>
      <c r="E90" s="32">
        <f>'[1]WP II-D-1.1'!D78</f>
        <v>0</v>
      </c>
      <c r="F90" s="32">
        <f>'[1]WP II-D-1.1'!E78</f>
        <v>0</v>
      </c>
      <c r="G90" s="32">
        <f>'[1]WP II-D-1.1'!F78</f>
        <v>0</v>
      </c>
      <c r="H90" s="32">
        <f>'[1]WP II-D-1.1'!G78</f>
        <v>0</v>
      </c>
      <c r="I90" s="32">
        <f>'[1]WP II-D-1.1'!H78</f>
        <v>0</v>
      </c>
      <c r="J90" s="32">
        <f>'[1]WP II-D-1.1'!I78</f>
        <v>0</v>
      </c>
      <c r="K90" s="32">
        <f>'[1]WP II-D-1.1'!J78</f>
        <v>0</v>
      </c>
      <c r="L90" s="32">
        <f>'[1]WP II-D-1.1'!K78</f>
        <v>0</v>
      </c>
      <c r="M90" s="32">
        <f>'[1]WP II-D-1.1'!L78</f>
        <v>0</v>
      </c>
      <c r="N90" s="32">
        <f>'[1]WP II-D-1.1'!M78</f>
        <v>0</v>
      </c>
      <c r="O90" s="32">
        <f>'[1]WP II-D-1.1'!N78</f>
        <v>0</v>
      </c>
      <c r="P90" s="32">
        <f>'[1]WP II-D-1.1'!O78</f>
        <v>0</v>
      </c>
      <c r="Q90" s="398">
        <f>SUM(E90:P90)</f>
        <v>0</v>
      </c>
      <c r="R90" s="32">
        <v>0</v>
      </c>
      <c r="S90" s="32">
        <f>'[1]WP II-D-1.1'!R78</f>
        <v>1578674.0500000003</v>
      </c>
      <c r="T90" s="32">
        <f>Q90+R90+S90</f>
        <v>1578674.0500000003</v>
      </c>
      <c r="U90" s="69">
        <f>T90-'II-D-1'!H90</f>
        <v>0</v>
      </c>
    </row>
    <row r="91" spans="1:21">
      <c r="A91" s="16" t="s">
        <v>796</v>
      </c>
      <c r="B91" s="62" t="s">
        <v>220</v>
      </c>
      <c r="C91" s="62"/>
      <c r="D91" s="26" t="s">
        <v>220</v>
      </c>
      <c r="E91" s="32" t="s">
        <v>220</v>
      </c>
      <c r="F91" s="32" t="s">
        <v>220</v>
      </c>
      <c r="G91" s="32" t="s">
        <v>220</v>
      </c>
      <c r="H91" s="32" t="s">
        <v>220</v>
      </c>
      <c r="I91" s="32" t="s">
        <v>220</v>
      </c>
      <c r="J91" s="32" t="s">
        <v>220</v>
      </c>
      <c r="K91" s="32" t="s">
        <v>220</v>
      </c>
      <c r="L91" s="32" t="s">
        <v>220</v>
      </c>
      <c r="M91" s="32" t="s">
        <v>220</v>
      </c>
      <c r="N91" s="32" t="s">
        <v>220</v>
      </c>
      <c r="O91" s="32" t="s">
        <v>220</v>
      </c>
      <c r="P91" s="32" t="s">
        <v>220</v>
      </c>
      <c r="Q91" s="32" t="s">
        <v>220</v>
      </c>
      <c r="R91" s="32" t="s">
        <v>220</v>
      </c>
      <c r="S91" s="32" t="s">
        <v>220</v>
      </c>
      <c r="T91" s="32" t="s">
        <v>220</v>
      </c>
      <c r="U91" s="69"/>
    </row>
    <row r="92" spans="1:21">
      <c r="A92" s="16" t="s">
        <v>797</v>
      </c>
      <c r="B92" s="1"/>
      <c r="C92" s="1" t="s">
        <v>1874</v>
      </c>
      <c r="D92" s="72">
        <f t="shared" ref="D92:T92" si="16">SUM(D88:D91)</f>
        <v>0</v>
      </c>
      <c r="E92" s="71">
        <f t="shared" si="16"/>
        <v>0</v>
      </c>
      <c r="F92" s="71">
        <f t="shared" si="16"/>
        <v>0</v>
      </c>
      <c r="G92" s="71">
        <f t="shared" si="16"/>
        <v>0</v>
      </c>
      <c r="H92" s="71">
        <f t="shared" si="16"/>
        <v>0</v>
      </c>
      <c r="I92" s="71">
        <f t="shared" si="16"/>
        <v>0</v>
      </c>
      <c r="J92" s="71">
        <f t="shared" si="16"/>
        <v>0</v>
      </c>
      <c r="K92" s="71">
        <f t="shared" si="16"/>
        <v>0</v>
      </c>
      <c r="L92" s="71">
        <f t="shared" si="16"/>
        <v>0</v>
      </c>
      <c r="M92" s="71">
        <f t="shared" si="16"/>
        <v>0</v>
      </c>
      <c r="N92" s="71">
        <f t="shared" si="16"/>
        <v>0</v>
      </c>
      <c r="O92" s="71">
        <f t="shared" si="16"/>
        <v>0</v>
      </c>
      <c r="P92" s="71">
        <f t="shared" si="16"/>
        <v>0</v>
      </c>
      <c r="Q92" s="71">
        <f t="shared" si="16"/>
        <v>0</v>
      </c>
      <c r="R92" s="71">
        <f t="shared" si="16"/>
        <v>0</v>
      </c>
      <c r="S92" s="71">
        <f t="shared" si="16"/>
        <v>1578674.0500000003</v>
      </c>
      <c r="T92" s="71">
        <f t="shared" si="16"/>
        <v>1578674.0500000003</v>
      </c>
      <c r="U92" s="69">
        <f>T92-'II-D-1'!H92</f>
        <v>0</v>
      </c>
    </row>
    <row r="93" spans="1:21">
      <c r="A93" s="16" t="s">
        <v>798</v>
      </c>
      <c r="B93" s="62" t="s">
        <v>220</v>
      </c>
      <c r="C93" s="62"/>
      <c r="D93" s="26" t="s">
        <v>220</v>
      </c>
      <c r="E93" s="32" t="s">
        <v>220</v>
      </c>
      <c r="F93" s="32" t="s">
        <v>220</v>
      </c>
      <c r="G93" s="32" t="s">
        <v>220</v>
      </c>
      <c r="H93" s="32" t="s">
        <v>220</v>
      </c>
      <c r="I93" s="32" t="s">
        <v>220</v>
      </c>
      <c r="J93" s="32" t="s">
        <v>220</v>
      </c>
      <c r="K93" s="32" t="s">
        <v>220</v>
      </c>
      <c r="L93" s="32" t="s">
        <v>220</v>
      </c>
      <c r="M93" s="32" t="s">
        <v>220</v>
      </c>
      <c r="N93" s="32" t="s">
        <v>220</v>
      </c>
      <c r="O93" s="32" t="s">
        <v>220</v>
      </c>
      <c r="P93" s="32" t="s">
        <v>220</v>
      </c>
      <c r="Q93" s="32" t="s">
        <v>220</v>
      </c>
      <c r="R93" s="32" t="s">
        <v>220</v>
      </c>
      <c r="S93" s="32" t="s">
        <v>220</v>
      </c>
      <c r="T93" s="32" t="s">
        <v>220</v>
      </c>
      <c r="U93" s="69"/>
    </row>
    <row r="94" spans="1:21">
      <c r="A94" s="16" t="s">
        <v>800</v>
      </c>
      <c r="B94" s="2"/>
      <c r="C94" s="2" t="s">
        <v>1918</v>
      </c>
      <c r="D94" s="26" t="s">
        <v>1785</v>
      </c>
      <c r="E94" s="32"/>
      <c r="F94" s="32"/>
      <c r="G94" s="32"/>
      <c r="H94" s="32"/>
      <c r="I94" s="32"/>
      <c r="J94" s="32"/>
      <c r="K94" s="32"/>
      <c r="L94" s="32"/>
      <c r="M94" s="32"/>
      <c r="N94" s="32"/>
      <c r="O94" s="32"/>
      <c r="P94" s="32"/>
      <c r="Q94" s="32"/>
      <c r="R94" s="32"/>
      <c r="S94" s="32"/>
      <c r="T94" s="32"/>
      <c r="U94" s="69">
        <f>T94-'II-D-1'!H94</f>
        <v>0</v>
      </c>
    </row>
    <row r="95" spans="1:21">
      <c r="A95" s="16" t="s">
        <v>802</v>
      </c>
      <c r="B95" s="62" t="s">
        <v>1876</v>
      </c>
      <c r="C95" s="62" t="s">
        <v>1877</v>
      </c>
      <c r="D95" s="69">
        <v>0</v>
      </c>
      <c r="E95" s="32">
        <f>'[1]WP II-D-1.1'!D83</f>
        <v>422023.5</v>
      </c>
      <c r="F95" s="32">
        <f>'[1]WP II-D-1.1'!E83</f>
        <v>898435.05999999994</v>
      </c>
      <c r="G95" s="32">
        <f>'[1]WP II-D-1.1'!F83</f>
        <v>441620.79999999993</v>
      </c>
      <c r="H95" s="32">
        <f>'[1]WP II-D-1.1'!G83</f>
        <v>607479.73000000021</v>
      </c>
      <c r="I95" s="32">
        <f>'[1]WP II-D-1.1'!H83</f>
        <v>1545412.7999999996</v>
      </c>
      <c r="J95" s="32">
        <f>'[1]WP II-D-1.1'!I83</f>
        <v>5396009.330000001</v>
      </c>
      <c r="K95" s="32">
        <f>'[1]WP II-D-1.1'!J83</f>
        <v>405648.15999999986</v>
      </c>
      <c r="L95" s="32">
        <f>'[1]WP II-D-1.1'!K83</f>
        <v>3105334.3400000003</v>
      </c>
      <c r="M95" s="32">
        <f>'[1]WP II-D-1.1'!L83</f>
        <v>997115.54999999993</v>
      </c>
      <c r="N95" s="32">
        <f>'[1]WP II-D-1.1'!M83</f>
        <v>3220329.2199999993</v>
      </c>
      <c r="O95" s="32">
        <f>'[1]WP II-D-1.1'!N83</f>
        <v>4361600.5699999994</v>
      </c>
      <c r="P95" s="32">
        <f>'[1]WP II-D-1.1'!O83</f>
        <v>19701376.690000005</v>
      </c>
      <c r="Q95" s="32">
        <f>E95+F95+G95+H95+I95+J95+K95+L95+M95+N95+O95+P95</f>
        <v>41102385.750000007</v>
      </c>
      <c r="R95" s="32">
        <v>0</v>
      </c>
      <c r="S95" s="32">
        <f>'[1]WP II-D-1.1'!R83</f>
        <v>-39450062.724353336</v>
      </c>
      <c r="T95" s="32">
        <f>Q95+R95+S95</f>
        <v>1652323.0256466717</v>
      </c>
      <c r="U95" s="69">
        <f>T95-'II-D-1'!H95</f>
        <v>2.2351741790771484E-8</v>
      </c>
    </row>
    <row r="96" spans="1:21">
      <c r="A96" s="16" t="s">
        <v>803</v>
      </c>
      <c r="B96" s="62" t="s">
        <v>1878</v>
      </c>
      <c r="C96" s="62" t="s">
        <v>1879</v>
      </c>
      <c r="D96" s="69">
        <v>0</v>
      </c>
      <c r="E96" s="32">
        <f>'[1]WP II-D-1.1'!D84</f>
        <v>17024.72</v>
      </c>
      <c r="F96" s="32">
        <f>'[1]WP II-D-1.1'!E84</f>
        <v>18881.900000000005</v>
      </c>
      <c r="G96" s="32">
        <f>'[1]WP II-D-1.1'!F84</f>
        <v>23583.900000000005</v>
      </c>
      <c r="H96" s="32">
        <f>'[1]WP II-D-1.1'!G84</f>
        <v>17344.530000000006</v>
      </c>
      <c r="I96" s="32">
        <f>'[1]WP II-D-1.1'!H84</f>
        <v>17071.199999999997</v>
      </c>
      <c r="J96" s="32">
        <f>'[1]WP II-D-1.1'!I84</f>
        <v>19305.499999999996</v>
      </c>
      <c r="K96" s="32">
        <f>'[1]WP II-D-1.1'!J84</f>
        <v>17268.449999999993</v>
      </c>
      <c r="L96" s="32">
        <f>'[1]WP II-D-1.1'!K84</f>
        <v>18788.629999999994</v>
      </c>
      <c r="M96" s="32">
        <f>'[1]WP II-D-1.1'!L84</f>
        <v>17483.460000000003</v>
      </c>
      <c r="N96" s="32">
        <f>'[1]WP II-D-1.1'!M84</f>
        <v>23969.109999999993</v>
      </c>
      <c r="O96" s="32">
        <f>'[1]WP II-D-1.1'!N84</f>
        <v>20340.400000000001</v>
      </c>
      <c r="P96" s="32">
        <f>'[1]WP II-D-1.1'!O84</f>
        <v>17560.269999999997</v>
      </c>
      <c r="Q96" s="32">
        <f>E96+F96+G96+H96+I96+J96+K96+L96+M96+N96+O96+P96</f>
        <v>228622.06999999998</v>
      </c>
      <c r="R96" s="32">
        <v>0</v>
      </c>
      <c r="S96" s="32">
        <f>'[1]WP II-D-1.1'!R84</f>
        <v>-1519.1225982202473</v>
      </c>
      <c r="T96" s="32">
        <f>Q96+R96+S96</f>
        <v>227102.94740177973</v>
      </c>
      <c r="U96" s="69">
        <f>T96-'II-D-1'!H96</f>
        <v>0</v>
      </c>
    </row>
    <row r="97" spans="1:21">
      <c r="A97" s="16" t="s">
        <v>805</v>
      </c>
      <c r="B97" s="62" t="s">
        <v>220</v>
      </c>
      <c r="C97" s="62"/>
      <c r="D97" s="26" t="s">
        <v>220</v>
      </c>
      <c r="E97" s="32" t="s">
        <v>220</v>
      </c>
      <c r="F97" s="32" t="s">
        <v>220</v>
      </c>
      <c r="G97" s="32" t="s">
        <v>220</v>
      </c>
      <c r="H97" s="32" t="s">
        <v>220</v>
      </c>
      <c r="I97" s="32" t="s">
        <v>220</v>
      </c>
      <c r="J97" s="32" t="s">
        <v>220</v>
      </c>
      <c r="K97" s="32" t="s">
        <v>220</v>
      </c>
      <c r="L97" s="32" t="s">
        <v>220</v>
      </c>
      <c r="M97" s="32" t="s">
        <v>220</v>
      </c>
      <c r="N97" s="32" t="s">
        <v>220</v>
      </c>
      <c r="O97" s="32" t="s">
        <v>220</v>
      </c>
      <c r="P97" s="32" t="s">
        <v>220</v>
      </c>
      <c r="Q97" s="32" t="s">
        <v>220</v>
      </c>
      <c r="R97" s="32" t="s">
        <v>220</v>
      </c>
      <c r="S97" s="32" t="s">
        <v>220</v>
      </c>
      <c r="T97" s="32" t="s">
        <v>220</v>
      </c>
      <c r="U97" s="69"/>
    </row>
    <row r="98" spans="1:21">
      <c r="A98" s="16" t="s">
        <v>806</v>
      </c>
      <c r="B98" s="1"/>
      <c r="C98" s="1" t="s">
        <v>1880</v>
      </c>
      <c r="D98" s="72">
        <f t="shared" ref="D98:T98" si="17">SUM(D94:D97)</f>
        <v>0</v>
      </c>
      <c r="E98" s="71">
        <f t="shared" si="17"/>
        <v>439048.22</v>
      </c>
      <c r="F98" s="71">
        <f t="shared" si="17"/>
        <v>917316.96</v>
      </c>
      <c r="G98" s="71">
        <f t="shared" si="17"/>
        <v>465204.69999999995</v>
      </c>
      <c r="H98" s="71">
        <f t="shared" si="17"/>
        <v>624824.26000000024</v>
      </c>
      <c r="I98" s="71">
        <f t="shared" si="17"/>
        <v>1562483.9999999995</v>
      </c>
      <c r="J98" s="71">
        <f t="shared" si="17"/>
        <v>5415314.830000001</v>
      </c>
      <c r="K98" s="71">
        <f t="shared" si="17"/>
        <v>422916.60999999987</v>
      </c>
      <c r="L98" s="71">
        <f t="shared" si="17"/>
        <v>3124122.97</v>
      </c>
      <c r="M98" s="71">
        <f t="shared" si="17"/>
        <v>1014599.0099999999</v>
      </c>
      <c r="N98" s="71">
        <f t="shared" si="17"/>
        <v>3244298.3299999991</v>
      </c>
      <c r="O98" s="71">
        <f t="shared" si="17"/>
        <v>4381940.97</v>
      </c>
      <c r="P98" s="71">
        <f t="shared" si="17"/>
        <v>19718936.960000005</v>
      </c>
      <c r="Q98" s="71">
        <f t="shared" si="17"/>
        <v>41331007.820000008</v>
      </c>
      <c r="R98" s="71">
        <f t="shared" si="17"/>
        <v>0</v>
      </c>
      <c r="S98" s="71">
        <f t="shared" si="17"/>
        <v>-39451581.846951559</v>
      </c>
      <c r="T98" s="71">
        <f t="shared" si="17"/>
        <v>1879425.9730484514</v>
      </c>
      <c r="U98" s="69">
        <f>T98-'II-D-1'!H98</f>
        <v>2.2118911147117615E-8</v>
      </c>
    </row>
    <row r="99" spans="1:21">
      <c r="A99" s="16" t="s">
        <v>908</v>
      </c>
      <c r="B99" s="62" t="s">
        <v>220</v>
      </c>
      <c r="C99" s="62"/>
      <c r="D99" s="26" t="s">
        <v>220</v>
      </c>
      <c r="E99" s="32" t="s">
        <v>220</v>
      </c>
      <c r="F99" s="32" t="s">
        <v>220</v>
      </c>
      <c r="G99" s="32" t="s">
        <v>220</v>
      </c>
      <c r="H99" s="32" t="s">
        <v>220</v>
      </c>
      <c r="I99" s="32" t="s">
        <v>220</v>
      </c>
      <c r="J99" s="32" t="s">
        <v>220</v>
      </c>
      <c r="K99" s="32" t="s">
        <v>220</v>
      </c>
      <c r="L99" s="32" t="s">
        <v>220</v>
      </c>
      <c r="M99" s="32" t="s">
        <v>220</v>
      </c>
      <c r="N99" s="32" t="s">
        <v>220</v>
      </c>
      <c r="O99" s="32" t="s">
        <v>220</v>
      </c>
      <c r="P99" s="32" t="s">
        <v>220</v>
      </c>
      <c r="Q99" s="32" t="s">
        <v>220</v>
      </c>
      <c r="R99" s="32" t="s">
        <v>220</v>
      </c>
      <c r="S99" s="32" t="s">
        <v>220</v>
      </c>
      <c r="T99" s="32" t="s">
        <v>220</v>
      </c>
      <c r="U99" s="69"/>
    </row>
    <row r="100" spans="1:21">
      <c r="A100" s="16" t="s">
        <v>909</v>
      </c>
      <c r="B100" s="62" t="s">
        <v>1881</v>
      </c>
      <c r="C100" s="62" t="s">
        <v>1871</v>
      </c>
      <c r="D100" s="69">
        <v>0</v>
      </c>
      <c r="E100" s="32">
        <f>'[1]WP II-D-1.1'!D88</f>
        <v>6323.0499999999993</v>
      </c>
      <c r="F100" s="32">
        <f>'[1]WP II-D-1.1'!E88</f>
        <v>15996.84</v>
      </c>
      <c r="G100" s="32">
        <f>'[1]WP II-D-1.1'!F88</f>
        <v>7499.93</v>
      </c>
      <c r="H100" s="32">
        <f>'[1]WP II-D-1.1'!G88</f>
        <v>7374.85</v>
      </c>
      <c r="I100" s="32">
        <f>'[1]WP II-D-1.1'!H88</f>
        <v>29463.440000000002</v>
      </c>
      <c r="J100" s="32">
        <f>'[1]WP II-D-1.1'!I88</f>
        <v>109881.51999999997</v>
      </c>
      <c r="K100" s="32">
        <f>'[1]WP II-D-1.1'!J88</f>
        <v>7223.0000000000009</v>
      </c>
      <c r="L100" s="32">
        <f>'[1]WP II-D-1.1'!K88</f>
        <v>62213.13</v>
      </c>
      <c r="M100" s="32">
        <f>'[1]WP II-D-1.1'!L88</f>
        <v>19174.809999999998</v>
      </c>
      <c r="N100" s="32">
        <f>'[1]WP II-D-1.1'!M88</f>
        <v>64278.299999999996</v>
      </c>
      <c r="O100" s="32">
        <f>'[1]WP II-D-1.1'!N88</f>
        <v>83588.2</v>
      </c>
      <c r="P100" s="32">
        <f>'[1]WP II-D-1.1'!O88</f>
        <v>397341.87</v>
      </c>
      <c r="Q100" s="32">
        <f>E100+F100+G100+H100+I100+J100+K100+L100+M100+N100+O100+P100</f>
        <v>810358.94</v>
      </c>
      <c r="R100" s="32">
        <v>0</v>
      </c>
      <c r="S100" s="32">
        <f>'[1]WP II-D-1.1'!R88</f>
        <v>-810467.81000000029</v>
      </c>
      <c r="T100" s="32">
        <f>Q100+R100+S100</f>
        <v>-108.87000000034459</v>
      </c>
      <c r="U100" s="69">
        <f>T100-'II-D-1'!H100</f>
        <v>-3.4924596548080444E-10</v>
      </c>
    </row>
    <row r="101" spans="1:21">
      <c r="A101" s="16" t="s">
        <v>910</v>
      </c>
      <c r="B101" s="62" t="s">
        <v>1882</v>
      </c>
      <c r="C101" s="62" t="s">
        <v>1883</v>
      </c>
      <c r="D101" s="69">
        <v>0</v>
      </c>
      <c r="E101" s="32">
        <f>'[1]WP II-D-1.1'!D89</f>
        <v>118000</v>
      </c>
      <c r="F101" s="32">
        <f>'[1]WP II-D-1.1'!E89</f>
        <v>3700</v>
      </c>
      <c r="G101" s="32">
        <f>'[1]WP II-D-1.1'!F89</f>
        <v>5295.35</v>
      </c>
      <c r="H101" s="32">
        <f>'[1]WP II-D-1.1'!G89</f>
        <v>0</v>
      </c>
      <c r="I101" s="32">
        <f>'[1]WP II-D-1.1'!H89</f>
        <v>5780.75</v>
      </c>
      <c r="J101" s="32">
        <f>'[1]WP II-D-1.1'!I89</f>
        <v>0</v>
      </c>
      <c r="K101" s="32">
        <f>'[1]WP II-D-1.1'!J89</f>
        <v>0</v>
      </c>
      <c r="L101" s="32">
        <f>'[1]WP II-D-1.1'!K89</f>
        <v>675</v>
      </c>
      <c r="M101" s="32">
        <f>'[1]WP II-D-1.1'!L89</f>
        <v>0</v>
      </c>
      <c r="N101" s="32">
        <f>'[1]WP II-D-1.1'!M89</f>
        <v>0</v>
      </c>
      <c r="O101" s="32">
        <f>'[1]WP II-D-1.1'!N89</f>
        <v>0</v>
      </c>
      <c r="P101" s="32">
        <f>'[1]WP II-D-1.1'!O89</f>
        <v>34298.44</v>
      </c>
      <c r="Q101" s="32">
        <f>E101+F101+G101+H101+I101+J101+K101+L101+M101+N101+O101+P101</f>
        <v>167749.54</v>
      </c>
      <c r="R101" s="32">
        <v>0</v>
      </c>
      <c r="S101" s="32">
        <f>'[1]WP II-D-1.1'!R89</f>
        <v>-122.42</v>
      </c>
      <c r="T101" s="32">
        <f>Q101+R101+S101</f>
        <v>167627.12</v>
      </c>
      <c r="U101" s="69">
        <f>T101-'II-D-1'!H101</f>
        <v>0</v>
      </c>
    </row>
    <row r="102" spans="1:21">
      <c r="A102" s="16" t="s">
        <v>911</v>
      </c>
      <c r="B102" s="62" t="s">
        <v>220</v>
      </c>
      <c r="C102" s="62"/>
      <c r="D102" s="26" t="s">
        <v>220</v>
      </c>
      <c r="E102" s="32" t="s">
        <v>220</v>
      </c>
      <c r="F102" s="32" t="s">
        <v>220</v>
      </c>
      <c r="G102" s="32" t="s">
        <v>220</v>
      </c>
      <c r="H102" s="32" t="s">
        <v>220</v>
      </c>
      <c r="I102" s="32" t="s">
        <v>220</v>
      </c>
      <c r="J102" s="32" t="s">
        <v>220</v>
      </c>
      <c r="K102" s="32" t="s">
        <v>220</v>
      </c>
      <c r="L102" s="32" t="s">
        <v>220</v>
      </c>
      <c r="M102" s="32" t="s">
        <v>220</v>
      </c>
      <c r="N102" s="32" t="s">
        <v>220</v>
      </c>
      <c r="O102" s="32" t="s">
        <v>220</v>
      </c>
      <c r="P102" s="32" t="s">
        <v>220</v>
      </c>
      <c r="Q102" s="32" t="s">
        <v>220</v>
      </c>
      <c r="R102" s="32" t="s">
        <v>220</v>
      </c>
      <c r="S102" s="32" t="s">
        <v>220</v>
      </c>
      <c r="T102" s="32" t="s">
        <v>220</v>
      </c>
      <c r="U102" s="69"/>
    </row>
    <row r="103" spans="1:21">
      <c r="A103" s="16" t="s">
        <v>912</v>
      </c>
      <c r="B103" s="1"/>
      <c r="C103" s="1" t="s">
        <v>1884</v>
      </c>
      <c r="D103" s="72">
        <f t="shared" ref="D103:T103" si="18">SUM(D99:D102)</f>
        <v>0</v>
      </c>
      <c r="E103" s="71">
        <f t="shared" si="18"/>
        <v>124323.05</v>
      </c>
      <c r="F103" s="71">
        <f t="shared" si="18"/>
        <v>19696.84</v>
      </c>
      <c r="G103" s="71">
        <f t="shared" si="18"/>
        <v>12795.28</v>
      </c>
      <c r="H103" s="71">
        <f t="shared" si="18"/>
        <v>7374.85</v>
      </c>
      <c r="I103" s="71">
        <f t="shared" si="18"/>
        <v>35244.19</v>
      </c>
      <c r="J103" s="71">
        <f t="shared" si="18"/>
        <v>109881.51999999997</v>
      </c>
      <c r="K103" s="71">
        <f t="shared" si="18"/>
        <v>7223.0000000000009</v>
      </c>
      <c r="L103" s="71">
        <f t="shared" si="18"/>
        <v>62888.13</v>
      </c>
      <c r="M103" s="71">
        <f t="shared" si="18"/>
        <v>19174.809999999998</v>
      </c>
      <c r="N103" s="71">
        <f t="shared" si="18"/>
        <v>64278.299999999996</v>
      </c>
      <c r="O103" s="71">
        <f t="shared" si="18"/>
        <v>83588.2</v>
      </c>
      <c r="P103" s="71">
        <f t="shared" si="18"/>
        <v>431640.31</v>
      </c>
      <c r="Q103" s="71">
        <f t="shared" si="18"/>
        <v>978108.48</v>
      </c>
      <c r="R103" s="71">
        <f t="shared" si="18"/>
        <v>0</v>
      </c>
      <c r="S103" s="71">
        <f t="shared" si="18"/>
        <v>-810590.23000000033</v>
      </c>
      <c r="T103" s="71">
        <f t="shared" si="18"/>
        <v>167518.24999999965</v>
      </c>
      <c r="U103" s="69">
        <f>T103-'II-D-1'!H103</f>
        <v>-3.4924596548080444E-10</v>
      </c>
    </row>
    <row r="104" spans="1:21">
      <c r="A104" s="16" t="s">
        <v>914</v>
      </c>
      <c r="B104" s="62" t="s">
        <v>220</v>
      </c>
      <c r="C104" s="62"/>
      <c r="D104" s="26" t="s">
        <v>220</v>
      </c>
      <c r="E104" s="32" t="s">
        <v>220</v>
      </c>
      <c r="F104" s="32" t="s">
        <v>220</v>
      </c>
      <c r="G104" s="32" t="s">
        <v>220</v>
      </c>
      <c r="H104" s="32" t="s">
        <v>220</v>
      </c>
      <c r="I104" s="32" t="s">
        <v>220</v>
      </c>
      <c r="J104" s="32" t="s">
        <v>220</v>
      </c>
      <c r="K104" s="32" t="s">
        <v>220</v>
      </c>
      <c r="L104" s="32" t="s">
        <v>220</v>
      </c>
      <c r="M104" s="32" t="s">
        <v>220</v>
      </c>
      <c r="N104" s="32" t="s">
        <v>220</v>
      </c>
      <c r="O104" s="32" t="s">
        <v>220</v>
      </c>
      <c r="P104" s="32" t="s">
        <v>220</v>
      </c>
      <c r="Q104" s="32" t="s">
        <v>220</v>
      </c>
      <c r="R104" s="32" t="s">
        <v>220</v>
      </c>
      <c r="S104" s="32" t="s">
        <v>220</v>
      </c>
      <c r="T104" s="32" t="s">
        <v>220</v>
      </c>
      <c r="U104" s="69"/>
    </row>
    <row r="105" spans="1:21">
      <c r="A105" s="16" t="s">
        <v>916</v>
      </c>
      <c r="B105" s="1" t="s">
        <v>1885</v>
      </c>
      <c r="C105" s="1"/>
      <c r="D105" s="72" t="s">
        <v>1785</v>
      </c>
      <c r="E105" s="71">
        <f t="shared" ref="E105:T105" si="19">SUM(E103,E98,E92,E87)</f>
        <v>1917490.5000000009</v>
      </c>
      <c r="F105" s="71">
        <f t="shared" si="19"/>
        <v>2121845.94</v>
      </c>
      <c r="G105" s="71">
        <f t="shared" si="19"/>
        <v>1780488.8999999976</v>
      </c>
      <c r="H105" s="71">
        <f t="shared" si="19"/>
        <v>1871179.5200000009</v>
      </c>
      <c r="I105" s="71">
        <f t="shared" si="19"/>
        <v>3025953.1399999992</v>
      </c>
      <c r="J105" s="71">
        <f t="shared" si="19"/>
        <v>7036754.6099999985</v>
      </c>
      <c r="K105" s="71">
        <f t="shared" si="19"/>
        <v>1805116.5800000024</v>
      </c>
      <c r="L105" s="71">
        <f t="shared" si="19"/>
        <v>4634174.2699999977</v>
      </c>
      <c r="M105" s="71">
        <f t="shared" si="19"/>
        <v>2418528.3199999975</v>
      </c>
      <c r="N105" s="71">
        <f t="shared" si="19"/>
        <v>5123872.4999999991</v>
      </c>
      <c r="O105" s="71">
        <f t="shared" si="19"/>
        <v>5883104.709999999</v>
      </c>
      <c r="P105" s="71">
        <f t="shared" si="19"/>
        <v>21746107.660000004</v>
      </c>
      <c r="Q105" s="71">
        <f t="shared" si="19"/>
        <v>59364616.649999999</v>
      </c>
      <c r="R105" s="71">
        <f t="shared" si="19"/>
        <v>0</v>
      </c>
      <c r="S105" s="71">
        <f t="shared" si="19"/>
        <v>-38599438.244827352</v>
      </c>
      <c r="T105" s="71">
        <f t="shared" si="19"/>
        <v>20765178.405172653</v>
      </c>
      <c r="U105" s="69">
        <f>T105-'II-D-1'!H105</f>
        <v>0</v>
      </c>
    </row>
    <row r="106" spans="1:21">
      <c r="A106" s="16" t="s">
        <v>917</v>
      </c>
      <c r="B106" s="62" t="s">
        <v>220</v>
      </c>
      <c r="C106" s="62"/>
      <c r="D106" s="26" t="s">
        <v>220</v>
      </c>
      <c r="E106" s="32" t="s">
        <v>220</v>
      </c>
      <c r="F106" s="32" t="s">
        <v>220</v>
      </c>
      <c r="G106" s="32" t="s">
        <v>220</v>
      </c>
      <c r="H106" s="32" t="s">
        <v>220</v>
      </c>
      <c r="I106" s="32" t="s">
        <v>220</v>
      </c>
      <c r="J106" s="32" t="s">
        <v>220</v>
      </c>
      <c r="K106" s="32" t="s">
        <v>220</v>
      </c>
      <c r="L106" s="32" t="s">
        <v>220</v>
      </c>
      <c r="M106" s="32" t="s">
        <v>220</v>
      </c>
      <c r="N106" s="32" t="s">
        <v>220</v>
      </c>
      <c r="O106" s="32" t="s">
        <v>220</v>
      </c>
      <c r="P106" s="32" t="s">
        <v>220</v>
      </c>
      <c r="Q106" s="32" t="s">
        <v>220</v>
      </c>
      <c r="R106" s="32" t="s">
        <v>220</v>
      </c>
      <c r="S106" s="32" t="s">
        <v>220</v>
      </c>
      <c r="T106" s="32" t="s">
        <v>220</v>
      </c>
      <c r="U106" s="69"/>
    </row>
    <row r="107" spans="1:21">
      <c r="A107" s="16" t="s">
        <v>918</v>
      </c>
      <c r="B107" s="2"/>
      <c r="C107" s="2" t="s">
        <v>1886</v>
      </c>
      <c r="D107" s="26" t="s">
        <v>1785</v>
      </c>
      <c r="E107" s="32"/>
      <c r="F107" s="32"/>
      <c r="G107" s="32"/>
      <c r="H107" s="32"/>
      <c r="I107" s="32"/>
      <c r="J107" s="32"/>
      <c r="K107" s="32"/>
      <c r="L107" s="32"/>
      <c r="M107" s="32"/>
      <c r="N107" s="32"/>
      <c r="O107" s="32"/>
      <c r="P107" s="32"/>
      <c r="Q107" s="32"/>
      <c r="R107" s="32"/>
      <c r="S107" s="32"/>
      <c r="T107" s="32"/>
      <c r="U107" s="69"/>
    </row>
    <row r="108" spans="1:21">
      <c r="A108" s="16" t="s">
        <v>919</v>
      </c>
      <c r="B108" s="62" t="s">
        <v>220</v>
      </c>
      <c r="C108" s="62"/>
      <c r="D108" s="26" t="s">
        <v>220</v>
      </c>
      <c r="E108" s="32" t="s">
        <v>220</v>
      </c>
      <c r="F108" s="32" t="s">
        <v>220</v>
      </c>
      <c r="G108" s="32" t="s">
        <v>220</v>
      </c>
      <c r="H108" s="32" t="s">
        <v>220</v>
      </c>
      <c r="I108" s="32" t="s">
        <v>220</v>
      </c>
      <c r="J108" s="32" t="s">
        <v>220</v>
      </c>
      <c r="K108" s="32" t="s">
        <v>220</v>
      </c>
      <c r="L108" s="32" t="s">
        <v>220</v>
      </c>
      <c r="M108" s="32" t="s">
        <v>220</v>
      </c>
      <c r="N108" s="32" t="s">
        <v>220</v>
      </c>
      <c r="O108" s="32" t="s">
        <v>220</v>
      </c>
      <c r="P108" s="32" t="s">
        <v>220</v>
      </c>
      <c r="Q108" s="32" t="s">
        <v>220</v>
      </c>
      <c r="R108" s="32" t="s">
        <v>220</v>
      </c>
      <c r="S108" s="32" t="s">
        <v>220</v>
      </c>
      <c r="T108" s="32" t="s">
        <v>220</v>
      </c>
      <c r="U108" s="69"/>
    </row>
    <row r="109" spans="1:21">
      <c r="A109" s="16" t="s">
        <v>920</v>
      </c>
      <c r="B109" s="1"/>
      <c r="C109" s="1" t="s">
        <v>1887</v>
      </c>
      <c r="D109" s="72">
        <f t="shared" ref="D109:T109" si="20">SUM(D107:D108)</f>
        <v>0</v>
      </c>
      <c r="E109" s="71">
        <f t="shared" si="20"/>
        <v>0</v>
      </c>
      <c r="F109" s="71">
        <f t="shared" si="20"/>
        <v>0</v>
      </c>
      <c r="G109" s="71">
        <f t="shared" si="20"/>
        <v>0</v>
      </c>
      <c r="H109" s="71">
        <f t="shared" si="20"/>
        <v>0</v>
      </c>
      <c r="I109" s="71">
        <f t="shared" si="20"/>
        <v>0</v>
      </c>
      <c r="J109" s="71">
        <f t="shared" si="20"/>
        <v>0</v>
      </c>
      <c r="K109" s="71">
        <f t="shared" si="20"/>
        <v>0</v>
      </c>
      <c r="L109" s="71">
        <f t="shared" si="20"/>
        <v>0</v>
      </c>
      <c r="M109" s="71">
        <f t="shared" si="20"/>
        <v>0</v>
      </c>
      <c r="N109" s="71">
        <f t="shared" si="20"/>
        <v>0</v>
      </c>
      <c r="O109" s="71">
        <f t="shared" si="20"/>
        <v>0</v>
      </c>
      <c r="P109" s="71">
        <f t="shared" si="20"/>
        <v>0</v>
      </c>
      <c r="Q109" s="71">
        <f t="shared" si="20"/>
        <v>0</v>
      </c>
      <c r="R109" s="71">
        <f t="shared" si="20"/>
        <v>0</v>
      </c>
      <c r="S109" s="71">
        <f t="shared" si="20"/>
        <v>0</v>
      </c>
      <c r="T109" s="71">
        <f t="shared" si="20"/>
        <v>0</v>
      </c>
      <c r="U109" s="69">
        <f>T109-'II-D-1'!H109</f>
        <v>0</v>
      </c>
    </row>
    <row r="110" spans="1:21">
      <c r="A110" s="16" t="s">
        <v>921</v>
      </c>
      <c r="B110" s="62" t="s">
        <v>220</v>
      </c>
      <c r="C110" s="62"/>
      <c r="D110" s="26" t="s">
        <v>220</v>
      </c>
      <c r="E110" s="32" t="s">
        <v>220</v>
      </c>
      <c r="F110" s="32" t="s">
        <v>220</v>
      </c>
      <c r="G110" s="32" t="s">
        <v>220</v>
      </c>
      <c r="H110" s="32" t="s">
        <v>220</v>
      </c>
      <c r="I110" s="32" t="s">
        <v>220</v>
      </c>
      <c r="J110" s="32" t="s">
        <v>220</v>
      </c>
      <c r="K110" s="32" t="s">
        <v>220</v>
      </c>
      <c r="L110" s="32" t="s">
        <v>220</v>
      </c>
      <c r="M110" s="32" t="s">
        <v>220</v>
      </c>
      <c r="N110" s="32" t="s">
        <v>220</v>
      </c>
      <c r="O110" s="32" t="s">
        <v>220</v>
      </c>
      <c r="P110" s="32" t="s">
        <v>220</v>
      </c>
      <c r="Q110" s="32" t="s">
        <v>220</v>
      </c>
      <c r="R110" s="32" t="s">
        <v>220</v>
      </c>
      <c r="S110" s="32" t="s">
        <v>220</v>
      </c>
      <c r="T110" s="32" t="s">
        <v>220</v>
      </c>
      <c r="U110" s="69"/>
    </row>
    <row r="111" spans="1:21">
      <c r="A111" s="16" t="s">
        <v>922</v>
      </c>
      <c r="B111" s="1"/>
      <c r="C111" s="1" t="s">
        <v>1919</v>
      </c>
      <c r="D111" s="72">
        <f t="shared" ref="D111:T111" si="21">SUM(D110:D110)</f>
        <v>0</v>
      </c>
      <c r="E111" s="71">
        <f t="shared" si="21"/>
        <v>0</v>
      </c>
      <c r="F111" s="71">
        <f t="shared" si="21"/>
        <v>0</v>
      </c>
      <c r="G111" s="71">
        <f t="shared" si="21"/>
        <v>0</v>
      </c>
      <c r="H111" s="71">
        <f t="shared" si="21"/>
        <v>0</v>
      </c>
      <c r="I111" s="71">
        <f t="shared" si="21"/>
        <v>0</v>
      </c>
      <c r="J111" s="71">
        <f t="shared" si="21"/>
        <v>0</v>
      </c>
      <c r="K111" s="71">
        <f t="shared" si="21"/>
        <v>0</v>
      </c>
      <c r="L111" s="71">
        <f t="shared" si="21"/>
        <v>0</v>
      </c>
      <c r="M111" s="71">
        <f t="shared" si="21"/>
        <v>0</v>
      </c>
      <c r="N111" s="71">
        <f t="shared" si="21"/>
        <v>0</v>
      </c>
      <c r="O111" s="71">
        <f t="shared" si="21"/>
        <v>0</v>
      </c>
      <c r="P111" s="71">
        <f t="shared" si="21"/>
        <v>0</v>
      </c>
      <c r="Q111" s="71">
        <f t="shared" si="21"/>
        <v>0</v>
      </c>
      <c r="R111" s="71">
        <f t="shared" si="21"/>
        <v>0</v>
      </c>
      <c r="S111" s="71">
        <f t="shared" si="21"/>
        <v>0</v>
      </c>
      <c r="T111" s="71">
        <f t="shared" si="21"/>
        <v>0</v>
      </c>
      <c r="U111" s="69"/>
    </row>
    <row r="112" spans="1:21">
      <c r="A112" s="16" t="s">
        <v>923</v>
      </c>
      <c r="B112" s="62" t="s">
        <v>220</v>
      </c>
      <c r="C112" s="62"/>
      <c r="D112" s="26" t="s">
        <v>220</v>
      </c>
      <c r="E112" s="32" t="s">
        <v>220</v>
      </c>
      <c r="F112" s="32" t="s">
        <v>220</v>
      </c>
      <c r="G112" s="32" t="s">
        <v>220</v>
      </c>
      <c r="H112" s="32" t="s">
        <v>220</v>
      </c>
      <c r="I112" s="32" t="s">
        <v>220</v>
      </c>
      <c r="J112" s="32" t="s">
        <v>220</v>
      </c>
      <c r="K112" s="32" t="s">
        <v>220</v>
      </c>
      <c r="L112" s="32" t="s">
        <v>220</v>
      </c>
      <c r="M112" s="32" t="s">
        <v>220</v>
      </c>
      <c r="N112" s="32" t="s">
        <v>220</v>
      </c>
      <c r="O112" s="32" t="s">
        <v>220</v>
      </c>
      <c r="P112" s="32" t="s">
        <v>220</v>
      </c>
      <c r="Q112" s="32" t="s">
        <v>220</v>
      </c>
      <c r="R112" s="32" t="s">
        <v>220</v>
      </c>
      <c r="S112" s="32" t="s">
        <v>220</v>
      </c>
      <c r="T112" s="32" t="s">
        <v>220</v>
      </c>
      <c r="U112" s="69"/>
    </row>
    <row r="113" spans="1:21">
      <c r="A113" s="16" t="s">
        <v>924</v>
      </c>
      <c r="B113" s="1" t="s">
        <v>1889</v>
      </c>
      <c r="C113" s="1"/>
      <c r="D113" s="72" t="s">
        <v>1785</v>
      </c>
      <c r="E113" s="71" t="s">
        <v>220</v>
      </c>
      <c r="F113" s="71" t="s">
        <v>220</v>
      </c>
      <c r="G113" s="71">
        <f t="shared" ref="G113:T113" si="22">G109+G111</f>
        <v>0</v>
      </c>
      <c r="H113" s="71">
        <f t="shared" si="22"/>
        <v>0</v>
      </c>
      <c r="I113" s="71">
        <f t="shared" si="22"/>
        <v>0</v>
      </c>
      <c r="J113" s="71">
        <f t="shared" si="22"/>
        <v>0</v>
      </c>
      <c r="K113" s="71">
        <f t="shared" si="22"/>
        <v>0</v>
      </c>
      <c r="L113" s="71">
        <f t="shared" si="22"/>
        <v>0</v>
      </c>
      <c r="M113" s="71">
        <f t="shared" si="22"/>
        <v>0</v>
      </c>
      <c r="N113" s="71">
        <f t="shared" si="22"/>
        <v>0</v>
      </c>
      <c r="O113" s="71">
        <f t="shared" si="22"/>
        <v>0</v>
      </c>
      <c r="P113" s="71">
        <f t="shared" si="22"/>
        <v>0</v>
      </c>
      <c r="Q113" s="71">
        <f t="shared" si="22"/>
        <v>0</v>
      </c>
      <c r="R113" s="71">
        <f t="shared" si="22"/>
        <v>0</v>
      </c>
      <c r="S113" s="71">
        <f t="shared" si="22"/>
        <v>0</v>
      </c>
      <c r="T113" s="71">
        <f t="shared" si="22"/>
        <v>0</v>
      </c>
      <c r="U113" s="69"/>
    </row>
    <row r="114" spans="1:21">
      <c r="A114" s="16" t="s">
        <v>925</v>
      </c>
      <c r="B114" s="62" t="s">
        <v>220</v>
      </c>
      <c r="C114" s="62"/>
      <c r="D114" s="26" t="s">
        <v>220</v>
      </c>
      <c r="E114" s="32" t="s">
        <v>220</v>
      </c>
      <c r="F114" s="32" t="s">
        <v>220</v>
      </c>
      <c r="G114" s="32" t="s">
        <v>220</v>
      </c>
      <c r="H114" s="32" t="s">
        <v>220</v>
      </c>
      <c r="I114" s="32" t="s">
        <v>220</v>
      </c>
      <c r="J114" s="32" t="s">
        <v>220</v>
      </c>
      <c r="K114" s="32" t="s">
        <v>220</v>
      </c>
      <c r="L114" s="32" t="s">
        <v>220</v>
      </c>
      <c r="M114" s="32" t="s">
        <v>220</v>
      </c>
      <c r="N114" s="32" t="s">
        <v>220</v>
      </c>
      <c r="O114" s="32" t="s">
        <v>220</v>
      </c>
      <c r="P114" s="32" t="s">
        <v>220</v>
      </c>
      <c r="Q114" s="32" t="s">
        <v>220</v>
      </c>
      <c r="R114" s="32" t="s">
        <v>220</v>
      </c>
      <c r="S114" s="32" t="s">
        <v>220</v>
      </c>
      <c r="T114" s="32" t="s">
        <v>220</v>
      </c>
      <c r="U114" s="69"/>
    </row>
    <row r="115" spans="1:21">
      <c r="A115" s="16" t="s">
        <v>926</v>
      </c>
      <c r="B115" s="74" t="s">
        <v>1902</v>
      </c>
      <c r="C115" s="74"/>
      <c r="D115" s="72" t="s">
        <v>1920</v>
      </c>
      <c r="E115" s="76">
        <f t="shared" ref="E115:T115" si="23">SUM(E42,E81,E105,E113)</f>
        <v>109771852.82000002</v>
      </c>
      <c r="F115" s="76">
        <f t="shared" si="23"/>
        <v>114453624.54999998</v>
      </c>
      <c r="G115" s="76">
        <f t="shared" si="23"/>
        <v>118518400.47999999</v>
      </c>
      <c r="H115" s="76">
        <f t="shared" si="23"/>
        <v>112203730.93000001</v>
      </c>
      <c r="I115" s="76">
        <f t="shared" si="23"/>
        <v>115350143.88999999</v>
      </c>
      <c r="J115" s="76">
        <f t="shared" si="23"/>
        <v>117320668.19999997</v>
      </c>
      <c r="K115" s="76">
        <f t="shared" si="23"/>
        <v>113253646.83</v>
      </c>
      <c r="L115" s="76">
        <f t="shared" si="23"/>
        <v>118886541.90999998</v>
      </c>
      <c r="M115" s="76">
        <f t="shared" si="23"/>
        <v>116760802.93999998</v>
      </c>
      <c r="N115" s="76">
        <f t="shared" si="23"/>
        <v>120387647.44</v>
      </c>
      <c r="O115" s="76">
        <f t="shared" si="23"/>
        <v>124529996.97999997</v>
      </c>
      <c r="P115" s="76">
        <f t="shared" si="23"/>
        <v>151240736.38</v>
      </c>
      <c r="Q115" s="76">
        <f t="shared" si="23"/>
        <v>1432677793.3500001</v>
      </c>
      <c r="R115" s="76">
        <f t="shared" si="23"/>
        <v>0</v>
      </c>
      <c r="S115" s="76">
        <f t="shared" si="23"/>
        <v>275533709.97464424</v>
      </c>
      <c r="T115" s="76">
        <f t="shared" si="23"/>
        <v>1708211503.3246443</v>
      </c>
      <c r="U115" s="69"/>
    </row>
  </sheetData>
  <pageMargins left="1" right="1" top="1.25" bottom="1" header="0.5" footer="0.5"/>
  <pageSetup scale="76" fitToWidth="2" fitToHeight="0" orientation="landscape" r:id="rId1"/>
  <headerFooter>
    <oddHeader>&amp;R&amp;"Times New Roman,Regular"&amp;8Schedule &amp;A
Page &amp;P of &amp;N</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W115"/>
  <sheetViews>
    <sheetView zoomScaleNormal="100" workbookViewId="0"/>
  </sheetViews>
  <sheetFormatPr defaultColWidth="9" defaultRowHeight="11.25"/>
  <cols>
    <col min="1" max="1" width="5.42578125" style="19" customWidth="1"/>
    <col min="2" max="2" width="7.42578125" style="19" customWidth="1"/>
    <col min="3" max="3" width="25.7109375" style="19" bestFit="1" customWidth="1"/>
    <col min="4" max="4" width="9.140625" style="19" customWidth="1"/>
    <col min="5" max="5" width="7.140625" style="19" customWidth="1"/>
    <col min="6" max="6" width="9.140625" style="19" customWidth="1"/>
    <col min="7" max="19" width="9.85546875" style="19" customWidth="1"/>
    <col min="20" max="22" width="10.42578125" style="19" customWidth="1"/>
    <col min="23" max="23" width="7.5703125" style="19" customWidth="1"/>
    <col min="24" max="16384" width="9" style="19"/>
  </cols>
  <sheetData>
    <row r="1" spans="1:23">
      <c r="A1" s="20" t="s">
        <v>0</v>
      </c>
    </row>
    <row r="2" spans="1:23">
      <c r="A2" s="20" t="s">
        <v>1</v>
      </c>
    </row>
    <row r="3" spans="1:23">
      <c r="A3" s="20" t="s">
        <v>74</v>
      </c>
    </row>
    <row r="4" spans="1:23">
      <c r="A4" s="20" t="s">
        <v>2</v>
      </c>
    </row>
    <row r="5" spans="1:23">
      <c r="A5" s="20" t="s">
        <v>3</v>
      </c>
    </row>
    <row r="6" spans="1:23">
      <c r="A6" s="20" t="s">
        <v>254</v>
      </c>
    </row>
    <row r="10" spans="1:23">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c r="F11" s="888"/>
      <c r="G11" s="888" t="s">
        <v>210</v>
      </c>
      <c r="H11" s="888" t="s">
        <v>211</v>
      </c>
      <c r="I11" s="888" t="s">
        <v>212</v>
      </c>
      <c r="J11" s="888" t="s">
        <v>255</v>
      </c>
      <c r="K11" s="888" t="s">
        <v>256</v>
      </c>
      <c r="L11" s="888" t="s">
        <v>257</v>
      </c>
      <c r="M11" s="888" t="s">
        <v>258</v>
      </c>
      <c r="N11" s="888" t="s">
        <v>259</v>
      </c>
      <c r="O11" s="888" t="s">
        <v>260</v>
      </c>
      <c r="P11" s="888" t="s">
        <v>566</v>
      </c>
      <c r="Q11" s="888" t="s">
        <v>567</v>
      </c>
      <c r="R11" s="888" t="s">
        <v>568</v>
      </c>
      <c r="S11" s="888" t="s">
        <v>569</v>
      </c>
      <c r="T11" s="888" t="s">
        <v>1035</v>
      </c>
      <c r="U11" s="888" t="s">
        <v>1036</v>
      </c>
      <c r="V11" s="888" t="s">
        <v>1903</v>
      </c>
      <c r="W11" s="888" t="s">
        <v>1904</v>
      </c>
    </row>
    <row r="12" spans="1:23">
      <c r="A12" s="79"/>
      <c r="B12" s="79"/>
      <c r="C12" s="79"/>
      <c r="D12" s="79"/>
      <c r="E12" s="79"/>
      <c r="F12" s="79"/>
      <c r="G12" s="79"/>
      <c r="H12" s="79"/>
      <c r="I12" s="79"/>
      <c r="J12" s="79"/>
      <c r="K12" s="79"/>
      <c r="L12" s="79"/>
      <c r="M12" s="79"/>
      <c r="N12" s="79"/>
      <c r="O12" s="79"/>
      <c r="P12" s="79"/>
      <c r="Q12" s="79"/>
      <c r="R12" s="79"/>
      <c r="S12" s="79"/>
      <c r="T12" s="79"/>
      <c r="U12" s="79"/>
      <c r="V12" s="79"/>
      <c r="W12" s="79"/>
    </row>
    <row r="13" spans="1:23" ht="33.75">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1" t="s">
        <v>1783</v>
      </c>
      <c r="C14" s="61"/>
      <c r="D14" s="26"/>
      <c r="E14" s="69"/>
      <c r="F14" s="69"/>
      <c r="G14" s="32"/>
      <c r="H14" s="32"/>
      <c r="I14" s="32"/>
      <c r="J14" s="32"/>
      <c r="K14" s="32"/>
      <c r="L14" s="32"/>
      <c r="M14" s="32"/>
      <c r="N14" s="32"/>
      <c r="O14" s="32"/>
      <c r="P14" s="32"/>
      <c r="Q14" s="32"/>
      <c r="R14" s="32"/>
      <c r="S14" s="32"/>
      <c r="T14" s="32"/>
      <c r="U14" s="32"/>
      <c r="V14" s="32"/>
      <c r="W14" s="32"/>
    </row>
    <row r="15" spans="1:23">
      <c r="A15" s="16" t="s">
        <v>221</v>
      </c>
      <c r="B15" s="62" t="s">
        <v>220</v>
      </c>
      <c r="C15" s="62"/>
      <c r="D15" s="26" t="s">
        <v>220</v>
      </c>
      <c r="E15" s="69" t="s">
        <v>220</v>
      </c>
      <c r="F15" s="69" t="s">
        <v>220</v>
      </c>
      <c r="G15" s="32" t="s">
        <v>220</v>
      </c>
      <c r="H15" s="32" t="s">
        <v>220</v>
      </c>
      <c r="I15" s="32" t="s">
        <v>220</v>
      </c>
      <c r="J15" s="32" t="s">
        <v>220</v>
      </c>
      <c r="K15" s="32" t="s">
        <v>220</v>
      </c>
      <c r="L15" s="32" t="s">
        <v>220</v>
      </c>
      <c r="M15" s="32" t="s">
        <v>220</v>
      </c>
      <c r="N15" s="32" t="s">
        <v>220</v>
      </c>
      <c r="O15" s="32" t="s">
        <v>220</v>
      </c>
      <c r="P15" s="32" t="s">
        <v>220</v>
      </c>
      <c r="Q15" s="32" t="s">
        <v>220</v>
      </c>
      <c r="R15" s="32" t="s">
        <v>220</v>
      </c>
      <c r="S15" s="32" t="s">
        <v>220</v>
      </c>
      <c r="T15" s="32" t="s">
        <v>220</v>
      </c>
      <c r="U15" s="32" t="s">
        <v>220</v>
      </c>
      <c r="V15" s="32" t="s">
        <v>220</v>
      </c>
      <c r="W15" s="32" t="s">
        <v>220</v>
      </c>
    </row>
    <row r="16" spans="1:23">
      <c r="A16" s="16" t="s">
        <v>224</v>
      </c>
      <c r="B16" s="2"/>
      <c r="C16" s="2" t="s">
        <v>1784</v>
      </c>
      <c r="D16" s="26" t="s">
        <v>1785</v>
      </c>
      <c r="E16" s="69"/>
      <c r="F16" s="69"/>
      <c r="G16" s="32"/>
      <c r="H16" s="32"/>
      <c r="I16" s="32"/>
      <c r="J16" s="32"/>
      <c r="K16" s="32"/>
      <c r="L16" s="32"/>
      <c r="M16" s="32"/>
      <c r="N16" s="32"/>
      <c r="O16" s="32"/>
      <c r="P16" s="32"/>
      <c r="Q16" s="32"/>
      <c r="R16" s="32"/>
      <c r="S16" s="32"/>
      <c r="T16" s="32"/>
      <c r="U16" s="32"/>
      <c r="V16" s="32"/>
      <c r="W16" s="32"/>
    </row>
    <row r="17" spans="1:23">
      <c r="A17" s="16" t="s">
        <v>225</v>
      </c>
      <c r="B17" s="62" t="s">
        <v>1786</v>
      </c>
      <c r="C17" s="62" t="s">
        <v>1787</v>
      </c>
      <c r="D17" s="69">
        <v>0</v>
      </c>
      <c r="E17" s="26">
        <v>2</v>
      </c>
      <c r="F17" s="16" t="s">
        <v>529</v>
      </c>
      <c r="G17" s="32">
        <f>'II-D-1.1'!E17*(SUMIFS(II_F_Func_Factors_Transmission,II_F_Func_Factors_H_Functionalization_Factor,$F17))</f>
        <v>250753.31000000043</v>
      </c>
      <c r="H17" s="32">
        <f>'II-D-1.1'!F17*(SUMIFS(II_F_Func_Factors_Transmission,II_F_Func_Factors_H_Functionalization_Factor,$F17))</f>
        <v>1101240.79</v>
      </c>
      <c r="I17" s="32">
        <f>'II-D-1.1'!G17*(SUMIFS(II_F_Func_Factors_Transmission,II_F_Func_Factors_H_Functionalization_Factor,$F17))</f>
        <v>444338.63530971919</v>
      </c>
      <c r="J17" s="32">
        <f>'II-D-1.1'!H17*(SUMIFS(II_F_Func_Factors_Transmission,II_F_Func_Factors_H_Functionalization_Factor,$F17))</f>
        <v>479159.31091965112</v>
      </c>
      <c r="K17" s="32">
        <f>'II-D-1.1'!I17*(SUMIFS(II_F_Func_Factors_Transmission,II_F_Func_Factors_H_Functionalization_Factor,$F17))</f>
        <v>843431.38325916347</v>
      </c>
      <c r="L17" s="32">
        <f>'II-D-1.1'!J17*(SUMIFS(II_F_Func_Factors_Transmission,II_F_Func_Factors_H_Functionalization_Factor,$F17))</f>
        <v>794683.85870895127</v>
      </c>
      <c r="M17" s="32">
        <f>'II-D-1.1'!K17*(SUMIFS(II_F_Func_Factors_Transmission,II_F_Func_Factors_H_Functionalization_Factor,$F17))</f>
        <v>636175.32870894962</v>
      </c>
      <c r="N17" s="32">
        <f>'II-D-1.1'!L17*(SUMIFS(II_F_Func_Factors_Transmission,II_F_Func_Factors_H_Functionalization_Factor,$F17))</f>
        <v>569121.06419926905</v>
      </c>
      <c r="O17" s="32">
        <f>'II-D-1.1'!M17*(SUMIFS(II_F_Func_Factors_Transmission,II_F_Func_Factors_H_Functionalization_Factor,$F17))</f>
        <v>854056.41419926833</v>
      </c>
      <c r="P17" s="32">
        <f>'II-D-1.1'!N17*(SUMIFS(II_F_Func_Factors_Transmission,II_F_Func_Factors_H_Functionalization_Factor,$F17))</f>
        <v>801777.84283074329</v>
      </c>
      <c r="Q17" s="32">
        <f>'II-D-1.1'!O17*(SUMIFS(II_F_Func_Factors_Transmission,II_F_Func_Factors_H_Functionalization_Factor,$F17))</f>
        <v>756017.61283074343</v>
      </c>
      <c r="R17" s="32">
        <f>'II-D-1.1'!P17*(SUMIFS(II_F_Func_Factors_Transmission,II_F_Func_Factors_H_Functionalization_Factor,$F17))</f>
        <v>1066798.6361208165</v>
      </c>
      <c r="S17" s="32">
        <f t="shared" ref="S17:S29" si="0">SUM(G17:R17)</f>
        <v>8597554.1870872751</v>
      </c>
      <c r="T17" s="32">
        <v>0</v>
      </c>
      <c r="U17" s="32">
        <f>'II-D-1.1'!S17*(SUMIFS(II_F_Func_Factors_Transmission,II_F_Func_Factors_H_Functionalization_Factor,$F17))</f>
        <v>145792.5418937988</v>
      </c>
      <c r="V17" s="32">
        <f t="shared" ref="V17:V29" si="1">S17+U17</f>
        <v>8743346.7289810739</v>
      </c>
      <c r="W17" s="32">
        <f>V17-'II-D-1'!L17</f>
        <v>-2.0489096641540527E-8</v>
      </c>
    </row>
    <row r="18" spans="1:23">
      <c r="A18" s="16" t="s">
        <v>226</v>
      </c>
      <c r="B18" s="62" t="s">
        <v>1788</v>
      </c>
      <c r="C18" s="62" t="s">
        <v>1789</v>
      </c>
      <c r="D18" s="69">
        <v>0</v>
      </c>
      <c r="E18" s="26">
        <v>2</v>
      </c>
      <c r="F18" s="16" t="s">
        <v>529</v>
      </c>
      <c r="G18" s="32">
        <f>'II-D-1.1'!E18*(SUMIFS(II_F_Func_Factors_Transmission,II_F_Func_Factors_H_Functionalization_Factor,$F18))</f>
        <v>2568.1399999999994</v>
      </c>
      <c r="H18" s="32">
        <f>'II-D-1.1'!F18*(SUMIFS(II_F_Func_Factors_Transmission,II_F_Func_Factors_H_Functionalization_Factor,$F18))</f>
        <v>2106.2600000000002</v>
      </c>
      <c r="I18" s="32">
        <f>'II-D-1.1'!G18*(SUMIFS(II_F_Func_Factors_Transmission,II_F_Func_Factors_H_Functionalization_Factor,$F18))</f>
        <v>187.53999999999991</v>
      </c>
      <c r="J18" s="32">
        <f>'II-D-1.1'!H18*(SUMIFS(II_F_Func_Factors_Transmission,II_F_Func_Factors_H_Functionalization_Factor,$F18))</f>
        <v>1422.3100000000004</v>
      </c>
      <c r="K18" s="32">
        <f>'II-D-1.1'!I18*(SUMIFS(II_F_Func_Factors_Transmission,II_F_Func_Factors_H_Functionalization_Factor,$F18))</f>
        <v>2399.4800000000009</v>
      </c>
      <c r="L18" s="32">
        <f>'II-D-1.1'!J18*(SUMIFS(II_F_Func_Factors_Transmission,II_F_Func_Factors_H_Functionalization_Factor,$F18))</f>
        <v>2082.8999999999996</v>
      </c>
      <c r="M18" s="32">
        <f>'II-D-1.1'!K18*(SUMIFS(II_F_Func_Factors_Transmission,II_F_Func_Factors_H_Functionalization_Factor,$F18))</f>
        <v>2288.9300000000003</v>
      </c>
      <c r="N18" s="32">
        <f>'II-D-1.1'!L18*(SUMIFS(II_F_Func_Factors_Transmission,II_F_Func_Factors_H_Functionalization_Factor,$F18))</f>
        <v>2355.2100000000014</v>
      </c>
      <c r="O18" s="32">
        <f>'II-D-1.1'!M18*(SUMIFS(II_F_Func_Factors_Transmission,II_F_Func_Factors_H_Functionalization_Factor,$F18))</f>
        <v>1667.5100000000002</v>
      </c>
      <c r="P18" s="32">
        <f>'II-D-1.1'!N18*(SUMIFS(II_F_Func_Factors_Transmission,II_F_Func_Factors_H_Functionalization_Factor,$F18))</f>
        <v>2298.1999999999994</v>
      </c>
      <c r="Q18" s="32">
        <f>'II-D-1.1'!O18*(SUMIFS(II_F_Func_Factors_Transmission,II_F_Func_Factors_H_Functionalization_Factor,$F18))</f>
        <v>2130.6699999999996</v>
      </c>
      <c r="R18" s="32">
        <f>'II-D-1.1'!P18*(SUMIFS(II_F_Func_Factors_Transmission,II_F_Func_Factors_H_Functionalization_Factor,$F18))</f>
        <v>1949.83</v>
      </c>
      <c r="S18" s="32">
        <f t="shared" si="0"/>
        <v>23456.980000000003</v>
      </c>
      <c r="T18" s="32">
        <v>0</v>
      </c>
      <c r="U18" s="32">
        <f>'II-D-1.1'!S18*(SUMIFS(II_F_Func_Factors_Transmission,II_F_Func_Factors_H_Functionalization_Factor,$F18))</f>
        <v>2486.7534718308775</v>
      </c>
      <c r="V18" s="32">
        <f t="shared" si="1"/>
        <v>25943.733471830881</v>
      </c>
      <c r="W18" s="32">
        <f>V18-'II-D-1'!L18</f>
        <v>0</v>
      </c>
    </row>
    <row r="19" spans="1:23">
      <c r="A19" s="16" t="s">
        <v>227</v>
      </c>
      <c r="B19" s="62" t="s">
        <v>1790</v>
      </c>
      <c r="C19" s="62" t="s">
        <v>1791</v>
      </c>
      <c r="D19" s="69">
        <v>0</v>
      </c>
      <c r="E19" s="26">
        <v>2</v>
      </c>
      <c r="F19" s="16" t="s">
        <v>529</v>
      </c>
      <c r="G19" s="32">
        <f>'II-D-1.1'!E19*(SUMIFS(II_F_Func_Factors_Transmission,II_F_Func_Factors_H_Functionalization_Factor,$F19))</f>
        <v>299487.06999999983</v>
      </c>
      <c r="H19" s="32">
        <f>'II-D-1.1'!F19*(SUMIFS(II_F_Func_Factors_Transmission,II_F_Func_Factors_H_Functionalization_Factor,$F19))</f>
        <v>456481.99999999994</v>
      </c>
      <c r="I19" s="32">
        <f>'II-D-1.1'!G19*(SUMIFS(II_F_Func_Factors_Transmission,II_F_Func_Factors_H_Functionalization_Factor,$F19))</f>
        <v>103658.18999999997</v>
      </c>
      <c r="J19" s="32">
        <f>'II-D-1.1'!H19*(SUMIFS(II_F_Func_Factors_Transmission,II_F_Func_Factors_H_Functionalization_Factor,$F19))</f>
        <v>220863.15999999995</v>
      </c>
      <c r="K19" s="32">
        <f>'II-D-1.1'!I19*(SUMIFS(II_F_Func_Factors_Transmission,II_F_Func_Factors_H_Functionalization_Factor,$F19))</f>
        <v>272132.38000000012</v>
      </c>
      <c r="L19" s="32">
        <f>'II-D-1.1'!J19*(SUMIFS(II_F_Func_Factors_Transmission,II_F_Func_Factors_H_Functionalization_Factor,$F19))</f>
        <v>261354.64000000004</v>
      </c>
      <c r="M19" s="32">
        <f>'II-D-1.1'!K19*(SUMIFS(II_F_Func_Factors_Transmission,II_F_Func_Factors_H_Functionalization_Factor,$F19))</f>
        <v>305292.11999999994</v>
      </c>
      <c r="N19" s="32">
        <f>'II-D-1.1'!L19*(SUMIFS(II_F_Func_Factors_Transmission,II_F_Func_Factors_H_Functionalization_Factor,$F19))</f>
        <v>293225.99999999994</v>
      </c>
      <c r="O19" s="32">
        <f>'II-D-1.1'!M19*(SUMIFS(II_F_Func_Factors_Transmission,II_F_Func_Factors_H_Functionalization_Factor,$F19))</f>
        <v>244271.9899999999</v>
      </c>
      <c r="P19" s="32">
        <f>'II-D-1.1'!N19*(SUMIFS(II_F_Func_Factors_Transmission,II_F_Func_Factors_H_Functionalization_Factor,$F19))</f>
        <v>362311.99999999983</v>
      </c>
      <c r="Q19" s="32">
        <f>'II-D-1.1'!O19*(SUMIFS(II_F_Func_Factors_Transmission,II_F_Func_Factors_H_Functionalization_Factor,$F19))</f>
        <v>276083.68000000023</v>
      </c>
      <c r="R19" s="32">
        <f>'II-D-1.1'!P19*(SUMIFS(II_F_Func_Factors_Transmission,II_F_Func_Factors_H_Functionalization_Factor,$F19))</f>
        <v>317470.32000000041</v>
      </c>
      <c r="S19" s="32">
        <f t="shared" si="0"/>
        <v>3412633.55</v>
      </c>
      <c r="T19" s="32">
        <v>0</v>
      </c>
      <c r="U19" s="32">
        <f>'II-D-1.1'!S19*(SUMIFS(II_F_Func_Factors_Transmission,II_F_Func_Factors_H_Functionalization_Factor,$F19))</f>
        <v>15192.151558734859</v>
      </c>
      <c r="V19" s="32">
        <f t="shared" si="1"/>
        <v>3427825.7015587348</v>
      </c>
      <c r="W19" s="32">
        <f>V19-'II-D-1'!L19</f>
        <v>0</v>
      </c>
    </row>
    <row r="20" spans="1:23">
      <c r="A20" s="16" t="s">
        <v>229</v>
      </c>
      <c r="B20" s="62" t="s">
        <v>1792</v>
      </c>
      <c r="C20" s="62" t="s">
        <v>1793</v>
      </c>
      <c r="D20" s="69">
        <v>0</v>
      </c>
      <c r="E20" s="26">
        <v>2</v>
      </c>
      <c r="F20" s="16" t="s">
        <v>529</v>
      </c>
      <c r="G20" s="32">
        <f>'II-D-1.1'!E20*(SUMIFS(II_F_Func_Factors_Transmission,II_F_Func_Factors_H_Functionalization_Factor,$F20))</f>
        <v>6910.0499999999993</v>
      </c>
      <c r="H20" s="32">
        <f>'II-D-1.1'!F20*(SUMIFS(II_F_Func_Factors_Transmission,II_F_Func_Factors_H_Functionalization_Factor,$F20))</f>
        <v>56933.319999999992</v>
      </c>
      <c r="I20" s="32">
        <f>'II-D-1.1'!G20*(SUMIFS(II_F_Func_Factors_Transmission,II_F_Func_Factors_H_Functionalization_Factor,$F20))</f>
        <v>-42938.689999999995</v>
      </c>
      <c r="J20" s="32">
        <f>'II-D-1.1'!H20*(SUMIFS(II_F_Func_Factors_Transmission,II_F_Func_Factors_H_Functionalization_Factor,$F20))</f>
        <v>4561.4800000000041</v>
      </c>
      <c r="K20" s="32">
        <f>'II-D-1.1'!I20*(SUMIFS(II_F_Func_Factors_Transmission,II_F_Func_Factors_H_Functionalization_Factor,$F20))</f>
        <v>7562.9800000000059</v>
      </c>
      <c r="L20" s="32">
        <f>'II-D-1.1'!J20*(SUMIFS(II_F_Func_Factors_Transmission,II_F_Func_Factors_H_Functionalization_Factor,$F20))</f>
        <v>6065.53</v>
      </c>
      <c r="M20" s="32">
        <f>'II-D-1.1'!K20*(SUMIFS(II_F_Func_Factors_Transmission,II_F_Func_Factors_H_Functionalization_Factor,$F20))</f>
        <v>6677.0899999999929</v>
      </c>
      <c r="N20" s="32">
        <f>'II-D-1.1'!L20*(SUMIFS(II_F_Func_Factors_Transmission,II_F_Func_Factors_H_Functionalization_Factor,$F20))</f>
        <v>6614.7899999999991</v>
      </c>
      <c r="O20" s="32">
        <f>'II-D-1.1'!M20*(SUMIFS(II_F_Func_Factors_Transmission,II_F_Func_Factors_H_Functionalization_Factor,$F20))</f>
        <v>4700.2499999999982</v>
      </c>
      <c r="P20" s="32">
        <f>'II-D-1.1'!N20*(SUMIFS(II_F_Func_Factors_Transmission,II_F_Func_Factors_H_Functionalization_Factor,$F20))</f>
        <v>6300.8499999999995</v>
      </c>
      <c r="Q20" s="32">
        <f>'II-D-1.1'!O20*(SUMIFS(II_F_Func_Factors_Transmission,II_F_Func_Factors_H_Functionalization_Factor,$F20))</f>
        <v>6190.74</v>
      </c>
      <c r="R20" s="32">
        <f>'II-D-1.1'!P20*(SUMIFS(II_F_Func_Factors_Transmission,II_F_Func_Factors_H_Functionalization_Factor,$F20))</f>
        <v>5962.5299999999952</v>
      </c>
      <c r="S20" s="32">
        <f t="shared" si="0"/>
        <v>75540.92</v>
      </c>
      <c r="T20" s="32">
        <v>0</v>
      </c>
      <c r="U20" s="32">
        <f>'II-D-1.1'!S20*(SUMIFS(II_F_Func_Factors_Transmission,II_F_Func_Factors_H_Functionalization_Factor,$F20))</f>
        <v>6164.7738288386927</v>
      </c>
      <c r="V20" s="32">
        <f t="shared" si="1"/>
        <v>81705.693828838688</v>
      </c>
      <c r="W20" s="32">
        <f>V20-'II-D-1'!L20</f>
        <v>1.6007106751203537E-10</v>
      </c>
    </row>
    <row r="21" spans="1:23">
      <c r="A21" s="16" t="s">
        <v>232</v>
      </c>
      <c r="B21" s="62" t="s">
        <v>1794</v>
      </c>
      <c r="C21" s="62" t="s">
        <v>1795</v>
      </c>
      <c r="D21" s="69">
        <v>0</v>
      </c>
      <c r="E21" s="26">
        <v>2</v>
      </c>
      <c r="F21" s="16" t="s">
        <v>529</v>
      </c>
      <c r="G21" s="32">
        <f>'II-D-1.1'!E21*(SUMIFS(II_F_Func_Factors_Transmission,II_F_Func_Factors_H_Functionalization_Factor,$F21))</f>
        <v>-5967.2599999999893</v>
      </c>
      <c r="H21" s="32">
        <f>'II-D-1.1'!F21*(SUMIFS(II_F_Func_Factors_Transmission,II_F_Func_Factors_H_Functionalization_Factor,$F21))</f>
        <v>-3879.1899999999955</v>
      </c>
      <c r="I21" s="32">
        <f>'II-D-1.1'!G21*(SUMIFS(II_F_Func_Factors_Transmission,II_F_Func_Factors_H_Functionalization_Factor,$F21))</f>
        <v>630066.39000000013</v>
      </c>
      <c r="J21" s="32">
        <f>'II-D-1.1'!H21*(SUMIFS(II_F_Func_Factors_Transmission,II_F_Func_Factors_H_Functionalization_Factor,$F21))</f>
        <v>239133.24000000008</v>
      </c>
      <c r="K21" s="32">
        <f>'II-D-1.1'!I21*(SUMIFS(II_F_Func_Factors_Transmission,II_F_Func_Factors_H_Functionalization_Factor,$F21))</f>
        <v>183078.69000000012</v>
      </c>
      <c r="L21" s="32">
        <f>'II-D-1.1'!J21*(SUMIFS(II_F_Func_Factors_Transmission,II_F_Func_Factors_H_Functionalization_Factor,$F21))</f>
        <v>299273.13</v>
      </c>
      <c r="M21" s="32">
        <f>'II-D-1.1'!K21*(SUMIFS(II_F_Func_Factors_Transmission,II_F_Func_Factors_H_Functionalization_Factor,$F21))</f>
        <v>126846.09000000001</v>
      </c>
      <c r="N21" s="32">
        <f>'II-D-1.1'!L21*(SUMIFS(II_F_Func_Factors_Transmission,II_F_Func_Factors_H_Functionalization_Factor,$F21))</f>
        <v>158476.47</v>
      </c>
      <c r="O21" s="32">
        <f>'II-D-1.1'!M21*(SUMIFS(II_F_Func_Factors_Transmission,II_F_Func_Factors_H_Functionalization_Factor,$F21))</f>
        <v>429880.58000000013</v>
      </c>
      <c r="P21" s="32">
        <f>'II-D-1.1'!N21*(SUMIFS(II_F_Func_Factors_Transmission,II_F_Func_Factors_H_Functionalization_Factor,$F21))</f>
        <v>158076.73999999996</v>
      </c>
      <c r="Q21" s="32">
        <f>'II-D-1.1'!O21*(SUMIFS(II_F_Func_Factors_Transmission,II_F_Func_Factors_H_Functionalization_Factor,$F21))</f>
        <v>136464.96000000002</v>
      </c>
      <c r="R21" s="32">
        <f>'II-D-1.1'!P21*(SUMIFS(II_F_Func_Factors_Transmission,II_F_Func_Factors_H_Functionalization_Factor,$F21))</f>
        <v>427619.04000000004</v>
      </c>
      <c r="S21" s="32">
        <f t="shared" si="0"/>
        <v>2779068.8800000004</v>
      </c>
      <c r="T21" s="32">
        <v>0</v>
      </c>
      <c r="U21" s="32">
        <f>'II-D-1.1'!S21*(SUMIFS(II_F_Func_Factors_Transmission,II_F_Func_Factors_H_Functionalization_Factor,$F21))</f>
        <v>-1760.6238247471299</v>
      </c>
      <c r="V21" s="32">
        <f t="shared" si="1"/>
        <v>2777308.2561752531</v>
      </c>
      <c r="W21" s="32">
        <f>V21-'II-D-1'!L21</f>
        <v>0</v>
      </c>
    </row>
    <row r="22" spans="1:23">
      <c r="A22" s="16" t="s">
        <v>234</v>
      </c>
      <c r="B22" s="62" t="s">
        <v>1796</v>
      </c>
      <c r="C22" s="62" t="s">
        <v>1797</v>
      </c>
      <c r="D22" s="69">
        <v>0</v>
      </c>
      <c r="E22" s="26">
        <v>2</v>
      </c>
      <c r="F22" s="16" t="s">
        <v>529</v>
      </c>
      <c r="G22" s="32">
        <f>'II-D-1.1'!E22*(SUMIFS(II_F_Func_Factors_Transmission,II_F_Func_Factors_H_Functionalization_Factor,$F22))</f>
        <v>-26016.989999999987</v>
      </c>
      <c r="H22" s="32">
        <f>'II-D-1.1'!F22*(SUMIFS(II_F_Func_Factors_Transmission,II_F_Func_Factors_H_Functionalization_Factor,$F22))</f>
        <v>65647.930000000008</v>
      </c>
      <c r="I22" s="32">
        <f>'II-D-1.1'!G22*(SUMIFS(II_F_Func_Factors_Transmission,II_F_Func_Factors_H_Functionalization_Factor,$F22))</f>
        <v>110333.48999999986</v>
      </c>
      <c r="J22" s="32">
        <f>'II-D-1.1'!H22*(SUMIFS(II_F_Func_Factors_Transmission,II_F_Func_Factors_H_Functionalization_Factor,$F22))</f>
        <v>59317.949999999975</v>
      </c>
      <c r="K22" s="32">
        <f>'II-D-1.1'!I22*(SUMIFS(II_F_Func_Factors_Transmission,II_F_Func_Factors_H_Functionalization_Factor,$F22))</f>
        <v>50927.550000000039</v>
      </c>
      <c r="L22" s="32">
        <f>'II-D-1.1'!J22*(SUMIFS(II_F_Func_Factors_Transmission,II_F_Func_Factors_H_Functionalization_Factor,$F22))</f>
        <v>69626.090000000011</v>
      </c>
      <c r="M22" s="32">
        <f>'II-D-1.1'!K22*(SUMIFS(II_F_Func_Factors_Transmission,II_F_Func_Factors_H_Functionalization_Factor,$F22))</f>
        <v>134343.81999999998</v>
      </c>
      <c r="N22" s="32">
        <f>'II-D-1.1'!L22*(SUMIFS(II_F_Func_Factors_Transmission,II_F_Func_Factors_H_Functionalization_Factor,$F22))</f>
        <v>48995.989999999991</v>
      </c>
      <c r="O22" s="32">
        <f>'II-D-1.1'!M22*(SUMIFS(II_F_Func_Factors_Transmission,II_F_Func_Factors_H_Functionalization_Factor,$F22))</f>
        <v>77097.780000000042</v>
      </c>
      <c r="P22" s="32">
        <f>'II-D-1.1'!N22*(SUMIFS(II_F_Func_Factors_Transmission,II_F_Func_Factors_H_Functionalization_Factor,$F22))</f>
        <v>142117.19999999987</v>
      </c>
      <c r="Q22" s="32">
        <f>'II-D-1.1'!O22*(SUMIFS(II_F_Func_Factors_Transmission,II_F_Func_Factors_H_Functionalization_Factor,$F22))</f>
        <v>70174.320000000153</v>
      </c>
      <c r="R22" s="32">
        <f>'II-D-1.1'!P22*(SUMIFS(II_F_Func_Factors_Transmission,II_F_Func_Factors_H_Functionalization_Factor,$F22))</f>
        <v>135714.28000000009</v>
      </c>
      <c r="S22" s="32">
        <f t="shared" si="0"/>
        <v>938279.40999999992</v>
      </c>
      <c r="T22" s="32">
        <v>0</v>
      </c>
      <c r="U22" s="32">
        <f>'II-D-1.1'!S22*(SUMIFS(II_F_Func_Factors_Transmission,II_F_Func_Factors_H_Functionalization_Factor,$F22))</f>
        <v>-19351.187304369152</v>
      </c>
      <c r="V22" s="32">
        <f t="shared" si="1"/>
        <v>918928.22269563074</v>
      </c>
      <c r="W22" s="32">
        <f>V22-'II-D-1'!L22</f>
        <v>2.6775524020195007E-9</v>
      </c>
    </row>
    <row r="23" spans="1:23">
      <c r="A23" s="16" t="s">
        <v>236</v>
      </c>
      <c r="B23" s="62" t="s">
        <v>1798</v>
      </c>
      <c r="C23" s="62" t="s">
        <v>1799</v>
      </c>
      <c r="D23" s="69">
        <v>0</v>
      </c>
      <c r="E23" s="26">
        <v>2</v>
      </c>
      <c r="F23" s="16" t="s">
        <v>529</v>
      </c>
      <c r="G23" s="32">
        <f>'II-D-1.1'!E23*(SUMIFS(II_F_Func_Factors_Transmission,II_F_Func_Factors_H_Functionalization_Factor,$F23))</f>
        <v>15984.730000000003</v>
      </c>
      <c r="H23" s="32">
        <f>'II-D-1.1'!F23*(SUMIFS(II_F_Func_Factors_Transmission,II_F_Func_Factors_H_Functionalization_Factor,$F23))</f>
        <v>17437.009999999995</v>
      </c>
      <c r="I23" s="32">
        <f>'II-D-1.1'!G23*(SUMIFS(II_F_Func_Factors_Transmission,II_F_Func_Factors_H_Functionalization_Factor,$F23))</f>
        <v>47165.310000000019</v>
      </c>
      <c r="J23" s="32">
        <f>'II-D-1.1'!H23*(SUMIFS(II_F_Func_Factors_Transmission,II_F_Func_Factors_H_Functionalization_Factor,$F23))</f>
        <v>18666.429999999993</v>
      </c>
      <c r="K23" s="32">
        <f>'II-D-1.1'!I23*(SUMIFS(II_F_Func_Factors_Transmission,II_F_Func_Factors_H_Functionalization_Factor,$F23))</f>
        <v>12057.26</v>
      </c>
      <c r="L23" s="32">
        <f>'II-D-1.1'!J23*(SUMIFS(II_F_Func_Factors_Transmission,II_F_Func_Factors_H_Functionalization_Factor,$F23))</f>
        <v>21907.699999999975</v>
      </c>
      <c r="M23" s="32">
        <f>'II-D-1.1'!K23*(SUMIFS(II_F_Func_Factors_Transmission,II_F_Func_Factors_H_Functionalization_Factor,$F23))</f>
        <v>66590.649999999994</v>
      </c>
      <c r="N23" s="32">
        <f>'II-D-1.1'!L23*(SUMIFS(II_F_Func_Factors_Transmission,II_F_Func_Factors_H_Functionalization_Factor,$F23))</f>
        <v>6653.8299999999772</v>
      </c>
      <c r="O23" s="32">
        <f>'II-D-1.1'!M23*(SUMIFS(II_F_Func_Factors_Transmission,II_F_Func_Factors_H_Functionalization_Factor,$F23))</f>
        <v>28421.98</v>
      </c>
      <c r="P23" s="32">
        <f>'II-D-1.1'!N23*(SUMIFS(II_F_Func_Factors_Transmission,II_F_Func_Factors_H_Functionalization_Factor,$F23))</f>
        <v>62429.559999999939</v>
      </c>
      <c r="Q23" s="32">
        <f>'II-D-1.1'!O23*(SUMIFS(II_F_Func_Factors_Transmission,II_F_Func_Factors_H_Functionalization_Factor,$F23))</f>
        <v>20035.279999999955</v>
      </c>
      <c r="R23" s="32">
        <f>'II-D-1.1'!P23*(SUMIFS(II_F_Func_Factors_Transmission,II_F_Func_Factors_H_Functionalization_Factor,$F23))</f>
        <v>18797.099999999995</v>
      </c>
      <c r="S23" s="32">
        <f t="shared" si="0"/>
        <v>336146.83999999985</v>
      </c>
      <c r="T23" s="32">
        <v>0</v>
      </c>
      <c r="U23" s="32">
        <f>'II-D-1.1'!S23*(SUMIFS(II_F_Func_Factors_Transmission,II_F_Func_Factors_H_Functionalization_Factor,$F23))</f>
        <v>-16394.480571531956</v>
      </c>
      <c r="V23" s="32">
        <f t="shared" si="1"/>
        <v>319752.35942846787</v>
      </c>
      <c r="W23" s="32">
        <f>V23-'II-D-1'!L23</f>
        <v>0</v>
      </c>
    </row>
    <row r="24" spans="1:23">
      <c r="A24" s="16" t="s">
        <v>238</v>
      </c>
      <c r="B24" s="62" t="s">
        <v>1800</v>
      </c>
      <c r="C24" s="62" t="s">
        <v>1801</v>
      </c>
      <c r="D24" s="69">
        <v>0</v>
      </c>
      <c r="E24" s="26">
        <v>2</v>
      </c>
      <c r="F24" s="16" t="s">
        <v>529</v>
      </c>
      <c r="G24" s="32">
        <f>'II-D-1.1'!E24*(SUMIFS(II_F_Func_Factors_Transmission,II_F_Func_Factors_H_Functionalization_Factor,$F24))</f>
        <v>-8267.9200000001656</v>
      </c>
      <c r="H24" s="32">
        <f>'II-D-1.1'!F24*(SUMIFS(II_F_Func_Factors_Transmission,II_F_Func_Factors_H_Functionalization_Factor,$F24))</f>
        <v>-10350.66000000004</v>
      </c>
      <c r="I24" s="32">
        <f>'II-D-1.1'!G24*(SUMIFS(II_F_Func_Factors_Transmission,II_F_Func_Factors_H_Functionalization_Factor,$F24))</f>
        <v>11445.508451407592</v>
      </c>
      <c r="J24" s="32">
        <f>'II-D-1.1'!H24*(SUMIFS(II_F_Func_Factors_Transmission,II_F_Func_Factors_H_Functionalization_Factor,$F24))</f>
        <v>5275.1604017391555</v>
      </c>
      <c r="K24" s="32">
        <f>'II-D-1.1'!I24*(SUMIFS(II_F_Func_Factors_Transmission,II_F_Func_Factors_H_Functionalization_Factor,$F24))</f>
        <v>34103.393704176488</v>
      </c>
      <c r="L24" s="32">
        <f>'II-D-1.1'!J24*(SUMIFS(II_F_Func_Factors_Transmission,II_F_Func_Factors_H_Functionalization_Factor,$F24))</f>
        <v>-21646.868544761943</v>
      </c>
      <c r="M24" s="32">
        <f>'II-D-1.1'!K24*(SUMIFS(II_F_Func_Factors_Transmission,II_F_Func_Factors_H_Functionalization_Factor,$F24))</f>
        <v>35912.651455237967</v>
      </c>
      <c r="N24" s="32">
        <f>'II-D-1.1'!L24*(SUMIFS(II_F_Func_Factors_Transmission,II_F_Func_Factors_H_Functionalization_Factor,$F24))</f>
        <v>10558.519003649548</v>
      </c>
      <c r="O24" s="32">
        <f>'II-D-1.1'!M24*(SUMIFS(II_F_Func_Factors_Transmission,II_F_Func_Factors_H_Functionalization_Factor,$F24))</f>
        <v>17789.74900364962</v>
      </c>
      <c r="P24" s="32">
        <f>'II-D-1.1'!N24*(SUMIFS(II_F_Func_Factors_Transmission,II_F_Func_Factors_H_Functionalization_Factor,$F24))</f>
        <v>22170.34084627777</v>
      </c>
      <c r="Q24" s="32">
        <f>'II-D-1.1'!O24*(SUMIFS(II_F_Func_Factors_Transmission,II_F_Func_Factors_H_Functionalization_Factor,$F24))</f>
        <v>47691.100846277623</v>
      </c>
      <c r="R24" s="32">
        <f>'II-D-1.1'!P24*(SUMIFS(II_F_Func_Factors_Transmission,II_F_Func_Factors_H_Functionalization_Factor,$F24))</f>
        <v>52397.029395912417</v>
      </c>
      <c r="S24" s="32">
        <f t="shared" si="0"/>
        <v>197078.00456356604</v>
      </c>
      <c r="T24" s="32">
        <v>0</v>
      </c>
      <c r="U24" s="32">
        <f>'II-D-1.1'!S24*(SUMIFS(II_F_Func_Factors_Transmission,II_F_Func_Factors_H_Functionalization_Factor,$F24))</f>
        <v>107249.85542238125</v>
      </c>
      <c r="V24" s="32">
        <f t="shared" si="1"/>
        <v>304327.85998594726</v>
      </c>
      <c r="W24" s="32">
        <f>V24-'II-D-1'!L24</f>
        <v>3.6088749766349792E-9</v>
      </c>
    </row>
    <row r="25" spans="1:23">
      <c r="A25" s="16" t="s">
        <v>240</v>
      </c>
      <c r="B25" s="62" t="s">
        <v>1802</v>
      </c>
      <c r="C25" s="62" t="s">
        <v>1803</v>
      </c>
      <c r="D25" s="69">
        <v>0</v>
      </c>
      <c r="E25" s="26">
        <v>2</v>
      </c>
      <c r="F25" s="16" t="s">
        <v>529</v>
      </c>
      <c r="G25" s="32">
        <f>'II-D-1.1'!E25*(SUMIFS(II_F_Func_Factors_Transmission,II_F_Func_Factors_H_Functionalization_Factor,$F25))</f>
        <v>28526.619999999995</v>
      </c>
      <c r="H25" s="32">
        <f>'II-D-1.1'!F25*(SUMIFS(II_F_Func_Factors_Transmission,II_F_Func_Factors_H_Functionalization_Factor,$F25))</f>
        <v>22911.750000000153</v>
      </c>
      <c r="I25" s="32">
        <f>'II-D-1.1'!G25*(SUMIFS(II_F_Func_Factors_Transmission,II_F_Func_Factors_H_Functionalization_Factor,$F25))</f>
        <v>70022.595309718527</v>
      </c>
      <c r="J25" s="32">
        <f>'II-D-1.1'!H25*(SUMIFS(II_F_Func_Factors_Transmission,II_F_Func_Factors_H_Functionalization_Factor,$F25))</f>
        <v>74911.390919652578</v>
      </c>
      <c r="K25" s="32">
        <f>'II-D-1.1'!I25*(SUMIFS(II_F_Func_Factors_Transmission,II_F_Func_Factors_H_Functionalization_Factor,$F25))</f>
        <v>87893.963259164724</v>
      </c>
      <c r="L25" s="32">
        <f>'II-D-1.1'!J25*(SUMIFS(II_F_Func_Factors_Transmission,II_F_Func_Factors_H_Functionalization_Factor,$F25))</f>
        <v>17975.548708952319</v>
      </c>
      <c r="M25" s="32">
        <f>'II-D-1.1'!K25*(SUMIFS(II_F_Func_Factors_Transmission,II_F_Func_Factors_H_Functionalization_Factor,$F25))</f>
        <v>62621.108708952335</v>
      </c>
      <c r="N25" s="32">
        <f>'II-D-1.1'!L25*(SUMIFS(II_F_Func_Factors_Transmission,II_F_Func_Factors_H_Functionalization_Factor,$F25))</f>
        <v>83740.144199269926</v>
      </c>
      <c r="O25" s="32">
        <f>'II-D-1.1'!M25*(SUMIFS(II_F_Func_Factors_Transmission,II_F_Func_Factors_H_Functionalization_Factor,$F25))</f>
        <v>38550.764199270088</v>
      </c>
      <c r="P25" s="32">
        <f>'II-D-1.1'!N25*(SUMIFS(II_F_Func_Factors_Transmission,II_F_Func_Factors_H_Functionalization_Factor,$F25))</f>
        <v>78770.192830744432</v>
      </c>
      <c r="Q25" s="32">
        <f>'II-D-1.1'!O25*(SUMIFS(II_F_Func_Factors_Transmission,II_F_Func_Factors_H_Functionalization_Factor,$F25))</f>
        <v>127205.81283074443</v>
      </c>
      <c r="R25" s="32">
        <f>'II-D-1.1'!P25*(SUMIFS(II_F_Func_Factors_Transmission,II_F_Func_Factors_H_Functionalization_Factor,$F25))</f>
        <v>125241.77612081714</v>
      </c>
      <c r="S25" s="32">
        <f t="shared" si="0"/>
        <v>818371.66708728671</v>
      </c>
      <c r="T25" s="32">
        <v>0</v>
      </c>
      <c r="U25" s="32">
        <f>'II-D-1.1'!S25*(SUMIFS(II_F_Func_Factors_Transmission,II_F_Func_Factors_H_Functionalization_Factor,$F25))</f>
        <v>103189.96041887325</v>
      </c>
      <c r="V25" s="32">
        <f t="shared" si="1"/>
        <v>921561.62750615994</v>
      </c>
      <c r="W25" s="32">
        <f>V25-'II-D-1'!L25</f>
        <v>0</v>
      </c>
    </row>
    <row r="26" spans="1:23">
      <c r="A26" s="16" t="s">
        <v>243</v>
      </c>
      <c r="B26" s="62" t="s">
        <v>1804</v>
      </c>
      <c r="C26" s="62" t="s">
        <v>1805</v>
      </c>
      <c r="D26" s="69">
        <v>0</v>
      </c>
      <c r="E26" s="26">
        <v>2</v>
      </c>
      <c r="F26" s="16" t="s">
        <v>529</v>
      </c>
      <c r="G26" s="32">
        <f>'II-D-1.1'!E26*(SUMIFS(II_F_Func_Factors_Transmission,II_F_Func_Factors_H_Functionalization_Factor,$F26))</f>
        <v>-312.08</v>
      </c>
      <c r="H26" s="32">
        <f>'II-D-1.1'!F26*(SUMIFS(II_F_Func_Factors_Transmission,II_F_Func_Factors_H_Functionalization_Factor,$F26))</f>
        <v>-3234.1699999999992</v>
      </c>
      <c r="I26" s="32">
        <f>'II-D-1.1'!G26*(SUMIFS(II_F_Func_Factors_Transmission,II_F_Func_Factors_H_Functionalization_Factor,$F26))</f>
        <v>1754.3917550713531</v>
      </c>
      <c r="J26" s="32">
        <f>'II-D-1.1'!H26*(SUMIFS(II_F_Func_Factors_Transmission,II_F_Func_Factors_H_Functionalization_Factor,$F26))</f>
        <v>-937.38978863763168</v>
      </c>
      <c r="K26" s="32">
        <f>'II-D-1.1'!I26*(SUMIFS(II_F_Func_Factors_Transmission,II_F_Func_Factors_H_Functionalization_Factor,$F26))</f>
        <v>2268.5851352665377</v>
      </c>
      <c r="L26" s="32">
        <f>'II-D-1.1'!J26*(SUMIFS(II_F_Func_Factors_Transmission,II_F_Func_Factors_H_Functionalization_Factor,$F26))</f>
        <v>-1020.5556492696965</v>
      </c>
      <c r="M26" s="32">
        <f>'II-D-1.1'!K26*(SUMIFS(II_F_Func_Factors_Transmission,II_F_Func_Factors_H_Functionalization_Factor,$F26))</f>
        <v>1481.1343507303036</v>
      </c>
      <c r="N26" s="32">
        <f>'II-D-1.1'!L26*(SUMIFS(II_F_Func_Factors_Transmission,II_F_Func_Factors_H_Functionalization_Factor,$F26))</f>
        <v>-45.016204136247751</v>
      </c>
      <c r="O26" s="32">
        <f>'II-D-1.1'!M26*(SUMIFS(II_F_Func_Factors_Transmission,II_F_Func_Factors_H_Functionalization_Factor,$F26))</f>
        <v>-48.876204136247765</v>
      </c>
      <c r="P26" s="32">
        <f>'II-D-1.1'!N26*(SUMIFS(II_F_Func_Factors_Transmission,II_F_Func_Factors_H_Functionalization_Factor,$F26))</f>
        <v>-63.132292448070274</v>
      </c>
      <c r="Q26" s="32">
        <f>'II-D-1.1'!O26*(SUMIFS(II_F_Func_Factors_Transmission,II_F_Func_Factors_H_Functionalization_Factor,$F26))</f>
        <v>-353.16229244807027</v>
      </c>
      <c r="R26" s="32">
        <f>'II-D-1.1'!P26*(SUMIFS(II_F_Func_Factors_Transmission,II_F_Func_Factors_H_Functionalization_Factor,$F26))</f>
        <v>779.29135129931456</v>
      </c>
      <c r="S26" s="32">
        <f t="shared" si="0"/>
        <v>269.02016129154572</v>
      </c>
      <c r="T26" s="32">
        <v>0</v>
      </c>
      <c r="U26" s="32">
        <f>'II-D-1.1'!S26*(SUMIFS(II_F_Func_Factors_Transmission,II_F_Func_Factors_H_Functionalization_Factor,$F26))</f>
        <v>0</v>
      </c>
      <c r="V26" s="32">
        <f t="shared" si="1"/>
        <v>269.02016129154572</v>
      </c>
      <c r="W26" s="32">
        <f>V26-'II-D-1'!L26</f>
        <v>0</v>
      </c>
    </row>
    <row r="27" spans="1:23">
      <c r="A27" s="16" t="s">
        <v>245</v>
      </c>
      <c r="B27" s="62" t="s">
        <v>1806</v>
      </c>
      <c r="C27" s="62" t="s">
        <v>1807</v>
      </c>
      <c r="D27" s="69">
        <v>0</v>
      </c>
      <c r="E27" s="26">
        <v>3</v>
      </c>
      <c r="F27" s="16" t="s">
        <v>530</v>
      </c>
      <c r="G27" s="32">
        <f>'II-D-1.1'!E27*(SUMIFS(II_F_Func_Factors_Transmission,II_F_Func_Factors_H_Functionalization_Factor,$F27))</f>
        <v>0</v>
      </c>
      <c r="H27" s="32">
        <f>'II-D-1.1'!F27*(SUMIFS(II_F_Func_Factors_Transmission,II_F_Func_Factors_H_Functionalization_Factor,$F27))</f>
        <v>0</v>
      </c>
      <c r="I27" s="32">
        <f>'II-D-1.1'!G27*(SUMIFS(II_F_Func_Factors_Transmission,II_F_Func_Factors_H_Functionalization_Factor,$F27))</f>
        <v>0</v>
      </c>
      <c r="J27" s="32">
        <f>'II-D-1.1'!H27*(SUMIFS(II_F_Func_Factors_Transmission,II_F_Func_Factors_H_Functionalization_Factor,$F27))</f>
        <v>0</v>
      </c>
      <c r="K27" s="32">
        <f>'II-D-1.1'!I27*(SUMIFS(II_F_Func_Factors_Transmission,II_F_Func_Factors_H_Functionalization_Factor,$F27))</f>
        <v>0</v>
      </c>
      <c r="L27" s="32">
        <f>'II-D-1.1'!J27*(SUMIFS(II_F_Func_Factors_Transmission,II_F_Func_Factors_H_Functionalization_Factor,$F27))</f>
        <v>0</v>
      </c>
      <c r="M27" s="32">
        <f>'II-D-1.1'!K27*(SUMIFS(II_F_Func_Factors_Transmission,II_F_Func_Factors_H_Functionalization_Factor,$F27))</f>
        <v>0</v>
      </c>
      <c r="N27" s="32">
        <f>'II-D-1.1'!L27*(SUMIFS(II_F_Func_Factors_Transmission,II_F_Func_Factors_H_Functionalization_Factor,$F27))</f>
        <v>0</v>
      </c>
      <c r="O27" s="32">
        <f>'II-D-1.1'!M27*(SUMIFS(II_F_Func_Factors_Transmission,II_F_Func_Factors_H_Functionalization_Factor,$F27))</f>
        <v>0</v>
      </c>
      <c r="P27" s="32">
        <f>'II-D-1.1'!N27*(SUMIFS(II_F_Func_Factors_Transmission,II_F_Func_Factors_H_Functionalization_Factor,$F27))</f>
        <v>0</v>
      </c>
      <c r="Q27" s="32">
        <f>'II-D-1.1'!O27*(SUMIFS(II_F_Func_Factors_Transmission,II_F_Func_Factors_H_Functionalization_Factor,$F27))</f>
        <v>0</v>
      </c>
      <c r="R27" s="32">
        <f>'II-D-1.1'!P27*(SUMIFS(II_F_Func_Factors_Transmission,II_F_Func_Factors_H_Functionalization_Factor,$F27))</f>
        <v>0</v>
      </c>
      <c r="S27" s="32">
        <f t="shared" si="0"/>
        <v>0</v>
      </c>
      <c r="T27" s="32">
        <v>0</v>
      </c>
      <c r="U27" s="32">
        <f>'II-D-1.1'!S27*(SUMIFS(II_F_Func_Factors_Transmission,II_F_Func_Factors_H_Functionalization_Factor,$F27))</f>
        <v>0</v>
      </c>
      <c r="V27" s="32">
        <f t="shared" si="1"/>
        <v>0</v>
      </c>
      <c r="W27" s="32">
        <f>V27-'II-D-1'!L27</f>
        <v>0</v>
      </c>
    </row>
    <row r="28" spans="1:23">
      <c r="A28" s="16" t="s">
        <v>247</v>
      </c>
      <c r="B28" s="62" t="s">
        <v>1808</v>
      </c>
      <c r="C28" s="62" t="s">
        <v>1809</v>
      </c>
      <c r="D28" s="69">
        <v>0</v>
      </c>
      <c r="E28" s="26">
        <v>2</v>
      </c>
      <c r="F28" s="16" t="s">
        <v>529</v>
      </c>
      <c r="G28" s="32">
        <f>'II-D-1.1'!E28*(SUMIFS(II_F_Func_Factors_Transmission,II_F_Func_Factors_H_Functionalization_Factor,$F28))</f>
        <v>113921.75999999967</v>
      </c>
      <c r="H28" s="32">
        <f>'II-D-1.1'!F28*(SUMIFS(II_F_Func_Factors_Transmission,II_F_Func_Factors_H_Functionalization_Factor,$F28))</f>
        <v>317199.67999999953</v>
      </c>
      <c r="I28" s="32">
        <f>'II-D-1.1'!G28*(SUMIFS(II_F_Func_Factors_Transmission,II_F_Func_Factors_H_Functionalization_Factor,$F28))</f>
        <v>189120.82311720739</v>
      </c>
      <c r="J28" s="32">
        <f>'II-D-1.1'!H28*(SUMIFS(II_F_Func_Factors_Transmission,II_F_Func_Factors_H_Functionalization_Factor,$F28))</f>
        <v>171352.61974493644</v>
      </c>
      <c r="K28" s="32">
        <f>'II-D-1.1'!I28*(SUMIFS(II_F_Func_Factors_Transmission,II_F_Func_Factors_H_Functionalization_Factor,$F28))</f>
        <v>209038.29974493681</v>
      </c>
      <c r="L28" s="32">
        <f>'II-D-1.1'!J28*(SUMIFS(II_F_Func_Factors_Transmission,II_F_Func_Factors_H_Functionalization_Factor,$F28))</f>
        <v>179481.11179663561</v>
      </c>
      <c r="M28" s="32">
        <f>'II-D-1.1'!K28*(SUMIFS(II_F_Func_Factors_Transmission,II_F_Func_Factors_H_Functionalization_Factor,$F28))</f>
        <v>378313.45179663511</v>
      </c>
      <c r="N28" s="32">
        <f>'II-D-1.1'!L28*(SUMIFS(II_F_Func_Factors_Transmission,II_F_Func_Factors_H_Functionalization_Factor,$F28))</f>
        <v>302128.35179663508</v>
      </c>
      <c r="O28" s="32">
        <f>'II-D-1.1'!M28*(SUMIFS(II_F_Func_Factors_Transmission,II_F_Func_Factors_H_Functionalization_Factor,$F28))</f>
        <v>342286.68179663463</v>
      </c>
      <c r="P28" s="32">
        <f>'II-D-1.1'!N28*(SUMIFS(II_F_Func_Factors_Transmission,II_F_Func_Factors_H_Functionalization_Factor,$F28))</f>
        <v>309929.23179663508</v>
      </c>
      <c r="Q28" s="32">
        <f>'II-D-1.1'!O28*(SUMIFS(II_F_Func_Factors_Transmission,II_F_Func_Factors_H_Functionalization_Factor,$F28))</f>
        <v>386347.48179663491</v>
      </c>
      <c r="R28" s="32">
        <f>'II-D-1.1'!P28*(SUMIFS(II_F_Func_Factors_Transmission,II_F_Func_Factors_H_Functionalization_Factor,$F28))</f>
        <v>410551.36179663485</v>
      </c>
      <c r="S28" s="32">
        <f t="shared" si="0"/>
        <v>3309670.855183525</v>
      </c>
      <c r="T28" s="32">
        <v>0</v>
      </c>
      <c r="U28" s="32">
        <f>'II-D-1.1'!S28*(SUMIFS(II_F_Func_Factors_Transmission,II_F_Func_Factors_H_Functionalization_Factor,$F28))</f>
        <v>189225.63052229182</v>
      </c>
      <c r="V28" s="32">
        <f t="shared" si="1"/>
        <v>3498896.4857058167</v>
      </c>
      <c r="W28" s="32">
        <f>V28-'II-D-1'!L28</f>
        <v>4.4237822294235229E-8</v>
      </c>
    </row>
    <row r="29" spans="1:23">
      <c r="A29" s="16" t="s">
        <v>249</v>
      </c>
      <c r="B29" s="62" t="s">
        <v>1810</v>
      </c>
      <c r="C29" s="62" t="s">
        <v>1811</v>
      </c>
      <c r="D29" s="69">
        <v>0</v>
      </c>
      <c r="E29" s="26">
        <v>2</v>
      </c>
      <c r="F29" s="16" t="s">
        <v>529</v>
      </c>
      <c r="G29" s="32">
        <f>'II-D-1.1'!E29*(SUMIFS(II_F_Func_Factors_Transmission,II_F_Func_Factors_H_Functionalization_Factor,$F29))</f>
        <v>46011.6</v>
      </c>
      <c r="H29" s="32">
        <f>'II-D-1.1'!F29*(SUMIFS(II_F_Func_Factors_Transmission,II_F_Func_Factors_H_Functionalization_Factor,$F29))</f>
        <v>12802.9</v>
      </c>
      <c r="I29" s="32">
        <f>'II-D-1.1'!G29*(SUMIFS(II_F_Func_Factors_Transmission,II_F_Func_Factors_H_Functionalization_Factor,$F29))</f>
        <v>23503.16</v>
      </c>
      <c r="J29" s="32">
        <f>'II-D-1.1'!H29*(SUMIFS(II_F_Func_Factors_Transmission,II_F_Func_Factors_H_Functionalization_Factor,$F29))</f>
        <v>3858.3999999999996</v>
      </c>
      <c r="K29" s="32">
        <f>'II-D-1.1'!I29*(SUMIFS(II_F_Func_Factors_Transmission,II_F_Func_Factors_H_Functionalization_Factor,$F29))</f>
        <v>11502.9</v>
      </c>
      <c r="L29" s="32">
        <f>'II-D-1.1'!J29*(SUMIFS(II_F_Func_Factors_Transmission,II_F_Func_Factors_H_Functionalization_Factor,$F29))</f>
        <v>11502.9</v>
      </c>
      <c r="M29" s="32">
        <f>'II-D-1.1'!K29*(SUMIFS(II_F_Func_Factors_Transmission,II_F_Func_Factors_H_Functionalization_Factor,$F29))</f>
        <v>11502.9</v>
      </c>
      <c r="N29" s="32">
        <f>'II-D-1.1'!L29*(SUMIFS(II_F_Func_Factors_Transmission,II_F_Func_Factors_H_Functionalization_Factor,$F29))</f>
        <v>11502.9</v>
      </c>
      <c r="O29" s="32">
        <f>'II-D-1.1'!M29*(SUMIFS(II_F_Func_Factors_Transmission,II_F_Func_Factors_H_Functionalization_Factor,$F29))</f>
        <v>12078.05</v>
      </c>
      <c r="P29" s="32">
        <f>'II-D-1.1'!N29*(SUMIFS(II_F_Func_Factors_Transmission,II_F_Func_Factors_H_Functionalization_Factor,$F29))</f>
        <v>0</v>
      </c>
      <c r="Q29" s="32">
        <f>'II-D-1.1'!O29*(SUMIFS(II_F_Func_Factors_Transmission,II_F_Func_Factors_H_Functionalization_Factor,$F29))</f>
        <v>0</v>
      </c>
      <c r="R29" s="32">
        <f>'II-D-1.1'!P29*(SUMIFS(II_F_Func_Factors_Transmission,II_F_Func_Factors_H_Functionalization_Factor,$F29))</f>
        <v>173233.04</v>
      </c>
      <c r="S29" s="32">
        <f t="shared" si="0"/>
        <v>317498.75</v>
      </c>
      <c r="T29" s="32">
        <v>0</v>
      </c>
      <c r="U29" s="32">
        <f>'II-D-1.1'!S29*(SUMIFS(II_F_Func_Factors_Transmission,II_F_Func_Factors_H_Functionalization_Factor,$F29))</f>
        <v>0</v>
      </c>
      <c r="V29" s="32">
        <f t="shared" si="1"/>
        <v>317498.75</v>
      </c>
      <c r="W29" s="32">
        <f>V29-'II-D-1'!L29</f>
        <v>0</v>
      </c>
    </row>
    <row r="30" spans="1:23">
      <c r="A30" s="16" t="s">
        <v>251</v>
      </c>
      <c r="B30" s="62" t="s">
        <v>220</v>
      </c>
      <c r="C30" s="62"/>
      <c r="D30" s="26" t="s">
        <v>220</v>
      </c>
      <c r="E30" s="69" t="s">
        <v>220</v>
      </c>
      <c r="F30" s="69" t="s">
        <v>220</v>
      </c>
      <c r="G30" s="32" t="s">
        <v>220</v>
      </c>
      <c r="H30" s="32" t="s">
        <v>220</v>
      </c>
      <c r="I30" s="32" t="s">
        <v>220</v>
      </c>
      <c r="J30" s="32" t="s">
        <v>220</v>
      </c>
      <c r="K30" s="32" t="s">
        <v>220</v>
      </c>
      <c r="L30" s="32" t="s">
        <v>220</v>
      </c>
      <c r="M30" s="32" t="s">
        <v>220</v>
      </c>
      <c r="N30" s="32" t="s">
        <v>220</v>
      </c>
      <c r="O30" s="32" t="s">
        <v>220</v>
      </c>
      <c r="P30" s="32" t="s">
        <v>220</v>
      </c>
      <c r="Q30" s="32" t="s">
        <v>220</v>
      </c>
      <c r="R30" s="32" t="s">
        <v>220</v>
      </c>
      <c r="S30" s="32" t="s">
        <v>220</v>
      </c>
      <c r="T30" s="32" t="s">
        <v>220</v>
      </c>
      <c r="U30" s="32" t="s">
        <v>220</v>
      </c>
      <c r="V30" s="32" t="s">
        <v>220</v>
      </c>
      <c r="W30" s="32" t="s">
        <v>220</v>
      </c>
    </row>
    <row r="31" spans="1:23">
      <c r="A31" s="16" t="s">
        <v>544</v>
      </c>
      <c r="B31" s="1"/>
      <c r="C31" s="1" t="s">
        <v>1812</v>
      </c>
      <c r="D31" s="70">
        <f>SUM(D17:D30)</f>
        <v>0</v>
      </c>
      <c r="E31" s="73" t="s">
        <v>220</v>
      </c>
      <c r="F31" s="70" t="s">
        <v>220</v>
      </c>
      <c r="G31" s="71">
        <f t="shared" ref="G31:W31" si="2">SUM(G17:G30)</f>
        <v>723599.0299999998</v>
      </c>
      <c r="H31" s="71">
        <f t="shared" si="2"/>
        <v>2035297.6199999996</v>
      </c>
      <c r="I31" s="71">
        <f t="shared" si="2"/>
        <v>1588657.3439431239</v>
      </c>
      <c r="J31" s="71">
        <f t="shared" si="2"/>
        <v>1277584.0621973416</v>
      </c>
      <c r="K31" s="71">
        <f t="shared" si="2"/>
        <v>1716396.8651027083</v>
      </c>
      <c r="L31" s="71">
        <f t="shared" si="2"/>
        <v>1641285.9850205076</v>
      </c>
      <c r="M31" s="71">
        <f t="shared" si="2"/>
        <v>1768045.2750205051</v>
      </c>
      <c r="N31" s="71">
        <f t="shared" si="2"/>
        <v>1493328.2529946873</v>
      </c>
      <c r="O31" s="71">
        <f t="shared" si="2"/>
        <v>2050752.8729946865</v>
      </c>
      <c r="P31" s="71">
        <f t="shared" si="2"/>
        <v>1946119.0260119522</v>
      </c>
      <c r="Q31" s="71">
        <f t="shared" si="2"/>
        <v>1827988.4960119526</v>
      </c>
      <c r="R31" s="71">
        <f t="shared" si="2"/>
        <v>2736514.2347854809</v>
      </c>
      <c r="S31" s="71">
        <f t="shared" si="2"/>
        <v>20805569.064082943</v>
      </c>
      <c r="T31" s="71">
        <f t="shared" si="2"/>
        <v>0</v>
      </c>
      <c r="U31" s="71">
        <f t="shared" si="2"/>
        <v>531795.37541610131</v>
      </c>
      <c r="V31" s="71">
        <f t="shared" si="2"/>
        <v>21337364.439499043</v>
      </c>
      <c r="W31" s="71">
        <f t="shared" si="2"/>
        <v>3.0195224098861217E-8</v>
      </c>
    </row>
    <row r="32" spans="1:23">
      <c r="A32" s="16" t="s">
        <v>545</v>
      </c>
      <c r="B32" s="62" t="s">
        <v>220</v>
      </c>
      <c r="C32" s="62"/>
      <c r="D32" s="26" t="s">
        <v>220</v>
      </c>
      <c r="E32" s="69" t="s">
        <v>220</v>
      </c>
      <c r="F32" s="69" t="s">
        <v>220</v>
      </c>
      <c r="G32" s="32" t="s">
        <v>220</v>
      </c>
      <c r="H32" s="32" t="s">
        <v>220</v>
      </c>
      <c r="I32" s="32" t="s">
        <v>220</v>
      </c>
      <c r="J32" s="32" t="s">
        <v>220</v>
      </c>
      <c r="K32" s="32" t="s">
        <v>220</v>
      </c>
      <c r="L32" s="32" t="s">
        <v>220</v>
      </c>
      <c r="M32" s="32" t="s">
        <v>220</v>
      </c>
      <c r="N32" s="32" t="s">
        <v>220</v>
      </c>
      <c r="O32" s="32" t="s">
        <v>220</v>
      </c>
      <c r="P32" s="32" t="s">
        <v>220</v>
      </c>
      <c r="Q32" s="32" t="s">
        <v>220</v>
      </c>
      <c r="R32" s="32" t="s">
        <v>220</v>
      </c>
      <c r="S32" s="32" t="s">
        <v>220</v>
      </c>
      <c r="T32" s="32" t="s">
        <v>220</v>
      </c>
      <c r="U32" s="32" t="s">
        <v>220</v>
      </c>
      <c r="V32" s="32" t="s">
        <v>220</v>
      </c>
      <c r="W32" s="32" t="s">
        <v>220</v>
      </c>
    </row>
    <row r="33" spans="1:23">
      <c r="A33" s="16" t="s">
        <v>546</v>
      </c>
      <c r="B33" s="2"/>
      <c r="C33" s="2" t="s">
        <v>1813</v>
      </c>
      <c r="D33" s="26" t="s">
        <v>1785</v>
      </c>
      <c r="E33" s="69"/>
      <c r="F33" s="69"/>
      <c r="G33" s="32"/>
      <c r="H33" s="32"/>
      <c r="I33" s="32"/>
      <c r="J33" s="32"/>
      <c r="K33" s="32"/>
      <c r="L33" s="32"/>
      <c r="M33" s="32"/>
      <c r="N33" s="32"/>
      <c r="O33" s="32"/>
      <c r="P33" s="32"/>
      <c r="Q33" s="32"/>
      <c r="R33" s="32"/>
      <c r="S33" s="32"/>
      <c r="T33" s="32"/>
      <c r="U33" s="32"/>
      <c r="V33" s="32"/>
      <c r="W33" s="32"/>
    </row>
    <row r="34" spans="1:23">
      <c r="A34" s="16" t="s">
        <v>547</v>
      </c>
      <c r="B34" s="62" t="s">
        <v>1814</v>
      </c>
      <c r="C34" s="62" t="s">
        <v>1815</v>
      </c>
      <c r="D34" s="69">
        <v>0</v>
      </c>
      <c r="E34" s="26">
        <v>28</v>
      </c>
      <c r="F34" s="16" t="s">
        <v>605</v>
      </c>
      <c r="G34" s="32">
        <f>'II-D-1.1'!E34*(SUMIFS(II_F_Func_Factors_Transmission,II_F_Func_Factors_H_Functionalization_Factor,$F34))</f>
        <v>-19615.270416583815</v>
      </c>
      <c r="H34" s="32">
        <f>'II-D-1.1'!F34*(SUMIFS(II_F_Func_Factors_Transmission,II_F_Func_Factors_H_Functionalization_Factor,$F34))</f>
        <v>14998.08961594649</v>
      </c>
      <c r="I34" s="32">
        <f>'II-D-1.1'!G34*(SUMIFS(II_F_Func_Factors_Transmission,II_F_Func_Factors_H_Functionalization_Factor,$F34))</f>
        <v>35925.843851569683</v>
      </c>
      <c r="J34" s="32">
        <f>'II-D-1.1'!H34*(SUMIFS(II_F_Func_Factors_Transmission,II_F_Func_Factors_H_Functionalization_Factor,$F34))</f>
        <v>25367.712084363175</v>
      </c>
      <c r="K34" s="32">
        <f>'II-D-1.1'!I34*(SUMIFS(II_F_Func_Factors_Transmission,II_F_Func_Factors_H_Functionalization_Factor,$F34))</f>
        <v>39651.203006029151</v>
      </c>
      <c r="L34" s="32">
        <f>'II-D-1.1'!J34*(SUMIFS(II_F_Func_Factors_Transmission,II_F_Func_Factors_H_Functionalization_Factor,$F34))</f>
        <v>1424.8102763019228</v>
      </c>
      <c r="M34" s="32">
        <f>'II-D-1.1'!K34*(SUMIFS(II_F_Func_Factors_Transmission,II_F_Func_Factors_H_Functionalization_Factor,$F34))</f>
        <v>72314.136665183367</v>
      </c>
      <c r="N34" s="32">
        <f>'II-D-1.1'!L34*(SUMIFS(II_F_Func_Factors_Transmission,II_F_Func_Factors_H_Functionalization_Factor,$F34))</f>
        <v>45170.71813886048</v>
      </c>
      <c r="O34" s="32">
        <f>'II-D-1.1'!M34*(SUMIFS(II_F_Func_Factors_Transmission,II_F_Func_Factors_H_Functionalization_Factor,$F34))</f>
        <v>71778.663218364309</v>
      </c>
      <c r="P34" s="32">
        <f>'II-D-1.1'!N34*(SUMIFS(II_F_Func_Factors_Transmission,II_F_Func_Factors_H_Functionalization_Factor,$F34))</f>
        <v>71577.584205817126</v>
      </c>
      <c r="Q34" s="32">
        <f>'II-D-1.1'!O34*(SUMIFS(II_F_Func_Factors_Transmission,II_F_Func_Factors_H_Functionalization_Factor,$F34))</f>
        <v>91573.823441392116</v>
      </c>
      <c r="R34" s="32">
        <f>'II-D-1.1'!P34*(SUMIFS(II_F_Func_Factors_Transmission,II_F_Func_Factors_H_Functionalization_Factor,$F34))</f>
        <v>106863.83806048028</v>
      </c>
      <c r="S34" s="32">
        <f>SUM(G34:R34)</f>
        <v>557031.15214772429</v>
      </c>
      <c r="T34" s="32">
        <v>0</v>
      </c>
      <c r="U34" s="32">
        <f>'II-D-1.1'!S34*(SUMIFS(II_F_Func_Factors_Transmission,II_F_Func_Factors_H_Functionalization_Factor,$F34))</f>
        <v>134802.64464211417</v>
      </c>
      <c r="V34" s="32">
        <f>S34+U34</f>
        <v>691833.79678983847</v>
      </c>
      <c r="W34" s="32">
        <f>V34-'II-D-1'!L34</f>
        <v>6.7520886659622192E-9</v>
      </c>
    </row>
    <row r="35" spans="1:23">
      <c r="A35" s="16" t="s">
        <v>549</v>
      </c>
      <c r="B35" s="62" t="s">
        <v>1816</v>
      </c>
      <c r="C35" s="62" t="s">
        <v>1817</v>
      </c>
      <c r="D35" s="69">
        <v>0</v>
      </c>
      <c r="E35" s="26">
        <v>28</v>
      </c>
      <c r="F35" s="16" t="s">
        <v>605</v>
      </c>
      <c r="G35" s="32">
        <f>'II-D-1.1'!E35*(SUMIFS(II_F_Func_Factors_Transmission,II_F_Func_Factors_H_Functionalization_Factor,$F35))</f>
        <v>619594.58594317711</v>
      </c>
      <c r="H35" s="32">
        <f>'II-D-1.1'!F35*(SUMIFS(II_F_Func_Factors_Transmission,II_F_Func_Factors_H_Functionalization_Factor,$F35))</f>
        <v>905547.85551756748</v>
      </c>
      <c r="I35" s="32">
        <f>'II-D-1.1'!G35*(SUMIFS(II_F_Func_Factors_Transmission,II_F_Func_Factors_H_Functionalization_Factor,$F35))</f>
        <v>757786.30884236691</v>
      </c>
      <c r="J35" s="32">
        <f>'II-D-1.1'!H35*(SUMIFS(II_F_Func_Factors_Transmission,II_F_Func_Factors_H_Functionalization_Factor,$F35))</f>
        <v>761497.36159674299</v>
      </c>
      <c r="K35" s="32">
        <f>'II-D-1.1'!I35*(SUMIFS(II_F_Func_Factors_Transmission,II_F_Func_Factors_H_Functionalization_Factor,$F35))</f>
        <v>784726.90557376842</v>
      </c>
      <c r="L35" s="32">
        <f>'II-D-1.1'!J35*(SUMIFS(II_F_Func_Factors_Transmission,II_F_Func_Factors_H_Functionalization_Factor,$F35))</f>
        <v>749722.82654825144</v>
      </c>
      <c r="M35" s="32">
        <f>'II-D-1.1'!K35*(SUMIFS(II_F_Func_Factors_Transmission,II_F_Func_Factors_H_Functionalization_Factor,$F35))</f>
        <v>815400.94621422375</v>
      </c>
      <c r="N35" s="32">
        <f>'II-D-1.1'!L35*(SUMIFS(II_F_Func_Factors_Transmission,II_F_Func_Factors_H_Functionalization_Factor,$F35))</f>
        <v>923451.43219636916</v>
      </c>
      <c r="O35" s="32">
        <f>'II-D-1.1'!M35*(SUMIFS(II_F_Func_Factors_Transmission,II_F_Func_Factors_H_Functionalization_Factor,$F35))</f>
        <v>883570.35178943432</v>
      </c>
      <c r="P35" s="32">
        <f>'II-D-1.1'!N35*(SUMIFS(II_F_Func_Factors_Transmission,II_F_Func_Factors_H_Functionalization_Factor,$F35))</f>
        <v>743442.87503545615</v>
      </c>
      <c r="Q35" s="32">
        <f>'II-D-1.1'!O35*(SUMIFS(II_F_Func_Factors_Transmission,II_F_Func_Factors_H_Functionalization_Factor,$F35))</f>
        <v>742893.55760990735</v>
      </c>
      <c r="R35" s="32">
        <f>'II-D-1.1'!P35*(SUMIFS(II_F_Func_Factors_Transmission,II_F_Func_Factors_H_Functionalization_Factor,$F35))</f>
        <v>1666392.6833105572</v>
      </c>
      <c r="S35" s="32">
        <f>SUM(G35:R35)</f>
        <v>10354027.690177824</v>
      </c>
      <c r="T35" s="32">
        <v>0</v>
      </c>
      <c r="U35" s="32">
        <f>'II-D-1.1'!S35*(SUMIFS(II_F_Func_Factors_Transmission,II_F_Func_Factors_H_Functionalization_Factor,$F35))</f>
        <v>415284.0876060861</v>
      </c>
      <c r="V35" s="32">
        <f>S35+U35</f>
        <v>10769311.77778391</v>
      </c>
      <c r="W35" s="32">
        <f>V35-'II-D-1'!L35</f>
        <v>4.0978193283081055E-8</v>
      </c>
    </row>
    <row r="36" spans="1:23">
      <c r="A36" s="16" t="s">
        <v>551</v>
      </c>
      <c r="B36" s="62" t="s">
        <v>1818</v>
      </c>
      <c r="C36" s="62" t="s">
        <v>1819</v>
      </c>
      <c r="D36" s="69">
        <v>0</v>
      </c>
      <c r="E36" s="26">
        <v>2</v>
      </c>
      <c r="F36" s="16" t="s">
        <v>529</v>
      </c>
      <c r="G36" s="32">
        <f>'II-D-1.1'!E36*(SUMIFS(II_F_Func_Factors_Transmission,II_F_Func_Factors_H_Functionalization_Factor,$F36))</f>
        <v>720194.85000000009</v>
      </c>
      <c r="H36" s="32">
        <f>'II-D-1.1'!F36*(SUMIFS(II_F_Func_Factors_Transmission,II_F_Func_Factors_H_Functionalization_Factor,$F36))</f>
        <v>865803.55</v>
      </c>
      <c r="I36" s="32">
        <f>'II-D-1.1'!G36*(SUMIFS(II_F_Func_Factors_Transmission,II_F_Func_Factors_H_Functionalization_Factor,$F36))</f>
        <v>1774117.0270647896</v>
      </c>
      <c r="J36" s="32">
        <f>'II-D-1.1'!H36*(SUMIFS(II_F_Func_Factors_Transmission,II_F_Func_Factors_H_Functionalization_Factor,$F36))</f>
        <v>419755.70113101485</v>
      </c>
      <c r="K36" s="32">
        <f>'II-D-1.1'!I36*(SUMIFS(II_F_Func_Factors_Transmission,II_F_Func_Factors_H_Functionalization_Factor,$F36))</f>
        <v>982573.97839443025</v>
      </c>
      <c r="L36" s="32">
        <f>'II-D-1.1'!J36*(SUMIFS(II_F_Func_Factors_Transmission,II_F_Func_Factors_H_Functionalization_Factor,$F36))</f>
        <v>1117517.813059682</v>
      </c>
      <c r="M36" s="32">
        <f>'II-D-1.1'!K36*(SUMIFS(II_F_Func_Factors_Transmission,II_F_Func_Factors_H_Functionalization_Factor,$F36))</f>
        <v>917454.90305968269</v>
      </c>
      <c r="N36" s="32">
        <f>'II-D-1.1'!L36*(SUMIFS(II_F_Func_Factors_Transmission,II_F_Func_Factors_H_Functionalization_Factor,$F36))</f>
        <v>1223930.4579951325</v>
      </c>
      <c r="O36" s="32">
        <f>'II-D-1.1'!M36*(SUMIFS(II_F_Func_Factors_Transmission,II_F_Func_Factors_H_Functionalization_Factor,$F36))</f>
        <v>1299765.5979951343</v>
      </c>
      <c r="P36" s="32">
        <f>'II-D-1.1'!N36*(SUMIFS(II_F_Func_Factors_Transmission,II_F_Func_Factors_H_Functionalization_Factor,$F36))</f>
        <v>1813394.5605382954</v>
      </c>
      <c r="Q36" s="32">
        <f>'II-D-1.1'!O36*(SUMIFS(II_F_Func_Factors_Transmission,II_F_Func_Factors_H_Functionalization_Factor,$F36))</f>
        <v>2740981.1705382951</v>
      </c>
      <c r="R36" s="32">
        <f>'II-D-1.1'!P36*(SUMIFS(II_F_Func_Factors_Transmission,II_F_Func_Factors_H_Functionalization_Factor,$F36))</f>
        <v>3766427.1274721166</v>
      </c>
      <c r="S36" s="32">
        <f>SUM(G36:R36)</f>
        <v>17641916.737248573</v>
      </c>
      <c r="T36" s="32">
        <v>0</v>
      </c>
      <c r="U36" s="32">
        <f>'II-D-1.1'!S36*(SUMIFS(II_F_Func_Factors_Transmission,II_F_Func_Factors_H_Functionalization_Factor,$F36))</f>
        <v>221962.6020550312</v>
      </c>
      <c r="V36" s="32">
        <f>S36+U36</f>
        <v>17863879.339303605</v>
      </c>
      <c r="W36" s="32">
        <f>V36-'II-D-1'!L36</f>
        <v>-5.9604644775390625E-8</v>
      </c>
    </row>
    <row r="37" spans="1:23">
      <c r="A37" s="16" t="s">
        <v>553</v>
      </c>
      <c r="B37" s="62" t="s">
        <v>1820</v>
      </c>
      <c r="C37" s="62" t="s">
        <v>1821</v>
      </c>
      <c r="D37" s="69">
        <v>0</v>
      </c>
      <c r="E37" s="26">
        <v>2</v>
      </c>
      <c r="F37" s="16" t="s">
        <v>529</v>
      </c>
      <c r="G37" s="32">
        <f>'II-D-1.1'!E37*(SUMIFS(II_F_Func_Factors_Transmission,II_F_Func_Factors_H_Functionalization_Factor,$F37))</f>
        <v>-312.08</v>
      </c>
      <c r="H37" s="32">
        <f>'II-D-1.1'!F37*(SUMIFS(II_F_Func_Factors_Transmission,II_F_Func_Factors_H_Functionalization_Factor,$F37))</f>
        <v>-3234.1699999999992</v>
      </c>
      <c r="I37" s="32">
        <f>'II-D-1.1'!G37*(SUMIFS(II_F_Func_Factors_Transmission,II_F_Func_Factors_H_Functionalization_Factor,$F37))</f>
        <v>1754.3917550713531</v>
      </c>
      <c r="J37" s="32">
        <f>'II-D-1.1'!H37*(SUMIFS(II_F_Func_Factors_Transmission,II_F_Func_Factors_H_Functionalization_Factor,$F37))</f>
        <v>-937.38978863763168</v>
      </c>
      <c r="K37" s="32">
        <f>'II-D-1.1'!I37*(SUMIFS(II_F_Func_Factors_Transmission,II_F_Func_Factors_H_Functionalization_Factor,$F37))</f>
        <v>2268.5851352665377</v>
      </c>
      <c r="L37" s="32">
        <f>'II-D-1.1'!J37*(SUMIFS(II_F_Func_Factors_Transmission,II_F_Func_Factors_H_Functionalization_Factor,$F37))</f>
        <v>-1020.5556492696965</v>
      </c>
      <c r="M37" s="32">
        <f>'II-D-1.1'!K37*(SUMIFS(II_F_Func_Factors_Transmission,II_F_Func_Factors_H_Functionalization_Factor,$F37))</f>
        <v>1481.1343507303036</v>
      </c>
      <c r="N37" s="32">
        <f>'II-D-1.1'!L37*(SUMIFS(II_F_Func_Factors_Transmission,II_F_Func_Factors_H_Functionalization_Factor,$F37))</f>
        <v>-45.016204136247751</v>
      </c>
      <c r="O37" s="32">
        <f>'II-D-1.1'!M37*(SUMIFS(II_F_Func_Factors_Transmission,II_F_Func_Factors_H_Functionalization_Factor,$F37))</f>
        <v>-48.876204136247765</v>
      </c>
      <c r="P37" s="32">
        <f>'II-D-1.1'!N37*(SUMIFS(II_F_Func_Factors_Transmission,II_F_Func_Factors_H_Functionalization_Factor,$F37))</f>
        <v>-63.132292448070274</v>
      </c>
      <c r="Q37" s="32">
        <f>'II-D-1.1'!O37*(SUMIFS(II_F_Func_Factors_Transmission,II_F_Func_Factors_H_Functionalization_Factor,$F37))</f>
        <v>-353.16229244807027</v>
      </c>
      <c r="R37" s="32">
        <f>'II-D-1.1'!P37*(SUMIFS(II_F_Func_Factors_Transmission,II_F_Func_Factors_H_Functionalization_Factor,$F37))</f>
        <v>779.29135129931456</v>
      </c>
      <c r="S37" s="32">
        <f>SUM(G37:R37)</f>
        <v>269.02016129154572</v>
      </c>
      <c r="T37" s="32">
        <v>0</v>
      </c>
      <c r="U37" s="32">
        <f>'II-D-1.1'!S37*(SUMIFS(II_F_Func_Factors_Transmission,II_F_Func_Factors_H_Functionalization_Factor,$F37))</f>
        <v>0</v>
      </c>
      <c r="V37" s="32">
        <f>S37+U37</f>
        <v>269.02016129154572</v>
      </c>
      <c r="W37" s="32">
        <f>V37-'II-D-1'!L37</f>
        <v>0</v>
      </c>
    </row>
    <row r="38" spans="1:23">
      <c r="A38" s="16" t="s">
        <v>554</v>
      </c>
      <c r="B38" s="62" t="s">
        <v>1822</v>
      </c>
      <c r="C38" s="62" t="s">
        <v>1823</v>
      </c>
      <c r="D38" s="69">
        <v>0</v>
      </c>
      <c r="E38" s="26">
        <v>2</v>
      </c>
      <c r="F38" s="16" t="s">
        <v>529</v>
      </c>
      <c r="G38" s="32">
        <f>'II-D-1.1'!E38*(SUMIFS(II_F_Func_Factors_Transmission,II_F_Func_Factors_H_Functionalization_Factor,$F38))</f>
        <v>6141.0700000000061</v>
      </c>
      <c r="H38" s="32">
        <f>'II-D-1.1'!F38*(SUMIFS(II_F_Func_Factors_Transmission,II_F_Func_Factors_H_Functionalization_Factor,$F38))</f>
        <v>186021.09000000008</v>
      </c>
      <c r="I38" s="32">
        <f>'II-D-1.1'!G38*(SUMIFS(II_F_Func_Factors_Transmission,II_F_Func_Factors_H_Functionalization_Factor,$F38))</f>
        <v>166939.19999999998</v>
      </c>
      <c r="J38" s="32">
        <f>'II-D-1.1'!H38*(SUMIFS(II_F_Func_Factors_Transmission,II_F_Func_Factors_H_Functionalization_Factor,$F38))</f>
        <v>26279.53000000001</v>
      </c>
      <c r="K38" s="32">
        <f>'II-D-1.1'!I38*(SUMIFS(II_F_Func_Factors_Transmission,II_F_Func_Factors_H_Functionalization_Factor,$F38))</f>
        <v>27227.789999999997</v>
      </c>
      <c r="L38" s="32">
        <f>'II-D-1.1'!J38*(SUMIFS(II_F_Func_Factors_Transmission,II_F_Func_Factors_H_Functionalization_Factor,$F38))</f>
        <v>24116.760000000009</v>
      </c>
      <c r="M38" s="32">
        <f>'II-D-1.1'!K38*(SUMIFS(II_F_Func_Factors_Transmission,II_F_Func_Factors_H_Functionalization_Factor,$F38))</f>
        <v>26885.090000000011</v>
      </c>
      <c r="N38" s="32">
        <f>'II-D-1.1'!L38*(SUMIFS(II_F_Func_Factors_Transmission,II_F_Func_Factors_H_Functionalization_Factor,$F38))</f>
        <v>31072.820000000003</v>
      </c>
      <c r="O38" s="32">
        <f>'II-D-1.1'!M38*(SUMIFS(II_F_Func_Factors_Transmission,II_F_Func_Factors_H_Functionalization_Factor,$F38))</f>
        <v>28076.489999999991</v>
      </c>
      <c r="P38" s="32">
        <f>'II-D-1.1'!N38*(SUMIFS(II_F_Func_Factors_Transmission,II_F_Func_Factors_H_Functionalization_Factor,$F38))</f>
        <v>36694.21</v>
      </c>
      <c r="Q38" s="32">
        <f>'II-D-1.1'!O38*(SUMIFS(II_F_Func_Factors_Transmission,II_F_Func_Factors_H_Functionalization_Factor,$F38))</f>
        <v>31723.790000000008</v>
      </c>
      <c r="R38" s="32">
        <f>'II-D-1.1'!P38*(SUMIFS(II_F_Func_Factors_Transmission,II_F_Func_Factors_H_Functionalization_Factor,$F38))</f>
        <v>30429.14000000001</v>
      </c>
      <c r="S38" s="32">
        <f>SUM(G38:R38)</f>
        <v>621606.98000000021</v>
      </c>
      <c r="T38" s="32">
        <v>0</v>
      </c>
      <c r="U38" s="32">
        <f>'II-D-1.1'!S38*(SUMIFS(II_F_Func_Factors_Transmission,II_F_Func_Factors_H_Functionalization_Factor,$F38))</f>
        <v>-2772.378336850938</v>
      </c>
      <c r="V38" s="32">
        <f>S38+U38</f>
        <v>618834.60166314931</v>
      </c>
      <c r="W38" s="32">
        <f>V38-'II-D-1'!L38</f>
        <v>0</v>
      </c>
    </row>
    <row r="39" spans="1:23">
      <c r="A39" s="16" t="s">
        <v>556</v>
      </c>
      <c r="B39" s="62" t="s">
        <v>220</v>
      </c>
      <c r="C39" s="62"/>
      <c r="D39" s="26" t="s">
        <v>220</v>
      </c>
      <c r="E39" s="69" t="s">
        <v>220</v>
      </c>
      <c r="F39" s="69" t="s">
        <v>220</v>
      </c>
      <c r="G39" s="32" t="s">
        <v>220</v>
      </c>
      <c r="H39" s="32" t="s">
        <v>220</v>
      </c>
      <c r="I39" s="32" t="s">
        <v>220</v>
      </c>
      <c r="J39" s="32" t="s">
        <v>220</v>
      </c>
      <c r="K39" s="32" t="s">
        <v>220</v>
      </c>
      <c r="L39" s="32" t="s">
        <v>220</v>
      </c>
      <c r="M39" s="32" t="s">
        <v>220</v>
      </c>
      <c r="N39" s="32" t="s">
        <v>220</v>
      </c>
      <c r="O39" s="32" t="s">
        <v>220</v>
      </c>
      <c r="P39" s="32" t="s">
        <v>220</v>
      </c>
      <c r="Q39" s="32" t="s">
        <v>220</v>
      </c>
      <c r="R39" s="32" t="s">
        <v>220</v>
      </c>
      <c r="S39" s="32" t="s">
        <v>220</v>
      </c>
      <c r="T39" s="32" t="s">
        <v>220</v>
      </c>
      <c r="U39" s="32" t="s">
        <v>220</v>
      </c>
      <c r="V39" s="32" t="s">
        <v>220</v>
      </c>
      <c r="W39" s="32" t="s">
        <v>220</v>
      </c>
    </row>
    <row r="40" spans="1:23">
      <c r="A40" s="16" t="s">
        <v>557</v>
      </c>
      <c r="B40" s="1"/>
      <c r="C40" s="1" t="s">
        <v>1917</v>
      </c>
      <c r="D40" s="70">
        <f>SUM(D34:D39)</f>
        <v>0</v>
      </c>
      <c r="E40" s="70" t="s">
        <v>220</v>
      </c>
      <c r="F40" s="70" t="s">
        <v>220</v>
      </c>
      <c r="G40" s="71">
        <f t="shared" ref="G40:W40" si="3">SUM(G34:G39)</f>
        <v>1326003.1555265933</v>
      </c>
      <c r="H40" s="71">
        <f t="shared" si="3"/>
        <v>1969136.4151335142</v>
      </c>
      <c r="I40" s="71">
        <f t="shared" si="3"/>
        <v>2736522.7715137978</v>
      </c>
      <c r="J40" s="71">
        <f t="shared" si="3"/>
        <v>1231962.9150234833</v>
      </c>
      <c r="K40" s="71">
        <f t="shared" si="3"/>
        <v>1836448.4621094945</v>
      </c>
      <c r="L40" s="71">
        <f t="shared" si="3"/>
        <v>1891761.6542349658</v>
      </c>
      <c r="M40" s="71">
        <f t="shared" si="3"/>
        <v>1833536.2102898201</v>
      </c>
      <c r="N40" s="71">
        <f t="shared" si="3"/>
        <v>2223580.4121262259</v>
      </c>
      <c r="O40" s="71">
        <f t="shared" si="3"/>
        <v>2283142.226798797</v>
      </c>
      <c r="P40" s="71">
        <f t="shared" si="3"/>
        <v>2665046.0974871204</v>
      </c>
      <c r="Q40" s="71">
        <f t="shared" si="3"/>
        <v>3606819.1792971469</v>
      </c>
      <c r="R40" s="71">
        <f t="shared" si="3"/>
        <v>5570892.0801944537</v>
      </c>
      <c r="S40" s="71">
        <f t="shared" si="3"/>
        <v>29174851.579735413</v>
      </c>
      <c r="T40" s="71">
        <f t="shared" si="3"/>
        <v>0</v>
      </c>
      <c r="U40" s="71">
        <f t="shared" si="3"/>
        <v>769276.95596638066</v>
      </c>
      <c r="V40" s="71">
        <f t="shared" si="3"/>
        <v>29944128.535701793</v>
      </c>
      <c r="W40" s="71">
        <f t="shared" si="3"/>
        <v>-1.1874362826347351E-8</v>
      </c>
    </row>
    <row r="41" spans="1:23">
      <c r="A41" s="16" t="s">
        <v>559</v>
      </c>
      <c r="B41" s="62" t="s">
        <v>220</v>
      </c>
      <c r="C41" s="62"/>
      <c r="D41" s="26" t="s">
        <v>220</v>
      </c>
      <c r="E41" s="69" t="s">
        <v>220</v>
      </c>
      <c r="F41" s="69" t="s">
        <v>220</v>
      </c>
      <c r="G41" s="32" t="s">
        <v>220</v>
      </c>
      <c r="H41" s="32" t="s">
        <v>220</v>
      </c>
      <c r="I41" s="32" t="s">
        <v>220</v>
      </c>
      <c r="J41" s="32" t="s">
        <v>220</v>
      </c>
      <c r="K41" s="32" t="s">
        <v>220</v>
      </c>
      <c r="L41" s="32" t="s">
        <v>220</v>
      </c>
      <c r="M41" s="32" t="s">
        <v>220</v>
      </c>
      <c r="N41" s="32" t="s">
        <v>220</v>
      </c>
      <c r="O41" s="32" t="s">
        <v>220</v>
      </c>
      <c r="P41" s="32" t="s">
        <v>220</v>
      </c>
      <c r="Q41" s="32" t="s">
        <v>220</v>
      </c>
      <c r="R41" s="32" t="s">
        <v>220</v>
      </c>
      <c r="S41" s="32" t="s">
        <v>220</v>
      </c>
      <c r="T41" s="32" t="s">
        <v>220</v>
      </c>
      <c r="U41" s="32" t="s">
        <v>220</v>
      </c>
      <c r="V41" s="32" t="s">
        <v>220</v>
      </c>
      <c r="W41" s="32" t="s">
        <v>220</v>
      </c>
    </row>
    <row r="42" spans="1:23">
      <c r="A42" s="16" t="s">
        <v>560</v>
      </c>
      <c r="B42" s="1" t="s">
        <v>1825</v>
      </c>
      <c r="C42" s="1"/>
      <c r="D42" s="72" t="s">
        <v>1785</v>
      </c>
      <c r="E42" s="70" t="s">
        <v>220</v>
      </c>
      <c r="F42" s="70" t="s">
        <v>220</v>
      </c>
      <c r="G42" s="71">
        <f t="shared" ref="G42:W42" si="4">G31+G40</f>
        <v>2049602.1855265931</v>
      </c>
      <c r="H42" s="71">
        <f t="shared" si="4"/>
        <v>4004434.0351335136</v>
      </c>
      <c r="I42" s="71">
        <f t="shared" si="4"/>
        <v>4325180.115456922</v>
      </c>
      <c r="J42" s="71">
        <f t="shared" si="4"/>
        <v>2509546.9772208249</v>
      </c>
      <c r="K42" s="71">
        <f t="shared" si="4"/>
        <v>3552845.3272122028</v>
      </c>
      <c r="L42" s="71">
        <f t="shared" si="4"/>
        <v>3533047.6392554734</v>
      </c>
      <c r="M42" s="71">
        <f t="shared" si="4"/>
        <v>3601581.4853103254</v>
      </c>
      <c r="N42" s="71">
        <f t="shared" si="4"/>
        <v>3716908.6651209132</v>
      </c>
      <c r="O42" s="71">
        <f t="shared" si="4"/>
        <v>4333895.0997934835</v>
      </c>
      <c r="P42" s="71">
        <f t="shared" si="4"/>
        <v>4611165.1234990731</v>
      </c>
      <c r="Q42" s="71">
        <f t="shared" si="4"/>
        <v>5434807.6753090993</v>
      </c>
      <c r="R42" s="71">
        <f t="shared" si="4"/>
        <v>8307406.3149799351</v>
      </c>
      <c r="S42" s="71">
        <f t="shared" si="4"/>
        <v>49980420.643818356</v>
      </c>
      <c r="T42" s="71">
        <f t="shared" si="4"/>
        <v>0</v>
      </c>
      <c r="U42" s="71">
        <f t="shared" si="4"/>
        <v>1301072.3313824818</v>
      </c>
      <c r="V42" s="71">
        <f t="shared" si="4"/>
        <v>51281492.975200832</v>
      </c>
      <c r="W42" s="71">
        <f t="shared" si="4"/>
        <v>1.8320861272513866E-8</v>
      </c>
    </row>
    <row r="43" spans="1:23">
      <c r="A43" s="16" t="s">
        <v>563</v>
      </c>
      <c r="B43" s="62" t="s">
        <v>220</v>
      </c>
      <c r="C43" s="62"/>
      <c r="D43" s="26" t="s">
        <v>220</v>
      </c>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c r="A44" s="16" t="s">
        <v>564</v>
      </c>
      <c r="B44" s="61" t="s">
        <v>1896</v>
      </c>
      <c r="C44" s="61"/>
      <c r="D44" s="26"/>
      <c r="E44" s="69"/>
      <c r="F44" s="69"/>
      <c r="G44" s="32"/>
      <c r="H44" s="32"/>
      <c r="I44" s="32"/>
      <c r="J44" s="32"/>
      <c r="K44" s="32"/>
      <c r="L44" s="32"/>
      <c r="M44" s="32"/>
      <c r="N44" s="32"/>
      <c r="O44" s="32"/>
      <c r="P44" s="32"/>
      <c r="Q44" s="32"/>
      <c r="R44" s="32"/>
      <c r="S44" s="32"/>
      <c r="T44" s="32"/>
      <c r="U44" s="32"/>
      <c r="V44" s="32"/>
      <c r="W44" s="32"/>
    </row>
    <row r="45" spans="1:23">
      <c r="A45" s="16" t="s">
        <v>644</v>
      </c>
      <c r="B45" s="62" t="s">
        <v>220</v>
      </c>
      <c r="C45" s="62"/>
      <c r="D45" s="26" t="s">
        <v>220</v>
      </c>
      <c r="E45" s="69" t="s">
        <v>220</v>
      </c>
      <c r="F45" s="69" t="s">
        <v>220</v>
      </c>
      <c r="G45" s="32"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c r="U45" s="32" t="s">
        <v>220</v>
      </c>
      <c r="V45" s="32" t="s">
        <v>220</v>
      </c>
      <c r="W45" s="32" t="s">
        <v>220</v>
      </c>
    </row>
    <row r="46" spans="1:23">
      <c r="A46" s="16" t="s">
        <v>647</v>
      </c>
      <c r="B46" s="2"/>
      <c r="C46" s="2" t="s">
        <v>1784</v>
      </c>
      <c r="D46" s="26"/>
      <c r="E46" s="69"/>
      <c r="F46" s="69"/>
      <c r="G46" s="32"/>
      <c r="H46" s="32"/>
      <c r="I46" s="32"/>
      <c r="J46" s="32"/>
      <c r="K46" s="32"/>
      <c r="L46" s="32"/>
      <c r="M46" s="32"/>
      <c r="N46" s="32"/>
      <c r="O46" s="32"/>
      <c r="P46" s="32"/>
      <c r="Q46" s="32"/>
      <c r="R46" s="32"/>
      <c r="S46" s="32"/>
      <c r="T46" s="32"/>
      <c r="U46" s="32"/>
      <c r="V46" s="32"/>
      <c r="W46" s="32"/>
    </row>
    <row r="47" spans="1:23">
      <c r="A47" s="16" t="s">
        <v>651</v>
      </c>
      <c r="B47" s="62" t="s">
        <v>1826</v>
      </c>
      <c r="C47" s="62" t="s">
        <v>1827</v>
      </c>
      <c r="D47" s="69">
        <v>0</v>
      </c>
      <c r="E47" s="26">
        <v>3</v>
      </c>
      <c r="F47" s="16" t="s">
        <v>530</v>
      </c>
      <c r="G47" s="32">
        <f>'II-D-1.1'!E47*(SUMIFS(II_F_Func_Factors_Transmission,II_F_Func_Factors_H_Functionalization_Factor,$F47))</f>
        <v>0</v>
      </c>
      <c r="H47" s="32">
        <f>'II-D-1.1'!F47*(SUMIFS(II_F_Func_Factors_Transmission,II_F_Func_Factors_H_Functionalization_Factor,$F47))</f>
        <v>0</v>
      </c>
      <c r="I47" s="32">
        <f>'II-D-1.1'!G47*(SUMIFS(II_F_Func_Factors_Transmission,II_F_Func_Factors_H_Functionalization_Factor,$F47))</f>
        <v>0</v>
      </c>
      <c r="J47" s="32">
        <f>'II-D-1.1'!H47*(SUMIFS(II_F_Func_Factors_Transmission,II_F_Func_Factors_H_Functionalization_Factor,$F47))</f>
        <v>0</v>
      </c>
      <c r="K47" s="32">
        <f>'II-D-1.1'!I47*(SUMIFS(II_F_Func_Factors_Transmission,II_F_Func_Factors_H_Functionalization_Factor,$F47))</f>
        <v>0</v>
      </c>
      <c r="L47" s="32">
        <f>'II-D-1.1'!J47*(SUMIFS(II_F_Func_Factors_Transmission,II_F_Func_Factors_H_Functionalization_Factor,$F47))</f>
        <v>0</v>
      </c>
      <c r="M47" s="32">
        <f>'II-D-1.1'!K47*(SUMIFS(II_F_Func_Factors_Transmission,II_F_Func_Factors_H_Functionalization_Factor,$F47))</f>
        <v>0</v>
      </c>
      <c r="N47" s="32">
        <f>'II-D-1.1'!L47*(SUMIFS(II_F_Func_Factors_Transmission,II_F_Func_Factors_H_Functionalization_Factor,$F47))</f>
        <v>0</v>
      </c>
      <c r="O47" s="32">
        <f>'II-D-1.1'!M47*(SUMIFS(II_F_Func_Factors_Transmission,II_F_Func_Factors_H_Functionalization_Factor,$F47))</f>
        <v>0</v>
      </c>
      <c r="P47" s="32">
        <f>'II-D-1.1'!N47*(SUMIFS(II_F_Func_Factors_Transmission,II_F_Func_Factors_H_Functionalization_Factor,$F47))</f>
        <v>0</v>
      </c>
      <c r="Q47" s="32">
        <f>'II-D-1.1'!O47*(SUMIFS(II_F_Func_Factors_Transmission,II_F_Func_Factors_H_Functionalization_Factor,$F47))</f>
        <v>0</v>
      </c>
      <c r="R47" s="32">
        <f>'II-D-1.1'!P47*(SUMIFS(II_F_Func_Factors_Transmission,II_F_Func_Factors_H_Functionalization_Factor,$F47))</f>
        <v>0</v>
      </c>
      <c r="S47" s="32">
        <f t="shared" ref="S47:S54" si="5">SUM(G47:R47)</f>
        <v>0</v>
      </c>
      <c r="T47" s="32">
        <v>0</v>
      </c>
      <c r="U47" s="32">
        <f>'II-D-1.1'!S47*(SUMIFS(II_F_Func_Factors_Transmission,II_F_Func_Factors_H_Functionalization_Factor,$F47))</f>
        <v>0</v>
      </c>
      <c r="V47" s="32">
        <f t="shared" ref="V47:V54" si="6">S47+U47</f>
        <v>0</v>
      </c>
      <c r="W47" s="32">
        <f>V47-'II-D-1'!L47</f>
        <v>0</v>
      </c>
    </row>
    <row r="48" spans="1:23">
      <c r="A48" s="16" t="s">
        <v>655</v>
      </c>
      <c r="B48" s="62" t="s">
        <v>1828</v>
      </c>
      <c r="C48" s="62" t="s">
        <v>1801</v>
      </c>
      <c r="D48" s="69">
        <v>0</v>
      </c>
      <c r="E48" s="26">
        <v>3</v>
      </c>
      <c r="F48" s="16" t="s">
        <v>530</v>
      </c>
      <c r="G48" s="32">
        <f>'II-D-1.1'!E48*(SUMIFS(II_F_Func_Factors_Transmission,II_F_Func_Factors_H_Functionalization_Factor,$F48))</f>
        <v>0</v>
      </c>
      <c r="H48" s="32">
        <f>'II-D-1.1'!F48*(SUMIFS(II_F_Func_Factors_Transmission,II_F_Func_Factors_H_Functionalization_Factor,$F48))</f>
        <v>0</v>
      </c>
      <c r="I48" s="32">
        <f>'II-D-1.1'!G48*(SUMIFS(II_F_Func_Factors_Transmission,II_F_Func_Factors_H_Functionalization_Factor,$F48))</f>
        <v>0</v>
      </c>
      <c r="J48" s="32">
        <f>'II-D-1.1'!H48*(SUMIFS(II_F_Func_Factors_Transmission,II_F_Func_Factors_H_Functionalization_Factor,$F48))</f>
        <v>0</v>
      </c>
      <c r="K48" s="32">
        <f>'II-D-1.1'!I48*(SUMIFS(II_F_Func_Factors_Transmission,II_F_Func_Factors_H_Functionalization_Factor,$F48))</f>
        <v>0</v>
      </c>
      <c r="L48" s="32">
        <f>'II-D-1.1'!J48*(SUMIFS(II_F_Func_Factors_Transmission,II_F_Func_Factors_H_Functionalization_Factor,$F48))</f>
        <v>0</v>
      </c>
      <c r="M48" s="32">
        <f>'II-D-1.1'!K48*(SUMIFS(II_F_Func_Factors_Transmission,II_F_Func_Factors_H_Functionalization_Factor,$F48))</f>
        <v>0</v>
      </c>
      <c r="N48" s="32">
        <f>'II-D-1.1'!L48*(SUMIFS(II_F_Func_Factors_Transmission,II_F_Func_Factors_H_Functionalization_Factor,$F48))</f>
        <v>0</v>
      </c>
      <c r="O48" s="32">
        <f>'II-D-1.1'!M48*(SUMIFS(II_F_Func_Factors_Transmission,II_F_Func_Factors_H_Functionalization_Factor,$F48))</f>
        <v>0</v>
      </c>
      <c r="P48" s="32">
        <f>'II-D-1.1'!N48*(SUMIFS(II_F_Func_Factors_Transmission,II_F_Func_Factors_H_Functionalization_Factor,$F48))</f>
        <v>0</v>
      </c>
      <c r="Q48" s="32">
        <f>'II-D-1.1'!O48*(SUMIFS(II_F_Func_Factors_Transmission,II_F_Func_Factors_H_Functionalization_Factor,$F48))</f>
        <v>0</v>
      </c>
      <c r="R48" s="32">
        <f>'II-D-1.1'!P48*(SUMIFS(II_F_Func_Factors_Transmission,II_F_Func_Factors_H_Functionalization_Factor,$F48))</f>
        <v>0</v>
      </c>
      <c r="S48" s="32">
        <f t="shared" si="5"/>
        <v>0</v>
      </c>
      <c r="T48" s="32">
        <v>0</v>
      </c>
      <c r="U48" s="32">
        <f>'II-D-1.1'!S48*(SUMIFS(II_F_Func_Factors_Transmission,II_F_Func_Factors_H_Functionalization_Factor,$F48))</f>
        <v>0</v>
      </c>
      <c r="V48" s="32">
        <f t="shared" si="6"/>
        <v>0</v>
      </c>
      <c r="W48" s="32">
        <f>V48-'II-D-1'!L48</f>
        <v>0</v>
      </c>
    </row>
    <row r="49" spans="1:23">
      <c r="A49" s="16" t="s">
        <v>659</v>
      </c>
      <c r="B49" s="62" t="s">
        <v>1829</v>
      </c>
      <c r="C49" s="62" t="s">
        <v>1830</v>
      </c>
      <c r="D49" s="69">
        <v>0</v>
      </c>
      <c r="E49" s="26">
        <v>3</v>
      </c>
      <c r="F49" s="16" t="s">
        <v>530</v>
      </c>
      <c r="G49" s="32">
        <f>'II-D-1.1'!E49*(SUMIFS(II_F_Func_Factors_Transmission,II_F_Func_Factors_H_Functionalization_Factor,$F49))</f>
        <v>0</v>
      </c>
      <c r="H49" s="32">
        <f>'II-D-1.1'!F49*(SUMIFS(II_F_Func_Factors_Transmission,II_F_Func_Factors_H_Functionalization_Factor,$F49))</f>
        <v>0</v>
      </c>
      <c r="I49" s="32">
        <f>'II-D-1.1'!G49*(SUMIFS(II_F_Func_Factors_Transmission,II_F_Func_Factors_H_Functionalization_Factor,$F49))</f>
        <v>0</v>
      </c>
      <c r="J49" s="32">
        <f>'II-D-1.1'!H49*(SUMIFS(II_F_Func_Factors_Transmission,II_F_Func_Factors_H_Functionalization_Factor,$F49))</f>
        <v>0</v>
      </c>
      <c r="K49" s="32">
        <f>'II-D-1.1'!I49*(SUMIFS(II_F_Func_Factors_Transmission,II_F_Func_Factors_H_Functionalization_Factor,$F49))</f>
        <v>0</v>
      </c>
      <c r="L49" s="32">
        <f>'II-D-1.1'!J49*(SUMIFS(II_F_Func_Factors_Transmission,II_F_Func_Factors_H_Functionalization_Factor,$F49))</f>
        <v>0</v>
      </c>
      <c r="M49" s="32">
        <f>'II-D-1.1'!K49*(SUMIFS(II_F_Func_Factors_Transmission,II_F_Func_Factors_H_Functionalization_Factor,$F49))</f>
        <v>0</v>
      </c>
      <c r="N49" s="32">
        <f>'II-D-1.1'!L49*(SUMIFS(II_F_Func_Factors_Transmission,II_F_Func_Factors_H_Functionalization_Factor,$F49))</f>
        <v>0</v>
      </c>
      <c r="O49" s="32">
        <f>'II-D-1.1'!M49*(SUMIFS(II_F_Func_Factors_Transmission,II_F_Func_Factors_H_Functionalization_Factor,$F49))</f>
        <v>0</v>
      </c>
      <c r="P49" s="32">
        <f>'II-D-1.1'!N49*(SUMIFS(II_F_Func_Factors_Transmission,II_F_Func_Factors_H_Functionalization_Factor,$F49))</f>
        <v>0</v>
      </c>
      <c r="Q49" s="32">
        <f>'II-D-1.1'!O49*(SUMIFS(II_F_Func_Factors_Transmission,II_F_Func_Factors_H_Functionalization_Factor,$F49))</f>
        <v>0</v>
      </c>
      <c r="R49" s="32">
        <f>'II-D-1.1'!P49*(SUMIFS(II_F_Func_Factors_Transmission,II_F_Func_Factors_H_Functionalization_Factor,$F49))</f>
        <v>0</v>
      </c>
      <c r="S49" s="32">
        <f t="shared" si="5"/>
        <v>0</v>
      </c>
      <c r="T49" s="32">
        <v>0</v>
      </c>
      <c r="U49" s="32">
        <f>'II-D-1.1'!S49*(SUMIFS(II_F_Func_Factors_Transmission,II_F_Func_Factors_H_Functionalization_Factor,$F49))</f>
        <v>0</v>
      </c>
      <c r="V49" s="32">
        <f t="shared" si="6"/>
        <v>0</v>
      </c>
      <c r="W49" s="32">
        <f>V49-'II-D-1'!L49</f>
        <v>0</v>
      </c>
    </row>
    <row r="50" spans="1:23">
      <c r="A50" s="16" t="s">
        <v>663</v>
      </c>
      <c r="B50" s="62" t="s">
        <v>1831</v>
      </c>
      <c r="C50" s="62" t="s">
        <v>1832</v>
      </c>
      <c r="D50" s="69">
        <v>0</v>
      </c>
      <c r="E50" s="26">
        <v>3</v>
      </c>
      <c r="F50" s="16" t="s">
        <v>530</v>
      </c>
      <c r="G50" s="32">
        <f>'II-D-1.1'!E50*(SUMIFS(II_F_Func_Factors_Transmission,II_F_Func_Factors_H_Functionalization_Factor,$F50))</f>
        <v>0</v>
      </c>
      <c r="H50" s="32">
        <f>'II-D-1.1'!F50*(SUMIFS(II_F_Func_Factors_Transmission,II_F_Func_Factors_H_Functionalization_Factor,$F50))</f>
        <v>0</v>
      </c>
      <c r="I50" s="32">
        <f>'II-D-1.1'!G50*(SUMIFS(II_F_Func_Factors_Transmission,II_F_Func_Factors_H_Functionalization_Factor,$F50))</f>
        <v>0</v>
      </c>
      <c r="J50" s="32">
        <f>'II-D-1.1'!H50*(SUMIFS(II_F_Func_Factors_Transmission,II_F_Func_Factors_H_Functionalization_Factor,$F50))</f>
        <v>0</v>
      </c>
      <c r="K50" s="32">
        <f>'II-D-1.1'!I50*(SUMIFS(II_F_Func_Factors_Transmission,II_F_Func_Factors_H_Functionalization_Factor,$F50))</f>
        <v>0</v>
      </c>
      <c r="L50" s="32">
        <f>'II-D-1.1'!J50*(SUMIFS(II_F_Func_Factors_Transmission,II_F_Func_Factors_H_Functionalization_Factor,$F50))</f>
        <v>0</v>
      </c>
      <c r="M50" s="32">
        <f>'II-D-1.1'!K50*(SUMIFS(II_F_Func_Factors_Transmission,II_F_Func_Factors_H_Functionalization_Factor,$F50))</f>
        <v>0</v>
      </c>
      <c r="N50" s="32">
        <f>'II-D-1.1'!L50*(SUMIFS(II_F_Func_Factors_Transmission,II_F_Func_Factors_H_Functionalization_Factor,$F50))</f>
        <v>0</v>
      </c>
      <c r="O50" s="32">
        <f>'II-D-1.1'!M50*(SUMIFS(II_F_Func_Factors_Transmission,II_F_Func_Factors_H_Functionalization_Factor,$F50))</f>
        <v>0</v>
      </c>
      <c r="P50" s="32">
        <f>'II-D-1.1'!N50*(SUMIFS(II_F_Func_Factors_Transmission,II_F_Func_Factors_H_Functionalization_Factor,$F50))</f>
        <v>0</v>
      </c>
      <c r="Q50" s="32">
        <f>'II-D-1.1'!O50*(SUMIFS(II_F_Func_Factors_Transmission,II_F_Func_Factors_H_Functionalization_Factor,$F50))</f>
        <v>0</v>
      </c>
      <c r="R50" s="32">
        <f>'II-D-1.1'!P50*(SUMIFS(II_F_Func_Factors_Transmission,II_F_Func_Factors_H_Functionalization_Factor,$F50))</f>
        <v>0</v>
      </c>
      <c r="S50" s="32">
        <f t="shared" si="5"/>
        <v>0</v>
      </c>
      <c r="T50" s="32">
        <v>0</v>
      </c>
      <c r="U50" s="32">
        <f>'II-D-1.1'!S50*(SUMIFS(II_F_Func_Factors_Transmission,II_F_Func_Factors_H_Functionalization_Factor,$F50))</f>
        <v>0</v>
      </c>
      <c r="V50" s="32">
        <f t="shared" si="6"/>
        <v>0</v>
      </c>
      <c r="W50" s="32">
        <f>V50-'II-D-1'!L50</f>
        <v>0</v>
      </c>
    </row>
    <row r="51" spans="1:23">
      <c r="A51" s="16" t="s">
        <v>667</v>
      </c>
      <c r="B51" s="62" t="s">
        <v>1833</v>
      </c>
      <c r="C51" s="62" t="s">
        <v>1834</v>
      </c>
      <c r="D51" s="69">
        <v>0</v>
      </c>
      <c r="E51" s="26">
        <v>3</v>
      </c>
      <c r="F51" s="16" t="s">
        <v>530</v>
      </c>
      <c r="G51" s="32">
        <f>'II-D-1.1'!E51*(SUMIFS(II_F_Func_Factors_Transmission,II_F_Func_Factors_H_Functionalization_Factor,$F51))</f>
        <v>0</v>
      </c>
      <c r="H51" s="32">
        <f>'II-D-1.1'!F51*(SUMIFS(II_F_Func_Factors_Transmission,II_F_Func_Factors_H_Functionalization_Factor,$F51))</f>
        <v>0</v>
      </c>
      <c r="I51" s="32">
        <f>'II-D-1.1'!G51*(SUMIFS(II_F_Func_Factors_Transmission,II_F_Func_Factors_H_Functionalization_Factor,$F51))</f>
        <v>0</v>
      </c>
      <c r="J51" s="32">
        <f>'II-D-1.1'!H51*(SUMIFS(II_F_Func_Factors_Transmission,II_F_Func_Factors_H_Functionalization_Factor,$F51))</f>
        <v>0</v>
      </c>
      <c r="K51" s="32">
        <f>'II-D-1.1'!I51*(SUMIFS(II_F_Func_Factors_Transmission,II_F_Func_Factors_H_Functionalization_Factor,$F51))</f>
        <v>0</v>
      </c>
      <c r="L51" s="32">
        <f>'II-D-1.1'!J51*(SUMIFS(II_F_Func_Factors_Transmission,II_F_Func_Factors_H_Functionalization_Factor,$F51))</f>
        <v>0</v>
      </c>
      <c r="M51" s="32">
        <f>'II-D-1.1'!K51*(SUMIFS(II_F_Func_Factors_Transmission,II_F_Func_Factors_H_Functionalization_Factor,$F51))</f>
        <v>0</v>
      </c>
      <c r="N51" s="32">
        <f>'II-D-1.1'!L51*(SUMIFS(II_F_Func_Factors_Transmission,II_F_Func_Factors_H_Functionalization_Factor,$F51))</f>
        <v>0</v>
      </c>
      <c r="O51" s="32">
        <f>'II-D-1.1'!M51*(SUMIFS(II_F_Func_Factors_Transmission,II_F_Func_Factors_H_Functionalization_Factor,$F51))</f>
        <v>0</v>
      </c>
      <c r="P51" s="32">
        <f>'II-D-1.1'!N51*(SUMIFS(II_F_Func_Factors_Transmission,II_F_Func_Factors_H_Functionalization_Factor,$F51))</f>
        <v>0</v>
      </c>
      <c r="Q51" s="32">
        <f>'II-D-1.1'!O51*(SUMIFS(II_F_Func_Factors_Transmission,II_F_Func_Factors_H_Functionalization_Factor,$F51))</f>
        <v>0</v>
      </c>
      <c r="R51" s="32">
        <f>'II-D-1.1'!P51*(SUMIFS(II_F_Func_Factors_Transmission,II_F_Func_Factors_H_Functionalization_Factor,$F51))</f>
        <v>0</v>
      </c>
      <c r="S51" s="32">
        <f t="shared" si="5"/>
        <v>0</v>
      </c>
      <c r="T51" s="32">
        <v>0</v>
      </c>
      <c r="U51" s="32">
        <f>'II-D-1.1'!S51*(SUMIFS(II_F_Func_Factors_Transmission,II_F_Func_Factors_H_Functionalization_Factor,$F51))</f>
        <v>0</v>
      </c>
      <c r="V51" s="32">
        <f t="shared" si="6"/>
        <v>0</v>
      </c>
      <c r="W51" s="32">
        <f>V51-'II-D-1'!L51</f>
        <v>0</v>
      </c>
    </row>
    <row r="52" spans="1:23">
      <c r="A52" s="16" t="s">
        <v>671</v>
      </c>
      <c r="B52" s="62" t="s">
        <v>1835</v>
      </c>
      <c r="C52" s="62" t="s">
        <v>1836</v>
      </c>
      <c r="D52" s="69">
        <v>0</v>
      </c>
      <c r="E52" s="26">
        <v>4</v>
      </c>
      <c r="F52" s="16" t="s">
        <v>531</v>
      </c>
      <c r="G52" s="32">
        <f>'II-D-1.1'!E52*(SUMIFS(II_F_Func_Factors_Transmission,II_F_Func_Factors_H_Functionalization_Factor,$F52))</f>
        <v>0</v>
      </c>
      <c r="H52" s="32">
        <f>'II-D-1.1'!F52*(SUMIFS(II_F_Func_Factors_Transmission,II_F_Func_Factors_H_Functionalization_Factor,$F52))</f>
        <v>0</v>
      </c>
      <c r="I52" s="32">
        <f>'II-D-1.1'!G52*(SUMIFS(II_F_Func_Factors_Transmission,II_F_Func_Factors_H_Functionalization_Factor,$F52))</f>
        <v>0</v>
      </c>
      <c r="J52" s="32">
        <f>'II-D-1.1'!H52*(SUMIFS(II_F_Func_Factors_Transmission,II_F_Func_Factors_H_Functionalization_Factor,$F52))</f>
        <v>0</v>
      </c>
      <c r="K52" s="32">
        <f>'II-D-1.1'!I52*(SUMIFS(II_F_Func_Factors_Transmission,II_F_Func_Factors_H_Functionalization_Factor,$F52))</f>
        <v>0</v>
      </c>
      <c r="L52" s="32">
        <f>'II-D-1.1'!J52*(SUMIFS(II_F_Func_Factors_Transmission,II_F_Func_Factors_H_Functionalization_Factor,$F52))</f>
        <v>0</v>
      </c>
      <c r="M52" s="32">
        <f>'II-D-1.1'!K52*(SUMIFS(II_F_Func_Factors_Transmission,II_F_Func_Factors_H_Functionalization_Factor,$F52))</f>
        <v>0</v>
      </c>
      <c r="N52" s="32">
        <f>'II-D-1.1'!L52*(SUMIFS(II_F_Func_Factors_Transmission,II_F_Func_Factors_H_Functionalization_Factor,$F52))</f>
        <v>0</v>
      </c>
      <c r="O52" s="32">
        <f>'II-D-1.1'!M52*(SUMIFS(II_F_Func_Factors_Transmission,II_F_Func_Factors_H_Functionalization_Factor,$F52))</f>
        <v>0</v>
      </c>
      <c r="P52" s="32">
        <f>'II-D-1.1'!N52*(SUMIFS(II_F_Func_Factors_Transmission,II_F_Func_Factors_H_Functionalization_Factor,$F52))</f>
        <v>0</v>
      </c>
      <c r="Q52" s="32">
        <f>'II-D-1.1'!O52*(SUMIFS(II_F_Func_Factors_Transmission,II_F_Func_Factors_H_Functionalization_Factor,$F52))</f>
        <v>0</v>
      </c>
      <c r="R52" s="32">
        <f>'II-D-1.1'!P52*(SUMIFS(II_F_Func_Factors_Transmission,II_F_Func_Factors_H_Functionalization_Factor,$F52))</f>
        <v>0</v>
      </c>
      <c r="S52" s="32">
        <f t="shared" si="5"/>
        <v>0</v>
      </c>
      <c r="T52" s="32">
        <v>0</v>
      </c>
      <c r="U52" s="32">
        <f>'II-D-1.1'!S52*(SUMIFS(II_F_Func_Factors_Transmission,II_F_Func_Factors_H_Functionalization_Factor,$F52))</f>
        <v>0</v>
      </c>
      <c r="V52" s="32">
        <f t="shared" si="6"/>
        <v>0</v>
      </c>
      <c r="W52" s="32">
        <f>V52-'II-D-1'!L52</f>
        <v>0</v>
      </c>
    </row>
    <row r="53" spans="1:23">
      <c r="A53" s="16" t="s">
        <v>674</v>
      </c>
      <c r="B53" s="62" t="s">
        <v>1837</v>
      </c>
      <c r="C53" s="62" t="s">
        <v>1838</v>
      </c>
      <c r="D53" s="69">
        <v>0</v>
      </c>
      <c r="E53" s="26">
        <v>3</v>
      </c>
      <c r="F53" s="16" t="s">
        <v>530</v>
      </c>
      <c r="G53" s="32">
        <f>'II-D-1.1'!E53*(SUMIFS(II_F_Func_Factors_Transmission,II_F_Func_Factors_H_Functionalization_Factor,$F53))</f>
        <v>0</v>
      </c>
      <c r="H53" s="32">
        <f>'II-D-1.1'!F53*(SUMIFS(II_F_Func_Factors_Transmission,II_F_Func_Factors_H_Functionalization_Factor,$F53))</f>
        <v>0</v>
      </c>
      <c r="I53" s="32">
        <f>'II-D-1.1'!G53*(SUMIFS(II_F_Func_Factors_Transmission,II_F_Func_Factors_H_Functionalization_Factor,$F53))</f>
        <v>0</v>
      </c>
      <c r="J53" s="32">
        <f>'II-D-1.1'!H53*(SUMIFS(II_F_Func_Factors_Transmission,II_F_Func_Factors_H_Functionalization_Factor,$F53))</f>
        <v>0</v>
      </c>
      <c r="K53" s="32">
        <f>'II-D-1.1'!I53*(SUMIFS(II_F_Func_Factors_Transmission,II_F_Func_Factors_H_Functionalization_Factor,$F53))</f>
        <v>0</v>
      </c>
      <c r="L53" s="32">
        <f>'II-D-1.1'!J53*(SUMIFS(II_F_Func_Factors_Transmission,II_F_Func_Factors_H_Functionalization_Factor,$F53))</f>
        <v>0</v>
      </c>
      <c r="M53" s="32">
        <f>'II-D-1.1'!K53*(SUMIFS(II_F_Func_Factors_Transmission,II_F_Func_Factors_H_Functionalization_Factor,$F53))</f>
        <v>0</v>
      </c>
      <c r="N53" s="32">
        <f>'II-D-1.1'!L53*(SUMIFS(II_F_Func_Factors_Transmission,II_F_Func_Factors_H_Functionalization_Factor,$F53))</f>
        <v>0</v>
      </c>
      <c r="O53" s="32">
        <f>'II-D-1.1'!M53*(SUMIFS(II_F_Func_Factors_Transmission,II_F_Func_Factors_H_Functionalization_Factor,$F53))</f>
        <v>0</v>
      </c>
      <c r="P53" s="32">
        <f>'II-D-1.1'!N53*(SUMIFS(II_F_Func_Factors_Transmission,II_F_Func_Factors_H_Functionalization_Factor,$F53))</f>
        <v>0</v>
      </c>
      <c r="Q53" s="32">
        <f>'II-D-1.1'!O53*(SUMIFS(II_F_Func_Factors_Transmission,II_F_Func_Factors_H_Functionalization_Factor,$F53))</f>
        <v>0</v>
      </c>
      <c r="R53" s="32">
        <f>'II-D-1.1'!P53*(SUMIFS(II_F_Func_Factors_Transmission,II_F_Func_Factors_H_Functionalization_Factor,$F53))</f>
        <v>0</v>
      </c>
      <c r="S53" s="32">
        <f t="shared" si="5"/>
        <v>0</v>
      </c>
      <c r="T53" s="32">
        <v>0</v>
      </c>
      <c r="U53" s="32">
        <f>'II-D-1.1'!S53*(SUMIFS(II_F_Func_Factors_Transmission,II_F_Func_Factors_H_Functionalization_Factor,$F53))</f>
        <v>0</v>
      </c>
      <c r="V53" s="32">
        <f t="shared" si="6"/>
        <v>0</v>
      </c>
      <c r="W53" s="32">
        <f>V53-'II-D-1'!L53</f>
        <v>0</v>
      </c>
    </row>
    <row r="54" spans="1:23">
      <c r="A54" s="16" t="s">
        <v>676</v>
      </c>
      <c r="B54" s="62" t="s">
        <v>1839</v>
      </c>
      <c r="C54" s="62" t="s">
        <v>1811</v>
      </c>
      <c r="D54" s="69">
        <v>0</v>
      </c>
      <c r="E54" s="26">
        <v>3</v>
      </c>
      <c r="F54" s="16" t="s">
        <v>530</v>
      </c>
      <c r="G54" s="32">
        <f>'II-D-1.1'!E54*(SUMIFS(II_F_Func_Factors_Transmission,II_F_Func_Factors_H_Functionalization_Factor,$F54))</f>
        <v>0</v>
      </c>
      <c r="H54" s="32">
        <f>'II-D-1.1'!F54*(SUMIFS(II_F_Func_Factors_Transmission,II_F_Func_Factors_H_Functionalization_Factor,$F54))</f>
        <v>0</v>
      </c>
      <c r="I54" s="32">
        <f>'II-D-1.1'!G54*(SUMIFS(II_F_Func_Factors_Transmission,II_F_Func_Factors_H_Functionalization_Factor,$F54))</f>
        <v>0</v>
      </c>
      <c r="J54" s="32">
        <f>'II-D-1.1'!H54*(SUMIFS(II_F_Func_Factors_Transmission,II_F_Func_Factors_H_Functionalization_Factor,$F54))</f>
        <v>0</v>
      </c>
      <c r="K54" s="32">
        <f>'II-D-1.1'!I54*(SUMIFS(II_F_Func_Factors_Transmission,II_F_Func_Factors_H_Functionalization_Factor,$F54))</f>
        <v>0</v>
      </c>
      <c r="L54" s="32">
        <f>'II-D-1.1'!J54*(SUMIFS(II_F_Func_Factors_Transmission,II_F_Func_Factors_H_Functionalization_Factor,$F54))</f>
        <v>0</v>
      </c>
      <c r="M54" s="32">
        <f>'II-D-1.1'!K54*(SUMIFS(II_F_Func_Factors_Transmission,II_F_Func_Factors_H_Functionalization_Factor,$F54))</f>
        <v>0</v>
      </c>
      <c r="N54" s="32">
        <f>'II-D-1.1'!L54*(SUMIFS(II_F_Func_Factors_Transmission,II_F_Func_Factors_H_Functionalization_Factor,$F54))</f>
        <v>0</v>
      </c>
      <c r="O54" s="32">
        <f>'II-D-1.1'!M54*(SUMIFS(II_F_Func_Factors_Transmission,II_F_Func_Factors_H_Functionalization_Factor,$F54))</f>
        <v>0</v>
      </c>
      <c r="P54" s="32">
        <f>'II-D-1.1'!N54*(SUMIFS(II_F_Func_Factors_Transmission,II_F_Func_Factors_H_Functionalization_Factor,$F54))</f>
        <v>0</v>
      </c>
      <c r="Q54" s="32">
        <f>'II-D-1.1'!O54*(SUMIFS(II_F_Func_Factors_Transmission,II_F_Func_Factors_H_Functionalization_Factor,$F54))</f>
        <v>0</v>
      </c>
      <c r="R54" s="32">
        <f>'II-D-1.1'!P54*(SUMIFS(II_F_Func_Factors_Transmission,II_F_Func_Factors_H_Functionalization_Factor,$F54))</f>
        <v>0</v>
      </c>
      <c r="S54" s="32">
        <f t="shared" si="5"/>
        <v>0</v>
      </c>
      <c r="T54" s="32">
        <v>0</v>
      </c>
      <c r="U54" s="32">
        <f>'II-D-1.1'!S54*(SUMIFS(II_F_Func_Factors_Transmission,II_F_Func_Factors_H_Functionalization_Factor,$F54))</f>
        <v>0</v>
      </c>
      <c r="V54" s="32">
        <f t="shared" si="6"/>
        <v>0</v>
      </c>
      <c r="W54" s="32">
        <f>V54-'II-D-1'!L54</f>
        <v>0</v>
      </c>
    </row>
    <row r="55" spans="1:23">
      <c r="A55" s="16" t="s">
        <v>680</v>
      </c>
      <c r="B55" s="62" t="s">
        <v>220</v>
      </c>
      <c r="C55" s="62"/>
      <c r="D55" s="26" t="s">
        <v>220</v>
      </c>
      <c r="E55" s="69" t="s">
        <v>220</v>
      </c>
      <c r="F55" s="69" t="s">
        <v>220</v>
      </c>
      <c r="G55" s="32" t="s">
        <v>220</v>
      </c>
      <c r="H55" s="32" t="s">
        <v>220</v>
      </c>
      <c r="I55" s="32" t="s">
        <v>220</v>
      </c>
      <c r="J55" s="32" t="s">
        <v>220</v>
      </c>
      <c r="K55" s="32" t="s">
        <v>220</v>
      </c>
      <c r="L55" s="32" t="s">
        <v>220</v>
      </c>
      <c r="M55" s="32" t="s">
        <v>220</v>
      </c>
      <c r="N55" s="32" t="s">
        <v>220</v>
      </c>
      <c r="O55" s="32" t="s">
        <v>220</v>
      </c>
      <c r="P55" s="32" t="s">
        <v>220</v>
      </c>
      <c r="Q55" s="32" t="s">
        <v>220</v>
      </c>
      <c r="R55" s="32" t="s">
        <v>220</v>
      </c>
      <c r="S55" s="32" t="s">
        <v>220</v>
      </c>
      <c r="T55" s="32" t="s">
        <v>220</v>
      </c>
      <c r="U55" s="32" t="s">
        <v>220</v>
      </c>
      <c r="V55" s="32" t="s">
        <v>220</v>
      </c>
      <c r="W55" s="32" t="s">
        <v>220</v>
      </c>
    </row>
    <row r="56" spans="1:23">
      <c r="A56" s="16" t="s">
        <v>681</v>
      </c>
      <c r="B56" s="1"/>
      <c r="C56" s="1" t="s">
        <v>1840</v>
      </c>
      <c r="D56" s="70">
        <f>SUM(D47:D55)</f>
        <v>0</v>
      </c>
      <c r="E56" s="73" t="s">
        <v>220</v>
      </c>
      <c r="F56" s="70" t="s">
        <v>220</v>
      </c>
      <c r="G56" s="71">
        <f t="shared" ref="G56:W56" si="7">SUM(G47:G55)</f>
        <v>0</v>
      </c>
      <c r="H56" s="71">
        <f t="shared" si="7"/>
        <v>0</v>
      </c>
      <c r="I56" s="71">
        <f t="shared" si="7"/>
        <v>0</v>
      </c>
      <c r="J56" s="71">
        <f t="shared" si="7"/>
        <v>0</v>
      </c>
      <c r="K56" s="71">
        <f t="shared" si="7"/>
        <v>0</v>
      </c>
      <c r="L56" s="71">
        <f t="shared" si="7"/>
        <v>0</v>
      </c>
      <c r="M56" s="71">
        <f t="shared" si="7"/>
        <v>0</v>
      </c>
      <c r="N56" s="71">
        <f t="shared" si="7"/>
        <v>0</v>
      </c>
      <c r="O56" s="71">
        <f t="shared" si="7"/>
        <v>0</v>
      </c>
      <c r="P56" s="71">
        <f t="shared" si="7"/>
        <v>0</v>
      </c>
      <c r="Q56" s="71">
        <f t="shared" si="7"/>
        <v>0</v>
      </c>
      <c r="R56" s="71">
        <f t="shared" si="7"/>
        <v>0</v>
      </c>
      <c r="S56" s="71">
        <f t="shared" si="7"/>
        <v>0</v>
      </c>
      <c r="T56" s="71">
        <f t="shared" si="7"/>
        <v>0</v>
      </c>
      <c r="U56" s="71">
        <f t="shared" si="7"/>
        <v>0</v>
      </c>
      <c r="V56" s="71">
        <f t="shared" si="7"/>
        <v>0</v>
      </c>
      <c r="W56" s="71">
        <f t="shared" si="7"/>
        <v>0</v>
      </c>
    </row>
    <row r="57" spans="1:23">
      <c r="A57" s="16" t="s">
        <v>682</v>
      </c>
      <c r="B57" s="62" t="s">
        <v>220</v>
      </c>
      <c r="C57" s="62"/>
      <c r="D57" s="26" t="s">
        <v>220</v>
      </c>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c r="A58" s="16" t="s">
        <v>683</v>
      </c>
      <c r="B58" s="62" t="s">
        <v>1841</v>
      </c>
      <c r="C58" s="62" t="s">
        <v>1787</v>
      </c>
      <c r="D58" s="69">
        <v>0</v>
      </c>
      <c r="E58" s="26">
        <v>3</v>
      </c>
      <c r="F58" s="16" t="s">
        <v>530</v>
      </c>
      <c r="G58" s="32">
        <f>'II-D-1.1'!E58*(SUMIFS(II_F_Func_Factors_Transmission,II_F_Func_Factors_H_Functionalization_Factor,$F58))</f>
        <v>0</v>
      </c>
      <c r="H58" s="32">
        <f>'II-D-1.1'!F58*(SUMIFS(II_F_Func_Factors_Transmission,II_F_Func_Factors_H_Functionalization_Factor,$F58))</f>
        <v>0</v>
      </c>
      <c r="I58" s="32">
        <f>'II-D-1.1'!G58*(SUMIFS(II_F_Func_Factors_Transmission,II_F_Func_Factors_H_Functionalization_Factor,$F58))</f>
        <v>0</v>
      </c>
      <c r="J58" s="32">
        <f>'II-D-1.1'!H58*(SUMIFS(II_F_Func_Factors_Transmission,II_F_Func_Factors_H_Functionalization_Factor,$F58))</f>
        <v>0</v>
      </c>
      <c r="K58" s="32">
        <f>'II-D-1.1'!I58*(SUMIFS(II_F_Func_Factors_Transmission,II_F_Func_Factors_H_Functionalization_Factor,$F58))</f>
        <v>0</v>
      </c>
      <c r="L58" s="32">
        <f>'II-D-1.1'!J58*(SUMIFS(II_F_Func_Factors_Transmission,II_F_Func_Factors_H_Functionalization_Factor,$F58))</f>
        <v>0</v>
      </c>
      <c r="M58" s="32">
        <f>'II-D-1.1'!K58*(SUMIFS(II_F_Func_Factors_Transmission,II_F_Func_Factors_H_Functionalization_Factor,$F58))</f>
        <v>0</v>
      </c>
      <c r="N58" s="32">
        <f>'II-D-1.1'!L58*(SUMIFS(II_F_Func_Factors_Transmission,II_F_Func_Factors_H_Functionalization_Factor,$F58))</f>
        <v>0</v>
      </c>
      <c r="O58" s="32">
        <f>'II-D-1.1'!M58*(SUMIFS(II_F_Func_Factors_Transmission,II_F_Func_Factors_H_Functionalization_Factor,$F58))</f>
        <v>0</v>
      </c>
      <c r="P58" s="32">
        <f>'II-D-1.1'!N58*(SUMIFS(II_F_Func_Factors_Transmission,II_F_Func_Factors_H_Functionalization_Factor,$F58))</f>
        <v>0</v>
      </c>
      <c r="Q58" s="32">
        <f>'II-D-1.1'!O58*(SUMIFS(II_F_Func_Factors_Transmission,II_F_Func_Factors_H_Functionalization_Factor,$F58))</f>
        <v>0</v>
      </c>
      <c r="R58" s="32">
        <f>'II-D-1.1'!P58*(SUMIFS(II_F_Func_Factors_Transmission,II_F_Func_Factors_H_Functionalization_Factor,$F58))</f>
        <v>0</v>
      </c>
      <c r="S58" s="32">
        <f>SUM(G58:R58)</f>
        <v>0</v>
      </c>
      <c r="T58" s="32">
        <v>0</v>
      </c>
      <c r="U58" s="32">
        <f>'II-D-1.1'!S58*(SUMIFS(II_F_Func_Factors_Transmission,II_F_Func_Factors_H_Functionalization_Factor,$F58))</f>
        <v>0</v>
      </c>
      <c r="V58" s="32">
        <f>S58+U58</f>
        <v>0</v>
      </c>
      <c r="W58" s="32">
        <f>V58-'II-D-1'!L58</f>
        <v>0</v>
      </c>
    </row>
    <row r="59" spans="1:23">
      <c r="A59" s="16" t="s">
        <v>685</v>
      </c>
      <c r="B59" s="62" t="s">
        <v>1842</v>
      </c>
      <c r="C59" s="62" t="s">
        <v>1843</v>
      </c>
      <c r="D59" s="69">
        <v>0</v>
      </c>
      <c r="E59" s="26">
        <v>3</v>
      </c>
      <c r="F59" s="16" t="s">
        <v>530</v>
      </c>
      <c r="G59" s="32">
        <f>'II-D-1.1'!E59*(SUMIFS(II_F_Func_Factors_Transmission,II_F_Func_Factors_H_Functionalization_Factor,$F59))</f>
        <v>0</v>
      </c>
      <c r="H59" s="32">
        <f>'II-D-1.1'!F59*(SUMIFS(II_F_Func_Factors_Transmission,II_F_Func_Factors_H_Functionalization_Factor,$F59))</f>
        <v>0</v>
      </c>
      <c r="I59" s="32">
        <f>'II-D-1.1'!G59*(SUMIFS(II_F_Func_Factors_Transmission,II_F_Func_Factors_H_Functionalization_Factor,$F59))</f>
        <v>0</v>
      </c>
      <c r="J59" s="32">
        <f>'II-D-1.1'!H59*(SUMIFS(II_F_Func_Factors_Transmission,II_F_Func_Factors_H_Functionalization_Factor,$F59))</f>
        <v>0</v>
      </c>
      <c r="K59" s="32">
        <f>'II-D-1.1'!I59*(SUMIFS(II_F_Func_Factors_Transmission,II_F_Func_Factors_H_Functionalization_Factor,$F59))</f>
        <v>0</v>
      </c>
      <c r="L59" s="32">
        <f>'II-D-1.1'!J59*(SUMIFS(II_F_Func_Factors_Transmission,II_F_Func_Factors_H_Functionalization_Factor,$F59))</f>
        <v>0</v>
      </c>
      <c r="M59" s="32">
        <f>'II-D-1.1'!K59*(SUMIFS(II_F_Func_Factors_Transmission,II_F_Func_Factors_H_Functionalization_Factor,$F59))</f>
        <v>0</v>
      </c>
      <c r="N59" s="32">
        <f>'II-D-1.1'!L59*(SUMIFS(II_F_Func_Factors_Transmission,II_F_Func_Factors_H_Functionalization_Factor,$F59))</f>
        <v>0</v>
      </c>
      <c r="O59" s="32">
        <f>'II-D-1.1'!M59*(SUMIFS(II_F_Func_Factors_Transmission,II_F_Func_Factors_H_Functionalization_Factor,$F59))</f>
        <v>0</v>
      </c>
      <c r="P59" s="32">
        <f>'II-D-1.1'!N59*(SUMIFS(II_F_Func_Factors_Transmission,II_F_Func_Factors_H_Functionalization_Factor,$F59))</f>
        <v>0</v>
      </c>
      <c r="Q59" s="32">
        <f>'II-D-1.1'!O59*(SUMIFS(II_F_Func_Factors_Transmission,II_F_Func_Factors_H_Functionalization_Factor,$F59))</f>
        <v>0</v>
      </c>
      <c r="R59" s="32">
        <f>'II-D-1.1'!P59*(SUMIFS(II_F_Func_Factors_Transmission,II_F_Func_Factors_H_Functionalization_Factor,$F59))</f>
        <v>0</v>
      </c>
      <c r="S59" s="32">
        <f>SUM(G59:R59)</f>
        <v>0</v>
      </c>
      <c r="T59" s="32">
        <v>0</v>
      </c>
      <c r="U59" s="32">
        <f>'II-D-1.1'!S59*(SUMIFS(II_F_Func_Factors_Transmission,II_F_Func_Factors_H_Functionalization_Factor,$F59))</f>
        <v>0</v>
      </c>
      <c r="V59" s="32">
        <f>S59+U59</f>
        <v>0</v>
      </c>
      <c r="W59" s="32">
        <f>V59-'II-D-1'!L59</f>
        <v>0</v>
      </c>
    </row>
    <row r="60" spans="1:23">
      <c r="A60" s="16" t="s">
        <v>760</v>
      </c>
      <c r="B60" s="62" t="s">
        <v>220</v>
      </c>
      <c r="C60" s="62"/>
      <c r="D60" s="26" t="s">
        <v>220</v>
      </c>
      <c r="E60" s="69" t="s">
        <v>220</v>
      </c>
      <c r="F60" s="69" t="s">
        <v>220</v>
      </c>
      <c r="G60" s="32" t="s">
        <v>220</v>
      </c>
      <c r="H60" s="32" t="s">
        <v>220</v>
      </c>
      <c r="I60" s="32" t="s">
        <v>220</v>
      </c>
      <c r="J60" s="32" t="s">
        <v>220</v>
      </c>
      <c r="K60" s="32" t="s">
        <v>220</v>
      </c>
      <c r="L60" s="32" t="s">
        <v>220</v>
      </c>
      <c r="M60" s="32" t="s">
        <v>220</v>
      </c>
      <c r="N60" s="32" t="s">
        <v>220</v>
      </c>
      <c r="O60" s="32" t="s">
        <v>220</v>
      </c>
      <c r="P60" s="32" t="s">
        <v>220</v>
      </c>
      <c r="Q60" s="32" t="s">
        <v>220</v>
      </c>
      <c r="R60" s="32" t="s">
        <v>220</v>
      </c>
      <c r="S60" s="32" t="s">
        <v>220</v>
      </c>
      <c r="T60" s="32" t="s">
        <v>220</v>
      </c>
      <c r="U60" s="32" t="s">
        <v>220</v>
      </c>
      <c r="V60" s="32" t="s">
        <v>220</v>
      </c>
      <c r="W60" s="32" t="s">
        <v>220</v>
      </c>
    </row>
    <row r="61" spans="1:23">
      <c r="A61" s="16" t="s">
        <v>761</v>
      </c>
      <c r="B61" s="1"/>
      <c r="C61" s="1" t="s">
        <v>1897</v>
      </c>
      <c r="D61" s="70">
        <f>SUM(D58:D60)</f>
        <v>0</v>
      </c>
      <c r="E61" s="70" t="s">
        <v>220</v>
      </c>
      <c r="F61" s="70" t="s">
        <v>220</v>
      </c>
      <c r="G61" s="71">
        <f t="shared" ref="G61:W61" si="8">SUM(G58:G60)</f>
        <v>0</v>
      </c>
      <c r="H61" s="71">
        <f t="shared" si="8"/>
        <v>0</v>
      </c>
      <c r="I61" s="71">
        <f t="shared" si="8"/>
        <v>0</v>
      </c>
      <c r="J61" s="71">
        <f t="shared" si="8"/>
        <v>0</v>
      </c>
      <c r="K61" s="71">
        <f t="shared" si="8"/>
        <v>0</v>
      </c>
      <c r="L61" s="71">
        <f t="shared" si="8"/>
        <v>0</v>
      </c>
      <c r="M61" s="71">
        <f t="shared" si="8"/>
        <v>0</v>
      </c>
      <c r="N61" s="71">
        <f t="shared" si="8"/>
        <v>0</v>
      </c>
      <c r="O61" s="71">
        <f t="shared" si="8"/>
        <v>0</v>
      </c>
      <c r="P61" s="71">
        <f t="shared" si="8"/>
        <v>0</v>
      </c>
      <c r="Q61" s="71">
        <f t="shared" si="8"/>
        <v>0</v>
      </c>
      <c r="R61" s="71">
        <f t="shared" si="8"/>
        <v>0</v>
      </c>
      <c r="S61" s="71">
        <f t="shared" si="8"/>
        <v>0</v>
      </c>
      <c r="T61" s="71">
        <f t="shared" si="8"/>
        <v>0</v>
      </c>
      <c r="U61" s="71">
        <f t="shared" si="8"/>
        <v>0</v>
      </c>
      <c r="V61" s="71">
        <f t="shared" si="8"/>
        <v>0</v>
      </c>
      <c r="W61" s="71">
        <f t="shared" si="8"/>
        <v>0</v>
      </c>
    </row>
    <row r="62" spans="1:23">
      <c r="A62" s="16" t="s">
        <v>762</v>
      </c>
      <c r="B62" s="62" t="s">
        <v>220</v>
      </c>
      <c r="C62" s="62"/>
      <c r="D62" s="26" t="s">
        <v>220</v>
      </c>
      <c r="E62" s="69" t="s">
        <v>220</v>
      </c>
      <c r="F62" s="69" t="s">
        <v>220</v>
      </c>
      <c r="G62" s="32" t="s">
        <v>220</v>
      </c>
      <c r="H62" s="32" t="s">
        <v>220</v>
      </c>
      <c r="I62" s="32" t="s">
        <v>220</v>
      </c>
      <c r="J62" s="32" t="s">
        <v>220</v>
      </c>
      <c r="K62" s="32" t="s">
        <v>220</v>
      </c>
      <c r="L62" s="32" t="s">
        <v>220</v>
      </c>
      <c r="M62" s="32" t="s">
        <v>220</v>
      </c>
      <c r="N62" s="32" t="s">
        <v>220</v>
      </c>
      <c r="O62" s="32" t="s">
        <v>220</v>
      </c>
      <c r="P62" s="32" t="s">
        <v>220</v>
      </c>
      <c r="Q62" s="32" t="s">
        <v>220</v>
      </c>
      <c r="R62" s="32" t="s">
        <v>220</v>
      </c>
      <c r="S62" s="32" t="s">
        <v>220</v>
      </c>
      <c r="T62" s="32" t="s">
        <v>220</v>
      </c>
      <c r="U62" s="32" t="s">
        <v>220</v>
      </c>
      <c r="V62" s="32" t="s">
        <v>220</v>
      </c>
      <c r="W62" s="32" t="s">
        <v>220</v>
      </c>
    </row>
    <row r="63" spans="1:23">
      <c r="A63" s="16" t="s">
        <v>764</v>
      </c>
      <c r="B63" s="81"/>
      <c r="C63" s="81" t="s">
        <v>1898</v>
      </c>
      <c r="D63" s="72" t="s">
        <v>1785</v>
      </c>
      <c r="E63" s="70" t="s">
        <v>220</v>
      </c>
      <c r="F63" s="70" t="s">
        <v>220</v>
      </c>
      <c r="G63" s="388">
        <f t="shared" ref="G63:W63" si="9">G56+G61</f>
        <v>0</v>
      </c>
      <c r="H63" s="388">
        <f t="shared" si="9"/>
        <v>0</v>
      </c>
      <c r="I63" s="388">
        <f t="shared" si="9"/>
        <v>0</v>
      </c>
      <c r="J63" s="388">
        <f t="shared" si="9"/>
        <v>0</v>
      </c>
      <c r="K63" s="388">
        <f t="shared" si="9"/>
        <v>0</v>
      </c>
      <c r="L63" s="388">
        <f t="shared" si="9"/>
        <v>0</v>
      </c>
      <c r="M63" s="388">
        <f t="shared" si="9"/>
        <v>0</v>
      </c>
      <c r="N63" s="388">
        <f t="shared" si="9"/>
        <v>0</v>
      </c>
      <c r="O63" s="388">
        <f t="shared" si="9"/>
        <v>0</v>
      </c>
      <c r="P63" s="388">
        <f t="shared" si="9"/>
        <v>0</v>
      </c>
      <c r="Q63" s="388">
        <f t="shared" si="9"/>
        <v>0</v>
      </c>
      <c r="R63" s="388">
        <f t="shared" si="9"/>
        <v>0</v>
      </c>
      <c r="S63" s="388">
        <f t="shared" si="9"/>
        <v>0</v>
      </c>
      <c r="T63" s="388">
        <f t="shared" si="9"/>
        <v>0</v>
      </c>
      <c r="U63" s="388">
        <f t="shared" si="9"/>
        <v>0</v>
      </c>
      <c r="V63" s="388">
        <f t="shared" si="9"/>
        <v>0</v>
      </c>
      <c r="W63" s="388">
        <f t="shared" si="9"/>
        <v>0</v>
      </c>
    </row>
    <row r="64" spans="1:23">
      <c r="A64" s="16" t="s">
        <v>766</v>
      </c>
      <c r="B64" s="62" t="s">
        <v>220</v>
      </c>
      <c r="C64" s="62"/>
      <c r="D64" s="26" t="s">
        <v>220</v>
      </c>
      <c r="E64" s="69" t="s">
        <v>220</v>
      </c>
      <c r="F64" s="69" t="s">
        <v>220</v>
      </c>
      <c r="G64" s="32" t="s">
        <v>220</v>
      </c>
      <c r="H64" s="32" t="s">
        <v>220</v>
      </c>
      <c r="I64" s="32" t="s">
        <v>220</v>
      </c>
      <c r="J64" s="32" t="s">
        <v>220</v>
      </c>
      <c r="K64" s="32" t="s">
        <v>220</v>
      </c>
      <c r="L64" s="32" t="s">
        <v>220</v>
      </c>
      <c r="M64" s="32" t="s">
        <v>220</v>
      </c>
      <c r="N64" s="32" t="s">
        <v>220</v>
      </c>
      <c r="O64" s="32" t="s">
        <v>220</v>
      </c>
      <c r="P64" s="32" t="s">
        <v>220</v>
      </c>
      <c r="Q64" s="32" t="s">
        <v>220</v>
      </c>
      <c r="R64" s="32" t="s">
        <v>220</v>
      </c>
      <c r="S64" s="32" t="s">
        <v>220</v>
      </c>
      <c r="T64" s="32" t="s">
        <v>220</v>
      </c>
      <c r="U64" s="32" t="s">
        <v>220</v>
      </c>
      <c r="V64" s="32" t="s">
        <v>220</v>
      </c>
      <c r="W64" s="32" t="s">
        <v>220</v>
      </c>
    </row>
    <row r="65" spans="1:23">
      <c r="A65" s="16" t="s">
        <v>767</v>
      </c>
      <c r="B65" s="2"/>
      <c r="C65" s="2" t="s">
        <v>1813</v>
      </c>
      <c r="D65" s="26"/>
      <c r="E65" s="69"/>
      <c r="F65" s="69"/>
      <c r="G65" s="32"/>
      <c r="H65" s="32"/>
      <c r="I65" s="32"/>
      <c r="J65" s="32"/>
      <c r="K65" s="32"/>
      <c r="L65" s="32"/>
      <c r="M65" s="32"/>
      <c r="N65" s="32"/>
      <c r="O65" s="32"/>
      <c r="P65" s="32"/>
      <c r="Q65" s="32"/>
      <c r="R65" s="32"/>
      <c r="S65" s="32"/>
      <c r="T65" s="32"/>
      <c r="U65" s="32"/>
      <c r="V65" s="32"/>
      <c r="W65" s="32"/>
    </row>
    <row r="66" spans="1:23">
      <c r="A66" s="16" t="s">
        <v>769</v>
      </c>
      <c r="B66" s="62" t="s">
        <v>1846</v>
      </c>
      <c r="C66" s="62" t="s">
        <v>1815</v>
      </c>
      <c r="D66" s="69">
        <v>0</v>
      </c>
      <c r="E66" s="26">
        <v>38</v>
      </c>
      <c r="F66" s="16" t="s">
        <v>635</v>
      </c>
      <c r="G66" s="32">
        <f>'II-D-1.1'!E66*(SUMIFS(II_F_Func_Factors_Transmission,II_F_Func_Factors_H_Functionalization_Factor,$F66))</f>
        <v>2837.2668577243703</v>
      </c>
      <c r="H66" s="32">
        <f>'II-D-1.1'!F66*(SUMIFS(II_F_Func_Factors_Transmission,II_F_Func_Factors_H_Functionalization_Factor,$F66))</f>
        <v>8639.6766445940666</v>
      </c>
      <c r="I66" s="32">
        <f>'II-D-1.1'!G66*(SUMIFS(II_F_Func_Factors_Transmission,II_F_Func_Factors_H_Functionalization_Factor,$F66))</f>
        <v>38683.029625469273</v>
      </c>
      <c r="J66" s="32">
        <f>'II-D-1.1'!H66*(SUMIFS(II_F_Func_Factors_Transmission,II_F_Func_Factors_H_Functionalization_Factor,$F66))</f>
        <v>40793.931531269634</v>
      </c>
      <c r="K66" s="32">
        <f>'II-D-1.1'!I66*(SUMIFS(II_F_Func_Factors_Transmission,II_F_Func_Factors_H_Functionalization_Factor,$F66))</f>
        <v>14299.166326496579</v>
      </c>
      <c r="L66" s="32">
        <f>'II-D-1.1'!J66*(SUMIFS(II_F_Func_Factors_Transmission,II_F_Func_Factors_H_Functionalization_Factor,$F66))</f>
        <v>23638.28871314272</v>
      </c>
      <c r="M66" s="32">
        <f>'II-D-1.1'!K66*(SUMIFS(II_F_Func_Factors_Transmission,II_F_Func_Factors_H_Functionalization_Factor,$F66))</f>
        <v>47931.423378550906</v>
      </c>
      <c r="N66" s="32">
        <f>'II-D-1.1'!L66*(SUMIFS(II_F_Func_Factors_Transmission,II_F_Func_Factors_H_Functionalization_Factor,$F66))</f>
        <v>54862.889490715235</v>
      </c>
      <c r="O66" s="32">
        <f>'II-D-1.1'!M66*(SUMIFS(II_F_Func_Factors_Transmission,II_F_Func_Factors_H_Functionalization_Factor,$F66))</f>
        <v>61252.866854228814</v>
      </c>
      <c r="P66" s="32">
        <f>'II-D-1.1'!N66*(SUMIFS(II_F_Func_Factors_Transmission,II_F_Func_Factors_H_Functionalization_Factor,$F66))</f>
        <v>46785.901142400275</v>
      </c>
      <c r="Q66" s="32">
        <f>'II-D-1.1'!O66*(SUMIFS(II_F_Func_Factors_Transmission,II_F_Func_Factors_H_Functionalization_Factor,$F66))</f>
        <v>34921.814030661153</v>
      </c>
      <c r="R66" s="32">
        <f>'II-D-1.1'!P66*(SUMIFS(II_F_Func_Factors_Transmission,II_F_Func_Factors_H_Functionalization_Factor,$F66))</f>
        <v>26904.766027831505</v>
      </c>
      <c r="S66" s="32">
        <f t="shared" ref="S66:S73" si="10">SUM(G66:R66)</f>
        <v>401551.02062308457</v>
      </c>
      <c r="T66" s="32">
        <v>0</v>
      </c>
      <c r="U66" s="32">
        <f>'II-D-1.1'!S66*(SUMIFS(II_F_Func_Factors_Transmission,II_F_Func_Factors_H_Functionalization_Factor,$F66))</f>
        <v>3173.2656292346464</v>
      </c>
      <c r="V66" s="32">
        <f t="shared" ref="V66:V73" si="11">S66+U66</f>
        <v>404724.28625231923</v>
      </c>
      <c r="W66" s="32">
        <f>V66-'II-D-1'!L66</f>
        <v>2.3283064365386963E-9</v>
      </c>
    </row>
    <row r="67" spans="1:23">
      <c r="A67" s="16" t="s">
        <v>771</v>
      </c>
      <c r="B67" s="62" t="s">
        <v>1847</v>
      </c>
      <c r="C67" s="62" t="s">
        <v>1817</v>
      </c>
      <c r="D67" s="69">
        <v>0</v>
      </c>
      <c r="E67" s="26">
        <v>38</v>
      </c>
      <c r="F67" s="16" t="s">
        <v>635</v>
      </c>
      <c r="G67" s="32">
        <f>'II-D-1.1'!E67*(SUMIFS(II_F_Func_Factors_Transmission,II_F_Func_Factors_H_Functionalization_Factor,$F67))</f>
        <v>305561.88043689402</v>
      </c>
      <c r="H67" s="32">
        <f>'II-D-1.1'!F67*(SUMIFS(II_F_Func_Factors_Transmission,II_F_Func_Factors_H_Functionalization_Factor,$F67))</f>
        <v>291412.03266325896</v>
      </c>
      <c r="I67" s="32">
        <f>'II-D-1.1'!G67*(SUMIFS(II_F_Func_Factors_Transmission,II_F_Func_Factors_H_Functionalization_Factor,$F67))</f>
        <v>248533.6111331007</v>
      </c>
      <c r="J67" s="32">
        <f>'II-D-1.1'!H67*(SUMIFS(II_F_Func_Factors_Transmission,II_F_Func_Factors_H_Functionalization_Factor,$F67))</f>
        <v>286292.94567296701</v>
      </c>
      <c r="K67" s="32">
        <f>'II-D-1.1'!I67*(SUMIFS(II_F_Func_Factors_Transmission,II_F_Func_Factors_H_Functionalization_Factor,$F67))</f>
        <v>366806.97698170401</v>
      </c>
      <c r="L67" s="32">
        <f>'II-D-1.1'!J67*(SUMIFS(II_F_Func_Factors_Transmission,II_F_Func_Factors_H_Functionalization_Factor,$F67))</f>
        <v>348902.56928519008</v>
      </c>
      <c r="M67" s="32">
        <f>'II-D-1.1'!K67*(SUMIFS(II_F_Func_Factors_Transmission,II_F_Func_Factors_H_Functionalization_Factor,$F67))</f>
        <v>469346.51658848708</v>
      </c>
      <c r="N67" s="32">
        <f>'II-D-1.1'!L67*(SUMIFS(II_F_Func_Factors_Transmission,II_F_Func_Factors_H_Functionalization_Factor,$F67))</f>
        <v>445803.48293742974</v>
      </c>
      <c r="O67" s="32">
        <f>'II-D-1.1'!M67*(SUMIFS(II_F_Func_Factors_Transmission,II_F_Func_Factors_H_Functionalization_Factor,$F67))</f>
        <v>378368.61149785388</v>
      </c>
      <c r="P67" s="32">
        <f>'II-D-1.1'!N67*(SUMIFS(II_F_Func_Factors_Transmission,II_F_Func_Factors_H_Functionalization_Factor,$F67))</f>
        <v>404572.86358937377</v>
      </c>
      <c r="Q67" s="32">
        <f>'II-D-1.1'!O67*(SUMIFS(II_F_Func_Factors_Transmission,II_F_Func_Factors_H_Functionalization_Factor,$F67))</f>
        <v>489394.23284677294</v>
      </c>
      <c r="R67" s="32">
        <f>'II-D-1.1'!P67*(SUMIFS(II_F_Func_Factors_Transmission,II_F_Func_Factors_H_Functionalization_Factor,$F67))</f>
        <v>408549.82227176725</v>
      </c>
      <c r="S67" s="32">
        <f t="shared" si="10"/>
        <v>4443545.5459047994</v>
      </c>
      <c r="T67" s="32">
        <v>0</v>
      </c>
      <c r="U67" s="32">
        <f>'II-D-1.1'!S67*(SUMIFS(II_F_Func_Factors_Transmission,II_F_Func_Factors_H_Functionalization_Factor,$F67))</f>
        <v>178105.8242209559</v>
      </c>
      <c r="V67" s="32">
        <f t="shared" si="11"/>
        <v>4621651.3701257557</v>
      </c>
      <c r="W67" s="32">
        <f>V67-'II-D-1'!L67</f>
        <v>0</v>
      </c>
    </row>
    <row r="68" spans="1:23">
      <c r="A68" s="16" t="s">
        <v>772</v>
      </c>
      <c r="B68" s="62" t="s">
        <v>1848</v>
      </c>
      <c r="C68" s="62" t="s">
        <v>1849</v>
      </c>
      <c r="D68" s="69">
        <v>0</v>
      </c>
      <c r="E68" s="26">
        <v>3</v>
      </c>
      <c r="F68" s="16" t="s">
        <v>530</v>
      </c>
      <c r="G68" s="32">
        <f>'II-D-1.1'!E68*(SUMIFS(II_F_Func_Factors_Transmission,II_F_Func_Factors_H_Functionalization_Factor,$F68))</f>
        <v>0</v>
      </c>
      <c r="H68" s="32">
        <f>'II-D-1.1'!F68*(SUMIFS(II_F_Func_Factors_Transmission,II_F_Func_Factors_H_Functionalization_Factor,$F68))</f>
        <v>0</v>
      </c>
      <c r="I68" s="32">
        <f>'II-D-1.1'!G68*(SUMIFS(II_F_Func_Factors_Transmission,II_F_Func_Factors_H_Functionalization_Factor,$F68))</f>
        <v>0</v>
      </c>
      <c r="J68" s="32">
        <f>'II-D-1.1'!H68*(SUMIFS(II_F_Func_Factors_Transmission,II_F_Func_Factors_H_Functionalization_Factor,$F68))</f>
        <v>0</v>
      </c>
      <c r="K68" s="32">
        <f>'II-D-1.1'!I68*(SUMIFS(II_F_Func_Factors_Transmission,II_F_Func_Factors_H_Functionalization_Factor,$F68))</f>
        <v>0</v>
      </c>
      <c r="L68" s="32">
        <f>'II-D-1.1'!J68*(SUMIFS(II_F_Func_Factors_Transmission,II_F_Func_Factors_H_Functionalization_Factor,$F68))</f>
        <v>0</v>
      </c>
      <c r="M68" s="32">
        <f>'II-D-1.1'!K68*(SUMIFS(II_F_Func_Factors_Transmission,II_F_Func_Factors_H_Functionalization_Factor,$F68))</f>
        <v>0</v>
      </c>
      <c r="N68" s="32">
        <f>'II-D-1.1'!L68*(SUMIFS(II_F_Func_Factors_Transmission,II_F_Func_Factors_H_Functionalization_Factor,$F68))</f>
        <v>0</v>
      </c>
      <c r="O68" s="32">
        <f>'II-D-1.1'!M68*(SUMIFS(II_F_Func_Factors_Transmission,II_F_Func_Factors_H_Functionalization_Factor,$F68))</f>
        <v>0</v>
      </c>
      <c r="P68" s="32">
        <f>'II-D-1.1'!N68*(SUMIFS(II_F_Func_Factors_Transmission,II_F_Func_Factors_H_Functionalization_Factor,$F68))</f>
        <v>0</v>
      </c>
      <c r="Q68" s="32">
        <f>'II-D-1.1'!O68*(SUMIFS(II_F_Func_Factors_Transmission,II_F_Func_Factors_H_Functionalization_Factor,$F68))</f>
        <v>0</v>
      </c>
      <c r="R68" s="32">
        <f>'II-D-1.1'!P68*(SUMIFS(II_F_Func_Factors_Transmission,II_F_Func_Factors_H_Functionalization_Factor,$F68))</f>
        <v>0</v>
      </c>
      <c r="S68" s="32">
        <f t="shared" si="10"/>
        <v>0</v>
      </c>
      <c r="T68" s="32">
        <v>0</v>
      </c>
      <c r="U68" s="32">
        <f>'II-D-1.1'!S68*(SUMIFS(II_F_Func_Factors_Transmission,II_F_Func_Factors_H_Functionalization_Factor,$F68))</f>
        <v>0</v>
      </c>
      <c r="V68" s="32">
        <f t="shared" si="11"/>
        <v>0</v>
      </c>
      <c r="W68" s="32">
        <f>V68-'II-D-1'!L68</f>
        <v>0</v>
      </c>
    </row>
    <row r="69" spans="1:23">
      <c r="A69" s="16" t="s">
        <v>773</v>
      </c>
      <c r="B69" s="62" t="s">
        <v>1850</v>
      </c>
      <c r="C69" s="62" t="s">
        <v>1821</v>
      </c>
      <c r="D69" s="69">
        <v>0</v>
      </c>
      <c r="E69" s="26">
        <v>3</v>
      </c>
      <c r="F69" s="16" t="s">
        <v>530</v>
      </c>
      <c r="G69" s="32">
        <f>'II-D-1.1'!E69*(SUMIFS(II_F_Func_Factors_Transmission,II_F_Func_Factors_H_Functionalization_Factor,$F69))</f>
        <v>0</v>
      </c>
      <c r="H69" s="32">
        <f>'II-D-1.1'!F69*(SUMIFS(II_F_Func_Factors_Transmission,II_F_Func_Factors_H_Functionalization_Factor,$F69))</f>
        <v>0</v>
      </c>
      <c r="I69" s="32">
        <f>'II-D-1.1'!G69*(SUMIFS(II_F_Func_Factors_Transmission,II_F_Func_Factors_H_Functionalization_Factor,$F69))</f>
        <v>0</v>
      </c>
      <c r="J69" s="32">
        <f>'II-D-1.1'!H69*(SUMIFS(II_F_Func_Factors_Transmission,II_F_Func_Factors_H_Functionalization_Factor,$F69))</f>
        <v>0</v>
      </c>
      <c r="K69" s="32">
        <f>'II-D-1.1'!I69*(SUMIFS(II_F_Func_Factors_Transmission,II_F_Func_Factors_H_Functionalization_Factor,$F69))</f>
        <v>0</v>
      </c>
      <c r="L69" s="32">
        <f>'II-D-1.1'!J69*(SUMIFS(II_F_Func_Factors_Transmission,II_F_Func_Factors_H_Functionalization_Factor,$F69))</f>
        <v>0</v>
      </c>
      <c r="M69" s="32">
        <f>'II-D-1.1'!K69*(SUMIFS(II_F_Func_Factors_Transmission,II_F_Func_Factors_H_Functionalization_Factor,$F69))</f>
        <v>0</v>
      </c>
      <c r="N69" s="32">
        <f>'II-D-1.1'!L69*(SUMIFS(II_F_Func_Factors_Transmission,II_F_Func_Factors_H_Functionalization_Factor,$F69))</f>
        <v>0</v>
      </c>
      <c r="O69" s="32">
        <f>'II-D-1.1'!M69*(SUMIFS(II_F_Func_Factors_Transmission,II_F_Func_Factors_H_Functionalization_Factor,$F69))</f>
        <v>0</v>
      </c>
      <c r="P69" s="32">
        <f>'II-D-1.1'!N69*(SUMIFS(II_F_Func_Factors_Transmission,II_F_Func_Factors_H_Functionalization_Factor,$F69))</f>
        <v>0</v>
      </c>
      <c r="Q69" s="32">
        <f>'II-D-1.1'!O69*(SUMIFS(II_F_Func_Factors_Transmission,II_F_Func_Factors_H_Functionalization_Factor,$F69))</f>
        <v>0</v>
      </c>
      <c r="R69" s="32">
        <f>'II-D-1.1'!P69*(SUMIFS(II_F_Func_Factors_Transmission,II_F_Func_Factors_H_Functionalization_Factor,$F69))</f>
        <v>0</v>
      </c>
      <c r="S69" s="32">
        <f t="shared" si="10"/>
        <v>0</v>
      </c>
      <c r="T69" s="32">
        <v>0</v>
      </c>
      <c r="U69" s="32">
        <f>'II-D-1.1'!S69*(SUMIFS(II_F_Func_Factors_Transmission,II_F_Func_Factors_H_Functionalization_Factor,$F69))</f>
        <v>0</v>
      </c>
      <c r="V69" s="32">
        <f t="shared" si="11"/>
        <v>0</v>
      </c>
      <c r="W69" s="32">
        <f>V69-'II-D-1'!L69</f>
        <v>0</v>
      </c>
    </row>
    <row r="70" spans="1:23">
      <c r="A70" s="16" t="s">
        <v>774</v>
      </c>
      <c r="B70" s="62" t="s">
        <v>1851</v>
      </c>
      <c r="C70" s="62" t="s">
        <v>1852</v>
      </c>
      <c r="D70" s="69">
        <v>0</v>
      </c>
      <c r="E70" s="26">
        <v>3</v>
      </c>
      <c r="F70" s="16" t="s">
        <v>530</v>
      </c>
      <c r="G70" s="32">
        <f>'II-D-1.1'!E70*(SUMIFS(II_F_Func_Factors_Transmission,II_F_Func_Factors_H_Functionalization_Factor,$F70))</f>
        <v>0</v>
      </c>
      <c r="H70" s="32">
        <f>'II-D-1.1'!F70*(SUMIFS(II_F_Func_Factors_Transmission,II_F_Func_Factors_H_Functionalization_Factor,$F70))</f>
        <v>0</v>
      </c>
      <c r="I70" s="32">
        <f>'II-D-1.1'!G70*(SUMIFS(II_F_Func_Factors_Transmission,II_F_Func_Factors_H_Functionalization_Factor,$F70))</f>
        <v>0</v>
      </c>
      <c r="J70" s="32">
        <f>'II-D-1.1'!H70*(SUMIFS(II_F_Func_Factors_Transmission,II_F_Func_Factors_H_Functionalization_Factor,$F70))</f>
        <v>0</v>
      </c>
      <c r="K70" s="32">
        <f>'II-D-1.1'!I70*(SUMIFS(II_F_Func_Factors_Transmission,II_F_Func_Factors_H_Functionalization_Factor,$F70))</f>
        <v>0</v>
      </c>
      <c r="L70" s="32">
        <f>'II-D-1.1'!J70*(SUMIFS(II_F_Func_Factors_Transmission,II_F_Func_Factors_H_Functionalization_Factor,$F70))</f>
        <v>0</v>
      </c>
      <c r="M70" s="32">
        <f>'II-D-1.1'!K70*(SUMIFS(II_F_Func_Factors_Transmission,II_F_Func_Factors_H_Functionalization_Factor,$F70))</f>
        <v>0</v>
      </c>
      <c r="N70" s="32">
        <f>'II-D-1.1'!L70*(SUMIFS(II_F_Func_Factors_Transmission,II_F_Func_Factors_H_Functionalization_Factor,$F70))</f>
        <v>0</v>
      </c>
      <c r="O70" s="32">
        <f>'II-D-1.1'!M70*(SUMIFS(II_F_Func_Factors_Transmission,II_F_Func_Factors_H_Functionalization_Factor,$F70))</f>
        <v>0</v>
      </c>
      <c r="P70" s="32">
        <f>'II-D-1.1'!N70*(SUMIFS(II_F_Func_Factors_Transmission,II_F_Func_Factors_H_Functionalization_Factor,$F70))</f>
        <v>0</v>
      </c>
      <c r="Q70" s="32">
        <f>'II-D-1.1'!O70*(SUMIFS(II_F_Func_Factors_Transmission,II_F_Func_Factors_H_Functionalization_Factor,$F70))</f>
        <v>0</v>
      </c>
      <c r="R70" s="32">
        <f>'II-D-1.1'!P70*(SUMIFS(II_F_Func_Factors_Transmission,II_F_Func_Factors_H_Functionalization_Factor,$F70))</f>
        <v>0</v>
      </c>
      <c r="S70" s="32">
        <f t="shared" si="10"/>
        <v>0</v>
      </c>
      <c r="T70" s="32">
        <v>0</v>
      </c>
      <c r="U70" s="32">
        <f>'II-D-1.1'!S70*(SUMIFS(II_F_Func_Factors_Transmission,II_F_Func_Factors_H_Functionalization_Factor,$F70))</f>
        <v>0</v>
      </c>
      <c r="V70" s="32">
        <f t="shared" si="11"/>
        <v>0</v>
      </c>
      <c r="W70" s="32">
        <f>V70-'II-D-1'!L70</f>
        <v>0</v>
      </c>
    </row>
    <row r="71" spans="1:23">
      <c r="A71" s="16" t="s">
        <v>775</v>
      </c>
      <c r="B71" s="62" t="s">
        <v>1853</v>
      </c>
      <c r="C71" s="62" t="s">
        <v>1854</v>
      </c>
      <c r="D71" s="69">
        <v>0</v>
      </c>
      <c r="E71" s="26">
        <v>3</v>
      </c>
      <c r="F71" s="16" t="s">
        <v>530</v>
      </c>
      <c r="G71" s="32">
        <f>'II-D-1.1'!E71*(SUMIFS(II_F_Func_Factors_Transmission,II_F_Func_Factors_H_Functionalization_Factor,$F71))</f>
        <v>0</v>
      </c>
      <c r="H71" s="32">
        <f>'II-D-1.1'!F71*(SUMIFS(II_F_Func_Factors_Transmission,II_F_Func_Factors_H_Functionalization_Factor,$F71))</f>
        <v>0</v>
      </c>
      <c r="I71" s="32">
        <f>'II-D-1.1'!G71*(SUMIFS(II_F_Func_Factors_Transmission,II_F_Func_Factors_H_Functionalization_Factor,$F71))</f>
        <v>0</v>
      </c>
      <c r="J71" s="32">
        <f>'II-D-1.1'!H71*(SUMIFS(II_F_Func_Factors_Transmission,II_F_Func_Factors_H_Functionalization_Factor,$F71))</f>
        <v>0</v>
      </c>
      <c r="K71" s="32">
        <f>'II-D-1.1'!I71*(SUMIFS(II_F_Func_Factors_Transmission,II_F_Func_Factors_H_Functionalization_Factor,$F71))</f>
        <v>0</v>
      </c>
      <c r="L71" s="32">
        <f>'II-D-1.1'!J71*(SUMIFS(II_F_Func_Factors_Transmission,II_F_Func_Factors_H_Functionalization_Factor,$F71))</f>
        <v>0</v>
      </c>
      <c r="M71" s="32">
        <f>'II-D-1.1'!K71*(SUMIFS(II_F_Func_Factors_Transmission,II_F_Func_Factors_H_Functionalization_Factor,$F71))</f>
        <v>0</v>
      </c>
      <c r="N71" s="32">
        <f>'II-D-1.1'!L71*(SUMIFS(II_F_Func_Factors_Transmission,II_F_Func_Factors_H_Functionalization_Factor,$F71))</f>
        <v>0</v>
      </c>
      <c r="O71" s="32">
        <f>'II-D-1.1'!M71*(SUMIFS(II_F_Func_Factors_Transmission,II_F_Func_Factors_H_Functionalization_Factor,$F71))</f>
        <v>0</v>
      </c>
      <c r="P71" s="32">
        <f>'II-D-1.1'!N71*(SUMIFS(II_F_Func_Factors_Transmission,II_F_Func_Factors_H_Functionalization_Factor,$F71))</f>
        <v>0</v>
      </c>
      <c r="Q71" s="32">
        <f>'II-D-1.1'!O71*(SUMIFS(II_F_Func_Factors_Transmission,II_F_Func_Factors_H_Functionalization_Factor,$F71))</f>
        <v>0</v>
      </c>
      <c r="R71" s="32">
        <f>'II-D-1.1'!P71*(SUMIFS(II_F_Func_Factors_Transmission,II_F_Func_Factors_H_Functionalization_Factor,$F71))</f>
        <v>0</v>
      </c>
      <c r="S71" s="32">
        <f t="shared" si="10"/>
        <v>0</v>
      </c>
      <c r="T71" s="32">
        <v>0</v>
      </c>
      <c r="U71" s="32">
        <f>'II-D-1.1'!S71*(SUMIFS(II_F_Func_Factors_Transmission,II_F_Func_Factors_H_Functionalization_Factor,$F71))</f>
        <v>0</v>
      </c>
      <c r="V71" s="32">
        <f t="shared" si="11"/>
        <v>0</v>
      </c>
      <c r="W71" s="32">
        <f>V71-'II-D-1'!L71</f>
        <v>0</v>
      </c>
    </row>
    <row r="72" spans="1:23">
      <c r="A72" s="16" t="s">
        <v>776</v>
      </c>
      <c r="B72" s="62" t="s">
        <v>1855</v>
      </c>
      <c r="C72" s="62" t="s">
        <v>1856</v>
      </c>
      <c r="D72" s="69">
        <v>0</v>
      </c>
      <c r="E72" s="26">
        <v>4</v>
      </c>
      <c r="F72" s="16" t="s">
        <v>531</v>
      </c>
      <c r="G72" s="32">
        <f>'II-D-1.1'!E72*(SUMIFS(II_F_Func_Factors_Transmission,II_F_Func_Factors_H_Functionalization_Factor,$F72))</f>
        <v>0</v>
      </c>
      <c r="H72" s="32">
        <f>'II-D-1.1'!F72*(SUMIFS(II_F_Func_Factors_Transmission,II_F_Func_Factors_H_Functionalization_Factor,$F72))</f>
        <v>0</v>
      </c>
      <c r="I72" s="32">
        <f>'II-D-1.1'!G72*(SUMIFS(II_F_Func_Factors_Transmission,II_F_Func_Factors_H_Functionalization_Factor,$F72))</f>
        <v>0</v>
      </c>
      <c r="J72" s="32">
        <f>'II-D-1.1'!H72*(SUMIFS(II_F_Func_Factors_Transmission,II_F_Func_Factors_H_Functionalization_Factor,$F72))</f>
        <v>0</v>
      </c>
      <c r="K72" s="32">
        <f>'II-D-1.1'!I72*(SUMIFS(II_F_Func_Factors_Transmission,II_F_Func_Factors_H_Functionalization_Factor,$F72))</f>
        <v>0</v>
      </c>
      <c r="L72" s="32">
        <f>'II-D-1.1'!J72*(SUMIFS(II_F_Func_Factors_Transmission,II_F_Func_Factors_H_Functionalization_Factor,$F72))</f>
        <v>0</v>
      </c>
      <c r="M72" s="32">
        <f>'II-D-1.1'!K72*(SUMIFS(II_F_Func_Factors_Transmission,II_F_Func_Factors_H_Functionalization_Factor,$F72))</f>
        <v>0</v>
      </c>
      <c r="N72" s="32">
        <f>'II-D-1.1'!L72*(SUMIFS(II_F_Func_Factors_Transmission,II_F_Func_Factors_H_Functionalization_Factor,$F72))</f>
        <v>0</v>
      </c>
      <c r="O72" s="32">
        <f>'II-D-1.1'!M72*(SUMIFS(II_F_Func_Factors_Transmission,II_F_Func_Factors_H_Functionalization_Factor,$F72))</f>
        <v>0</v>
      </c>
      <c r="P72" s="32">
        <f>'II-D-1.1'!N72*(SUMIFS(II_F_Func_Factors_Transmission,II_F_Func_Factors_H_Functionalization_Factor,$F72))</f>
        <v>0</v>
      </c>
      <c r="Q72" s="32">
        <f>'II-D-1.1'!O72*(SUMIFS(II_F_Func_Factors_Transmission,II_F_Func_Factors_H_Functionalization_Factor,$F72))</f>
        <v>0</v>
      </c>
      <c r="R72" s="32">
        <f>'II-D-1.1'!P72*(SUMIFS(II_F_Func_Factors_Transmission,II_F_Func_Factors_H_Functionalization_Factor,$F72))</f>
        <v>0</v>
      </c>
      <c r="S72" s="32">
        <f t="shared" si="10"/>
        <v>0</v>
      </c>
      <c r="T72" s="32">
        <v>0</v>
      </c>
      <c r="U72" s="32">
        <f>'II-D-1.1'!S72*(SUMIFS(II_F_Func_Factors_Transmission,II_F_Func_Factors_H_Functionalization_Factor,$F72))</f>
        <v>0</v>
      </c>
      <c r="V72" s="32">
        <f t="shared" si="11"/>
        <v>0</v>
      </c>
      <c r="W72" s="32">
        <f>V72-'II-D-1'!L72</f>
        <v>0</v>
      </c>
    </row>
    <row r="73" spans="1:23">
      <c r="A73" s="16" t="s">
        <v>777</v>
      </c>
      <c r="B73" s="62" t="s">
        <v>1857</v>
      </c>
      <c r="C73" s="62" t="s">
        <v>1858</v>
      </c>
      <c r="D73" s="69">
        <v>0</v>
      </c>
      <c r="E73" s="26">
        <v>3</v>
      </c>
      <c r="F73" s="16" t="s">
        <v>530</v>
      </c>
      <c r="G73" s="32">
        <f>'II-D-1.1'!E73*(SUMIFS(II_F_Func_Factors_Transmission,II_F_Func_Factors_H_Functionalization_Factor,$F73))</f>
        <v>0</v>
      </c>
      <c r="H73" s="32">
        <f>'II-D-1.1'!F73*(SUMIFS(II_F_Func_Factors_Transmission,II_F_Func_Factors_H_Functionalization_Factor,$F73))</f>
        <v>0</v>
      </c>
      <c r="I73" s="32">
        <f>'II-D-1.1'!G73*(SUMIFS(II_F_Func_Factors_Transmission,II_F_Func_Factors_H_Functionalization_Factor,$F73))</f>
        <v>0</v>
      </c>
      <c r="J73" s="32">
        <f>'II-D-1.1'!H73*(SUMIFS(II_F_Func_Factors_Transmission,II_F_Func_Factors_H_Functionalization_Factor,$F73))</f>
        <v>0</v>
      </c>
      <c r="K73" s="32">
        <f>'II-D-1.1'!I73*(SUMIFS(II_F_Func_Factors_Transmission,II_F_Func_Factors_H_Functionalization_Factor,$F73))</f>
        <v>0</v>
      </c>
      <c r="L73" s="32">
        <f>'II-D-1.1'!J73*(SUMIFS(II_F_Func_Factors_Transmission,II_F_Func_Factors_H_Functionalization_Factor,$F73))</f>
        <v>0</v>
      </c>
      <c r="M73" s="32">
        <f>'II-D-1.1'!K73*(SUMIFS(II_F_Func_Factors_Transmission,II_F_Func_Factors_H_Functionalization_Factor,$F73))</f>
        <v>0</v>
      </c>
      <c r="N73" s="32">
        <f>'II-D-1.1'!L73*(SUMIFS(II_F_Func_Factors_Transmission,II_F_Func_Factors_H_Functionalization_Factor,$F73))</f>
        <v>0</v>
      </c>
      <c r="O73" s="32">
        <f>'II-D-1.1'!M73*(SUMIFS(II_F_Func_Factors_Transmission,II_F_Func_Factors_H_Functionalization_Factor,$F73))</f>
        <v>0</v>
      </c>
      <c r="P73" s="32">
        <f>'II-D-1.1'!N73*(SUMIFS(II_F_Func_Factors_Transmission,II_F_Func_Factors_H_Functionalization_Factor,$F73))</f>
        <v>0</v>
      </c>
      <c r="Q73" s="32">
        <f>'II-D-1.1'!O73*(SUMIFS(II_F_Func_Factors_Transmission,II_F_Func_Factors_H_Functionalization_Factor,$F73))</f>
        <v>0</v>
      </c>
      <c r="R73" s="32">
        <f>'II-D-1.1'!P73*(SUMIFS(II_F_Func_Factors_Transmission,II_F_Func_Factors_H_Functionalization_Factor,$F73))</f>
        <v>0</v>
      </c>
      <c r="S73" s="32">
        <f t="shared" si="10"/>
        <v>0</v>
      </c>
      <c r="T73" s="32">
        <v>0</v>
      </c>
      <c r="U73" s="32">
        <f>'II-D-1.1'!S73*(SUMIFS(II_F_Func_Factors_Transmission,II_F_Func_Factors_H_Functionalization_Factor,$F73))</f>
        <v>0</v>
      </c>
      <c r="V73" s="32">
        <f t="shared" si="11"/>
        <v>0</v>
      </c>
      <c r="W73" s="32">
        <f>V73-'II-D-1'!L73</f>
        <v>0</v>
      </c>
    </row>
    <row r="74" spans="1:23">
      <c r="A74" s="16" t="s">
        <v>778</v>
      </c>
      <c r="B74" s="62" t="s">
        <v>220</v>
      </c>
      <c r="C74" s="62"/>
      <c r="D74" s="26" t="s">
        <v>220</v>
      </c>
      <c r="E74" s="69" t="s">
        <v>220</v>
      </c>
      <c r="F74" s="69" t="s">
        <v>220</v>
      </c>
      <c r="G74" s="32" t="s">
        <v>220</v>
      </c>
      <c r="H74" s="32" t="s">
        <v>220</v>
      </c>
      <c r="I74" s="32" t="s">
        <v>220</v>
      </c>
      <c r="J74" s="32" t="s">
        <v>220</v>
      </c>
      <c r="K74" s="32" t="s">
        <v>220</v>
      </c>
      <c r="L74" s="32" t="s">
        <v>220</v>
      </c>
      <c r="M74" s="32" t="s">
        <v>220</v>
      </c>
      <c r="N74" s="32" t="s">
        <v>220</v>
      </c>
      <c r="O74" s="32" t="s">
        <v>220</v>
      </c>
      <c r="P74" s="32" t="s">
        <v>220</v>
      </c>
      <c r="Q74" s="32" t="s">
        <v>220</v>
      </c>
      <c r="R74" s="32" t="s">
        <v>220</v>
      </c>
      <c r="S74" s="32" t="s">
        <v>220</v>
      </c>
      <c r="T74" s="32" t="s">
        <v>220</v>
      </c>
      <c r="U74" s="32" t="s">
        <v>220</v>
      </c>
      <c r="V74" s="32" t="s">
        <v>220</v>
      </c>
      <c r="W74" s="32" t="s">
        <v>220</v>
      </c>
    </row>
    <row r="75" spans="1:23">
      <c r="A75" s="16" t="s">
        <v>779</v>
      </c>
      <c r="B75" s="1"/>
      <c r="C75" s="1" t="s">
        <v>1859</v>
      </c>
      <c r="D75" s="70">
        <f>SUM(D66:D74)</f>
        <v>0</v>
      </c>
      <c r="E75" s="70" t="s">
        <v>220</v>
      </c>
      <c r="F75" s="70" t="s">
        <v>220</v>
      </c>
      <c r="G75" s="71">
        <f t="shared" ref="G75:W75" si="12">SUM(G66:G74)</f>
        <v>308399.14729461836</v>
      </c>
      <c r="H75" s="71">
        <f t="shared" si="12"/>
        <v>300051.70930785302</v>
      </c>
      <c r="I75" s="71">
        <f t="shared" si="12"/>
        <v>287216.64075856999</v>
      </c>
      <c r="J75" s="71">
        <f t="shared" si="12"/>
        <v>327086.87720423663</v>
      </c>
      <c r="K75" s="71">
        <f t="shared" si="12"/>
        <v>381106.14330820058</v>
      </c>
      <c r="L75" s="71">
        <f t="shared" si="12"/>
        <v>372540.85799833282</v>
      </c>
      <c r="M75" s="71">
        <f t="shared" si="12"/>
        <v>517277.93996703799</v>
      </c>
      <c r="N75" s="71">
        <f t="shared" si="12"/>
        <v>500666.37242814497</v>
      </c>
      <c r="O75" s="71">
        <f t="shared" si="12"/>
        <v>439621.47835208272</v>
      </c>
      <c r="P75" s="71">
        <f t="shared" si="12"/>
        <v>451358.76473177405</v>
      </c>
      <c r="Q75" s="71">
        <f t="shared" si="12"/>
        <v>524316.04687743413</v>
      </c>
      <c r="R75" s="71">
        <f t="shared" si="12"/>
        <v>435454.58829959878</v>
      </c>
      <c r="S75" s="71">
        <f t="shared" si="12"/>
        <v>4845096.5665278835</v>
      </c>
      <c r="T75" s="71">
        <f t="shared" si="12"/>
        <v>0</v>
      </c>
      <c r="U75" s="71">
        <f t="shared" si="12"/>
        <v>181279.08985019053</v>
      </c>
      <c r="V75" s="71">
        <f t="shared" si="12"/>
        <v>5026375.6563780745</v>
      </c>
      <c r="W75" s="71">
        <f t="shared" si="12"/>
        <v>2.3283064365386963E-9</v>
      </c>
    </row>
    <row r="76" spans="1:23">
      <c r="A76" s="16" t="s">
        <v>780</v>
      </c>
      <c r="B76" s="62" t="s">
        <v>220</v>
      </c>
      <c r="C76" s="62"/>
      <c r="D76" s="26" t="s">
        <v>220</v>
      </c>
      <c r="E76" s="69" t="s">
        <v>220</v>
      </c>
      <c r="F76" s="69" t="s">
        <v>220</v>
      </c>
      <c r="G76" s="32" t="s">
        <v>220</v>
      </c>
      <c r="H76" s="32" t="s">
        <v>220</v>
      </c>
      <c r="I76" s="32" t="s">
        <v>220</v>
      </c>
      <c r="J76" s="32" t="s">
        <v>220</v>
      </c>
      <c r="K76" s="32" t="s">
        <v>220</v>
      </c>
      <c r="L76" s="32" t="s">
        <v>220</v>
      </c>
      <c r="M76" s="32" t="s">
        <v>220</v>
      </c>
      <c r="N76" s="32" t="s">
        <v>220</v>
      </c>
      <c r="O76" s="32" t="s">
        <v>220</v>
      </c>
      <c r="P76" s="32" t="s">
        <v>220</v>
      </c>
      <c r="Q76" s="32" t="s">
        <v>220</v>
      </c>
      <c r="R76" s="32" t="s">
        <v>220</v>
      </c>
      <c r="S76" s="32" t="s">
        <v>220</v>
      </c>
      <c r="T76" s="32" t="s">
        <v>220</v>
      </c>
      <c r="U76" s="32" t="s">
        <v>220</v>
      </c>
      <c r="V76" s="32" t="s">
        <v>220</v>
      </c>
      <c r="W76" s="32" t="s">
        <v>220</v>
      </c>
    </row>
    <row r="77" spans="1:23">
      <c r="A77" s="16" t="s">
        <v>781</v>
      </c>
      <c r="B77" s="62" t="s">
        <v>1860</v>
      </c>
      <c r="C77" s="62" t="s">
        <v>1861</v>
      </c>
      <c r="D77" s="69">
        <v>0</v>
      </c>
      <c r="E77" s="26">
        <v>3</v>
      </c>
      <c r="F77" s="16" t="s">
        <v>530</v>
      </c>
      <c r="G77" s="32">
        <f>'II-D-1.1'!E77*(SUMIFS(II_F_Func_Factors_Transmission,II_F_Func_Factors_H_Functionalization_Factor,$F77))</f>
        <v>0</v>
      </c>
      <c r="H77" s="32">
        <f>'II-D-1.1'!F77*(SUMIFS(II_F_Func_Factors_Transmission,II_F_Func_Factors_H_Functionalization_Factor,$F77))</f>
        <v>0</v>
      </c>
      <c r="I77" s="32">
        <f>'II-D-1.1'!G77*(SUMIFS(II_F_Func_Factors_Transmission,II_F_Func_Factors_H_Functionalization_Factor,$F77))</f>
        <v>0</v>
      </c>
      <c r="J77" s="32">
        <f>'II-D-1.1'!H77*(SUMIFS(II_F_Func_Factors_Transmission,II_F_Func_Factors_H_Functionalization_Factor,$F77))</f>
        <v>0</v>
      </c>
      <c r="K77" s="32">
        <f>'II-D-1.1'!I77*(SUMIFS(II_F_Func_Factors_Transmission,II_F_Func_Factors_H_Functionalization_Factor,$F77))</f>
        <v>0</v>
      </c>
      <c r="L77" s="32">
        <f>'II-D-1.1'!J77*(SUMIFS(II_F_Func_Factors_Transmission,II_F_Func_Factors_H_Functionalization_Factor,$F77))</f>
        <v>0</v>
      </c>
      <c r="M77" s="32">
        <f>'II-D-1.1'!K77*(SUMIFS(II_F_Func_Factors_Transmission,II_F_Func_Factors_H_Functionalization_Factor,$F77))</f>
        <v>0</v>
      </c>
      <c r="N77" s="32">
        <f>'II-D-1.1'!L77*(SUMIFS(II_F_Func_Factors_Transmission,II_F_Func_Factors_H_Functionalization_Factor,$F77))</f>
        <v>0</v>
      </c>
      <c r="O77" s="32">
        <f>'II-D-1.1'!M77*(SUMIFS(II_F_Func_Factors_Transmission,II_F_Func_Factors_H_Functionalization_Factor,$F77))</f>
        <v>0</v>
      </c>
      <c r="P77" s="32">
        <f>'II-D-1.1'!N77*(SUMIFS(II_F_Func_Factors_Transmission,II_F_Func_Factors_H_Functionalization_Factor,$F77))</f>
        <v>0</v>
      </c>
      <c r="Q77" s="32">
        <f>'II-D-1.1'!O77*(SUMIFS(II_F_Func_Factors_Transmission,II_F_Func_Factors_H_Functionalization_Factor,$F77))</f>
        <v>0</v>
      </c>
      <c r="R77" s="32">
        <f>'II-D-1.1'!P77*(SUMIFS(II_F_Func_Factors_Transmission,II_F_Func_Factors_H_Functionalization_Factor,$F77))</f>
        <v>0</v>
      </c>
      <c r="S77" s="32">
        <f>SUM(G77:R77)</f>
        <v>0</v>
      </c>
      <c r="T77" s="32">
        <v>0</v>
      </c>
      <c r="U77" s="32">
        <f>'II-D-1.1'!S77*(SUMIFS(II_F_Func_Factors_Transmission,II_F_Func_Factors_H_Functionalization_Factor,$F77))</f>
        <v>0</v>
      </c>
      <c r="V77" s="32">
        <f>S77+U77</f>
        <v>0</v>
      </c>
      <c r="W77" s="32">
        <f>V77-'II-D-1'!L77</f>
        <v>0</v>
      </c>
    </row>
    <row r="78" spans="1:23">
      <c r="A78" s="16" t="s">
        <v>782</v>
      </c>
      <c r="B78" s="62" t="s">
        <v>220</v>
      </c>
      <c r="C78" s="62"/>
      <c r="D78" s="26" t="s">
        <v>220</v>
      </c>
      <c r="E78" s="69" t="s">
        <v>220</v>
      </c>
      <c r="F78" s="69" t="s">
        <v>220</v>
      </c>
      <c r="G78" s="32" t="s">
        <v>220</v>
      </c>
      <c r="H78" s="32" t="s">
        <v>220</v>
      </c>
      <c r="I78" s="32" t="s">
        <v>220</v>
      </c>
      <c r="J78" s="32" t="s">
        <v>220</v>
      </c>
      <c r="K78" s="32" t="s">
        <v>220</v>
      </c>
      <c r="L78" s="32" t="s">
        <v>220</v>
      </c>
      <c r="M78" s="32" t="s">
        <v>220</v>
      </c>
      <c r="N78" s="32" t="s">
        <v>220</v>
      </c>
      <c r="O78" s="32" t="s">
        <v>220</v>
      </c>
      <c r="P78" s="32" t="s">
        <v>220</v>
      </c>
      <c r="Q78" s="32" t="s">
        <v>220</v>
      </c>
      <c r="R78" s="32" t="s">
        <v>220</v>
      </c>
      <c r="S78" s="32" t="s">
        <v>220</v>
      </c>
      <c r="T78" s="32" t="s">
        <v>220</v>
      </c>
      <c r="U78" s="32" t="s">
        <v>220</v>
      </c>
      <c r="V78" s="32" t="s">
        <v>220</v>
      </c>
      <c r="W78" s="32" t="s">
        <v>220</v>
      </c>
    </row>
    <row r="79" spans="1:23">
      <c r="A79" s="16" t="s">
        <v>783</v>
      </c>
      <c r="B79" s="1"/>
      <c r="C79" s="1" t="s">
        <v>1862</v>
      </c>
      <c r="D79" s="70">
        <f>SUM(D77:D78)</f>
        <v>0</v>
      </c>
      <c r="E79" s="70" t="s">
        <v>220</v>
      </c>
      <c r="F79" s="70" t="s">
        <v>220</v>
      </c>
      <c r="G79" s="71">
        <f t="shared" ref="G79:W79" si="13">SUM(G77:G78)</f>
        <v>0</v>
      </c>
      <c r="H79" s="71">
        <f t="shared" si="13"/>
        <v>0</v>
      </c>
      <c r="I79" s="71">
        <f t="shared" si="13"/>
        <v>0</v>
      </c>
      <c r="J79" s="71">
        <f t="shared" si="13"/>
        <v>0</v>
      </c>
      <c r="K79" s="71">
        <f t="shared" si="13"/>
        <v>0</v>
      </c>
      <c r="L79" s="71">
        <f t="shared" si="13"/>
        <v>0</v>
      </c>
      <c r="M79" s="71">
        <f t="shared" si="13"/>
        <v>0</v>
      </c>
      <c r="N79" s="71">
        <f t="shared" si="13"/>
        <v>0</v>
      </c>
      <c r="O79" s="71">
        <f t="shared" si="13"/>
        <v>0</v>
      </c>
      <c r="P79" s="71">
        <f t="shared" si="13"/>
        <v>0</v>
      </c>
      <c r="Q79" s="71">
        <f t="shared" si="13"/>
        <v>0</v>
      </c>
      <c r="R79" s="71">
        <f t="shared" si="13"/>
        <v>0</v>
      </c>
      <c r="S79" s="71">
        <f t="shared" si="13"/>
        <v>0</v>
      </c>
      <c r="T79" s="71">
        <f t="shared" si="13"/>
        <v>0</v>
      </c>
      <c r="U79" s="71">
        <f t="shared" si="13"/>
        <v>0</v>
      </c>
      <c r="V79" s="71">
        <f t="shared" si="13"/>
        <v>0</v>
      </c>
      <c r="W79" s="71">
        <f t="shared" si="13"/>
        <v>0</v>
      </c>
    </row>
    <row r="80" spans="1:23">
      <c r="A80" s="16" t="s">
        <v>784</v>
      </c>
      <c r="B80" s="62" t="s">
        <v>220</v>
      </c>
      <c r="C80" s="62"/>
      <c r="D80" s="26" t="s">
        <v>220</v>
      </c>
      <c r="E80" s="69" t="s">
        <v>220</v>
      </c>
      <c r="F80" s="69" t="s">
        <v>220</v>
      </c>
      <c r="G80" s="32" t="s">
        <v>220</v>
      </c>
      <c r="H80" s="32" t="s">
        <v>220</v>
      </c>
      <c r="I80" s="32" t="s">
        <v>220</v>
      </c>
      <c r="J80" s="32" t="s">
        <v>220</v>
      </c>
      <c r="K80" s="32" t="s">
        <v>220</v>
      </c>
      <c r="L80" s="32" t="s">
        <v>220</v>
      </c>
      <c r="M80" s="32" t="s">
        <v>220</v>
      </c>
      <c r="N80" s="32" t="s">
        <v>220</v>
      </c>
      <c r="O80" s="32" t="s">
        <v>220</v>
      </c>
      <c r="P80" s="32" t="s">
        <v>220</v>
      </c>
      <c r="Q80" s="32" t="s">
        <v>220</v>
      </c>
      <c r="R80" s="32" t="s">
        <v>220</v>
      </c>
      <c r="S80" s="32" t="s">
        <v>220</v>
      </c>
      <c r="T80" s="32" t="s">
        <v>220</v>
      </c>
      <c r="U80" s="32" t="s">
        <v>220</v>
      </c>
      <c r="V80" s="32" t="s">
        <v>220</v>
      </c>
      <c r="W80" s="32" t="s">
        <v>220</v>
      </c>
    </row>
    <row r="81" spans="1:23">
      <c r="A81" s="16" t="s">
        <v>785</v>
      </c>
      <c r="B81" s="1" t="s">
        <v>1863</v>
      </c>
      <c r="C81" s="1"/>
      <c r="D81" s="72" t="s">
        <v>1785</v>
      </c>
      <c r="E81" s="70">
        <f t="shared" ref="E81:W81" si="14">SUM(E63,E75,E79)</f>
        <v>0</v>
      </c>
      <c r="F81" s="70">
        <f t="shared" si="14"/>
        <v>0</v>
      </c>
      <c r="G81" s="71">
        <f t="shared" si="14"/>
        <v>308399.14729461836</v>
      </c>
      <c r="H81" s="71">
        <f t="shared" si="14"/>
        <v>300051.70930785302</v>
      </c>
      <c r="I81" s="71">
        <f t="shared" si="14"/>
        <v>287216.64075856999</v>
      </c>
      <c r="J81" s="71">
        <f t="shared" si="14"/>
        <v>327086.87720423663</v>
      </c>
      <c r="K81" s="71">
        <f t="shared" si="14"/>
        <v>381106.14330820058</v>
      </c>
      <c r="L81" s="71">
        <f t="shared" si="14"/>
        <v>372540.85799833282</v>
      </c>
      <c r="M81" s="71">
        <f t="shared" si="14"/>
        <v>517277.93996703799</v>
      </c>
      <c r="N81" s="71">
        <f t="shared" si="14"/>
        <v>500666.37242814497</v>
      </c>
      <c r="O81" s="71">
        <f t="shared" si="14"/>
        <v>439621.47835208272</v>
      </c>
      <c r="P81" s="71">
        <f t="shared" si="14"/>
        <v>451358.76473177405</v>
      </c>
      <c r="Q81" s="71">
        <f t="shared" si="14"/>
        <v>524316.04687743413</v>
      </c>
      <c r="R81" s="71">
        <f t="shared" si="14"/>
        <v>435454.58829959878</v>
      </c>
      <c r="S81" s="71">
        <f t="shared" si="14"/>
        <v>4845096.5665278835</v>
      </c>
      <c r="T81" s="71">
        <f t="shared" si="14"/>
        <v>0</v>
      </c>
      <c r="U81" s="71">
        <f t="shared" si="14"/>
        <v>181279.08985019053</v>
      </c>
      <c r="V81" s="71">
        <f t="shared" si="14"/>
        <v>5026375.6563780745</v>
      </c>
      <c r="W81" s="71">
        <f t="shared" si="14"/>
        <v>2.3283064365386963E-9</v>
      </c>
    </row>
    <row r="82" spans="1:23">
      <c r="A82" s="16" t="s">
        <v>786</v>
      </c>
      <c r="B82" s="62" t="s">
        <v>220</v>
      </c>
      <c r="C82" s="62"/>
      <c r="D82" s="26" t="s">
        <v>220</v>
      </c>
      <c r="E82" s="69" t="s">
        <v>220</v>
      </c>
      <c r="F82" s="69" t="s">
        <v>220</v>
      </c>
      <c r="G82" s="32" t="s">
        <v>220</v>
      </c>
      <c r="H82" s="32" t="s">
        <v>220</v>
      </c>
      <c r="I82" s="32" t="s">
        <v>220</v>
      </c>
      <c r="J82" s="32" t="s">
        <v>220</v>
      </c>
      <c r="K82" s="32" t="s">
        <v>220</v>
      </c>
      <c r="L82" s="32" t="s">
        <v>220</v>
      </c>
      <c r="M82" s="32" t="s">
        <v>220</v>
      </c>
      <c r="N82" s="32" t="s">
        <v>220</v>
      </c>
      <c r="O82" s="32" t="s">
        <v>220</v>
      </c>
      <c r="P82" s="32" t="s">
        <v>220</v>
      </c>
      <c r="Q82" s="32" t="s">
        <v>220</v>
      </c>
      <c r="R82" s="32" t="s">
        <v>220</v>
      </c>
      <c r="S82" s="32" t="s">
        <v>220</v>
      </c>
      <c r="T82" s="32" t="s">
        <v>220</v>
      </c>
      <c r="U82" s="32" t="s">
        <v>220</v>
      </c>
      <c r="V82" s="32" t="s">
        <v>220</v>
      </c>
      <c r="W82" s="32" t="s">
        <v>220</v>
      </c>
    </row>
    <row r="83" spans="1:23">
      <c r="A83" s="16" t="s">
        <v>787</v>
      </c>
      <c r="B83" s="2"/>
      <c r="C83" s="2" t="s">
        <v>1864</v>
      </c>
      <c r="D83" s="26" t="s">
        <v>1785</v>
      </c>
      <c r="E83" s="69"/>
      <c r="F83" s="69"/>
      <c r="G83" s="32"/>
      <c r="H83" s="32"/>
      <c r="I83" s="32"/>
      <c r="J83" s="32"/>
      <c r="K83" s="32"/>
      <c r="L83" s="32"/>
      <c r="M83" s="32"/>
      <c r="N83" s="32"/>
      <c r="O83" s="32"/>
      <c r="P83" s="32"/>
      <c r="Q83" s="32"/>
      <c r="R83" s="32"/>
      <c r="S83" s="32"/>
      <c r="T83" s="32"/>
      <c r="U83" s="32"/>
      <c r="V83" s="32"/>
      <c r="W83" s="32"/>
    </row>
    <row r="84" spans="1:23">
      <c r="A84" s="16" t="s">
        <v>788</v>
      </c>
      <c r="B84" s="62" t="s">
        <v>1865</v>
      </c>
      <c r="C84" s="62" t="s">
        <v>1866</v>
      </c>
      <c r="D84" s="69">
        <v>0</v>
      </c>
      <c r="E84" s="26">
        <v>4</v>
      </c>
      <c r="F84" s="16" t="s">
        <v>531</v>
      </c>
      <c r="G84" s="32">
        <f>'II-D-1.1'!E84*(SUMIFS(II_F_Func_Factors_Transmission,II_F_Func_Factors_H_Functionalization_Factor,$F84))</f>
        <v>0</v>
      </c>
      <c r="H84" s="32">
        <f>'II-D-1.1'!F84*(SUMIFS(II_F_Func_Factors_Transmission,II_F_Func_Factors_H_Functionalization_Factor,$F84))</f>
        <v>0</v>
      </c>
      <c r="I84" s="32">
        <f>'II-D-1.1'!G84*(SUMIFS(II_F_Func_Factors_Transmission,II_F_Func_Factors_H_Functionalization_Factor,$F84))</f>
        <v>0</v>
      </c>
      <c r="J84" s="32">
        <f>'II-D-1.1'!H84*(SUMIFS(II_F_Func_Factors_Transmission,II_F_Func_Factors_H_Functionalization_Factor,$F84))</f>
        <v>0</v>
      </c>
      <c r="K84" s="32">
        <f>'II-D-1.1'!I84*(SUMIFS(II_F_Func_Factors_Transmission,II_F_Func_Factors_H_Functionalization_Factor,$F84))</f>
        <v>0</v>
      </c>
      <c r="L84" s="32">
        <f>'II-D-1.1'!J84*(SUMIFS(II_F_Func_Factors_Transmission,II_F_Func_Factors_H_Functionalization_Factor,$F84))</f>
        <v>0</v>
      </c>
      <c r="M84" s="32">
        <f>'II-D-1.1'!K84*(SUMIFS(II_F_Func_Factors_Transmission,II_F_Func_Factors_H_Functionalization_Factor,$F84))</f>
        <v>0</v>
      </c>
      <c r="N84" s="32">
        <f>'II-D-1.1'!L84*(SUMIFS(II_F_Func_Factors_Transmission,II_F_Func_Factors_H_Functionalization_Factor,$F84))</f>
        <v>0</v>
      </c>
      <c r="O84" s="32">
        <f>'II-D-1.1'!M84*(SUMIFS(II_F_Func_Factors_Transmission,II_F_Func_Factors_H_Functionalization_Factor,$F84))</f>
        <v>0</v>
      </c>
      <c r="P84" s="32">
        <f>'II-D-1.1'!N84*(SUMIFS(II_F_Func_Factors_Transmission,II_F_Func_Factors_H_Functionalization_Factor,$F84))</f>
        <v>0</v>
      </c>
      <c r="Q84" s="32">
        <f>'II-D-1.1'!O84*(SUMIFS(II_F_Func_Factors_Transmission,II_F_Func_Factors_H_Functionalization_Factor,$F84))</f>
        <v>0</v>
      </c>
      <c r="R84" s="32">
        <f>'II-D-1.1'!P84*(SUMIFS(II_F_Func_Factors_Transmission,II_F_Func_Factors_H_Functionalization_Factor,$F84))</f>
        <v>0</v>
      </c>
      <c r="S84" s="32">
        <f>SUM(G84:R84)</f>
        <v>0</v>
      </c>
      <c r="T84" s="32">
        <v>0</v>
      </c>
      <c r="U84" s="32">
        <f>'II-D-1.1'!S84*(SUMIFS(II_F_Func_Factors_Transmission,II_F_Func_Factors_H_Functionalization_Factor,$F84))</f>
        <v>0</v>
      </c>
      <c r="V84" s="32">
        <f>S84+U84</f>
        <v>0</v>
      </c>
      <c r="W84" s="32">
        <f>V84-'II-D-1'!L84</f>
        <v>0</v>
      </c>
    </row>
    <row r="85" spans="1:23">
      <c r="A85" s="16" t="s">
        <v>789</v>
      </c>
      <c r="B85" s="62" t="s">
        <v>1867</v>
      </c>
      <c r="C85" s="62" t="s">
        <v>1868</v>
      </c>
      <c r="D85" s="69">
        <v>0</v>
      </c>
      <c r="E85" s="26">
        <v>5</v>
      </c>
      <c r="F85" s="16" t="s">
        <v>532</v>
      </c>
      <c r="G85" s="32">
        <f>'II-D-1.1'!E85*(SUMIFS(II_F_Func_Factors_Transmission,II_F_Func_Factors_H_Functionalization_Factor,$F85))</f>
        <v>0</v>
      </c>
      <c r="H85" s="32">
        <f>'II-D-1.1'!F85*(SUMIFS(II_F_Func_Factors_Transmission,II_F_Func_Factors_H_Functionalization_Factor,$F85))</f>
        <v>0</v>
      </c>
      <c r="I85" s="32">
        <f>'II-D-1.1'!G85*(SUMIFS(II_F_Func_Factors_Transmission,II_F_Func_Factors_H_Functionalization_Factor,$F85))</f>
        <v>0</v>
      </c>
      <c r="J85" s="32">
        <f>'II-D-1.1'!H85*(SUMIFS(II_F_Func_Factors_Transmission,II_F_Func_Factors_H_Functionalization_Factor,$F85))</f>
        <v>0</v>
      </c>
      <c r="K85" s="32">
        <f>'II-D-1.1'!I85*(SUMIFS(II_F_Func_Factors_Transmission,II_F_Func_Factors_H_Functionalization_Factor,$F85))</f>
        <v>0</v>
      </c>
      <c r="L85" s="32">
        <f>'II-D-1.1'!J85*(SUMIFS(II_F_Func_Factors_Transmission,II_F_Func_Factors_H_Functionalization_Factor,$F85))</f>
        <v>0</v>
      </c>
      <c r="M85" s="32">
        <f>'II-D-1.1'!K85*(SUMIFS(II_F_Func_Factors_Transmission,II_F_Func_Factors_H_Functionalization_Factor,$F85))</f>
        <v>0</v>
      </c>
      <c r="N85" s="32">
        <f>'II-D-1.1'!L85*(SUMIFS(II_F_Func_Factors_Transmission,II_F_Func_Factors_H_Functionalization_Factor,$F85))</f>
        <v>0</v>
      </c>
      <c r="O85" s="32">
        <f>'II-D-1.1'!M85*(SUMIFS(II_F_Func_Factors_Transmission,II_F_Func_Factors_H_Functionalization_Factor,$F85))</f>
        <v>0</v>
      </c>
      <c r="P85" s="32">
        <f>'II-D-1.1'!N85*(SUMIFS(II_F_Func_Factors_Transmission,II_F_Func_Factors_H_Functionalization_Factor,$F85))</f>
        <v>0</v>
      </c>
      <c r="Q85" s="32">
        <f>'II-D-1.1'!O85*(SUMIFS(II_F_Func_Factors_Transmission,II_F_Func_Factors_H_Functionalization_Factor,$F85))</f>
        <v>0</v>
      </c>
      <c r="R85" s="32">
        <f>'II-D-1.1'!P85*(SUMIFS(II_F_Func_Factors_Transmission,II_F_Func_Factors_H_Functionalization_Factor,$F85))</f>
        <v>0</v>
      </c>
      <c r="S85" s="32">
        <f>SUM(G85:R85)</f>
        <v>0</v>
      </c>
      <c r="T85" s="32">
        <v>0</v>
      </c>
      <c r="U85" s="32">
        <f>'II-D-1.1'!S85*(SUMIFS(II_F_Func_Factors_Transmission,II_F_Func_Factors_H_Functionalization_Factor,$F85))</f>
        <v>0</v>
      </c>
      <c r="V85" s="32">
        <f>S85+U85</f>
        <v>0</v>
      </c>
      <c r="W85" s="32">
        <f>V85-'II-D-1'!L85</f>
        <v>0</v>
      </c>
    </row>
    <row r="86" spans="1:23">
      <c r="A86" s="16" t="s">
        <v>790</v>
      </c>
      <c r="B86" s="62" t="s">
        <v>220</v>
      </c>
      <c r="C86" s="62"/>
      <c r="D86" s="26" t="s">
        <v>220</v>
      </c>
      <c r="E86" s="69" t="s">
        <v>220</v>
      </c>
      <c r="F86" s="69" t="s">
        <v>220</v>
      </c>
      <c r="G86" s="32" t="s">
        <v>220</v>
      </c>
      <c r="H86" s="32" t="s">
        <v>220</v>
      </c>
      <c r="I86" s="32" t="s">
        <v>220</v>
      </c>
      <c r="J86" s="32" t="s">
        <v>220</v>
      </c>
      <c r="K86" s="32" t="s">
        <v>220</v>
      </c>
      <c r="L86" s="32" t="s">
        <v>220</v>
      </c>
      <c r="M86" s="32" t="s">
        <v>220</v>
      </c>
      <c r="N86" s="32" t="s">
        <v>220</v>
      </c>
      <c r="O86" s="32" t="s">
        <v>220</v>
      </c>
      <c r="P86" s="32" t="s">
        <v>220</v>
      </c>
      <c r="Q86" s="32" t="s">
        <v>220</v>
      </c>
      <c r="R86" s="32" t="s">
        <v>220</v>
      </c>
      <c r="S86" s="32" t="s">
        <v>220</v>
      </c>
      <c r="T86" s="32" t="s">
        <v>220</v>
      </c>
      <c r="U86" s="32" t="s">
        <v>220</v>
      </c>
      <c r="V86" s="32" t="s">
        <v>220</v>
      </c>
      <c r="W86" s="32" t="s">
        <v>220</v>
      </c>
    </row>
    <row r="87" spans="1:23">
      <c r="A87" s="16" t="s">
        <v>791</v>
      </c>
      <c r="B87" s="1"/>
      <c r="C87" s="1" t="s">
        <v>1869</v>
      </c>
      <c r="D87" s="70">
        <f>SUM(D84:D86)</f>
        <v>0</v>
      </c>
      <c r="E87" s="70" t="s">
        <v>220</v>
      </c>
      <c r="F87" s="70" t="s">
        <v>220</v>
      </c>
      <c r="G87" s="71">
        <f t="shared" ref="G87:W87" si="15">SUM(G84:G86)</f>
        <v>0</v>
      </c>
      <c r="H87" s="71">
        <f t="shared" si="15"/>
        <v>0</v>
      </c>
      <c r="I87" s="71">
        <f t="shared" si="15"/>
        <v>0</v>
      </c>
      <c r="J87" s="71">
        <f t="shared" si="15"/>
        <v>0</v>
      </c>
      <c r="K87" s="71">
        <f t="shared" si="15"/>
        <v>0</v>
      </c>
      <c r="L87" s="71">
        <f t="shared" si="15"/>
        <v>0</v>
      </c>
      <c r="M87" s="71">
        <f t="shared" si="15"/>
        <v>0</v>
      </c>
      <c r="N87" s="71">
        <f t="shared" si="15"/>
        <v>0</v>
      </c>
      <c r="O87" s="71">
        <f t="shared" si="15"/>
        <v>0</v>
      </c>
      <c r="P87" s="71">
        <f t="shared" si="15"/>
        <v>0</v>
      </c>
      <c r="Q87" s="71">
        <f t="shared" si="15"/>
        <v>0</v>
      </c>
      <c r="R87" s="71">
        <f t="shared" si="15"/>
        <v>0</v>
      </c>
      <c r="S87" s="71">
        <f t="shared" si="15"/>
        <v>0</v>
      </c>
      <c r="T87" s="71">
        <f t="shared" si="15"/>
        <v>0</v>
      </c>
      <c r="U87" s="71">
        <f t="shared" si="15"/>
        <v>0</v>
      </c>
      <c r="V87" s="71">
        <f t="shared" si="15"/>
        <v>0</v>
      </c>
      <c r="W87" s="71">
        <f t="shared" si="15"/>
        <v>0</v>
      </c>
    </row>
    <row r="88" spans="1:23">
      <c r="A88" s="16" t="s">
        <v>792</v>
      </c>
      <c r="B88" s="62" t="s">
        <v>220</v>
      </c>
      <c r="C88" s="62"/>
      <c r="D88" s="26" t="s">
        <v>220</v>
      </c>
      <c r="E88" s="69" t="s">
        <v>220</v>
      </c>
      <c r="F88" s="69" t="s">
        <v>220</v>
      </c>
      <c r="G88" s="32" t="s">
        <v>220</v>
      </c>
      <c r="H88" s="32" t="s">
        <v>220</v>
      </c>
      <c r="I88" s="32" t="s">
        <v>220</v>
      </c>
      <c r="J88" s="32" t="s">
        <v>220</v>
      </c>
      <c r="K88" s="32" t="s">
        <v>220</v>
      </c>
      <c r="L88" s="32" t="s">
        <v>220</v>
      </c>
      <c r="M88" s="32" t="s">
        <v>220</v>
      </c>
      <c r="N88" s="32" t="s">
        <v>220</v>
      </c>
      <c r="O88" s="32" t="s">
        <v>220</v>
      </c>
      <c r="P88" s="32" t="s">
        <v>220</v>
      </c>
      <c r="Q88" s="32" t="s">
        <v>220</v>
      </c>
      <c r="R88" s="32" t="s">
        <v>220</v>
      </c>
      <c r="S88" s="32" t="s">
        <v>220</v>
      </c>
      <c r="T88" s="32" t="s">
        <v>220</v>
      </c>
      <c r="U88" s="32" t="s">
        <v>220</v>
      </c>
      <c r="V88" s="32" t="s">
        <v>220</v>
      </c>
      <c r="W88" s="32" t="s">
        <v>220</v>
      </c>
    </row>
    <row r="89" spans="1:23">
      <c r="A89" s="16" t="s">
        <v>793</v>
      </c>
      <c r="B89" s="62" t="s">
        <v>1870</v>
      </c>
      <c r="C89" s="62" t="s">
        <v>1871</v>
      </c>
      <c r="D89" s="69">
        <v>0</v>
      </c>
      <c r="E89" s="26">
        <v>5</v>
      </c>
      <c r="F89" s="16" t="s">
        <v>532</v>
      </c>
      <c r="G89" s="32">
        <f>'II-D-1.1'!E89*(SUMIFS(II_F_Func_Factors_Transmission,II_F_Func_Factors_H_Functionalization_Factor,$F89))</f>
        <v>0</v>
      </c>
      <c r="H89" s="32">
        <f>'II-D-1.1'!F89*(SUMIFS(II_F_Func_Factors_Transmission,II_F_Func_Factors_H_Functionalization_Factor,$F89))</f>
        <v>0</v>
      </c>
      <c r="I89" s="32">
        <f>'II-D-1.1'!G89*(SUMIFS(II_F_Func_Factors_Transmission,II_F_Func_Factors_H_Functionalization_Factor,$F89))</f>
        <v>0</v>
      </c>
      <c r="J89" s="32">
        <f>'II-D-1.1'!H89*(SUMIFS(II_F_Func_Factors_Transmission,II_F_Func_Factors_H_Functionalization_Factor,$F89))</f>
        <v>0</v>
      </c>
      <c r="K89" s="32">
        <f>'II-D-1.1'!I89*(SUMIFS(II_F_Func_Factors_Transmission,II_F_Func_Factors_H_Functionalization_Factor,$F89))</f>
        <v>0</v>
      </c>
      <c r="L89" s="32">
        <f>'II-D-1.1'!J89*(SUMIFS(II_F_Func_Factors_Transmission,II_F_Func_Factors_H_Functionalization_Factor,$F89))</f>
        <v>0</v>
      </c>
      <c r="M89" s="32">
        <f>'II-D-1.1'!K89*(SUMIFS(II_F_Func_Factors_Transmission,II_F_Func_Factors_H_Functionalization_Factor,$F89))</f>
        <v>0</v>
      </c>
      <c r="N89" s="32">
        <f>'II-D-1.1'!L89*(SUMIFS(II_F_Func_Factors_Transmission,II_F_Func_Factors_H_Functionalization_Factor,$F89))</f>
        <v>0</v>
      </c>
      <c r="O89" s="32">
        <f>'II-D-1.1'!M89*(SUMIFS(II_F_Func_Factors_Transmission,II_F_Func_Factors_H_Functionalization_Factor,$F89))</f>
        <v>0</v>
      </c>
      <c r="P89" s="32">
        <f>'II-D-1.1'!N89*(SUMIFS(II_F_Func_Factors_Transmission,II_F_Func_Factors_H_Functionalization_Factor,$F89))</f>
        <v>0</v>
      </c>
      <c r="Q89" s="32">
        <f>'II-D-1.1'!O89*(SUMIFS(II_F_Func_Factors_Transmission,II_F_Func_Factors_H_Functionalization_Factor,$F89))</f>
        <v>0</v>
      </c>
      <c r="R89" s="32">
        <f>'II-D-1.1'!P89*(SUMIFS(II_F_Func_Factors_Transmission,II_F_Func_Factors_H_Functionalization_Factor,$F89))</f>
        <v>0</v>
      </c>
      <c r="S89" s="32">
        <f>SUM(G89:R89)</f>
        <v>0</v>
      </c>
      <c r="T89" s="32">
        <v>0</v>
      </c>
      <c r="U89" s="32">
        <f>'II-D-1.1'!S89*(SUMIFS(II_F_Func_Factors_Transmission,II_F_Func_Factors_H_Functionalization_Factor,$F89))</f>
        <v>0</v>
      </c>
      <c r="V89" s="32">
        <f>S89+U89</f>
        <v>0</v>
      </c>
      <c r="W89" s="32">
        <f>V89-'II-D-1'!L89</f>
        <v>0</v>
      </c>
    </row>
    <row r="90" spans="1:23">
      <c r="A90" s="16" t="s">
        <v>795</v>
      </c>
      <c r="B90" s="62" t="s">
        <v>1872</v>
      </c>
      <c r="C90" s="62" t="s">
        <v>1873</v>
      </c>
      <c r="D90" s="69">
        <v>0</v>
      </c>
      <c r="E90" s="26">
        <v>5</v>
      </c>
      <c r="F90" s="16" t="s">
        <v>532</v>
      </c>
      <c r="G90" s="32">
        <f>'II-D-1.1'!E90*(SUMIFS(II_F_Func_Factors_Transmission,II_F_Func_Factors_H_Functionalization_Factor,$F90))</f>
        <v>0</v>
      </c>
      <c r="H90" s="32">
        <f>'II-D-1.1'!F90*(SUMIFS(II_F_Func_Factors_Transmission,II_F_Func_Factors_H_Functionalization_Factor,$F90))</f>
        <v>0</v>
      </c>
      <c r="I90" s="32">
        <f>'II-D-1.1'!G90*(SUMIFS(II_F_Func_Factors_Transmission,II_F_Func_Factors_H_Functionalization_Factor,$F90))</f>
        <v>0</v>
      </c>
      <c r="J90" s="32">
        <f>'II-D-1.1'!H90*(SUMIFS(II_F_Func_Factors_Transmission,II_F_Func_Factors_H_Functionalization_Factor,$F90))</f>
        <v>0</v>
      </c>
      <c r="K90" s="32">
        <f>'II-D-1.1'!I90*(SUMIFS(II_F_Func_Factors_Transmission,II_F_Func_Factors_H_Functionalization_Factor,$F90))</f>
        <v>0</v>
      </c>
      <c r="L90" s="32">
        <f>'II-D-1.1'!J90*(SUMIFS(II_F_Func_Factors_Transmission,II_F_Func_Factors_H_Functionalization_Factor,$F90))</f>
        <v>0</v>
      </c>
      <c r="M90" s="32">
        <f>'II-D-1.1'!K90*(SUMIFS(II_F_Func_Factors_Transmission,II_F_Func_Factors_H_Functionalization_Factor,$F90))</f>
        <v>0</v>
      </c>
      <c r="N90" s="32">
        <f>'II-D-1.1'!L90*(SUMIFS(II_F_Func_Factors_Transmission,II_F_Func_Factors_H_Functionalization_Factor,$F90))</f>
        <v>0</v>
      </c>
      <c r="O90" s="32">
        <f>'II-D-1.1'!M90*(SUMIFS(II_F_Func_Factors_Transmission,II_F_Func_Factors_H_Functionalization_Factor,$F90))</f>
        <v>0</v>
      </c>
      <c r="P90" s="32">
        <f>'II-D-1.1'!N90*(SUMIFS(II_F_Func_Factors_Transmission,II_F_Func_Factors_H_Functionalization_Factor,$F90))</f>
        <v>0</v>
      </c>
      <c r="Q90" s="32">
        <f>'II-D-1.1'!O90*(SUMIFS(II_F_Func_Factors_Transmission,II_F_Func_Factors_H_Functionalization_Factor,$F90))</f>
        <v>0</v>
      </c>
      <c r="R90" s="32">
        <f>'II-D-1.1'!P90*(SUMIFS(II_F_Func_Factors_Transmission,II_F_Func_Factors_H_Functionalization_Factor,$F90))</f>
        <v>0</v>
      </c>
      <c r="S90" s="32">
        <f>SUM(G90:R90)</f>
        <v>0</v>
      </c>
      <c r="T90" s="32">
        <v>0</v>
      </c>
      <c r="U90" s="32">
        <f>'II-D-1.1'!S90*(SUMIFS(II_F_Func_Factors_Transmission,II_F_Func_Factors_H_Functionalization_Factor,$F90))</f>
        <v>0</v>
      </c>
      <c r="V90" s="32">
        <f>S90+U90</f>
        <v>0</v>
      </c>
      <c r="W90" s="32">
        <f>V90-'II-D-1'!L90</f>
        <v>0</v>
      </c>
    </row>
    <row r="91" spans="1:23">
      <c r="A91" s="16" t="s">
        <v>796</v>
      </c>
      <c r="B91" s="62" t="s">
        <v>220</v>
      </c>
      <c r="C91" s="62"/>
      <c r="D91" s="26" t="s">
        <v>220</v>
      </c>
      <c r="E91" s="69" t="s">
        <v>220</v>
      </c>
      <c r="F91" s="69" t="s">
        <v>220</v>
      </c>
      <c r="G91" s="32" t="s">
        <v>220</v>
      </c>
      <c r="H91" s="32" t="s">
        <v>220</v>
      </c>
      <c r="I91" s="32" t="s">
        <v>220</v>
      </c>
      <c r="J91" s="32" t="s">
        <v>220</v>
      </c>
      <c r="K91" s="32" t="s">
        <v>220</v>
      </c>
      <c r="L91" s="32" t="s">
        <v>220</v>
      </c>
      <c r="M91" s="32" t="s">
        <v>220</v>
      </c>
      <c r="N91" s="32" t="s">
        <v>220</v>
      </c>
      <c r="O91" s="32" t="s">
        <v>220</v>
      </c>
      <c r="P91" s="32" t="s">
        <v>220</v>
      </c>
      <c r="Q91" s="32" t="s">
        <v>220</v>
      </c>
      <c r="R91" s="32" t="s">
        <v>220</v>
      </c>
      <c r="S91" s="32" t="s">
        <v>220</v>
      </c>
      <c r="T91" s="32" t="s">
        <v>220</v>
      </c>
      <c r="U91" s="32" t="s">
        <v>220</v>
      </c>
      <c r="V91" s="32" t="s">
        <v>220</v>
      </c>
      <c r="W91" s="32" t="s">
        <v>220</v>
      </c>
    </row>
    <row r="92" spans="1:23">
      <c r="A92" s="16" t="s">
        <v>797</v>
      </c>
      <c r="B92" s="1"/>
      <c r="C92" s="1" t="s">
        <v>1874</v>
      </c>
      <c r="D92" s="70">
        <f>SUM(D89:D91)</f>
        <v>0</v>
      </c>
      <c r="E92" s="70" t="s">
        <v>220</v>
      </c>
      <c r="F92" s="70" t="s">
        <v>220</v>
      </c>
      <c r="G92" s="71">
        <f t="shared" ref="G92:W92" si="16">SUM(G89:G91)</f>
        <v>0</v>
      </c>
      <c r="H92" s="71">
        <f t="shared" si="16"/>
        <v>0</v>
      </c>
      <c r="I92" s="71">
        <f t="shared" si="16"/>
        <v>0</v>
      </c>
      <c r="J92" s="71">
        <f t="shared" si="16"/>
        <v>0</v>
      </c>
      <c r="K92" s="71">
        <f t="shared" si="16"/>
        <v>0</v>
      </c>
      <c r="L92" s="71">
        <f t="shared" si="16"/>
        <v>0</v>
      </c>
      <c r="M92" s="71">
        <f t="shared" si="16"/>
        <v>0</v>
      </c>
      <c r="N92" s="71">
        <f t="shared" si="16"/>
        <v>0</v>
      </c>
      <c r="O92" s="71">
        <f t="shared" si="16"/>
        <v>0</v>
      </c>
      <c r="P92" s="71">
        <f t="shared" si="16"/>
        <v>0</v>
      </c>
      <c r="Q92" s="71">
        <f t="shared" si="16"/>
        <v>0</v>
      </c>
      <c r="R92" s="71">
        <f t="shared" si="16"/>
        <v>0</v>
      </c>
      <c r="S92" s="71">
        <f t="shared" si="16"/>
        <v>0</v>
      </c>
      <c r="T92" s="71">
        <f t="shared" si="16"/>
        <v>0</v>
      </c>
      <c r="U92" s="71">
        <f t="shared" si="16"/>
        <v>0</v>
      </c>
      <c r="V92" s="71">
        <f t="shared" si="16"/>
        <v>0</v>
      </c>
      <c r="W92" s="71">
        <f t="shared" si="16"/>
        <v>0</v>
      </c>
    </row>
    <row r="93" spans="1:23">
      <c r="A93" s="16" t="s">
        <v>798</v>
      </c>
      <c r="B93" s="62" t="s">
        <v>220</v>
      </c>
      <c r="C93" s="62"/>
      <c r="D93" s="26" t="s">
        <v>220</v>
      </c>
      <c r="E93" s="69" t="s">
        <v>220</v>
      </c>
      <c r="F93" s="69" t="s">
        <v>220</v>
      </c>
      <c r="G93" s="32" t="s">
        <v>220</v>
      </c>
      <c r="H93" s="32" t="s">
        <v>220</v>
      </c>
      <c r="I93" s="32" t="s">
        <v>220</v>
      </c>
      <c r="J93" s="32" t="s">
        <v>220</v>
      </c>
      <c r="K93" s="32" t="s">
        <v>220</v>
      </c>
      <c r="L93" s="32" t="s">
        <v>220</v>
      </c>
      <c r="M93" s="32" t="s">
        <v>220</v>
      </c>
      <c r="N93" s="32" t="s">
        <v>220</v>
      </c>
      <c r="O93" s="32" t="s">
        <v>220</v>
      </c>
      <c r="P93" s="32" t="s">
        <v>220</v>
      </c>
      <c r="Q93" s="32" t="s">
        <v>220</v>
      </c>
      <c r="R93" s="32" t="s">
        <v>220</v>
      </c>
      <c r="S93" s="32" t="s">
        <v>220</v>
      </c>
      <c r="T93" s="32" t="s">
        <v>220</v>
      </c>
      <c r="U93" s="32" t="s">
        <v>220</v>
      </c>
      <c r="V93" s="32" t="s">
        <v>220</v>
      </c>
      <c r="W93" s="32" t="s">
        <v>220</v>
      </c>
    </row>
    <row r="94" spans="1:23">
      <c r="A94" s="16" t="s">
        <v>800</v>
      </c>
      <c r="B94" s="2"/>
      <c r="C94" s="2" t="s">
        <v>1918</v>
      </c>
      <c r="D94" s="26" t="s">
        <v>1785</v>
      </c>
      <c r="E94" s="69"/>
      <c r="F94" s="69"/>
      <c r="G94" s="32"/>
      <c r="H94" s="32"/>
      <c r="I94" s="32"/>
      <c r="J94" s="32"/>
      <c r="K94" s="32"/>
      <c r="L94" s="32"/>
      <c r="M94" s="32"/>
      <c r="N94" s="32"/>
      <c r="O94" s="32"/>
      <c r="P94" s="32"/>
      <c r="Q94" s="32"/>
      <c r="R94" s="32"/>
      <c r="S94" s="32"/>
      <c r="T94" s="32"/>
      <c r="U94" s="32"/>
      <c r="V94" s="32"/>
      <c r="W94" s="32"/>
    </row>
    <row r="95" spans="1:23">
      <c r="A95" s="16" t="s">
        <v>802</v>
      </c>
      <c r="B95" s="62" t="s">
        <v>1876</v>
      </c>
      <c r="C95" s="62" t="s">
        <v>1877</v>
      </c>
      <c r="D95" s="69">
        <v>0</v>
      </c>
      <c r="E95" s="26">
        <v>5</v>
      </c>
      <c r="F95" s="16" t="s">
        <v>532</v>
      </c>
      <c r="G95" s="32">
        <f>'II-D-1.1'!E95*(SUMIFS(II_F_Func_Factors_Transmission,II_F_Func_Factors_H_Functionalization_Factor,$F95))</f>
        <v>0</v>
      </c>
      <c r="H95" s="32">
        <f>'II-D-1.1'!F95*(SUMIFS(II_F_Func_Factors_Transmission,II_F_Func_Factors_H_Functionalization_Factor,$F95))</f>
        <v>0</v>
      </c>
      <c r="I95" s="32">
        <f>'II-D-1.1'!G95*(SUMIFS(II_F_Func_Factors_Transmission,II_F_Func_Factors_H_Functionalization_Factor,$F95))</f>
        <v>0</v>
      </c>
      <c r="J95" s="32">
        <f>'II-D-1.1'!H95*(SUMIFS(II_F_Func_Factors_Transmission,II_F_Func_Factors_H_Functionalization_Factor,$F95))</f>
        <v>0</v>
      </c>
      <c r="K95" s="32">
        <f>'II-D-1.1'!I95*(SUMIFS(II_F_Func_Factors_Transmission,II_F_Func_Factors_H_Functionalization_Factor,$F95))</f>
        <v>0</v>
      </c>
      <c r="L95" s="32">
        <f>'II-D-1.1'!J95*(SUMIFS(II_F_Func_Factors_Transmission,II_F_Func_Factors_H_Functionalization_Factor,$F95))</f>
        <v>0</v>
      </c>
      <c r="M95" s="32">
        <f>'II-D-1.1'!K95*(SUMIFS(II_F_Func_Factors_Transmission,II_F_Func_Factors_H_Functionalization_Factor,$F95))</f>
        <v>0</v>
      </c>
      <c r="N95" s="32">
        <f>'II-D-1.1'!L95*(SUMIFS(II_F_Func_Factors_Transmission,II_F_Func_Factors_H_Functionalization_Factor,$F95))</f>
        <v>0</v>
      </c>
      <c r="O95" s="32">
        <f>'II-D-1.1'!M95*(SUMIFS(II_F_Func_Factors_Transmission,II_F_Func_Factors_H_Functionalization_Factor,$F95))</f>
        <v>0</v>
      </c>
      <c r="P95" s="32">
        <f>'II-D-1.1'!N95*(SUMIFS(II_F_Func_Factors_Transmission,II_F_Func_Factors_H_Functionalization_Factor,$F95))</f>
        <v>0</v>
      </c>
      <c r="Q95" s="32">
        <f>'II-D-1.1'!O95*(SUMIFS(II_F_Func_Factors_Transmission,II_F_Func_Factors_H_Functionalization_Factor,$F95))</f>
        <v>0</v>
      </c>
      <c r="R95" s="32">
        <f>'II-D-1.1'!P95*(SUMIFS(II_F_Func_Factors_Transmission,II_F_Func_Factors_H_Functionalization_Factor,$F95))</f>
        <v>0</v>
      </c>
      <c r="S95" s="32">
        <f>SUM(G95:R95)</f>
        <v>0</v>
      </c>
      <c r="T95" s="32">
        <v>0</v>
      </c>
      <c r="U95" s="32">
        <f>'II-D-1.1'!S95*(SUMIFS(II_F_Func_Factors_Transmission,II_F_Func_Factors_H_Functionalization_Factor,$F95))</f>
        <v>0</v>
      </c>
      <c r="V95" s="32">
        <f>S95+U95</f>
        <v>0</v>
      </c>
      <c r="W95" s="32">
        <f>V95-'II-D-1'!L95</f>
        <v>0</v>
      </c>
    </row>
    <row r="96" spans="1:23">
      <c r="A96" s="16" t="s">
        <v>803</v>
      </c>
      <c r="B96" s="62" t="s">
        <v>1878</v>
      </c>
      <c r="C96" s="62" t="s">
        <v>1879</v>
      </c>
      <c r="D96" s="69">
        <v>0</v>
      </c>
      <c r="E96" s="26">
        <v>5</v>
      </c>
      <c r="F96" s="16" t="s">
        <v>532</v>
      </c>
      <c r="G96" s="32">
        <f>'II-D-1.1'!E96*(SUMIFS(II_F_Func_Factors_Transmission,II_F_Func_Factors_H_Functionalization_Factor,$F96))</f>
        <v>0</v>
      </c>
      <c r="H96" s="32">
        <f>'II-D-1.1'!F96*(SUMIFS(II_F_Func_Factors_Transmission,II_F_Func_Factors_H_Functionalization_Factor,$F96))</f>
        <v>0</v>
      </c>
      <c r="I96" s="32">
        <f>'II-D-1.1'!G96*(SUMIFS(II_F_Func_Factors_Transmission,II_F_Func_Factors_H_Functionalization_Factor,$F96))</f>
        <v>0</v>
      </c>
      <c r="J96" s="32">
        <f>'II-D-1.1'!H96*(SUMIFS(II_F_Func_Factors_Transmission,II_F_Func_Factors_H_Functionalization_Factor,$F96))</f>
        <v>0</v>
      </c>
      <c r="K96" s="32">
        <f>'II-D-1.1'!I96*(SUMIFS(II_F_Func_Factors_Transmission,II_F_Func_Factors_H_Functionalization_Factor,$F96))</f>
        <v>0</v>
      </c>
      <c r="L96" s="32">
        <f>'II-D-1.1'!J96*(SUMIFS(II_F_Func_Factors_Transmission,II_F_Func_Factors_H_Functionalization_Factor,$F96))</f>
        <v>0</v>
      </c>
      <c r="M96" s="32">
        <f>'II-D-1.1'!K96*(SUMIFS(II_F_Func_Factors_Transmission,II_F_Func_Factors_H_Functionalization_Factor,$F96))</f>
        <v>0</v>
      </c>
      <c r="N96" s="32">
        <f>'II-D-1.1'!L96*(SUMIFS(II_F_Func_Factors_Transmission,II_F_Func_Factors_H_Functionalization_Factor,$F96))</f>
        <v>0</v>
      </c>
      <c r="O96" s="32">
        <f>'II-D-1.1'!M96*(SUMIFS(II_F_Func_Factors_Transmission,II_F_Func_Factors_H_Functionalization_Factor,$F96))</f>
        <v>0</v>
      </c>
      <c r="P96" s="32">
        <f>'II-D-1.1'!N96*(SUMIFS(II_F_Func_Factors_Transmission,II_F_Func_Factors_H_Functionalization_Factor,$F96))</f>
        <v>0</v>
      </c>
      <c r="Q96" s="32">
        <f>'II-D-1.1'!O96*(SUMIFS(II_F_Func_Factors_Transmission,II_F_Func_Factors_H_Functionalization_Factor,$F96))</f>
        <v>0</v>
      </c>
      <c r="R96" s="32">
        <f>'II-D-1.1'!P96*(SUMIFS(II_F_Func_Factors_Transmission,II_F_Func_Factors_H_Functionalization_Factor,$F96))</f>
        <v>0</v>
      </c>
      <c r="S96" s="32">
        <f>SUM(G96:R96)</f>
        <v>0</v>
      </c>
      <c r="T96" s="32">
        <v>0</v>
      </c>
      <c r="U96" s="32">
        <f>'II-D-1.1'!S96*(SUMIFS(II_F_Func_Factors_Transmission,II_F_Func_Factors_H_Functionalization_Factor,$F96))</f>
        <v>0</v>
      </c>
      <c r="V96" s="32">
        <f>S96+U96</f>
        <v>0</v>
      </c>
      <c r="W96" s="32">
        <f>V96-'II-D-1'!L96</f>
        <v>0</v>
      </c>
    </row>
    <row r="97" spans="1:23">
      <c r="A97" s="16" t="s">
        <v>805</v>
      </c>
      <c r="B97" s="62" t="s">
        <v>220</v>
      </c>
      <c r="C97" s="62"/>
      <c r="D97" s="26" t="s">
        <v>220</v>
      </c>
      <c r="E97" s="69" t="s">
        <v>220</v>
      </c>
      <c r="F97" s="69" t="s">
        <v>220</v>
      </c>
      <c r="G97" s="32" t="s">
        <v>220</v>
      </c>
      <c r="H97" s="32" t="s">
        <v>220</v>
      </c>
      <c r="I97" s="32" t="s">
        <v>220</v>
      </c>
      <c r="J97" s="32" t="s">
        <v>220</v>
      </c>
      <c r="K97" s="32" t="s">
        <v>220</v>
      </c>
      <c r="L97" s="32" t="s">
        <v>220</v>
      </c>
      <c r="M97" s="32" t="s">
        <v>220</v>
      </c>
      <c r="N97" s="32" t="s">
        <v>220</v>
      </c>
      <c r="O97" s="32" t="s">
        <v>220</v>
      </c>
      <c r="P97" s="32" t="s">
        <v>220</v>
      </c>
      <c r="Q97" s="32" t="s">
        <v>220</v>
      </c>
      <c r="R97" s="32" t="s">
        <v>220</v>
      </c>
      <c r="S97" s="32" t="s">
        <v>220</v>
      </c>
      <c r="T97" s="32" t="s">
        <v>220</v>
      </c>
      <c r="U97" s="32" t="s">
        <v>220</v>
      </c>
      <c r="V97" s="32" t="s">
        <v>220</v>
      </c>
      <c r="W97" s="32" t="s">
        <v>220</v>
      </c>
    </row>
    <row r="98" spans="1:23">
      <c r="A98" s="16" t="s">
        <v>806</v>
      </c>
      <c r="B98" s="1"/>
      <c r="C98" s="1" t="s">
        <v>1880</v>
      </c>
      <c r="D98" s="70">
        <f>SUM(D95:D97)</f>
        <v>0</v>
      </c>
      <c r="E98" s="70" t="s">
        <v>220</v>
      </c>
      <c r="F98" s="70" t="s">
        <v>220</v>
      </c>
      <c r="G98" s="71">
        <f t="shared" ref="G98:W98" si="17">SUM(G95:G97)</f>
        <v>0</v>
      </c>
      <c r="H98" s="71">
        <f t="shared" si="17"/>
        <v>0</v>
      </c>
      <c r="I98" s="71">
        <f t="shared" si="17"/>
        <v>0</v>
      </c>
      <c r="J98" s="71">
        <f t="shared" si="17"/>
        <v>0</v>
      </c>
      <c r="K98" s="71">
        <f t="shared" si="17"/>
        <v>0</v>
      </c>
      <c r="L98" s="71">
        <f t="shared" si="17"/>
        <v>0</v>
      </c>
      <c r="M98" s="71">
        <f t="shared" si="17"/>
        <v>0</v>
      </c>
      <c r="N98" s="71">
        <f t="shared" si="17"/>
        <v>0</v>
      </c>
      <c r="O98" s="71">
        <f t="shared" si="17"/>
        <v>0</v>
      </c>
      <c r="P98" s="71">
        <f t="shared" si="17"/>
        <v>0</v>
      </c>
      <c r="Q98" s="71">
        <f t="shared" si="17"/>
        <v>0</v>
      </c>
      <c r="R98" s="71">
        <f t="shared" si="17"/>
        <v>0</v>
      </c>
      <c r="S98" s="71">
        <f t="shared" si="17"/>
        <v>0</v>
      </c>
      <c r="T98" s="71">
        <f t="shared" si="17"/>
        <v>0</v>
      </c>
      <c r="U98" s="71">
        <f t="shared" si="17"/>
        <v>0</v>
      </c>
      <c r="V98" s="71">
        <f t="shared" si="17"/>
        <v>0</v>
      </c>
      <c r="W98" s="71">
        <f t="shared" si="17"/>
        <v>0</v>
      </c>
    </row>
    <row r="99" spans="1:23">
      <c r="A99" s="16" t="s">
        <v>908</v>
      </c>
      <c r="B99" s="62" t="s">
        <v>220</v>
      </c>
      <c r="C99" s="62"/>
      <c r="D99" s="26" t="s">
        <v>220</v>
      </c>
      <c r="E99" s="69" t="s">
        <v>220</v>
      </c>
      <c r="F99" s="69" t="s">
        <v>220</v>
      </c>
      <c r="G99" s="32" t="s">
        <v>220</v>
      </c>
      <c r="H99" s="32" t="s">
        <v>220</v>
      </c>
      <c r="I99" s="32" t="s">
        <v>220</v>
      </c>
      <c r="J99" s="32" t="s">
        <v>220</v>
      </c>
      <c r="K99" s="32" t="s">
        <v>220</v>
      </c>
      <c r="L99" s="32" t="s">
        <v>220</v>
      </c>
      <c r="M99" s="32" t="s">
        <v>220</v>
      </c>
      <c r="N99" s="32" t="s">
        <v>220</v>
      </c>
      <c r="O99" s="32" t="s">
        <v>220</v>
      </c>
      <c r="P99" s="32" t="s">
        <v>220</v>
      </c>
      <c r="Q99" s="32" t="s">
        <v>220</v>
      </c>
      <c r="R99" s="32" t="s">
        <v>220</v>
      </c>
      <c r="S99" s="32" t="s">
        <v>220</v>
      </c>
      <c r="T99" s="32" t="s">
        <v>220</v>
      </c>
      <c r="U99" s="32" t="s">
        <v>220</v>
      </c>
      <c r="V99" s="32" t="s">
        <v>220</v>
      </c>
      <c r="W99" s="32" t="s">
        <v>220</v>
      </c>
    </row>
    <row r="100" spans="1:23">
      <c r="A100" s="16" t="s">
        <v>909</v>
      </c>
      <c r="B100" s="62" t="s">
        <v>1881</v>
      </c>
      <c r="C100" s="62" t="s">
        <v>1871</v>
      </c>
      <c r="D100" s="69">
        <v>0</v>
      </c>
      <c r="E100" s="26">
        <v>5</v>
      </c>
      <c r="F100" s="16" t="s">
        <v>532</v>
      </c>
      <c r="G100" s="32">
        <f>'II-D-1.1'!E100*(SUMIFS(II_F_Func_Factors_Transmission,II_F_Func_Factors_H_Functionalization_Factor,$F100))</f>
        <v>0</v>
      </c>
      <c r="H100" s="32">
        <f>'II-D-1.1'!F100*(SUMIFS(II_F_Func_Factors_Transmission,II_F_Func_Factors_H_Functionalization_Factor,$F100))</f>
        <v>0</v>
      </c>
      <c r="I100" s="32">
        <f>'II-D-1.1'!G100*(SUMIFS(II_F_Func_Factors_Transmission,II_F_Func_Factors_H_Functionalization_Factor,$F100))</f>
        <v>0</v>
      </c>
      <c r="J100" s="32">
        <f>'II-D-1.1'!H100*(SUMIFS(II_F_Func_Factors_Transmission,II_F_Func_Factors_H_Functionalization_Factor,$F100))</f>
        <v>0</v>
      </c>
      <c r="K100" s="32">
        <f>'II-D-1.1'!I100*(SUMIFS(II_F_Func_Factors_Transmission,II_F_Func_Factors_H_Functionalization_Factor,$F100))</f>
        <v>0</v>
      </c>
      <c r="L100" s="32">
        <f>'II-D-1.1'!J100*(SUMIFS(II_F_Func_Factors_Transmission,II_F_Func_Factors_H_Functionalization_Factor,$F100))</f>
        <v>0</v>
      </c>
      <c r="M100" s="32">
        <f>'II-D-1.1'!K100*(SUMIFS(II_F_Func_Factors_Transmission,II_F_Func_Factors_H_Functionalization_Factor,$F100))</f>
        <v>0</v>
      </c>
      <c r="N100" s="32">
        <f>'II-D-1.1'!L100*(SUMIFS(II_F_Func_Factors_Transmission,II_F_Func_Factors_H_Functionalization_Factor,$F100))</f>
        <v>0</v>
      </c>
      <c r="O100" s="32">
        <f>'II-D-1.1'!M100*(SUMIFS(II_F_Func_Factors_Transmission,II_F_Func_Factors_H_Functionalization_Factor,$F100))</f>
        <v>0</v>
      </c>
      <c r="P100" s="32">
        <f>'II-D-1.1'!N100*(SUMIFS(II_F_Func_Factors_Transmission,II_F_Func_Factors_H_Functionalization_Factor,$F100))</f>
        <v>0</v>
      </c>
      <c r="Q100" s="32">
        <f>'II-D-1.1'!O100*(SUMIFS(II_F_Func_Factors_Transmission,II_F_Func_Factors_H_Functionalization_Factor,$F100))</f>
        <v>0</v>
      </c>
      <c r="R100" s="32">
        <f>'II-D-1.1'!P100*(SUMIFS(II_F_Func_Factors_Transmission,II_F_Func_Factors_H_Functionalization_Factor,$F100))</f>
        <v>0</v>
      </c>
      <c r="S100" s="32">
        <f>SUM(G100:R100)</f>
        <v>0</v>
      </c>
      <c r="T100" s="32">
        <v>0</v>
      </c>
      <c r="U100" s="32">
        <f>'II-D-1.1'!S100*(SUMIFS(II_F_Func_Factors_Transmission,II_F_Func_Factors_H_Functionalization_Factor,$F100))</f>
        <v>0</v>
      </c>
      <c r="V100" s="32">
        <f>S100+U100</f>
        <v>0</v>
      </c>
      <c r="W100" s="32">
        <f>V100-'II-D-1'!L100</f>
        <v>0</v>
      </c>
    </row>
    <row r="101" spans="1:23">
      <c r="A101" s="16" t="s">
        <v>910</v>
      </c>
      <c r="B101" s="62" t="s">
        <v>1882</v>
      </c>
      <c r="C101" s="62" t="s">
        <v>1883</v>
      </c>
      <c r="D101" s="69">
        <v>0</v>
      </c>
      <c r="E101" s="26">
        <v>5</v>
      </c>
      <c r="F101" s="16" t="s">
        <v>532</v>
      </c>
      <c r="G101" s="32">
        <f>'II-D-1.1'!E101*(SUMIFS(II_F_Func_Factors_Transmission,II_F_Func_Factors_H_Functionalization_Factor,$F101))</f>
        <v>0</v>
      </c>
      <c r="H101" s="32">
        <f>'II-D-1.1'!F101*(SUMIFS(II_F_Func_Factors_Transmission,II_F_Func_Factors_H_Functionalization_Factor,$F101))</f>
        <v>0</v>
      </c>
      <c r="I101" s="32">
        <f>'II-D-1.1'!G101*(SUMIFS(II_F_Func_Factors_Transmission,II_F_Func_Factors_H_Functionalization_Factor,$F101))</f>
        <v>0</v>
      </c>
      <c r="J101" s="32">
        <f>'II-D-1.1'!H101*(SUMIFS(II_F_Func_Factors_Transmission,II_F_Func_Factors_H_Functionalization_Factor,$F101))</f>
        <v>0</v>
      </c>
      <c r="K101" s="32">
        <f>'II-D-1.1'!I101*(SUMIFS(II_F_Func_Factors_Transmission,II_F_Func_Factors_H_Functionalization_Factor,$F101))</f>
        <v>0</v>
      </c>
      <c r="L101" s="32">
        <f>'II-D-1.1'!J101*(SUMIFS(II_F_Func_Factors_Transmission,II_F_Func_Factors_H_Functionalization_Factor,$F101))</f>
        <v>0</v>
      </c>
      <c r="M101" s="32">
        <f>'II-D-1.1'!K101*(SUMIFS(II_F_Func_Factors_Transmission,II_F_Func_Factors_H_Functionalization_Factor,$F101))</f>
        <v>0</v>
      </c>
      <c r="N101" s="32">
        <f>'II-D-1.1'!L101*(SUMIFS(II_F_Func_Factors_Transmission,II_F_Func_Factors_H_Functionalization_Factor,$F101))</f>
        <v>0</v>
      </c>
      <c r="O101" s="32">
        <f>'II-D-1.1'!M101*(SUMIFS(II_F_Func_Factors_Transmission,II_F_Func_Factors_H_Functionalization_Factor,$F101))</f>
        <v>0</v>
      </c>
      <c r="P101" s="32">
        <f>'II-D-1.1'!N101*(SUMIFS(II_F_Func_Factors_Transmission,II_F_Func_Factors_H_Functionalization_Factor,$F101))</f>
        <v>0</v>
      </c>
      <c r="Q101" s="32">
        <f>'II-D-1.1'!O101*(SUMIFS(II_F_Func_Factors_Transmission,II_F_Func_Factors_H_Functionalization_Factor,$F101))</f>
        <v>0</v>
      </c>
      <c r="R101" s="32">
        <f>'II-D-1.1'!P101*(SUMIFS(II_F_Func_Factors_Transmission,II_F_Func_Factors_H_Functionalization_Factor,$F101))</f>
        <v>0</v>
      </c>
      <c r="S101" s="32">
        <f>SUM(G101:R101)</f>
        <v>0</v>
      </c>
      <c r="T101" s="32">
        <v>0</v>
      </c>
      <c r="U101" s="32">
        <f>'II-D-1.1'!S101*(SUMIFS(II_F_Func_Factors_Transmission,II_F_Func_Factors_H_Functionalization_Factor,$F101))</f>
        <v>0</v>
      </c>
      <c r="V101" s="32">
        <f>S101+U101</f>
        <v>0</v>
      </c>
      <c r="W101" s="32">
        <f>V101-'II-D-1'!L101</f>
        <v>0</v>
      </c>
    </row>
    <row r="102" spans="1:23">
      <c r="A102" s="16" t="s">
        <v>911</v>
      </c>
      <c r="B102" s="62" t="s">
        <v>220</v>
      </c>
      <c r="C102" s="62"/>
      <c r="D102" s="26" t="s">
        <v>220</v>
      </c>
      <c r="E102" s="69" t="s">
        <v>220</v>
      </c>
      <c r="F102" s="69" t="s">
        <v>220</v>
      </c>
      <c r="G102" s="32" t="s">
        <v>220</v>
      </c>
      <c r="H102" s="32" t="s">
        <v>220</v>
      </c>
      <c r="I102" s="32" t="s">
        <v>220</v>
      </c>
      <c r="J102" s="32" t="s">
        <v>220</v>
      </c>
      <c r="K102" s="32" t="s">
        <v>220</v>
      </c>
      <c r="L102" s="32" t="s">
        <v>220</v>
      </c>
      <c r="M102" s="32" t="s">
        <v>220</v>
      </c>
      <c r="N102" s="32" t="s">
        <v>220</v>
      </c>
      <c r="O102" s="32" t="s">
        <v>220</v>
      </c>
      <c r="P102" s="32" t="s">
        <v>220</v>
      </c>
      <c r="Q102" s="32" t="s">
        <v>220</v>
      </c>
      <c r="R102" s="32" t="s">
        <v>220</v>
      </c>
      <c r="S102" s="32" t="s">
        <v>220</v>
      </c>
      <c r="T102" s="32" t="s">
        <v>220</v>
      </c>
      <c r="U102" s="32" t="s">
        <v>220</v>
      </c>
      <c r="V102" s="32" t="s">
        <v>220</v>
      </c>
      <c r="W102" s="32" t="s">
        <v>220</v>
      </c>
    </row>
    <row r="103" spans="1:23">
      <c r="A103" s="16" t="s">
        <v>912</v>
      </c>
      <c r="B103" s="1"/>
      <c r="C103" s="1" t="s">
        <v>1884</v>
      </c>
      <c r="D103" s="70">
        <f>SUM(D100:D102)</f>
        <v>0</v>
      </c>
      <c r="E103" s="70" t="s">
        <v>220</v>
      </c>
      <c r="F103" s="70" t="s">
        <v>220</v>
      </c>
      <c r="G103" s="71">
        <f t="shared" ref="G103:W103" si="18">SUM(G100:G102)</f>
        <v>0</v>
      </c>
      <c r="H103" s="71">
        <f t="shared" si="18"/>
        <v>0</v>
      </c>
      <c r="I103" s="71">
        <f t="shared" si="18"/>
        <v>0</v>
      </c>
      <c r="J103" s="71">
        <f t="shared" si="18"/>
        <v>0</v>
      </c>
      <c r="K103" s="71">
        <f t="shared" si="18"/>
        <v>0</v>
      </c>
      <c r="L103" s="71">
        <f t="shared" si="18"/>
        <v>0</v>
      </c>
      <c r="M103" s="71">
        <f t="shared" si="18"/>
        <v>0</v>
      </c>
      <c r="N103" s="71">
        <f t="shared" si="18"/>
        <v>0</v>
      </c>
      <c r="O103" s="71">
        <f t="shared" si="18"/>
        <v>0</v>
      </c>
      <c r="P103" s="71">
        <f t="shared" si="18"/>
        <v>0</v>
      </c>
      <c r="Q103" s="71">
        <f t="shared" si="18"/>
        <v>0</v>
      </c>
      <c r="R103" s="71">
        <f t="shared" si="18"/>
        <v>0</v>
      </c>
      <c r="S103" s="71">
        <f t="shared" si="18"/>
        <v>0</v>
      </c>
      <c r="T103" s="71">
        <f t="shared" si="18"/>
        <v>0</v>
      </c>
      <c r="U103" s="71">
        <f t="shared" si="18"/>
        <v>0</v>
      </c>
      <c r="V103" s="71">
        <f t="shared" si="18"/>
        <v>0</v>
      </c>
      <c r="W103" s="71">
        <f t="shared" si="18"/>
        <v>0</v>
      </c>
    </row>
    <row r="104" spans="1:23">
      <c r="A104" s="16" t="s">
        <v>914</v>
      </c>
      <c r="B104" s="62" t="s">
        <v>220</v>
      </c>
      <c r="C104" s="62"/>
      <c r="D104" s="26" t="s">
        <v>220</v>
      </c>
      <c r="E104" s="69" t="s">
        <v>220</v>
      </c>
      <c r="F104" s="69" t="s">
        <v>220</v>
      </c>
      <c r="G104" s="32" t="s">
        <v>220</v>
      </c>
      <c r="H104" s="32" t="s">
        <v>220</v>
      </c>
      <c r="I104" s="32" t="s">
        <v>220</v>
      </c>
      <c r="J104" s="32" t="s">
        <v>220</v>
      </c>
      <c r="K104" s="32" t="s">
        <v>220</v>
      </c>
      <c r="L104" s="32" t="s">
        <v>220</v>
      </c>
      <c r="M104" s="32" t="s">
        <v>220</v>
      </c>
      <c r="N104" s="32" t="s">
        <v>220</v>
      </c>
      <c r="O104" s="32" t="s">
        <v>220</v>
      </c>
      <c r="P104" s="32" t="s">
        <v>220</v>
      </c>
      <c r="Q104" s="32" t="s">
        <v>220</v>
      </c>
      <c r="R104" s="32" t="s">
        <v>220</v>
      </c>
      <c r="S104" s="32" t="s">
        <v>220</v>
      </c>
      <c r="T104" s="32" t="s">
        <v>220</v>
      </c>
      <c r="U104" s="32" t="s">
        <v>220</v>
      </c>
      <c r="V104" s="32" t="s">
        <v>220</v>
      </c>
      <c r="W104" s="32" t="s">
        <v>220</v>
      </c>
    </row>
    <row r="105" spans="1:23">
      <c r="A105" s="16" t="s">
        <v>916</v>
      </c>
      <c r="B105" s="1" t="s">
        <v>1885</v>
      </c>
      <c r="C105" s="1"/>
      <c r="D105" s="72" t="s">
        <v>1785</v>
      </c>
      <c r="E105" s="70" t="s">
        <v>220</v>
      </c>
      <c r="F105" s="70" t="s">
        <v>220</v>
      </c>
      <c r="G105" s="71">
        <f t="shared" ref="G105:W105" si="19">G87+G92+G98+G103</f>
        <v>0</v>
      </c>
      <c r="H105" s="71">
        <f t="shared" si="19"/>
        <v>0</v>
      </c>
      <c r="I105" s="71">
        <f t="shared" si="19"/>
        <v>0</v>
      </c>
      <c r="J105" s="71">
        <f t="shared" si="19"/>
        <v>0</v>
      </c>
      <c r="K105" s="71">
        <f t="shared" si="19"/>
        <v>0</v>
      </c>
      <c r="L105" s="71">
        <f t="shared" si="19"/>
        <v>0</v>
      </c>
      <c r="M105" s="71">
        <f t="shared" si="19"/>
        <v>0</v>
      </c>
      <c r="N105" s="71">
        <f t="shared" si="19"/>
        <v>0</v>
      </c>
      <c r="O105" s="71">
        <f t="shared" si="19"/>
        <v>0</v>
      </c>
      <c r="P105" s="71">
        <f t="shared" si="19"/>
        <v>0</v>
      </c>
      <c r="Q105" s="71">
        <f t="shared" si="19"/>
        <v>0</v>
      </c>
      <c r="R105" s="71">
        <f t="shared" si="19"/>
        <v>0</v>
      </c>
      <c r="S105" s="71">
        <f t="shared" si="19"/>
        <v>0</v>
      </c>
      <c r="T105" s="71">
        <f t="shared" si="19"/>
        <v>0</v>
      </c>
      <c r="U105" s="71">
        <f t="shared" si="19"/>
        <v>0</v>
      </c>
      <c r="V105" s="71">
        <f t="shared" si="19"/>
        <v>0</v>
      </c>
      <c r="W105" s="71">
        <f t="shared" si="19"/>
        <v>0</v>
      </c>
    </row>
    <row r="106" spans="1:23">
      <c r="A106" s="16" t="s">
        <v>917</v>
      </c>
      <c r="B106" s="62" t="s">
        <v>220</v>
      </c>
      <c r="C106" s="62"/>
      <c r="D106" s="26" t="s">
        <v>220</v>
      </c>
      <c r="E106" s="69" t="s">
        <v>220</v>
      </c>
      <c r="F106" s="69" t="s">
        <v>220</v>
      </c>
      <c r="G106" s="32" t="s">
        <v>220</v>
      </c>
      <c r="H106" s="32" t="s">
        <v>220</v>
      </c>
      <c r="I106" s="32" t="s">
        <v>220</v>
      </c>
      <c r="J106" s="32" t="s">
        <v>220</v>
      </c>
      <c r="K106" s="32" t="s">
        <v>220</v>
      </c>
      <c r="L106" s="32" t="s">
        <v>220</v>
      </c>
      <c r="M106" s="32" t="s">
        <v>220</v>
      </c>
      <c r="N106" s="32" t="s">
        <v>220</v>
      </c>
      <c r="O106" s="32" t="s">
        <v>220</v>
      </c>
      <c r="P106" s="32" t="s">
        <v>220</v>
      </c>
      <c r="Q106" s="32" t="s">
        <v>220</v>
      </c>
      <c r="R106" s="32" t="s">
        <v>220</v>
      </c>
      <c r="S106" s="32" t="s">
        <v>220</v>
      </c>
      <c r="T106" s="32" t="s">
        <v>220</v>
      </c>
      <c r="U106" s="32" t="s">
        <v>220</v>
      </c>
      <c r="V106" s="32" t="s">
        <v>220</v>
      </c>
      <c r="W106" s="32" t="s">
        <v>220</v>
      </c>
    </row>
    <row r="107" spans="1:23">
      <c r="A107" s="16" t="s">
        <v>918</v>
      </c>
      <c r="B107" s="2"/>
      <c r="C107" s="2" t="s">
        <v>1886</v>
      </c>
      <c r="D107" s="26"/>
      <c r="E107" s="69"/>
      <c r="F107" s="69"/>
      <c r="G107" s="32"/>
      <c r="H107" s="32"/>
      <c r="I107" s="32"/>
      <c r="J107" s="32"/>
      <c r="K107" s="32"/>
      <c r="L107" s="32"/>
      <c r="M107" s="32"/>
      <c r="N107" s="32"/>
      <c r="O107" s="32"/>
      <c r="P107" s="32"/>
      <c r="Q107" s="32"/>
      <c r="R107" s="32"/>
      <c r="S107" s="32"/>
      <c r="T107" s="32"/>
      <c r="U107" s="32"/>
      <c r="V107" s="32"/>
      <c r="W107" s="32"/>
    </row>
    <row r="108" spans="1:23">
      <c r="A108" s="16" t="s">
        <v>919</v>
      </c>
      <c r="B108" s="62" t="s">
        <v>220</v>
      </c>
      <c r="C108" s="62"/>
      <c r="D108" s="26" t="s">
        <v>220</v>
      </c>
      <c r="E108" s="69" t="s">
        <v>220</v>
      </c>
      <c r="F108" s="69" t="s">
        <v>220</v>
      </c>
      <c r="G108" s="32" t="s">
        <v>220</v>
      </c>
      <c r="H108" s="32" t="s">
        <v>220</v>
      </c>
      <c r="I108" s="32" t="s">
        <v>220</v>
      </c>
      <c r="J108" s="32" t="s">
        <v>220</v>
      </c>
      <c r="K108" s="32" t="s">
        <v>220</v>
      </c>
      <c r="L108" s="32" t="s">
        <v>220</v>
      </c>
      <c r="M108" s="32" t="s">
        <v>220</v>
      </c>
      <c r="N108" s="32" t="s">
        <v>220</v>
      </c>
      <c r="O108" s="32" t="s">
        <v>220</v>
      </c>
      <c r="P108" s="32" t="s">
        <v>220</v>
      </c>
      <c r="Q108" s="32" t="s">
        <v>220</v>
      </c>
      <c r="R108" s="32" t="s">
        <v>220</v>
      </c>
      <c r="S108" s="32" t="s">
        <v>220</v>
      </c>
      <c r="T108" s="32" t="s">
        <v>220</v>
      </c>
      <c r="U108" s="32" t="s">
        <v>220</v>
      </c>
      <c r="V108" s="32" t="s">
        <v>220</v>
      </c>
      <c r="W108" s="32" t="s">
        <v>220</v>
      </c>
    </row>
    <row r="109" spans="1:23">
      <c r="A109" s="16" t="s">
        <v>920</v>
      </c>
      <c r="B109" s="1"/>
      <c r="C109" s="1" t="s">
        <v>1887</v>
      </c>
      <c r="D109" s="70" t="s">
        <v>220</v>
      </c>
      <c r="E109" s="70" t="s">
        <v>220</v>
      </c>
      <c r="F109" s="70" t="s">
        <v>220</v>
      </c>
      <c r="G109" s="71">
        <f t="shared" ref="G109:W109" si="20">SUM(G107:G108)</f>
        <v>0</v>
      </c>
      <c r="H109" s="71">
        <f t="shared" si="20"/>
        <v>0</v>
      </c>
      <c r="I109" s="71">
        <f t="shared" si="20"/>
        <v>0</v>
      </c>
      <c r="J109" s="71">
        <f t="shared" si="20"/>
        <v>0</v>
      </c>
      <c r="K109" s="71">
        <f t="shared" si="20"/>
        <v>0</v>
      </c>
      <c r="L109" s="71">
        <f t="shared" si="20"/>
        <v>0</v>
      </c>
      <c r="M109" s="71">
        <f t="shared" si="20"/>
        <v>0</v>
      </c>
      <c r="N109" s="71">
        <f t="shared" si="20"/>
        <v>0</v>
      </c>
      <c r="O109" s="71">
        <f t="shared" si="20"/>
        <v>0</v>
      </c>
      <c r="P109" s="71">
        <f t="shared" si="20"/>
        <v>0</v>
      </c>
      <c r="Q109" s="71">
        <f t="shared" si="20"/>
        <v>0</v>
      </c>
      <c r="R109" s="71">
        <f t="shared" si="20"/>
        <v>0</v>
      </c>
      <c r="S109" s="71">
        <f t="shared" si="20"/>
        <v>0</v>
      </c>
      <c r="T109" s="71">
        <f t="shared" si="20"/>
        <v>0</v>
      </c>
      <c r="U109" s="71">
        <f t="shared" si="20"/>
        <v>0</v>
      </c>
      <c r="V109" s="71">
        <f t="shared" si="20"/>
        <v>0</v>
      </c>
      <c r="W109" s="71">
        <f t="shared" si="20"/>
        <v>0</v>
      </c>
    </row>
    <row r="110" spans="1:23">
      <c r="A110" s="16" t="s">
        <v>921</v>
      </c>
      <c r="B110" s="62" t="s">
        <v>220</v>
      </c>
      <c r="C110" s="62"/>
      <c r="D110" s="26" t="s">
        <v>220</v>
      </c>
      <c r="E110" s="69" t="s">
        <v>220</v>
      </c>
      <c r="F110" s="69" t="s">
        <v>220</v>
      </c>
      <c r="G110" s="32" t="s">
        <v>220</v>
      </c>
      <c r="H110" s="32" t="s">
        <v>220</v>
      </c>
      <c r="I110" s="32" t="s">
        <v>220</v>
      </c>
      <c r="J110" s="32" t="s">
        <v>220</v>
      </c>
      <c r="K110" s="32" t="s">
        <v>220</v>
      </c>
      <c r="L110" s="32" t="s">
        <v>220</v>
      </c>
      <c r="M110" s="32" t="s">
        <v>220</v>
      </c>
      <c r="N110" s="32" t="s">
        <v>220</v>
      </c>
      <c r="O110" s="32" t="s">
        <v>220</v>
      </c>
      <c r="P110" s="32" t="s">
        <v>220</v>
      </c>
      <c r="Q110" s="32" t="s">
        <v>220</v>
      </c>
      <c r="R110" s="32" t="s">
        <v>220</v>
      </c>
      <c r="S110" s="32" t="s">
        <v>220</v>
      </c>
      <c r="T110" s="32" t="s">
        <v>220</v>
      </c>
      <c r="U110" s="32" t="s">
        <v>220</v>
      </c>
      <c r="V110" s="32" t="s">
        <v>220</v>
      </c>
      <c r="W110" s="32" t="s">
        <v>220</v>
      </c>
    </row>
    <row r="111" spans="1:23">
      <c r="A111" s="16" t="s">
        <v>922</v>
      </c>
      <c r="B111" s="1"/>
      <c r="C111" s="1" t="s">
        <v>1919</v>
      </c>
      <c r="D111" s="70" t="s">
        <v>220</v>
      </c>
      <c r="E111" s="70" t="s">
        <v>220</v>
      </c>
      <c r="F111" s="70" t="s">
        <v>220</v>
      </c>
      <c r="G111" s="71">
        <f t="shared" ref="G111:W111" si="21">SUM(G110:G110)</f>
        <v>0</v>
      </c>
      <c r="H111" s="71">
        <f t="shared" si="21"/>
        <v>0</v>
      </c>
      <c r="I111" s="71">
        <f t="shared" si="21"/>
        <v>0</v>
      </c>
      <c r="J111" s="71">
        <f t="shared" si="21"/>
        <v>0</v>
      </c>
      <c r="K111" s="71">
        <f t="shared" si="21"/>
        <v>0</v>
      </c>
      <c r="L111" s="71">
        <f t="shared" si="21"/>
        <v>0</v>
      </c>
      <c r="M111" s="71">
        <f t="shared" si="21"/>
        <v>0</v>
      </c>
      <c r="N111" s="71">
        <f t="shared" si="21"/>
        <v>0</v>
      </c>
      <c r="O111" s="71">
        <f t="shared" si="21"/>
        <v>0</v>
      </c>
      <c r="P111" s="71">
        <f t="shared" si="21"/>
        <v>0</v>
      </c>
      <c r="Q111" s="71">
        <f t="shared" si="21"/>
        <v>0</v>
      </c>
      <c r="R111" s="71">
        <f t="shared" si="21"/>
        <v>0</v>
      </c>
      <c r="S111" s="71">
        <f t="shared" si="21"/>
        <v>0</v>
      </c>
      <c r="T111" s="71">
        <f t="shared" si="21"/>
        <v>0</v>
      </c>
      <c r="U111" s="71">
        <f t="shared" si="21"/>
        <v>0</v>
      </c>
      <c r="V111" s="71">
        <f t="shared" si="21"/>
        <v>0</v>
      </c>
      <c r="W111" s="71">
        <f t="shared" si="21"/>
        <v>0</v>
      </c>
    </row>
    <row r="112" spans="1:23">
      <c r="A112" s="16" t="s">
        <v>923</v>
      </c>
      <c r="B112" s="62" t="s">
        <v>220</v>
      </c>
      <c r="C112" s="62"/>
      <c r="D112" s="26" t="s">
        <v>220</v>
      </c>
      <c r="E112" s="69" t="s">
        <v>220</v>
      </c>
      <c r="F112" s="69" t="s">
        <v>220</v>
      </c>
      <c r="G112" s="32" t="s">
        <v>220</v>
      </c>
      <c r="H112" s="32" t="s">
        <v>220</v>
      </c>
      <c r="I112" s="32" t="s">
        <v>220</v>
      </c>
      <c r="J112" s="32" t="s">
        <v>220</v>
      </c>
      <c r="K112" s="32" t="s">
        <v>220</v>
      </c>
      <c r="L112" s="32" t="s">
        <v>220</v>
      </c>
      <c r="M112" s="32" t="s">
        <v>220</v>
      </c>
      <c r="N112" s="32" t="s">
        <v>220</v>
      </c>
      <c r="O112" s="32" t="s">
        <v>220</v>
      </c>
      <c r="P112" s="32" t="s">
        <v>220</v>
      </c>
      <c r="Q112" s="32" t="s">
        <v>220</v>
      </c>
      <c r="R112" s="32" t="s">
        <v>220</v>
      </c>
      <c r="S112" s="32" t="s">
        <v>220</v>
      </c>
      <c r="T112" s="32" t="s">
        <v>220</v>
      </c>
      <c r="U112" s="32" t="s">
        <v>220</v>
      </c>
      <c r="V112" s="32" t="s">
        <v>220</v>
      </c>
      <c r="W112" s="32" t="s">
        <v>220</v>
      </c>
    </row>
    <row r="113" spans="1:23">
      <c r="A113" s="16" t="s">
        <v>924</v>
      </c>
      <c r="B113" s="1" t="s">
        <v>1889</v>
      </c>
      <c r="C113" s="1"/>
      <c r="D113" s="72" t="s">
        <v>1785</v>
      </c>
      <c r="E113" s="70" t="s">
        <v>220</v>
      </c>
      <c r="F113" s="70" t="s">
        <v>220</v>
      </c>
      <c r="G113" s="388">
        <f t="shared" ref="G113:W113" si="22">G109+G111</f>
        <v>0</v>
      </c>
      <c r="H113" s="388">
        <f t="shared" si="22"/>
        <v>0</v>
      </c>
      <c r="I113" s="388">
        <f t="shared" si="22"/>
        <v>0</v>
      </c>
      <c r="J113" s="388">
        <f t="shared" si="22"/>
        <v>0</v>
      </c>
      <c r="K113" s="388">
        <f t="shared" si="22"/>
        <v>0</v>
      </c>
      <c r="L113" s="388">
        <f t="shared" si="22"/>
        <v>0</v>
      </c>
      <c r="M113" s="388">
        <f t="shared" si="22"/>
        <v>0</v>
      </c>
      <c r="N113" s="388">
        <f t="shared" si="22"/>
        <v>0</v>
      </c>
      <c r="O113" s="388">
        <f t="shared" si="22"/>
        <v>0</v>
      </c>
      <c r="P113" s="388">
        <f t="shared" si="22"/>
        <v>0</v>
      </c>
      <c r="Q113" s="388">
        <f t="shared" si="22"/>
        <v>0</v>
      </c>
      <c r="R113" s="388">
        <f t="shared" si="22"/>
        <v>0</v>
      </c>
      <c r="S113" s="388">
        <f t="shared" si="22"/>
        <v>0</v>
      </c>
      <c r="T113" s="388">
        <f t="shared" si="22"/>
        <v>0</v>
      </c>
      <c r="U113" s="388">
        <f t="shared" si="22"/>
        <v>0</v>
      </c>
      <c r="V113" s="388">
        <f t="shared" si="22"/>
        <v>0</v>
      </c>
      <c r="W113" s="388">
        <f t="shared" si="22"/>
        <v>0</v>
      </c>
    </row>
    <row r="114" spans="1:23">
      <c r="A114" s="16" t="s">
        <v>925</v>
      </c>
      <c r="B114" s="62" t="s">
        <v>220</v>
      </c>
      <c r="C114" s="62"/>
      <c r="D114" s="26" t="s">
        <v>220</v>
      </c>
      <c r="E114" s="69" t="s">
        <v>220</v>
      </c>
      <c r="F114" s="69" t="s">
        <v>220</v>
      </c>
      <c r="G114" s="32" t="s">
        <v>220</v>
      </c>
      <c r="H114" s="32" t="s">
        <v>220</v>
      </c>
      <c r="I114" s="32" t="s">
        <v>220</v>
      </c>
      <c r="J114" s="32" t="s">
        <v>220</v>
      </c>
      <c r="K114" s="32" t="s">
        <v>220</v>
      </c>
      <c r="L114" s="32" t="s">
        <v>220</v>
      </c>
      <c r="M114" s="32" t="s">
        <v>220</v>
      </c>
      <c r="N114" s="32" t="s">
        <v>220</v>
      </c>
      <c r="O114" s="32" t="s">
        <v>220</v>
      </c>
      <c r="P114" s="32" t="s">
        <v>220</v>
      </c>
      <c r="Q114" s="32" t="s">
        <v>220</v>
      </c>
      <c r="R114" s="32" t="s">
        <v>220</v>
      </c>
      <c r="S114" s="32" t="s">
        <v>220</v>
      </c>
      <c r="T114" s="32" t="s">
        <v>220</v>
      </c>
      <c r="U114" s="32" t="s">
        <v>220</v>
      </c>
      <c r="V114" s="32" t="s">
        <v>220</v>
      </c>
      <c r="W114" s="32" t="s">
        <v>220</v>
      </c>
    </row>
    <row r="115" spans="1:23">
      <c r="A115" s="16" t="s">
        <v>926</v>
      </c>
      <c r="B115" s="74" t="s">
        <v>1902</v>
      </c>
      <c r="C115" s="74"/>
      <c r="D115" s="82" t="s">
        <v>1785</v>
      </c>
      <c r="E115" s="77" t="s">
        <v>220</v>
      </c>
      <c r="F115" s="77" t="s">
        <v>220</v>
      </c>
      <c r="G115" s="76">
        <f t="shared" ref="G115:W115" si="23">G42+G81+G105+G113</f>
        <v>2358001.3328212113</v>
      </c>
      <c r="H115" s="76">
        <f t="shared" si="23"/>
        <v>4304485.7444413668</v>
      </c>
      <c r="I115" s="76">
        <f t="shared" si="23"/>
        <v>4612396.7562154923</v>
      </c>
      <c r="J115" s="76">
        <f t="shared" si="23"/>
        <v>2836633.8544250615</v>
      </c>
      <c r="K115" s="76">
        <f t="shared" si="23"/>
        <v>3933951.4705204032</v>
      </c>
      <c r="L115" s="76">
        <f t="shared" si="23"/>
        <v>3905588.4972538063</v>
      </c>
      <c r="M115" s="76">
        <f t="shared" si="23"/>
        <v>4118859.4252773635</v>
      </c>
      <c r="N115" s="76">
        <f t="shared" si="23"/>
        <v>4217575.037549058</v>
      </c>
      <c r="O115" s="76">
        <f t="shared" si="23"/>
        <v>4773516.5781455664</v>
      </c>
      <c r="P115" s="76">
        <f t="shared" si="23"/>
        <v>5062523.8882308472</v>
      </c>
      <c r="Q115" s="76">
        <f t="shared" si="23"/>
        <v>5959123.7221865337</v>
      </c>
      <c r="R115" s="76">
        <f t="shared" si="23"/>
        <v>8742860.9032795336</v>
      </c>
      <c r="S115" s="76">
        <f t="shared" si="23"/>
        <v>54825517.210346237</v>
      </c>
      <c r="T115" s="76">
        <f t="shared" si="23"/>
        <v>0</v>
      </c>
      <c r="U115" s="76">
        <f t="shared" si="23"/>
        <v>1482351.4212326724</v>
      </c>
      <c r="V115" s="76">
        <f t="shared" si="23"/>
        <v>56307868.631578907</v>
      </c>
      <c r="W115" s="76">
        <f t="shared" si="23"/>
        <v>2.0649167709052563E-8</v>
      </c>
    </row>
  </sheetData>
  <pageMargins left="1" right="1" top="1.25" bottom="1" header="0.5" footer="0.5"/>
  <pageSetup scale="74" fitToWidth="2" fitToHeight="0" orientation="landscape" r:id="rId1"/>
  <headerFooter>
    <oddHeader>&amp;R&amp;"Times New Roman,Regular"&amp;8Schedule &amp;A
Page &amp;P of &amp;N</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W117"/>
  <sheetViews>
    <sheetView zoomScaleNormal="100" workbookViewId="0"/>
  </sheetViews>
  <sheetFormatPr defaultColWidth="9" defaultRowHeight="11.25"/>
  <cols>
    <col min="1" max="1" width="5.42578125" style="19" customWidth="1"/>
    <col min="2" max="2" width="6.42578125" style="19" customWidth="1"/>
    <col min="3" max="3" width="28.42578125" style="19" customWidth="1"/>
    <col min="4" max="4" width="10" style="19" customWidth="1"/>
    <col min="5" max="5" width="9" style="19" customWidth="1"/>
    <col min="6" max="6" width="11.7109375" style="19" customWidth="1"/>
    <col min="7" max="18" width="9.85546875" style="19" customWidth="1"/>
    <col min="19" max="19" width="10.7109375" style="19" customWidth="1"/>
    <col min="20" max="21" width="9.85546875" style="19" customWidth="1"/>
    <col min="22" max="22" width="10.7109375" style="19" customWidth="1"/>
    <col min="23" max="23" width="6.85546875" style="19" customWidth="1"/>
    <col min="24" max="24" width="10.42578125" style="19" customWidth="1"/>
    <col min="25" max="16384" width="9" style="19"/>
  </cols>
  <sheetData>
    <row r="1" spans="1:23">
      <c r="A1" s="20" t="s">
        <v>0</v>
      </c>
    </row>
    <row r="2" spans="1:23">
      <c r="A2" s="20" t="s">
        <v>1</v>
      </c>
    </row>
    <row r="3" spans="1:23">
      <c r="A3" s="20" t="s">
        <v>75</v>
      </c>
    </row>
    <row r="4" spans="1:23">
      <c r="A4" s="20" t="s">
        <v>2</v>
      </c>
    </row>
    <row r="5" spans="1:23">
      <c r="A5" s="20" t="s">
        <v>3</v>
      </c>
    </row>
    <row r="6" spans="1:23">
      <c r="A6" s="20" t="s">
        <v>254</v>
      </c>
    </row>
    <row r="10" spans="1:23">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c r="F11" s="888"/>
      <c r="G11" s="888" t="s">
        <v>210</v>
      </c>
      <c r="H11" s="888" t="s">
        <v>211</v>
      </c>
      <c r="I11" s="888" t="s">
        <v>212</v>
      </c>
      <c r="J11" s="888" t="s">
        <v>255</v>
      </c>
      <c r="K11" s="888" t="s">
        <v>256</v>
      </c>
      <c r="L11" s="888" t="s">
        <v>257</v>
      </c>
      <c r="M11" s="888" t="s">
        <v>258</v>
      </c>
      <c r="N11" s="888" t="s">
        <v>259</v>
      </c>
      <c r="O11" s="888" t="s">
        <v>260</v>
      </c>
      <c r="P11" s="888" t="s">
        <v>566</v>
      </c>
      <c r="Q11" s="888" t="s">
        <v>567</v>
      </c>
      <c r="R11" s="888" t="s">
        <v>568</v>
      </c>
      <c r="S11" s="888" t="s">
        <v>569</v>
      </c>
      <c r="T11" s="888" t="s">
        <v>1035</v>
      </c>
      <c r="U11" s="888" t="s">
        <v>1036</v>
      </c>
      <c r="V11" s="888" t="s">
        <v>1903</v>
      </c>
      <c r="W11" s="888" t="s">
        <v>1904</v>
      </c>
    </row>
    <row r="12" spans="1:23">
      <c r="A12" s="79"/>
      <c r="B12" s="79"/>
      <c r="C12" s="79"/>
      <c r="D12" s="79"/>
      <c r="E12" s="79"/>
      <c r="F12" s="79"/>
      <c r="G12" s="79"/>
      <c r="H12" s="79"/>
      <c r="I12" s="79"/>
      <c r="J12" s="79"/>
      <c r="K12" s="79"/>
      <c r="L12" s="79"/>
      <c r="M12" s="79"/>
      <c r="N12" s="79"/>
      <c r="O12" s="79"/>
      <c r="P12" s="79"/>
      <c r="Q12" s="79"/>
      <c r="R12" s="79"/>
      <c r="S12" s="79"/>
      <c r="T12" s="79"/>
      <c r="U12" s="79"/>
      <c r="V12" s="79"/>
      <c r="W12" s="79"/>
    </row>
    <row r="13" spans="1:23" ht="33.75">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1" t="s">
        <v>1783</v>
      </c>
      <c r="C14" s="61"/>
      <c r="D14" s="26"/>
      <c r="E14" s="69"/>
      <c r="F14" s="69"/>
      <c r="G14" s="32"/>
      <c r="H14" s="32"/>
      <c r="I14" s="32"/>
      <c r="J14" s="32"/>
      <c r="K14" s="32"/>
      <c r="L14" s="32"/>
      <c r="M14" s="32"/>
      <c r="N14" s="32"/>
      <c r="O14" s="32"/>
      <c r="P14" s="32"/>
      <c r="Q14" s="32"/>
      <c r="R14" s="32"/>
      <c r="S14" s="32"/>
      <c r="T14" s="32"/>
      <c r="U14" s="32"/>
      <c r="V14" s="32"/>
      <c r="W14" s="32"/>
    </row>
    <row r="15" spans="1:23">
      <c r="A15" s="16" t="s">
        <v>221</v>
      </c>
      <c r="B15" s="62" t="s">
        <v>220</v>
      </c>
      <c r="C15" s="62"/>
      <c r="D15" s="26" t="s">
        <v>220</v>
      </c>
      <c r="E15" s="69" t="s">
        <v>220</v>
      </c>
      <c r="F15" s="69" t="s">
        <v>220</v>
      </c>
      <c r="G15" s="32" t="s">
        <v>220</v>
      </c>
      <c r="H15" s="32" t="s">
        <v>220</v>
      </c>
      <c r="I15" s="32" t="s">
        <v>220</v>
      </c>
      <c r="J15" s="32" t="s">
        <v>220</v>
      </c>
      <c r="K15" s="32" t="s">
        <v>220</v>
      </c>
      <c r="L15" s="32" t="s">
        <v>220</v>
      </c>
      <c r="M15" s="32" t="s">
        <v>220</v>
      </c>
      <c r="N15" s="32" t="s">
        <v>220</v>
      </c>
      <c r="O15" s="32" t="s">
        <v>220</v>
      </c>
      <c r="P15" s="32" t="s">
        <v>220</v>
      </c>
      <c r="Q15" s="32" t="s">
        <v>220</v>
      </c>
      <c r="R15" s="32" t="s">
        <v>220</v>
      </c>
      <c r="S15" s="32" t="s">
        <v>220</v>
      </c>
      <c r="T15" s="32" t="s">
        <v>220</v>
      </c>
      <c r="U15" s="32" t="s">
        <v>220</v>
      </c>
      <c r="V15" s="32" t="s">
        <v>220</v>
      </c>
      <c r="W15" s="32" t="s">
        <v>220</v>
      </c>
    </row>
    <row r="16" spans="1:23">
      <c r="A16" s="16" t="s">
        <v>224</v>
      </c>
      <c r="B16" s="2"/>
      <c r="C16" s="2" t="s">
        <v>1784</v>
      </c>
      <c r="D16" s="26" t="s">
        <v>1785</v>
      </c>
      <c r="E16" s="69"/>
      <c r="F16" s="69"/>
      <c r="G16" s="32"/>
      <c r="H16" s="32"/>
      <c r="I16" s="32"/>
      <c r="J16" s="32"/>
      <c r="K16" s="32"/>
      <c r="L16" s="32"/>
      <c r="M16" s="32"/>
      <c r="N16" s="32"/>
      <c r="O16" s="32"/>
      <c r="P16" s="32"/>
      <c r="Q16" s="32"/>
      <c r="R16" s="32"/>
      <c r="S16" s="32"/>
      <c r="T16" s="32"/>
      <c r="U16" s="32"/>
      <c r="V16" s="32"/>
      <c r="W16" s="32"/>
    </row>
    <row r="17" spans="1:23">
      <c r="A17" s="16" t="s">
        <v>225</v>
      </c>
      <c r="B17" s="62" t="s">
        <v>1786</v>
      </c>
      <c r="C17" s="62" t="s">
        <v>1787</v>
      </c>
      <c r="D17" s="69">
        <v>0</v>
      </c>
      <c r="E17" s="26">
        <v>2</v>
      </c>
      <c r="F17" s="16" t="s">
        <v>529</v>
      </c>
      <c r="G17" s="398">
        <f>'II-D-1.1'!E17*(SUMIFS(II_F_Func_Factors_Distribution,II_F_Func_Factors_H_Functionalization_Factor,$F17))</f>
        <v>0</v>
      </c>
      <c r="H17" s="398">
        <f>'II-D-1.1'!F17*(SUMIFS(II_F_Func_Factors_Distribution,II_F_Func_Factors_H_Functionalization_Factor,$F17))</f>
        <v>0</v>
      </c>
      <c r="I17" s="398">
        <f>'II-D-1.1'!G17*(SUMIFS(II_F_Func_Factors_Distribution,II_F_Func_Factors_H_Functionalization_Factor,$F17))</f>
        <v>0</v>
      </c>
      <c r="J17" s="398">
        <f>'II-D-1.1'!H17*(SUMIFS(II_F_Func_Factors_Distribution,II_F_Func_Factors_H_Functionalization_Factor,$F17))</f>
        <v>0</v>
      </c>
      <c r="K17" s="398">
        <f>'II-D-1.1'!I17*(SUMIFS(II_F_Func_Factors_Distribution,II_F_Func_Factors_H_Functionalization_Factor,$F17))</f>
        <v>0</v>
      </c>
      <c r="L17" s="398">
        <f>'II-D-1.1'!J17*(SUMIFS(II_F_Func_Factors_Distribution,II_F_Func_Factors_H_Functionalization_Factor,$F17))</f>
        <v>0</v>
      </c>
      <c r="M17" s="398">
        <f>'II-D-1.1'!K17*(SUMIFS(II_F_Func_Factors_Distribution,II_F_Func_Factors_H_Functionalization_Factor,$F17))</f>
        <v>0</v>
      </c>
      <c r="N17" s="398">
        <f>'II-D-1.1'!L17*(SUMIFS(II_F_Func_Factors_Distribution,II_F_Func_Factors_H_Functionalization_Factor,$F17))</f>
        <v>0</v>
      </c>
      <c r="O17" s="398">
        <f>'II-D-1.1'!M17*(SUMIFS(II_F_Func_Factors_Distribution,II_F_Func_Factors_H_Functionalization_Factor,$F17))</f>
        <v>0</v>
      </c>
      <c r="P17" s="398">
        <f>'II-D-1.1'!N17*(SUMIFS(II_F_Func_Factors_Distribution,II_F_Func_Factors_H_Functionalization_Factor,$F17))</f>
        <v>0</v>
      </c>
      <c r="Q17" s="398">
        <f>'II-D-1.1'!O17*(SUMIFS(II_F_Func_Factors_Distribution,II_F_Func_Factors_H_Functionalization_Factor,$F17))</f>
        <v>0</v>
      </c>
      <c r="R17" s="398">
        <f>'II-D-1.1'!P17*(SUMIFS(II_F_Func_Factors_Distribution,II_F_Func_Factors_H_Functionalization_Factor,$F17))</f>
        <v>0</v>
      </c>
      <c r="S17" s="398">
        <f t="shared" ref="S17:S29" si="0">SUM(G17:R17)</f>
        <v>0</v>
      </c>
      <c r="T17" s="398">
        <v>0</v>
      </c>
      <c r="U17" s="398">
        <f>'II-D-1.1'!S17*(SUMIFS(II_F_Func_Factors_Distribution,II_F_Func_Factors_H_Functionalization_Factor,F17))</f>
        <v>0</v>
      </c>
      <c r="V17" s="398">
        <f t="shared" ref="V17:V29" si="1">S17+U17</f>
        <v>0</v>
      </c>
      <c r="W17" s="398">
        <f>V17-'II-D-1'!M17</f>
        <v>0</v>
      </c>
    </row>
    <row r="18" spans="1:23">
      <c r="A18" s="16" t="s">
        <v>226</v>
      </c>
      <c r="B18" s="62" t="s">
        <v>1788</v>
      </c>
      <c r="C18" s="62" t="s">
        <v>1789</v>
      </c>
      <c r="D18" s="69">
        <v>0</v>
      </c>
      <c r="E18" s="26">
        <v>2</v>
      </c>
      <c r="F18" s="16" t="s">
        <v>529</v>
      </c>
      <c r="G18" s="398">
        <f>'II-D-1.1'!E18*(SUMIFS(II_F_Func_Factors_Distribution,II_F_Func_Factors_H_Functionalization_Factor,$F18))</f>
        <v>0</v>
      </c>
      <c r="H18" s="398">
        <f>'II-D-1.1'!F18*(SUMIFS(II_F_Func_Factors_Distribution,II_F_Func_Factors_H_Functionalization_Factor,$F18))</f>
        <v>0</v>
      </c>
      <c r="I18" s="398">
        <f>'II-D-1.1'!G18*(SUMIFS(II_F_Func_Factors_Distribution,II_F_Func_Factors_H_Functionalization_Factor,$F18))</f>
        <v>0</v>
      </c>
      <c r="J18" s="398">
        <f>'II-D-1.1'!H18*(SUMIFS(II_F_Func_Factors_Distribution,II_F_Func_Factors_H_Functionalization_Factor,$F18))</f>
        <v>0</v>
      </c>
      <c r="K18" s="398">
        <f>'II-D-1.1'!I18*(SUMIFS(II_F_Func_Factors_Distribution,II_F_Func_Factors_H_Functionalization_Factor,$F18))</f>
        <v>0</v>
      </c>
      <c r="L18" s="398">
        <f>'II-D-1.1'!J18*(SUMIFS(II_F_Func_Factors_Distribution,II_F_Func_Factors_H_Functionalization_Factor,$F18))</f>
        <v>0</v>
      </c>
      <c r="M18" s="398">
        <f>'II-D-1.1'!K18*(SUMIFS(II_F_Func_Factors_Distribution,II_F_Func_Factors_H_Functionalization_Factor,$F18))</f>
        <v>0</v>
      </c>
      <c r="N18" s="398">
        <f>'II-D-1.1'!L18*(SUMIFS(II_F_Func_Factors_Distribution,II_F_Func_Factors_H_Functionalization_Factor,$F18))</f>
        <v>0</v>
      </c>
      <c r="O18" s="398">
        <f>'II-D-1.1'!M18*(SUMIFS(II_F_Func_Factors_Distribution,II_F_Func_Factors_H_Functionalization_Factor,$F18))</f>
        <v>0</v>
      </c>
      <c r="P18" s="398">
        <f>'II-D-1.1'!N18*(SUMIFS(II_F_Func_Factors_Distribution,II_F_Func_Factors_H_Functionalization_Factor,$F18))</f>
        <v>0</v>
      </c>
      <c r="Q18" s="398">
        <f>'II-D-1.1'!O18*(SUMIFS(II_F_Func_Factors_Distribution,II_F_Func_Factors_H_Functionalization_Factor,$F18))</f>
        <v>0</v>
      </c>
      <c r="R18" s="398">
        <f>'II-D-1.1'!P18*(SUMIFS(II_F_Func_Factors_Distribution,II_F_Func_Factors_H_Functionalization_Factor,$F18))</f>
        <v>0</v>
      </c>
      <c r="S18" s="398">
        <f t="shared" si="0"/>
        <v>0</v>
      </c>
      <c r="T18" s="398">
        <v>0</v>
      </c>
      <c r="U18" s="398">
        <f>'II-D-1.1'!S18*(SUMIFS(II_F_Func_Factors_Distribution,II_F_Func_Factors_H_Functionalization_Factor,F18))</f>
        <v>0</v>
      </c>
      <c r="V18" s="398">
        <f t="shared" si="1"/>
        <v>0</v>
      </c>
      <c r="W18" s="398">
        <f>V18-'II-D-1'!M18</f>
        <v>0</v>
      </c>
    </row>
    <row r="19" spans="1:23">
      <c r="A19" s="16" t="s">
        <v>227</v>
      </c>
      <c r="B19" s="62" t="s">
        <v>1790</v>
      </c>
      <c r="C19" s="62" t="s">
        <v>1791</v>
      </c>
      <c r="D19" s="69">
        <v>0</v>
      </c>
      <c r="E19" s="26">
        <v>2</v>
      </c>
      <c r="F19" s="16" t="s">
        <v>529</v>
      </c>
      <c r="G19" s="398">
        <f>'II-D-1.1'!E19*(SUMIFS(II_F_Func_Factors_Distribution,II_F_Func_Factors_H_Functionalization_Factor,$F19))</f>
        <v>0</v>
      </c>
      <c r="H19" s="398">
        <f>'II-D-1.1'!F19*(SUMIFS(II_F_Func_Factors_Distribution,II_F_Func_Factors_H_Functionalization_Factor,$F19))</f>
        <v>0</v>
      </c>
      <c r="I19" s="398">
        <f>'II-D-1.1'!G19*(SUMIFS(II_F_Func_Factors_Distribution,II_F_Func_Factors_H_Functionalization_Factor,$F19))</f>
        <v>0</v>
      </c>
      <c r="J19" s="398">
        <f>'II-D-1.1'!H19*(SUMIFS(II_F_Func_Factors_Distribution,II_F_Func_Factors_H_Functionalization_Factor,$F19))</f>
        <v>0</v>
      </c>
      <c r="K19" s="398">
        <f>'II-D-1.1'!I19*(SUMIFS(II_F_Func_Factors_Distribution,II_F_Func_Factors_H_Functionalization_Factor,$F19))</f>
        <v>0</v>
      </c>
      <c r="L19" s="398">
        <f>'II-D-1.1'!J19*(SUMIFS(II_F_Func_Factors_Distribution,II_F_Func_Factors_H_Functionalization_Factor,$F19))</f>
        <v>0</v>
      </c>
      <c r="M19" s="398">
        <f>'II-D-1.1'!K19*(SUMIFS(II_F_Func_Factors_Distribution,II_F_Func_Factors_H_Functionalization_Factor,$F19))</f>
        <v>0</v>
      </c>
      <c r="N19" s="398">
        <f>'II-D-1.1'!L19*(SUMIFS(II_F_Func_Factors_Distribution,II_F_Func_Factors_H_Functionalization_Factor,$F19))</f>
        <v>0</v>
      </c>
      <c r="O19" s="398">
        <f>'II-D-1.1'!M19*(SUMIFS(II_F_Func_Factors_Distribution,II_F_Func_Factors_H_Functionalization_Factor,$F19))</f>
        <v>0</v>
      </c>
      <c r="P19" s="398">
        <f>'II-D-1.1'!N19*(SUMIFS(II_F_Func_Factors_Distribution,II_F_Func_Factors_H_Functionalization_Factor,$F19))</f>
        <v>0</v>
      </c>
      <c r="Q19" s="398">
        <f>'II-D-1.1'!O19*(SUMIFS(II_F_Func_Factors_Distribution,II_F_Func_Factors_H_Functionalization_Factor,$F19))</f>
        <v>0</v>
      </c>
      <c r="R19" s="398">
        <f>'II-D-1.1'!P19*(SUMIFS(II_F_Func_Factors_Distribution,II_F_Func_Factors_H_Functionalization_Factor,$F19))</f>
        <v>0</v>
      </c>
      <c r="S19" s="398">
        <f t="shared" si="0"/>
        <v>0</v>
      </c>
      <c r="T19" s="398">
        <v>0</v>
      </c>
      <c r="U19" s="398">
        <f>'II-D-1.1'!S19*(SUMIFS(II_F_Func_Factors_Distribution,II_F_Func_Factors_H_Functionalization_Factor,F19))</f>
        <v>0</v>
      </c>
      <c r="V19" s="398">
        <f t="shared" si="1"/>
        <v>0</v>
      </c>
      <c r="W19" s="398">
        <f>V19-'II-D-1'!M19</f>
        <v>0</v>
      </c>
    </row>
    <row r="20" spans="1:23">
      <c r="A20" s="16" t="s">
        <v>229</v>
      </c>
      <c r="B20" s="62" t="s">
        <v>1792</v>
      </c>
      <c r="C20" s="62" t="s">
        <v>1793</v>
      </c>
      <c r="D20" s="69">
        <v>0</v>
      </c>
      <c r="E20" s="26">
        <v>2</v>
      </c>
      <c r="F20" s="16" t="s">
        <v>529</v>
      </c>
      <c r="G20" s="398">
        <f>'II-D-1.1'!E20*(SUMIFS(II_F_Func_Factors_Distribution,II_F_Func_Factors_H_Functionalization_Factor,$F20))</f>
        <v>0</v>
      </c>
      <c r="H20" s="398">
        <f>'II-D-1.1'!F20*(SUMIFS(II_F_Func_Factors_Distribution,II_F_Func_Factors_H_Functionalization_Factor,$F20))</f>
        <v>0</v>
      </c>
      <c r="I20" s="398">
        <f>'II-D-1.1'!G20*(SUMIFS(II_F_Func_Factors_Distribution,II_F_Func_Factors_H_Functionalization_Factor,$F20))</f>
        <v>0</v>
      </c>
      <c r="J20" s="398">
        <f>'II-D-1.1'!H20*(SUMIFS(II_F_Func_Factors_Distribution,II_F_Func_Factors_H_Functionalization_Factor,$F20))</f>
        <v>0</v>
      </c>
      <c r="K20" s="398">
        <f>'II-D-1.1'!I20*(SUMIFS(II_F_Func_Factors_Distribution,II_F_Func_Factors_H_Functionalization_Factor,$F20))</f>
        <v>0</v>
      </c>
      <c r="L20" s="398">
        <f>'II-D-1.1'!J20*(SUMIFS(II_F_Func_Factors_Distribution,II_F_Func_Factors_H_Functionalization_Factor,$F20))</f>
        <v>0</v>
      </c>
      <c r="M20" s="398">
        <f>'II-D-1.1'!K20*(SUMIFS(II_F_Func_Factors_Distribution,II_F_Func_Factors_H_Functionalization_Factor,$F20))</f>
        <v>0</v>
      </c>
      <c r="N20" s="398">
        <f>'II-D-1.1'!L20*(SUMIFS(II_F_Func_Factors_Distribution,II_F_Func_Factors_H_Functionalization_Factor,$F20))</f>
        <v>0</v>
      </c>
      <c r="O20" s="398">
        <f>'II-D-1.1'!M20*(SUMIFS(II_F_Func_Factors_Distribution,II_F_Func_Factors_H_Functionalization_Factor,$F20))</f>
        <v>0</v>
      </c>
      <c r="P20" s="398">
        <f>'II-D-1.1'!N20*(SUMIFS(II_F_Func_Factors_Distribution,II_F_Func_Factors_H_Functionalization_Factor,$F20))</f>
        <v>0</v>
      </c>
      <c r="Q20" s="398">
        <f>'II-D-1.1'!O20*(SUMIFS(II_F_Func_Factors_Distribution,II_F_Func_Factors_H_Functionalization_Factor,$F20))</f>
        <v>0</v>
      </c>
      <c r="R20" s="398">
        <f>'II-D-1.1'!P20*(SUMIFS(II_F_Func_Factors_Distribution,II_F_Func_Factors_H_Functionalization_Factor,$F20))</f>
        <v>0</v>
      </c>
      <c r="S20" s="398">
        <f t="shared" si="0"/>
        <v>0</v>
      </c>
      <c r="T20" s="398">
        <v>0</v>
      </c>
      <c r="U20" s="398">
        <f>'II-D-1.1'!S20*(SUMIFS(II_F_Func_Factors_Distribution,II_F_Func_Factors_H_Functionalization_Factor,F20))</f>
        <v>0</v>
      </c>
      <c r="V20" s="398">
        <f t="shared" si="1"/>
        <v>0</v>
      </c>
      <c r="W20" s="398">
        <f>V20-'II-D-1'!M20</f>
        <v>0</v>
      </c>
    </row>
    <row r="21" spans="1:23">
      <c r="A21" s="16" t="s">
        <v>232</v>
      </c>
      <c r="B21" s="62" t="s">
        <v>1794</v>
      </c>
      <c r="C21" s="62" t="s">
        <v>1795</v>
      </c>
      <c r="D21" s="69">
        <v>0</v>
      </c>
      <c r="E21" s="26">
        <v>2</v>
      </c>
      <c r="F21" s="16" t="s">
        <v>529</v>
      </c>
      <c r="G21" s="398">
        <f>'II-D-1.1'!E21*(SUMIFS(II_F_Func_Factors_Distribution,II_F_Func_Factors_H_Functionalization_Factor,$F21))</f>
        <v>0</v>
      </c>
      <c r="H21" s="398">
        <f>'II-D-1.1'!F21*(SUMIFS(II_F_Func_Factors_Distribution,II_F_Func_Factors_H_Functionalization_Factor,$F21))</f>
        <v>0</v>
      </c>
      <c r="I21" s="398">
        <f>'II-D-1.1'!G21*(SUMIFS(II_F_Func_Factors_Distribution,II_F_Func_Factors_H_Functionalization_Factor,$F21))</f>
        <v>0</v>
      </c>
      <c r="J21" s="398">
        <f>'II-D-1.1'!H21*(SUMIFS(II_F_Func_Factors_Distribution,II_F_Func_Factors_H_Functionalization_Factor,$F21))</f>
        <v>0</v>
      </c>
      <c r="K21" s="398">
        <f>'II-D-1.1'!I21*(SUMIFS(II_F_Func_Factors_Distribution,II_F_Func_Factors_H_Functionalization_Factor,$F21))</f>
        <v>0</v>
      </c>
      <c r="L21" s="398">
        <f>'II-D-1.1'!J21*(SUMIFS(II_F_Func_Factors_Distribution,II_F_Func_Factors_H_Functionalization_Factor,$F21))</f>
        <v>0</v>
      </c>
      <c r="M21" s="398">
        <f>'II-D-1.1'!K21*(SUMIFS(II_F_Func_Factors_Distribution,II_F_Func_Factors_H_Functionalization_Factor,$F21))</f>
        <v>0</v>
      </c>
      <c r="N21" s="398">
        <f>'II-D-1.1'!L21*(SUMIFS(II_F_Func_Factors_Distribution,II_F_Func_Factors_H_Functionalization_Factor,$F21))</f>
        <v>0</v>
      </c>
      <c r="O21" s="398">
        <f>'II-D-1.1'!M21*(SUMIFS(II_F_Func_Factors_Distribution,II_F_Func_Factors_H_Functionalization_Factor,$F21))</f>
        <v>0</v>
      </c>
      <c r="P21" s="398">
        <f>'II-D-1.1'!N21*(SUMIFS(II_F_Func_Factors_Distribution,II_F_Func_Factors_H_Functionalization_Factor,$F21))</f>
        <v>0</v>
      </c>
      <c r="Q21" s="398">
        <f>'II-D-1.1'!O21*(SUMIFS(II_F_Func_Factors_Distribution,II_F_Func_Factors_H_Functionalization_Factor,$F21))</f>
        <v>0</v>
      </c>
      <c r="R21" s="398">
        <f>'II-D-1.1'!P21*(SUMIFS(II_F_Func_Factors_Distribution,II_F_Func_Factors_H_Functionalization_Factor,$F21))</f>
        <v>0</v>
      </c>
      <c r="S21" s="398">
        <f t="shared" si="0"/>
        <v>0</v>
      </c>
      <c r="T21" s="398">
        <v>0</v>
      </c>
      <c r="U21" s="398">
        <f>'II-D-1.1'!S21*(SUMIFS(II_F_Func_Factors_Distribution,II_F_Func_Factors_H_Functionalization_Factor,F21))</f>
        <v>0</v>
      </c>
      <c r="V21" s="398">
        <f t="shared" si="1"/>
        <v>0</v>
      </c>
      <c r="W21" s="398">
        <f>V21-'II-D-1'!M21</f>
        <v>0</v>
      </c>
    </row>
    <row r="22" spans="1:23">
      <c r="A22" s="16" t="s">
        <v>234</v>
      </c>
      <c r="B22" s="62" t="s">
        <v>1796</v>
      </c>
      <c r="C22" s="62" t="s">
        <v>1797</v>
      </c>
      <c r="D22" s="69">
        <v>0</v>
      </c>
      <c r="E22" s="26">
        <v>2</v>
      </c>
      <c r="F22" s="16" t="s">
        <v>529</v>
      </c>
      <c r="G22" s="398">
        <f>'II-D-1.1'!E22*(SUMIFS(II_F_Func_Factors_Distribution,II_F_Func_Factors_H_Functionalization_Factor,$F22))</f>
        <v>0</v>
      </c>
      <c r="H22" s="398">
        <f>'II-D-1.1'!F22*(SUMIFS(II_F_Func_Factors_Distribution,II_F_Func_Factors_H_Functionalization_Factor,$F22))</f>
        <v>0</v>
      </c>
      <c r="I22" s="398">
        <f>'II-D-1.1'!G22*(SUMIFS(II_F_Func_Factors_Distribution,II_F_Func_Factors_H_Functionalization_Factor,$F22))</f>
        <v>0</v>
      </c>
      <c r="J22" s="398">
        <f>'II-D-1.1'!H22*(SUMIFS(II_F_Func_Factors_Distribution,II_F_Func_Factors_H_Functionalization_Factor,$F22))</f>
        <v>0</v>
      </c>
      <c r="K22" s="398">
        <f>'II-D-1.1'!I22*(SUMIFS(II_F_Func_Factors_Distribution,II_F_Func_Factors_H_Functionalization_Factor,$F22))</f>
        <v>0</v>
      </c>
      <c r="L22" s="398">
        <f>'II-D-1.1'!J22*(SUMIFS(II_F_Func_Factors_Distribution,II_F_Func_Factors_H_Functionalization_Factor,$F22))</f>
        <v>0</v>
      </c>
      <c r="M22" s="398">
        <f>'II-D-1.1'!K22*(SUMIFS(II_F_Func_Factors_Distribution,II_F_Func_Factors_H_Functionalization_Factor,$F22))</f>
        <v>0</v>
      </c>
      <c r="N22" s="398">
        <f>'II-D-1.1'!L22*(SUMIFS(II_F_Func_Factors_Distribution,II_F_Func_Factors_H_Functionalization_Factor,$F22))</f>
        <v>0</v>
      </c>
      <c r="O22" s="398">
        <f>'II-D-1.1'!M22*(SUMIFS(II_F_Func_Factors_Distribution,II_F_Func_Factors_H_Functionalization_Factor,$F22))</f>
        <v>0</v>
      </c>
      <c r="P22" s="398">
        <f>'II-D-1.1'!N22*(SUMIFS(II_F_Func_Factors_Distribution,II_F_Func_Factors_H_Functionalization_Factor,$F22))</f>
        <v>0</v>
      </c>
      <c r="Q22" s="398">
        <f>'II-D-1.1'!O22*(SUMIFS(II_F_Func_Factors_Distribution,II_F_Func_Factors_H_Functionalization_Factor,$F22))</f>
        <v>0</v>
      </c>
      <c r="R22" s="398">
        <f>'II-D-1.1'!P22*(SUMIFS(II_F_Func_Factors_Distribution,II_F_Func_Factors_H_Functionalization_Factor,$F22))</f>
        <v>0</v>
      </c>
      <c r="S22" s="398">
        <f t="shared" si="0"/>
        <v>0</v>
      </c>
      <c r="T22" s="398">
        <v>0</v>
      </c>
      <c r="U22" s="398">
        <f>'II-D-1.1'!S22*(SUMIFS(II_F_Func_Factors_Distribution,II_F_Func_Factors_H_Functionalization_Factor,F22))</f>
        <v>0</v>
      </c>
      <c r="V22" s="398">
        <f t="shared" si="1"/>
        <v>0</v>
      </c>
      <c r="W22" s="398">
        <f>V22-'II-D-1'!M22</f>
        <v>0</v>
      </c>
    </row>
    <row r="23" spans="1:23">
      <c r="A23" s="16" t="s">
        <v>236</v>
      </c>
      <c r="B23" s="62" t="s">
        <v>1798</v>
      </c>
      <c r="C23" s="62" t="s">
        <v>1799</v>
      </c>
      <c r="D23" s="69">
        <v>0</v>
      </c>
      <c r="E23" s="26">
        <v>2</v>
      </c>
      <c r="F23" s="16" t="s">
        <v>529</v>
      </c>
      <c r="G23" s="398">
        <f>'II-D-1.1'!E23*(SUMIFS(II_F_Func_Factors_Distribution,II_F_Func_Factors_H_Functionalization_Factor,$F23))</f>
        <v>0</v>
      </c>
      <c r="H23" s="398">
        <f>'II-D-1.1'!F23*(SUMIFS(II_F_Func_Factors_Distribution,II_F_Func_Factors_H_Functionalization_Factor,$F23))</f>
        <v>0</v>
      </c>
      <c r="I23" s="398">
        <f>'II-D-1.1'!G23*(SUMIFS(II_F_Func_Factors_Distribution,II_F_Func_Factors_H_Functionalization_Factor,$F23))</f>
        <v>0</v>
      </c>
      <c r="J23" s="398">
        <f>'II-D-1.1'!H23*(SUMIFS(II_F_Func_Factors_Distribution,II_F_Func_Factors_H_Functionalization_Factor,$F23))</f>
        <v>0</v>
      </c>
      <c r="K23" s="398">
        <f>'II-D-1.1'!I23*(SUMIFS(II_F_Func_Factors_Distribution,II_F_Func_Factors_H_Functionalization_Factor,$F23))</f>
        <v>0</v>
      </c>
      <c r="L23" s="398">
        <f>'II-D-1.1'!J23*(SUMIFS(II_F_Func_Factors_Distribution,II_F_Func_Factors_H_Functionalization_Factor,$F23))</f>
        <v>0</v>
      </c>
      <c r="M23" s="398">
        <f>'II-D-1.1'!K23*(SUMIFS(II_F_Func_Factors_Distribution,II_F_Func_Factors_H_Functionalization_Factor,$F23))</f>
        <v>0</v>
      </c>
      <c r="N23" s="398">
        <f>'II-D-1.1'!L23*(SUMIFS(II_F_Func_Factors_Distribution,II_F_Func_Factors_H_Functionalization_Factor,$F23))</f>
        <v>0</v>
      </c>
      <c r="O23" s="398">
        <f>'II-D-1.1'!M23*(SUMIFS(II_F_Func_Factors_Distribution,II_F_Func_Factors_H_Functionalization_Factor,$F23))</f>
        <v>0</v>
      </c>
      <c r="P23" s="398">
        <f>'II-D-1.1'!N23*(SUMIFS(II_F_Func_Factors_Distribution,II_F_Func_Factors_H_Functionalization_Factor,$F23))</f>
        <v>0</v>
      </c>
      <c r="Q23" s="398">
        <f>'II-D-1.1'!O23*(SUMIFS(II_F_Func_Factors_Distribution,II_F_Func_Factors_H_Functionalization_Factor,$F23))</f>
        <v>0</v>
      </c>
      <c r="R23" s="398">
        <f>'II-D-1.1'!P23*(SUMIFS(II_F_Func_Factors_Distribution,II_F_Func_Factors_H_Functionalization_Factor,$F23))</f>
        <v>0</v>
      </c>
      <c r="S23" s="398">
        <f t="shared" si="0"/>
        <v>0</v>
      </c>
      <c r="T23" s="398">
        <v>0</v>
      </c>
      <c r="U23" s="398">
        <f>'II-D-1.1'!S23*(SUMIFS(II_F_Func_Factors_Distribution,II_F_Func_Factors_H_Functionalization_Factor,F23))</f>
        <v>0</v>
      </c>
      <c r="V23" s="398">
        <f t="shared" si="1"/>
        <v>0</v>
      </c>
      <c r="W23" s="398">
        <f>V23-'II-D-1'!M23</f>
        <v>0</v>
      </c>
    </row>
    <row r="24" spans="1:23">
      <c r="A24" s="16" t="s">
        <v>238</v>
      </c>
      <c r="B24" s="62" t="s">
        <v>1800</v>
      </c>
      <c r="C24" s="62" t="s">
        <v>1801</v>
      </c>
      <c r="D24" s="69">
        <v>0</v>
      </c>
      <c r="E24" s="26">
        <v>2</v>
      </c>
      <c r="F24" s="16" t="s">
        <v>529</v>
      </c>
      <c r="G24" s="398">
        <f>'II-D-1.1'!E24*(SUMIFS(II_F_Func_Factors_Distribution,II_F_Func_Factors_H_Functionalization_Factor,$F24))</f>
        <v>0</v>
      </c>
      <c r="H24" s="398">
        <f>'II-D-1.1'!F24*(SUMIFS(II_F_Func_Factors_Distribution,II_F_Func_Factors_H_Functionalization_Factor,$F24))</f>
        <v>0</v>
      </c>
      <c r="I24" s="398">
        <f>'II-D-1.1'!G24*(SUMIFS(II_F_Func_Factors_Distribution,II_F_Func_Factors_H_Functionalization_Factor,$F24))</f>
        <v>0</v>
      </c>
      <c r="J24" s="398">
        <f>'II-D-1.1'!H24*(SUMIFS(II_F_Func_Factors_Distribution,II_F_Func_Factors_H_Functionalization_Factor,$F24))</f>
        <v>0</v>
      </c>
      <c r="K24" s="398">
        <f>'II-D-1.1'!I24*(SUMIFS(II_F_Func_Factors_Distribution,II_F_Func_Factors_H_Functionalization_Factor,$F24))</f>
        <v>0</v>
      </c>
      <c r="L24" s="398">
        <f>'II-D-1.1'!J24*(SUMIFS(II_F_Func_Factors_Distribution,II_F_Func_Factors_H_Functionalization_Factor,$F24))</f>
        <v>0</v>
      </c>
      <c r="M24" s="398">
        <f>'II-D-1.1'!K24*(SUMIFS(II_F_Func_Factors_Distribution,II_F_Func_Factors_H_Functionalization_Factor,$F24))</f>
        <v>0</v>
      </c>
      <c r="N24" s="398">
        <f>'II-D-1.1'!L24*(SUMIFS(II_F_Func_Factors_Distribution,II_F_Func_Factors_H_Functionalization_Factor,$F24))</f>
        <v>0</v>
      </c>
      <c r="O24" s="398">
        <f>'II-D-1.1'!M24*(SUMIFS(II_F_Func_Factors_Distribution,II_F_Func_Factors_H_Functionalization_Factor,$F24))</f>
        <v>0</v>
      </c>
      <c r="P24" s="398">
        <f>'II-D-1.1'!N24*(SUMIFS(II_F_Func_Factors_Distribution,II_F_Func_Factors_H_Functionalization_Factor,$F24))</f>
        <v>0</v>
      </c>
      <c r="Q24" s="398">
        <f>'II-D-1.1'!O24*(SUMIFS(II_F_Func_Factors_Distribution,II_F_Func_Factors_H_Functionalization_Factor,$F24))</f>
        <v>0</v>
      </c>
      <c r="R24" s="398">
        <f>'II-D-1.1'!P24*(SUMIFS(II_F_Func_Factors_Distribution,II_F_Func_Factors_H_Functionalization_Factor,$F24))</f>
        <v>0</v>
      </c>
      <c r="S24" s="398">
        <f t="shared" si="0"/>
        <v>0</v>
      </c>
      <c r="T24" s="398">
        <v>0</v>
      </c>
      <c r="U24" s="398">
        <f>'II-D-1.1'!S24*(SUMIFS(II_F_Func_Factors_Distribution,II_F_Func_Factors_H_Functionalization_Factor,F24))</f>
        <v>0</v>
      </c>
      <c r="V24" s="398">
        <f t="shared" si="1"/>
        <v>0</v>
      </c>
      <c r="W24" s="398">
        <f>V24-'II-D-1'!M24</f>
        <v>0</v>
      </c>
    </row>
    <row r="25" spans="1:23">
      <c r="A25" s="16" t="s">
        <v>240</v>
      </c>
      <c r="B25" s="62" t="s">
        <v>1802</v>
      </c>
      <c r="C25" s="62" t="s">
        <v>1803</v>
      </c>
      <c r="D25" s="69">
        <v>0</v>
      </c>
      <c r="E25" s="26">
        <v>2</v>
      </c>
      <c r="F25" s="16" t="s">
        <v>529</v>
      </c>
      <c r="G25" s="398">
        <f>'II-D-1.1'!E25*(SUMIFS(II_F_Func_Factors_Distribution,II_F_Func_Factors_H_Functionalization_Factor,$F25))</f>
        <v>0</v>
      </c>
      <c r="H25" s="398">
        <f>'II-D-1.1'!F25*(SUMIFS(II_F_Func_Factors_Distribution,II_F_Func_Factors_H_Functionalization_Factor,$F25))</f>
        <v>0</v>
      </c>
      <c r="I25" s="398">
        <f>'II-D-1.1'!G25*(SUMIFS(II_F_Func_Factors_Distribution,II_F_Func_Factors_H_Functionalization_Factor,$F25))</f>
        <v>0</v>
      </c>
      <c r="J25" s="398">
        <f>'II-D-1.1'!H25*(SUMIFS(II_F_Func_Factors_Distribution,II_F_Func_Factors_H_Functionalization_Factor,$F25))</f>
        <v>0</v>
      </c>
      <c r="K25" s="398">
        <f>'II-D-1.1'!I25*(SUMIFS(II_F_Func_Factors_Distribution,II_F_Func_Factors_H_Functionalization_Factor,$F25))</f>
        <v>0</v>
      </c>
      <c r="L25" s="398">
        <f>'II-D-1.1'!J25*(SUMIFS(II_F_Func_Factors_Distribution,II_F_Func_Factors_H_Functionalization_Factor,$F25))</f>
        <v>0</v>
      </c>
      <c r="M25" s="398">
        <f>'II-D-1.1'!K25*(SUMIFS(II_F_Func_Factors_Distribution,II_F_Func_Factors_H_Functionalization_Factor,$F25))</f>
        <v>0</v>
      </c>
      <c r="N25" s="398">
        <f>'II-D-1.1'!L25*(SUMIFS(II_F_Func_Factors_Distribution,II_F_Func_Factors_H_Functionalization_Factor,$F25))</f>
        <v>0</v>
      </c>
      <c r="O25" s="398">
        <f>'II-D-1.1'!M25*(SUMIFS(II_F_Func_Factors_Distribution,II_F_Func_Factors_H_Functionalization_Factor,$F25))</f>
        <v>0</v>
      </c>
      <c r="P25" s="398">
        <f>'II-D-1.1'!N25*(SUMIFS(II_F_Func_Factors_Distribution,II_F_Func_Factors_H_Functionalization_Factor,$F25))</f>
        <v>0</v>
      </c>
      <c r="Q25" s="398">
        <f>'II-D-1.1'!O25*(SUMIFS(II_F_Func_Factors_Distribution,II_F_Func_Factors_H_Functionalization_Factor,$F25))</f>
        <v>0</v>
      </c>
      <c r="R25" s="398">
        <f>'II-D-1.1'!P25*(SUMIFS(II_F_Func_Factors_Distribution,II_F_Func_Factors_H_Functionalization_Factor,$F25))</f>
        <v>0</v>
      </c>
      <c r="S25" s="398">
        <f t="shared" si="0"/>
        <v>0</v>
      </c>
      <c r="T25" s="398">
        <v>0</v>
      </c>
      <c r="U25" s="398">
        <f>'II-D-1.1'!S25*(SUMIFS(II_F_Func_Factors_Distribution,II_F_Func_Factors_H_Functionalization_Factor,F25))</f>
        <v>0</v>
      </c>
      <c r="V25" s="398">
        <f t="shared" si="1"/>
        <v>0</v>
      </c>
      <c r="W25" s="398">
        <f>V25-'II-D-1'!M25</f>
        <v>0</v>
      </c>
    </row>
    <row r="26" spans="1:23">
      <c r="A26" s="16" t="s">
        <v>243</v>
      </c>
      <c r="B26" s="62" t="s">
        <v>1804</v>
      </c>
      <c r="C26" s="62" t="s">
        <v>1805</v>
      </c>
      <c r="D26" s="69">
        <v>0</v>
      </c>
      <c r="E26" s="26">
        <v>2</v>
      </c>
      <c r="F26" s="16" t="s">
        <v>529</v>
      </c>
      <c r="G26" s="398">
        <f>'II-D-1.1'!E26*(SUMIFS(II_F_Func_Factors_Distribution,II_F_Func_Factors_H_Functionalization_Factor,$F26))</f>
        <v>0</v>
      </c>
      <c r="H26" s="398">
        <f>'II-D-1.1'!F26*(SUMIFS(II_F_Func_Factors_Distribution,II_F_Func_Factors_H_Functionalization_Factor,$F26))</f>
        <v>0</v>
      </c>
      <c r="I26" s="398">
        <f>'II-D-1.1'!G26*(SUMIFS(II_F_Func_Factors_Distribution,II_F_Func_Factors_H_Functionalization_Factor,$F26))</f>
        <v>0</v>
      </c>
      <c r="J26" s="398">
        <f>'II-D-1.1'!H26*(SUMIFS(II_F_Func_Factors_Distribution,II_F_Func_Factors_H_Functionalization_Factor,$F26))</f>
        <v>0</v>
      </c>
      <c r="K26" s="398">
        <f>'II-D-1.1'!I26*(SUMIFS(II_F_Func_Factors_Distribution,II_F_Func_Factors_H_Functionalization_Factor,$F26))</f>
        <v>0</v>
      </c>
      <c r="L26" s="398">
        <f>'II-D-1.1'!J26*(SUMIFS(II_F_Func_Factors_Distribution,II_F_Func_Factors_H_Functionalization_Factor,$F26))</f>
        <v>0</v>
      </c>
      <c r="M26" s="398">
        <f>'II-D-1.1'!K26*(SUMIFS(II_F_Func_Factors_Distribution,II_F_Func_Factors_H_Functionalization_Factor,$F26))</f>
        <v>0</v>
      </c>
      <c r="N26" s="398">
        <f>'II-D-1.1'!L26*(SUMIFS(II_F_Func_Factors_Distribution,II_F_Func_Factors_H_Functionalization_Factor,$F26))</f>
        <v>0</v>
      </c>
      <c r="O26" s="398">
        <f>'II-D-1.1'!M26*(SUMIFS(II_F_Func_Factors_Distribution,II_F_Func_Factors_H_Functionalization_Factor,$F26))</f>
        <v>0</v>
      </c>
      <c r="P26" s="398">
        <f>'II-D-1.1'!N26*(SUMIFS(II_F_Func_Factors_Distribution,II_F_Func_Factors_H_Functionalization_Factor,$F26))</f>
        <v>0</v>
      </c>
      <c r="Q26" s="398">
        <f>'II-D-1.1'!O26*(SUMIFS(II_F_Func_Factors_Distribution,II_F_Func_Factors_H_Functionalization_Factor,$F26))</f>
        <v>0</v>
      </c>
      <c r="R26" s="398">
        <f>'II-D-1.1'!P26*(SUMIFS(II_F_Func_Factors_Distribution,II_F_Func_Factors_H_Functionalization_Factor,$F26))</f>
        <v>0</v>
      </c>
      <c r="S26" s="398">
        <f t="shared" si="0"/>
        <v>0</v>
      </c>
      <c r="T26" s="398">
        <v>0</v>
      </c>
      <c r="U26" s="398">
        <f>'II-D-1.1'!S26*(SUMIFS(II_F_Func_Factors_Distribution,II_F_Func_Factors_H_Functionalization_Factor,F26))</f>
        <v>0</v>
      </c>
      <c r="V26" s="398">
        <f t="shared" si="1"/>
        <v>0</v>
      </c>
      <c r="W26" s="398">
        <f>V26-'II-D-1'!M26</f>
        <v>0</v>
      </c>
    </row>
    <row r="27" spans="1:23">
      <c r="A27" s="16" t="s">
        <v>245</v>
      </c>
      <c r="B27" s="62" t="s">
        <v>1806</v>
      </c>
      <c r="C27" s="62" t="s">
        <v>1807</v>
      </c>
      <c r="D27" s="69">
        <v>0</v>
      </c>
      <c r="E27" s="26">
        <v>3</v>
      </c>
      <c r="F27" s="16" t="s">
        <v>530</v>
      </c>
      <c r="G27" s="398">
        <f>'II-D-1.1'!E27*(SUMIFS(II_F_Func_Factors_Distribution,II_F_Func_Factors_H_Functionalization_Factor,$F27))</f>
        <v>91703271.599999994</v>
      </c>
      <c r="H27" s="398">
        <f>'II-D-1.1'!F27*(SUMIFS(II_F_Func_Factors_Distribution,II_F_Func_Factors_H_Functionalization_Factor,$F27))</f>
        <v>91464097.650000006</v>
      </c>
      <c r="I27" s="398">
        <f>'II-D-1.1'!G27*(SUMIFS(II_F_Func_Factors_Distribution,II_F_Func_Factors_H_Functionalization_Factor,$F27))</f>
        <v>96563181.769999996</v>
      </c>
      <c r="J27" s="398">
        <f>'II-D-1.1'!H27*(SUMIFS(II_F_Func_Factors_Distribution,II_F_Func_Factors_H_Functionalization_Factor,$F27))</f>
        <v>92882991.939999998</v>
      </c>
      <c r="K27" s="398">
        <f>'II-D-1.1'!I27*(SUMIFS(II_F_Func_Factors_Distribution,II_F_Func_Factors_H_Functionalization_Factor,$F27))</f>
        <v>91077828.909999996</v>
      </c>
      <c r="L27" s="398">
        <f>'II-D-1.1'!J27*(SUMIFS(II_F_Func_Factors_Distribution,II_F_Func_Factors_H_Functionalization_Factor,$F27))</f>
        <v>90568555.849999994</v>
      </c>
      <c r="M27" s="398">
        <f>'II-D-1.1'!K27*(SUMIFS(II_F_Func_Factors_Distribution,II_F_Func_Factors_H_Functionalization_Factor,$F27))</f>
        <v>91231991.140000001</v>
      </c>
      <c r="N27" s="398">
        <f>'II-D-1.1'!L27*(SUMIFS(II_F_Func_Factors_Distribution,II_F_Func_Factors_H_Functionalization_Factor,$F27))</f>
        <v>91174393.569999993</v>
      </c>
      <c r="O27" s="398">
        <f>'II-D-1.1'!M27*(SUMIFS(II_F_Func_Factors_Distribution,II_F_Func_Factors_H_Functionalization_Factor,$F27))</f>
        <v>90734138.170000002</v>
      </c>
      <c r="P27" s="398">
        <f>'II-D-1.1'!N27*(SUMIFS(II_F_Func_Factors_Distribution,II_F_Func_Factors_H_Functionalization_Factor,$F27))</f>
        <v>92131220.850000009</v>
      </c>
      <c r="Q27" s="398">
        <f>'II-D-1.1'!O27*(SUMIFS(II_F_Func_Factors_Distribution,II_F_Func_Factors_H_Functionalization_Factor,$F27))</f>
        <v>91322849.090000004</v>
      </c>
      <c r="R27" s="398">
        <f>'II-D-1.1'!P27*(SUMIFS(II_F_Func_Factors_Distribution,II_F_Func_Factors_H_Functionalization_Factor,$F27))</f>
        <v>92036628.950000003</v>
      </c>
      <c r="S27" s="398">
        <f t="shared" si="0"/>
        <v>1102891149.49</v>
      </c>
      <c r="T27" s="398">
        <v>0</v>
      </c>
      <c r="U27" s="398">
        <f>'II-D-1.1'!S27*(SUMIFS(II_F_Func_Factors_Distribution,II_F_Func_Factors_H_Functionalization_Factor,F27))</f>
        <v>304238829.43247795</v>
      </c>
      <c r="V27" s="398">
        <f t="shared" si="1"/>
        <v>1407129978.922478</v>
      </c>
      <c r="W27" s="398">
        <f>V27-'II-D-1'!M27</f>
        <v>0</v>
      </c>
    </row>
    <row r="28" spans="1:23">
      <c r="A28" s="16" t="s">
        <v>247</v>
      </c>
      <c r="B28" s="62" t="s">
        <v>1808</v>
      </c>
      <c r="C28" s="62" t="s">
        <v>1809</v>
      </c>
      <c r="D28" s="69">
        <v>0</v>
      </c>
      <c r="E28" s="26">
        <v>2</v>
      </c>
      <c r="F28" s="16" t="s">
        <v>529</v>
      </c>
      <c r="G28" s="398">
        <f>'II-D-1.1'!E28*(SUMIFS(II_F_Func_Factors_Distribution,II_F_Func_Factors_H_Functionalization_Factor,$F28))</f>
        <v>0</v>
      </c>
      <c r="H28" s="398">
        <f>'II-D-1.1'!F28*(SUMIFS(II_F_Func_Factors_Distribution,II_F_Func_Factors_H_Functionalization_Factor,$F28))</f>
        <v>0</v>
      </c>
      <c r="I28" s="398">
        <f>'II-D-1.1'!G28*(SUMIFS(II_F_Func_Factors_Distribution,II_F_Func_Factors_H_Functionalization_Factor,$F28))</f>
        <v>0</v>
      </c>
      <c r="J28" s="398">
        <f>'II-D-1.1'!H28*(SUMIFS(II_F_Func_Factors_Distribution,II_F_Func_Factors_H_Functionalization_Factor,$F28))</f>
        <v>0</v>
      </c>
      <c r="K28" s="398">
        <f>'II-D-1.1'!I28*(SUMIFS(II_F_Func_Factors_Distribution,II_F_Func_Factors_H_Functionalization_Factor,$F28))</f>
        <v>0</v>
      </c>
      <c r="L28" s="398">
        <f>'II-D-1.1'!J28*(SUMIFS(II_F_Func_Factors_Distribution,II_F_Func_Factors_H_Functionalization_Factor,$F28))</f>
        <v>0</v>
      </c>
      <c r="M28" s="398">
        <f>'II-D-1.1'!K28*(SUMIFS(II_F_Func_Factors_Distribution,II_F_Func_Factors_H_Functionalization_Factor,$F28))</f>
        <v>0</v>
      </c>
      <c r="N28" s="398">
        <f>'II-D-1.1'!L28*(SUMIFS(II_F_Func_Factors_Distribution,II_F_Func_Factors_H_Functionalization_Factor,$F28))</f>
        <v>0</v>
      </c>
      <c r="O28" s="398">
        <f>'II-D-1.1'!M28*(SUMIFS(II_F_Func_Factors_Distribution,II_F_Func_Factors_H_Functionalization_Factor,$F28))</f>
        <v>0</v>
      </c>
      <c r="P28" s="398">
        <f>'II-D-1.1'!N28*(SUMIFS(II_F_Func_Factors_Distribution,II_F_Func_Factors_H_Functionalization_Factor,$F28))</f>
        <v>0</v>
      </c>
      <c r="Q28" s="398">
        <f>'II-D-1.1'!O28*(SUMIFS(II_F_Func_Factors_Distribution,II_F_Func_Factors_H_Functionalization_Factor,$F28))</f>
        <v>0</v>
      </c>
      <c r="R28" s="398">
        <f>'II-D-1.1'!P28*(SUMIFS(II_F_Func_Factors_Distribution,II_F_Func_Factors_H_Functionalization_Factor,$F28))</f>
        <v>0</v>
      </c>
      <c r="S28" s="398">
        <f t="shared" si="0"/>
        <v>0</v>
      </c>
      <c r="T28" s="398">
        <v>0</v>
      </c>
      <c r="U28" s="398">
        <f>'II-D-1.1'!S28*(SUMIFS(II_F_Func_Factors_Distribution,II_F_Func_Factors_H_Functionalization_Factor,F28))</f>
        <v>0</v>
      </c>
      <c r="V28" s="398">
        <f t="shared" si="1"/>
        <v>0</v>
      </c>
      <c r="W28" s="398">
        <f>V28-'II-D-1'!M28</f>
        <v>0</v>
      </c>
    </row>
    <row r="29" spans="1:23">
      <c r="A29" s="16" t="s">
        <v>249</v>
      </c>
      <c r="B29" s="62" t="s">
        <v>1810</v>
      </c>
      <c r="C29" s="62" t="s">
        <v>1811</v>
      </c>
      <c r="D29" s="69">
        <v>0</v>
      </c>
      <c r="E29" s="26">
        <v>2</v>
      </c>
      <c r="F29" s="16" t="s">
        <v>529</v>
      </c>
      <c r="G29" s="398">
        <f>'II-D-1.1'!E29*(SUMIFS(II_F_Func_Factors_Distribution,II_F_Func_Factors_H_Functionalization_Factor,$F29))</f>
        <v>0</v>
      </c>
      <c r="H29" s="398">
        <f>'II-D-1.1'!F29*(SUMIFS(II_F_Func_Factors_Distribution,II_F_Func_Factors_H_Functionalization_Factor,$F29))</f>
        <v>0</v>
      </c>
      <c r="I29" s="398">
        <f>'II-D-1.1'!G29*(SUMIFS(II_F_Func_Factors_Distribution,II_F_Func_Factors_H_Functionalization_Factor,$F29))</f>
        <v>0</v>
      </c>
      <c r="J29" s="398">
        <f>'II-D-1.1'!H29*(SUMIFS(II_F_Func_Factors_Distribution,II_F_Func_Factors_H_Functionalization_Factor,$F29))</f>
        <v>0</v>
      </c>
      <c r="K29" s="398">
        <f>'II-D-1.1'!I29*(SUMIFS(II_F_Func_Factors_Distribution,II_F_Func_Factors_H_Functionalization_Factor,$F29))</f>
        <v>0</v>
      </c>
      <c r="L29" s="398">
        <f>'II-D-1.1'!J29*(SUMIFS(II_F_Func_Factors_Distribution,II_F_Func_Factors_H_Functionalization_Factor,$F29))</f>
        <v>0</v>
      </c>
      <c r="M29" s="398">
        <f>'II-D-1.1'!K29*(SUMIFS(II_F_Func_Factors_Distribution,II_F_Func_Factors_H_Functionalization_Factor,$F29))</f>
        <v>0</v>
      </c>
      <c r="N29" s="398">
        <f>'II-D-1.1'!L29*(SUMIFS(II_F_Func_Factors_Distribution,II_F_Func_Factors_H_Functionalization_Factor,$F29))</f>
        <v>0</v>
      </c>
      <c r="O29" s="398">
        <f>'II-D-1.1'!M29*(SUMIFS(II_F_Func_Factors_Distribution,II_F_Func_Factors_H_Functionalization_Factor,$F29))</f>
        <v>0</v>
      </c>
      <c r="P29" s="398">
        <f>'II-D-1.1'!N29*(SUMIFS(II_F_Func_Factors_Distribution,II_F_Func_Factors_H_Functionalization_Factor,$F29))</f>
        <v>0</v>
      </c>
      <c r="Q29" s="398">
        <f>'II-D-1.1'!O29*(SUMIFS(II_F_Func_Factors_Distribution,II_F_Func_Factors_H_Functionalization_Factor,$F29))</f>
        <v>0</v>
      </c>
      <c r="R29" s="398">
        <f>'II-D-1.1'!P29*(SUMIFS(II_F_Func_Factors_Distribution,II_F_Func_Factors_H_Functionalization_Factor,$F29))</f>
        <v>0</v>
      </c>
      <c r="S29" s="398">
        <f t="shared" si="0"/>
        <v>0</v>
      </c>
      <c r="T29" s="398">
        <v>0</v>
      </c>
      <c r="U29" s="398">
        <f>'II-D-1.1'!S29*(SUMIFS(II_F_Func_Factors_Distribution,II_F_Func_Factors_H_Functionalization_Factor,F29))</f>
        <v>0</v>
      </c>
      <c r="V29" s="398">
        <f t="shared" si="1"/>
        <v>0</v>
      </c>
      <c r="W29" s="398">
        <f>V29-'II-D-1'!M29</f>
        <v>0</v>
      </c>
    </row>
    <row r="30" spans="1:23">
      <c r="A30" s="16" t="s">
        <v>251</v>
      </c>
      <c r="B30" s="62" t="s">
        <v>220</v>
      </c>
      <c r="C30" s="62"/>
      <c r="D30" s="26" t="s">
        <v>220</v>
      </c>
      <c r="E30" s="69" t="s">
        <v>220</v>
      </c>
      <c r="F30" s="69" t="s">
        <v>220</v>
      </c>
      <c r="G30" s="398" t="s">
        <v>220</v>
      </c>
      <c r="H30" s="398" t="s">
        <v>220</v>
      </c>
      <c r="I30" s="398" t="s">
        <v>220</v>
      </c>
      <c r="J30" s="398" t="s">
        <v>220</v>
      </c>
      <c r="K30" s="398" t="s">
        <v>220</v>
      </c>
      <c r="L30" s="398" t="s">
        <v>220</v>
      </c>
      <c r="M30" s="398" t="s">
        <v>220</v>
      </c>
      <c r="N30" s="398" t="s">
        <v>220</v>
      </c>
      <c r="O30" s="398" t="s">
        <v>220</v>
      </c>
      <c r="P30" s="398" t="s">
        <v>220</v>
      </c>
      <c r="Q30" s="398" t="s">
        <v>220</v>
      </c>
      <c r="R30" s="398" t="s">
        <v>220</v>
      </c>
      <c r="S30" s="398" t="s">
        <v>220</v>
      </c>
      <c r="T30" s="398" t="s">
        <v>220</v>
      </c>
      <c r="U30" s="398" t="s">
        <v>220</v>
      </c>
      <c r="V30" s="398" t="s">
        <v>220</v>
      </c>
      <c r="W30" s="398" t="s">
        <v>220</v>
      </c>
    </row>
    <row r="31" spans="1:23">
      <c r="A31" s="16" t="s">
        <v>544</v>
      </c>
      <c r="B31" s="1"/>
      <c r="C31" s="1" t="s">
        <v>1812</v>
      </c>
      <c r="D31" s="70">
        <f>SUM(D17:D30)</f>
        <v>0</v>
      </c>
      <c r="E31" s="73" t="s">
        <v>220</v>
      </c>
      <c r="F31" s="70" t="s">
        <v>220</v>
      </c>
      <c r="G31" s="84">
        <f t="shared" ref="G31:W31" si="2">SUM(G17:G30)</f>
        <v>91703271.599999994</v>
      </c>
      <c r="H31" s="84">
        <f t="shared" si="2"/>
        <v>91464097.650000006</v>
      </c>
      <c r="I31" s="84">
        <f t="shared" si="2"/>
        <v>96563181.769999996</v>
      </c>
      <c r="J31" s="84">
        <f t="shared" si="2"/>
        <v>92882991.939999998</v>
      </c>
      <c r="K31" s="84">
        <f t="shared" si="2"/>
        <v>91077828.909999996</v>
      </c>
      <c r="L31" s="84">
        <f t="shared" si="2"/>
        <v>90568555.849999994</v>
      </c>
      <c r="M31" s="84">
        <f t="shared" si="2"/>
        <v>91231991.140000001</v>
      </c>
      <c r="N31" s="84">
        <f t="shared" si="2"/>
        <v>91174393.569999993</v>
      </c>
      <c r="O31" s="84">
        <f t="shared" si="2"/>
        <v>90734138.170000002</v>
      </c>
      <c r="P31" s="84">
        <f t="shared" si="2"/>
        <v>92131220.850000009</v>
      </c>
      <c r="Q31" s="84">
        <f t="shared" si="2"/>
        <v>91322849.090000004</v>
      </c>
      <c r="R31" s="84">
        <f t="shared" si="2"/>
        <v>92036628.950000003</v>
      </c>
      <c r="S31" s="84">
        <f t="shared" si="2"/>
        <v>1102891149.49</v>
      </c>
      <c r="T31" s="84">
        <f t="shared" si="2"/>
        <v>0</v>
      </c>
      <c r="U31" s="84">
        <f t="shared" si="2"/>
        <v>304238829.43247795</v>
      </c>
      <c r="V31" s="84">
        <f t="shared" si="2"/>
        <v>1407129978.922478</v>
      </c>
      <c r="W31" s="84">
        <f t="shared" si="2"/>
        <v>0</v>
      </c>
    </row>
    <row r="32" spans="1:23">
      <c r="A32" s="16" t="s">
        <v>545</v>
      </c>
      <c r="B32" s="62" t="s">
        <v>220</v>
      </c>
      <c r="C32" s="62"/>
      <c r="D32" s="26" t="s">
        <v>220</v>
      </c>
      <c r="E32" s="69" t="s">
        <v>220</v>
      </c>
      <c r="F32" s="69" t="s">
        <v>220</v>
      </c>
      <c r="G32" s="398" t="s">
        <v>220</v>
      </c>
      <c r="H32" s="398" t="s">
        <v>220</v>
      </c>
      <c r="I32" s="398" t="s">
        <v>220</v>
      </c>
      <c r="J32" s="398" t="s">
        <v>220</v>
      </c>
      <c r="K32" s="398" t="s">
        <v>220</v>
      </c>
      <c r="L32" s="398" t="s">
        <v>220</v>
      </c>
      <c r="M32" s="398" t="s">
        <v>220</v>
      </c>
      <c r="N32" s="398" t="s">
        <v>220</v>
      </c>
      <c r="O32" s="398" t="s">
        <v>220</v>
      </c>
      <c r="P32" s="398" t="s">
        <v>220</v>
      </c>
      <c r="Q32" s="398" t="s">
        <v>220</v>
      </c>
      <c r="R32" s="398" t="s">
        <v>220</v>
      </c>
      <c r="S32" s="398" t="s">
        <v>220</v>
      </c>
      <c r="T32" s="398" t="s">
        <v>220</v>
      </c>
      <c r="U32" s="398" t="s">
        <v>220</v>
      </c>
      <c r="V32" s="398" t="s">
        <v>220</v>
      </c>
      <c r="W32" s="398" t="s">
        <v>220</v>
      </c>
    </row>
    <row r="33" spans="1:23">
      <c r="A33" s="16" t="s">
        <v>546</v>
      </c>
      <c r="B33" s="2"/>
      <c r="C33" s="2" t="s">
        <v>1813</v>
      </c>
      <c r="D33" s="26" t="s">
        <v>1785</v>
      </c>
      <c r="E33" s="69"/>
      <c r="F33" s="69"/>
      <c r="G33" s="398"/>
      <c r="H33" s="398"/>
      <c r="I33" s="398"/>
      <c r="J33" s="398"/>
      <c r="K33" s="398"/>
      <c r="L33" s="398"/>
      <c r="M33" s="398"/>
      <c r="N33" s="398"/>
      <c r="O33" s="398"/>
      <c r="P33" s="398"/>
      <c r="Q33" s="398"/>
      <c r="R33" s="398"/>
      <c r="S33" s="398"/>
      <c r="T33" s="398"/>
      <c r="U33" s="398"/>
      <c r="V33" s="398"/>
      <c r="W33" s="398"/>
    </row>
    <row r="34" spans="1:23">
      <c r="A34" s="16" t="s">
        <v>547</v>
      </c>
      <c r="B34" s="62" t="s">
        <v>1814</v>
      </c>
      <c r="C34" s="62" t="s">
        <v>1815</v>
      </c>
      <c r="D34" s="69">
        <v>0</v>
      </c>
      <c r="E34" s="26">
        <v>28</v>
      </c>
      <c r="F34" s="16" t="s">
        <v>605</v>
      </c>
      <c r="G34" s="398">
        <f>'II-D-1.1'!E34*(SUMIFS(II_F_Func_Factors_Distribution,II_F_Func_Factors_H_Functionalization_Factor,$F34))</f>
        <v>-1935.4895834166373</v>
      </c>
      <c r="H34" s="398">
        <f>'II-D-1.1'!F34*(SUMIFS(II_F_Func_Factors_Distribution,II_F_Func_Factors_H_Functionalization_Factor,$F34))</f>
        <v>1479.900384053399</v>
      </c>
      <c r="I34" s="398">
        <f>'II-D-1.1'!G34*(SUMIFS(II_F_Func_Factors_Distribution,II_F_Func_Factors_H_Functionalization_Factor,$F34))</f>
        <v>3544.8961484302486</v>
      </c>
      <c r="J34" s="398">
        <f>'II-D-1.1'!H34*(SUMIFS(II_F_Func_Factors_Distribution,II_F_Func_Factors_H_Functionalization_Factor,$F34))</f>
        <v>2503.0979156365015</v>
      </c>
      <c r="K34" s="398">
        <f>'II-D-1.1'!I34*(SUMIFS(II_F_Func_Factors_Distribution,II_F_Func_Factors_H_Functionalization_Factor,$F34))</f>
        <v>3912.4869939709788</v>
      </c>
      <c r="L34" s="398">
        <f>'II-D-1.1'!J34*(SUMIFS(II_F_Func_Factors_Distribution,II_F_Func_Factors_H_Functionalization_Factor,$F34))</f>
        <v>140.58972369791235</v>
      </c>
      <c r="M34" s="398">
        <f>'II-D-1.1'!K34*(SUMIFS(II_F_Func_Factors_Distribution,II_F_Func_Factors_H_Functionalization_Factor,$F34))</f>
        <v>7135.4233348165817</v>
      </c>
      <c r="N34" s="398">
        <f>'II-D-1.1'!L34*(SUMIFS(II_F_Func_Factors_Distribution,II_F_Func_Factors_H_Functionalization_Factor,$F34))</f>
        <v>4457.1118611394468</v>
      </c>
      <c r="O34" s="398">
        <f>'II-D-1.1'!M34*(SUMIFS(II_F_Func_Factors_Distribution,II_F_Func_Factors_H_Functionalization_Factor,$F34))</f>
        <v>7082.5867816361442</v>
      </c>
      <c r="P34" s="398">
        <f>'II-D-1.1'!N34*(SUMIFS(II_F_Func_Factors_Distribution,II_F_Func_Factors_H_Functionalization_Factor,$F34))</f>
        <v>7062.7457941828316</v>
      </c>
      <c r="Q34" s="398">
        <f>'II-D-1.1'!O34*(SUMIFS(II_F_Func_Factors_Distribution,II_F_Func_Factors_H_Functionalization_Factor,$F34))</f>
        <v>9035.8265586081452</v>
      </c>
      <c r="R34" s="398">
        <f>'II-D-1.1'!P34*(SUMIFS(II_F_Func_Factors_Distribution,II_F_Func_Factors_H_Functionalization_Factor,$F34))</f>
        <v>10544.5319395196</v>
      </c>
      <c r="S34" s="398">
        <f>SUM(G34:R34)</f>
        <v>54963.707852275154</v>
      </c>
      <c r="T34" s="398">
        <v>0</v>
      </c>
      <c r="U34" s="398">
        <f>'II-D-1.1'!S34*(SUMIFS(II_F_Func_Factors_Distribution,II_F_Func_Factors_H_Functionalization_Factor,F34))</f>
        <v>13301.32641461011</v>
      </c>
      <c r="V34" s="398">
        <f>S34+U34</f>
        <v>68265.034266885268</v>
      </c>
      <c r="W34" s="398">
        <f>V34-'II-D-1'!M34</f>
        <v>6.6938810050487518E-10</v>
      </c>
    </row>
    <row r="35" spans="1:23">
      <c r="A35" s="16" t="s">
        <v>549</v>
      </c>
      <c r="B35" s="62" t="s">
        <v>1816</v>
      </c>
      <c r="C35" s="62" t="s">
        <v>1817</v>
      </c>
      <c r="D35" s="69">
        <v>0</v>
      </c>
      <c r="E35" s="26">
        <v>28</v>
      </c>
      <c r="F35" s="16" t="s">
        <v>605</v>
      </c>
      <c r="G35" s="398">
        <f>'II-D-1.1'!E35*(SUMIFS(II_F_Func_Factors_Distribution,II_F_Func_Factors_H_Functionalization_Factor,$F35))</f>
        <v>61137.004056822945</v>
      </c>
      <c r="H35" s="398">
        <f>'II-D-1.1'!F35*(SUMIFS(II_F_Func_Factors_Distribution,II_F_Func_Factors_H_Functionalization_Factor,$F35))</f>
        <v>89352.754482432036</v>
      </c>
      <c r="I35" s="398">
        <f>'II-D-1.1'!G35*(SUMIFS(II_F_Func_Factors_Distribution,II_F_Func_Factors_H_Functionalization_Factor,$F35))</f>
        <v>74772.739609040858</v>
      </c>
      <c r="J35" s="398">
        <f>'II-D-1.1'!H35*(SUMIFS(II_F_Func_Factors_Distribution,II_F_Func_Factors_H_Functionalization_Factor,$F35))</f>
        <v>75138.918804996865</v>
      </c>
      <c r="K35" s="398">
        <f>'II-D-1.1'!I35*(SUMIFS(II_F_Func_Factors_Distribution,II_F_Func_Factors_H_Functionalization_Factor,$F35))</f>
        <v>77431.038130409754</v>
      </c>
      <c r="L35" s="398">
        <f>'II-D-1.1'!J35*(SUMIFS(II_F_Func_Factors_Distribution,II_F_Func_Factors_H_Functionalization_Factor,$F35))</f>
        <v>73977.094906986153</v>
      </c>
      <c r="M35" s="398">
        <f>'II-D-1.1'!K35*(SUMIFS(II_F_Func_Factors_Distribution,II_F_Func_Factors_H_Functionalization_Factor,$F35))</f>
        <v>80457.725241014457</v>
      </c>
      <c r="N35" s="398">
        <f>'II-D-1.1'!L35*(SUMIFS(II_F_Func_Factors_Distribution,II_F_Func_Factors_H_Functionalization_Factor,$F35))</f>
        <v>91119.346807278329</v>
      </c>
      <c r="O35" s="398">
        <f>'II-D-1.1'!M35*(SUMIFS(II_F_Func_Factors_Distribution,II_F_Func_Factors_H_Functionalization_Factor,$F35))</f>
        <v>87184.177214216601</v>
      </c>
      <c r="P35" s="398">
        <f>'II-D-1.1'!N35*(SUMIFS(II_F_Func_Factors_Distribution,II_F_Func_Factors_H_Functionalization_Factor,$F35))</f>
        <v>73357.435810820927</v>
      </c>
      <c r="Q35" s="398">
        <f>'II-D-1.1'!O35*(SUMIFS(II_F_Func_Factors_Distribution,II_F_Func_Factors_H_Functionalization_Factor,$F35))</f>
        <v>73303.233236369546</v>
      </c>
      <c r="R35" s="398">
        <f>'II-D-1.1'!P35*(SUMIFS(II_F_Func_Factors_Distribution,II_F_Func_Factors_H_Functionalization_Factor,$F35))</f>
        <v>164427.2860853578</v>
      </c>
      <c r="S35" s="398">
        <f>SUM(G35:R35)</f>
        <v>1021658.7543857462</v>
      </c>
      <c r="T35" s="398">
        <v>0</v>
      </c>
      <c r="U35" s="398">
        <f>'II-D-1.1'!S35*(SUMIFS(II_F_Func_Factors_Distribution,II_F_Func_Factors_H_Functionalization_Factor,F35))</f>
        <v>40977.157523186841</v>
      </c>
      <c r="V35" s="398">
        <f>S35+U35</f>
        <v>1062635.911908933</v>
      </c>
      <c r="W35" s="398">
        <f>V35-'II-D-1'!M35</f>
        <v>3.7252902984619141E-9</v>
      </c>
    </row>
    <row r="36" spans="1:23">
      <c r="A36" s="16" t="s">
        <v>551</v>
      </c>
      <c r="B36" s="62" t="s">
        <v>1818</v>
      </c>
      <c r="C36" s="62" t="s">
        <v>1819</v>
      </c>
      <c r="D36" s="69">
        <v>0</v>
      </c>
      <c r="E36" s="26">
        <v>2</v>
      </c>
      <c r="F36" s="16" t="s">
        <v>529</v>
      </c>
      <c r="G36" s="398">
        <f>'II-D-1.1'!E36*(SUMIFS(II_F_Func_Factors_Distribution,II_F_Func_Factors_H_Functionalization_Factor,$F36))</f>
        <v>0</v>
      </c>
      <c r="H36" s="398">
        <f>'II-D-1.1'!F36*(SUMIFS(II_F_Func_Factors_Distribution,II_F_Func_Factors_H_Functionalization_Factor,$F36))</f>
        <v>0</v>
      </c>
      <c r="I36" s="398">
        <f>'II-D-1.1'!G36*(SUMIFS(II_F_Func_Factors_Distribution,II_F_Func_Factors_H_Functionalization_Factor,$F36))</f>
        <v>0</v>
      </c>
      <c r="J36" s="398">
        <f>'II-D-1.1'!H36*(SUMIFS(II_F_Func_Factors_Distribution,II_F_Func_Factors_H_Functionalization_Factor,$F36))</f>
        <v>0</v>
      </c>
      <c r="K36" s="398">
        <f>'II-D-1.1'!I36*(SUMIFS(II_F_Func_Factors_Distribution,II_F_Func_Factors_H_Functionalization_Factor,$F36))</f>
        <v>0</v>
      </c>
      <c r="L36" s="398">
        <f>'II-D-1.1'!J36*(SUMIFS(II_F_Func_Factors_Distribution,II_F_Func_Factors_H_Functionalization_Factor,$F36))</f>
        <v>0</v>
      </c>
      <c r="M36" s="398">
        <f>'II-D-1.1'!K36*(SUMIFS(II_F_Func_Factors_Distribution,II_F_Func_Factors_H_Functionalization_Factor,$F36))</f>
        <v>0</v>
      </c>
      <c r="N36" s="398">
        <f>'II-D-1.1'!L36*(SUMIFS(II_F_Func_Factors_Distribution,II_F_Func_Factors_H_Functionalization_Factor,$F36))</f>
        <v>0</v>
      </c>
      <c r="O36" s="398">
        <f>'II-D-1.1'!M36*(SUMIFS(II_F_Func_Factors_Distribution,II_F_Func_Factors_H_Functionalization_Factor,$F36))</f>
        <v>0</v>
      </c>
      <c r="P36" s="398">
        <f>'II-D-1.1'!N36*(SUMIFS(II_F_Func_Factors_Distribution,II_F_Func_Factors_H_Functionalization_Factor,$F36))</f>
        <v>0</v>
      </c>
      <c r="Q36" s="398">
        <f>'II-D-1.1'!O36*(SUMIFS(II_F_Func_Factors_Distribution,II_F_Func_Factors_H_Functionalization_Factor,$F36))</f>
        <v>0</v>
      </c>
      <c r="R36" s="398">
        <f>'II-D-1.1'!P36*(SUMIFS(II_F_Func_Factors_Distribution,II_F_Func_Factors_H_Functionalization_Factor,$F36))</f>
        <v>0</v>
      </c>
      <c r="S36" s="398">
        <f>SUM(G36:R36)</f>
        <v>0</v>
      </c>
      <c r="T36" s="398">
        <v>0</v>
      </c>
      <c r="U36" s="398">
        <f>'II-D-1.1'!S36*(SUMIFS(II_F_Func_Factors_Distribution,II_F_Func_Factors_H_Functionalization_Factor,F36))</f>
        <v>0</v>
      </c>
      <c r="V36" s="398">
        <f>S36+U36</f>
        <v>0</v>
      </c>
      <c r="W36" s="398">
        <f>V36-'II-D-1'!M36</f>
        <v>0</v>
      </c>
    </row>
    <row r="37" spans="1:23">
      <c r="A37" s="16" t="s">
        <v>553</v>
      </c>
      <c r="B37" s="62" t="s">
        <v>1820</v>
      </c>
      <c r="C37" s="62" t="s">
        <v>1821</v>
      </c>
      <c r="D37" s="69">
        <v>0</v>
      </c>
      <c r="E37" s="26">
        <v>2</v>
      </c>
      <c r="F37" s="16" t="s">
        <v>529</v>
      </c>
      <c r="G37" s="398">
        <f>'II-D-1.1'!E37*(SUMIFS(II_F_Func_Factors_Distribution,II_F_Func_Factors_H_Functionalization_Factor,$F37))</f>
        <v>0</v>
      </c>
      <c r="H37" s="398">
        <f>'II-D-1.1'!F37*(SUMIFS(II_F_Func_Factors_Distribution,II_F_Func_Factors_H_Functionalization_Factor,$F37))</f>
        <v>0</v>
      </c>
      <c r="I37" s="398">
        <f>'II-D-1.1'!G37*(SUMIFS(II_F_Func_Factors_Distribution,II_F_Func_Factors_H_Functionalization_Factor,$F37))</f>
        <v>0</v>
      </c>
      <c r="J37" s="398">
        <f>'II-D-1.1'!H37*(SUMIFS(II_F_Func_Factors_Distribution,II_F_Func_Factors_H_Functionalization_Factor,$F37))</f>
        <v>0</v>
      </c>
      <c r="K37" s="398">
        <f>'II-D-1.1'!I37*(SUMIFS(II_F_Func_Factors_Distribution,II_F_Func_Factors_H_Functionalization_Factor,$F37))</f>
        <v>0</v>
      </c>
      <c r="L37" s="398">
        <f>'II-D-1.1'!J37*(SUMIFS(II_F_Func_Factors_Distribution,II_F_Func_Factors_H_Functionalization_Factor,$F37))</f>
        <v>0</v>
      </c>
      <c r="M37" s="398">
        <f>'II-D-1.1'!K37*(SUMIFS(II_F_Func_Factors_Distribution,II_F_Func_Factors_H_Functionalization_Factor,$F37))</f>
        <v>0</v>
      </c>
      <c r="N37" s="398">
        <f>'II-D-1.1'!L37*(SUMIFS(II_F_Func_Factors_Distribution,II_F_Func_Factors_H_Functionalization_Factor,$F37))</f>
        <v>0</v>
      </c>
      <c r="O37" s="398">
        <f>'II-D-1.1'!M37*(SUMIFS(II_F_Func_Factors_Distribution,II_F_Func_Factors_H_Functionalization_Factor,$F37))</f>
        <v>0</v>
      </c>
      <c r="P37" s="398">
        <f>'II-D-1.1'!N37*(SUMIFS(II_F_Func_Factors_Distribution,II_F_Func_Factors_H_Functionalization_Factor,$F37))</f>
        <v>0</v>
      </c>
      <c r="Q37" s="398">
        <f>'II-D-1.1'!O37*(SUMIFS(II_F_Func_Factors_Distribution,II_F_Func_Factors_H_Functionalization_Factor,$F37))</f>
        <v>0</v>
      </c>
      <c r="R37" s="398">
        <f>'II-D-1.1'!P37*(SUMIFS(II_F_Func_Factors_Distribution,II_F_Func_Factors_H_Functionalization_Factor,$F37))</f>
        <v>0</v>
      </c>
      <c r="S37" s="398">
        <f>SUM(G37:R37)</f>
        <v>0</v>
      </c>
      <c r="T37" s="398">
        <v>0</v>
      </c>
      <c r="U37" s="398">
        <f>'II-D-1.1'!S37*(SUMIFS(II_F_Func_Factors_Distribution,II_F_Func_Factors_H_Functionalization_Factor,F37))</f>
        <v>0</v>
      </c>
      <c r="V37" s="398">
        <f>S37+U37</f>
        <v>0</v>
      </c>
      <c r="W37" s="398">
        <f>V37-'II-D-1'!M37</f>
        <v>0</v>
      </c>
    </row>
    <row r="38" spans="1:23">
      <c r="A38" s="16" t="s">
        <v>554</v>
      </c>
      <c r="B38" s="62" t="s">
        <v>1822</v>
      </c>
      <c r="C38" s="62" t="s">
        <v>1823</v>
      </c>
      <c r="D38" s="69">
        <v>0</v>
      </c>
      <c r="E38" s="26">
        <v>2</v>
      </c>
      <c r="F38" s="16" t="s">
        <v>529</v>
      </c>
      <c r="G38" s="398">
        <f>'II-D-1.1'!E38*(SUMIFS(II_F_Func_Factors_Distribution,II_F_Func_Factors_H_Functionalization_Factor,$F38))</f>
        <v>0</v>
      </c>
      <c r="H38" s="398">
        <f>'II-D-1.1'!F38*(SUMIFS(II_F_Func_Factors_Distribution,II_F_Func_Factors_H_Functionalization_Factor,$F38))</f>
        <v>0</v>
      </c>
      <c r="I38" s="398">
        <f>'II-D-1.1'!G38*(SUMIFS(II_F_Func_Factors_Distribution,II_F_Func_Factors_H_Functionalization_Factor,$F38))</f>
        <v>0</v>
      </c>
      <c r="J38" s="398">
        <f>'II-D-1.1'!H38*(SUMIFS(II_F_Func_Factors_Distribution,II_F_Func_Factors_H_Functionalization_Factor,$F38))</f>
        <v>0</v>
      </c>
      <c r="K38" s="398">
        <f>'II-D-1.1'!I38*(SUMIFS(II_F_Func_Factors_Distribution,II_F_Func_Factors_H_Functionalization_Factor,$F38))</f>
        <v>0</v>
      </c>
      <c r="L38" s="398">
        <f>'II-D-1.1'!J38*(SUMIFS(II_F_Func_Factors_Distribution,II_F_Func_Factors_H_Functionalization_Factor,$F38))</f>
        <v>0</v>
      </c>
      <c r="M38" s="398">
        <f>'II-D-1.1'!K38*(SUMIFS(II_F_Func_Factors_Distribution,II_F_Func_Factors_H_Functionalization_Factor,$F38))</f>
        <v>0</v>
      </c>
      <c r="N38" s="398">
        <f>'II-D-1.1'!L38*(SUMIFS(II_F_Func_Factors_Distribution,II_F_Func_Factors_H_Functionalization_Factor,$F38))</f>
        <v>0</v>
      </c>
      <c r="O38" s="398">
        <f>'II-D-1.1'!M38*(SUMIFS(II_F_Func_Factors_Distribution,II_F_Func_Factors_H_Functionalization_Factor,$F38))</f>
        <v>0</v>
      </c>
      <c r="P38" s="398">
        <f>'II-D-1.1'!N38*(SUMIFS(II_F_Func_Factors_Distribution,II_F_Func_Factors_H_Functionalization_Factor,$F38))</f>
        <v>0</v>
      </c>
      <c r="Q38" s="398">
        <f>'II-D-1.1'!O38*(SUMIFS(II_F_Func_Factors_Distribution,II_F_Func_Factors_H_Functionalization_Factor,$F38))</f>
        <v>0</v>
      </c>
      <c r="R38" s="398">
        <f>'II-D-1.1'!P38*(SUMIFS(II_F_Func_Factors_Distribution,II_F_Func_Factors_H_Functionalization_Factor,$F38))</f>
        <v>0</v>
      </c>
      <c r="S38" s="398">
        <f>SUM(G38:R38)</f>
        <v>0</v>
      </c>
      <c r="T38" s="398">
        <v>0</v>
      </c>
      <c r="U38" s="398">
        <f>'II-D-1.1'!S38*(SUMIFS(II_F_Func_Factors_Distribution,II_F_Func_Factors_H_Functionalization_Factor,F38))</f>
        <v>0</v>
      </c>
      <c r="V38" s="398">
        <f>S38+U38</f>
        <v>0</v>
      </c>
      <c r="W38" s="398">
        <f>V38-'II-D-1'!M38</f>
        <v>0</v>
      </c>
    </row>
    <row r="39" spans="1:23">
      <c r="A39" s="16" t="s">
        <v>556</v>
      </c>
      <c r="B39" s="62" t="s">
        <v>220</v>
      </c>
      <c r="C39" s="62"/>
      <c r="D39" s="26" t="s">
        <v>220</v>
      </c>
      <c r="E39" s="69" t="s">
        <v>220</v>
      </c>
      <c r="F39" s="69" t="s">
        <v>220</v>
      </c>
      <c r="G39" s="398" t="s">
        <v>220</v>
      </c>
      <c r="H39" s="398" t="s">
        <v>220</v>
      </c>
      <c r="I39" s="398" t="s">
        <v>220</v>
      </c>
      <c r="J39" s="398" t="s">
        <v>220</v>
      </c>
      <c r="K39" s="398" t="s">
        <v>220</v>
      </c>
      <c r="L39" s="398" t="s">
        <v>220</v>
      </c>
      <c r="M39" s="398" t="s">
        <v>220</v>
      </c>
      <c r="N39" s="398" t="s">
        <v>220</v>
      </c>
      <c r="O39" s="398" t="s">
        <v>220</v>
      </c>
      <c r="P39" s="398" t="s">
        <v>220</v>
      </c>
      <c r="Q39" s="398" t="s">
        <v>220</v>
      </c>
      <c r="R39" s="398" t="s">
        <v>220</v>
      </c>
      <c r="S39" s="398" t="s">
        <v>220</v>
      </c>
      <c r="T39" s="398" t="s">
        <v>220</v>
      </c>
      <c r="U39" s="398" t="s">
        <v>220</v>
      </c>
      <c r="V39" s="398" t="s">
        <v>220</v>
      </c>
      <c r="W39" s="398" t="s">
        <v>220</v>
      </c>
    </row>
    <row r="40" spans="1:23">
      <c r="A40" s="16" t="s">
        <v>557</v>
      </c>
      <c r="B40" s="1"/>
      <c r="C40" s="1" t="s">
        <v>1917</v>
      </c>
      <c r="D40" s="70">
        <f>SUM(D34:D39)</f>
        <v>0</v>
      </c>
      <c r="E40" s="70" t="s">
        <v>220</v>
      </c>
      <c r="F40" s="70" t="s">
        <v>220</v>
      </c>
      <c r="G40" s="84">
        <f t="shared" ref="G40:W40" si="3">SUM(G34:G39)</f>
        <v>59201.514473406307</v>
      </c>
      <c r="H40" s="84">
        <f t="shared" si="3"/>
        <v>90832.654866485434</v>
      </c>
      <c r="I40" s="84">
        <f t="shared" si="3"/>
        <v>78317.6357574711</v>
      </c>
      <c r="J40" s="84">
        <f t="shared" si="3"/>
        <v>77642.016720633372</v>
      </c>
      <c r="K40" s="84">
        <f t="shared" si="3"/>
        <v>81343.525124380729</v>
      </c>
      <c r="L40" s="84">
        <f t="shared" si="3"/>
        <v>74117.68463068406</v>
      </c>
      <c r="M40" s="84">
        <f t="shared" si="3"/>
        <v>87593.148575831045</v>
      </c>
      <c r="N40" s="84">
        <f t="shared" si="3"/>
        <v>95576.458668417778</v>
      </c>
      <c r="O40" s="84">
        <f t="shared" si="3"/>
        <v>94266.763995852743</v>
      </c>
      <c r="P40" s="84">
        <f t="shared" si="3"/>
        <v>80420.18160500376</v>
      </c>
      <c r="Q40" s="84">
        <f t="shared" si="3"/>
        <v>82339.059794977686</v>
      </c>
      <c r="R40" s="84">
        <f t="shared" si="3"/>
        <v>174971.8180248774</v>
      </c>
      <c r="S40" s="84">
        <f t="shared" si="3"/>
        <v>1076622.4622380214</v>
      </c>
      <c r="T40" s="84">
        <f t="shared" si="3"/>
        <v>0</v>
      </c>
      <c r="U40" s="84">
        <f t="shared" si="3"/>
        <v>54278.483937796947</v>
      </c>
      <c r="V40" s="84">
        <f t="shared" si="3"/>
        <v>1130900.9461758183</v>
      </c>
      <c r="W40" s="84">
        <f t="shared" si="3"/>
        <v>4.3946783989667892E-9</v>
      </c>
    </row>
    <row r="41" spans="1:23">
      <c r="A41" s="16" t="s">
        <v>559</v>
      </c>
      <c r="B41" s="62" t="s">
        <v>220</v>
      </c>
      <c r="C41" s="62"/>
      <c r="D41" s="26" t="s">
        <v>220</v>
      </c>
      <c r="E41" s="69" t="s">
        <v>220</v>
      </c>
      <c r="F41" s="69" t="s">
        <v>220</v>
      </c>
      <c r="G41" s="398" t="s">
        <v>220</v>
      </c>
      <c r="H41" s="398" t="s">
        <v>220</v>
      </c>
      <c r="I41" s="398" t="s">
        <v>220</v>
      </c>
      <c r="J41" s="398" t="s">
        <v>220</v>
      </c>
      <c r="K41" s="398" t="s">
        <v>220</v>
      </c>
      <c r="L41" s="398" t="s">
        <v>220</v>
      </c>
      <c r="M41" s="398" t="s">
        <v>220</v>
      </c>
      <c r="N41" s="398" t="s">
        <v>220</v>
      </c>
      <c r="O41" s="398" t="s">
        <v>220</v>
      </c>
      <c r="P41" s="398" t="s">
        <v>220</v>
      </c>
      <c r="Q41" s="398" t="s">
        <v>220</v>
      </c>
      <c r="R41" s="398" t="s">
        <v>220</v>
      </c>
      <c r="S41" s="398" t="s">
        <v>220</v>
      </c>
      <c r="T41" s="398" t="s">
        <v>220</v>
      </c>
      <c r="U41" s="398" t="s">
        <v>220</v>
      </c>
      <c r="V41" s="398" t="s">
        <v>220</v>
      </c>
      <c r="W41" s="398" t="s">
        <v>220</v>
      </c>
    </row>
    <row r="42" spans="1:23">
      <c r="A42" s="16" t="s">
        <v>560</v>
      </c>
      <c r="B42" s="1" t="s">
        <v>1825</v>
      </c>
      <c r="C42" s="1"/>
      <c r="D42" s="72" t="s">
        <v>1785</v>
      </c>
      <c r="E42" s="70" t="s">
        <v>220</v>
      </c>
      <c r="F42" s="70" t="s">
        <v>220</v>
      </c>
      <c r="G42" s="84">
        <f t="shared" ref="G42:W42" si="4">G31+G40</f>
        <v>91762473.114473403</v>
      </c>
      <c r="H42" s="84">
        <f t="shared" si="4"/>
        <v>91554930.304866493</v>
      </c>
      <c r="I42" s="84">
        <f t="shared" si="4"/>
        <v>96641499.405757472</v>
      </c>
      <c r="J42" s="84">
        <f t="shared" si="4"/>
        <v>92960633.956720635</v>
      </c>
      <c r="K42" s="84">
        <f t="shared" si="4"/>
        <v>91159172.435124382</v>
      </c>
      <c r="L42" s="84">
        <f t="shared" si="4"/>
        <v>90642673.534630671</v>
      </c>
      <c r="M42" s="84">
        <f t="shared" si="4"/>
        <v>91319584.288575828</v>
      </c>
      <c r="N42" s="84">
        <f t="shared" si="4"/>
        <v>91269970.028668404</v>
      </c>
      <c r="O42" s="84">
        <f t="shared" si="4"/>
        <v>90828404.933995858</v>
      </c>
      <c r="P42" s="84">
        <f t="shared" si="4"/>
        <v>92211641.031605005</v>
      </c>
      <c r="Q42" s="84">
        <f t="shared" si="4"/>
        <v>91405188.149794981</v>
      </c>
      <c r="R42" s="84">
        <f t="shared" si="4"/>
        <v>92211600.768024877</v>
      </c>
      <c r="S42" s="84">
        <f t="shared" si="4"/>
        <v>1103967771.9522381</v>
      </c>
      <c r="T42" s="84">
        <f t="shared" si="4"/>
        <v>0</v>
      </c>
      <c r="U42" s="84">
        <f t="shared" si="4"/>
        <v>304293107.91641575</v>
      </c>
      <c r="V42" s="84">
        <f t="shared" si="4"/>
        <v>1408260879.8686538</v>
      </c>
      <c r="W42" s="84">
        <f t="shared" si="4"/>
        <v>4.3946783989667892E-9</v>
      </c>
    </row>
    <row r="43" spans="1:23">
      <c r="A43" s="16" t="s">
        <v>563</v>
      </c>
      <c r="B43" s="62" t="s">
        <v>220</v>
      </c>
      <c r="C43" s="62"/>
      <c r="D43" s="26" t="s">
        <v>220</v>
      </c>
      <c r="E43" s="69" t="s">
        <v>220</v>
      </c>
      <c r="F43" s="69" t="s">
        <v>220</v>
      </c>
      <c r="G43" s="398" t="s">
        <v>220</v>
      </c>
      <c r="H43" s="398" t="s">
        <v>220</v>
      </c>
      <c r="I43" s="398" t="s">
        <v>220</v>
      </c>
      <c r="J43" s="398" t="s">
        <v>220</v>
      </c>
      <c r="K43" s="398" t="s">
        <v>220</v>
      </c>
      <c r="L43" s="398" t="s">
        <v>220</v>
      </c>
      <c r="M43" s="398" t="s">
        <v>220</v>
      </c>
      <c r="N43" s="398" t="s">
        <v>220</v>
      </c>
      <c r="O43" s="398" t="s">
        <v>220</v>
      </c>
      <c r="P43" s="398" t="s">
        <v>220</v>
      </c>
      <c r="Q43" s="398" t="s">
        <v>220</v>
      </c>
      <c r="R43" s="398" t="s">
        <v>220</v>
      </c>
      <c r="S43" s="398" t="s">
        <v>220</v>
      </c>
      <c r="T43" s="398" t="s">
        <v>220</v>
      </c>
      <c r="U43" s="398" t="s">
        <v>220</v>
      </c>
      <c r="V43" s="398" t="s">
        <v>220</v>
      </c>
      <c r="W43" s="398" t="s">
        <v>220</v>
      </c>
    </row>
    <row r="44" spans="1:23">
      <c r="A44" s="16" t="s">
        <v>564</v>
      </c>
      <c r="B44" s="61" t="s">
        <v>1896</v>
      </c>
      <c r="C44" s="61"/>
      <c r="D44" s="26"/>
      <c r="E44" s="69"/>
      <c r="F44" s="69"/>
      <c r="G44" s="398"/>
      <c r="H44" s="398"/>
      <c r="I44" s="398"/>
      <c r="J44" s="398"/>
      <c r="K44" s="398"/>
      <c r="L44" s="398"/>
      <c r="M44" s="398"/>
      <c r="N44" s="398"/>
      <c r="O44" s="398"/>
      <c r="P44" s="398"/>
      <c r="Q44" s="398"/>
      <c r="R44" s="398"/>
      <c r="S44" s="398"/>
      <c r="T44" s="398"/>
      <c r="U44" s="398"/>
      <c r="V44" s="398"/>
      <c r="W44" s="398"/>
    </row>
    <row r="45" spans="1:23">
      <c r="A45" s="16" t="s">
        <v>644</v>
      </c>
      <c r="B45" s="62" t="s">
        <v>220</v>
      </c>
      <c r="C45" s="62"/>
      <c r="D45" s="26" t="s">
        <v>220</v>
      </c>
      <c r="E45" s="69" t="s">
        <v>220</v>
      </c>
      <c r="F45" s="69" t="s">
        <v>220</v>
      </c>
      <c r="G45" s="398" t="s">
        <v>220</v>
      </c>
      <c r="H45" s="398" t="s">
        <v>220</v>
      </c>
      <c r="I45" s="398" t="s">
        <v>220</v>
      </c>
      <c r="J45" s="398" t="s">
        <v>220</v>
      </c>
      <c r="K45" s="398" t="s">
        <v>220</v>
      </c>
      <c r="L45" s="398" t="s">
        <v>220</v>
      </c>
      <c r="M45" s="398" t="s">
        <v>220</v>
      </c>
      <c r="N45" s="398" t="s">
        <v>220</v>
      </c>
      <c r="O45" s="398" t="s">
        <v>220</v>
      </c>
      <c r="P45" s="398" t="s">
        <v>220</v>
      </c>
      <c r="Q45" s="398" t="s">
        <v>220</v>
      </c>
      <c r="R45" s="398" t="s">
        <v>220</v>
      </c>
      <c r="S45" s="398" t="s">
        <v>220</v>
      </c>
      <c r="T45" s="398" t="s">
        <v>220</v>
      </c>
      <c r="U45" s="398" t="s">
        <v>220</v>
      </c>
      <c r="V45" s="398" t="s">
        <v>220</v>
      </c>
      <c r="W45" s="398" t="s">
        <v>220</v>
      </c>
    </row>
    <row r="46" spans="1:23">
      <c r="A46" s="16" t="s">
        <v>647</v>
      </c>
      <c r="B46" s="2"/>
      <c r="C46" s="2" t="s">
        <v>1784</v>
      </c>
      <c r="D46" s="26" t="s">
        <v>1785</v>
      </c>
      <c r="E46" s="69"/>
      <c r="F46" s="69"/>
      <c r="G46" s="398"/>
      <c r="H46" s="398"/>
      <c r="I46" s="398"/>
      <c r="J46" s="398"/>
      <c r="K46" s="398"/>
      <c r="L46" s="398"/>
      <c r="M46" s="398"/>
      <c r="N46" s="398"/>
      <c r="O46" s="398"/>
      <c r="P46" s="398"/>
      <c r="Q46" s="398"/>
      <c r="R46" s="398"/>
      <c r="S46" s="398"/>
      <c r="T46" s="398"/>
      <c r="U46" s="398"/>
      <c r="V46" s="398"/>
      <c r="W46" s="398"/>
    </row>
    <row r="47" spans="1:23">
      <c r="A47" s="16" t="s">
        <v>651</v>
      </c>
      <c r="B47" s="62" t="s">
        <v>1826</v>
      </c>
      <c r="C47" s="62" t="s">
        <v>1827</v>
      </c>
      <c r="D47" s="69">
        <v>0</v>
      </c>
      <c r="E47" s="26">
        <v>3</v>
      </c>
      <c r="F47" s="16" t="s">
        <v>530</v>
      </c>
      <c r="G47" s="398">
        <f>'II-D-1.1'!E47*(SUMIFS(II_F_Func_Factors_Distribution,II_F_Func_Factors_H_Functionalization_Factor,$F47))</f>
        <v>118488.53999999995</v>
      </c>
      <c r="H47" s="398">
        <f>'II-D-1.1'!F47*(SUMIFS(II_F_Func_Factors_Distribution,II_F_Func_Factors_H_Functionalization_Factor,$F47))</f>
        <v>269060.97000000009</v>
      </c>
      <c r="I47" s="398">
        <f>'II-D-1.1'!G47*(SUMIFS(II_F_Func_Factors_Distribution,II_F_Func_Factors_H_Functionalization_Factor,$F47))</f>
        <v>353689.4899999997</v>
      </c>
      <c r="J47" s="398">
        <f>'II-D-1.1'!H47*(SUMIFS(II_F_Func_Factors_Distribution,II_F_Func_Factors_H_Functionalization_Factor,$F47))</f>
        <v>243793.80000000013</v>
      </c>
      <c r="K47" s="398">
        <f>'II-D-1.1'!I47*(SUMIFS(II_F_Func_Factors_Distribution,II_F_Func_Factors_H_Functionalization_Factor,$F47))</f>
        <v>277918.06999999983</v>
      </c>
      <c r="L47" s="398">
        <f>'II-D-1.1'!J47*(SUMIFS(II_F_Func_Factors_Distribution,II_F_Func_Factors_H_Functionalization_Factor,$F47))</f>
        <v>301898.05999999994</v>
      </c>
      <c r="M47" s="398">
        <f>'II-D-1.1'!K47*(SUMIFS(II_F_Func_Factors_Distribution,II_F_Func_Factors_H_Functionalization_Factor,$F47))</f>
        <v>251616.50000000006</v>
      </c>
      <c r="N47" s="398">
        <f>'II-D-1.1'!L47*(SUMIFS(II_F_Func_Factors_Distribution,II_F_Func_Factors_H_Functionalization_Factor,$F47))</f>
        <v>256035.40000000037</v>
      </c>
      <c r="O47" s="398">
        <f>'II-D-1.1'!M47*(SUMIFS(II_F_Func_Factors_Distribution,II_F_Func_Factors_H_Functionalization_Factor,$F47))</f>
        <v>347234.37999999983</v>
      </c>
      <c r="P47" s="398">
        <f>'II-D-1.1'!N47*(SUMIFS(II_F_Func_Factors_Distribution,II_F_Func_Factors_H_Functionalization_Factor,$F47))</f>
        <v>289593.41000000032</v>
      </c>
      <c r="Q47" s="398">
        <f>'II-D-1.1'!O47*(SUMIFS(II_F_Func_Factors_Distribution,II_F_Func_Factors_H_Functionalization_Factor,$F47))</f>
        <v>227593.37999999983</v>
      </c>
      <c r="R47" s="398">
        <f>'II-D-1.1'!P47*(SUMIFS(II_F_Func_Factors_Distribution,II_F_Func_Factors_H_Functionalization_Factor,$F47))</f>
        <v>453061.85000000003</v>
      </c>
      <c r="S47" s="398">
        <f t="shared" ref="S47:S54" si="5">SUM(G47:R47)</f>
        <v>3389983.85</v>
      </c>
      <c r="T47" s="398">
        <v>0</v>
      </c>
      <c r="U47" s="398">
        <f>'II-D-1.1'!S47*(SUMIFS(II_F_Func_Factors_Distribution,II_F_Func_Factors_H_Functionalization_Factor,F47))</f>
        <v>63617.628755058373</v>
      </c>
      <c r="V47" s="398">
        <f t="shared" ref="V47:V54" si="6">S47+U47</f>
        <v>3453601.4787550583</v>
      </c>
      <c r="W47" s="398">
        <f>V47-'II-D-1'!M47</f>
        <v>-6.5192580223083496E-9</v>
      </c>
    </row>
    <row r="48" spans="1:23">
      <c r="A48" s="16" t="s">
        <v>655</v>
      </c>
      <c r="B48" s="62" t="s">
        <v>1828</v>
      </c>
      <c r="C48" s="62" t="s">
        <v>1801</v>
      </c>
      <c r="D48" s="69">
        <v>0</v>
      </c>
      <c r="E48" s="26">
        <v>3</v>
      </c>
      <c r="F48" s="16" t="s">
        <v>530</v>
      </c>
      <c r="G48" s="398">
        <f>'II-D-1.1'!E48*(SUMIFS(II_F_Func_Factors_Distribution,II_F_Func_Factors_H_Functionalization_Factor,$F48))</f>
        <v>-84178.919999999154</v>
      </c>
      <c r="H48" s="398">
        <f>'II-D-1.1'!F48*(SUMIFS(II_F_Func_Factors_Distribution,II_F_Func_Factors_H_Functionalization_Factor,$F48))</f>
        <v>12163.889999999952</v>
      </c>
      <c r="I48" s="398">
        <f>'II-D-1.1'!G48*(SUMIFS(II_F_Func_Factors_Distribution,II_F_Func_Factors_H_Functionalization_Factor,$F48))</f>
        <v>26702.908451407337</v>
      </c>
      <c r="J48" s="398">
        <f>'II-D-1.1'!H48*(SUMIFS(II_F_Func_Factors_Distribution,II_F_Func_Factors_H_Functionalization_Factor,$F48))</f>
        <v>38330.540401738457</v>
      </c>
      <c r="K48" s="398">
        <f>'II-D-1.1'!I48*(SUMIFS(II_F_Func_Factors_Distribution,II_F_Func_Factors_H_Functionalization_Factor,$F48))</f>
        <v>99423.973704176737</v>
      </c>
      <c r="L48" s="398">
        <f>'II-D-1.1'!J48*(SUMIFS(II_F_Func_Factors_Distribution,II_F_Func_Factors_H_Functionalization_Factor,$F48))</f>
        <v>-56749.818544762697</v>
      </c>
      <c r="M48" s="398">
        <f>'II-D-1.1'!K48*(SUMIFS(II_F_Func_Factors_Distribution,II_F_Func_Factors_H_Functionalization_Factor,$F48))</f>
        <v>117397.50145523886</v>
      </c>
      <c r="N48" s="398">
        <f>'II-D-1.1'!L48*(SUMIFS(II_F_Func_Factors_Distribution,II_F_Func_Factors_H_Functionalization_Factor,$F48))</f>
        <v>48229.33900365021</v>
      </c>
      <c r="O48" s="398">
        <f>'II-D-1.1'!M48*(SUMIFS(II_F_Func_Factors_Distribution,II_F_Func_Factors_H_Functionalization_Factor,$F48))</f>
        <v>74601.609003649413</v>
      </c>
      <c r="P48" s="398">
        <f>'II-D-1.1'!N48*(SUMIFS(II_F_Func_Factors_Distribution,II_F_Func_Factors_H_Functionalization_Factor,$F48))</f>
        <v>91305.670846277557</v>
      </c>
      <c r="Q48" s="398">
        <f>'II-D-1.1'!O48*(SUMIFS(II_F_Func_Factors_Distribution,II_F_Func_Factors_H_Functionalization_Factor,$F48))</f>
        <v>183938.07084627784</v>
      </c>
      <c r="R48" s="398">
        <f>'II-D-1.1'!P48*(SUMIFS(II_F_Func_Factors_Distribution,II_F_Func_Factors_H_Functionalization_Factor,$F48))</f>
        <v>243044.02939591289</v>
      </c>
      <c r="S48" s="398">
        <f t="shared" si="5"/>
        <v>794208.79456356738</v>
      </c>
      <c r="T48" s="398">
        <v>0</v>
      </c>
      <c r="U48" s="398">
        <f>'II-D-1.1'!S48*(SUMIFS(II_F_Func_Factors_Distribution,II_F_Func_Factors_H_Functionalization_Factor,F48))</f>
        <v>380670.55092380982</v>
      </c>
      <c r="V48" s="398">
        <f t="shared" si="6"/>
        <v>1174879.3454873771</v>
      </c>
      <c r="W48" s="398">
        <f>V48-'II-D-1'!M48</f>
        <v>0</v>
      </c>
    </row>
    <row r="49" spans="1:23">
      <c r="A49" s="16" t="s">
        <v>659</v>
      </c>
      <c r="B49" s="62" t="s">
        <v>1829</v>
      </c>
      <c r="C49" s="62" t="s">
        <v>1830</v>
      </c>
      <c r="D49" s="69">
        <v>0</v>
      </c>
      <c r="E49" s="26">
        <v>3</v>
      </c>
      <c r="F49" s="16" t="s">
        <v>530</v>
      </c>
      <c r="G49" s="398">
        <f>'II-D-1.1'!E49*(SUMIFS(II_F_Func_Factors_Distribution,II_F_Func_Factors_H_Functionalization_Factor,$F49))</f>
        <v>300809.40999999747</v>
      </c>
      <c r="H49" s="398">
        <f>'II-D-1.1'!F49*(SUMIFS(II_F_Func_Factors_Distribution,II_F_Func_Factors_H_Functionalization_Factor,$F49))</f>
        <v>136915.72000000102</v>
      </c>
      <c r="I49" s="398">
        <f>'II-D-1.1'!G49*(SUMIFS(II_F_Func_Factors_Distribution,II_F_Func_Factors_H_Functionalization_Factor,$F49))</f>
        <v>86572.237064788846</v>
      </c>
      <c r="J49" s="398">
        <f>'II-D-1.1'!H49*(SUMIFS(II_F_Func_Factors_Distribution,II_F_Func_Factors_H_Functionalization_Factor,$F49))</f>
        <v>86593.461131013886</v>
      </c>
      <c r="K49" s="398">
        <f>'II-D-1.1'!I49*(SUMIFS(II_F_Func_Factors_Distribution,II_F_Func_Factors_H_Functionalization_Factor,$F49))</f>
        <v>450120.81839443056</v>
      </c>
      <c r="L49" s="398">
        <f>'II-D-1.1'!J49*(SUMIFS(II_F_Func_Factors_Distribution,II_F_Func_Factors_H_Functionalization_Factor,$F49))</f>
        <v>-259097.8269403179</v>
      </c>
      <c r="M49" s="398">
        <f>'II-D-1.1'!K49*(SUMIFS(II_F_Func_Factors_Distribution,II_F_Func_Factors_H_Functionalization_Factor,$F49))</f>
        <v>619149.50305968139</v>
      </c>
      <c r="N49" s="398">
        <f>'II-D-1.1'!L49*(SUMIFS(II_F_Func_Factors_Distribution,II_F_Func_Factors_H_Functionalization_Factor,$F49))</f>
        <v>241677.15799513666</v>
      </c>
      <c r="O49" s="398">
        <f>'II-D-1.1'!M49*(SUMIFS(II_F_Func_Factors_Distribution,II_F_Func_Factors_H_Functionalization_Factor,$F49))</f>
        <v>252754.74799513756</v>
      </c>
      <c r="P49" s="398">
        <f>'II-D-1.1'!N49*(SUMIFS(II_F_Func_Factors_Distribution,II_F_Func_Factors_H_Functionalization_Factor,$F49))</f>
        <v>343798.15053829952</v>
      </c>
      <c r="Q49" s="398">
        <f>'II-D-1.1'!O49*(SUMIFS(II_F_Func_Factors_Distribution,II_F_Func_Factors_H_Functionalization_Factor,$F49))</f>
        <v>2205055.7205382991</v>
      </c>
      <c r="R49" s="398">
        <f>'II-D-1.1'!P49*(SUMIFS(II_F_Func_Factors_Distribution,II_F_Func_Factors_H_Functionalization_Factor,$F49))</f>
        <v>-1343262.5925278827</v>
      </c>
      <c r="S49" s="398">
        <f t="shared" si="5"/>
        <v>3121086.5072485856</v>
      </c>
      <c r="T49" s="398">
        <v>0</v>
      </c>
      <c r="U49" s="398">
        <f>'II-D-1.1'!S49*(SUMIFS(II_F_Func_Factors_Distribution,II_F_Func_Factors_H_Functionalization_Factor,F49))</f>
        <v>1149653.2079303339</v>
      </c>
      <c r="V49" s="398">
        <f t="shared" si="6"/>
        <v>4270739.71517892</v>
      </c>
      <c r="W49" s="398">
        <f>V49-'II-D-1'!M49</f>
        <v>-5.5879354476928711E-8</v>
      </c>
    </row>
    <row r="50" spans="1:23">
      <c r="A50" s="16" t="s">
        <v>663</v>
      </c>
      <c r="B50" s="62" t="s">
        <v>1831</v>
      </c>
      <c r="C50" s="62" t="s">
        <v>1832</v>
      </c>
      <c r="D50" s="69">
        <v>0</v>
      </c>
      <c r="E50" s="26">
        <v>3</v>
      </c>
      <c r="F50" s="16" t="s">
        <v>530</v>
      </c>
      <c r="G50" s="398">
        <f>'II-D-1.1'!E50*(SUMIFS(II_F_Func_Factors_Distribution,II_F_Func_Factors_H_Functionalization_Factor,$F50))</f>
        <v>84496.600000001476</v>
      </c>
      <c r="H50" s="398">
        <f>'II-D-1.1'!F50*(SUMIFS(II_F_Func_Factors_Distribution,II_F_Func_Factors_H_Functionalization_Factor,$F50))</f>
        <v>1449588.5099999979</v>
      </c>
      <c r="I50" s="398">
        <f>'II-D-1.1'!G50*(SUMIFS(II_F_Func_Factors_Distribution,II_F_Func_Factors_H_Functionalization_Factor,$F50))</f>
        <v>409646.55706478987</v>
      </c>
      <c r="J50" s="398">
        <f>'II-D-1.1'!H50*(SUMIFS(II_F_Func_Factors_Distribution,II_F_Func_Factors_H_Functionalization_Factor,$F50))</f>
        <v>930773.83113101486</v>
      </c>
      <c r="K50" s="398">
        <f>'II-D-1.1'!I50*(SUMIFS(II_F_Func_Factors_Distribution,II_F_Func_Factors_H_Functionalization_Factor,$F50))</f>
        <v>1117405.5583944309</v>
      </c>
      <c r="L50" s="398">
        <f>'II-D-1.1'!J50*(SUMIFS(II_F_Func_Factors_Distribution,II_F_Func_Factors_H_Functionalization_Factor,$F50))</f>
        <v>1145469.2130596815</v>
      </c>
      <c r="M50" s="398">
        <f>'II-D-1.1'!K50*(SUMIFS(II_F_Func_Factors_Distribution,II_F_Func_Factors_H_Functionalization_Factor,$F50))</f>
        <v>1013498.833059684</v>
      </c>
      <c r="N50" s="398">
        <f>'II-D-1.1'!L50*(SUMIFS(II_F_Func_Factors_Distribution,II_F_Func_Factors_H_Functionalization_Factor,$F50))</f>
        <v>1283923.1679951346</v>
      </c>
      <c r="O50" s="398">
        <f>'II-D-1.1'!M50*(SUMIFS(II_F_Func_Factors_Distribution,II_F_Func_Factors_H_Functionalization_Factor,$F50))</f>
        <v>988128.19799513323</v>
      </c>
      <c r="P50" s="398">
        <f>'II-D-1.1'!N50*(SUMIFS(II_F_Func_Factors_Distribution,II_F_Func_Factors_H_Functionalization_Factor,$F50))</f>
        <v>1201001.7805382942</v>
      </c>
      <c r="Q50" s="398">
        <f>'II-D-1.1'!O50*(SUMIFS(II_F_Func_Factors_Distribution,II_F_Func_Factors_H_Functionalization_Factor,$F50))</f>
        <v>1519870.640538296</v>
      </c>
      <c r="R50" s="398">
        <f>'II-D-1.1'!P50*(SUMIFS(II_F_Func_Factors_Distribution,II_F_Func_Factors_H_Functionalization_Factor,$F50))</f>
        <v>913465.59747211693</v>
      </c>
      <c r="S50" s="398">
        <f t="shared" si="5"/>
        <v>12057268.487248575</v>
      </c>
      <c r="T50" s="398">
        <v>0</v>
      </c>
      <c r="U50" s="398">
        <f>'II-D-1.1'!S50*(SUMIFS(II_F_Func_Factors_Distribution,II_F_Func_Factors_H_Functionalization_Factor,F50))</f>
        <v>1179820.5087616697</v>
      </c>
      <c r="V50" s="398">
        <f t="shared" si="6"/>
        <v>13237088.996010246</v>
      </c>
      <c r="W50" s="398">
        <f>V50-'II-D-1'!M50</f>
        <v>6.1467289924621582E-8</v>
      </c>
    </row>
    <row r="51" spans="1:23">
      <c r="A51" s="16" t="s">
        <v>667</v>
      </c>
      <c r="B51" s="62" t="s">
        <v>1833</v>
      </c>
      <c r="C51" s="62" t="s">
        <v>1834</v>
      </c>
      <c r="D51" s="69">
        <v>0</v>
      </c>
      <c r="E51" s="26">
        <v>3</v>
      </c>
      <c r="F51" s="16" t="s">
        <v>530</v>
      </c>
      <c r="G51" s="398">
        <f>'II-D-1.1'!E51*(SUMIFS(II_F_Func_Factors_Distribution,II_F_Func_Factors_H_Functionalization_Factor,$F51))</f>
        <v>-630.74000000000387</v>
      </c>
      <c r="H51" s="398">
        <f>'II-D-1.1'!F51*(SUMIFS(II_F_Func_Factors_Distribution,II_F_Func_Factors_H_Functionalization_Factor,$F51))</f>
        <v>-27278.069999999992</v>
      </c>
      <c r="I51" s="398">
        <f>'II-D-1.1'!G51*(SUMIFS(II_F_Func_Factors_Distribution,II_F_Func_Factors_H_Functionalization_Factor,$F51))</f>
        <v>18090.627064789842</v>
      </c>
      <c r="J51" s="398">
        <f>'II-D-1.1'!H51*(SUMIFS(II_F_Func_Factors_Distribution,II_F_Func_Factors_H_Functionalization_Factor,$F51))</f>
        <v>-6772.8388689854473</v>
      </c>
      <c r="K51" s="398">
        <f>'II-D-1.1'!I51*(SUMIFS(II_F_Func_Factors_Distribution,II_F_Func_Factors_H_Functionalization_Factor,$F51))</f>
        <v>25185.498394431223</v>
      </c>
      <c r="L51" s="398">
        <f>'II-D-1.1'!J51*(SUMIFS(II_F_Func_Factors_Distribution,II_F_Func_Factors_H_Functionalization_Factor,$F51))</f>
        <v>-7300.6569403172889</v>
      </c>
      <c r="M51" s="398">
        <f>'II-D-1.1'!K51*(SUMIFS(II_F_Func_Factors_Distribution,II_F_Func_Factors_H_Functionalization_Factor,$F51))</f>
        <v>18030.563059682718</v>
      </c>
      <c r="N51" s="398">
        <f>'II-D-1.1'!L51*(SUMIFS(II_F_Func_Factors_Distribution,II_F_Func_Factors_H_Functionalization_Factor,$F51))</f>
        <v>2514.9879951338435</v>
      </c>
      <c r="O51" s="398">
        <f>'II-D-1.1'!M51*(SUMIFS(II_F_Func_Factors_Distribution,II_F_Func_Factors_H_Functionalization_Factor,$F51))</f>
        <v>2421.7379951338316</v>
      </c>
      <c r="P51" s="398">
        <f>'II-D-1.1'!N51*(SUMIFS(II_F_Func_Factors_Distribution,II_F_Func_Factors_H_Functionalization_Factor,$F51))</f>
        <v>3273.4305382963939</v>
      </c>
      <c r="Q51" s="398">
        <f>'II-D-1.1'!O51*(SUMIFS(II_F_Func_Factors_Distribution,II_F_Func_Factors_H_Functionalization_Factor,$F51))</f>
        <v>-264.1594617036028</v>
      </c>
      <c r="R51" s="398">
        <f>'II-D-1.1'!P51*(SUMIFS(II_F_Func_Factors_Distribution,II_F_Func_Factors_H_Functionalization_Factor,$F51))</f>
        <v>12538.777472116859</v>
      </c>
      <c r="S51" s="398">
        <f t="shared" si="5"/>
        <v>39809.157248578376</v>
      </c>
      <c r="T51" s="398">
        <v>0</v>
      </c>
      <c r="U51" s="398">
        <f>'II-D-1.1'!S51*(SUMIFS(II_F_Func_Factors_Distribution,II_F_Func_Factors_H_Functionalization_Factor,F51))</f>
        <v>-6416.9196434535215</v>
      </c>
      <c r="V51" s="398">
        <f t="shared" si="6"/>
        <v>33392.237605124858</v>
      </c>
      <c r="W51" s="398">
        <f>V51-'II-D-1'!M51</f>
        <v>0</v>
      </c>
    </row>
    <row r="52" spans="1:23">
      <c r="A52" s="16" t="s">
        <v>671</v>
      </c>
      <c r="B52" s="62" t="s">
        <v>1835</v>
      </c>
      <c r="C52" s="62" t="s">
        <v>1836</v>
      </c>
      <c r="D52" s="69">
        <v>0</v>
      </c>
      <c r="E52" s="26">
        <v>4</v>
      </c>
      <c r="F52" s="16" t="s">
        <v>531</v>
      </c>
      <c r="G52" s="398">
        <f>'II-D-1.1'!E52*(SUMIFS(II_F_Func_Factors_Distribution,II_F_Func_Factors_H_Functionalization_Factor,$F52))</f>
        <v>0</v>
      </c>
      <c r="H52" s="398">
        <f>'II-D-1.1'!F52*(SUMIFS(II_F_Func_Factors_Distribution,II_F_Func_Factors_H_Functionalization_Factor,$F52))</f>
        <v>0</v>
      </c>
      <c r="I52" s="398">
        <f>'II-D-1.1'!G52*(SUMIFS(II_F_Func_Factors_Distribution,II_F_Func_Factors_H_Functionalization_Factor,$F52))</f>
        <v>0</v>
      </c>
      <c r="J52" s="398">
        <f>'II-D-1.1'!H52*(SUMIFS(II_F_Func_Factors_Distribution,II_F_Func_Factors_H_Functionalization_Factor,$F52))</f>
        <v>0</v>
      </c>
      <c r="K52" s="398">
        <f>'II-D-1.1'!I52*(SUMIFS(II_F_Func_Factors_Distribution,II_F_Func_Factors_H_Functionalization_Factor,$F52))</f>
        <v>0</v>
      </c>
      <c r="L52" s="398">
        <f>'II-D-1.1'!J52*(SUMIFS(II_F_Func_Factors_Distribution,II_F_Func_Factors_H_Functionalization_Factor,$F52))</f>
        <v>0</v>
      </c>
      <c r="M52" s="398">
        <f>'II-D-1.1'!K52*(SUMIFS(II_F_Func_Factors_Distribution,II_F_Func_Factors_H_Functionalization_Factor,$F52))</f>
        <v>0</v>
      </c>
      <c r="N52" s="398">
        <f>'II-D-1.1'!L52*(SUMIFS(II_F_Func_Factors_Distribution,II_F_Func_Factors_H_Functionalization_Factor,$F52))</f>
        <v>0</v>
      </c>
      <c r="O52" s="398">
        <f>'II-D-1.1'!M52*(SUMIFS(II_F_Func_Factors_Distribution,II_F_Func_Factors_H_Functionalization_Factor,$F52))</f>
        <v>0</v>
      </c>
      <c r="P52" s="398">
        <f>'II-D-1.1'!N52*(SUMIFS(II_F_Func_Factors_Distribution,II_F_Func_Factors_H_Functionalization_Factor,$F52))</f>
        <v>0</v>
      </c>
      <c r="Q52" s="398">
        <f>'II-D-1.1'!O52*(SUMIFS(II_F_Func_Factors_Distribution,II_F_Func_Factors_H_Functionalization_Factor,$F52))</f>
        <v>0</v>
      </c>
      <c r="R52" s="398">
        <f>'II-D-1.1'!P52*(SUMIFS(II_F_Func_Factors_Distribution,II_F_Func_Factors_H_Functionalization_Factor,$F52))</f>
        <v>0</v>
      </c>
      <c r="S52" s="398">
        <f t="shared" si="5"/>
        <v>0</v>
      </c>
      <c r="T52" s="398">
        <v>0</v>
      </c>
      <c r="U52" s="398">
        <f>'II-D-1.1'!S52*(SUMIFS(II_F_Func_Factors_Distribution,II_F_Func_Factors_H_Functionalization_Factor,F52))</f>
        <v>0</v>
      </c>
      <c r="V52" s="398">
        <f t="shared" si="6"/>
        <v>0</v>
      </c>
      <c r="W52" s="398">
        <f>V52-'II-D-1'!M52</f>
        <v>0</v>
      </c>
    </row>
    <row r="53" spans="1:23">
      <c r="A53" s="16" t="s">
        <v>674</v>
      </c>
      <c r="B53" s="62" t="s">
        <v>1837</v>
      </c>
      <c r="C53" s="62" t="s">
        <v>1838</v>
      </c>
      <c r="D53" s="69">
        <v>0</v>
      </c>
      <c r="E53" s="26">
        <v>3</v>
      </c>
      <c r="F53" s="16" t="s">
        <v>530</v>
      </c>
      <c r="G53" s="398">
        <f>'II-D-1.1'!E53*(SUMIFS(II_F_Func_Factors_Distribution,II_F_Func_Factors_H_Functionalization_Factor,$F53))</f>
        <v>222592.74999999942</v>
      </c>
      <c r="H53" s="398">
        <f>'II-D-1.1'!F53*(SUMIFS(II_F_Func_Factors_Distribution,II_F_Func_Factors_H_Functionalization_Factor,$F53))</f>
        <v>166879.57000000004</v>
      </c>
      <c r="I53" s="398">
        <f>'II-D-1.1'!G53*(SUMIFS(II_F_Func_Factors_Distribution,II_F_Func_Factors_H_Functionalization_Factor,$F53))</f>
        <v>197226.37845140713</v>
      </c>
      <c r="J53" s="398">
        <f>'II-D-1.1'!H53*(SUMIFS(II_F_Func_Factors_Distribution,II_F_Func_Factors_H_Functionalization_Factor,$F53))</f>
        <v>176186.9804017391</v>
      </c>
      <c r="K53" s="398">
        <f>'II-D-1.1'!I53*(SUMIFS(II_F_Func_Factors_Distribution,II_F_Func_Factors_H_Functionalization_Factor,$F53))</f>
        <v>280023.68370417587</v>
      </c>
      <c r="L53" s="398">
        <f>'II-D-1.1'!J53*(SUMIFS(II_F_Func_Factors_Distribution,II_F_Func_Factors_H_Functionalization_Factor,$F53))</f>
        <v>72767.091455237925</v>
      </c>
      <c r="M53" s="398">
        <f>'II-D-1.1'!K53*(SUMIFS(II_F_Func_Factors_Distribution,II_F_Func_Factors_H_Functionalization_Factor,$F53))</f>
        <v>311451.38145523774</v>
      </c>
      <c r="N53" s="398">
        <f>'II-D-1.1'!L53*(SUMIFS(II_F_Func_Factors_Distribution,II_F_Func_Factors_H_Functionalization_Factor,$F53))</f>
        <v>235099.30900364774</v>
      </c>
      <c r="O53" s="398">
        <f>'II-D-1.1'!M53*(SUMIFS(II_F_Func_Factors_Distribution,II_F_Func_Factors_H_Functionalization_Factor,$F53))</f>
        <v>218076.52900364986</v>
      </c>
      <c r="P53" s="398">
        <f>'II-D-1.1'!N53*(SUMIFS(II_F_Func_Factors_Distribution,II_F_Func_Factors_H_Functionalization_Factor,$F53))</f>
        <v>294093.36084627832</v>
      </c>
      <c r="Q53" s="398">
        <f>'II-D-1.1'!O53*(SUMIFS(II_F_Func_Factors_Distribution,II_F_Func_Factors_H_Functionalization_Factor,$F53))</f>
        <v>293102.39084627823</v>
      </c>
      <c r="R53" s="398">
        <f>'II-D-1.1'!P53*(SUMIFS(II_F_Func_Factors_Distribution,II_F_Func_Factors_H_Functionalization_Factor,$F53))</f>
        <v>326661.73939591215</v>
      </c>
      <c r="S53" s="398">
        <f t="shared" si="5"/>
        <v>2794161.1645635637</v>
      </c>
      <c r="T53" s="398">
        <v>0</v>
      </c>
      <c r="U53" s="398">
        <f>'II-D-1.1'!S53*(SUMIFS(II_F_Func_Factors_Distribution,II_F_Func_Factors_H_Functionalization_Factor,F53))</f>
        <v>292093.25557518506</v>
      </c>
      <c r="V53" s="398">
        <f t="shared" si="6"/>
        <v>3086254.4201387488</v>
      </c>
      <c r="W53" s="398">
        <f>V53-'II-D-1'!M53</f>
        <v>-3.166496753692627E-8</v>
      </c>
    </row>
    <row r="54" spans="1:23">
      <c r="A54" s="16" t="s">
        <v>676</v>
      </c>
      <c r="B54" s="62" t="s">
        <v>1839</v>
      </c>
      <c r="C54" s="62" t="s">
        <v>1811</v>
      </c>
      <c r="D54" s="69">
        <v>0</v>
      </c>
      <c r="E54" s="26">
        <v>3</v>
      </c>
      <c r="F54" s="16" t="s">
        <v>530</v>
      </c>
      <c r="G54" s="398">
        <f>'II-D-1.1'!E54*(SUMIFS(II_F_Func_Factors_Distribution,II_F_Func_Factors_H_Functionalization_Factor,$F54))</f>
        <v>0</v>
      </c>
      <c r="H54" s="398">
        <f>'II-D-1.1'!F54*(SUMIFS(II_F_Func_Factors_Distribution,II_F_Func_Factors_H_Functionalization_Factor,$F54))</f>
        <v>0</v>
      </c>
      <c r="I54" s="398">
        <f>'II-D-1.1'!G54*(SUMIFS(II_F_Func_Factors_Distribution,II_F_Func_Factors_H_Functionalization_Factor,$F54))</f>
        <v>0</v>
      </c>
      <c r="J54" s="398">
        <f>'II-D-1.1'!H54*(SUMIFS(II_F_Func_Factors_Distribution,II_F_Func_Factors_H_Functionalization_Factor,$F54))</f>
        <v>0</v>
      </c>
      <c r="K54" s="398">
        <f>'II-D-1.1'!I54*(SUMIFS(II_F_Func_Factors_Distribution,II_F_Func_Factors_H_Functionalization_Factor,$F54))</f>
        <v>0</v>
      </c>
      <c r="L54" s="398">
        <f>'II-D-1.1'!J54*(SUMIFS(II_F_Func_Factors_Distribution,II_F_Func_Factors_H_Functionalization_Factor,$F54))</f>
        <v>0</v>
      </c>
      <c r="M54" s="398">
        <f>'II-D-1.1'!K54*(SUMIFS(II_F_Func_Factors_Distribution,II_F_Func_Factors_H_Functionalization_Factor,$F54))</f>
        <v>0</v>
      </c>
      <c r="N54" s="398">
        <f>'II-D-1.1'!L54*(SUMIFS(II_F_Func_Factors_Distribution,II_F_Func_Factors_H_Functionalization_Factor,$F54))</f>
        <v>0</v>
      </c>
      <c r="O54" s="398">
        <f>'II-D-1.1'!M54*(SUMIFS(II_F_Func_Factors_Distribution,II_F_Func_Factors_H_Functionalization_Factor,$F54))</f>
        <v>0</v>
      </c>
      <c r="P54" s="398">
        <f>'II-D-1.1'!N54*(SUMIFS(II_F_Func_Factors_Distribution,II_F_Func_Factors_H_Functionalization_Factor,$F54))</f>
        <v>0</v>
      </c>
      <c r="Q54" s="398">
        <f>'II-D-1.1'!O54*(SUMIFS(II_F_Func_Factors_Distribution,II_F_Func_Factors_H_Functionalization_Factor,$F54))</f>
        <v>0</v>
      </c>
      <c r="R54" s="398">
        <f>'II-D-1.1'!P54*(SUMIFS(II_F_Func_Factors_Distribution,II_F_Func_Factors_H_Functionalization_Factor,$F54))</f>
        <v>0</v>
      </c>
      <c r="S54" s="398">
        <f t="shared" si="5"/>
        <v>0</v>
      </c>
      <c r="T54" s="398">
        <v>0</v>
      </c>
      <c r="U54" s="398">
        <f>'II-D-1.1'!S54*(SUMIFS(II_F_Func_Factors_Distribution,II_F_Func_Factors_H_Functionalization_Factor,F54))</f>
        <v>0</v>
      </c>
      <c r="V54" s="398">
        <f t="shared" si="6"/>
        <v>0</v>
      </c>
      <c r="W54" s="398">
        <f>V54-'II-D-1'!M54</f>
        <v>0</v>
      </c>
    </row>
    <row r="55" spans="1:23">
      <c r="A55" s="16" t="s">
        <v>680</v>
      </c>
      <c r="B55" s="62" t="s">
        <v>220</v>
      </c>
      <c r="C55" s="62"/>
      <c r="D55" s="26" t="s">
        <v>220</v>
      </c>
      <c r="E55" s="69" t="s">
        <v>220</v>
      </c>
      <c r="F55" s="69" t="s">
        <v>220</v>
      </c>
      <c r="G55" s="398" t="s">
        <v>220</v>
      </c>
      <c r="H55" s="398" t="s">
        <v>220</v>
      </c>
      <c r="I55" s="398" t="s">
        <v>220</v>
      </c>
      <c r="J55" s="398" t="s">
        <v>220</v>
      </c>
      <c r="K55" s="398" t="s">
        <v>220</v>
      </c>
      <c r="L55" s="398" t="s">
        <v>220</v>
      </c>
      <c r="M55" s="398" t="s">
        <v>220</v>
      </c>
      <c r="N55" s="398" t="s">
        <v>220</v>
      </c>
      <c r="O55" s="398" t="s">
        <v>220</v>
      </c>
      <c r="P55" s="398" t="s">
        <v>220</v>
      </c>
      <c r="Q55" s="398" t="s">
        <v>220</v>
      </c>
      <c r="R55" s="398" t="s">
        <v>220</v>
      </c>
      <c r="S55" s="398" t="s">
        <v>220</v>
      </c>
      <c r="T55" s="398" t="s">
        <v>220</v>
      </c>
      <c r="U55" s="398" t="s">
        <v>220</v>
      </c>
      <c r="V55" s="398" t="s">
        <v>220</v>
      </c>
      <c r="W55" s="398" t="s">
        <v>220</v>
      </c>
    </row>
    <row r="56" spans="1:23">
      <c r="A56" s="16" t="s">
        <v>681</v>
      </c>
      <c r="B56" s="1"/>
      <c r="C56" s="1" t="s">
        <v>1840</v>
      </c>
      <c r="D56" s="72">
        <f>SUM(D47:D55)</f>
        <v>0</v>
      </c>
      <c r="E56" s="73" t="s">
        <v>220</v>
      </c>
      <c r="F56" s="70" t="s">
        <v>220</v>
      </c>
      <c r="G56" s="84">
        <f t="shared" ref="G56:W56" si="7">SUM(G47:G55)</f>
        <v>641577.6399999992</v>
      </c>
      <c r="H56" s="84">
        <f t="shared" si="7"/>
        <v>2007330.5899999989</v>
      </c>
      <c r="I56" s="84">
        <f t="shared" si="7"/>
        <v>1091928.1980971829</v>
      </c>
      <c r="J56" s="84">
        <f t="shared" si="7"/>
        <v>1468905.7741965209</v>
      </c>
      <c r="K56" s="84">
        <f t="shared" si="7"/>
        <v>2250077.602591645</v>
      </c>
      <c r="L56" s="84">
        <f t="shared" si="7"/>
        <v>1196986.0620895214</v>
      </c>
      <c r="M56" s="84">
        <f t="shared" si="7"/>
        <v>2331144.2820895249</v>
      </c>
      <c r="N56" s="84">
        <f t="shared" si="7"/>
        <v>2067479.3619927033</v>
      </c>
      <c r="O56" s="84">
        <f t="shared" si="7"/>
        <v>1883217.2019927036</v>
      </c>
      <c r="P56" s="84">
        <f t="shared" si="7"/>
        <v>2223065.8033074467</v>
      </c>
      <c r="Q56" s="84">
        <f t="shared" si="7"/>
        <v>4429296.0433074469</v>
      </c>
      <c r="R56" s="84">
        <f t="shared" si="7"/>
        <v>605509.40120817616</v>
      </c>
      <c r="S56" s="84">
        <f t="shared" si="7"/>
        <v>22196517.96087287</v>
      </c>
      <c r="T56" s="84">
        <f t="shared" si="7"/>
        <v>0</v>
      </c>
      <c r="U56" s="84">
        <f t="shared" si="7"/>
        <v>3059438.2323026038</v>
      </c>
      <c r="V56" s="84">
        <f t="shared" si="7"/>
        <v>25255956.193175476</v>
      </c>
      <c r="W56" s="84">
        <f t="shared" si="7"/>
        <v>-3.2596290111541748E-8</v>
      </c>
    </row>
    <row r="57" spans="1:23">
      <c r="A57" s="16" t="s">
        <v>682</v>
      </c>
      <c r="B57" s="62" t="s">
        <v>220</v>
      </c>
      <c r="C57" s="62"/>
      <c r="D57" s="26" t="s">
        <v>220</v>
      </c>
      <c r="E57" s="69" t="s">
        <v>220</v>
      </c>
      <c r="F57" s="69" t="s">
        <v>220</v>
      </c>
      <c r="G57" s="398" t="s">
        <v>220</v>
      </c>
      <c r="H57" s="398" t="s">
        <v>220</v>
      </c>
      <c r="I57" s="398" t="s">
        <v>220</v>
      </c>
      <c r="J57" s="398" t="s">
        <v>220</v>
      </c>
      <c r="K57" s="398" t="s">
        <v>220</v>
      </c>
      <c r="L57" s="398" t="s">
        <v>220</v>
      </c>
      <c r="M57" s="398" t="s">
        <v>220</v>
      </c>
      <c r="N57" s="398" t="s">
        <v>220</v>
      </c>
      <c r="O57" s="398" t="s">
        <v>220</v>
      </c>
      <c r="P57" s="398" t="s">
        <v>220</v>
      </c>
      <c r="Q57" s="398" t="s">
        <v>220</v>
      </c>
      <c r="R57" s="398" t="s">
        <v>220</v>
      </c>
      <c r="S57" s="398" t="s">
        <v>220</v>
      </c>
      <c r="T57" s="398" t="s">
        <v>220</v>
      </c>
      <c r="U57" s="398" t="s">
        <v>220</v>
      </c>
      <c r="V57" s="398" t="s">
        <v>220</v>
      </c>
      <c r="W57" s="398" t="s">
        <v>220</v>
      </c>
    </row>
    <row r="58" spans="1:23">
      <c r="A58" s="16" t="s">
        <v>683</v>
      </c>
      <c r="B58" s="62" t="s">
        <v>1841</v>
      </c>
      <c r="C58" s="62" t="s">
        <v>1787</v>
      </c>
      <c r="D58" s="69">
        <v>0</v>
      </c>
      <c r="E58" s="26">
        <v>3</v>
      </c>
      <c r="F58" s="16" t="s">
        <v>530</v>
      </c>
      <c r="G58" s="398">
        <f>'II-D-1.1'!E58*(SUMIFS(II_F_Func_Factors_Distribution,II_F_Func_Factors_H_Functionalization_Factor,$F58))</f>
        <v>784738.38999999862</v>
      </c>
      <c r="H58" s="398">
        <f>'II-D-1.1'!F58*(SUMIFS(II_F_Func_Factors_Distribution,II_F_Func_Factors_H_Functionalization_Factor,$F58))</f>
        <v>2766750.1499999985</v>
      </c>
      <c r="I58" s="398">
        <f>'II-D-1.1'!G58*(SUMIFS(II_F_Func_Factors_Distribution,II_F_Func_Factors_H_Functionalization_Factor,$F58))</f>
        <v>1046531.1784514089</v>
      </c>
      <c r="J58" s="398">
        <f>'II-D-1.1'!H58*(SUMIFS(II_F_Func_Factors_Distribution,II_F_Func_Factors_H_Functionalization_Factor,$F58))</f>
        <v>1148566.7104017376</v>
      </c>
      <c r="K58" s="398">
        <f>'II-D-1.1'!I58*(SUMIFS(II_F_Func_Factors_Distribution,II_F_Func_Factors_H_Functionalization_Factor,$F58))</f>
        <v>2259815.1537041785</v>
      </c>
      <c r="L58" s="398">
        <f>'II-D-1.1'!J58*(SUMIFS(II_F_Func_Factors_Distribution,II_F_Func_Factors_H_Functionalization_Factor,$F58))</f>
        <v>1690307.7314552397</v>
      </c>
      <c r="M58" s="398">
        <f>'II-D-1.1'!K58*(SUMIFS(II_F_Func_Factors_Distribution,II_F_Func_Factors_H_Functionalization_Factor,$F58))</f>
        <v>2017677.7714552421</v>
      </c>
      <c r="N58" s="398">
        <f>'II-D-1.1'!L58*(SUMIFS(II_F_Func_Factors_Distribution,II_F_Func_Factors_H_Functionalization_Factor,$F58))</f>
        <v>1408125.5490036481</v>
      </c>
      <c r="O58" s="398">
        <f>'II-D-1.1'!M58*(SUMIFS(II_F_Func_Factors_Distribution,II_F_Func_Factors_H_Functionalization_Factor,$F58))</f>
        <v>2403349.2490036483</v>
      </c>
      <c r="P58" s="398">
        <f>'II-D-1.1'!N58*(SUMIFS(II_F_Func_Factors_Distribution,II_F_Func_Factors_H_Functionalization_Factor,$F58))</f>
        <v>2255995.8608462745</v>
      </c>
      <c r="Q58" s="398">
        <f>'II-D-1.1'!O58*(SUMIFS(II_F_Func_Factors_Distribution,II_F_Func_Factors_H_Functionalization_Factor,$F58))</f>
        <v>1836110.3508462787</v>
      </c>
      <c r="R58" s="398">
        <f>'II-D-1.1'!P58*(SUMIFS(II_F_Func_Factors_Distribution,II_F_Func_Factors_H_Functionalization_Factor,$F58))</f>
        <v>2874655.3193959109</v>
      </c>
      <c r="S58" s="398">
        <f>SUM(G58:R58)</f>
        <v>22492623.414563563</v>
      </c>
      <c r="T58" s="398">
        <v>0</v>
      </c>
      <c r="U58" s="398">
        <f>'II-D-1.1'!S58*(SUMIFS(II_F_Func_Factors_Distribution,II_F_Func_Factors_H_Functionalization_Factor,F58))</f>
        <v>968647.91288037982</v>
      </c>
      <c r="V58" s="398">
        <f>S58+U58</f>
        <v>23461271.327443942</v>
      </c>
      <c r="W58" s="398">
        <f>V58-'II-D-1'!M58</f>
        <v>-3.3900141716003418E-7</v>
      </c>
    </row>
    <row r="59" spans="1:23">
      <c r="A59" s="16" t="s">
        <v>685</v>
      </c>
      <c r="B59" s="62" t="s">
        <v>1842</v>
      </c>
      <c r="C59" s="62" t="s">
        <v>1843</v>
      </c>
      <c r="D59" s="69">
        <v>0</v>
      </c>
      <c r="E59" s="26">
        <v>3</v>
      </c>
      <c r="F59" s="16" t="s">
        <v>530</v>
      </c>
      <c r="G59" s="398">
        <f>'II-D-1.1'!E59*(SUMIFS(II_F_Func_Factors_Distribution,II_F_Func_Factors_H_Functionalization_Factor,$F59))</f>
        <v>1938560.6200000045</v>
      </c>
      <c r="H59" s="398">
        <f>'II-D-1.1'!F59*(SUMIFS(II_F_Func_Factors_Distribution,II_F_Func_Factors_H_Functionalization_Factor,$F59))</f>
        <v>2480002.6699999976</v>
      </c>
      <c r="I59" s="398">
        <f>'II-D-1.1'!G59*(SUMIFS(II_F_Func_Factors_Distribution,II_F_Func_Factors_H_Functionalization_Factor,$F59))</f>
        <v>2361132.6068827966</v>
      </c>
      <c r="J59" s="398">
        <f>'II-D-1.1'!H59*(SUMIFS(II_F_Func_Factors_Distribution,II_F_Func_Factors_H_Functionalization_Factor,$F59))</f>
        <v>2133942.450255068</v>
      </c>
      <c r="K59" s="398">
        <f>'II-D-1.1'!I59*(SUMIFS(II_F_Func_Factors_Distribution,II_F_Func_Factors_H_Functionalization_Factor,$F59))</f>
        <v>2274939.9902550662</v>
      </c>
      <c r="L59" s="398">
        <f>'II-D-1.1'!J59*(SUMIFS(II_F_Func_Factors_Distribution,II_F_Func_Factors_H_Functionalization_Factor,$F59))</f>
        <v>1845753.3182033633</v>
      </c>
      <c r="M59" s="398">
        <f>'II-D-1.1'!K59*(SUMIFS(II_F_Func_Factors_Distribution,II_F_Func_Factors_H_Functionalization_Factor,$F59))</f>
        <v>2497697.2882033624</v>
      </c>
      <c r="N59" s="398">
        <f>'II-D-1.1'!L59*(SUMIFS(II_F_Func_Factors_Distribution,II_F_Func_Factors_H_Functionalization_Factor,$F59))</f>
        <v>2712775.3982033608</v>
      </c>
      <c r="O59" s="398">
        <f>'II-D-1.1'!M59*(SUMIFS(II_F_Func_Factors_Distribution,II_F_Func_Factors_H_Functionalization_Factor,$F59))</f>
        <v>2916335.0682033617</v>
      </c>
      <c r="P59" s="398">
        <f>'II-D-1.1'!N59*(SUMIFS(II_F_Func_Factors_Distribution,II_F_Func_Factors_H_Functionalization_Factor,$F59))</f>
        <v>2831515.6382033629</v>
      </c>
      <c r="Q59" s="398">
        <f>'II-D-1.1'!O59*(SUMIFS(II_F_Func_Factors_Distribution,II_F_Func_Factors_H_Functionalization_Factor,$F59))</f>
        <v>2803360.8682033587</v>
      </c>
      <c r="R59" s="398">
        <f>'II-D-1.1'!P59*(SUMIFS(II_F_Func_Factors_Distribution,II_F_Func_Factors_H_Functionalization_Factor,$F59))</f>
        <v>2821886.7282033651</v>
      </c>
      <c r="S59" s="398">
        <f>SUM(G59:R59)</f>
        <v>29617902.644816473</v>
      </c>
      <c r="T59" s="398">
        <v>0</v>
      </c>
      <c r="U59" s="398">
        <f>'II-D-1.1'!S59*(SUMIFS(II_F_Func_Factors_Distribution,II_F_Func_Factors_H_Functionalization_Factor,F59))</f>
        <v>437576.18328203919</v>
      </c>
      <c r="V59" s="398">
        <f>S59+U59</f>
        <v>30055478.828098513</v>
      </c>
      <c r="W59" s="398">
        <f>V59-'II-D-1'!M59</f>
        <v>0</v>
      </c>
    </row>
    <row r="60" spans="1:23">
      <c r="A60" s="16" t="s">
        <v>760</v>
      </c>
      <c r="B60" s="62" t="s">
        <v>220</v>
      </c>
      <c r="C60" s="62"/>
      <c r="D60" s="26" t="s">
        <v>220</v>
      </c>
      <c r="E60" s="69" t="s">
        <v>220</v>
      </c>
      <c r="F60" s="69" t="s">
        <v>220</v>
      </c>
      <c r="G60" s="398" t="s">
        <v>220</v>
      </c>
      <c r="H60" s="398" t="s">
        <v>220</v>
      </c>
      <c r="I60" s="398" t="s">
        <v>220</v>
      </c>
      <c r="J60" s="398" t="s">
        <v>220</v>
      </c>
      <c r="K60" s="398" t="s">
        <v>220</v>
      </c>
      <c r="L60" s="398" t="s">
        <v>220</v>
      </c>
      <c r="M60" s="398" t="s">
        <v>220</v>
      </c>
      <c r="N60" s="398" t="s">
        <v>220</v>
      </c>
      <c r="O60" s="398" t="s">
        <v>220</v>
      </c>
      <c r="P60" s="398" t="s">
        <v>220</v>
      </c>
      <c r="Q60" s="398" t="s">
        <v>220</v>
      </c>
      <c r="R60" s="398" t="s">
        <v>220</v>
      </c>
      <c r="S60" s="398" t="s">
        <v>220</v>
      </c>
      <c r="T60" s="398" t="s">
        <v>220</v>
      </c>
      <c r="U60" s="398" t="s">
        <v>220</v>
      </c>
      <c r="V60" s="398" t="s">
        <v>220</v>
      </c>
      <c r="W60" s="398" t="s">
        <v>220</v>
      </c>
    </row>
    <row r="61" spans="1:23">
      <c r="A61" s="16" t="s">
        <v>761</v>
      </c>
      <c r="B61" s="1"/>
      <c r="C61" s="1" t="s">
        <v>1897</v>
      </c>
      <c r="D61" s="72">
        <f>SUM(D58:D60)</f>
        <v>0</v>
      </c>
      <c r="E61" s="70" t="s">
        <v>220</v>
      </c>
      <c r="F61" s="70" t="s">
        <v>220</v>
      </c>
      <c r="G61" s="84">
        <f t="shared" ref="G61:W61" si="8">SUM(G58:G60)</f>
        <v>2723299.010000003</v>
      </c>
      <c r="H61" s="84">
        <f t="shared" si="8"/>
        <v>5246752.8199999966</v>
      </c>
      <c r="I61" s="84">
        <f t="shared" si="8"/>
        <v>3407663.7853342053</v>
      </c>
      <c r="J61" s="84">
        <f t="shared" si="8"/>
        <v>3282509.1606568056</v>
      </c>
      <c r="K61" s="84">
        <f t="shared" si="8"/>
        <v>4534755.1439592447</v>
      </c>
      <c r="L61" s="84">
        <f t="shared" si="8"/>
        <v>3536061.049658603</v>
      </c>
      <c r="M61" s="84">
        <f t="shared" si="8"/>
        <v>4515375.0596586047</v>
      </c>
      <c r="N61" s="84">
        <f t="shared" si="8"/>
        <v>4120900.947207009</v>
      </c>
      <c r="O61" s="84">
        <f t="shared" si="8"/>
        <v>5319684.3172070105</v>
      </c>
      <c r="P61" s="84">
        <f t="shared" si="8"/>
        <v>5087511.4990496375</v>
      </c>
      <c r="Q61" s="84">
        <f t="shared" si="8"/>
        <v>4639471.2190496372</v>
      </c>
      <c r="R61" s="84">
        <f t="shared" si="8"/>
        <v>5696542.0475992765</v>
      </c>
      <c r="S61" s="84">
        <f t="shared" si="8"/>
        <v>52110526.05938004</v>
      </c>
      <c r="T61" s="84">
        <f t="shared" si="8"/>
        <v>0</v>
      </c>
      <c r="U61" s="84">
        <f t="shared" si="8"/>
        <v>1406224.0961624191</v>
      </c>
      <c r="V61" s="84">
        <f t="shared" si="8"/>
        <v>53516750.155542456</v>
      </c>
      <c r="W61" s="84">
        <f t="shared" si="8"/>
        <v>-3.3900141716003418E-7</v>
      </c>
    </row>
    <row r="62" spans="1:23">
      <c r="A62" s="16" t="s">
        <v>762</v>
      </c>
      <c r="B62" s="62" t="s">
        <v>220</v>
      </c>
      <c r="C62" s="62"/>
      <c r="D62" s="26" t="s">
        <v>220</v>
      </c>
      <c r="E62" s="69" t="s">
        <v>220</v>
      </c>
      <c r="F62" s="69" t="s">
        <v>220</v>
      </c>
      <c r="G62" s="398" t="s">
        <v>220</v>
      </c>
      <c r="H62" s="398" t="s">
        <v>220</v>
      </c>
      <c r="I62" s="398" t="s">
        <v>220</v>
      </c>
      <c r="J62" s="398" t="s">
        <v>220</v>
      </c>
      <c r="K62" s="398" t="s">
        <v>220</v>
      </c>
      <c r="L62" s="398" t="s">
        <v>220</v>
      </c>
      <c r="M62" s="398" t="s">
        <v>220</v>
      </c>
      <c r="N62" s="398" t="s">
        <v>220</v>
      </c>
      <c r="O62" s="398" t="s">
        <v>220</v>
      </c>
      <c r="P62" s="398" t="s">
        <v>220</v>
      </c>
      <c r="Q62" s="398" t="s">
        <v>220</v>
      </c>
      <c r="R62" s="398" t="s">
        <v>220</v>
      </c>
      <c r="S62" s="398" t="s">
        <v>220</v>
      </c>
      <c r="T62" s="398" t="s">
        <v>220</v>
      </c>
      <c r="U62" s="398" t="s">
        <v>220</v>
      </c>
      <c r="V62" s="398" t="s">
        <v>220</v>
      </c>
      <c r="W62" s="398" t="s">
        <v>220</v>
      </c>
    </row>
    <row r="63" spans="1:23">
      <c r="A63" s="16" t="s">
        <v>764</v>
      </c>
      <c r="B63" s="81"/>
      <c r="C63" s="81" t="s">
        <v>1898</v>
      </c>
      <c r="D63" s="72">
        <f t="shared" ref="D63:W63" si="9">SUM(D56,D61)</f>
        <v>0</v>
      </c>
      <c r="E63" s="70">
        <f t="shared" si="9"/>
        <v>0</v>
      </c>
      <c r="F63" s="70">
        <f t="shared" si="9"/>
        <v>0</v>
      </c>
      <c r="G63" s="84">
        <f t="shared" si="9"/>
        <v>3364876.6500000022</v>
      </c>
      <c r="H63" s="84">
        <f t="shared" si="9"/>
        <v>7254083.4099999955</v>
      </c>
      <c r="I63" s="84">
        <f t="shared" si="9"/>
        <v>4499591.9834313877</v>
      </c>
      <c r="J63" s="84">
        <f t="shared" si="9"/>
        <v>4751414.9348533265</v>
      </c>
      <c r="K63" s="84">
        <f t="shared" si="9"/>
        <v>6784832.7465508897</v>
      </c>
      <c r="L63" s="84">
        <f t="shared" si="9"/>
        <v>4733047.1117481245</v>
      </c>
      <c r="M63" s="84">
        <f t="shared" si="9"/>
        <v>6846519.3417481296</v>
      </c>
      <c r="N63" s="84">
        <f t="shared" si="9"/>
        <v>6188380.3091997122</v>
      </c>
      <c r="O63" s="84">
        <f t="shared" si="9"/>
        <v>7202901.5191997141</v>
      </c>
      <c r="P63" s="84">
        <f t="shared" si="9"/>
        <v>7310577.3023570841</v>
      </c>
      <c r="Q63" s="84">
        <f t="shared" si="9"/>
        <v>9068767.2623570841</v>
      </c>
      <c r="R63" s="84">
        <f t="shared" si="9"/>
        <v>6302051.4488074528</v>
      </c>
      <c r="S63" s="84">
        <f t="shared" si="9"/>
        <v>74307044.020252913</v>
      </c>
      <c r="T63" s="84">
        <f t="shared" si="9"/>
        <v>0</v>
      </c>
      <c r="U63" s="84">
        <f t="shared" si="9"/>
        <v>4465662.3284650231</v>
      </c>
      <c r="V63" s="84">
        <f t="shared" si="9"/>
        <v>78772706.348717928</v>
      </c>
      <c r="W63" s="84">
        <f t="shared" si="9"/>
        <v>-3.7159770727157593E-7</v>
      </c>
    </row>
    <row r="64" spans="1:23">
      <c r="A64" s="16" t="s">
        <v>766</v>
      </c>
      <c r="B64" s="62" t="s">
        <v>220</v>
      </c>
      <c r="C64" s="62"/>
      <c r="D64" s="26" t="s">
        <v>220</v>
      </c>
      <c r="E64" s="69" t="s">
        <v>220</v>
      </c>
      <c r="F64" s="69" t="s">
        <v>220</v>
      </c>
      <c r="G64" s="398" t="s">
        <v>220</v>
      </c>
      <c r="H64" s="398" t="s">
        <v>220</v>
      </c>
      <c r="I64" s="398" t="s">
        <v>220</v>
      </c>
      <c r="J64" s="398" t="s">
        <v>220</v>
      </c>
      <c r="K64" s="398" t="s">
        <v>220</v>
      </c>
      <c r="L64" s="398" t="s">
        <v>220</v>
      </c>
      <c r="M64" s="398" t="s">
        <v>220</v>
      </c>
      <c r="N64" s="398" t="s">
        <v>220</v>
      </c>
      <c r="O64" s="398" t="s">
        <v>220</v>
      </c>
      <c r="P64" s="398" t="s">
        <v>220</v>
      </c>
      <c r="Q64" s="398" t="s">
        <v>220</v>
      </c>
      <c r="R64" s="398" t="s">
        <v>220</v>
      </c>
      <c r="S64" s="398" t="s">
        <v>220</v>
      </c>
      <c r="T64" s="398" t="s">
        <v>220</v>
      </c>
      <c r="U64" s="398" t="s">
        <v>220</v>
      </c>
      <c r="V64" s="398" t="s">
        <v>220</v>
      </c>
      <c r="W64" s="398" t="s">
        <v>220</v>
      </c>
    </row>
    <row r="65" spans="1:23">
      <c r="A65" s="16" t="s">
        <v>767</v>
      </c>
      <c r="B65" s="2"/>
      <c r="C65" s="2" t="s">
        <v>1813</v>
      </c>
      <c r="D65" s="26" t="s">
        <v>1785</v>
      </c>
      <c r="E65" s="69"/>
      <c r="F65" s="69"/>
      <c r="G65" s="398"/>
      <c r="H65" s="398"/>
      <c r="I65" s="398"/>
      <c r="J65" s="398"/>
      <c r="K65" s="398"/>
      <c r="L65" s="398"/>
      <c r="M65" s="398"/>
      <c r="N65" s="398"/>
      <c r="O65" s="398"/>
      <c r="P65" s="398"/>
      <c r="Q65" s="398"/>
      <c r="R65" s="398"/>
      <c r="S65" s="398"/>
      <c r="T65" s="398"/>
      <c r="U65" s="398"/>
      <c r="V65" s="398"/>
      <c r="W65" s="398"/>
    </row>
    <row r="66" spans="1:23">
      <c r="A66" s="16" t="s">
        <v>769</v>
      </c>
      <c r="B66" s="62" t="s">
        <v>1846</v>
      </c>
      <c r="C66" s="62" t="s">
        <v>1815</v>
      </c>
      <c r="D66" s="69">
        <v>0</v>
      </c>
      <c r="E66" s="26">
        <v>38</v>
      </c>
      <c r="F66" s="16" t="s">
        <v>635</v>
      </c>
      <c r="G66" s="398">
        <f>'II-D-1.1'!E66*(SUMIFS(II_F_Func_Factors_Distribution,II_F_Func_Factors_H_Functionalization_Factor,$F66))</f>
        <v>5104.573142275628</v>
      </c>
      <c r="H66" s="398">
        <f>'II-D-1.1'!F66*(SUMIFS(II_F_Func_Factors_Distribution,II_F_Func_Factors_H_Functionalization_Factor,$F66))</f>
        <v>15543.783355405909</v>
      </c>
      <c r="I66" s="398">
        <f>'II-D-1.1'!G66*(SUMIFS(II_F_Func_Factors_Distribution,II_F_Func_Factors_H_Functionalization_Factor,$F66))</f>
        <v>69595.270374530766</v>
      </c>
      <c r="J66" s="398">
        <f>'II-D-1.1'!H66*(SUMIFS(II_F_Func_Factors_Distribution,II_F_Func_Factors_H_Functionalization_Factor,$F66))</f>
        <v>73393.028468730365</v>
      </c>
      <c r="K66" s="398">
        <f>'II-D-1.1'!I66*(SUMIFS(II_F_Func_Factors_Distribution,II_F_Func_Factors_H_Functionalization_Factor,$F66))</f>
        <v>25725.863673503391</v>
      </c>
      <c r="L66" s="398">
        <f>'II-D-1.1'!J66*(SUMIFS(II_F_Func_Factors_Distribution,II_F_Func_Factors_H_Functionalization_Factor,$F66))</f>
        <v>42528.031286857346</v>
      </c>
      <c r="M66" s="398">
        <f>'II-D-1.1'!K66*(SUMIFS(II_F_Func_Factors_Distribution,II_F_Func_Factors_H_Functionalization_Factor,$F66))</f>
        <v>86234.20662144915</v>
      </c>
      <c r="N66" s="398">
        <f>'II-D-1.1'!L66*(SUMIFS(II_F_Func_Factors_Distribution,II_F_Func_Factors_H_Functionalization_Factor,$F66))</f>
        <v>98704.720509284831</v>
      </c>
      <c r="O66" s="398">
        <f>'II-D-1.1'!M66*(SUMIFS(II_F_Func_Factors_Distribution,II_F_Func_Factors_H_Functionalization_Factor,$F66))</f>
        <v>110201.0331457712</v>
      </c>
      <c r="P66" s="398">
        <f>'II-D-1.1'!N66*(SUMIFS(II_F_Func_Factors_Distribution,II_F_Func_Factors_H_Functionalization_Factor,$F66))</f>
        <v>84173.278857599696</v>
      </c>
      <c r="Q66" s="398">
        <f>'II-D-1.1'!O66*(SUMIFS(II_F_Func_Factors_Distribution,II_F_Func_Factors_H_Functionalization_Factor,$F66))</f>
        <v>62828.405969338855</v>
      </c>
      <c r="R66" s="398">
        <f>'II-D-1.1'!P66*(SUMIFS(II_F_Func_Factors_Distribution,II_F_Func_Factors_H_Functionalization_Factor,$F66))</f>
        <v>48404.803972168425</v>
      </c>
      <c r="S66" s="398">
        <f t="shared" ref="S66:S73" si="10">SUM(G66:R66)</f>
        <v>722436.99937691563</v>
      </c>
      <c r="T66" s="398">
        <v>0</v>
      </c>
      <c r="U66" s="398">
        <f>'II-D-1.1'!S66*(SUMIFS(II_F_Func_Factors_Distribution,II_F_Func_Factors_H_Functionalization_Factor,F66))</f>
        <v>5709.0740196673942</v>
      </c>
      <c r="V66" s="398">
        <f t="shared" ref="V66:V73" si="11">S66+U66</f>
        <v>728146.07339658297</v>
      </c>
      <c r="W66" s="398">
        <f>V66-'II-D-1'!M66</f>
        <v>4.0745362639427185E-9</v>
      </c>
    </row>
    <row r="67" spans="1:23">
      <c r="A67" s="16" t="s">
        <v>771</v>
      </c>
      <c r="B67" s="62" t="s">
        <v>1847</v>
      </c>
      <c r="C67" s="62" t="s">
        <v>1817</v>
      </c>
      <c r="D67" s="69">
        <v>0</v>
      </c>
      <c r="E67" s="26">
        <v>38</v>
      </c>
      <c r="F67" s="16" t="s">
        <v>635</v>
      </c>
      <c r="G67" s="398">
        <f>'II-D-1.1'!E67*(SUMIFS(II_F_Func_Factors_Distribution,II_F_Func_Factors_H_Functionalization_Factor,$F67))</f>
        <v>549741.3695631061</v>
      </c>
      <c r="H67" s="398">
        <f>'II-D-1.1'!F67*(SUMIFS(II_F_Func_Factors_Distribution,II_F_Func_Factors_H_Functionalization_Factor,$F67))</f>
        <v>524284.14733674232</v>
      </c>
      <c r="I67" s="398">
        <f>'II-D-1.1'!G67*(SUMIFS(II_F_Func_Factors_Distribution,II_F_Func_Factors_H_Functionalization_Factor,$F67))</f>
        <v>447140.87886689935</v>
      </c>
      <c r="J67" s="398">
        <f>'II-D-1.1'!H67*(SUMIFS(II_F_Func_Factors_Distribution,II_F_Func_Factors_H_Functionalization_Factor,$F67))</f>
        <v>515074.31432703556</v>
      </c>
      <c r="K67" s="398">
        <f>'II-D-1.1'!I67*(SUMIFS(II_F_Func_Factors_Distribution,II_F_Func_Factors_H_Functionalization_Factor,$F67))</f>
        <v>659928.42301829637</v>
      </c>
      <c r="L67" s="398">
        <f>'II-D-1.1'!J67*(SUMIFS(II_F_Func_Factors_Distribution,II_F_Func_Factors_H_Functionalization_Factor,$F67))</f>
        <v>627716.31071480981</v>
      </c>
      <c r="M67" s="398">
        <f>'II-D-1.1'!K67*(SUMIFS(II_F_Func_Factors_Distribution,II_F_Func_Factors_H_Functionalization_Factor,$F67))</f>
        <v>844408.98341151304</v>
      </c>
      <c r="N67" s="398">
        <f>'II-D-1.1'!L67*(SUMIFS(II_F_Func_Factors_Distribution,II_F_Func_Factors_H_Functionalization_Factor,$F67))</f>
        <v>802052.32706256933</v>
      </c>
      <c r="O67" s="398">
        <f>'II-D-1.1'!M67*(SUMIFS(II_F_Func_Factors_Distribution,II_F_Func_Factors_H_Functionalization_Factor,$F67))</f>
        <v>680729.14850214473</v>
      </c>
      <c r="P67" s="398">
        <f>'II-D-1.1'!N67*(SUMIFS(II_F_Func_Factors_Distribution,II_F_Func_Factors_H_Functionalization_Factor,$F67))</f>
        <v>727873.64641062682</v>
      </c>
      <c r="Q67" s="398">
        <f>'II-D-1.1'!O67*(SUMIFS(II_F_Func_Factors_Distribution,II_F_Func_Factors_H_Functionalization_Factor,$F67))</f>
        <v>880477.15715322667</v>
      </c>
      <c r="R67" s="398">
        <f>'II-D-1.1'!P67*(SUMIFS(II_F_Func_Factors_Distribution,II_F_Func_Factors_H_Functionalization_Factor,$F67))</f>
        <v>735028.65772823268</v>
      </c>
      <c r="S67" s="398">
        <f t="shared" si="10"/>
        <v>7994455.3640952017</v>
      </c>
      <c r="T67" s="398">
        <v>0</v>
      </c>
      <c r="U67" s="398">
        <f>'II-D-1.1'!S67*(SUMIFS(II_F_Func_Factors_Distribution,II_F_Func_Factors_H_Functionalization_Factor,F67))</f>
        <v>320433.09719916247</v>
      </c>
      <c r="V67" s="398">
        <f t="shared" si="11"/>
        <v>8314888.4612943642</v>
      </c>
      <c r="W67" s="398">
        <f>V67-'II-D-1'!M67</f>
        <v>8.3819031715393066E-9</v>
      </c>
    </row>
    <row r="68" spans="1:23">
      <c r="A68" s="16" t="s">
        <v>772</v>
      </c>
      <c r="B68" s="62" t="s">
        <v>1848</v>
      </c>
      <c r="C68" s="62" t="s">
        <v>1849</v>
      </c>
      <c r="D68" s="69">
        <v>0</v>
      </c>
      <c r="E68" s="26">
        <v>3</v>
      </c>
      <c r="F68" s="16" t="s">
        <v>530</v>
      </c>
      <c r="G68" s="398">
        <f>'II-D-1.1'!E68*(SUMIFS(II_F_Func_Factors_Distribution,II_F_Func_Factors_H_Functionalization_Factor,$F68))</f>
        <v>6454978.9000000115</v>
      </c>
      <c r="H68" s="398">
        <f>'II-D-1.1'!F68*(SUMIFS(II_F_Func_Factors_Distribution,II_F_Func_Factors_H_Functionalization_Factor,$F68))</f>
        <v>4134653.5599999907</v>
      </c>
      <c r="I68" s="398">
        <f>'II-D-1.1'!G68*(SUMIFS(II_F_Func_Factors_Distribution,II_F_Func_Factors_H_Functionalization_Factor,$F68))</f>
        <v>6479084.0784514127</v>
      </c>
      <c r="J68" s="398">
        <f>'II-D-1.1'!H68*(SUMIFS(II_F_Func_Factors_Distribution,II_F_Func_Factors_H_Functionalization_Factor,$F68))</f>
        <v>5603971.8504017377</v>
      </c>
      <c r="K68" s="398">
        <f>'II-D-1.1'!I68*(SUMIFS(II_F_Func_Factors_Distribution,II_F_Func_Factors_H_Functionalization_Factor,$F68))</f>
        <v>5763634.2137041697</v>
      </c>
      <c r="L68" s="398">
        <f>'II-D-1.1'!J68*(SUMIFS(II_F_Func_Factors_Distribution,II_F_Func_Factors_H_Functionalization_Factor,$F68))</f>
        <v>6167183.3914552294</v>
      </c>
      <c r="M68" s="398">
        <f>'II-D-1.1'!K68*(SUMIFS(II_F_Func_Factors_Distribution,II_F_Func_Factors_H_Functionalization_Factor,$F68))</f>
        <v>4201634.0914552389</v>
      </c>
      <c r="N68" s="398">
        <f>'II-D-1.1'!L68*(SUMIFS(II_F_Func_Factors_Distribution,II_F_Func_Factors_H_Functionalization_Factor,$F68))</f>
        <v>7381135.3990036519</v>
      </c>
      <c r="O68" s="398">
        <f>'II-D-1.1'!M68*(SUMIFS(II_F_Func_Factors_Distribution,II_F_Func_Factors_H_Functionalization_Factor,$F68))</f>
        <v>7207109.9790036408</v>
      </c>
      <c r="P68" s="398">
        <f>'II-D-1.1'!N68*(SUMIFS(II_F_Func_Factors_Distribution,II_F_Func_Factors_H_Functionalization_Factor,$F68))</f>
        <v>5934611.5808462733</v>
      </c>
      <c r="Q68" s="398">
        <f>'II-D-1.1'!O68*(SUMIFS(II_F_Func_Factors_Distribution,II_F_Func_Factors_H_Functionalization_Factor,$F68))</f>
        <v>7257020.3808462666</v>
      </c>
      <c r="R68" s="398">
        <f>'II-D-1.1'!P68*(SUMIFS(II_F_Func_Factors_Distribution,II_F_Func_Factors_H_Functionalization_Factor,$F68))</f>
        <v>13737936.069395909</v>
      </c>
      <c r="S68" s="398">
        <f t="shared" si="10"/>
        <v>80322953.494563535</v>
      </c>
      <c r="T68" s="398">
        <v>0</v>
      </c>
      <c r="U68" s="398">
        <f>'II-D-1.1'!S68*(SUMIFS(II_F_Func_Factors_Distribution,II_F_Func_Factors_H_Functionalization_Factor,F68))</f>
        <v>1948093.2888474532</v>
      </c>
      <c r="V68" s="398">
        <f t="shared" si="11"/>
        <v>82271046.783410981</v>
      </c>
      <c r="W68" s="398">
        <f>V68-'II-D-1'!M68</f>
        <v>1.5497207641601563E-6</v>
      </c>
    </row>
    <row r="69" spans="1:23">
      <c r="A69" s="16" t="s">
        <v>773</v>
      </c>
      <c r="B69" s="62" t="s">
        <v>1850</v>
      </c>
      <c r="C69" s="62" t="s">
        <v>1821</v>
      </c>
      <c r="D69" s="69">
        <v>0</v>
      </c>
      <c r="E69" s="26">
        <v>3</v>
      </c>
      <c r="F69" s="16" t="s">
        <v>530</v>
      </c>
      <c r="G69" s="398">
        <f>'II-D-1.1'!E69*(SUMIFS(II_F_Func_Factors_Distribution,II_F_Func_Factors_H_Functionalization_Factor,$F69))</f>
        <v>1289711.8499999996</v>
      </c>
      <c r="H69" s="398">
        <f>'II-D-1.1'!F69*(SUMIFS(II_F_Func_Factors_Distribution,II_F_Func_Factors_H_Functionalization_Factor,$F69))</f>
        <v>502707.60000000079</v>
      </c>
      <c r="I69" s="398">
        <f>'II-D-1.1'!G69*(SUMIFS(II_F_Func_Factors_Distribution,II_F_Func_Factors_H_Functionalization_Factor,$F69))</f>
        <v>968835.86000000115</v>
      </c>
      <c r="J69" s="398">
        <f>'II-D-1.1'!H69*(SUMIFS(II_F_Func_Factors_Distribution,II_F_Func_Factors_H_Functionalization_Factor,$F69))</f>
        <v>880939.59999999986</v>
      </c>
      <c r="K69" s="398">
        <f>'II-D-1.1'!I69*(SUMIFS(II_F_Func_Factors_Distribution,II_F_Func_Factors_H_Functionalization_Factor,$F69))</f>
        <v>803144.59999999974</v>
      </c>
      <c r="L69" s="398">
        <f>'II-D-1.1'!J69*(SUMIFS(II_F_Func_Factors_Distribution,II_F_Func_Factors_H_Functionalization_Factor,$F69))</f>
        <v>885581.67000000062</v>
      </c>
      <c r="M69" s="398">
        <f>'II-D-1.1'!K69*(SUMIFS(II_F_Func_Factors_Distribution,II_F_Func_Factors_H_Functionalization_Factor,$F69))</f>
        <v>906677.19999999832</v>
      </c>
      <c r="N69" s="398">
        <f>'II-D-1.1'!L69*(SUMIFS(II_F_Func_Factors_Distribution,II_F_Func_Factors_H_Functionalization_Factor,$F69))</f>
        <v>1316214.4599999993</v>
      </c>
      <c r="O69" s="398">
        <f>'II-D-1.1'!M69*(SUMIFS(II_F_Func_Factors_Distribution,II_F_Func_Factors_H_Functionalization_Factor,$F69))</f>
        <v>1074080.4699999997</v>
      </c>
      <c r="P69" s="398">
        <f>'II-D-1.1'!N69*(SUMIFS(II_F_Func_Factors_Distribution,II_F_Func_Factors_H_Functionalization_Factor,$F69))</f>
        <v>642511.71999999986</v>
      </c>
      <c r="Q69" s="398">
        <f>'II-D-1.1'!O69*(SUMIFS(II_F_Func_Factors_Distribution,II_F_Func_Factors_H_Functionalization_Factor,$F69))</f>
        <v>547531.94000000053</v>
      </c>
      <c r="R69" s="398">
        <f>'II-D-1.1'!P69*(SUMIFS(II_F_Func_Factors_Distribution,II_F_Func_Factors_H_Functionalization_Factor,$F69))</f>
        <v>2970394.799999998</v>
      </c>
      <c r="S69" s="398">
        <f t="shared" si="10"/>
        <v>12788331.77</v>
      </c>
      <c r="T69" s="398">
        <v>0</v>
      </c>
      <c r="U69" s="398">
        <f>'II-D-1.1'!S69*(SUMIFS(II_F_Func_Factors_Distribution,II_F_Func_Factors_H_Functionalization_Factor,F69))</f>
        <v>317584.44716970774</v>
      </c>
      <c r="V69" s="398">
        <f t="shared" si="11"/>
        <v>13105916.217169708</v>
      </c>
      <c r="W69" s="398">
        <f>V69-'II-D-1'!M69</f>
        <v>3.9115548133850098E-8</v>
      </c>
    </row>
    <row r="70" spans="1:23">
      <c r="A70" s="16" t="s">
        <v>774</v>
      </c>
      <c r="B70" s="62" t="s">
        <v>1851</v>
      </c>
      <c r="C70" s="62" t="s">
        <v>1852</v>
      </c>
      <c r="D70" s="69">
        <v>0</v>
      </c>
      <c r="E70" s="26">
        <v>3</v>
      </c>
      <c r="F70" s="16" t="s">
        <v>530</v>
      </c>
      <c r="G70" s="398">
        <f>'II-D-1.1'!E70*(SUMIFS(II_F_Func_Factors_Distribution,II_F_Func_Factors_H_Functionalization_Factor,$F70))</f>
        <v>-251455.88000000003</v>
      </c>
      <c r="H70" s="398">
        <f>'II-D-1.1'!F70*(SUMIFS(II_F_Func_Factors_Distribution,II_F_Func_Factors_H_Functionalization_Factor,$F70))</f>
        <v>480378.23</v>
      </c>
      <c r="I70" s="398">
        <f>'II-D-1.1'!G70*(SUMIFS(II_F_Func_Factors_Distribution,II_F_Func_Factors_H_Functionalization_Factor,$F70))</f>
        <v>659305.35000000009</v>
      </c>
      <c r="J70" s="398">
        <f>'II-D-1.1'!H70*(SUMIFS(II_F_Func_Factors_Distribution,II_F_Func_Factors_H_Functionalization_Factor,$F70))</f>
        <v>370632.95999999996</v>
      </c>
      <c r="K70" s="398">
        <f>'II-D-1.1'!I70*(SUMIFS(II_F_Func_Factors_Distribution,II_F_Func_Factors_H_Functionalization_Factor,$F70))</f>
        <v>374781.48</v>
      </c>
      <c r="L70" s="398">
        <f>'II-D-1.1'!J70*(SUMIFS(II_F_Func_Factors_Distribution,II_F_Func_Factors_H_Functionalization_Factor,$F70))</f>
        <v>587428.71</v>
      </c>
      <c r="M70" s="398">
        <f>'II-D-1.1'!K70*(SUMIFS(II_F_Func_Factors_Distribution,II_F_Func_Factors_H_Functionalization_Factor,$F70))</f>
        <v>512743.95</v>
      </c>
      <c r="N70" s="398">
        <f>'II-D-1.1'!L70*(SUMIFS(II_F_Func_Factors_Distribution,II_F_Func_Factors_H_Functionalization_Factor,$F70))</f>
        <v>415794.95</v>
      </c>
      <c r="O70" s="398">
        <f>'II-D-1.1'!M70*(SUMIFS(II_F_Func_Factors_Distribution,II_F_Func_Factors_H_Functionalization_Factor,$F70))</f>
        <v>-28148.260000000002</v>
      </c>
      <c r="P70" s="398">
        <f>'II-D-1.1'!N70*(SUMIFS(II_F_Func_Factors_Distribution,II_F_Func_Factors_H_Functionalization_Factor,$F70))</f>
        <v>666900.39999999991</v>
      </c>
      <c r="Q70" s="398">
        <f>'II-D-1.1'!O70*(SUMIFS(II_F_Func_Factors_Distribution,II_F_Func_Factors_H_Functionalization_Factor,$F70))</f>
        <v>58314.37</v>
      </c>
      <c r="R70" s="398">
        <f>'II-D-1.1'!P70*(SUMIFS(II_F_Func_Factors_Distribution,II_F_Func_Factors_H_Functionalization_Factor,$F70))</f>
        <v>742304.95000000007</v>
      </c>
      <c r="S70" s="398">
        <f t="shared" si="10"/>
        <v>4588981.2100000009</v>
      </c>
      <c r="T70" s="398">
        <v>0</v>
      </c>
      <c r="U70" s="398">
        <f>'II-D-1.1'!S70*(SUMIFS(II_F_Func_Factors_Distribution,II_F_Func_Factors_H_Functionalization_Factor,F70))</f>
        <v>0</v>
      </c>
      <c r="V70" s="398">
        <f t="shared" si="11"/>
        <v>4588981.2100000009</v>
      </c>
      <c r="W70" s="398">
        <f>V70-'II-D-1'!M70</f>
        <v>0</v>
      </c>
    </row>
    <row r="71" spans="1:23">
      <c r="A71" s="16" t="s">
        <v>775</v>
      </c>
      <c r="B71" s="62" t="s">
        <v>1853</v>
      </c>
      <c r="C71" s="62" t="s">
        <v>1854</v>
      </c>
      <c r="D71" s="69">
        <v>0</v>
      </c>
      <c r="E71" s="26">
        <v>3</v>
      </c>
      <c r="F71" s="16" t="s">
        <v>530</v>
      </c>
      <c r="G71" s="398">
        <f>'II-D-1.1'!E71*(SUMIFS(II_F_Func_Factors_Distribution,II_F_Func_Factors_H_Functionalization_Factor,$F71))</f>
        <v>181827.13999999981</v>
      </c>
      <c r="H71" s="398">
        <f>'II-D-1.1'!F71*(SUMIFS(II_F_Func_Factors_Distribution,II_F_Func_Factors_H_Functionalization_Factor,$F71))</f>
        <v>210767.16000000018</v>
      </c>
      <c r="I71" s="398">
        <f>'II-D-1.1'!G71*(SUMIFS(II_F_Func_Factors_Distribution,II_F_Func_Factors_H_Functionalization_Factor,$F71))</f>
        <v>214983.03999999951</v>
      </c>
      <c r="J71" s="398">
        <f>'II-D-1.1'!H71*(SUMIFS(II_F_Func_Factors_Distribution,II_F_Func_Factors_H_Functionalization_Factor,$F71))</f>
        <v>142540.26999999947</v>
      </c>
      <c r="K71" s="398">
        <f>'II-D-1.1'!I71*(SUMIFS(II_F_Func_Factors_Distribution,II_F_Func_Factors_H_Functionalization_Factor,$F71))</f>
        <v>141073.2799999993</v>
      </c>
      <c r="L71" s="398">
        <f>'II-D-1.1'!J71*(SUMIFS(II_F_Func_Factors_Distribution,II_F_Func_Factors_H_Functionalization_Factor,$F71))</f>
        <v>167325.85999999961</v>
      </c>
      <c r="M71" s="398">
        <f>'II-D-1.1'!K71*(SUMIFS(II_F_Func_Factors_Distribution,II_F_Func_Factors_H_Functionalization_Factor,$F71))</f>
        <v>180248.42999999927</v>
      </c>
      <c r="N71" s="398">
        <f>'II-D-1.1'!L71*(SUMIFS(II_F_Func_Factors_Distribution,II_F_Func_Factors_H_Functionalization_Factor,$F71))</f>
        <v>255958.53999999919</v>
      </c>
      <c r="O71" s="398">
        <f>'II-D-1.1'!M71*(SUMIFS(II_F_Func_Factors_Distribution,II_F_Func_Factors_H_Functionalization_Factor,$F71))</f>
        <v>175005.45000000039</v>
      </c>
      <c r="P71" s="398">
        <f>'II-D-1.1'!N71*(SUMIFS(II_F_Func_Factors_Distribution,II_F_Func_Factors_H_Functionalization_Factor,$F71))</f>
        <v>262488.65999999992</v>
      </c>
      <c r="Q71" s="398">
        <f>'II-D-1.1'!O71*(SUMIFS(II_F_Func_Factors_Distribution,II_F_Func_Factors_H_Functionalization_Factor,$F71))</f>
        <v>159247.07000000012</v>
      </c>
      <c r="R71" s="398">
        <f>'II-D-1.1'!P71*(SUMIFS(II_F_Func_Factors_Distribution,II_F_Func_Factors_H_Functionalization_Factor,$F71))</f>
        <v>170477.23000000016</v>
      </c>
      <c r="S71" s="398">
        <f t="shared" si="10"/>
        <v>2261942.1299999966</v>
      </c>
      <c r="T71" s="398">
        <v>0</v>
      </c>
      <c r="U71" s="398">
        <f>'II-D-1.1'!S71*(SUMIFS(II_F_Func_Factors_Distribution,II_F_Func_Factors_H_Functionalization_Factor,F71))</f>
        <v>88792.520901272423</v>
      </c>
      <c r="V71" s="398">
        <f t="shared" si="11"/>
        <v>2350734.6509012692</v>
      </c>
      <c r="W71" s="398">
        <f>V71-'II-D-1'!M71</f>
        <v>-1.5366822481155396E-8</v>
      </c>
    </row>
    <row r="72" spans="1:23">
      <c r="A72" s="16" t="s">
        <v>776</v>
      </c>
      <c r="B72" s="62" t="s">
        <v>1855</v>
      </c>
      <c r="C72" s="62" t="s">
        <v>1856</v>
      </c>
      <c r="D72" s="69">
        <v>0</v>
      </c>
      <c r="E72" s="26">
        <v>4</v>
      </c>
      <c r="F72" s="16" t="s">
        <v>531</v>
      </c>
      <c r="G72" s="398">
        <f>'II-D-1.1'!E72*(SUMIFS(II_F_Func_Factors_Distribution,II_F_Func_Factors_H_Functionalization_Factor,$F72))</f>
        <v>0</v>
      </c>
      <c r="H72" s="398">
        <f>'II-D-1.1'!F72*(SUMIFS(II_F_Func_Factors_Distribution,II_F_Func_Factors_H_Functionalization_Factor,$F72))</f>
        <v>0</v>
      </c>
      <c r="I72" s="398">
        <f>'II-D-1.1'!G72*(SUMIFS(II_F_Func_Factors_Distribution,II_F_Func_Factors_H_Functionalization_Factor,$F72))</f>
        <v>0</v>
      </c>
      <c r="J72" s="398">
        <f>'II-D-1.1'!H72*(SUMIFS(II_F_Func_Factors_Distribution,II_F_Func_Factors_H_Functionalization_Factor,$F72))</f>
        <v>0</v>
      </c>
      <c r="K72" s="398">
        <f>'II-D-1.1'!I72*(SUMIFS(II_F_Func_Factors_Distribution,II_F_Func_Factors_H_Functionalization_Factor,$F72))</f>
        <v>0</v>
      </c>
      <c r="L72" s="398">
        <f>'II-D-1.1'!J72*(SUMIFS(II_F_Func_Factors_Distribution,II_F_Func_Factors_H_Functionalization_Factor,$F72))</f>
        <v>0</v>
      </c>
      <c r="M72" s="398">
        <f>'II-D-1.1'!K72*(SUMIFS(II_F_Func_Factors_Distribution,II_F_Func_Factors_H_Functionalization_Factor,$F72))</f>
        <v>0</v>
      </c>
      <c r="N72" s="398">
        <f>'II-D-1.1'!L72*(SUMIFS(II_F_Func_Factors_Distribution,II_F_Func_Factors_H_Functionalization_Factor,$F72))</f>
        <v>0</v>
      </c>
      <c r="O72" s="398">
        <f>'II-D-1.1'!M72*(SUMIFS(II_F_Func_Factors_Distribution,II_F_Func_Factors_H_Functionalization_Factor,$F72))</f>
        <v>0</v>
      </c>
      <c r="P72" s="398">
        <f>'II-D-1.1'!N72*(SUMIFS(II_F_Func_Factors_Distribution,II_F_Func_Factors_H_Functionalization_Factor,$F72))</f>
        <v>0</v>
      </c>
      <c r="Q72" s="398">
        <f>'II-D-1.1'!O72*(SUMIFS(II_F_Func_Factors_Distribution,II_F_Func_Factors_H_Functionalization_Factor,$F72))</f>
        <v>0</v>
      </c>
      <c r="R72" s="398">
        <f>'II-D-1.1'!P72*(SUMIFS(II_F_Func_Factors_Distribution,II_F_Func_Factors_H_Functionalization_Factor,$F72))</f>
        <v>0</v>
      </c>
      <c r="S72" s="398">
        <f t="shared" si="10"/>
        <v>0</v>
      </c>
      <c r="T72" s="398">
        <v>0</v>
      </c>
      <c r="U72" s="398">
        <f>'II-D-1.1'!S72*(SUMIFS(II_F_Func_Factors_Distribution,II_F_Func_Factors_H_Functionalization_Factor,F72))</f>
        <v>0</v>
      </c>
      <c r="V72" s="398">
        <f t="shared" si="11"/>
        <v>0</v>
      </c>
      <c r="W72" s="398">
        <f>V72-'II-D-1'!M72</f>
        <v>0</v>
      </c>
    </row>
    <row r="73" spans="1:23">
      <c r="A73" s="16" t="s">
        <v>777</v>
      </c>
      <c r="B73" s="62" t="s">
        <v>1857</v>
      </c>
      <c r="C73" s="62" t="s">
        <v>1858</v>
      </c>
      <c r="D73" s="69">
        <v>0</v>
      </c>
      <c r="E73" s="26">
        <v>3</v>
      </c>
      <c r="F73" s="16" t="s">
        <v>530</v>
      </c>
      <c r="G73" s="398">
        <f>'II-D-1.1'!E73*(SUMIFS(II_F_Func_Factors_Distribution,II_F_Func_Factors_H_Functionalization_Factor,$F73))</f>
        <v>70393.779999999984</v>
      </c>
      <c r="H73" s="398">
        <f>'II-D-1.1'!F73*(SUMIFS(II_F_Func_Factors_Distribution,II_F_Func_Factors_H_Functionalization_Factor,$F73))</f>
        <v>38880.619999999995</v>
      </c>
      <c r="I73" s="398">
        <f>'II-D-1.1'!G73*(SUMIFS(II_F_Func_Factors_Distribution,II_F_Func_Factors_H_Functionalization_Factor,$F73))</f>
        <v>42651.44000000001</v>
      </c>
      <c r="J73" s="398">
        <f>'II-D-1.1'!H73*(SUMIFS(II_F_Func_Factors_Distribution,II_F_Func_Factors_H_Functionalization_Factor,$F73))</f>
        <v>36545.949999999997</v>
      </c>
      <c r="K73" s="398">
        <f>'II-D-1.1'!I73*(SUMIFS(II_F_Func_Factors_Distribution,II_F_Func_Factors_H_Functionalization_Factor,$F73))</f>
        <v>47372.6</v>
      </c>
      <c r="L73" s="398">
        <f>'II-D-1.1'!J73*(SUMIFS(II_F_Func_Factors_Distribution,II_F_Func_Factors_H_Functionalization_Factor,$F73))</f>
        <v>48760.409999999982</v>
      </c>
      <c r="M73" s="398">
        <f>'II-D-1.1'!K73*(SUMIFS(II_F_Func_Factors_Distribution,II_F_Func_Factors_H_Functionalization_Factor,$F73))</f>
        <v>60833.680000000022</v>
      </c>
      <c r="N73" s="398">
        <f>'II-D-1.1'!L73*(SUMIFS(II_F_Func_Factors_Distribution,II_F_Func_Factors_H_Functionalization_Factor,$F73))</f>
        <v>46394.410000000011</v>
      </c>
      <c r="O73" s="398">
        <f>'II-D-1.1'!M73*(SUMIFS(II_F_Func_Factors_Distribution,II_F_Func_Factors_H_Functionalization_Factor,$F73))</f>
        <v>63051.429999999986</v>
      </c>
      <c r="P73" s="398">
        <f>'II-D-1.1'!N73*(SUMIFS(II_F_Func_Factors_Distribution,II_F_Func_Factors_H_Functionalization_Factor,$F73))</f>
        <v>46020.280000000006</v>
      </c>
      <c r="Q73" s="398">
        <f>'II-D-1.1'!O73*(SUMIFS(II_F_Func_Factors_Distribution,II_F_Func_Factors_H_Functionalization_Factor,$F73))</f>
        <v>89316.77</v>
      </c>
      <c r="R73" s="398">
        <f>'II-D-1.1'!P73*(SUMIFS(II_F_Func_Factors_Distribution,II_F_Func_Factors_H_Functionalization_Factor,$F73))</f>
        <v>35557.899999999987</v>
      </c>
      <c r="S73" s="398">
        <f t="shared" si="10"/>
        <v>625779.27</v>
      </c>
      <c r="T73" s="398">
        <v>0</v>
      </c>
      <c r="U73" s="398">
        <f>'II-D-1.1'!S73*(SUMIFS(II_F_Func_Factors_Distribution,II_F_Func_Factors_H_Functionalization_Factor,F73))</f>
        <v>-1342.4478788712702</v>
      </c>
      <c r="V73" s="398">
        <f t="shared" si="11"/>
        <v>624436.82212112879</v>
      </c>
      <c r="W73" s="398">
        <f>V73-'II-D-1'!M73</f>
        <v>0</v>
      </c>
    </row>
    <row r="74" spans="1:23">
      <c r="A74" s="16" t="s">
        <v>778</v>
      </c>
      <c r="B74" s="62" t="s">
        <v>220</v>
      </c>
      <c r="C74" s="62"/>
      <c r="D74" s="26" t="s">
        <v>220</v>
      </c>
      <c r="E74" s="69" t="s">
        <v>220</v>
      </c>
      <c r="F74" s="69" t="s">
        <v>220</v>
      </c>
      <c r="G74" s="398" t="s">
        <v>220</v>
      </c>
      <c r="H74" s="398" t="s">
        <v>220</v>
      </c>
      <c r="I74" s="398" t="s">
        <v>220</v>
      </c>
      <c r="J74" s="398" t="s">
        <v>220</v>
      </c>
      <c r="K74" s="398" t="s">
        <v>220</v>
      </c>
      <c r="L74" s="398" t="s">
        <v>220</v>
      </c>
      <c r="M74" s="398" t="s">
        <v>220</v>
      </c>
      <c r="N74" s="398" t="s">
        <v>220</v>
      </c>
      <c r="O74" s="398" t="s">
        <v>220</v>
      </c>
      <c r="P74" s="398" t="s">
        <v>220</v>
      </c>
      <c r="Q74" s="398" t="s">
        <v>220</v>
      </c>
      <c r="R74" s="398" t="s">
        <v>220</v>
      </c>
      <c r="S74" s="398" t="s">
        <v>220</v>
      </c>
      <c r="T74" s="398" t="s">
        <v>220</v>
      </c>
      <c r="U74" s="398" t="s">
        <v>220</v>
      </c>
      <c r="V74" s="398" t="s">
        <v>220</v>
      </c>
      <c r="W74" s="398" t="s">
        <v>220</v>
      </c>
    </row>
    <row r="75" spans="1:23">
      <c r="A75" s="16" t="s">
        <v>779</v>
      </c>
      <c r="B75" s="1"/>
      <c r="C75" s="1" t="s">
        <v>1859</v>
      </c>
      <c r="D75" s="72">
        <f>SUM(D66:D74)</f>
        <v>0</v>
      </c>
      <c r="E75" s="70" t="s">
        <v>220</v>
      </c>
      <c r="F75" s="70" t="s">
        <v>220</v>
      </c>
      <c r="G75" s="84">
        <f t="shared" ref="G75:W75" si="12">SUM(G66:G74)</f>
        <v>8300301.7327053929</v>
      </c>
      <c r="H75" s="84">
        <f t="shared" si="12"/>
        <v>5907215.100692139</v>
      </c>
      <c r="I75" s="84">
        <f t="shared" si="12"/>
        <v>8881595.917692842</v>
      </c>
      <c r="J75" s="84">
        <f t="shared" si="12"/>
        <v>7623097.973197503</v>
      </c>
      <c r="K75" s="84">
        <f t="shared" si="12"/>
        <v>7815660.4603959676</v>
      </c>
      <c r="L75" s="84">
        <f t="shared" si="12"/>
        <v>8526524.383456897</v>
      </c>
      <c r="M75" s="84">
        <f t="shared" si="12"/>
        <v>6792780.5414881986</v>
      </c>
      <c r="N75" s="84">
        <f t="shared" si="12"/>
        <v>10316254.806575503</v>
      </c>
      <c r="O75" s="84">
        <f t="shared" si="12"/>
        <v>9282029.250651557</v>
      </c>
      <c r="P75" s="84">
        <f t="shared" si="12"/>
        <v>8364579.5661144992</v>
      </c>
      <c r="Q75" s="84">
        <f t="shared" si="12"/>
        <v>9054736.0939688329</v>
      </c>
      <c r="R75" s="84">
        <f t="shared" si="12"/>
        <v>18440104.411096305</v>
      </c>
      <c r="S75" s="84">
        <f t="shared" si="12"/>
        <v>109304880.23803563</v>
      </c>
      <c r="T75" s="84">
        <f t="shared" si="12"/>
        <v>0</v>
      </c>
      <c r="U75" s="84">
        <f t="shared" si="12"/>
        <v>2679269.9802583922</v>
      </c>
      <c r="V75" s="84">
        <f t="shared" si="12"/>
        <v>111984150.21829402</v>
      </c>
      <c r="W75" s="84">
        <f t="shared" si="12"/>
        <v>1.585925929248333E-6</v>
      </c>
    </row>
    <row r="76" spans="1:23">
      <c r="A76" s="16" t="s">
        <v>780</v>
      </c>
      <c r="B76" s="62" t="s">
        <v>220</v>
      </c>
      <c r="C76" s="62"/>
      <c r="D76" s="26" t="s">
        <v>220</v>
      </c>
      <c r="E76" s="69" t="s">
        <v>220</v>
      </c>
      <c r="F76" s="69" t="s">
        <v>220</v>
      </c>
      <c r="G76" s="398" t="s">
        <v>220</v>
      </c>
      <c r="H76" s="398" t="s">
        <v>220</v>
      </c>
      <c r="I76" s="398" t="s">
        <v>220</v>
      </c>
      <c r="J76" s="398" t="s">
        <v>220</v>
      </c>
      <c r="K76" s="398" t="s">
        <v>220</v>
      </c>
      <c r="L76" s="398" t="s">
        <v>220</v>
      </c>
      <c r="M76" s="398" t="s">
        <v>220</v>
      </c>
      <c r="N76" s="398" t="s">
        <v>220</v>
      </c>
      <c r="O76" s="398" t="s">
        <v>220</v>
      </c>
      <c r="P76" s="398" t="s">
        <v>220</v>
      </c>
      <c r="Q76" s="398" t="s">
        <v>220</v>
      </c>
      <c r="R76" s="398" t="s">
        <v>220</v>
      </c>
      <c r="S76" s="398" t="s">
        <v>220</v>
      </c>
      <c r="T76" s="398" t="s">
        <v>220</v>
      </c>
      <c r="U76" s="398" t="s">
        <v>220</v>
      </c>
      <c r="V76" s="398" t="s">
        <v>220</v>
      </c>
      <c r="W76" s="398" t="s">
        <v>220</v>
      </c>
    </row>
    <row r="77" spans="1:23">
      <c r="A77" s="16" t="s">
        <v>781</v>
      </c>
      <c r="B77" s="62" t="s">
        <v>1860</v>
      </c>
      <c r="C77" s="62" t="s">
        <v>1861</v>
      </c>
      <c r="D77" s="69">
        <v>0</v>
      </c>
      <c r="E77" s="26">
        <v>3</v>
      </c>
      <c r="F77" s="16" t="s">
        <v>530</v>
      </c>
      <c r="G77" s="398">
        <f>'II-D-1.1'!E77*(SUMIFS(II_F_Func_Factors_Distribution,II_F_Func_Factors_H_Functionalization_Factor,$F77))</f>
        <v>-1073442.05</v>
      </c>
      <c r="H77" s="398">
        <f>'II-D-1.1'!F77*(SUMIFS(II_F_Func_Factors_Distribution,II_F_Func_Factors_H_Functionalization_Factor,$F77))</f>
        <v>1939542.4499999983</v>
      </c>
      <c r="I77" s="398">
        <f>'II-D-1.1'!G77*(SUMIFS(II_F_Func_Factors_Distribution,II_F_Func_Factors_H_Functionalization_Factor,$F77))</f>
        <v>231589.36000000004</v>
      </c>
      <c r="J77" s="398">
        <f>'II-D-1.1'!H77*(SUMIFS(II_F_Func_Factors_Distribution,II_F_Func_Factors_H_Functionalization_Factor,$F77))</f>
        <v>299769.96999999968</v>
      </c>
      <c r="K77" s="398">
        <f>'II-D-1.1'!I77*(SUMIFS(II_F_Func_Factors_Distribution,II_F_Func_Factors_H_Functionalization_Factor,$F77))</f>
        <v>391789.46999999974</v>
      </c>
      <c r="L77" s="398">
        <f>'II-D-1.1'!J77*(SUMIFS(II_F_Func_Factors_Distribution,II_F_Func_Factors_H_Functionalization_Factor,$F77))</f>
        <v>498577.01999999979</v>
      </c>
      <c r="M77" s="398">
        <f>'II-D-1.1'!K77*(SUMIFS(II_F_Func_Factors_Distribution,II_F_Func_Factors_H_Functionalization_Factor,$F77))</f>
        <v>38744.239999999787</v>
      </c>
      <c r="N77" s="398">
        <f>'II-D-1.1'!L77*(SUMIFS(II_F_Func_Factors_Distribution,II_F_Func_Factors_H_Functionalization_Factor,$F77))</f>
        <v>125647.21999999919</v>
      </c>
      <c r="O77" s="398">
        <f>'II-D-1.1'!M77*(SUMIFS(II_F_Func_Factors_Distribution,II_F_Func_Factors_H_Functionalization_Factor,$F77))</f>
        <v>367605.12999999977</v>
      </c>
      <c r="P77" s="398">
        <f>'II-D-1.1'!N77*(SUMIFS(II_F_Func_Factors_Distribution,II_F_Func_Factors_H_Functionalization_Factor,$F77))</f>
        <v>41149.740000000435</v>
      </c>
      <c r="Q77" s="398">
        <f>'II-D-1.1'!O77*(SUMIFS(II_F_Func_Factors_Distribution,II_F_Func_Factors_H_Functionalization_Factor,$F77))</f>
        <v>531273.97999999742</v>
      </c>
      <c r="R77" s="398">
        <f>'II-D-1.1'!P77*(SUMIFS(II_F_Func_Factors_Distribution,II_F_Func_Factors_H_Functionalization_Factor,$F77))</f>
        <v>488958.95999999804</v>
      </c>
      <c r="S77" s="398">
        <f>SUM(G77:R77)</f>
        <v>3881205.4899999928</v>
      </c>
      <c r="T77" s="398">
        <v>0</v>
      </c>
      <c r="U77" s="398">
        <f>'II-D-1.1'!S77*(SUMIFS(II_F_Func_Factors_Distribution,II_F_Func_Factors_H_Functionalization_Factor,F77))</f>
        <v>-139984.45922121004</v>
      </c>
      <c r="V77" s="398">
        <f>S77+U77</f>
        <v>3741221.0307787829</v>
      </c>
      <c r="W77" s="398">
        <f>V77-'II-D-1'!M77</f>
        <v>4.3306499719619751E-8</v>
      </c>
    </row>
    <row r="78" spans="1:23">
      <c r="A78" s="16" t="s">
        <v>782</v>
      </c>
      <c r="B78" s="62" t="s">
        <v>220</v>
      </c>
      <c r="C78" s="62"/>
      <c r="D78" s="26" t="s">
        <v>220</v>
      </c>
      <c r="E78" s="69" t="s">
        <v>220</v>
      </c>
      <c r="F78" s="69" t="s">
        <v>220</v>
      </c>
      <c r="G78" s="398" t="s">
        <v>220</v>
      </c>
      <c r="H78" s="398" t="s">
        <v>220</v>
      </c>
      <c r="I78" s="398" t="s">
        <v>220</v>
      </c>
      <c r="J78" s="398" t="s">
        <v>220</v>
      </c>
      <c r="K78" s="398" t="s">
        <v>220</v>
      </c>
      <c r="L78" s="398" t="s">
        <v>220</v>
      </c>
      <c r="M78" s="398" t="s">
        <v>220</v>
      </c>
      <c r="N78" s="398" t="s">
        <v>220</v>
      </c>
      <c r="O78" s="398" t="s">
        <v>220</v>
      </c>
      <c r="P78" s="398" t="s">
        <v>220</v>
      </c>
      <c r="Q78" s="398" t="s">
        <v>220</v>
      </c>
      <c r="R78" s="398" t="s">
        <v>220</v>
      </c>
      <c r="S78" s="398" t="s">
        <v>220</v>
      </c>
      <c r="T78" s="398" t="s">
        <v>220</v>
      </c>
      <c r="U78" s="398" t="s">
        <v>220</v>
      </c>
      <c r="V78" s="398" t="s">
        <v>220</v>
      </c>
      <c r="W78" s="398" t="s">
        <v>220</v>
      </c>
    </row>
    <row r="79" spans="1:23">
      <c r="A79" s="16" t="s">
        <v>783</v>
      </c>
      <c r="B79" s="1"/>
      <c r="C79" s="1" t="s">
        <v>1862</v>
      </c>
      <c r="D79" s="72">
        <f>SUM(D77:D78)</f>
        <v>0</v>
      </c>
      <c r="E79" s="70" t="s">
        <v>220</v>
      </c>
      <c r="F79" s="70" t="s">
        <v>220</v>
      </c>
      <c r="G79" s="84">
        <f t="shared" ref="G79:W79" si="13">SUM(G77:G78)</f>
        <v>-1073442.05</v>
      </c>
      <c r="H79" s="84">
        <f t="shared" si="13"/>
        <v>1939542.4499999983</v>
      </c>
      <c r="I79" s="84">
        <f t="shared" si="13"/>
        <v>231589.36000000004</v>
      </c>
      <c r="J79" s="84">
        <f t="shared" si="13"/>
        <v>299769.96999999968</v>
      </c>
      <c r="K79" s="84">
        <f t="shared" si="13"/>
        <v>391789.46999999974</v>
      </c>
      <c r="L79" s="84">
        <f t="shared" si="13"/>
        <v>498577.01999999979</v>
      </c>
      <c r="M79" s="84">
        <f t="shared" si="13"/>
        <v>38744.239999999787</v>
      </c>
      <c r="N79" s="84">
        <f t="shared" si="13"/>
        <v>125647.21999999919</v>
      </c>
      <c r="O79" s="84">
        <f t="shared" si="13"/>
        <v>367605.12999999977</v>
      </c>
      <c r="P79" s="84">
        <f t="shared" si="13"/>
        <v>41149.740000000435</v>
      </c>
      <c r="Q79" s="84">
        <f t="shared" si="13"/>
        <v>531273.97999999742</v>
      </c>
      <c r="R79" s="84">
        <f t="shared" si="13"/>
        <v>488958.95999999804</v>
      </c>
      <c r="S79" s="84">
        <f t="shared" si="13"/>
        <v>3881205.4899999928</v>
      </c>
      <c r="T79" s="84">
        <f t="shared" si="13"/>
        <v>0</v>
      </c>
      <c r="U79" s="84">
        <f t="shared" si="13"/>
        <v>-139984.45922121004</v>
      </c>
      <c r="V79" s="84">
        <f t="shared" si="13"/>
        <v>3741221.0307787829</v>
      </c>
      <c r="W79" s="84">
        <f t="shared" si="13"/>
        <v>4.3306499719619751E-8</v>
      </c>
    </row>
    <row r="80" spans="1:23">
      <c r="A80" s="16" t="s">
        <v>784</v>
      </c>
      <c r="B80" s="62" t="s">
        <v>220</v>
      </c>
      <c r="C80" s="62"/>
      <c r="D80" s="26" t="s">
        <v>220</v>
      </c>
      <c r="E80" s="69" t="s">
        <v>220</v>
      </c>
      <c r="F80" s="69" t="s">
        <v>220</v>
      </c>
      <c r="G80" s="398" t="s">
        <v>220</v>
      </c>
      <c r="H80" s="398" t="s">
        <v>220</v>
      </c>
      <c r="I80" s="398" t="s">
        <v>220</v>
      </c>
      <c r="J80" s="398" t="s">
        <v>220</v>
      </c>
      <c r="K80" s="398" t="s">
        <v>220</v>
      </c>
      <c r="L80" s="398" t="s">
        <v>220</v>
      </c>
      <c r="M80" s="398" t="s">
        <v>220</v>
      </c>
      <c r="N80" s="398" t="s">
        <v>220</v>
      </c>
      <c r="O80" s="398" t="s">
        <v>220</v>
      </c>
      <c r="P80" s="398" t="s">
        <v>220</v>
      </c>
      <c r="Q80" s="398" t="s">
        <v>220</v>
      </c>
      <c r="R80" s="398" t="s">
        <v>220</v>
      </c>
      <c r="S80" s="398" t="s">
        <v>220</v>
      </c>
      <c r="T80" s="398" t="s">
        <v>220</v>
      </c>
      <c r="U80" s="398" t="s">
        <v>220</v>
      </c>
      <c r="V80" s="398" t="s">
        <v>220</v>
      </c>
      <c r="W80" s="398" t="s">
        <v>220</v>
      </c>
    </row>
    <row r="81" spans="1:23">
      <c r="A81" s="16" t="s">
        <v>785</v>
      </c>
      <c r="B81" s="1" t="s">
        <v>1863</v>
      </c>
      <c r="C81" s="1"/>
      <c r="D81" s="72" t="s">
        <v>1785</v>
      </c>
      <c r="E81" s="70">
        <f t="shared" ref="E81:W81" si="14">SUM(E63,E75,E79)</f>
        <v>0</v>
      </c>
      <c r="F81" s="70">
        <f t="shared" si="14"/>
        <v>0</v>
      </c>
      <c r="G81" s="84">
        <f t="shared" si="14"/>
        <v>10591736.332705393</v>
      </c>
      <c r="H81" s="84">
        <f t="shared" si="14"/>
        <v>15100840.960692134</v>
      </c>
      <c r="I81" s="84">
        <f t="shared" si="14"/>
        <v>13612777.261124229</v>
      </c>
      <c r="J81" s="84">
        <f t="shared" si="14"/>
        <v>12674282.878050828</v>
      </c>
      <c r="K81" s="84">
        <f t="shared" si="14"/>
        <v>14992282.676946856</v>
      </c>
      <c r="L81" s="84">
        <f t="shared" si="14"/>
        <v>13758148.515205022</v>
      </c>
      <c r="M81" s="84">
        <f t="shared" si="14"/>
        <v>13678044.123236328</v>
      </c>
      <c r="N81" s="84">
        <f t="shared" si="14"/>
        <v>16630282.335775215</v>
      </c>
      <c r="O81" s="84">
        <f t="shared" si="14"/>
        <v>16852535.89985127</v>
      </c>
      <c r="P81" s="84">
        <f t="shared" si="14"/>
        <v>15716306.608471584</v>
      </c>
      <c r="Q81" s="84">
        <f t="shared" si="14"/>
        <v>18654777.336325914</v>
      </c>
      <c r="R81" s="84">
        <f t="shared" si="14"/>
        <v>25231114.819903754</v>
      </c>
      <c r="S81" s="84">
        <f t="shared" si="14"/>
        <v>187493129.74828854</v>
      </c>
      <c r="T81" s="84">
        <f t="shared" si="14"/>
        <v>0</v>
      </c>
      <c r="U81" s="84">
        <f t="shared" si="14"/>
        <v>7004947.8495022049</v>
      </c>
      <c r="V81" s="84">
        <f t="shared" si="14"/>
        <v>194498077.59779075</v>
      </c>
      <c r="W81" s="84">
        <f t="shared" si="14"/>
        <v>1.2576347216963768E-6</v>
      </c>
    </row>
    <row r="82" spans="1:23">
      <c r="A82" s="16" t="s">
        <v>786</v>
      </c>
      <c r="B82" s="62" t="s">
        <v>220</v>
      </c>
      <c r="C82" s="62"/>
      <c r="D82" s="26" t="s">
        <v>220</v>
      </c>
      <c r="E82" s="69" t="s">
        <v>220</v>
      </c>
      <c r="F82" s="69" t="s">
        <v>220</v>
      </c>
      <c r="G82" s="398" t="s">
        <v>220</v>
      </c>
      <c r="H82" s="398" t="s">
        <v>220</v>
      </c>
      <c r="I82" s="398" t="s">
        <v>220</v>
      </c>
      <c r="J82" s="398" t="s">
        <v>220</v>
      </c>
      <c r="K82" s="398" t="s">
        <v>220</v>
      </c>
      <c r="L82" s="398" t="s">
        <v>220</v>
      </c>
      <c r="M82" s="398" t="s">
        <v>220</v>
      </c>
      <c r="N82" s="398" t="s">
        <v>220</v>
      </c>
      <c r="O82" s="398" t="s">
        <v>220</v>
      </c>
      <c r="P82" s="398" t="s">
        <v>220</v>
      </c>
      <c r="Q82" s="398" t="s">
        <v>220</v>
      </c>
      <c r="R82" s="398" t="s">
        <v>220</v>
      </c>
      <c r="S82" s="398" t="s">
        <v>220</v>
      </c>
      <c r="T82" s="398" t="s">
        <v>220</v>
      </c>
      <c r="U82" s="398" t="s">
        <v>220</v>
      </c>
      <c r="V82" s="398" t="s">
        <v>220</v>
      </c>
      <c r="W82" s="398" t="s">
        <v>220</v>
      </c>
    </row>
    <row r="83" spans="1:23">
      <c r="A83" s="16" t="s">
        <v>787</v>
      </c>
      <c r="B83" s="2"/>
      <c r="C83" s="2" t="s">
        <v>1864</v>
      </c>
      <c r="D83" s="26" t="s">
        <v>1785</v>
      </c>
      <c r="E83" s="69"/>
      <c r="F83" s="69"/>
      <c r="G83" s="398"/>
      <c r="H83" s="398"/>
      <c r="I83" s="398"/>
      <c r="J83" s="398"/>
      <c r="K83" s="398"/>
      <c r="L83" s="398"/>
      <c r="M83" s="398"/>
      <c r="N83" s="398"/>
      <c r="O83" s="398"/>
      <c r="P83" s="398"/>
      <c r="Q83" s="398"/>
      <c r="R83" s="398"/>
      <c r="S83" s="398"/>
      <c r="T83" s="398"/>
      <c r="U83" s="398"/>
      <c r="V83" s="398"/>
      <c r="W83" s="398"/>
    </row>
    <row r="84" spans="1:23">
      <c r="A84" s="16" t="s">
        <v>788</v>
      </c>
      <c r="B84" s="62" t="s">
        <v>1865</v>
      </c>
      <c r="C84" s="62" t="s">
        <v>1866</v>
      </c>
      <c r="D84" s="69">
        <v>0</v>
      </c>
      <c r="E84" s="26">
        <v>4</v>
      </c>
      <c r="F84" s="16" t="s">
        <v>531</v>
      </c>
      <c r="G84" s="398">
        <f>'II-D-1.1'!E84*(SUMIFS(II_F_Func_Factors_Distribution,II_F_Func_Factors_H_Functionalization_Factor,$F84))</f>
        <v>0</v>
      </c>
      <c r="H84" s="398">
        <f>'II-D-1.1'!F84*(SUMIFS(II_F_Func_Factors_Distribution,II_F_Func_Factors_H_Functionalization_Factor,$F84))</f>
        <v>0</v>
      </c>
      <c r="I84" s="398">
        <f>'II-D-1.1'!G84*(SUMIFS(II_F_Func_Factors_Distribution,II_F_Func_Factors_H_Functionalization_Factor,$F84))</f>
        <v>0</v>
      </c>
      <c r="J84" s="398">
        <f>'II-D-1.1'!H84*(SUMIFS(II_F_Func_Factors_Distribution,II_F_Func_Factors_H_Functionalization_Factor,$F84))</f>
        <v>0</v>
      </c>
      <c r="K84" s="398">
        <f>'II-D-1.1'!I84*(SUMIFS(II_F_Func_Factors_Distribution,II_F_Func_Factors_H_Functionalization_Factor,$F84))</f>
        <v>0</v>
      </c>
      <c r="L84" s="398">
        <f>'II-D-1.1'!J84*(SUMIFS(II_F_Func_Factors_Distribution,II_F_Func_Factors_H_Functionalization_Factor,$F84))</f>
        <v>0</v>
      </c>
      <c r="M84" s="398">
        <f>'II-D-1.1'!K84*(SUMIFS(II_F_Func_Factors_Distribution,II_F_Func_Factors_H_Functionalization_Factor,$F84))</f>
        <v>0</v>
      </c>
      <c r="N84" s="398">
        <f>'II-D-1.1'!L84*(SUMIFS(II_F_Func_Factors_Distribution,II_F_Func_Factors_H_Functionalization_Factor,$F84))</f>
        <v>0</v>
      </c>
      <c r="O84" s="398">
        <f>'II-D-1.1'!M84*(SUMIFS(II_F_Func_Factors_Distribution,II_F_Func_Factors_H_Functionalization_Factor,$F84))</f>
        <v>0</v>
      </c>
      <c r="P84" s="398">
        <f>'II-D-1.1'!N84*(SUMIFS(II_F_Func_Factors_Distribution,II_F_Func_Factors_H_Functionalization_Factor,$F84))</f>
        <v>0</v>
      </c>
      <c r="Q84" s="398">
        <f>'II-D-1.1'!O84*(SUMIFS(II_F_Func_Factors_Distribution,II_F_Func_Factors_H_Functionalization_Factor,$F84))</f>
        <v>0</v>
      </c>
      <c r="R84" s="398">
        <f>'II-D-1.1'!P84*(SUMIFS(II_F_Func_Factors_Distribution,II_F_Func_Factors_H_Functionalization_Factor,$F84))</f>
        <v>0</v>
      </c>
      <c r="S84" s="398">
        <f>SUM(G84:R84)</f>
        <v>0</v>
      </c>
      <c r="T84" s="398">
        <v>0</v>
      </c>
      <c r="U84" s="398">
        <f>'II-D-1.1'!S84*(SUMIFS(II_F_Func_Factors_Distribution,II_F_Func_Factors_H_Functionalization_Factor,F84))</f>
        <v>0</v>
      </c>
      <c r="V84" s="398">
        <f>S84+U84</f>
        <v>0</v>
      </c>
      <c r="W84" s="398">
        <f>V84-'II-D-1'!M84</f>
        <v>0</v>
      </c>
    </row>
    <row r="85" spans="1:23">
      <c r="A85" s="16" t="s">
        <v>789</v>
      </c>
      <c r="B85" s="62" t="s">
        <v>1867</v>
      </c>
      <c r="C85" s="62" t="s">
        <v>1868</v>
      </c>
      <c r="D85" s="69">
        <v>0</v>
      </c>
      <c r="E85" s="26">
        <v>5</v>
      </c>
      <c r="F85" s="16" t="s">
        <v>532</v>
      </c>
      <c r="G85" s="398">
        <f>'II-D-1.1'!E85*(SUMIFS(II_F_Func_Factors_Distribution,II_F_Func_Factors_H_Functionalization_Factor,$F85))</f>
        <v>0</v>
      </c>
      <c r="H85" s="398">
        <f>'II-D-1.1'!F85*(SUMIFS(II_F_Func_Factors_Distribution,II_F_Func_Factors_H_Functionalization_Factor,$F85))</f>
        <v>0</v>
      </c>
      <c r="I85" s="398">
        <f>'II-D-1.1'!G85*(SUMIFS(II_F_Func_Factors_Distribution,II_F_Func_Factors_H_Functionalization_Factor,$F85))</f>
        <v>0</v>
      </c>
      <c r="J85" s="398">
        <f>'II-D-1.1'!H85*(SUMIFS(II_F_Func_Factors_Distribution,II_F_Func_Factors_H_Functionalization_Factor,$F85))</f>
        <v>0</v>
      </c>
      <c r="K85" s="398">
        <f>'II-D-1.1'!I85*(SUMIFS(II_F_Func_Factors_Distribution,II_F_Func_Factors_H_Functionalization_Factor,$F85))</f>
        <v>0</v>
      </c>
      <c r="L85" s="398">
        <f>'II-D-1.1'!J85*(SUMIFS(II_F_Func_Factors_Distribution,II_F_Func_Factors_H_Functionalization_Factor,$F85))</f>
        <v>0</v>
      </c>
      <c r="M85" s="398">
        <f>'II-D-1.1'!K85*(SUMIFS(II_F_Func_Factors_Distribution,II_F_Func_Factors_H_Functionalization_Factor,$F85))</f>
        <v>0</v>
      </c>
      <c r="N85" s="398">
        <f>'II-D-1.1'!L85*(SUMIFS(II_F_Func_Factors_Distribution,II_F_Func_Factors_H_Functionalization_Factor,$F85))</f>
        <v>0</v>
      </c>
      <c r="O85" s="398">
        <f>'II-D-1.1'!M85*(SUMIFS(II_F_Func_Factors_Distribution,II_F_Func_Factors_H_Functionalization_Factor,$F85))</f>
        <v>0</v>
      </c>
      <c r="P85" s="398">
        <f>'II-D-1.1'!N85*(SUMIFS(II_F_Func_Factors_Distribution,II_F_Func_Factors_H_Functionalization_Factor,$F85))</f>
        <v>0</v>
      </c>
      <c r="Q85" s="398">
        <f>'II-D-1.1'!O85*(SUMIFS(II_F_Func_Factors_Distribution,II_F_Func_Factors_H_Functionalization_Factor,$F85))</f>
        <v>0</v>
      </c>
      <c r="R85" s="398">
        <f>'II-D-1.1'!P85*(SUMIFS(II_F_Func_Factors_Distribution,II_F_Func_Factors_H_Functionalization_Factor,$F85))</f>
        <v>0</v>
      </c>
      <c r="S85" s="398">
        <f>SUM(G85:R85)</f>
        <v>0</v>
      </c>
      <c r="T85" s="398">
        <v>0</v>
      </c>
      <c r="U85" s="398">
        <f>'II-D-1.1'!S85*(SUMIFS(II_F_Func_Factors_Distribution,II_F_Func_Factors_H_Functionalization_Factor,F85))</f>
        <v>0</v>
      </c>
      <c r="V85" s="398">
        <f>S85+U85</f>
        <v>0</v>
      </c>
      <c r="W85" s="398">
        <f>V85-'II-D-1'!M85</f>
        <v>0</v>
      </c>
    </row>
    <row r="86" spans="1:23">
      <c r="A86" s="16" t="s">
        <v>790</v>
      </c>
      <c r="B86" s="62" t="s">
        <v>220</v>
      </c>
      <c r="C86" s="62"/>
      <c r="D86" s="26" t="s">
        <v>220</v>
      </c>
      <c r="E86" s="69" t="s">
        <v>220</v>
      </c>
      <c r="F86" s="69" t="s">
        <v>220</v>
      </c>
      <c r="G86" s="398" t="s">
        <v>220</v>
      </c>
      <c r="H86" s="398" t="s">
        <v>220</v>
      </c>
      <c r="I86" s="398" t="s">
        <v>220</v>
      </c>
      <c r="J86" s="398" t="s">
        <v>220</v>
      </c>
      <c r="K86" s="398" t="s">
        <v>220</v>
      </c>
      <c r="L86" s="398" t="s">
        <v>220</v>
      </c>
      <c r="M86" s="398" t="s">
        <v>220</v>
      </c>
      <c r="N86" s="398" t="s">
        <v>220</v>
      </c>
      <c r="O86" s="398" t="s">
        <v>220</v>
      </c>
      <c r="P86" s="398" t="s">
        <v>220</v>
      </c>
      <c r="Q86" s="398" t="s">
        <v>220</v>
      </c>
      <c r="R86" s="398" t="s">
        <v>220</v>
      </c>
      <c r="S86" s="398" t="s">
        <v>220</v>
      </c>
      <c r="T86" s="398" t="s">
        <v>220</v>
      </c>
      <c r="U86" s="398" t="s">
        <v>220</v>
      </c>
      <c r="V86" s="398" t="s">
        <v>220</v>
      </c>
      <c r="W86" s="398" t="s">
        <v>220</v>
      </c>
    </row>
    <row r="87" spans="1:23">
      <c r="A87" s="16" t="s">
        <v>791</v>
      </c>
      <c r="B87" s="1"/>
      <c r="C87" s="1" t="s">
        <v>1869</v>
      </c>
      <c r="D87" s="72" t="s">
        <v>220</v>
      </c>
      <c r="E87" s="70" t="s">
        <v>220</v>
      </c>
      <c r="F87" s="70" t="s">
        <v>220</v>
      </c>
      <c r="G87" s="84">
        <f t="shared" ref="G87:W87" si="15">SUM(G84:G86)</f>
        <v>0</v>
      </c>
      <c r="H87" s="84">
        <f t="shared" si="15"/>
        <v>0</v>
      </c>
      <c r="I87" s="84">
        <f t="shared" si="15"/>
        <v>0</v>
      </c>
      <c r="J87" s="84">
        <f t="shared" si="15"/>
        <v>0</v>
      </c>
      <c r="K87" s="84">
        <f t="shared" si="15"/>
        <v>0</v>
      </c>
      <c r="L87" s="84">
        <f t="shared" si="15"/>
        <v>0</v>
      </c>
      <c r="M87" s="84">
        <f t="shared" si="15"/>
        <v>0</v>
      </c>
      <c r="N87" s="84">
        <f t="shared" si="15"/>
        <v>0</v>
      </c>
      <c r="O87" s="84">
        <f t="shared" si="15"/>
        <v>0</v>
      </c>
      <c r="P87" s="84">
        <f t="shared" si="15"/>
        <v>0</v>
      </c>
      <c r="Q87" s="84">
        <f t="shared" si="15"/>
        <v>0</v>
      </c>
      <c r="R87" s="84">
        <f t="shared" si="15"/>
        <v>0</v>
      </c>
      <c r="S87" s="84">
        <f t="shared" si="15"/>
        <v>0</v>
      </c>
      <c r="T87" s="84">
        <f t="shared" si="15"/>
        <v>0</v>
      </c>
      <c r="U87" s="84">
        <f t="shared" si="15"/>
        <v>0</v>
      </c>
      <c r="V87" s="84">
        <f t="shared" si="15"/>
        <v>0</v>
      </c>
      <c r="W87" s="84">
        <f t="shared" si="15"/>
        <v>0</v>
      </c>
    </row>
    <row r="88" spans="1:23">
      <c r="A88" s="16" t="s">
        <v>792</v>
      </c>
      <c r="B88" s="62" t="s">
        <v>220</v>
      </c>
      <c r="C88" s="62"/>
      <c r="D88" s="26" t="s">
        <v>220</v>
      </c>
      <c r="E88" s="69" t="s">
        <v>220</v>
      </c>
      <c r="F88" s="69" t="s">
        <v>220</v>
      </c>
      <c r="G88" s="398" t="s">
        <v>220</v>
      </c>
      <c r="H88" s="398" t="s">
        <v>220</v>
      </c>
      <c r="I88" s="398" t="s">
        <v>220</v>
      </c>
      <c r="J88" s="398" t="s">
        <v>220</v>
      </c>
      <c r="K88" s="398" t="s">
        <v>220</v>
      </c>
      <c r="L88" s="398" t="s">
        <v>220</v>
      </c>
      <c r="M88" s="398" t="s">
        <v>220</v>
      </c>
      <c r="N88" s="398" t="s">
        <v>220</v>
      </c>
      <c r="O88" s="398" t="s">
        <v>220</v>
      </c>
      <c r="P88" s="398" t="s">
        <v>220</v>
      </c>
      <c r="Q88" s="398" t="s">
        <v>220</v>
      </c>
      <c r="R88" s="398" t="s">
        <v>220</v>
      </c>
      <c r="S88" s="398" t="s">
        <v>220</v>
      </c>
      <c r="T88" s="398" t="s">
        <v>220</v>
      </c>
      <c r="U88" s="398" t="s">
        <v>220</v>
      </c>
      <c r="V88" s="398" t="s">
        <v>220</v>
      </c>
      <c r="W88" s="398" t="s">
        <v>220</v>
      </c>
    </row>
    <row r="89" spans="1:23">
      <c r="A89" s="16" t="s">
        <v>793</v>
      </c>
      <c r="B89" s="62" t="s">
        <v>1870</v>
      </c>
      <c r="C89" s="62" t="s">
        <v>1871</v>
      </c>
      <c r="D89" s="69">
        <v>0</v>
      </c>
      <c r="E89" s="26">
        <v>5</v>
      </c>
      <c r="F89" s="16" t="s">
        <v>532</v>
      </c>
      <c r="G89" s="398">
        <f>'II-D-1.1'!E89*(SUMIFS(II_F_Func_Factors_Distribution,II_F_Func_Factors_H_Functionalization_Factor,$F89))</f>
        <v>0</v>
      </c>
      <c r="H89" s="398">
        <f>'II-D-1.1'!F89*(SUMIFS(II_F_Func_Factors_Distribution,II_F_Func_Factors_H_Functionalization_Factor,$F89))</f>
        <v>0</v>
      </c>
      <c r="I89" s="398">
        <f>'II-D-1.1'!G89*(SUMIFS(II_F_Func_Factors_Distribution,II_F_Func_Factors_H_Functionalization_Factor,$F89))</f>
        <v>0</v>
      </c>
      <c r="J89" s="398">
        <f>'II-D-1.1'!H89*(SUMIFS(II_F_Func_Factors_Distribution,II_F_Func_Factors_H_Functionalization_Factor,$F89))</f>
        <v>0</v>
      </c>
      <c r="K89" s="398">
        <f>'II-D-1.1'!I89*(SUMIFS(II_F_Func_Factors_Distribution,II_F_Func_Factors_H_Functionalization_Factor,$F89))</f>
        <v>0</v>
      </c>
      <c r="L89" s="398">
        <f>'II-D-1.1'!J89*(SUMIFS(II_F_Func_Factors_Distribution,II_F_Func_Factors_H_Functionalization_Factor,$F89))</f>
        <v>0</v>
      </c>
      <c r="M89" s="398">
        <f>'II-D-1.1'!K89*(SUMIFS(II_F_Func_Factors_Distribution,II_F_Func_Factors_H_Functionalization_Factor,$F89))</f>
        <v>0</v>
      </c>
      <c r="N89" s="398">
        <f>'II-D-1.1'!L89*(SUMIFS(II_F_Func_Factors_Distribution,II_F_Func_Factors_H_Functionalization_Factor,$F89))</f>
        <v>0</v>
      </c>
      <c r="O89" s="398">
        <f>'II-D-1.1'!M89*(SUMIFS(II_F_Func_Factors_Distribution,II_F_Func_Factors_H_Functionalization_Factor,$F89))</f>
        <v>0</v>
      </c>
      <c r="P89" s="398">
        <f>'II-D-1.1'!N89*(SUMIFS(II_F_Func_Factors_Distribution,II_F_Func_Factors_H_Functionalization_Factor,$F89))</f>
        <v>0</v>
      </c>
      <c r="Q89" s="398">
        <f>'II-D-1.1'!O89*(SUMIFS(II_F_Func_Factors_Distribution,II_F_Func_Factors_H_Functionalization_Factor,$F89))</f>
        <v>0</v>
      </c>
      <c r="R89" s="398">
        <f>'II-D-1.1'!P89*(SUMIFS(II_F_Func_Factors_Distribution,II_F_Func_Factors_H_Functionalization_Factor,$F89))</f>
        <v>0</v>
      </c>
      <c r="S89" s="398">
        <f>SUM(G89:R89)</f>
        <v>0</v>
      </c>
      <c r="T89" s="398">
        <v>0</v>
      </c>
      <c r="U89" s="398">
        <f>'II-D-1.1'!S89*(SUMIFS(II_F_Func_Factors_Distribution,II_F_Func_Factors_H_Functionalization_Factor,F89))</f>
        <v>0</v>
      </c>
      <c r="V89" s="398">
        <f>S89+U89</f>
        <v>0</v>
      </c>
      <c r="W89" s="398">
        <f>V89-'II-D-1'!M89</f>
        <v>0</v>
      </c>
    </row>
    <row r="90" spans="1:23">
      <c r="A90" s="16" t="s">
        <v>795</v>
      </c>
      <c r="B90" s="62" t="s">
        <v>1872</v>
      </c>
      <c r="C90" s="62" t="s">
        <v>1873</v>
      </c>
      <c r="D90" s="69">
        <v>0</v>
      </c>
      <c r="E90" s="26">
        <v>5</v>
      </c>
      <c r="F90" s="16" t="s">
        <v>532</v>
      </c>
      <c r="G90" s="398">
        <f>'II-D-1.1'!E90*(SUMIFS(II_F_Func_Factors_Distribution,II_F_Func_Factors_H_Functionalization_Factor,$F90))</f>
        <v>0</v>
      </c>
      <c r="H90" s="398">
        <f>'II-D-1.1'!F90*(SUMIFS(II_F_Func_Factors_Distribution,II_F_Func_Factors_H_Functionalization_Factor,$F90))</f>
        <v>0</v>
      </c>
      <c r="I90" s="398">
        <f>'II-D-1.1'!G90*(SUMIFS(II_F_Func_Factors_Distribution,II_F_Func_Factors_H_Functionalization_Factor,$F90))</f>
        <v>0</v>
      </c>
      <c r="J90" s="398">
        <f>'II-D-1.1'!H90*(SUMIFS(II_F_Func_Factors_Distribution,II_F_Func_Factors_H_Functionalization_Factor,$F90))</f>
        <v>0</v>
      </c>
      <c r="K90" s="398">
        <f>'II-D-1.1'!I90*(SUMIFS(II_F_Func_Factors_Distribution,II_F_Func_Factors_H_Functionalization_Factor,$F90))</f>
        <v>0</v>
      </c>
      <c r="L90" s="398">
        <f>'II-D-1.1'!J90*(SUMIFS(II_F_Func_Factors_Distribution,II_F_Func_Factors_H_Functionalization_Factor,$F90))</f>
        <v>0</v>
      </c>
      <c r="M90" s="398">
        <f>'II-D-1.1'!K90*(SUMIFS(II_F_Func_Factors_Distribution,II_F_Func_Factors_H_Functionalization_Factor,$F90))</f>
        <v>0</v>
      </c>
      <c r="N90" s="398">
        <f>'II-D-1.1'!L90*(SUMIFS(II_F_Func_Factors_Distribution,II_F_Func_Factors_H_Functionalization_Factor,$F90))</f>
        <v>0</v>
      </c>
      <c r="O90" s="398">
        <f>'II-D-1.1'!M90*(SUMIFS(II_F_Func_Factors_Distribution,II_F_Func_Factors_H_Functionalization_Factor,$F90))</f>
        <v>0</v>
      </c>
      <c r="P90" s="398">
        <f>'II-D-1.1'!N90*(SUMIFS(II_F_Func_Factors_Distribution,II_F_Func_Factors_H_Functionalization_Factor,$F90))</f>
        <v>0</v>
      </c>
      <c r="Q90" s="398">
        <f>'II-D-1.1'!O90*(SUMIFS(II_F_Func_Factors_Distribution,II_F_Func_Factors_H_Functionalization_Factor,$F90))</f>
        <v>0</v>
      </c>
      <c r="R90" s="398">
        <f>'II-D-1.1'!P90*(SUMIFS(II_F_Func_Factors_Distribution,II_F_Func_Factors_H_Functionalization_Factor,$F90))</f>
        <v>0</v>
      </c>
      <c r="S90" s="398">
        <f>SUM(G90:R90)</f>
        <v>0</v>
      </c>
      <c r="T90" s="398">
        <v>0</v>
      </c>
      <c r="U90" s="398">
        <f>'II-D-1.1'!S90*(SUMIFS(II_F_Func_Factors_Distribution,II_F_Func_Factors_H_Functionalization_Factor,F90))</f>
        <v>0</v>
      </c>
      <c r="V90" s="398">
        <f>S90+U90</f>
        <v>0</v>
      </c>
      <c r="W90" s="398">
        <f>V90-'II-D-1'!M90</f>
        <v>0</v>
      </c>
    </row>
    <row r="91" spans="1:23">
      <c r="A91" s="16" t="s">
        <v>796</v>
      </c>
      <c r="B91" s="62" t="s">
        <v>220</v>
      </c>
      <c r="C91" s="62"/>
      <c r="D91" s="26" t="s">
        <v>220</v>
      </c>
      <c r="E91" s="69" t="s">
        <v>220</v>
      </c>
      <c r="F91" s="69" t="s">
        <v>220</v>
      </c>
      <c r="G91" s="398" t="s">
        <v>220</v>
      </c>
      <c r="H91" s="398" t="s">
        <v>220</v>
      </c>
      <c r="I91" s="398" t="s">
        <v>220</v>
      </c>
      <c r="J91" s="398" t="s">
        <v>220</v>
      </c>
      <c r="K91" s="398" t="s">
        <v>220</v>
      </c>
      <c r="L91" s="398" t="s">
        <v>220</v>
      </c>
      <c r="M91" s="398" t="s">
        <v>220</v>
      </c>
      <c r="N91" s="398" t="s">
        <v>220</v>
      </c>
      <c r="O91" s="398" t="s">
        <v>220</v>
      </c>
      <c r="P91" s="398" t="s">
        <v>220</v>
      </c>
      <c r="Q91" s="398" t="s">
        <v>220</v>
      </c>
      <c r="R91" s="398" t="s">
        <v>220</v>
      </c>
      <c r="S91" s="398" t="s">
        <v>220</v>
      </c>
      <c r="T91" s="398" t="s">
        <v>220</v>
      </c>
      <c r="U91" s="398" t="s">
        <v>220</v>
      </c>
      <c r="V91" s="398" t="s">
        <v>220</v>
      </c>
      <c r="W91" s="398" t="s">
        <v>220</v>
      </c>
    </row>
    <row r="92" spans="1:23">
      <c r="A92" s="16" t="s">
        <v>797</v>
      </c>
      <c r="B92" s="1"/>
      <c r="C92" s="1" t="s">
        <v>1874</v>
      </c>
      <c r="D92" s="72" t="s">
        <v>220</v>
      </c>
      <c r="E92" s="70" t="s">
        <v>220</v>
      </c>
      <c r="F92" s="70" t="s">
        <v>220</v>
      </c>
      <c r="G92" s="84">
        <f t="shared" ref="G92:W92" si="16">SUM(G89:G91)</f>
        <v>0</v>
      </c>
      <c r="H92" s="84">
        <f t="shared" si="16"/>
        <v>0</v>
      </c>
      <c r="I92" s="84">
        <f t="shared" si="16"/>
        <v>0</v>
      </c>
      <c r="J92" s="84">
        <f t="shared" si="16"/>
        <v>0</v>
      </c>
      <c r="K92" s="84">
        <f t="shared" si="16"/>
        <v>0</v>
      </c>
      <c r="L92" s="84">
        <f t="shared" si="16"/>
        <v>0</v>
      </c>
      <c r="M92" s="84">
        <f t="shared" si="16"/>
        <v>0</v>
      </c>
      <c r="N92" s="84">
        <f t="shared" si="16"/>
        <v>0</v>
      </c>
      <c r="O92" s="84">
        <f t="shared" si="16"/>
        <v>0</v>
      </c>
      <c r="P92" s="84">
        <f t="shared" si="16"/>
        <v>0</v>
      </c>
      <c r="Q92" s="84">
        <f t="shared" si="16"/>
        <v>0</v>
      </c>
      <c r="R92" s="84">
        <f t="shared" si="16"/>
        <v>0</v>
      </c>
      <c r="S92" s="84">
        <f t="shared" si="16"/>
        <v>0</v>
      </c>
      <c r="T92" s="84">
        <f t="shared" si="16"/>
        <v>0</v>
      </c>
      <c r="U92" s="84">
        <f t="shared" si="16"/>
        <v>0</v>
      </c>
      <c r="V92" s="84">
        <f t="shared" si="16"/>
        <v>0</v>
      </c>
      <c r="W92" s="84">
        <f t="shared" si="16"/>
        <v>0</v>
      </c>
    </row>
    <row r="93" spans="1:23">
      <c r="A93" s="16" t="s">
        <v>798</v>
      </c>
      <c r="B93" s="62" t="s">
        <v>220</v>
      </c>
      <c r="C93" s="62"/>
      <c r="D93" s="26" t="s">
        <v>220</v>
      </c>
      <c r="E93" s="69" t="s">
        <v>220</v>
      </c>
      <c r="F93" s="69" t="s">
        <v>220</v>
      </c>
      <c r="G93" s="398" t="s">
        <v>220</v>
      </c>
      <c r="H93" s="398" t="s">
        <v>220</v>
      </c>
      <c r="I93" s="398" t="s">
        <v>220</v>
      </c>
      <c r="J93" s="398" t="s">
        <v>220</v>
      </c>
      <c r="K93" s="398" t="s">
        <v>220</v>
      </c>
      <c r="L93" s="398" t="s">
        <v>220</v>
      </c>
      <c r="M93" s="398" t="s">
        <v>220</v>
      </c>
      <c r="N93" s="398" t="s">
        <v>220</v>
      </c>
      <c r="O93" s="398" t="s">
        <v>220</v>
      </c>
      <c r="P93" s="398" t="s">
        <v>220</v>
      </c>
      <c r="Q93" s="398" t="s">
        <v>220</v>
      </c>
      <c r="R93" s="398" t="s">
        <v>220</v>
      </c>
      <c r="S93" s="398" t="s">
        <v>220</v>
      </c>
      <c r="T93" s="398" t="s">
        <v>220</v>
      </c>
      <c r="U93" s="398" t="s">
        <v>220</v>
      </c>
      <c r="V93" s="398" t="s">
        <v>220</v>
      </c>
      <c r="W93" s="398" t="s">
        <v>220</v>
      </c>
    </row>
    <row r="94" spans="1:23">
      <c r="A94" s="16" t="s">
        <v>800</v>
      </c>
      <c r="B94" s="2"/>
      <c r="C94" s="2" t="s">
        <v>1918</v>
      </c>
      <c r="D94" s="26" t="s">
        <v>1785</v>
      </c>
      <c r="E94" s="69"/>
      <c r="F94" s="69"/>
      <c r="G94" s="398"/>
      <c r="H94" s="398"/>
      <c r="I94" s="398"/>
      <c r="J94" s="398"/>
      <c r="K94" s="398"/>
      <c r="L94" s="398"/>
      <c r="M94" s="398"/>
      <c r="N94" s="398"/>
      <c r="O94" s="398"/>
      <c r="P94" s="398"/>
      <c r="Q94" s="398"/>
      <c r="R94" s="398"/>
      <c r="S94" s="398"/>
      <c r="T94" s="398"/>
      <c r="U94" s="398"/>
      <c r="V94" s="398"/>
      <c r="W94" s="398"/>
    </row>
    <row r="95" spans="1:23">
      <c r="A95" s="16" t="s">
        <v>802</v>
      </c>
      <c r="B95" s="62" t="s">
        <v>1876</v>
      </c>
      <c r="C95" s="62" t="s">
        <v>1877</v>
      </c>
      <c r="D95" s="69">
        <v>0</v>
      </c>
      <c r="E95" s="26">
        <v>5</v>
      </c>
      <c r="F95" s="16" t="s">
        <v>532</v>
      </c>
      <c r="G95" s="398">
        <f>'II-D-1.1'!E95*(SUMIFS(II_F_Func_Factors_Distribution,II_F_Func_Factors_H_Functionalization_Factor,$F95))</f>
        <v>0</v>
      </c>
      <c r="H95" s="398">
        <f>'II-D-1.1'!F95*(SUMIFS(II_F_Func_Factors_Distribution,II_F_Func_Factors_H_Functionalization_Factor,$F95))</f>
        <v>0</v>
      </c>
      <c r="I95" s="398">
        <f>'II-D-1.1'!G95*(SUMIFS(II_F_Func_Factors_Distribution,II_F_Func_Factors_H_Functionalization_Factor,$F95))</f>
        <v>0</v>
      </c>
      <c r="J95" s="398">
        <f>'II-D-1.1'!H95*(SUMIFS(II_F_Func_Factors_Distribution,II_F_Func_Factors_H_Functionalization_Factor,$F95))</f>
        <v>0</v>
      </c>
      <c r="K95" s="398">
        <f>'II-D-1.1'!I95*(SUMIFS(II_F_Func_Factors_Distribution,II_F_Func_Factors_H_Functionalization_Factor,$F95))</f>
        <v>0</v>
      </c>
      <c r="L95" s="398">
        <f>'II-D-1.1'!J95*(SUMIFS(II_F_Func_Factors_Distribution,II_F_Func_Factors_H_Functionalization_Factor,$F95))</f>
        <v>0</v>
      </c>
      <c r="M95" s="398">
        <f>'II-D-1.1'!K95*(SUMIFS(II_F_Func_Factors_Distribution,II_F_Func_Factors_H_Functionalization_Factor,$F95))</f>
        <v>0</v>
      </c>
      <c r="N95" s="398">
        <f>'II-D-1.1'!L95*(SUMIFS(II_F_Func_Factors_Distribution,II_F_Func_Factors_H_Functionalization_Factor,$F95))</f>
        <v>0</v>
      </c>
      <c r="O95" s="398">
        <f>'II-D-1.1'!M95*(SUMIFS(II_F_Func_Factors_Distribution,II_F_Func_Factors_H_Functionalization_Factor,$F95))</f>
        <v>0</v>
      </c>
      <c r="P95" s="398">
        <f>'II-D-1.1'!N95*(SUMIFS(II_F_Func_Factors_Distribution,II_F_Func_Factors_H_Functionalization_Factor,$F95))</f>
        <v>0</v>
      </c>
      <c r="Q95" s="398">
        <f>'II-D-1.1'!O95*(SUMIFS(II_F_Func_Factors_Distribution,II_F_Func_Factors_H_Functionalization_Factor,$F95))</f>
        <v>0</v>
      </c>
      <c r="R95" s="398">
        <f>'II-D-1.1'!P95*(SUMIFS(II_F_Func_Factors_Distribution,II_F_Func_Factors_H_Functionalization_Factor,$F95))</f>
        <v>0</v>
      </c>
      <c r="S95" s="398">
        <f>SUM(G95:R95)</f>
        <v>0</v>
      </c>
      <c r="T95" s="398">
        <v>0</v>
      </c>
      <c r="U95" s="398">
        <f>'II-D-1.1'!S95*(SUMIFS(II_F_Func_Factors_Distribution,II_F_Func_Factors_H_Functionalization_Factor,F95))</f>
        <v>0</v>
      </c>
      <c r="V95" s="398">
        <f>S95+U95</f>
        <v>0</v>
      </c>
      <c r="W95" s="398">
        <f>V95-'II-D-1'!M95</f>
        <v>0</v>
      </c>
    </row>
    <row r="96" spans="1:23">
      <c r="A96" s="16" t="s">
        <v>803</v>
      </c>
      <c r="B96" s="62" t="s">
        <v>1878</v>
      </c>
      <c r="C96" s="62" t="s">
        <v>1879</v>
      </c>
      <c r="D96" s="69">
        <v>0</v>
      </c>
      <c r="E96" s="26">
        <v>5</v>
      </c>
      <c r="F96" s="16" t="s">
        <v>532</v>
      </c>
      <c r="G96" s="398">
        <f>'II-D-1.1'!E96*(SUMIFS(II_F_Func_Factors_Distribution,II_F_Func_Factors_H_Functionalization_Factor,$F96))</f>
        <v>0</v>
      </c>
      <c r="H96" s="398">
        <f>'II-D-1.1'!F96*(SUMIFS(II_F_Func_Factors_Distribution,II_F_Func_Factors_H_Functionalization_Factor,$F96))</f>
        <v>0</v>
      </c>
      <c r="I96" s="398">
        <f>'II-D-1.1'!G96*(SUMIFS(II_F_Func_Factors_Distribution,II_F_Func_Factors_H_Functionalization_Factor,$F96))</f>
        <v>0</v>
      </c>
      <c r="J96" s="398">
        <f>'II-D-1.1'!H96*(SUMIFS(II_F_Func_Factors_Distribution,II_F_Func_Factors_H_Functionalization_Factor,$F96))</f>
        <v>0</v>
      </c>
      <c r="K96" s="398">
        <f>'II-D-1.1'!I96*(SUMIFS(II_F_Func_Factors_Distribution,II_F_Func_Factors_H_Functionalization_Factor,$F96))</f>
        <v>0</v>
      </c>
      <c r="L96" s="398">
        <f>'II-D-1.1'!J96*(SUMIFS(II_F_Func_Factors_Distribution,II_F_Func_Factors_H_Functionalization_Factor,$F96))</f>
        <v>0</v>
      </c>
      <c r="M96" s="398">
        <f>'II-D-1.1'!K96*(SUMIFS(II_F_Func_Factors_Distribution,II_F_Func_Factors_H_Functionalization_Factor,$F96))</f>
        <v>0</v>
      </c>
      <c r="N96" s="398">
        <f>'II-D-1.1'!L96*(SUMIFS(II_F_Func_Factors_Distribution,II_F_Func_Factors_H_Functionalization_Factor,$F96))</f>
        <v>0</v>
      </c>
      <c r="O96" s="398">
        <f>'II-D-1.1'!M96*(SUMIFS(II_F_Func_Factors_Distribution,II_F_Func_Factors_H_Functionalization_Factor,$F96))</f>
        <v>0</v>
      </c>
      <c r="P96" s="398">
        <f>'II-D-1.1'!N96*(SUMIFS(II_F_Func_Factors_Distribution,II_F_Func_Factors_H_Functionalization_Factor,$F96))</f>
        <v>0</v>
      </c>
      <c r="Q96" s="398">
        <f>'II-D-1.1'!O96*(SUMIFS(II_F_Func_Factors_Distribution,II_F_Func_Factors_H_Functionalization_Factor,$F96))</f>
        <v>0</v>
      </c>
      <c r="R96" s="398">
        <f>'II-D-1.1'!P96*(SUMIFS(II_F_Func_Factors_Distribution,II_F_Func_Factors_H_Functionalization_Factor,$F96))</f>
        <v>0</v>
      </c>
      <c r="S96" s="398">
        <f>SUM(G96:R96)</f>
        <v>0</v>
      </c>
      <c r="T96" s="398">
        <v>0</v>
      </c>
      <c r="U96" s="398">
        <f>'II-D-1.1'!S96*(SUMIFS(II_F_Func_Factors_Distribution,II_F_Func_Factors_H_Functionalization_Factor,F96))</f>
        <v>0</v>
      </c>
      <c r="V96" s="398">
        <f>S96+U96</f>
        <v>0</v>
      </c>
      <c r="W96" s="398">
        <f>V96-'II-D-1'!M96</f>
        <v>0</v>
      </c>
    </row>
    <row r="97" spans="1:23">
      <c r="A97" s="16" t="s">
        <v>805</v>
      </c>
      <c r="B97" s="62" t="s">
        <v>220</v>
      </c>
      <c r="C97" s="62"/>
      <c r="D97" s="26" t="s">
        <v>220</v>
      </c>
      <c r="E97" s="69" t="s">
        <v>220</v>
      </c>
      <c r="F97" s="69" t="s">
        <v>220</v>
      </c>
      <c r="G97" s="398" t="s">
        <v>220</v>
      </c>
      <c r="H97" s="398" t="s">
        <v>220</v>
      </c>
      <c r="I97" s="398" t="s">
        <v>220</v>
      </c>
      <c r="J97" s="398" t="s">
        <v>220</v>
      </c>
      <c r="K97" s="398" t="s">
        <v>220</v>
      </c>
      <c r="L97" s="398" t="s">
        <v>220</v>
      </c>
      <c r="M97" s="398" t="s">
        <v>220</v>
      </c>
      <c r="N97" s="398" t="s">
        <v>220</v>
      </c>
      <c r="O97" s="398" t="s">
        <v>220</v>
      </c>
      <c r="P97" s="398" t="s">
        <v>220</v>
      </c>
      <c r="Q97" s="398" t="s">
        <v>220</v>
      </c>
      <c r="R97" s="398" t="s">
        <v>220</v>
      </c>
      <c r="S97" s="398" t="s">
        <v>220</v>
      </c>
      <c r="T97" s="398" t="s">
        <v>220</v>
      </c>
      <c r="U97" s="398" t="s">
        <v>220</v>
      </c>
      <c r="V97" s="398" t="s">
        <v>220</v>
      </c>
      <c r="W97" s="398" t="s">
        <v>220</v>
      </c>
    </row>
    <row r="98" spans="1:23">
      <c r="A98" s="16" t="s">
        <v>806</v>
      </c>
      <c r="B98" s="1"/>
      <c r="C98" s="1" t="s">
        <v>1880</v>
      </c>
      <c r="D98" s="72" t="s">
        <v>220</v>
      </c>
      <c r="E98" s="70" t="s">
        <v>220</v>
      </c>
      <c r="F98" s="70" t="s">
        <v>220</v>
      </c>
      <c r="G98" s="84">
        <f t="shared" ref="G98:W98" si="17">SUM(G95:G97)</f>
        <v>0</v>
      </c>
      <c r="H98" s="84">
        <f t="shared" si="17"/>
        <v>0</v>
      </c>
      <c r="I98" s="84">
        <f t="shared" si="17"/>
        <v>0</v>
      </c>
      <c r="J98" s="84">
        <f t="shared" si="17"/>
        <v>0</v>
      </c>
      <c r="K98" s="84">
        <f t="shared" si="17"/>
        <v>0</v>
      </c>
      <c r="L98" s="84">
        <f t="shared" si="17"/>
        <v>0</v>
      </c>
      <c r="M98" s="84">
        <f t="shared" si="17"/>
        <v>0</v>
      </c>
      <c r="N98" s="84">
        <f t="shared" si="17"/>
        <v>0</v>
      </c>
      <c r="O98" s="84">
        <f t="shared" si="17"/>
        <v>0</v>
      </c>
      <c r="P98" s="84">
        <f t="shared" si="17"/>
        <v>0</v>
      </c>
      <c r="Q98" s="84">
        <f t="shared" si="17"/>
        <v>0</v>
      </c>
      <c r="R98" s="84">
        <f t="shared" si="17"/>
        <v>0</v>
      </c>
      <c r="S98" s="84">
        <f t="shared" si="17"/>
        <v>0</v>
      </c>
      <c r="T98" s="84">
        <f t="shared" si="17"/>
        <v>0</v>
      </c>
      <c r="U98" s="84">
        <f t="shared" si="17"/>
        <v>0</v>
      </c>
      <c r="V98" s="84">
        <f t="shared" si="17"/>
        <v>0</v>
      </c>
      <c r="W98" s="84">
        <f t="shared" si="17"/>
        <v>0</v>
      </c>
    </row>
    <row r="99" spans="1:23">
      <c r="A99" s="16" t="s">
        <v>908</v>
      </c>
      <c r="B99" s="62" t="s">
        <v>220</v>
      </c>
      <c r="C99" s="62"/>
      <c r="D99" s="26" t="s">
        <v>220</v>
      </c>
      <c r="E99" s="69" t="s">
        <v>220</v>
      </c>
      <c r="F99" s="69" t="s">
        <v>220</v>
      </c>
      <c r="G99" s="398" t="s">
        <v>220</v>
      </c>
      <c r="H99" s="398" t="s">
        <v>220</v>
      </c>
      <c r="I99" s="398" t="s">
        <v>220</v>
      </c>
      <c r="J99" s="398" t="s">
        <v>220</v>
      </c>
      <c r="K99" s="398" t="s">
        <v>220</v>
      </c>
      <c r="L99" s="398" t="s">
        <v>220</v>
      </c>
      <c r="M99" s="398" t="s">
        <v>220</v>
      </c>
      <c r="N99" s="398" t="s">
        <v>220</v>
      </c>
      <c r="O99" s="398" t="s">
        <v>220</v>
      </c>
      <c r="P99" s="398" t="s">
        <v>220</v>
      </c>
      <c r="Q99" s="398" t="s">
        <v>220</v>
      </c>
      <c r="R99" s="398" t="s">
        <v>220</v>
      </c>
      <c r="S99" s="398" t="s">
        <v>220</v>
      </c>
      <c r="T99" s="398" t="s">
        <v>220</v>
      </c>
      <c r="U99" s="398" t="s">
        <v>220</v>
      </c>
      <c r="V99" s="398" t="s">
        <v>220</v>
      </c>
      <c r="W99" s="398" t="s">
        <v>220</v>
      </c>
    </row>
    <row r="100" spans="1:23">
      <c r="A100" s="16" t="s">
        <v>909</v>
      </c>
      <c r="B100" s="62" t="s">
        <v>1881</v>
      </c>
      <c r="C100" s="62" t="s">
        <v>1871</v>
      </c>
      <c r="D100" s="69">
        <v>0</v>
      </c>
      <c r="E100" s="26">
        <v>5</v>
      </c>
      <c r="F100" s="16" t="s">
        <v>532</v>
      </c>
      <c r="G100" s="398">
        <f>'II-D-1.1'!E100*(SUMIFS(II_F_Func_Factors_Distribution,II_F_Func_Factors_H_Functionalization_Factor,$F100))</f>
        <v>0</v>
      </c>
      <c r="H100" s="398">
        <f>'II-D-1.1'!F100*(SUMIFS(II_F_Func_Factors_Distribution,II_F_Func_Factors_H_Functionalization_Factor,$F100))</f>
        <v>0</v>
      </c>
      <c r="I100" s="398">
        <f>'II-D-1.1'!G100*(SUMIFS(II_F_Func_Factors_Distribution,II_F_Func_Factors_H_Functionalization_Factor,$F100))</f>
        <v>0</v>
      </c>
      <c r="J100" s="398">
        <f>'II-D-1.1'!H100*(SUMIFS(II_F_Func_Factors_Distribution,II_F_Func_Factors_H_Functionalization_Factor,$F100))</f>
        <v>0</v>
      </c>
      <c r="K100" s="398">
        <f>'II-D-1.1'!I100*(SUMIFS(II_F_Func_Factors_Distribution,II_F_Func_Factors_H_Functionalization_Factor,$F100))</f>
        <v>0</v>
      </c>
      <c r="L100" s="398">
        <f>'II-D-1.1'!J100*(SUMIFS(II_F_Func_Factors_Distribution,II_F_Func_Factors_H_Functionalization_Factor,$F100))</f>
        <v>0</v>
      </c>
      <c r="M100" s="398">
        <f>'II-D-1.1'!K100*(SUMIFS(II_F_Func_Factors_Distribution,II_F_Func_Factors_H_Functionalization_Factor,$F100))</f>
        <v>0</v>
      </c>
      <c r="N100" s="398">
        <f>'II-D-1.1'!L100*(SUMIFS(II_F_Func_Factors_Distribution,II_F_Func_Factors_H_Functionalization_Factor,$F100))</f>
        <v>0</v>
      </c>
      <c r="O100" s="398">
        <f>'II-D-1.1'!M100*(SUMIFS(II_F_Func_Factors_Distribution,II_F_Func_Factors_H_Functionalization_Factor,$F100))</f>
        <v>0</v>
      </c>
      <c r="P100" s="398">
        <f>'II-D-1.1'!N100*(SUMIFS(II_F_Func_Factors_Distribution,II_F_Func_Factors_H_Functionalization_Factor,$F100))</f>
        <v>0</v>
      </c>
      <c r="Q100" s="398">
        <f>'II-D-1.1'!O100*(SUMIFS(II_F_Func_Factors_Distribution,II_F_Func_Factors_H_Functionalization_Factor,$F100))</f>
        <v>0</v>
      </c>
      <c r="R100" s="398">
        <f>'II-D-1.1'!P100*(SUMIFS(II_F_Func_Factors_Distribution,II_F_Func_Factors_H_Functionalization_Factor,$F100))</f>
        <v>0</v>
      </c>
      <c r="S100" s="398">
        <f>SUM(G100:R100)</f>
        <v>0</v>
      </c>
      <c r="T100" s="398">
        <v>0</v>
      </c>
      <c r="U100" s="398">
        <f>'II-D-1.1'!S100*(SUMIFS(II_F_Func_Factors_Distribution,II_F_Func_Factors_H_Functionalization_Factor,F100))</f>
        <v>0</v>
      </c>
      <c r="V100" s="398">
        <f>S100+U100</f>
        <v>0</v>
      </c>
      <c r="W100" s="398">
        <f>V100-'II-D-1'!M100</f>
        <v>0</v>
      </c>
    </row>
    <row r="101" spans="1:23">
      <c r="A101" s="16" t="s">
        <v>910</v>
      </c>
      <c r="B101" s="62" t="s">
        <v>1882</v>
      </c>
      <c r="C101" s="62" t="s">
        <v>1883</v>
      </c>
      <c r="D101" s="69">
        <v>0</v>
      </c>
      <c r="E101" s="26">
        <v>5</v>
      </c>
      <c r="F101" s="16" t="s">
        <v>532</v>
      </c>
      <c r="G101" s="398">
        <f>'II-D-1.1'!E101*(SUMIFS(II_F_Func_Factors_Distribution,II_F_Func_Factors_H_Functionalization_Factor,$F101))</f>
        <v>0</v>
      </c>
      <c r="H101" s="398">
        <f>'II-D-1.1'!F101*(SUMIFS(II_F_Func_Factors_Distribution,II_F_Func_Factors_H_Functionalization_Factor,$F101))</f>
        <v>0</v>
      </c>
      <c r="I101" s="398">
        <f>'II-D-1.1'!G101*(SUMIFS(II_F_Func_Factors_Distribution,II_F_Func_Factors_H_Functionalization_Factor,$F101))</f>
        <v>0</v>
      </c>
      <c r="J101" s="398">
        <f>'II-D-1.1'!H101*(SUMIFS(II_F_Func_Factors_Distribution,II_F_Func_Factors_H_Functionalization_Factor,$F101))</f>
        <v>0</v>
      </c>
      <c r="K101" s="398">
        <f>'II-D-1.1'!I101*(SUMIFS(II_F_Func_Factors_Distribution,II_F_Func_Factors_H_Functionalization_Factor,$F101))</f>
        <v>0</v>
      </c>
      <c r="L101" s="398">
        <f>'II-D-1.1'!J101*(SUMIFS(II_F_Func_Factors_Distribution,II_F_Func_Factors_H_Functionalization_Factor,$F101))</f>
        <v>0</v>
      </c>
      <c r="M101" s="398">
        <f>'II-D-1.1'!K101*(SUMIFS(II_F_Func_Factors_Distribution,II_F_Func_Factors_H_Functionalization_Factor,$F101))</f>
        <v>0</v>
      </c>
      <c r="N101" s="398">
        <f>'II-D-1.1'!L101*(SUMIFS(II_F_Func_Factors_Distribution,II_F_Func_Factors_H_Functionalization_Factor,$F101))</f>
        <v>0</v>
      </c>
      <c r="O101" s="398">
        <f>'II-D-1.1'!M101*(SUMIFS(II_F_Func_Factors_Distribution,II_F_Func_Factors_H_Functionalization_Factor,$F101))</f>
        <v>0</v>
      </c>
      <c r="P101" s="398">
        <f>'II-D-1.1'!N101*(SUMIFS(II_F_Func_Factors_Distribution,II_F_Func_Factors_H_Functionalization_Factor,$F101))</f>
        <v>0</v>
      </c>
      <c r="Q101" s="398">
        <f>'II-D-1.1'!O101*(SUMIFS(II_F_Func_Factors_Distribution,II_F_Func_Factors_H_Functionalization_Factor,$F101))</f>
        <v>0</v>
      </c>
      <c r="R101" s="398">
        <f>'II-D-1.1'!P101*(SUMIFS(II_F_Func_Factors_Distribution,II_F_Func_Factors_H_Functionalization_Factor,$F101))</f>
        <v>0</v>
      </c>
      <c r="S101" s="398">
        <f>SUM(G101:R101)</f>
        <v>0</v>
      </c>
      <c r="T101" s="398">
        <v>0</v>
      </c>
      <c r="U101" s="398">
        <f>'II-D-1.1'!S101*(SUMIFS(II_F_Func_Factors_Distribution,II_F_Func_Factors_H_Functionalization_Factor,F101))</f>
        <v>0</v>
      </c>
      <c r="V101" s="398">
        <f>S101+U101</f>
        <v>0</v>
      </c>
      <c r="W101" s="398">
        <f>V101-'II-D-1'!M101</f>
        <v>0</v>
      </c>
    </row>
    <row r="102" spans="1:23">
      <c r="A102" s="16" t="s">
        <v>911</v>
      </c>
      <c r="B102" s="62" t="s">
        <v>220</v>
      </c>
      <c r="C102" s="62"/>
      <c r="D102" s="26" t="s">
        <v>220</v>
      </c>
      <c r="E102" s="69" t="s">
        <v>220</v>
      </c>
      <c r="F102" s="69" t="s">
        <v>220</v>
      </c>
      <c r="G102" s="398" t="s">
        <v>220</v>
      </c>
      <c r="H102" s="398" t="s">
        <v>220</v>
      </c>
      <c r="I102" s="398" t="s">
        <v>220</v>
      </c>
      <c r="J102" s="398" t="s">
        <v>220</v>
      </c>
      <c r="K102" s="398" t="s">
        <v>220</v>
      </c>
      <c r="L102" s="398" t="s">
        <v>220</v>
      </c>
      <c r="M102" s="398" t="s">
        <v>220</v>
      </c>
      <c r="N102" s="398" t="s">
        <v>220</v>
      </c>
      <c r="O102" s="398" t="s">
        <v>220</v>
      </c>
      <c r="P102" s="398" t="s">
        <v>220</v>
      </c>
      <c r="Q102" s="398" t="s">
        <v>220</v>
      </c>
      <c r="R102" s="398" t="s">
        <v>220</v>
      </c>
      <c r="S102" s="398" t="s">
        <v>220</v>
      </c>
      <c r="T102" s="398" t="s">
        <v>220</v>
      </c>
      <c r="U102" s="398" t="s">
        <v>220</v>
      </c>
      <c r="V102" s="398" t="s">
        <v>220</v>
      </c>
      <c r="W102" s="398" t="s">
        <v>220</v>
      </c>
    </row>
    <row r="103" spans="1:23">
      <c r="A103" s="16" t="s">
        <v>912</v>
      </c>
      <c r="B103" s="1"/>
      <c r="C103" s="1" t="s">
        <v>1884</v>
      </c>
      <c r="D103" s="72" t="s">
        <v>220</v>
      </c>
      <c r="E103" s="70" t="s">
        <v>220</v>
      </c>
      <c r="F103" s="70" t="s">
        <v>220</v>
      </c>
      <c r="G103" s="84">
        <f t="shared" ref="G103:W103" si="18">SUM(G100:G102)</f>
        <v>0</v>
      </c>
      <c r="H103" s="84">
        <f t="shared" si="18"/>
        <v>0</v>
      </c>
      <c r="I103" s="84">
        <f t="shared" si="18"/>
        <v>0</v>
      </c>
      <c r="J103" s="84">
        <f t="shared" si="18"/>
        <v>0</v>
      </c>
      <c r="K103" s="84">
        <f t="shared" si="18"/>
        <v>0</v>
      </c>
      <c r="L103" s="84">
        <f t="shared" si="18"/>
        <v>0</v>
      </c>
      <c r="M103" s="84">
        <f t="shared" si="18"/>
        <v>0</v>
      </c>
      <c r="N103" s="84">
        <f t="shared" si="18"/>
        <v>0</v>
      </c>
      <c r="O103" s="84">
        <f t="shared" si="18"/>
        <v>0</v>
      </c>
      <c r="P103" s="84">
        <f t="shared" si="18"/>
        <v>0</v>
      </c>
      <c r="Q103" s="84">
        <f t="shared" si="18"/>
        <v>0</v>
      </c>
      <c r="R103" s="84">
        <f t="shared" si="18"/>
        <v>0</v>
      </c>
      <c r="S103" s="84">
        <f t="shared" si="18"/>
        <v>0</v>
      </c>
      <c r="T103" s="84">
        <f t="shared" si="18"/>
        <v>0</v>
      </c>
      <c r="U103" s="84">
        <f t="shared" si="18"/>
        <v>0</v>
      </c>
      <c r="V103" s="84">
        <f t="shared" si="18"/>
        <v>0</v>
      </c>
      <c r="W103" s="84">
        <f t="shared" si="18"/>
        <v>0</v>
      </c>
    </row>
    <row r="104" spans="1:23">
      <c r="A104" s="16" t="s">
        <v>914</v>
      </c>
      <c r="B104" s="62" t="s">
        <v>220</v>
      </c>
      <c r="C104" s="62"/>
      <c r="D104" s="26" t="s">
        <v>220</v>
      </c>
      <c r="E104" s="69" t="s">
        <v>220</v>
      </c>
      <c r="F104" s="69" t="s">
        <v>220</v>
      </c>
      <c r="G104" s="398" t="s">
        <v>220</v>
      </c>
      <c r="H104" s="398" t="s">
        <v>220</v>
      </c>
      <c r="I104" s="398" t="s">
        <v>220</v>
      </c>
      <c r="J104" s="398" t="s">
        <v>220</v>
      </c>
      <c r="K104" s="398" t="s">
        <v>220</v>
      </c>
      <c r="L104" s="398" t="s">
        <v>220</v>
      </c>
      <c r="M104" s="398" t="s">
        <v>220</v>
      </c>
      <c r="N104" s="398" t="s">
        <v>220</v>
      </c>
      <c r="O104" s="398" t="s">
        <v>220</v>
      </c>
      <c r="P104" s="398" t="s">
        <v>220</v>
      </c>
      <c r="Q104" s="398" t="s">
        <v>220</v>
      </c>
      <c r="R104" s="398" t="s">
        <v>220</v>
      </c>
      <c r="S104" s="398" t="s">
        <v>220</v>
      </c>
      <c r="T104" s="398" t="s">
        <v>220</v>
      </c>
      <c r="U104" s="398" t="s">
        <v>220</v>
      </c>
      <c r="V104" s="398" t="s">
        <v>220</v>
      </c>
      <c r="W104" s="398" t="s">
        <v>220</v>
      </c>
    </row>
    <row r="105" spans="1:23">
      <c r="A105" s="16" t="s">
        <v>916</v>
      </c>
      <c r="B105" s="1" t="s">
        <v>1885</v>
      </c>
      <c r="C105" s="1"/>
      <c r="D105" s="72" t="s">
        <v>1785</v>
      </c>
      <c r="E105" s="70">
        <f t="shared" ref="E105:W105" si="19">SUM(E103,E98,E92,E87)</f>
        <v>0</v>
      </c>
      <c r="F105" s="70">
        <f t="shared" si="19"/>
        <v>0</v>
      </c>
      <c r="G105" s="84">
        <f t="shared" si="19"/>
        <v>0</v>
      </c>
      <c r="H105" s="84">
        <f t="shared" si="19"/>
        <v>0</v>
      </c>
      <c r="I105" s="84">
        <f t="shared" si="19"/>
        <v>0</v>
      </c>
      <c r="J105" s="84">
        <f t="shared" si="19"/>
        <v>0</v>
      </c>
      <c r="K105" s="84">
        <f t="shared" si="19"/>
        <v>0</v>
      </c>
      <c r="L105" s="84">
        <f t="shared" si="19"/>
        <v>0</v>
      </c>
      <c r="M105" s="84">
        <f t="shared" si="19"/>
        <v>0</v>
      </c>
      <c r="N105" s="84">
        <f t="shared" si="19"/>
        <v>0</v>
      </c>
      <c r="O105" s="84">
        <f t="shared" si="19"/>
        <v>0</v>
      </c>
      <c r="P105" s="84">
        <f t="shared" si="19"/>
        <v>0</v>
      </c>
      <c r="Q105" s="84">
        <f t="shared" si="19"/>
        <v>0</v>
      </c>
      <c r="R105" s="84">
        <f t="shared" si="19"/>
        <v>0</v>
      </c>
      <c r="S105" s="84">
        <f t="shared" si="19"/>
        <v>0</v>
      </c>
      <c r="T105" s="84">
        <f t="shared" si="19"/>
        <v>0</v>
      </c>
      <c r="U105" s="84">
        <f t="shared" si="19"/>
        <v>0</v>
      </c>
      <c r="V105" s="84">
        <f t="shared" si="19"/>
        <v>0</v>
      </c>
      <c r="W105" s="84">
        <f t="shared" si="19"/>
        <v>0</v>
      </c>
    </row>
    <row r="106" spans="1:23">
      <c r="A106" s="16" t="s">
        <v>917</v>
      </c>
      <c r="B106" s="62" t="s">
        <v>220</v>
      </c>
      <c r="C106" s="62"/>
      <c r="D106" s="26" t="s">
        <v>220</v>
      </c>
      <c r="E106" s="69" t="s">
        <v>220</v>
      </c>
      <c r="F106" s="69" t="s">
        <v>220</v>
      </c>
      <c r="G106" s="398" t="s">
        <v>220</v>
      </c>
      <c r="H106" s="398" t="s">
        <v>220</v>
      </c>
      <c r="I106" s="398" t="s">
        <v>220</v>
      </c>
      <c r="J106" s="398" t="s">
        <v>220</v>
      </c>
      <c r="K106" s="398" t="s">
        <v>220</v>
      </c>
      <c r="L106" s="398" t="s">
        <v>220</v>
      </c>
      <c r="M106" s="398" t="s">
        <v>220</v>
      </c>
      <c r="N106" s="398" t="s">
        <v>220</v>
      </c>
      <c r="O106" s="398" t="s">
        <v>220</v>
      </c>
      <c r="P106" s="398" t="s">
        <v>220</v>
      </c>
      <c r="Q106" s="398" t="s">
        <v>220</v>
      </c>
      <c r="R106" s="398" t="s">
        <v>220</v>
      </c>
      <c r="S106" s="398" t="s">
        <v>220</v>
      </c>
      <c r="T106" s="398" t="s">
        <v>220</v>
      </c>
      <c r="U106" s="398" t="s">
        <v>220</v>
      </c>
      <c r="V106" s="398" t="s">
        <v>220</v>
      </c>
      <c r="W106" s="398" t="s">
        <v>220</v>
      </c>
    </row>
    <row r="107" spans="1:23">
      <c r="A107" s="16" t="s">
        <v>918</v>
      </c>
      <c r="B107" s="2"/>
      <c r="C107" s="2" t="s">
        <v>1886</v>
      </c>
      <c r="D107" s="26" t="s">
        <v>1785</v>
      </c>
      <c r="E107" s="69"/>
      <c r="F107" s="69"/>
      <c r="G107" s="398"/>
      <c r="H107" s="398"/>
      <c r="I107" s="398"/>
      <c r="J107" s="398"/>
      <c r="K107" s="398"/>
      <c r="L107" s="398"/>
      <c r="M107" s="398"/>
      <c r="N107" s="398"/>
      <c r="O107" s="398"/>
      <c r="P107" s="398"/>
      <c r="Q107" s="398"/>
      <c r="R107" s="398"/>
      <c r="S107" s="398"/>
      <c r="T107" s="398"/>
      <c r="U107" s="398"/>
      <c r="V107" s="398"/>
      <c r="W107" s="398"/>
    </row>
    <row r="108" spans="1:23">
      <c r="A108" s="16" t="s">
        <v>919</v>
      </c>
      <c r="B108" s="62" t="s">
        <v>220</v>
      </c>
      <c r="C108" s="62"/>
      <c r="D108" s="26" t="s">
        <v>220</v>
      </c>
      <c r="E108" s="69" t="s">
        <v>220</v>
      </c>
      <c r="F108" s="69" t="s">
        <v>220</v>
      </c>
      <c r="G108" s="398" t="s">
        <v>220</v>
      </c>
      <c r="H108" s="398" t="s">
        <v>220</v>
      </c>
      <c r="I108" s="398" t="s">
        <v>220</v>
      </c>
      <c r="J108" s="398" t="s">
        <v>220</v>
      </c>
      <c r="K108" s="398" t="s">
        <v>220</v>
      </c>
      <c r="L108" s="398" t="s">
        <v>220</v>
      </c>
      <c r="M108" s="398" t="s">
        <v>220</v>
      </c>
      <c r="N108" s="398" t="s">
        <v>220</v>
      </c>
      <c r="O108" s="398" t="s">
        <v>220</v>
      </c>
      <c r="P108" s="398" t="s">
        <v>220</v>
      </c>
      <c r="Q108" s="398" t="s">
        <v>220</v>
      </c>
      <c r="R108" s="398" t="s">
        <v>220</v>
      </c>
      <c r="S108" s="398" t="s">
        <v>220</v>
      </c>
      <c r="T108" s="398" t="s">
        <v>220</v>
      </c>
      <c r="U108" s="398" t="s">
        <v>220</v>
      </c>
      <c r="V108" s="398" t="s">
        <v>220</v>
      </c>
      <c r="W108" s="398" t="s">
        <v>220</v>
      </c>
    </row>
    <row r="109" spans="1:23">
      <c r="A109" s="16" t="s">
        <v>920</v>
      </c>
      <c r="B109" s="1"/>
      <c r="C109" s="1" t="s">
        <v>1887</v>
      </c>
      <c r="D109" s="72" t="s">
        <v>220</v>
      </c>
      <c r="E109" s="70" t="s">
        <v>220</v>
      </c>
      <c r="F109" s="70" t="s">
        <v>220</v>
      </c>
      <c r="G109" s="84">
        <f t="shared" ref="G109:W109" si="20">SUM(G107:G108)</f>
        <v>0</v>
      </c>
      <c r="H109" s="84">
        <f t="shared" si="20"/>
        <v>0</v>
      </c>
      <c r="I109" s="84">
        <f t="shared" si="20"/>
        <v>0</v>
      </c>
      <c r="J109" s="84">
        <f t="shared" si="20"/>
        <v>0</v>
      </c>
      <c r="K109" s="84">
        <f t="shared" si="20"/>
        <v>0</v>
      </c>
      <c r="L109" s="84">
        <f t="shared" si="20"/>
        <v>0</v>
      </c>
      <c r="M109" s="84">
        <f t="shared" si="20"/>
        <v>0</v>
      </c>
      <c r="N109" s="84">
        <f t="shared" si="20"/>
        <v>0</v>
      </c>
      <c r="O109" s="84">
        <f t="shared" si="20"/>
        <v>0</v>
      </c>
      <c r="P109" s="84">
        <f t="shared" si="20"/>
        <v>0</v>
      </c>
      <c r="Q109" s="84">
        <f t="shared" si="20"/>
        <v>0</v>
      </c>
      <c r="R109" s="84">
        <f t="shared" si="20"/>
        <v>0</v>
      </c>
      <c r="S109" s="84">
        <f t="shared" si="20"/>
        <v>0</v>
      </c>
      <c r="T109" s="84">
        <f t="shared" si="20"/>
        <v>0</v>
      </c>
      <c r="U109" s="84">
        <f t="shared" si="20"/>
        <v>0</v>
      </c>
      <c r="V109" s="84">
        <f t="shared" si="20"/>
        <v>0</v>
      </c>
      <c r="W109" s="84">
        <f t="shared" si="20"/>
        <v>0</v>
      </c>
    </row>
    <row r="110" spans="1:23">
      <c r="A110" s="16" t="s">
        <v>921</v>
      </c>
      <c r="B110" s="62" t="s">
        <v>220</v>
      </c>
      <c r="C110" s="62"/>
      <c r="D110" s="26" t="s">
        <v>220</v>
      </c>
      <c r="E110" s="69" t="s">
        <v>220</v>
      </c>
      <c r="F110" s="69" t="s">
        <v>220</v>
      </c>
      <c r="G110" s="398" t="s">
        <v>220</v>
      </c>
      <c r="H110" s="398" t="s">
        <v>220</v>
      </c>
      <c r="I110" s="398" t="s">
        <v>220</v>
      </c>
      <c r="J110" s="398" t="s">
        <v>220</v>
      </c>
      <c r="K110" s="398" t="s">
        <v>220</v>
      </c>
      <c r="L110" s="398" t="s">
        <v>220</v>
      </c>
      <c r="M110" s="398" t="s">
        <v>220</v>
      </c>
      <c r="N110" s="398" t="s">
        <v>220</v>
      </c>
      <c r="O110" s="398" t="s">
        <v>220</v>
      </c>
      <c r="P110" s="398" t="s">
        <v>220</v>
      </c>
      <c r="Q110" s="398" t="s">
        <v>220</v>
      </c>
      <c r="R110" s="398" t="s">
        <v>220</v>
      </c>
      <c r="S110" s="398" t="s">
        <v>220</v>
      </c>
      <c r="T110" s="398" t="s">
        <v>220</v>
      </c>
      <c r="U110" s="398" t="s">
        <v>220</v>
      </c>
      <c r="V110" s="398" t="s">
        <v>220</v>
      </c>
      <c r="W110" s="398" t="s">
        <v>220</v>
      </c>
    </row>
    <row r="111" spans="1:23">
      <c r="A111" s="16" t="s">
        <v>922</v>
      </c>
      <c r="B111" s="1"/>
      <c r="C111" s="1" t="s">
        <v>1919</v>
      </c>
      <c r="D111" s="72" t="s">
        <v>220</v>
      </c>
      <c r="E111" s="70" t="s">
        <v>220</v>
      </c>
      <c r="F111" s="70" t="s">
        <v>220</v>
      </c>
      <c r="G111" s="84">
        <f t="shared" ref="G111:W111" si="21">SUM(G110:G110)</f>
        <v>0</v>
      </c>
      <c r="H111" s="84">
        <f t="shared" si="21"/>
        <v>0</v>
      </c>
      <c r="I111" s="84">
        <f t="shared" si="21"/>
        <v>0</v>
      </c>
      <c r="J111" s="84">
        <f t="shared" si="21"/>
        <v>0</v>
      </c>
      <c r="K111" s="84">
        <f t="shared" si="21"/>
        <v>0</v>
      </c>
      <c r="L111" s="84">
        <f t="shared" si="21"/>
        <v>0</v>
      </c>
      <c r="M111" s="84">
        <f t="shared" si="21"/>
        <v>0</v>
      </c>
      <c r="N111" s="84">
        <f t="shared" si="21"/>
        <v>0</v>
      </c>
      <c r="O111" s="84">
        <f t="shared" si="21"/>
        <v>0</v>
      </c>
      <c r="P111" s="84">
        <f t="shared" si="21"/>
        <v>0</v>
      </c>
      <c r="Q111" s="84">
        <f t="shared" si="21"/>
        <v>0</v>
      </c>
      <c r="R111" s="84">
        <f t="shared" si="21"/>
        <v>0</v>
      </c>
      <c r="S111" s="84">
        <f t="shared" si="21"/>
        <v>0</v>
      </c>
      <c r="T111" s="84">
        <f t="shared" si="21"/>
        <v>0</v>
      </c>
      <c r="U111" s="84">
        <f t="shared" si="21"/>
        <v>0</v>
      </c>
      <c r="V111" s="84">
        <f t="shared" si="21"/>
        <v>0</v>
      </c>
      <c r="W111" s="84">
        <f t="shared" si="21"/>
        <v>0</v>
      </c>
    </row>
    <row r="112" spans="1:23">
      <c r="A112" s="16" t="s">
        <v>923</v>
      </c>
      <c r="B112" s="62" t="s">
        <v>220</v>
      </c>
      <c r="C112" s="62"/>
      <c r="D112" s="26" t="s">
        <v>220</v>
      </c>
      <c r="E112" s="69" t="s">
        <v>220</v>
      </c>
      <c r="F112" s="69" t="s">
        <v>220</v>
      </c>
      <c r="G112" s="398" t="s">
        <v>220</v>
      </c>
      <c r="H112" s="398" t="s">
        <v>220</v>
      </c>
      <c r="I112" s="398" t="s">
        <v>220</v>
      </c>
      <c r="J112" s="398" t="s">
        <v>220</v>
      </c>
      <c r="K112" s="398" t="s">
        <v>220</v>
      </c>
      <c r="L112" s="398" t="s">
        <v>220</v>
      </c>
      <c r="M112" s="398" t="s">
        <v>220</v>
      </c>
      <c r="N112" s="398" t="s">
        <v>220</v>
      </c>
      <c r="O112" s="398" t="s">
        <v>220</v>
      </c>
      <c r="P112" s="398" t="s">
        <v>220</v>
      </c>
      <c r="Q112" s="398" t="s">
        <v>220</v>
      </c>
      <c r="R112" s="398" t="s">
        <v>220</v>
      </c>
      <c r="S112" s="398" t="s">
        <v>220</v>
      </c>
      <c r="T112" s="398" t="s">
        <v>220</v>
      </c>
      <c r="U112" s="398" t="s">
        <v>220</v>
      </c>
      <c r="V112" s="398" t="s">
        <v>220</v>
      </c>
      <c r="W112" s="398" t="s">
        <v>220</v>
      </c>
    </row>
    <row r="113" spans="1:23">
      <c r="A113" s="16" t="s">
        <v>924</v>
      </c>
      <c r="B113" s="1" t="s">
        <v>1889</v>
      </c>
      <c r="C113" s="1"/>
      <c r="D113" s="72" t="s">
        <v>1785</v>
      </c>
      <c r="E113" s="70" t="s">
        <v>220</v>
      </c>
      <c r="F113" s="70" t="s">
        <v>220</v>
      </c>
      <c r="G113" s="84">
        <f t="shared" ref="G113:W113" si="22">G109+G111</f>
        <v>0</v>
      </c>
      <c r="H113" s="84">
        <f t="shared" si="22"/>
        <v>0</v>
      </c>
      <c r="I113" s="84">
        <f t="shared" si="22"/>
        <v>0</v>
      </c>
      <c r="J113" s="84">
        <f t="shared" si="22"/>
        <v>0</v>
      </c>
      <c r="K113" s="84">
        <f t="shared" si="22"/>
        <v>0</v>
      </c>
      <c r="L113" s="84">
        <f t="shared" si="22"/>
        <v>0</v>
      </c>
      <c r="M113" s="84">
        <f t="shared" si="22"/>
        <v>0</v>
      </c>
      <c r="N113" s="84">
        <f t="shared" si="22"/>
        <v>0</v>
      </c>
      <c r="O113" s="84">
        <f t="shared" si="22"/>
        <v>0</v>
      </c>
      <c r="P113" s="84">
        <f t="shared" si="22"/>
        <v>0</v>
      </c>
      <c r="Q113" s="84">
        <f t="shared" si="22"/>
        <v>0</v>
      </c>
      <c r="R113" s="84">
        <f t="shared" si="22"/>
        <v>0</v>
      </c>
      <c r="S113" s="84">
        <f t="shared" si="22"/>
        <v>0</v>
      </c>
      <c r="T113" s="84">
        <f t="shared" si="22"/>
        <v>0</v>
      </c>
      <c r="U113" s="84">
        <f t="shared" si="22"/>
        <v>0</v>
      </c>
      <c r="V113" s="84">
        <f t="shared" si="22"/>
        <v>0</v>
      </c>
      <c r="W113" s="84">
        <f t="shared" si="22"/>
        <v>0</v>
      </c>
    </row>
    <row r="114" spans="1:23">
      <c r="A114" s="16" t="s">
        <v>925</v>
      </c>
      <c r="B114" s="62" t="s">
        <v>220</v>
      </c>
      <c r="C114" s="62"/>
      <c r="D114" s="26" t="s">
        <v>220</v>
      </c>
      <c r="E114" s="69" t="s">
        <v>220</v>
      </c>
      <c r="F114" s="69" t="s">
        <v>220</v>
      </c>
      <c r="G114" s="398" t="s">
        <v>220</v>
      </c>
      <c r="H114" s="398" t="s">
        <v>220</v>
      </c>
      <c r="I114" s="398" t="s">
        <v>220</v>
      </c>
      <c r="J114" s="398" t="s">
        <v>220</v>
      </c>
      <c r="K114" s="398" t="s">
        <v>220</v>
      </c>
      <c r="L114" s="398" t="s">
        <v>220</v>
      </c>
      <c r="M114" s="398" t="s">
        <v>220</v>
      </c>
      <c r="N114" s="398" t="s">
        <v>220</v>
      </c>
      <c r="O114" s="398" t="s">
        <v>220</v>
      </c>
      <c r="P114" s="398" t="s">
        <v>220</v>
      </c>
      <c r="Q114" s="398" t="s">
        <v>220</v>
      </c>
      <c r="R114" s="398" t="s">
        <v>220</v>
      </c>
      <c r="S114" s="398" t="s">
        <v>220</v>
      </c>
      <c r="T114" s="398" t="s">
        <v>220</v>
      </c>
      <c r="U114" s="398" t="s">
        <v>220</v>
      </c>
      <c r="V114" s="398" t="s">
        <v>220</v>
      </c>
      <c r="W114" s="398" t="s">
        <v>220</v>
      </c>
    </row>
    <row r="115" spans="1:23">
      <c r="A115" s="16" t="s">
        <v>926</v>
      </c>
      <c r="B115" s="74" t="s">
        <v>1902</v>
      </c>
      <c r="C115" s="74"/>
      <c r="D115" s="72" t="s">
        <v>1785</v>
      </c>
      <c r="E115" s="72" t="s">
        <v>220</v>
      </c>
      <c r="F115" s="72" t="s">
        <v>220</v>
      </c>
      <c r="G115" s="384">
        <f t="shared" ref="G115:W115" si="23">G42+G81+G105+G113</f>
        <v>102354209.4471788</v>
      </c>
      <c r="H115" s="384">
        <f t="shared" si="23"/>
        <v>106655771.26555863</v>
      </c>
      <c r="I115" s="384">
        <f t="shared" si="23"/>
        <v>110254276.6668817</v>
      </c>
      <c r="J115" s="384">
        <f t="shared" si="23"/>
        <v>105634916.83477147</v>
      </c>
      <c r="K115" s="384">
        <f t="shared" si="23"/>
        <v>106151455.11207125</v>
      </c>
      <c r="L115" s="384">
        <f t="shared" si="23"/>
        <v>104400822.0498357</v>
      </c>
      <c r="M115" s="384">
        <f t="shared" si="23"/>
        <v>104997628.41181216</v>
      </c>
      <c r="N115" s="384">
        <f t="shared" si="23"/>
        <v>107900252.36444362</v>
      </c>
      <c r="O115" s="384">
        <f t="shared" si="23"/>
        <v>107680940.83384714</v>
      </c>
      <c r="P115" s="384">
        <f t="shared" si="23"/>
        <v>107927947.64007659</v>
      </c>
      <c r="Q115" s="384">
        <f t="shared" si="23"/>
        <v>110059965.48612089</v>
      </c>
      <c r="R115" s="384">
        <f t="shared" si="23"/>
        <v>117442715.58792862</v>
      </c>
      <c r="S115" s="384">
        <f t="shared" si="23"/>
        <v>1291460901.7005267</v>
      </c>
      <c r="T115" s="384">
        <f t="shared" si="23"/>
        <v>0</v>
      </c>
      <c r="U115" s="384">
        <f t="shared" si="23"/>
        <v>311298055.76591796</v>
      </c>
      <c r="V115" s="384">
        <f t="shared" si="23"/>
        <v>1602758957.4664445</v>
      </c>
      <c r="W115" s="384">
        <f t="shared" si="23"/>
        <v>1.2620294000953436E-6</v>
      </c>
    </row>
    <row r="116" spans="1:23">
      <c r="G116" s="92"/>
      <c r="H116" s="92"/>
      <c r="I116" s="92"/>
      <c r="J116" s="92"/>
      <c r="K116" s="92"/>
      <c r="L116" s="92"/>
      <c r="M116" s="92"/>
      <c r="N116" s="92"/>
      <c r="O116" s="92"/>
      <c r="P116" s="92"/>
      <c r="Q116" s="92"/>
      <c r="R116" s="92"/>
      <c r="S116" s="92"/>
      <c r="T116" s="92"/>
      <c r="U116" s="92"/>
      <c r="V116" s="92"/>
      <c r="W116" s="92"/>
    </row>
    <row r="117" spans="1:23">
      <c r="G117" s="92"/>
      <c r="H117" s="92"/>
      <c r="I117" s="92"/>
      <c r="J117" s="92"/>
      <c r="K117" s="92"/>
      <c r="L117" s="92"/>
      <c r="M117" s="92"/>
      <c r="N117" s="92"/>
      <c r="O117" s="92"/>
      <c r="P117" s="92"/>
      <c r="Q117" s="92"/>
      <c r="R117" s="92"/>
      <c r="S117" s="92"/>
      <c r="T117" s="92"/>
      <c r="U117" s="92"/>
      <c r="V117" s="92"/>
      <c r="W117" s="92"/>
    </row>
  </sheetData>
  <pageMargins left="1" right="1" top="1.25" bottom="1" header="0.5" footer="0.5"/>
  <pageSetup scale="71" fitToWidth="2" fitToHeight="0" orientation="landscape" r:id="rId1"/>
  <headerFooter>
    <oddHeader>&amp;R&amp;"Times New Roman,Regular"&amp;8Schedule &amp;A
Page &amp;P of &amp;N</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W115"/>
  <sheetViews>
    <sheetView zoomScaleNormal="100" workbookViewId="0"/>
  </sheetViews>
  <sheetFormatPr defaultColWidth="9" defaultRowHeight="11.25"/>
  <cols>
    <col min="1" max="1" width="5.42578125" style="19" customWidth="1"/>
    <col min="2" max="2" width="9.7109375" style="19" customWidth="1"/>
    <col min="3" max="3" width="24.85546875" style="19" customWidth="1"/>
    <col min="4" max="4" width="11.7109375" style="19" customWidth="1"/>
    <col min="5" max="5" width="8.85546875" style="19" customWidth="1"/>
    <col min="6" max="6" width="11.42578125" style="19" customWidth="1"/>
    <col min="7" max="24" width="9.85546875" style="19" customWidth="1"/>
    <col min="25" max="16384" width="9" style="19"/>
  </cols>
  <sheetData>
    <row r="1" spans="1:23">
      <c r="A1" s="20" t="s">
        <v>0</v>
      </c>
    </row>
    <row r="2" spans="1:23">
      <c r="A2" s="20" t="s">
        <v>1</v>
      </c>
    </row>
    <row r="3" spans="1:23">
      <c r="A3" s="20" t="s">
        <v>76</v>
      </c>
    </row>
    <row r="4" spans="1:23">
      <c r="A4" s="20" t="s">
        <v>2</v>
      </c>
    </row>
    <row r="5" spans="1:23">
      <c r="A5" s="20" t="s">
        <v>3</v>
      </c>
    </row>
    <row r="6" spans="1:23">
      <c r="A6" s="20" t="s">
        <v>254</v>
      </c>
    </row>
    <row r="10" spans="1:23">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c r="F11" s="888"/>
      <c r="G11" s="888" t="s">
        <v>210</v>
      </c>
      <c r="H11" s="888" t="s">
        <v>211</v>
      </c>
      <c r="I11" s="888" t="s">
        <v>212</v>
      </c>
      <c r="J11" s="888" t="s">
        <v>255</v>
      </c>
      <c r="K11" s="888" t="s">
        <v>256</v>
      </c>
      <c r="L11" s="888" t="s">
        <v>257</v>
      </c>
      <c r="M11" s="888" t="s">
        <v>258</v>
      </c>
      <c r="N11" s="888" t="s">
        <v>259</v>
      </c>
      <c r="O11" s="888" t="s">
        <v>260</v>
      </c>
      <c r="P11" s="888" t="s">
        <v>566</v>
      </c>
      <c r="Q11" s="888" t="s">
        <v>567</v>
      </c>
      <c r="R11" s="888" t="s">
        <v>568</v>
      </c>
      <c r="S11" s="888" t="s">
        <v>569</v>
      </c>
      <c r="T11" s="888" t="s">
        <v>1035</v>
      </c>
      <c r="U11" s="888" t="s">
        <v>1036</v>
      </c>
      <c r="V11" s="888" t="s">
        <v>1903</v>
      </c>
      <c r="W11" s="888" t="s">
        <v>1904</v>
      </c>
    </row>
    <row r="12" spans="1:23">
      <c r="A12" s="79"/>
      <c r="B12" s="79"/>
      <c r="C12" s="79"/>
      <c r="D12" s="79"/>
      <c r="E12" s="79"/>
      <c r="F12" s="79"/>
      <c r="G12" s="79"/>
      <c r="H12" s="79"/>
      <c r="I12" s="79"/>
      <c r="J12" s="79"/>
      <c r="K12" s="79"/>
      <c r="L12" s="79"/>
      <c r="M12" s="79"/>
      <c r="N12" s="79"/>
      <c r="O12" s="79"/>
      <c r="P12" s="79"/>
      <c r="Q12" s="79"/>
      <c r="R12" s="79"/>
      <c r="S12" s="79"/>
      <c r="T12" s="79"/>
      <c r="U12" s="79"/>
      <c r="V12" s="79"/>
      <c r="W12" s="79"/>
    </row>
    <row r="13" spans="1:23" ht="33.75">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1" t="s">
        <v>1783</v>
      </c>
      <c r="C14" s="61"/>
      <c r="D14" s="26"/>
      <c r="E14" s="69"/>
      <c r="F14" s="69"/>
      <c r="G14" s="32"/>
      <c r="H14" s="32"/>
      <c r="I14" s="32"/>
      <c r="J14" s="32"/>
      <c r="K14" s="32"/>
      <c r="L14" s="32"/>
      <c r="M14" s="32"/>
      <c r="N14" s="32"/>
      <c r="O14" s="32"/>
      <c r="P14" s="32"/>
      <c r="Q14" s="32"/>
      <c r="R14" s="32"/>
      <c r="S14" s="32"/>
      <c r="T14" s="32"/>
      <c r="U14" s="32"/>
      <c r="V14" s="32"/>
      <c r="W14" s="32"/>
    </row>
    <row r="15" spans="1:23">
      <c r="A15" s="16" t="s">
        <v>221</v>
      </c>
      <c r="B15" s="62" t="s">
        <v>220</v>
      </c>
      <c r="C15" s="62"/>
      <c r="D15" s="26" t="s">
        <v>220</v>
      </c>
      <c r="E15" s="69" t="s">
        <v>220</v>
      </c>
      <c r="F15" s="69" t="s">
        <v>220</v>
      </c>
      <c r="G15" s="32" t="s">
        <v>220</v>
      </c>
      <c r="H15" s="32" t="s">
        <v>220</v>
      </c>
      <c r="I15" s="32" t="s">
        <v>220</v>
      </c>
      <c r="J15" s="32" t="s">
        <v>220</v>
      </c>
      <c r="K15" s="32" t="s">
        <v>220</v>
      </c>
      <c r="L15" s="32" t="s">
        <v>220</v>
      </c>
      <c r="M15" s="32" t="s">
        <v>220</v>
      </c>
      <c r="N15" s="32" t="s">
        <v>220</v>
      </c>
      <c r="O15" s="32" t="s">
        <v>220</v>
      </c>
      <c r="P15" s="32" t="s">
        <v>220</v>
      </c>
      <c r="Q15" s="32" t="s">
        <v>220</v>
      </c>
      <c r="R15" s="32" t="s">
        <v>220</v>
      </c>
      <c r="S15" s="32" t="s">
        <v>220</v>
      </c>
      <c r="T15" s="32" t="s">
        <v>220</v>
      </c>
      <c r="U15" s="32" t="s">
        <v>220</v>
      </c>
      <c r="V15" s="32" t="s">
        <v>220</v>
      </c>
      <c r="W15" s="32" t="s">
        <v>220</v>
      </c>
    </row>
    <row r="16" spans="1:23">
      <c r="A16" s="16" t="s">
        <v>224</v>
      </c>
      <c r="B16" s="2"/>
      <c r="C16" s="2" t="s">
        <v>1784</v>
      </c>
      <c r="D16" s="26" t="s">
        <v>1785</v>
      </c>
      <c r="E16" s="69"/>
      <c r="F16" s="69"/>
      <c r="G16" s="32"/>
      <c r="H16" s="32"/>
      <c r="I16" s="32"/>
      <c r="J16" s="32"/>
      <c r="K16" s="32"/>
      <c r="L16" s="32"/>
      <c r="M16" s="32"/>
      <c r="N16" s="32"/>
      <c r="O16" s="32"/>
      <c r="P16" s="32"/>
      <c r="Q16" s="32"/>
      <c r="R16" s="32"/>
      <c r="S16" s="32"/>
      <c r="T16" s="32"/>
      <c r="U16" s="32"/>
      <c r="V16" s="32"/>
      <c r="W16" s="32"/>
    </row>
    <row r="17" spans="1:23">
      <c r="A17" s="16" t="s">
        <v>225</v>
      </c>
      <c r="B17" s="62" t="s">
        <v>1786</v>
      </c>
      <c r="C17" s="62" t="s">
        <v>1787</v>
      </c>
      <c r="D17" s="69">
        <v>0</v>
      </c>
      <c r="E17" s="26">
        <f t="shared" ref="E17:E29" si="0">(SUMIFS(II_F_2_REG_Allocators_Functionalization_Factor,II_F_2_H_Functionalization_Factor,F17))</f>
        <v>2</v>
      </c>
      <c r="F17" s="16" t="s">
        <v>529</v>
      </c>
      <c r="G17" s="32">
        <f>'II-D-1.1'!E17*(SUMIFS(II_F_Func_Factors_Meters,II_F_Func_Factors_H_Functionalization_Factor,$F17))</f>
        <v>0</v>
      </c>
      <c r="H17" s="32">
        <f>'II-D-1.1'!F17*(SUMIFS(II_F_Func_Factors_Meters,II_F_Func_Factors_H_Functionalization_Factor,$F17))</f>
        <v>0</v>
      </c>
      <c r="I17" s="32">
        <f>'II-D-1.1'!G17*(SUMIFS(II_F_Func_Factors_Meters,II_F_Func_Factors_H_Functionalization_Factor,$F17))</f>
        <v>0</v>
      </c>
      <c r="J17" s="32">
        <f>'II-D-1.1'!H17*(SUMIFS(II_F_Func_Factors_Meters,II_F_Func_Factors_H_Functionalization_Factor,$F17))</f>
        <v>0</v>
      </c>
      <c r="K17" s="32">
        <f>'II-D-1.1'!I17*(SUMIFS(II_F_Func_Factors_Meters,II_F_Func_Factors_H_Functionalization_Factor,$F17))</f>
        <v>0</v>
      </c>
      <c r="L17" s="32">
        <f>'II-D-1.1'!J17*(SUMIFS(II_F_Func_Factors_Meters,II_F_Func_Factors_H_Functionalization_Factor,$F17))</f>
        <v>0</v>
      </c>
      <c r="M17" s="32">
        <f>'II-D-1.1'!K17*(SUMIFS(II_F_Func_Factors_Meters,II_F_Func_Factors_H_Functionalization_Factor,$F17))</f>
        <v>0</v>
      </c>
      <c r="N17" s="32">
        <f>'II-D-1.1'!L17*(SUMIFS(II_F_Func_Factors_Meters,II_F_Func_Factors_H_Functionalization_Factor,$F17))</f>
        <v>0</v>
      </c>
      <c r="O17" s="32">
        <f>'II-D-1.1'!M17*(SUMIFS(II_F_Func_Factors_Meters,II_F_Func_Factors_H_Functionalization_Factor,$F17))</f>
        <v>0</v>
      </c>
      <c r="P17" s="32">
        <f>'II-D-1.1'!N17*(SUMIFS(II_F_Func_Factors_Meters,II_F_Func_Factors_H_Functionalization_Factor,$F17))</f>
        <v>0</v>
      </c>
      <c r="Q17" s="32">
        <f>'II-D-1.1'!O17*(SUMIFS(II_F_Func_Factors_Meters,II_F_Func_Factors_H_Functionalization_Factor,$F17))</f>
        <v>0</v>
      </c>
      <c r="R17" s="32">
        <f>'II-D-1.1'!P17*(SUMIFS(II_F_Func_Factors_Meters,II_F_Func_Factors_H_Functionalization_Factor,$F17))</f>
        <v>0</v>
      </c>
      <c r="S17" s="32">
        <f t="shared" ref="S17:S29" si="1">SUM(G17:R17)</f>
        <v>0</v>
      </c>
      <c r="T17" s="32">
        <v>0</v>
      </c>
      <c r="U17" s="32">
        <f>'II-D-1.1'!S17*(SUMIFS(II_F_Func_Factors_Meters,II_F_Func_Factors_H_Functionalization_Factor,F17))</f>
        <v>0</v>
      </c>
      <c r="V17" s="32">
        <f t="shared" ref="V17:V29" si="2">SUM(S17:U17)</f>
        <v>0</v>
      </c>
      <c r="W17" s="32">
        <f>V17-'II-D-1'!N17</f>
        <v>0</v>
      </c>
    </row>
    <row r="18" spans="1:23">
      <c r="A18" s="16" t="s">
        <v>226</v>
      </c>
      <c r="B18" s="62" t="s">
        <v>1788</v>
      </c>
      <c r="C18" s="62" t="s">
        <v>1789</v>
      </c>
      <c r="D18" s="69">
        <v>0</v>
      </c>
      <c r="E18" s="26">
        <f t="shared" si="0"/>
        <v>2</v>
      </c>
      <c r="F18" s="16" t="s">
        <v>529</v>
      </c>
      <c r="G18" s="32">
        <f>'II-D-1.1'!E18*(SUMIFS(II_F_Func_Factors_Meters,II_F_Func_Factors_H_Functionalization_Factor,$F18))</f>
        <v>0</v>
      </c>
      <c r="H18" s="32">
        <f>'II-D-1.1'!F18*(SUMIFS(II_F_Func_Factors_Meters,II_F_Func_Factors_H_Functionalization_Factor,$F18))</f>
        <v>0</v>
      </c>
      <c r="I18" s="32">
        <f>'II-D-1.1'!G18*(SUMIFS(II_F_Func_Factors_Meters,II_F_Func_Factors_H_Functionalization_Factor,$F18))</f>
        <v>0</v>
      </c>
      <c r="J18" s="32">
        <f>'II-D-1.1'!H18*(SUMIFS(II_F_Func_Factors_Meters,II_F_Func_Factors_H_Functionalization_Factor,$F18))</f>
        <v>0</v>
      </c>
      <c r="K18" s="32">
        <f>'II-D-1.1'!I18*(SUMIFS(II_F_Func_Factors_Meters,II_F_Func_Factors_H_Functionalization_Factor,$F18))</f>
        <v>0</v>
      </c>
      <c r="L18" s="32">
        <f>'II-D-1.1'!J18*(SUMIFS(II_F_Func_Factors_Meters,II_F_Func_Factors_H_Functionalization_Factor,$F18))</f>
        <v>0</v>
      </c>
      <c r="M18" s="32">
        <f>'II-D-1.1'!K18*(SUMIFS(II_F_Func_Factors_Meters,II_F_Func_Factors_H_Functionalization_Factor,$F18))</f>
        <v>0</v>
      </c>
      <c r="N18" s="32">
        <f>'II-D-1.1'!L18*(SUMIFS(II_F_Func_Factors_Meters,II_F_Func_Factors_H_Functionalization_Factor,$F18))</f>
        <v>0</v>
      </c>
      <c r="O18" s="32">
        <f>'II-D-1.1'!M18*(SUMIFS(II_F_Func_Factors_Meters,II_F_Func_Factors_H_Functionalization_Factor,$F18))</f>
        <v>0</v>
      </c>
      <c r="P18" s="32">
        <f>'II-D-1.1'!N18*(SUMIFS(II_F_Func_Factors_Meters,II_F_Func_Factors_H_Functionalization_Factor,$F18))</f>
        <v>0</v>
      </c>
      <c r="Q18" s="32">
        <f>'II-D-1.1'!O18*(SUMIFS(II_F_Func_Factors_Meters,II_F_Func_Factors_H_Functionalization_Factor,$F18))</f>
        <v>0</v>
      </c>
      <c r="R18" s="32">
        <f>'II-D-1.1'!P18*(SUMIFS(II_F_Func_Factors_Meters,II_F_Func_Factors_H_Functionalization_Factor,$F18))</f>
        <v>0</v>
      </c>
      <c r="S18" s="32">
        <f t="shared" si="1"/>
        <v>0</v>
      </c>
      <c r="T18" s="32">
        <v>0</v>
      </c>
      <c r="U18" s="32">
        <f>'II-D-1.1'!S18*(SUMIFS(II_F_Func_Factors_Meters,II_F_Func_Factors_H_Functionalization_Factor,F18))</f>
        <v>0</v>
      </c>
      <c r="V18" s="32">
        <f t="shared" si="2"/>
        <v>0</v>
      </c>
      <c r="W18" s="32">
        <f>V18-'II-D-1'!N18</f>
        <v>0</v>
      </c>
    </row>
    <row r="19" spans="1:23">
      <c r="A19" s="16" t="s">
        <v>227</v>
      </c>
      <c r="B19" s="62" t="s">
        <v>1790</v>
      </c>
      <c r="C19" s="62" t="s">
        <v>1791</v>
      </c>
      <c r="D19" s="69">
        <v>0</v>
      </c>
      <c r="E19" s="26">
        <f t="shared" si="0"/>
        <v>2</v>
      </c>
      <c r="F19" s="16" t="s">
        <v>529</v>
      </c>
      <c r="G19" s="32">
        <f>'II-D-1.1'!E19*(SUMIFS(II_F_Func_Factors_Meters,II_F_Func_Factors_H_Functionalization_Factor,$F19))</f>
        <v>0</v>
      </c>
      <c r="H19" s="32">
        <f>'II-D-1.1'!F19*(SUMIFS(II_F_Func_Factors_Meters,II_F_Func_Factors_H_Functionalization_Factor,$F19))</f>
        <v>0</v>
      </c>
      <c r="I19" s="32">
        <f>'II-D-1.1'!G19*(SUMIFS(II_F_Func_Factors_Meters,II_F_Func_Factors_H_Functionalization_Factor,$F19))</f>
        <v>0</v>
      </c>
      <c r="J19" s="32">
        <f>'II-D-1.1'!H19*(SUMIFS(II_F_Func_Factors_Meters,II_F_Func_Factors_H_Functionalization_Factor,$F19))</f>
        <v>0</v>
      </c>
      <c r="K19" s="32">
        <f>'II-D-1.1'!I19*(SUMIFS(II_F_Func_Factors_Meters,II_F_Func_Factors_H_Functionalization_Factor,$F19))</f>
        <v>0</v>
      </c>
      <c r="L19" s="32">
        <f>'II-D-1.1'!J19*(SUMIFS(II_F_Func_Factors_Meters,II_F_Func_Factors_H_Functionalization_Factor,$F19))</f>
        <v>0</v>
      </c>
      <c r="M19" s="32">
        <f>'II-D-1.1'!K19*(SUMIFS(II_F_Func_Factors_Meters,II_F_Func_Factors_H_Functionalization_Factor,$F19))</f>
        <v>0</v>
      </c>
      <c r="N19" s="32">
        <f>'II-D-1.1'!L19*(SUMIFS(II_F_Func_Factors_Meters,II_F_Func_Factors_H_Functionalization_Factor,$F19))</f>
        <v>0</v>
      </c>
      <c r="O19" s="32">
        <f>'II-D-1.1'!M19*(SUMIFS(II_F_Func_Factors_Meters,II_F_Func_Factors_H_Functionalization_Factor,$F19))</f>
        <v>0</v>
      </c>
      <c r="P19" s="32">
        <f>'II-D-1.1'!N19*(SUMIFS(II_F_Func_Factors_Meters,II_F_Func_Factors_H_Functionalization_Factor,$F19))</f>
        <v>0</v>
      </c>
      <c r="Q19" s="32">
        <f>'II-D-1.1'!O19*(SUMIFS(II_F_Func_Factors_Meters,II_F_Func_Factors_H_Functionalization_Factor,$F19))</f>
        <v>0</v>
      </c>
      <c r="R19" s="32">
        <f>'II-D-1.1'!P19*(SUMIFS(II_F_Func_Factors_Meters,II_F_Func_Factors_H_Functionalization_Factor,$F19))</f>
        <v>0</v>
      </c>
      <c r="S19" s="32">
        <f t="shared" si="1"/>
        <v>0</v>
      </c>
      <c r="T19" s="32">
        <v>0</v>
      </c>
      <c r="U19" s="32">
        <f>'II-D-1.1'!S19*(SUMIFS(II_F_Func_Factors_Meters,II_F_Func_Factors_H_Functionalization_Factor,F19))</f>
        <v>0</v>
      </c>
      <c r="V19" s="32">
        <f t="shared" si="2"/>
        <v>0</v>
      </c>
      <c r="W19" s="32">
        <f>V19-'II-D-1'!N19</f>
        <v>0</v>
      </c>
    </row>
    <row r="20" spans="1:23">
      <c r="A20" s="16" t="s">
        <v>229</v>
      </c>
      <c r="B20" s="62" t="s">
        <v>1792</v>
      </c>
      <c r="C20" s="62" t="s">
        <v>1793</v>
      </c>
      <c r="D20" s="69">
        <v>0</v>
      </c>
      <c r="E20" s="26">
        <f t="shared" si="0"/>
        <v>2</v>
      </c>
      <c r="F20" s="16" t="s">
        <v>529</v>
      </c>
      <c r="G20" s="32">
        <f>'II-D-1.1'!E20*(SUMIFS(II_F_Func_Factors_Meters,II_F_Func_Factors_H_Functionalization_Factor,$F20))</f>
        <v>0</v>
      </c>
      <c r="H20" s="32">
        <f>'II-D-1.1'!F20*(SUMIFS(II_F_Func_Factors_Meters,II_F_Func_Factors_H_Functionalization_Factor,$F20))</f>
        <v>0</v>
      </c>
      <c r="I20" s="32">
        <f>'II-D-1.1'!G20*(SUMIFS(II_F_Func_Factors_Meters,II_F_Func_Factors_H_Functionalization_Factor,$F20))</f>
        <v>0</v>
      </c>
      <c r="J20" s="32">
        <f>'II-D-1.1'!H20*(SUMIFS(II_F_Func_Factors_Meters,II_F_Func_Factors_H_Functionalization_Factor,$F20))</f>
        <v>0</v>
      </c>
      <c r="K20" s="32">
        <f>'II-D-1.1'!I20*(SUMIFS(II_F_Func_Factors_Meters,II_F_Func_Factors_H_Functionalization_Factor,$F20))</f>
        <v>0</v>
      </c>
      <c r="L20" s="32">
        <f>'II-D-1.1'!J20*(SUMIFS(II_F_Func_Factors_Meters,II_F_Func_Factors_H_Functionalization_Factor,$F20))</f>
        <v>0</v>
      </c>
      <c r="M20" s="32">
        <f>'II-D-1.1'!K20*(SUMIFS(II_F_Func_Factors_Meters,II_F_Func_Factors_H_Functionalization_Factor,$F20))</f>
        <v>0</v>
      </c>
      <c r="N20" s="32">
        <f>'II-D-1.1'!L20*(SUMIFS(II_F_Func_Factors_Meters,II_F_Func_Factors_H_Functionalization_Factor,$F20))</f>
        <v>0</v>
      </c>
      <c r="O20" s="32">
        <f>'II-D-1.1'!M20*(SUMIFS(II_F_Func_Factors_Meters,II_F_Func_Factors_H_Functionalization_Factor,$F20))</f>
        <v>0</v>
      </c>
      <c r="P20" s="32">
        <f>'II-D-1.1'!N20*(SUMIFS(II_F_Func_Factors_Meters,II_F_Func_Factors_H_Functionalization_Factor,$F20))</f>
        <v>0</v>
      </c>
      <c r="Q20" s="32">
        <f>'II-D-1.1'!O20*(SUMIFS(II_F_Func_Factors_Meters,II_F_Func_Factors_H_Functionalization_Factor,$F20))</f>
        <v>0</v>
      </c>
      <c r="R20" s="32">
        <f>'II-D-1.1'!P20*(SUMIFS(II_F_Func_Factors_Meters,II_F_Func_Factors_H_Functionalization_Factor,$F20))</f>
        <v>0</v>
      </c>
      <c r="S20" s="32">
        <f t="shared" si="1"/>
        <v>0</v>
      </c>
      <c r="T20" s="32">
        <v>0</v>
      </c>
      <c r="U20" s="32">
        <f>'II-D-1.1'!S20*(SUMIFS(II_F_Func_Factors_Meters,II_F_Func_Factors_H_Functionalization_Factor,F20))</f>
        <v>0</v>
      </c>
      <c r="V20" s="32">
        <f t="shared" si="2"/>
        <v>0</v>
      </c>
      <c r="W20" s="32">
        <f>V20-'II-D-1'!N20</f>
        <v>0</v>
      </c>
    </row>
    <row r="21" spans="1:23">
      <c r="A21" s="16" t="s">
        <v>232</v>
      </c>
      <c r="B21" s="62" t="s">
        <v>1794</v>
      </c>
      <c r="C21" s="62" t="s">
        <v>1795</v>
      </c>
      <c r="D21" s="69">
        <v>0</v>
      </c>
      <c r="E21" s="26">
        <f t="shared" si="0"/>
        <v>2</v>
      </c>
      <c r="F21" s="16" t="s">
        <v>529</v>
      </c>
      <c r="G21" s="32">
        <f>'II-D-1.1'!E21*(SUMIFS(II_F_Func_Factors_Meters,II_F_Func_Factors_H_Functionalization_Factor,$F21))</f>
        <v>0</v>
      </c>
      <c r="H21" s="32">
        <f>'II-D-1.1'!F21*(SUMIFS(II_F_Func_Factors_Meters,II_F_Func_Factors_H_Functionalization_Factor,$F21))</f>
        <v>0</v>
      </c>
      <c r="I21" s="32">
        <f>'II-D-1.1'!G21*(SUMIFS(II_F_Func_Factors_Meters,II_F_Func_Factors_H_Functionalization_Factor,$F21))</f>
        <v>0</v>
      </c>
      <c r="J21" s="32">
        <f>'II-D-1.1'!H21*(SUMIFS(II_F_Func_Factors_Meters,II_F_Func_Factors_H_Functionalization_Factor,$F21))</f>
        <v>0</v>
      </c>
      <c r="K21" s="32">
        <f>'II-D-1.1'!I21*(SUMIFS(II_F_Func_Factors_Meters,II_F_Func_Factors_H_Functionalization_Factor,$F21))</f>
        <v>0</v>
      </c>
      <c r="L21" s="32">
        <f>'II-D-1.1'!J21*(SUMIFS(II_F_Func_Factors_Meters,II_F_Func_Factors_H_Functionalization_Factor,$F21))</f>
        <v>0</v>
      </c>
      <c r="M21" s="32">
        <f>'II-D-1.1'!K21*(SUMIFS(II_F_Func_Factors_Meters,II_F_Func_Factors_H_Functionalization_Factor,$F21))</f>
        <v>0</v>
      </c>
      <c r="N21" s="32">
        <f>'II-D-1.1'!L21*(SUMIFS(II_F_Func_Factors_Meters,II_F_Func_Factors_H_Functionalization_Factor,$F21))</f>
        <v>0</v>
      </c>
      <c r="O21" s="32">
        <f>'II-D-1.1'!M21*(SUMIFS(II_F_Func_Factors_Meters,II_F_Func_Factors_H_Functionalization_Factor,$F21))</f>
        <v>0</v>
      </c>
      <c r="P21" s="32">
        <f>'II-D-1.1'!N21*(SUMIFS(II_F_Func_Factors_Meters,II_F_Func_Factors_H_Functionalization_Factor,$F21))</f>
        <v>0</v>
      </c>
      <c r="Q21" s="32">
        <f>'II-D-1.1'!O21*(SUMIFS(II_F_Func_Factors_Meters,II_F_Func_Factors_H_Functionalization_Factor,$F21))</f>
        <v>0</v>
      </c>
      <c r="R21" s="32">
        <f>'II-D-1.1'!P21*(SUMIFS(II_F_Func_Factors_Meters,II_F_Func_Factors_H_Functionalization_Factor,$F21))</f>
        <v>0</v>
      </c>
      <c r="S21" s="32">
        <f t="shared" si="1"/>
        <v>0</v>
      </c>
      <c r="T21" s="32">
        <v>0</v>
      </c>
      <c r="U21" s="32">
        <f>'II-D-1.1'!S21*(SUMIFS(II_F_Func_Factors_Meters,II_F_Func_Factors_H_Functionalization_Factor,F21))</f>
        <v>0</v>
      </c>
      <c r="V21" s="32">
        <f t="shared" si="2"/>
        <v>0</v>
      </c>
      <c r="W21" s="32">
        <f>V21-'II-D-1'!N21</f>
        <v>0</v>
      </c>
    </row>
    <row r="22" spans="1:23">
      <c r="A22" s="16" t="s">
        <v>234</v>
      </c>
      <c r="B22" s="62" t="s">
        <v>1796</v>
      </c>
      <c r="C22" s="62" t="s">
        <v>1797</v>
      </c>
      <c r="D22" s="69">
        <v>0</v>
      </c>
      <c r="E22" s="26">
        <f t="shared" si="0"/>
        <v>2</v>
      </c>
      <c r="F22" s="16" t="s">
        <v>529</v>
      </c>
      <c r="G22" s="32">
        <f>'II-D-1.1'!E22*(SUMIFS(II_F_Func_Factors_Meters,II_F_Func_Factors_H_Functionalization_Factor,$F22))</f>
        <v>0</v>
      </c>
      <c r="H22" s="32">
        <f>'II-D-1.1'!F22*(SUMIFS(II_F_Func_Factors_Meters,II_F_Func_Factors_H_Functionalization_Factor,$F22))</f>
        <v>0</v>
      </c>
      <c r="I22" s="32">
        <f>'II-D-1.1'!G22*(SUMIFS(II_F_Func_Factors_Meters,II_F_Func_Factors_H_Functionalization_Factor,$F22))</f>
        <v>0</v>
      </c>
      <c r="J22" s="32">
        <f>'II-D-1.1'!H22*(SUMIFS(II_F_Func_Factors_Meters,II_F_Func_Factors_H_Functionalization_Factor,$F22))</f>
        <v>0</v>
      </c>
      <c r="K22" s="32">
        <f>'II-D-1.1'!I22*(SUMIFS(II_F_Func_Factors_Meters,II_F_Func_Factors_H_Functionalization_Factor,$F22))</f>
        <v>0</v>
      </c>
      <c r="L22" s="32">
        <f>'II-D-1.1'!J22*(SUMIFS(II_F_Func_Factors_Meters,II_F_Func_Factors_H_Functionalization_Factor,$F22))</f>
        <v>0</v>
      </c>
      <c r="M22" s="32">
        <f>'II-D-1.1'!K22*(SUMIFS(II_F_Func_Factors_Meters,II_F_Func_Factors_H_Functionalization_Factor,$F22))</f>
        <v>0</v>
      </c>
      <c r="N22" s="32">
        <f>'II-D-1.1'!L22*(SUMIFS(II_F_Func_Factors_Meters,II_F_Func_Factors_H_Functionalization_Factor,$F22))</f>
        <v>0</v>
      </c>
      <c r="O22" s="32">
        <f>'II-D-1.1'!M22*(SUMIFS(II_F_Func_Factors_Meters,II_F_Func_Factors_H_Functionalization_Factor,$F22))</f>
        <v>0</v>
      </c>
      <c r="P22" s="32">
        <f>'II-D-1.1'!N22*(SUMIFS(II_F_Func_Factors_Meters,II_F_Func_Factors_H_Functionalization_Factor,$F22))</f>
        <v>0</v>
      </c>
      <c r="Q22" s="32">
        <f>'II-D-1.1'!O22*(SUMIFS(II_F_Func_Factors_Meters,II_F_Func_Factors_H_Functionalization_Factor,$F22))</f>
        <v>0</v>
      </c>
      <c r="R22" s="32">
        <f>'II-D-1.1'!P22*(SUMIFS(II_F_Func_Factors_Meters,II_F_Func_Factors_H_Functionalization_Factor,$F22))</f>
        <v>0</v>
      </c>
      <c r="S22" s="32">
        <f t="shared" si="1"/>
        <v>0</v>
      </c>
      <c r="T22" s="32">
        <v>0</v>
      </c>
      <c r="U22" s="32">
        <f>'II-D-1.1'!S22*(SUMIFS(II_F_Func_Factors_Meters,II_F_Func_Factors_H_Functionalization_Factor,F22))</f>
        <v>0</v>
      </c>
      <c r="V22" s="32">
        <f t="shared" si="2"/>
        <v>0</v>
      </c>
      <c r="W22" s="32">
        <f>V22-'II-D-1'!N22</f>
        <v>0</v>
      </c>
    </row>
    <row r="23" spans="1:23">
      <c r="A23" s="16" t="s">
        <v>236</v>
      </c>
      <c r="B23" s="62" t="s">
        <v>1798</v>
      </c>
      <c r="C23" s="62" t="s">
        <v>1799</v>
      </c>
      <c r="D23" s="69">
        <v>0</v>
      </c>
      <c r="E23" s="26">
        <f t="shared" si="0"/>
        <v>2</v>
      </c>
      <c r="F23" s="16" t="s">
        <v>529</v>
      </c>
      <c r="G23" s="32">
        <f>'II-D-1.1'!E23*(SUMIFS(II_F_Func_Factors_Meters,II_F_Func_Factors_H_Functionalization_Factor,$F23))</f>
        <v>0</v>
      </c>
      <c r="H23" s="32">
        <f>'II-D-1.1'!F23*(SUMIFS(II_F_Func_Factors_Meters,II_F_Func_Factors_H_Functionalization_Factor,$F23))</f>
        <v>0</v>
      </c>
      <c r="I23" s="32">
        <f>'II-D-1.1'!G23*(SUMIFS(II_F_Func_Factors_Meters,II_F_Func_Factors_H_Functionalization_Factor,$F23))</f>
        <v>0</v>
      </c>
      <c r="J23" s="32">
        <f>'II-D-1.1'!H23*(SUMIFS(II_F_Func_Factors_Meters,II_F_Func_Factors_H_Functionalization_Factor,$F23))</f>
        <v>0</v>
      </c>
      <c r="K23" s="32">
        <f>'II-D-1.1'!I23*(SUMIFS(II_F_Func_Factors_Meters,II_F_Func_Factors_H_Functionalization_Factor,$F23))</f>
        <v>0</v>
      </c>
      <c r="L23" s="32">
        <f>'II-D-1.1'!J23*(SUMIFS(II_F_Func_Factors_Meters,II_F_Func_Factors_H_Functionalization_Factor,$F23))</f>
        <v>0</v>
      </c>
      <c r="M23" s="32">
        <f>'II-D-1.1'!K23*(SUMIFS(II_F_Func_Factors_Meters,II_F_Func_Factors_H_Functionalization_Factor,$F23))</f>
        <v>0</v>
      </c>
      <c r="N23" s="32">
        <f>'II-D-1.1'!L23*(SUMIFS(II_F_Func_Factors_Meters,II_F_Func_Factors_H_Functionalization_Factor,$F23))</f>
        <v>0</v>
      </c>
      <c r="O23" s="32">
        <f>'II-D-1.1'!M23*(SUMIFS(II_F_Func_Factors_Meters,II_F_Func_Factors_H_Functionalization_Factor,$F23))</f>
        <v>0</v>
      </c>
      <c r="P23" s="32">
        <f>'II-D-1.1'!N23*(SUMIFS(II_F_Func_Factors_Meters,II_F_Func_Factors_H_Functionalization_Factor,$F23))</f>
        <v>0</v>
      </c>
      <c r="Q23" s="32">
        <f>'II-D-1.1'!O23*(SUMIFS(II_F_Func_Factors_Meters,II_F_Func_Factors_H_Functionalization_Factor,$F23))</f>
        <v>0</v>
      </c>
      <c r="R23" s="32">
        <f>'II-D-1.1'!P23*(SUMIFS(II_F_Func_Factors_Meters,II_F_Func_Factors_H_Functionalization_Factor,$F23))</f>
        <v>0</v>
      </c>
      <c r="S23" s="32">
        <f t="shared" si="1"/>
        <v>0</v>
      </c>
      <c r="T23" s="32">
        <v>0</v>
      </c>
      <c r="U23" s="32">
        <f>'II-D-1.1'!S23*(SUMIFS(II_F_Func_Factors_Meters,II_F_Func_Factors_H_Functionalization_Factor,F23))</f>
        <v>0</v>
      </c>
      <c r="V23" s="32">
        <f t="shared" si="2"/>
        <v>0</v>
      </c>
      <c r="W23" s="32">
        <f>V23-'II-D-1'!N23</f>
        <v>0</v>
      </c>
    </row>
    <row r="24" spans="1:23">
      <c r="A24" s="16" t="s">
        <v>238</v>
      </c>
      <c r="B24" s="62" t="s">
        <v>1800</v>
      </c>
      <c r="C24" s="62" t="s">
        <v>1801</v>
      </c>
      <c r="D24" s="69">
        <v>0</v>
      </c>
      <c r="E24" s="26">
        <f t="shared" si="0"/>
        <v>2</v>
      </c>
      <c r="F24" s="16" t="s">
        <v>529</v>
      </c>
      <c r="G24" s="32">
        <f>'II-D-1.1'!E24*(SUMIFS(II_F_Func_Factors_Meters,II_F_Func_Factors_H_Functionalization_Factor,$F24))</f>
        <v>0</v>
      </c>
      <c r="H24" s="32">
        <f>'II-D-1.1'!F24*(SUMIFS(II_F_Func_Factors_Meters,II_F_Func_Factors_H_Functionalization_Factor,$F24))</f>
        <v>0</v>
      </c>
      <c r="I24" s="32">
        <f>'II-D-1.1'!G24*(SUMIFS(II_F_Func_Factors_Meters,II_F_Func_Factors_H_Functionalization_Factor,$F24))</f>
        <v>0</v>
      </c>
      <c r="J24" s="32">
        <f>'II-D-1.1'!H24*(SUMIFS(II_F_Func_Factors_Meters,II_F_Func_Factors_H_Functionalization_Factor,$F24))</f>
        <v>0</v>
      </c>
      <c r="K24" s="32">
        <f>'II-D-1.1'!I24*(SUMIFS(II_F_Func_Factors_Meters,II_F_Func_Factors_H_Functionalization_Factor,$F24))</f>
        <v>0</v>
      </c>
      <c r="L24" s="32">
        <f>'II-D-1.1'!J24*(SUMIFS(II_F_Func_Factors_Meters,II_F_Func_Factors_H_Functionalization_Factor,$F24))</f>
        <v>0</v>
      </c>
      <c r="M24" s="32">
        <f>'II-D-1.1'!K24*(SUMIFS(II_F_Func_Factors_Meters,II_F_Func_Factors_H_Functionalization_Factor,$F24))</f>
        <v>0</v>
      </c>
      <c r="N24" s="32">
        <f>'II-D-1.1'!L24*(SUMIFS(II_F_Func_Factors_Meters,II_F_Func_Factors_H_Functionalization_Factor,$F24))</f>
        <v>0</v>
      </c>
      <c r="O24" s="32">
        <f>'II-D-1.1'!M24*(SUMIFS(II_F_Func_Factors_Meters,II_F_Func_Factors_H_Functionalization_Factor,$F24))</f>
        <v>0</v>
      </c>
      <c r="P24" s="32">
        <f>'II-D-1.1'!N24*(SUMIFS(II_F_Func_Factors_Meters,II_F_Func_Factors_H_Functionalization_Factor,$F24))</f>
        <v>0</v>
      </c>
      <c r="Q24" s="32">
        <f>'II-D-1.1'!O24*(SUMIFS(II_F_Func_Factors_Meters,II_F_Func_Factors_H_Functionalization_Factor,$F24))</f>
        <v>0</v>
      </c>
      <c r="R24" s="32">
        <f>'II-D-1.1'!P24*(SUMIFS(II_F_Func_Factors_Meters,II_F_Func_Factors_H_Functionalization_Factor,$F24))</f>
        <v>0</v>
      </c>
      <c r="S24" s="32">
        <f t="shared" si="1"/>
        <v>0</v>
      </c>
      <c r="T24" s="32">
        <v>0</v>
      </c>
      <c r="U24" s="32">
        <f>'II-D-1.1'!S24*(SUMIFS(II_F_Func_Factors_Meters,II_F_Func_Factors_H_Functionalization_Factor,F24))</f>
        <v>0</v>
      </c>
      <c r="V24" s="32">
        <f t="shared" si="2"/>
        <v>0</v>
      </c>
      <c r="W24" s="32">
        <f>V24-'II-D-1'!N24</f>
        <v>0</v>
      </c>
    </row>
    <row r="25" spans="1:23">
      <c r="A25" s="16" t="s">
        <v>240</v>
      </c>
      <c r="B25" s="62" t="s">
        <v>1802</v>
      </c>
      <c r="C25" s="62" t="s">
        <v>1803</v>
      </c>
      <c r="D25" s="69">
        <v>0</v>
      </c>
      <c r="E25" s="26">
        <f t="shared" si="0"/>
        <v>2</v>
      </c>
      <c r="F25" s="16" t="s">
        <v>529</v>
      </c>
      <c r="G25" s="32">
        <f>'II-D-1.1'!E25*(SUMIFS(II_F_Func_Factors_Meters,II_F_Func_Factors_H_Functionalization_Factor,$F25))</f>
        <v>0</v>
      </c>
      <c r="H25" s="32">
        <f>'II-D-1.1'!F25*(SUMIFS(II_F_Func_Factors_Meters,II_F_Func_Factors_H_Functionalization_Factor,$F25))</f>
        <v>0</v>
      </c>
      <c r="I25" s="32">
        <f>'II-D-1.1'!G25*(SUMIFS(II_F_Func_Factors_Meters,II_F_Func_Factors_H_Functionalization_Factor,$F25))</f>
        <v>0</v>
      </c>
      <c r="J25" s="32">
        <f>'II-D-1.1'!H25*(SUMIFS(II_F_Func_Factors_Meters,II_F_Func_Factors_H_Functionalization_Factor,$F25))</f>
        <v>0</v>
      </c>
      <c r="K25" s="32">
        <f>'II-D-1.1'!I25*(SUMIFS(II_F_Func_Factors_Meters,II_F_Func_Factors_H_Functionalization_Factor,$F25))</f>
        <v>0</v>
      </c>
      <c r="L25" s="32">
        <f>'II-D-1.1'!J25*(SUMIFS(II_F_Func_Factors_Meters,II_F_Func_Factors_H_Functionalization_Factor,$F25))</f>
        <v>0</v>
      </c>
      <c r="M25" s="32">
        <f>'II-D-1.1'!K25*(SUMIFS(II_F_Func_Factors_Meters,II_F_Func_Factors_H_Functionalization_Factor,$F25))</f>
        <v>0</v>
      </c>
      <c r="N25" s="32">
        <f>'II-D-1.1'!L25*(SUMIFS(II_F_Func_Factors_Meters,II_F_Func_Factors_H_Functionalization_Factor,$F25))</f>
        <v>0</v>
      </c>
      <c r="O25" s="32">
        <f>'II-D-1.1'!M25*(SUMIFS(II_F_Func_Factors_Meters,II_F_Func_Factors_H_Functionalization_Factor,$F25))</f>
        <v>0</v>
      </c>
      <c r="P25" s="32">
        <f>'II-D-1.1'!N25*(SUMIFS(II_F_Func_Factors_Meters,II_F_Func_Factors_H_Functionalization_Factor,$F25))</f>
        <v>0</v>
      </c>
      <c r="Q25" s="32">
        <f>'II-D-1.1'!O25*(SUMIFS(II_F_Func_Factors_Meters,II_F_Func_Factors_H_Functionalization_Factor,$F25))</f>
        <v>0</v>
      </c>
      <c r="R25" s="32">
        <f>'II-D-1.1'!P25*(SUMIFS(II_F_Func_Factors_Meters,II_F_Func_Factors_H_Functionalization_Factor,$F25))</f>
        <v>0</v>
      </c>
      <c r="S25" s="32">
        <f t="shared" si="1"/>
        <v>0</v>
      </c>
      <c r="T25" s="32">
        <v>0</v>
      </c>
      <c r="U25" s="32">
        <f>'II-D-1.1'!S25*(SUMIFS(II_F_Func_Factors_Meters,II_F_Func_Factors_H_Functionalization_Factor,F25))</f>
        <v>0</v>
      </c>
      <c r="V25" s="32">
        <f t="shared" si="2"/>
        <v>0</v>
      </c>
      <c r="W25" s="32">
        <f>V25-'II-D-1'!N25</f>
        <v>0</v>
      </c>
    </row>
    <row r="26" spans="1:23">
      <c r="A26" s="16" t="s">
        <v>243</v>
      </c>
      <c r="B26" s="62" t="s">
        <v>1804</v>
      </c>
      <c r="C26" s="62" t="s">
        <v>1805</v>
      </c>
      <c r="D26" s="69">
        <v>0</v>
      </c>
      <c r="E26" s="26">
        <f t="shared" si="0"/>
        <v>2</v>
      </c>
      <c r="F26" s="16" t="s">
        <v>529</v>
      </c>
      <c r="G26" s="32">
        <f>'II-D-1.1'!E26*(SUMIFS(II_F_Func_Factors_Meters,II_F_Func_Factors_H_Functionalization_Factor,$F26))</f>
        <v>0</v>
      </c>
      <c r="H26" s="32">
        <f>'II-D-1.1'!F26*(SUMIFS(II_F_Func_Factors_Meters,II_F_Func_Factors_H_Functionalization_Factor,$F26))</f>
        <v>0</v>
      </c>
      <c r="I26" s="32">
        <f>'II-D-1.1'!G26*(SUMIFS(II_F_Func_Factors_Meters,II_F_Func_Factors_H_Functionalization_Factor,$F26))</f>
        <v>0</v>
      </c>
      <c r="J26" s="32">
        <f>'II-D-1.1'!H26*(SUMIFS(II_F_Func_Factors_Meters,II_F_Func_Factors_H_Functionalization_Factor,$F26))</f>
        <v>0</v>
      </c>
      <c r="K26" s="32">
        <f>'II-D-1.1'!I26*(SUMIFS(II_F_Func_Factors_Meters,II_F_Func_Factors_H_Functionalization_Factor,$F26))</f>
        <v>0</v>
      </c>
      <c r="L26" s="32">
        <f>'II-D-1.1'!J26*(SUMIFS(II_F_Func_Factors_Meters,II_F_Func_Factors_H_Functionalization_Factor,$F26))</f>
        <v>0</v>
      </c>
      <c r="M26" s="32">
        <f>'II-D-1.1'!K26*(SUMIFS(II_F_Func_Factors_Meters,II_F_Func_Factors_H_Functionalization_Factor,$F26))</f>
        <v>0</v>
      </c>
      <c r="N26" s="32">
        <f>'II-D-1.1'!L26*(SUMIFS(II_F_Func_Factors_Meters,II_F_Func_Factors_H_Functionalization_Factor,$F26))</f>
        <v>0</v>
      </c>
      <c r="O26" s="32">
        <f>'II-D-1.1'!M26*(SUMIFS(II_F_Func_Factors_Meters,II_F_Func_Factors_H_Functionalization_Factor,$F26))</f>
        <v>0</v>
      </c>
      <c r="P26" s="32">
        <f>'II-D-1.1'!N26*(SUMIFS(II_F_Func_Factors_Meters,II_F_Func_Factors_H_Functionalization_Factor,$F26))</f>
        <v>0</v>
      </c>
      <c r="Q26" s="32">
        <f>'II-D-1.1'!O26*(SUMIFS(II_F_Func_Factors_Meters,II_F_Func_Factors_H_Functionalization_Factor,$F26))</f>
        <v>0</v>
      </c>
      <c r="R26" s="32">
        <f>'II-D-1.1'!P26*(SUMIFS(II_F_Func_Factors_Meters,II_F_Func_Factors_H_Functionalization_Factor,$F26))</f>
        <v>0</v>
      </c>
      <c r="S26" s="32">
        <f t="shared" si="1"/>
        <v>0</v>
      </c>
      <c r="T26" s="32">
        <v>0</v>
      </c>
      <c r="U26" s="32">
        <f>'II-D-1.1'!S26*(SUMIFS(II_F_Func_Factors_Meters,II_F_Func_Factors_H_Functionalization_Factor,F26))</f>
        <v>0</v>
      </c>
      <c r="V26" s="32">
        <f t="shared" si="2"/>
        <v>0</v>
      </c>
      <c r="W26" s="32">
        <f>V26-'II-D-1'!N26</f>
        <v>0</v>
      </c>
    </row>
    <row r="27" spans="1:23">
      <c r="A27" s="16" t="s">
        <v>245</v>
      </c>
      <c r="B27" s="62" t="s">
        <v>1806</v>
      </c>
      <c r="C27" s="62" t="s">
        <v>1807</v>
      </c>
      <c r="D27" s="69">
        <v>0</v>
      </c>
      <c r="E27" s="26">
        <f t="shared" si="0"/>
        <v>3</v>
      </c>
      <c r="F27" s="16" t="s">
        <v>530</v>
      </c>
      <c r="G27" s="32">
        <f>'II-D-1.1'!E27*(SUMIFS(II_F_Func_Factors_Meters,II_F_Func_Factors_H_Functionalization_Factor,$F27))</f>
        <v>0</v>
      </c>
      <c r="H27" s="32">
        <f>'II-D-1.1'!F27*(SUMIFS(II_F_Func_Factors_Meters,II_F_Func_Factors_H_Functionalization_Factor,$F27))</f>
        <v>0</v>
      </c>
      <c r="I27" s="32">
        <f>'II-D-1.1'!G27*(SUMIFS(II_F_Func_Factors_Meters,II_F_Func_Factors_H_Functionalization_Factor,$F27))</f>
        <v>0</v>
      </c>
      <c r="J27" s="32">
        <f>'II-D-1.1'!H27*(SUMIFS(II_F_Func_Factors_Meters,II_F_Func_Factors_H_Functionalization_Factor,$F27))</f>
        <v>0</v>
      </c>
      <c r="K27" s="32">
        <f>'II-D-1.1'!I27*(SUMIFS(II_F_Func_Factors_Meters,II_F_Func_Factors_H_Functionalization_Factor,$F27))</f>
        <v>0</v>
      </c>
      <c r="L27" s="32">
        <f>'II-D-1.1'!J27*(SUMIFS(II_F_Func_Factors_Meters,II_F_Func_Factors_H_Functionalization_Factor,$F27))</f>
        <v>0</v>
      </c>
      <c r="M27" s="32">
        <f>'II-D-1.1'!K27*(SUMIFS(II_F_Func_Factors_Meters,II_F_Func_Factors_H_Functionalization_Factor,$F27))</f>
        <v>0</v>
      </c>
      <c r="N27" s="32">
        <f>'II-D-1.1'!L27*(SUMIFS(II_F_Func_Factors_Meters,II_F_Func_Factors_H_Functionalization_Factor,$F27))</f>
        <v>0</v>
      </c>
      <c r="O27" s="32">
        <f>'II-D-1.1'!M27*(SUMIFS(II_F_Func_Factors_Meters,II_F_Func_Factors_H_Functionalization_Factor,$F27))</f>
        <v>0</v>
      </c>
      <c r="P27" s="32">
        <f>'II-D-1.1'!N27*(SUMIFS(II_F_Func_Factors_Meters,II_F_Func_Factors_H_Functionalization_Factor,$F27))</f>
        <v>0</v>
      </c>
      <c r="Q27" s="32">
        <f>'II-D-1.1'!O27*(SUMIFS(II_F_Func_Factors_Meters,II_F_Func_Factors_H_Functionalization_Factor,$F27))</f>
        <v>0</v>
      </c>
      <c r="R27" s="32">
        <f>'II-D-1.1'!P27*(SUMIFS(II_F_Func_Factors_Meters,II_F_Func_Factors_H_Functionalization_Factor,$F27))</f>
        <v>0</v>
      </c>
      <c r="S27" s="32">
        <f t="shared" si="1"/>
        <v>0</v>
      </c>
      <c r="T27" s="32">
        <v>0</v>
      </c>
      <c r="U27" s="32">
        <f>'II-D-1.1'!S27*(SUMIFS(II_F_Func_Factors_Meters,II_F_Func_Factors_H_Functionalization_Factor,F27))</f>
        <v>0</v>
      </c>
      <c r="V27" s="32">
        <f t="shared" si="2"/>
        <v>0</v>
      </c>
      <c r="W27" s="32">
        <f>V27-'II-D-1'!N27</f>
        <v>0</v>
      </c>
    </row>
    <row r="28" spans="1:23">
      <c r="A28" s="16" t="s">
        <v>247</v>
      </c>
      <c r="B28" s="62" t="s">
        <v>1808</v>
      </c>
      <c r="C28" s="62" t="s">
        <v>1809</v>
      </c>
      <c r="D28" s="69">
        <v>0</v>
      </c>
      <c r="E28" s="26">
        <f t="shared" si="0"/>
        <v>2</v>
      </c>
      <c r="F28" s="16" t="s">
        <v>529</v>
      </c>
      <c r="G28" s="32">
        <f>'II-D-1.1'!E28*(SUMIFS(II_F_Func_Factors_Meters,II_F_Func_Factors_H_Functionalization_Factor,$F28))</f>
        <v>0</v>
      </c>
      <c r="H28" s="32">
        <f>'II-D-1.1'!F28*(SUMIFS(II_F_Func_Factors_Meters,II_F_Func_Factors_H_Functionalization_Factor,$F28))</f>
        <v>0</v>
      </c>
      <c r="I28" s="32">
        <f>'II-D-1.1'!G28*(SUMIFS(II_F_Func_Factors_Meters,II_F_Func_Factors_H_Functionalization_Factor,$F28))</f>
        <v>0</v>
      </c>
      <c r="J28" s="32">
        <f>'II-D-1.1'!H28*(SUMIFS(II_F_Func_Factors_Meters,II_F_Func_Factors_H_Functionalization_Factor,$F28))</f>
        <v>0</v>
      </c>
      <c r="K28" s="32">
        <f>'II-D-1.1'!I28*(SUMIFS(II_F_Func_Factors_Meters,II_F_Func_Factors_H_Functionalization_Factor,$F28))</f>
        <v>0</v>
      </c>
      <c r="L28" s="32">
        <f>'II-D-1.1'!J28*(SUMIFS(II_F_Func_Factors_Meters,II_F_Func_Factors_H_Functionalization_Factor,$F28))</f>
        <v>0</v>
      </c>
      <c r="M28" s="32">
        <f>'II-D-1.1'!K28*(SUMIFS(II_F_Func_Factors_Meters,II_F_Func_Factors_H_Functionalization_Factor,$F28))</f>
        <v>0</v>
      </c>
      <c r="N28" s="32">
        <f>'II-D-1.1'!L28*(SUMIFS(II_F_Func_Factors_Meters,II_F_Func_Factors_H_Functionalization_Factor,$F28))</f>
        <v>0</v>
      </c>
      <c r="O28" s="32">
        <f>'II-D-1.1'!M28*(SUMIFS(II_F_Func_Factors_Meters,II_F_Func_Factors_H_Functionalization_Factor,$F28))</f>
        <v>0</v>
      </c>
      <c r="P28" s="32">
        <f>'II-D-1.1'!N28*(SUMIFS(II_F_Func_Factors_Meters,II_F_Func_Factors_H_Functionalization_Factor,$F28))</f>
        <v>0</v>
      </c>
      <c r="Q28" s="32">
        <f>'II-D-1.1'!O28*(SUMIFS(II_F_Func_Factors_Meters,II_F_Func_Factors_H_Functionalization_Factor,$F28))</f>
        <v>0</v>
      </c>
      <c r="R28" s="32">
        <f>'II-D-1.1'!P28*(SUMIFS(II_F_Func_Factors_Meters,II_F_Func_Factors_H_Functionalization_Factor,$F28))</f>
        <v>0</v>
      </c>
      <c r="S28" s="32">
        <f t="shared" si="1"/>
        <v>0</v>
      </c>
      <c r="T28" s="32">
        <v>0</v>
      </c>
      <c r="U28" s="32">
        <f>'II-D-1.1'!S28*(SUMIFS(II_F_Func_Factors_Meters,II_F_Func_Factors_H_Functionalization_Factor,F28))</f>
        <v>0</v>
      </c>
      <c r="V28" s="32">
        <f t="shared" si="2"/>
        <v>0</v>
      </c>
      <c r="W28" s="32">
        <f>V28-'II-D-1'!N28</f>
        <v>0</v>
      </c>
    </row>
    <row r="29" spans="1:23">
      <c r="A29" s="16" t="s">
        <v>249</v>
      </c>
      <c r="B29" s="62" t="s">
        <v>1810</v>
      </c>
      <c r="C29" s="62" t="s">
        <v>1811</v>
      </c>
      <c r="D29" s="69">
        <v>0</v>
      </c>
      <c r="E29" s="26">
        <f t="shared" si="0"/>
        <v>2</v>
      </c>
      <c r="F29" s="16" t="s">
        <v>529</v>
      </c>
      <c r="G29" s="32">
        <f>'II-D-1.1'!E29*(SUMIFS(II_F_Func_Factors_Meters,II_F_Func_Factors_H_Functionalization_Factor,$F29))</f>
        <v>0</v>
      </c>
      <c r="H29" s="32">
        <f>'II-D-1.1'!F29*(SUMIFS(II_F_Func_Factors_Meters,II_F_Func_Factors_H_Functionalization_Factor,$F29))</f>
        <v>0</v>
      </c>
      <c r="I29" s="32">
        <f>'II-D-1.1'!G29*(SUMIFS(II_F_Func_Factors_Meters,II_F_Func_Factors_H_Functionalization_Factor,$F29))</f>
        <v>0</v>
      </c>
      <c r="J29" s="32">
        <f>'II-D-1.1'!H29*(SUMIFS(II_F_Func_Factors_Meters,II_F_Func_Factors_H_Functionalization_Factor,$F29))</f>
        <v>0</v>
      </c>
      <c r="K29" s="32">
        <f>'II-D-1.1'!I29*(SUMIFS(II_F_Func_Factors_Meters,II_F_Func_Factors_H_Functionalization_Factor,$F29))</f>
        <v>0</v>
      </c>
      <c r="L29" s="32">
        <f>'II-D-1.1'!J29*(SUMIFS(II_F_Func_Factors_Meters,II_F_Func_Factors_H_Functionalization_Factor,$F29))</f>
        <v>0</v>
      </c>
      <c r="M29" s="32">
        <f>'II-D-1.1'!K29*(SUMIFS(II_F_Func_Factors_Meters,II_F_Func_Factors_H_Functionalization_Factor,$F29))</f>
        <v>0</v>
      </c>
      <c r="N29" s="32">
        <f>'II-D-1.1'!L29*(SUMIFS(II_F_Func_Factors_Meters,II_F_Func_Factors_H_Functionalization_Factor,$F29))</f>
        <v>0</v>
      </c>
      <c r="O29" s="32">
        <f>'II-D-1.1'!M29*(SUMIFS(II_F_Func_Factors_Meters,II_F_Func_Factors_H_Functionalization_Factor,$F29))</f>
        <v>0</v>
      </c>
      <c r="P29" s="32">
        <f>'II-D-1.1'!N29*(SUMIFS(II_F_Func_Factors_Meters,II_F_Func_Factors_H_Functionalization_Factor,$F29))</f>
        <v>0</v>
      </c>
      <c r="Q29" s="32">
        <f>'II-D-1.1'!O29*(SUMIFS(II_F_Func_Factors_Meters,II_F_Func_Factors_H_Functionalization_Factor,$F29))</f>
        <v>0</v>
      </c>
      <c r="R29" s="32">
        <f>'II-D-1.1'!P29*(SUMIFS(II_F_Func_Factors_Meters,II_F_Func_Factors_H_Functionalization_Factor,$F29))</f>
        <v>0</v>
      </c>
      <c r="S29" s="32">
        <f t="shared" si="1"/>
        <v>0</v>
      </c>
      <c r="T29" s="32">
        <v>0</v>
      </c>
      <c r="U29" s="32">
        <f>'II-D-1.1'!S29*(SUMIFS(II_F_Func_Factors_Meters,II_F_Func_Factors_H_Functionalization_Factor,F29))</f>
        <v>0</v>
      </c>
      <c r="V29" s="32">
        <f t="shared" si="2"/>
        <v>0</v>
      </c>
      <c r="W29" s="32">
        <f>V29-'II-D-1'!N29</f>
        <v>0</v>
      </c>
    </row>
    <row r="30" spans="1:23">
      <c r="A30" s="16" t="s">
        <v>251</v>
      </c>
      <c r="B30" s="62" t="s">
        <v>220</v>
      </c>
      <c r="C30" s="62"/>
      <c r="D30" s="26" t="s">
        <v>220</v>
      </c>
      <c r="E30" s="69" t="s">
        <v>220</v>
      </c>
      <c r="F30" s="69" t="s">
        <v>220</v>
      </c>
      <c r="G30" s="32" t="s">
        <v>220</v>
      </c>
      <c r="H30" s="32" t="s">
        <v>220</v>
      </c>
      <c r="I30" s="32" t="s">
        <v>220</v>
      </c>
      <c r="J30" s="32" t="s">
        <v>220</v>
      </c>
      <c r="K30" s="32" t="s">
        <v>220</v>
      </c>
      <c r="L30" s="32" t="s">
        <v>220</v>
      </c>
      <c r="M30" s="32" t="s">
        <v>220</v>
      </c>
      <c r="N30" s="32" t="s">
        <v>220</v>
      </c>
      <c r="O30" s="32" t="s">
        <v>220</v>
      </c>
      <c r="P30" s="32" t="s">
        <v>220</v>
      </c>
      <c r="Q30" s="32" t="s">
        <v>220</v>
      </c>
      <c r="R30" s="32" t="s">
        <v>220</v>
      </c>
      <c r="S30" s="32" t="s">
        <v>220</v>
      </c>
      <c r="T30" s="32" t="s">
        <v>220</v>
      </c>
      <c r="U30" s="32" t="s">
        <v>220</v>
      </c>
      <c r="V30" s="32" t="s">
        <v>220</v>
      </c>
      <c r="W30" s="32" t="s">
        <v>220</v>
      </c>
    </row>
    <row r="31" spans="1:23">
      <c r="A31" s="16" t="s">
        <v>544</v>
      </c>
      <c r="B31" s="1"/>
      <c r="C31" s="1" t="s">
        <v>1812</v>
      </c>
      <c r="D31" s="72">
        <f>SUM(D16:D30)</f>
        <v>0</v>
      </c>
      <c r="E31" s="73" t="s">
        <v>220</v>
      </c>
      <c r="F31" s="70" t="s">
        <v>220</v>
      </c>
      <c r="G31" s="71">
        <f t="shared" ref="G31:W31" si="3">SUM(G16:G30)</f>
        <v>0</v>
      </c>
      <c r="H31" s="71">
        <f t="shared" si="3"/>
        <v>0</v>
      </c>
      <c r="I31" s="71">
        <f t="shared" si="3"/>
        <v>0</v>
      </c>
      <c r="J31" s="71">
        <f t="shared" si="3"/>
        <v>0</v>
      </c>
      <c r="K31" s="71">
        <f t="shared" si="3"/>
        <v>0</v>
      </c>
      <c r="L31" s="71">
        <f t="shared" si="3"/>
        <v>0</v>
      </c>
      <c r="M31" s="71">
        <f t="shared" si="3"/>
        <v>0</v>
      </c>
      <c r="N31" s="71">
        <f t="shared" si="3"/>
        <v>0</v>
      </c>
      <c r="O31" s="71">
        <f t="shared" si="3"/>
        <v>0</v>
      </c>
      <c r="P31" s="71">
        <f t="shared" si="3"/>
        <v>0</v>
      </c>
      <c r="Q31" s="71">
        <f t="shared" si="3"/>
        <v>0</v>
      </c>
      <c r="R31" s="71">
        <f t="shared" si="3"/>
        <v>0</v>
      </c>
      <c r="S31" s="71">
        <f t="shared" si="3"/>
        <v>0</v>
      </c>
      <c r="T31" s="71">
        <f t="shared" si="3"/>
        <v>0</v>
      </c>
      <c r="U31" s="71">
        <f t="shared" si="3"/>
        <v>0</v>
      </c>
      <c r="V31" s="71">
        <f t="shared" si="3"/>
        <v>0</v>
      </c>
      <c r="W31" s="71">
        <f t="shared" si="3"/>
        <v>0</v>
      </c>
    </row>
    <row r="32" spans="1:23">
      <c r="A32" s="16" t="s">
        <v>545</v>
      </c>
      <c r="B32" s="62" t="s">
        <v>220</v>
      </c>
      <c r="C32" s="62"/>
      <c r="D32" s="26" t="s">
        <v>220</v>
      </c>
      <c r="E32" s="69" t="s">
        <v>220</v>
      </c>
      <c r="F32" s="69" t="s">
        <v>220</v>
      </c>
      <c r="G32" s="32" t="s">
        <v>220</v>
      </c>
      <c r="H32" s="32" t="s">
        <v>220</v>
      </c>
      <c r="I32" s="32" t="s">
        <v>220</v>
      </c>
      <c r="J32" s="32" t="s">
        <v>220</v>
      </c>
      <c r="K32" s="32" t="s">
        <v>220</v>
      </c>
      <c r="L32" s="32" t="s">
        <v>220</v>
      </c>
      <c r="M32" s="32" t="s">
        <v>220</v>
      </c>
      <c r="N32" s="32" t="s">
        <v>220</v>
      </c>
      <c r="O32" s="32" t="s">
        <v>220</v>
      </c>
      <c r="P32" s="32" t="s">
        <v>220</v>
      </c>
      <c r="Q32" s="32" t="s">
        <v>220</v>
      </c>
      <c r="R32" s="32" t="s">
        <v>220</v>
      </c>
      <c r="S32" s="32" t="s">
        <v>220</v>
      </c>
      <c r="T32" s="32" t="s">
        <v>220</v>
      </c>
      <c r="U32" s="32" t="s">
        <v>220</v>
      </c>
      <c r="V32" s="32" t="s">
        <v>220</v>
      </c>
      <c r="W32" s="32" t="s">
        <v>220</v>
      </c>
    </row>
    <row r="33" spans="1:23">
      <c r="A33" s="16" t="s">
        <v>546</v>
      </c>
      <c r="B33" s="2"/>
      <c r="C33" s="2" t="s">
        <v>1813</v>
      </c>
      <c r="D33" s="26" t="s">
        <v>1785</v>
      </c>
      <c r="E33" s="69"/>
      <c r="F33" s="69"/>
      <c r="G33" s="32"/>
      <c r="H33" s="32"/>
      <c r="I33" s="32"/>
      <c r="J33" s="32"/>
      <c r="K33" s="32"/>
      <c r="L33" s="32"/>
      <c r="M33" s="32"/>
      <c r="N33" s="32"/>
      <c r="O33" s="32"/>
      <c r="P33" s="32"/>
      <c r="Q33" s="32"/>
      <c r="R33" s="32"/>
      <c r="S33" s="32"/>
      <c r="T33" s="32"/>
      <c r="U33" s="32"/>
      <c r="V33" s="32"/>
      <c r="W33" s="32"/>
    </row>
    <row r="34" spans="1:23">
      <c r="A34" s="16" t="s">
        <v>547</v>
      </c>
      <c r="B34" s="62" t="s">
        <v>1814</v>
      </c>
      <c r="C34" s="62" t="s">
        <v>1815</v>
      </c>
      <c r="D34" s="69">
        <v>0</v>
      </c>
      <c r="E34" s="26">
        <f>(SUMIFS(II_F_2_REG_Allocators_Functionalization_Factor,II_F_2_H_Functionalization_Factor,F34))</f>
        <v>28</v>
      </c>
      <c r="F34" s="16" t="s">
        <v>605</v>
      </c>
      <c r="G34" s="32">
        <f>'II-D-1.1'!E34*(SUMIFS(II_F_Func_Factors_Meters,II_F_Func_Factors_H_Functionalization_Factor,$F34))</f>
        <v>0</v>
      </c>
      <c r="H34" s="32">
        <f>'II-D-1.1'!F34*(SUMIFS(II_F_Func_Factors_Meters,II_F_Func_Factors_H_Functionalization_Factor,$F34))</f>
        <v>0</v>
      </c>
      <c r="I34" s="32">
        <f>'II-D-1.1'!G34*(SUMIFS(II_F_Func_Factors_Meters,II_F_Func_Factors_H_Functionalization_Factor,$F34))</f>
        <v>0</v>
      </c>
      <c r="J34" s="32">
        <f>'II-D-1.1'!H34*(SUMIFS(II_F_Func_Factors_Meters,II_F_Func_Factors_H_Functionalization_Factor,$F34))</f>
        <v>0</v>
      </c>
      <c r="K34" s="32">
        <f>'II-D-1.1'!I34*(SUMIFS(II_F_Func_Factors_Meters,II_F_Func_Factors_H_Functionalization_Factor,$F34))</f>
        <v>0</v>
      </c>
      <c r="L34" s="32">
        <f>'II-D-1.1'!J34*(SUMIFS(II_F_Func_Factors_Meters,II_F_Func_Factors_H_Functionalization_Factor,$F34))</f>
        <v>0</v>
      </c>
      <c r="M34" s="32">
        <f>'II-D-1.1'!K34*(SUMIFS(II_F_Func_Factors_Meters,II_F_Func_Factors_H_Functionalization_Factor,$F34))</f>
        <v>0</v>
      </c>
      <c r="N34" s="32">
        <f>'II-D-1.1'!L34*(SUMIFS(II_F_Func_Factors_Meters,II_F_Func_Factors_H_Functionalization_Factor,$F34))</f>
        <v>0</v>
      </c>
      <c r="O34" s="32">
        <f>'II-D-1.1'!M34*(SUMIFS(II_F_Func_Factors_Meters,II_F_Func_Factors_H_Functionalization_Factor,$F34))</f>
        <v>0</v>
      </c>
      <c r="P34" s="32">
        <f>'II-D-1.1'!N34*(SUMIFS(II_F_Func_Factors_Meters,II_F_Func_Factors_H_Functionalization_Factor,$F34))</f>
        <v>0</v>
      </c>
      <c r="Q34" s="32">
        <f>'II-D-1.1'!O34*(SUMIFS(II_F_Func_Factors_Meters,II_F_Func_Factors_H_Functionalization_Factor,$F34))</f>
        <v>0</v>
      </c>
      <c r="R34" s="32">
        <f>'II-D-1.1'!P34*(SUMIFS(II_F_Func_Factors_Meters,II_F_Func_Factors_H_Functionalization_Factor,$F34))</f>
        <v>0</v>
      </c>
      <c r="S34" s="32">
        <f>SUM(G34:R34)</f>
        <v>0</v>
      </c>
      <c r="T34" s="32">
        <v>0</v>
      </c>
      <c r="U34" s="32">
        <f>'II-D-1.1'!S34*(SUMIFS(II_F_Func_Factors_Meters,II_F_Func_Factors_H_Functionalization_Factor,F34))</f>
        <v>0</v>
      </c>
      <c r="V34" s="32">
        <f>SUM(S34:U34)</f>
        <v>0</v>
      </c>
      <c r="W34" s="32">
        <f>V34-'II-D-1'!N34</f>
        <v>0</v>
      </c>
    </row>
    <row r="35" spans="1:23">
      <c r="A35" s="16" t="s">
        <v>549</v>
      </c>
      <c r="B35" s="62" t="s">
        <v>1816</v>
      </c>
      <c r="C35" s="62" t="s">
        <v>1817</v>
      </c>
      <c r="D35" s="69">
        <v>0</v>
      </c>
      <c r="E35" s="26">
        <f>(SUMIFS(II_F_2_REG_Allocators_Functionalization_Factor,II_F_2_H_Functionalization_Factor,F35))</f>
        <v>28</v>
      </c>
      <c r="F35" s="16" t="s">
        <v>605</v>
      </c>
      <c r="G35" s="32">
        <f>'II-D-1.1'!E35*(SUMIFS(II_F_Func_Factors_Meters,II_F_Func_Factors_H_Functionalization_Factor,$F35))</f>
        <v>0</v>
      </c>
      <c r="H35" s="32">
        <f>'II-D-1.1'!F35*(SUMIFS(II_F_Func_Factors_Meters,II_F_Func_Factors_H_Functionalization_Factor,$F35))</f>
        <v>0</v>
      </c>
      <c r="I35" s="32">
        <f>'II-D-1.1'!G35*(SUMIFS(II_F_Func_Factors_Meters,II_F_Func_Factors_H_Functionalization_Factor,$F35))</f>
        <v>0</v>
      </c>
      <c r="J35" s="32">
        <f>'II-D-1.1'!H35*(SUMIFS(II_F_Func_Factors_Meters,II_F_Func_Factors_H_Functionalization_Factor,$F35))</f>
        <v>0</v>
      </c>
      <c r="K35" s="32">
        <f>'II-D-1.1'!I35*(SUMIFS(II_F_Func_Factors_Meters,II_F_Func_Factors_H_Functionalization_Factor,$F35))</f>
        <v>0</v>
      </c>
      <c r="L35" s="32">
        <f>'II-D-1.1'!J35*(SUMIFS(II_F_Func_Factors_Meters,II_F_Func_Factors_H_Functionalization_Factor,$F35))</f>
        <v>0</v>
      </c>
      <c r="M35" s="32">
        <f>'II-D-1.1'!K35*(SUMIFS(II_F_Func_Factors_Meters,II_F_Func_Factors_H_Functionalization_Factor,$F35))</f>
        <v>0</v>
      </c>
      <c r="N35" s="32">
        <f>'II-D-1.1'!L35*(SUMIFS(II_F_Func_Factors_Meters,II_F_Func_Factors_H_Functionalization_Factor,$F35))</f>
        <v>0</v>
      </c>
      <c r="O35" s="32">
        <f>'II-D-1.1'!M35*(SUMIFS(II_F_Func_Factors_Meters,II_F_Func_Factors_H_Functionalization_Factor,$F35))</f>
        <v>0</v>
      </c>
      <c r="P35" s="32">
        <f>'II-D-1.1'!N35*(SUMIFS(II_F_Func_Factors_Meters,II_F_Func_Factors_H_Functionalization_Factor,$F35))</f>
        <v>0</v>
      </c>
      <c r="Q35" s="32">
        <f>'II-D-1.1'!O35*(SUMIFS(II_F_Func_Factors_Meters,II_F_Func_Factors_H_Functionalization_Factor,$F35))</f>
        <v>0</v>
      </c>
      <c r="R35" s="32">
        <f>'II-D-1.1'!P35*(SUMIFS(II_F_Func_Factors_Meters,II_F_Func_Factors_H_Functionalization_Factor,$F35))</f>
        <v>0</v>
      </c>
      <c r="S35" s="32">
        <f>SUM(G35:R35)</f>
        <v>0</v>
      </c>
      <c r="T35" s="32">
        <v>0</v>
      </c>
      <c r="U35" s="32">
        <f>'II-D-1.1'!S35*(SUMIFS(II_F_Func_Factors_Meters,II_F_Func_Factors_H_Functionalization_Factor,F35))</f>
        <v>0</v>
      </c>
      <c r="V35" s="32">
        <f>SUM(S35:U35)</f>
        <v>0</v>
      </c>
      <c r="W35" s="32">
        <f>V35-'II-D-1'!N35</f>
        <v>0</v>
      </c>
    </row>
    <row r="36" spans="1:23">
      <c r="A36" s="16" t="s">
        <v>551</v>
      </c>
      <c r="B36" s="62" t="s">
        <v>1818</v>
      </c>
      <c r="C36" s="62" t="s">
        <v>1819</v>
      </c>
      <c r="D36" s="69">
        <v>0</v>
      </c>
      <c r="E36" s="26">
        <f>(SUMIFS(II_F_2_REG_Allocators_Functionalization_Factor,II_F_2_H_Functionalization_Factor,F36))</f>
        <v>2</v>
      </c>
      <c r="F36" s="16" t="s">
        <v>529</v>
      </c>
      <c r="G36" s="32">
        <f>'II-D-1.1'!E36*(SUMIFS(II_F_Func_Factors_Meters,II_F_Func_Factors_H_Functionalization_Factor,$F36))</f>
        <v>0</v>
      </c>
      <c r="H36" s="32">
        <f>'II-D-1.1'!F36*(SUMIFS(II_F_Func_Factors_Meters,II_F_Func_Factors_H_Functionalization_Factor,$F36))</f>
        <v>0</v>
      </c>
      <c r="I36" s="32">
        <f>'II-D-1.1'!G36*(SUMIFS(II_F_Func_Factors_Meters,II_F_Func_Factors_H_Functionalization_Factor,$F36))</f>
        <v>0</v>
      </c>
      <c r="J36" s="32">
        <f>'II-D-1.1'!H36*(SUMIFS(II_F_Func_Factors_Meters,II_F_Func_Factors_H_Functionalization_Factor,$F36))</f>
        <v>0</v>
      </c>
      <c r="K36" s="32">
        <f>'II-D-1.1'!I36*(SUMIFS(II_F_Func_Factors_Meters,II_F_Func_Factors_H_Functionalization_Factor,$F36))</f>
        <v>0</v>
      </c>
      <c r="L36" s="32">
        <f>'II-D-1.1'!J36*(SUMIFS(II_F_Func_Factors_Meters,II_F_Func_Factors_H_Functionalization_Factor,$F36))</f>
        <v>0</v>
      </c>
      <c r="M36" s="32">
        <f>'II-D-1.1'!K36*(SUMIFS(II_F_Func_Factors_Meters,II_F_Func_Factors_H_Functionalization_Factor,$F36))</f>
        <v>0</v>
      </c>
      <c r="N36" s="32">
        <f>'II-D-1.1'!L36*(SUMIFS(II_F_Func_Factors_Meters,II_F_Func_Factors_H_Functionalization_Factor,$F36))</f>
        <v>0</v>
      </c>
      <c r="O36" s="32">
        <f>'II-D-1.1'!M36*(SUMIFS(II_F_Func_Factors_Meters,II_F_Func_Factors_H_Functionalization_Factor,$F36))</f>
        <v>0</v>
      </c>
      <c r="P36" s="32">
        <f>'II-D-1.1'!N36*(SUMIFS(II_F_Func_Factors_Meters,II_F_Func_Factors_H_Functionalization_Factor,$F36))</f>
        <v>0</v>
      </c>
      <c r="Q36" s="32">
        <f>'II-D-1.1'!O36*(SUMIFS(II_F_Func_Factors_Meters,II_F_Func_Factors_H_Functionalization_Factor,$F36))</f>
        <v>0</v>
      </c>
      <c r="R36" s="32">
        <f>'II-D-1.1'!P36*(SUMIFS(II_F_Func_Factors_Meters,II_F_Func_Factors_H_Functionalization_Factor,$F36))</f>
        <v>0</v>
      </c>
      <c r="S36" s="32">
        <f>SUM(G36:R36)</f>
        <v>0</v>
      </c>
      <c r="T36" s="32">
        <v>0</v>
      </c>
      <c r="U36" s="32">
        <f>'II-D-1.1'!S36*(SUMIFS(II_F_Func_Factors_Meters,II_F_Func_Factors_H_Functionalization_Factor,F36))</f>
        <v>0</v>
      </c>
      <c r="V36" s="32">
        <f>SUM(S36:U36)</f>
        <v>0</v>
      </c>
      <c r="W36" s="32">
        <f>V36-'II-D-1'!N36</f>
        <v>0</v>
      </c>
    </row>
    <row r="37" spans="1:23">
      <c r="A37" s="16" t="s">
        <v>553</v>
      </c>
      <c r="B37" s="62" t="s">
        <v>1820</v>
      </c>
      <c r="C37" s="62" t="s">
        <v>1821</v>
      </c>
      <c r="D37" s="69">
        <v>0</v>
      </c>
      <c r="E37" s="26">
        <f>(SUMIFS(II_F_2_REG_Allocators_Functionalization_Factor,II_F_2_H_Functionalization_Factor,F37))</f>
        <v>2</v>
      </c>
      <c r="F37" s="16" t="s">
        <v>529</v>
      </c>
      <c r="G37" s="32">
        <f>'II-D-1.1'!E37*(SUMIFS(II_F_Func_Factors_Meters,II_F_Func_Factors_H_Functionalization_Factor,$F37))</f>
        <v>0</v>
      </c>
      <c r="H37" s="32">
        <f>'II-D-1.1'!F37*(SUMIFS(II_F_Func_Factors_Meters,II_F_Func_Factors_H_Functionalization_Factor,$F37))</f>
        <v>0</v>
      </c>
      <c r="I37" s="32">
        <f>'II-D-1.1'!G37*(SUMIFS(II_F_Func_Factors_Meters,II_F_Func_Factors_H_Functionalization_Factor,$F37))</f>
        <v>0</v>
      </c>
      <c r="J37" s="32">
        <f>'II-D-1.1'!H37*(SUMIFS(II_F_Func_Factors_Meters,II_F_Func_Factors_H_Functionalization_Factor,$F37))</f>
        <v>0</v>
      </c>
      <c r="K37" s="32">
        <f>'II-D-1.1'!I37*(SUMIFS(II_F_Func_Factors_Meters,II_F_Func_Factors_H_Functionalization_Factor,$F37))</f>
        <v>0</v>
      </c>
      <c r="L37" s="32">
        <f>'II-D-1.1'!J37*(SUMIFS(II_F_Func_Factors_Meters,II_F_Func_Factors_H_Functionalization_Factor,$F37))</f>
        <v>0</v>
      </c>
      <c r="M37" s="32">
        <f>'II-D-1.1'!K37*(SUMIFS(II_F_Func_Factors_Meters,II_F_Func_Factors_H_Functionalization_Factor,$F37))</f>
        <v>0</v>
      </c>
      <c r="N37" s="32">
        <f>'II-D-1.1'!L37*(SUMIFS(II_F_Func_Factors_Meters,II_F_Func_Factors_H_Functionalization_Factor,$F37))</f>
        <v>0</v>
      </c>
      <c r="O37" s="32">
        <f>'II-D-1.1'!M37*(SUMIFS(II_F_Func_Factors_Meters,II_F_Func_Factors_H_Functionalization_Factor,$F37))</f>
        <v>0</v>
      </c>
      <c r="P37" s="32">
        <f>'II-D-1.1'!N37*(SUMIFS(II_F_Func_Factors_Meters,II_F_Func_Factors_H_Functionalization_Factor,$F37))</f>
        <v>0</v>
      </c>
      <c r="Q37" s="32">
        <f>'II-D-1.1'!O37*(SUMIFS(II_F_Func_Factors_Meters,II_F_Func_Factors_H_Functionalization_Factor,$F37))</f>
        <v>0</v>
      </c>
      <c r="R37" s="32">
        <f>'II-D-1.1'!P37*(SUMIFS(II_F_Func_Factors_Meters,II_F_Func_Factors_H_Functionalization_Factor,$F37))</f>
        <v>0</v>
      </c>
      <c r="S37" s="32">
        <f>SUM(G37:R37)</f>
        <v>0</v>
      </c>
      <c r="T37" s="32">
        <v>0</v>
      </c>
      <c r="U37" s="32">
        <f>'II-D-1.1'!S37*(SUMIFS(II_F_Func_Factors_Meters,II_F_Func_Factors_H_Functionalization_Factor,F37))</f>
        <v>0</v>
      </c>
      <c r="V37" s="32">
        <f>SUM(S37:U37)</f>
        <v>0</v>
      </c>
      <c r="W37" s="32">
        <f>V37-'II-D-1'!N37</f>
        <v>0</v>
      </c>
    </row>
    <row r="38" spans="1:23">
      <c r="A38" s="16" t="s">
        <v>554</v>
      </c>
      <c r="B38" s="62" t="s">
        <v>1822</v>
      </c>
      <c r="C38" s="62" t="s">
        <v>1823</v>
      </c>
      <c r="D38" s="69">
        <v>0</v>
      </c>
      <c r="E38" s="26">
        <f>(SUMIFS(II_F_2_REG_Allocators_Functionalization_Factor,II_F_2_H_Functionalization_Factor,F38))</f>
        <v>2</v>
      </c>
      <c r="F38" s="16" t="s">
        <v>529</v>
      </c>
      <c r="G38" s="32">
        <f>'II-D-1.1'!E38*(SUMIFS(II_F_Func_Factors_Meters,II_F_Func_Factors_H_Functionalization_Factor,$F38))</f>
        <v>0</v>
      </c>
      <c r="H38" s="32">
        <f>'II-D-1.1'!F38*(SUMIFS(II_F_Func_Factors_Meters,II_F_Func_Factors_H_Functionalization_Factor,$F38))</f>
        <v>0</v>
      </c>
      <c r="I38" s="32">
        <f>'II-D-1.1'!G38*(SUMIFS(II_F_Func_Factors_Meters,II_F_Func_Factors_H_Functionalization_Factor,$F38))</f>
        <v>0</v>
      </c>
      <c r="J38" s="32">
        <f>'II-D-1.1'!H38*(SUMIFS(II_F_Func_Factors_Meters,II_F_Func_Factors_H_Functionalization_Factor,$F38))</f>
        <v>0</v>
      </c>
      <c r="K38" s="32">
        <f>'II-D-1.1'!I38*(SUMIFS(II_F_Func_Factors_Meters,II_F_Func_Factors_H_Functionalization_Factor,$F38))</f>
        <v>0</v>
      </c>
      <c r="L38" s="32">
        <f>'II-D-1.1'!J38*(SUMIFS(II_F_Func_Factors_Meters,II_F_Func_Factors_H_Functionalization_Factor,$F38))</f>
        <v>0</v>
      </c>
      <c r="M38" s="32">
        <f>'II-D-1.1'!K38*(SUMIFS(II_F_Func_Factors_Meters,II_F_Func_Factors_H_Functionalization_Factor,$F38))</f>
        <v>0</v>
      </c>
      <c r="N38" s="32">
        <f>'II-D-1.1'!L38*(SUMIFS(II_F_Func_Factors_Meters,II_F_Func_Factors_H_Functionalization_Factor,$F38))</f>
        <v>0</v>
      </c>
      <c r="O38" s="32">
        <f>'II-D-1.1'!M38*(SUMIFS(II_F_Func_Factors_Meters,II_F_Func_Factors_H_Functionalization_Factor,$F38))</f>
        <v>0</v>
      </c>
      <c r="P38" s="32">
        <f>'II-D-1.1'!N38*(SUMIFS(II_F_Func_Factors_Meters,II_F_Func_Factors_H_Functionalization_Factor,$F38))</f>
        <v>0</v>
      </c>
      <c r="Q38" s="32">
        <f>'II-D-1.1'!O38*(SUMIFS(II_F_Func_Factors_Meters,II_F_Func_Factors_H_Functionalization_Factor,$F38))</f>
        <v>0</v>
      </c>
      <c r="R38" s="32">
        <f>'II-D-1.1'!P38*(SUMIFS(II_F_Func_Factors_Meters,II_F_Func_Factors_H_Functionalization_Factor,$F38))</f>
        <v>0</v>
      </c>
      <c r="S38" s="32">
        <f>SUM(G38:R38)</f>
        <v>0</v>
      </c>
      <c r="T38" s="32">
        <v>0</v>
      </c>
      <c r="U38" s="32">
        <f>'II-D-1.1'!S38*(SUMIFS(II_F_Func_Factors_Meters,II_F_Func_Factors_H_Functionalization_Factor,F38))</f>
        <v>0</v>
      </c>
      <c r="V38" s="32">
        <f>SUM(S38:U38)</f>
        <v>0</v>
      </c>
      <c r="W38" s="32">
        <f>V38-'II-D-1'!N38</f>
        <v>0</v>
      </c>
    </row>
    <row r="39" spans="1:23">
      <c r="A39" s="16" t="s">
        <v>556</v>
      </c>
      <c r="B39" s="62" t="s">
        <v>220</v>
      </c>
      <c r="C39" s="62"/>
      <c r="D39" s="26" t="s">
        <v>220</v>
      </c>
      <c r="E39" s="69" t="s">
        <v>220</v>
      </c>
      <c r="F39" s="69" t="s">
        <v>220</v>
      </c>
      <c r="G39" s="32" t="s">
        <v>220</v>
      </c>
      <c r="H39" s="32" t="s">
        <v>220</v>
      </c>
      <c r="I39" s="32" t="s">
        <v>220</v>
      </c>
      <c r="J39" s="32" t="s">
        <v>220</v>
      </c>
      <c r="K39" s="32" t="s">
        <v>220</v>
      </c>
      <c r="L39" s="32" t="s">
        <v>220</v>
      </c>
      <c r="M39" s="32" t="s">
        <v>220</v>
      </c>
      <c r="N39" s="32" t="s">
        <v>220</v>
      </c>
      <c r="O39" s="32" t="s">
        <v>220</v>
      </c>
      <c r="P39" s="32" t="s">
        <v>220</v>
      </c>
      <c r="Q39" s="32" t="s">
        <v>220</v>
      </c>
      <c r="R39" s="32" t="s">
        <v>220</v>
      </c>
      <c r="S39" s="32" t="s">
        <v>220</v>
      </c>
      <c r="T39" s="32" t="s">
        <v>220</v>
      </c>
      <c r="U39" s="32" t="s">
        <v>220</v>
      </c>
      <c r="V39" s="32" t="s">
        <v>220</v>
      </c>
      <c r="W39" s="32" t="s">
        <v>220</v>
      </c>
    </row>
    <row r="40" spans="1:23">
      <c r="A40" s="16" t="s">
        <v>557</v>
      </c>
      <c r="B40" s="1"/>
      <c r="C40" s="1" t="s">
        <v>1917</v>
      </c>
      <c r="D40" s="72">
        <f>SUM(D34:D39)</f>
        <v>0</v>
      </c>
      <c r="E40" s="70" t="s">
        <v>220</v>
      </c>
      <c r="F40" s="70" t="s">
        <v>220</v>
      </c>
      <c r="G40" s="71">
        <f t="shared" ref="G40:W40" si="4">SUM(G34:G39)</f>
        <v>0</v>
      </c>
      <c r="H40" s="71">
        <f t="shared" si="4"/>
        <v>0</v>
      </c>
      <c r="I40" s="71">
        <f t="shared" si="4"/>
        <v>0</v>
      </c>
      <c r="J40" s="71">
        <f t="shared" si="4"/>
        <v>0</v>
      </c>
      <c r="K40" s="71">
        <f t="shared" si="4"/>
        <v>0</v>
      </c>
      <c r="L40" s="71">
        <f t="shared" si="4"/>
        <v>0</v>
      </c>
      <c r="M40" s="71">
        <f t="shared" si="4"/>
        <v>0</v>
      </c>
      <c r="N40" s="71">
        <f t="shared" si="4"/>
        <v>0</v>
      </c>
      <c r="O40" s="71">
        <f t="shared" si="4"/>
        <v>0</v>
      </c>
      <c r="P40" s="71">
        <f t="shared" si="4"/>
        <v>0</v>
      </c>
      <c r="Q40" s="71">
        <f t="shared" si="4"/>
        <v>0</v>
      </c>
      <c r="R40" s="71">
        <f t="shared" si="4"/>
        <v>0</v>
      </c>
      <c r="S40" s="71">
        <f t="shared" si="4"/>
        <v>0</v>
      </c>
      <c r="T40" s="71">
        <f t="shared" si="4"/>
        <v>0</v>
      </c>
      <c r="U40" s="71">
        <f t="shared" si="4"/>
        <v>0</v>
      </c>
      <c r="V40" s="71">
        <f t="shared" si="4"/>
        <v>0</v>
      </c>
      <c r="W40" s="71">
        <f t="shared" si="4"/>
        <v>0</v>
      </c>
    </row>
    <row r="41" spans="1:23">
      <c r="A41" s="16" t="s">
        <v>559</v>
      </c>
      <c r="B41" s="62" t="s">
        <v>220</v>
      </c>
      <c r="C41" s="62"/>
      <c r="D41" s="26" t="s">
        <v>220</v>
      </c>
      <c r="E41" s="69" t="s">
        <v>220</v>
      </c>
      <c r="F41" s="69" t="s">
        <v>220</v>
      </c>
      <c r="G41" s="32" t="s">
        <v>220</v>
      </c>
      <c r="H41" s="32" t="s">
        <v>220</v>
      </c>
      <c r="I41" s="32" t="s">
        <v>220</v>
      </c>
      <c r="J41" s="32" t="s">
        <v>220</v>
      </c>
      <c r="K41" s="32" t="s">
        <v>220</v>
      </c>
      <c r="L41" s="32" t="s">
        <v>220</v>
      </c>
      <c r="M41" s="32" t="s">
        <v>220</v>
      </c>
      <c r="N41" s="32" t="s">
        <v>220</v>
      </c>
      <c r="O41" s="32" t="s">
        <v>220</v>
      </c>
      <c r="P41" s="32" t="s">
        <v>220</v>
      </c>
      <c r="Q41" s="32" t="s">
        <v>220</v>
      </c>
      <c r="R41" s="32" t="s">
        <v>220</v>
      </c>
      <c r="S41" s="32" t="s">
        <v>220</v>
      </c>
      <c r="T41" s="32" t="s">
        <v>220</v>
      </c>
      <c r="U41" s="32" t="s">
        <v>220</v>
      </c>
      <c r="V41" s="32" t="s">
        <v>220</v>
      </c>
      <c r="W41" s="32" t="s">
        <v>220</v>
      </c>
    </row>
    <row r="42" spans="1:23">
      <c r="A42" s="16" t="s">
        <v>560</v>
      </c>
      <c r="B42" s="1" t="s">
        <v>1825</v>
      </c>
      <c r="C42" s="1"/>
      <c r="D42" s="72" t="s">
        <v>1785</v>
      </c>
      <c r="E42" s="70">
        <f t="shared" ref="E42:W42" si="5">SUM(E31,E40)</f>
        <v>0</v>
      </c>
      <c r="F42" s="70">
        <f t="shared" si="5"/>
        <v>0</v>
      </c>
      <c r="G42" s="71">
        <f t="shared" si="5"/>
        <v>0</v>
      </c>
      <c r="H42" s="71">
        <f t="shared" si="5"/>
        <v>0</v>
      </c>
      <c r="I42" s="71">
        <f t="shared" si="5"/>
        <v>0</v>
      </c>
      <c r="J42" s="71">
        <f t="shared" si="5"/>
        <v>0</v>
      </c>
      <c r="K42" s="71">
        <f t="shared" si="5"/>
        <v>0</v>
      </c>
      <c r="L42" s="71">
        <f t="shared" si="5"/>
        <v>0</v>
      </c>
      <c r="M42" s="71">
        <f t="shared" si="5"/>
        <v>0</v>
      </c>
      <c r="N42" s="71">
        <f t="shared" si="5"/>
        <v>0</v>
      </c>
      <c r="O42" s="71">
        <f t="shared" si="5"/>
        <v>0</v>
      </c>
      <c r="P42" s="71">
        <f t="shared" si="5"/>
        <v>0</v>
      </c>
      <c r="Q42" s="71">
        <f t="shared" si="5"/>
        <v>0</v>
      </c>
      <c r="R42" s="71">
        <f t="shared" si="5"/>
        <v>0</v>
      </c>
      <c r="S42" s="71">
        <f t="shared" si="5"/>
        <v>0</v>
      </c>
      <c r="T42" s="71">
        <f t="shared" si="5"/>
        <v>0</v>
      </c>
      <c r="U42" s="71">
        <f t="shared" si="5"/>
        <v>0</v>
      </c>
      <c r="V42" s="71">
        <f t="shared" si="5"/>
        <v>0</v>
      </c>
      <c r="W42" s="71">
        <f t="shared" si="5"/>
        <v>0</v>
      </c>
    </row>
    <row r="43" spans="1:23">
      <c r="A43" s="16" t="s">
        <v>563</v>
      </c>
      <c r="B43" s="62" t="s">
        <v>220</v>
      </c>
      <c r="C43" s="62"/>
      <c r="D43" s="26" t="s">
        <v>220</v>
      </c>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c r="A44" s="16" t="s">
        <v>564</v>
      </c>
      <c r="B44" s="61" t="s">
        <v>1896</v>
      </c>
      <c r="C44" s="61"/>
      <c r="D44" s="26"/>
      <c r="E44" s="69"/>
      <c r="F44" s="69"/>
      <c r="G44" s="32"/>
      <c r="H44" s="32"/>
      <c r="I44" s="32"/>
      <c r="J44" s="32"/>
      <c r="K44" s="32"/>
      <c r="L44" s="32"/>
      <c r="M44" s="32"/>
      <c r="N44" s="32"/>
      <c r="O44" s="32"/>
      <c r="P44" s="32"/>
      <c r="Q44" s="32"/>
      <c r="R44" s="32"/>
      <c r="S44" s="32"/>
      <c r="T44" s="32"/>
      <c r="U44" s="32"/>
      <c r="V44" s="32"/>
      <c r="W44" s="32"/>
    </row>
    <row r="45" spans="1:23">
      <c r="A45" s="16" t="s">
        <v>644</v>
      </c>
      <c r="B45" s="62" t="s">
        <v>220</v>
      </c>
      <c r="C45" s="62"/>
      <c r="D45" s="26" t="s">
        <v>220</v>
      </c>
      <c r="E45" s="69" t="s">
        <v>220</v>
      </c>
      <c r="F45" s="69" t="s">
        <v>220</v>
      </c>
      <c r="G45" s="32"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c r="U45" s="32" t="s">
        <v>220</v>
      </c>
      <c r="V45" s="32" t="s">
        <v>220</v>
      </c>
      <c r="W45" s="32" t="s">
        <v>220</v>
      </c>
    </row>
    <row r="46" spans="1:23">
      <c r="A46" s="16" t="s">
        <v>647</v>
      </c>
      <c r="B46" s="2"/>
      <c r="C46" s="2" t="s">
        <v>1784</v>
      </c>
      <c r="D46" s="26" t="s">
        <v>1785</v>
      </c>
      <c r="E46" s="69"/>
      <c r="F46" s="69"/>
      <c r="G46" s="32"/>
      <c r="H46" s="32"/>
      <c r="I46" s="32"/>
      <c r="J46" s="32"/>
      <c r="K46" s="32"/>
      <c r="L46" s="32"/>
      <c r="M46" s="32"/>
      <c r="N46" s="32"/>
      <c r="O46" s="32"/>
      <c r="P46" s="32"/>
      <c r="Q46" s="32"/>
      <c r="R46" s="32"/>
      <c r="S46" s="32"/>
      <c r="T46" s="32"/>
      <c r="U46" s="32"/>
      <c r="V46" s="32"/>
      <c r="W46" s="32"/>
    </row>
    <row r="47" spans="1:23">
      <c r="A47" s="16" t="s">
        <v>651</v>
      </c>
      <c r="B47" s="62" t="s">
        <v>1826</v>
      </c>
      <c r="C47" s="62" t="s">
        <v>1827</v>
      </c>
      <c r="D47" s="69">
        <v>0</v>
      </c>
      <c r="E47" s="26">
        <f t="shared" ref="E47:E54" si="6">(SUMIFS(II_F_2_REG_Allocators_Functionalization_Factor,II_F_2_H_Functionalization_Factor,F47))</f>
        <v>3</v>
      </c>
      <c r="F47" s="16" t="s">
        <v>530</v>
      </c>
      <c r="G47" s="32">
        <f>'II-D-1.1'!E47*(SUMIFS(II_F_Func_Factors_Meters,II_F_Func_Factors_H_Functionalization_Factor,$F47))</f>
        <v>0</v>
      </c>
      <c r="H47" s="32">
        <f>'II-D-1.1'!F47*(SUMIFS(II_F_Func_Factors_Meters,II_F_Func_Factors_H_Functionalization_Factor,$F47))</f>
        <v>0</v>
      </c>
      <c r="I47" s="32">
        <f>'II-D-1.1'!G47*(SUMIFS(II_F_Func_Factors_Meters,II_F_Func_Factors_H_Functionalization_Factor,$F47))</f>
        <v>0</v>
      </c>
      <c r="J47" s="32">
        <f>'II-D-1.1'!H47*(SUMIFS(II_F_Func_Factors_Meters,II_F_Func_Factors_H_Functionalization_Factor,$F47))</f>
        <v>0</v>
      </c>
      <c r="K47" s="32">
        <f>'II-D-1.1'!I47*(SUMIFS(II_F_Func_Factors_Meters,II_F_Func_Factors_H_Functionalization_Factor,$F47))</f>
        <v>0</v>
      </c>
      <c r="L47" s="32">
        <f>'II-D-1.1'!J47*(SUMIFS(II_F_Func_Factors_Meters,II_F_Func_Factors_H_Functionalization_Factor,$F47))</f>
        <v>0</v>
      </c>
      <c r="M47" s="32">
        <f>'II-D-1.1'!K47*(SUMIFS(II_F_Func_Factors_Meters,II_F_Func_Factors_H_Functionalization_Factor,$F47))</f>
        <v>0</v>
      </c>
      <c r="N47" s="32">
        <f>'II-D-1.1'!L47*(SUMIFS(II_F_Func_Factors_Meters,II_F_Func_Factors_H_Functionalization_Factor,$F47))</f>
        <v>0</v>
      </c>
      <c r="O47" s="32">
        <f>'II-D-1.1'!M47*(SUMIFS(II_F_Func_Factors_Meters,II_F_Func_Factors_H_Functionalization_Factor,$F47))</f>
        <v>0</v>
      </c>
      <c r="P47" s="32">
        <f>'II-D-1.1'!N47*(SUMIFS(II_F_Func_Factors_Meters,II_F_Func_Factors_H_Functionalization_Factor,$F47))</f>
        <v>0</v>
      </c>
      <c r="Q47" s="32">
        <f>'II-D-1.1'!O47*(SUMIFS(II_F_Func_Factors_Meters,II_F_Func_Factors_H_Functionalization_Factor,$F47))</f>
        <v>0</v>
      </c>
      <c r="R47" s="32">
        <f>'II-D-1.1'!P47*(SUMIFS(II_F_Func_Factors_Meters,II_F_Func_Factors_H_Functionalization_Factor,$F47))</f>
        <v>0</v>
      </c>
      <c r="S47" s="32">
        <f t="shared" ref="S47:S54" si="7">SUM(G47:R47)</f>
        <v>0</v>
      </c>
      <c r="T47" s="32">
        <v>0</v>
      </c>
      <c r="U47" s="32">
        <f>'II-D-1.1'!S47*(SUMIFS(II_F_Func_Factors_Meters,II_F_Func_Factors_H_Functionalization_Factor,F47))</f>
        <v>0</v>
      </c>
      <c r="V47" s="32">
        <f t="shared" ref="V47:V54" si="8">SUM(S47:U47)</f>
        <v>0</v>
      </c>
      <c r="W47" s="32">
        <f>V47-'II-D-1'!N47</f>
        <v>0</v>
      </c>
    </row>
    <row r="48" spans="1:23">
      <c r="A48" s="16" t="s">
        <v>655</v>
      </c>
      <c r="B48" s="62" t="s">
        <v>1828</v>
      </c>
      <c r="C48" s="62" t="s">
        <v>1801</v>
      </c>
      <c r="D48" s="69">
        <v>0</v>
      </c>
      <c r="E48" s="26">
        <f t="shared" si="6"/>
        <v>3</v>
      </c>
      <c r="F48" s="16" t="s">
        <v>530</v>
      </c>
      <c r="G48" s="32">
        <f>'II-D-1.1'!E48*(SUMIFS(II_F_Func_Factors_Meters,II_F_Func_Factors_H_Functionalization_Factor,$F48))</f>
        <v>0</v>
      </c>
      <c r="H48" s="32">
        <f>'II-D-1.1'!F48*(SUMIFS(II_F_Func_Factors_Meters,II_F_Func_Factors_H_Functionalization_Factor,$F48))</f>
        <v>0</v>
      </c>
      <c r="I48" s="32">
        <f>'II-D-1.1'!G48*(SUMIFS(II_F_Func_Factors_Meters,II_F_Func_Factors_H_Functionalization_Factor,$F48))</f>
        <v>0</v>
      </c>
      <c r="J48" s="32">
        <f>'II-D-1.1'!H48*(SUMIFS(II_F_Func_Factors_Meters,II_F_Func_Factors_H_Functionalization_Factor,$F48))</f>
        <v>0</v>
      </c>
      <c r="K48" s="32">
        <f>'II-D-1.1'!I48*(SUMIFS(II_F_Func_Factors_Meters,II_F_Func_Factors_H_Functionalization_Factor,$F48))</f>
        <v>0</v>
      </c>
      <c r="L48" s="32">
        <f>'II-D-1.1'!J48*(SUMIFS(II_F_Func_Factors_Meters,II_F_Func_Factors_H_Functionalization_Factor,$F48))</f>
        <v>0</v>
      </c>
      <c r="M48" s="32">
        <f>'II-D-1.1'!K48*(SUMIFS(II_F_Func_Factors_Meters,II_F_Func_Factors_H_Functionalization_Factor,$F48))</f>
        <v>0</v>
      </c>
      <c r="N48" s="32">
        <f>'II-D-1.1'!L48*(SUMIFS(II_F_Func_Factors_Meters,II_F_Func_Factors_H_Functionalization_Factor,$F48))</f>
        <v>0</v>
      </c>
      <c r="O48" s="32">
        <f>'II-D-1.1'!M48*(SUMIFS(II_F_Func_Factors_Meters,II_F_Func_Factors_H_Functionalization_Factor,$F48))</f>
        <v>0</v>
      </c>
      <c r="P48" s="32">
        <f>'II-D-1.1'!N48*(SUMIFS(II_F_Func_Factors_Meters,II_F_Func_Factors_H_Functionalization_Factor,$F48))</f>
        <v>0</v>
      </c>
      <c r="Q48" s="32">
        <f>'II-D-1.1'!O48*(SUMIFS(II_F_Func_Factors_Meters,II_F_Func_Factors_H_Functionalization_Factor,$F48))</f>
        <v>0</v>
      </c>
      <c r="R48" s="32">
        <f>'II-D-1.1'!P48*(SUMIFS(II_F_Func_Factors_Meters,II_F_Func_Factors_H_Functionalization_Factor,$F48))</f>
        <v>0</v>
      </c>
      <c r="S48" s="32">
        <f t="shared" si="7"/>
        <v>0</v>
      </c>
      <c r="T48" s="32">
        <v>0</v>
      </c>
      <c r="U48" s="32">
        <f>'II-D-1.1'!S48*(SUMIFS(II_F_Func_Factors_Meters,II_F_Func_Factors_H_Functionalization_Factor,F48))</f>
        <v>0</v>
      </c>
      <c r="V48" s="32">
        <f t="shared" si="8"/>
        <v>0</v>
      </c>
      <c r="W48" s="32">
        <f>V48-'II-D-1'!N48</f>
        <v>0</v>
      </c>
    </row>
    <row r="49" spans="1:23">
      <c r="A49" s="16" t="s">
        <v>659</v>
      </c>
      <c r="B49" s="62" t="s">
        <v>1829</v>
      </c>
      <c r="C49" s="62" t="s">
        <v>1830</v>
      </c>
      <c r="D49" s="69">
        <v>0</v>
      </c>
      <c r="E49" s="26">
        <f t="shared" si="6"/>
        <v>3</v>
      </c>
      <c r="F49" s="16" t="s">
        <v>530</v>
      </c>
      <c r="G49" s="32">
        <f>'II-D-1.1'!E49*(SUMIFS(II_F_Func_Factors_Meters,II_F_Func_Factors_H_Functionalization_Factor,$F49))</f>
        <v>0</v>
      </c>
      <c r="H49" s="32">
        <f>'II-D-1.1'!F49*(SUMIFS(II_F_Func_Factors_Meters,II_F_Func_Factors_H_Functionalization_Factor,$F49))</f>
        <v>0</v>
      </c>
      <c r="I49" s="32">
        <f>'II-D-1.1'!G49*(SUMIFS(II_F_Func_Factors_Meters,II_F_Func_Factors_H_Functionalization_Factor,$F49))</f>
        <v>0</v>
      </c>
      <c r="J49" s="32">
        <f>'II-D-1.1'!H49*(SUMIFS(II_F_Func_Factors_Meters,II_F_Func_Factors_H_Functionalization_Factor,$F49))</f>
        <v>0</v>
      </c>
      <c r="K49" s="32">
        <f>'II-D-1.1'!I49*(SUMIFS(II_F_Func_Factors_Meters,II_F_Func_Factors_H_Functionalization_Factor,$F49))</f>
        <v>0</v>
      </c>
      <c r="L49" s="32">
        <f>'II-D-1.1'!J49*(SUMIFS(II_F_Func_Factors_Meters,II_F_Func_Factors_H_Functionalization_Factor,$F49))</f>
        <v>0</v>
      </c>
      <c r="M49" s="32">
        <f>'II-D-1.1'!K49*(SUMIFS(II_F_Func_Factors_Meters,II_F_Func_Factors_H_Functionalization_Factor,$F49))</f>
        <v>0</v>
      </c>
      <c r="N49" s="32">
        <f>'II-D-1.1'!L49*(SUMIFS(II_F_Func_Factors_Meters,II_F_Func_Factors_H_Functionalization_Factor,$F49))</f>
        <v>0</v>
      </c>
      <c r="O49" s="32">
        <f>'II-D-1.1'!M49*(SUMIFS(II_F_Func_Factors_Meters,II_F_Func_Factors_H_Functionalization_Factor,$F49))</f>
        <v>0</v>
      </c>
      <c r="P49" s="32">
        <f>'II-D-1.1'!N49*(SUMIFS(II_F_Func_Factors_Meters,II_F_Func_Factors_H_Functionalization_Factor,$F49))</f>
        <v>0</v>
      </c>
      <c r="Q49" s="32">
        <f>'II-D-1.1'!O49*(SUMIFS(II_F_Func_Factors_Meters,II_F_Func_Factors_H_Functionalization_Factor,$F49))</f>
        <v>0</v>
      </c>
      <c r="R49" s="32">
        <f>'II-D-1.1'!P49*(SUMIFS(II_F_Func_Factors_Meters,II_F_Func_Factors_H_Functionalization_Factor,$F49))</f>
        <v>0</v>
      </c>
      <c r="S49" s="32">
        <f t="shared" si="7"/>
        <v>0</v>
      </c>
      <c r="T49" s="32">
        <v>0</v>
      </c>
      <c r="U49" s="32">
        <f>'II-D-1.1'!S49*(SUMIFS(II_F_Func_Factors_Meters,II_F_Func_Factors_H_Functionalization_Factor,F49))</f>
        <v>0</v>
      </c>
      <c r="V49" s="32">
        <f t="shared" si="8"/>
        <v>0</v>
      </c>
      <c r="W49" s="32">
        <f>V49-'II-D-1'!N49</f>
        <v>0</v>
      </c>
    </row>
    <row r="50" spans="1:23">
      <c r="A50" s="16" t="s">
        <v>663</v>
      </c>
      <c r="B50" s="62" t="s">
        <v>1831</v>
      </c>
      <c r="C50" s="62" t="s">
        <v>1832</v>
      </c>
      <c r="D50" s="69">
        <v>0</v>
      </c>
      <c r="E50" s="26">
        <f t="shared" si="6"/>
        <v>3</v>
      </c>
      <c r="F50" s="16" t="s">
        <v>530</v>
      </c>
      <c r="G50" s="32">
        <f>'II-D-1.1'!E50*(SUMIFS(II_F_Func_Factors_Meters,II_F_Func_Factors_H_Functionalization_Factor,$F50))</f>
        <v>0</v>
      </c>
      <c r="H50" s="32">
        <f>'II-D-1.1'!F50*(SUMIFS(II_F_Func_Factors_Meters,II_F_Func_Factors_H_Functionalization_Factor,$F50))</f>
        <v>0</v>
      </c>
      <c r="I50" s="32">
        <f>'II-D-1.1'!G50*(SUMIFS(II_F_Func_Factors_Meters,II_F_Func_Factors_H_Functionalization_Factor,$F50))</f>
        <v>0</v>
      </c>
      <c r="J50" s="32">
        <f>'II-D-1.1'!H50*(SUMIFS(II_F_Func_Factors_Meters,II_F_Func_Factors_H_Functionalization_Factor,$F50))</f>
        <v>0</v>
      </c>
      <c r="K50" s="32">
        <f>'II-D-1.1'!I50*(SUMIFS(II_F_Func_Factors_Meters,II_F_Func_Factors_H_Functionalization_Factor,$F50))</f>
        <v>0</v>
      </c>
      <c r="L50" s="32">
        <f>'II-D-1.1'!J50*(SUMIFS(II_F_Func_Factors_Meters,II_F_Func_Factors_H_Functionalization_Factor,$F50))</f>
        <v>0</v>
      </c>
      <c r="M50" s="32">
        <f>'II-D-1.1'!K50*(SUMIFS(II_F_Func_Factors_Meters,II_F_Func_Factors_H_Functionalization_Factor,$F50))</f>
        <v>0</v>
      </c>
      <c r="N50" s="32">
        <f>'II-D-1.1'!L50*(SUMIFS(II_F_Func_Factors_Meters,II_F_Func_Factors_H_Functionalization_Factor,$F50))</f>
        <v>0</v>
      </c>
      <c r="O50" s="32">
        <f>'II-D-1.1'!M50*(SUMIFS(II_F_Func_Factors_Meters,II_F_Func_Factors_H_Functionalization_Factor,$F50))</f>
        <v>0</v>
      </c>
      <c r="P50" s="32">
        <f>'II-D-1.1'!N50*(SUMIFS(II_F_Func_Factors_Meters,II_F_Func_Factors_H_Functionalization_Factor,$F50))</f>
        <v>0</v>
      </c>
      <c r="Q50" s="32">
        <f>'II-D-1.1'!O50*(SUMIFS(II_F_Func_Factors_Meters,II_F_Func_Factors_H_Functionalization_Factor,$F50))</f>
        <v>0</v>
      </c>
      <c r="R50" s="32">
        <f>'II-D-1.1'!P50*(SUMIFS(II_F_Func_Factors_Meters,II_F_Func_Factors_H_Functionalization_Factor,$F50))</f>
        <v>0</v>
      </c>
      <c r="S50" s="32">
        <f t="shared" si="7"/>
        <v>0</v>
      </c>
      <c r="T50" s="32">
        <v>0</v>
      </c>
      <c r="U50" s="32">
        <f>'II-D-1.1'!S50*(SUMIFS(II_F_Func_Factors_Meters,II_F_Func_Factors_H_Functionalization_Factor,F50))</f>
        <v>0</v>
      </c>
      <c r="V50" s="32">
        <f t="shared" si="8"/>
        <v>0</v>
      </c>
      <c r="W50" s="32">
        <f>V50-'II-D-1'!N50</f>
        <v>0</v>
      </c>
    </row>
    <row r="51" spans="1:23">
      <c r="A51" s="16" t="s">
        <v>667</v>
      </c>
      <c r="B51" s="62" t="s">
        <v>1833</v>
      </c>
      <c r="C51" s="62" t="s">
        <v>1834</v>
      </c>
      <c r="D51" s="69">
        <v>0</v>
      </c>
      <c r="E51" s="26">
        <f t="shared" si="6"/>
        <v>3</v>
      </c>
      <c r="F51" s="16" t="s">
        <v>530</v>
      </c>
      <c r="G51" s="32">
        <f>'II-D-1.1'!E51*(SUMIFS(II_F_Func_Factors_Meters,II_F_Func_Factors_H_Functionalization_Factor,$F51))</f>
        <v>0</v>
      </c>
      <c r="H51" s="32">
        <f>'II-D-1.1'!F51*(SUMIFS(II_F_Func_Factors_Meters,II_F_Func_Factors_H_Functionalization_Factor,$F51))</f>
        <v>0</v>
      </c>
      <c r="I51" s="32">
        <f>'II-D-1.1'!G51*(SUMIFS(II_F_Func_Factors_Meters,II_F_Func_Factors_H_Functionalization_Factor,$F51))</f>
        <v>0</v>
      </c>
      <c r="J51" s="32">
        <f>'II-D-1.1'!H51*(SUMIFS(II_F_Func_Factors_Meters,II_F_Func_Factors_H_Functionalization_Factor,$F51))</f>
        <v>0</v>
      </c>
      <c r="K51" s="32">
        <f>'II-D-1.1'!I51*(SUMIFS(II_F_Func_Factors_Meters,II_F_Func_Factors_H_Functionalization_Factor,$F51))</f>
        <v>0</v>
      </c>
      <c r="L51" s="32">
        <f>'II-D-1.1'!J51*(SUMIFS(II_F_Func_Factors_Meters,II_F_Func_Factors_H_Functionalization_Factor,$F51))</f>
        <v>0</v>
      </c>
      <c r="M51" s="32">
        <f>'II-D-1.1'!K51*(SUMIFS(II_F_Func_Factors_Meters,II_F_Func_Factors_H_Functionalization_Factor,$F51))</f>
        <v>0</v>
      </c>
      <c r="N51" s="32">
        <f>'II-D-1.1'!L51*(SUMIFS(II_F_Func_Factors_Meters,II_F_Func_Factors_H_Functionalization_Factor,$F51))</f>
        <v>0</v>
      </c>
      <c r="O51" s="32">
        <f>'II-D-1.1'!M51*(SUMIFS(II_F_Func_Factors_Meters,II_F_Func_Factors_H_Functionalization_Factor,$F51))</f>
        <v>0</v>
      </c>
      <c r="P51" s="32">
        <f>'II-D-1.1'!N51*(SUMIFS(II_F_Func_Factors_Meters,II_F_Func_Factors_H_Functionalization_Factor,$F51))</f>
        <v>0</v>
      </c>
      <c r="Q51" s="32">
        <f>'II-D-1.1'!O51*(SUMIFS(II_F_Func_Factors_Meters,II_F_Func_Factors_H_Functionalization_Factor,$F51))</f>
        <v>0</v>
      </c>
      <c r="R51" s="32">
        <f>'II-D-1.1'!P51*(SUMIFS(II_F_Func_Factors_Meters,II_F_Func_Factors_H_Functionalization_Factor,$F51))</f>
        <v>0</v>
      </c>
      <c r="S51" s="32">
        <f t="shared" si="7"/>
        <v>0</v>
      </c>
      <c r="T51" s="32">
        <v>0</v>
      </c>
      <c r="U51" s="32">
        <f>'II-D-1.1'!S51*(SUMIFS(II_F_Func_Factors_Meters,II_F_Func_Factors_H_Functionalization_Factor,F51))</f>
        <v>0</v>
      </c>
      <c r="V51" s="32">
        <f t="shared" si="8"/>
        <v>0</v>
      </c>
      <c r="W51" s="32">
        <f>V51-'II-D-1'!N51</f>
        <v>0</v>
      </c>
    </row>
    <row r="52" spans="1:23">
      <c r="A52" s="16" t="s">
        <v>671</v>
      </c>
      <c r="B52" s="62" t="s">
        <v>1835</v>
      </c>
      <c r="C52" s="62" t="s">
        <v>1836</v>
      </c>
      <c r="D52" s="69">
        <v>0</v>
      </c>
      <c r="E52" s="26">
        <f t="shared" si="6"/>
        <v>4</v>
      </c>
      <c r="F52" s="16" t="s">
        <v>531</v>
      </c>
      <c r="G52" s="32">
        <f>'II-D-1.1'!E52*(SUMIFS(II_F_Func_Factors_Meters,II_F_Func_Factors_H_Functionalization_Factor,$F52))</f>
        <v>2715822.7500000056</v>
      </c>
      <c r="H52" s="32">
        <f>'II-D-1.1'!F52*(SUMIFS(II_F_Func_Factors_Meters,II_F_Func_Factors_H_Functionalization_Factor,$F52))</f>
        <v>988038.55000000063</v>
      </c>
      <c r="I52" s="32">
        <f>'II-D-1.1'!G52*(SUMIFS(II_F_Func_Factors_Meters,II_F_Func_Factors_H_Functionalization_Factor,$F52))</f>
        <v>1508246.0484514062</v>
      </c>
      <c r="J52" s="32">
        <f>'II-D-1.1'!H52*(SUMIFS(II_F_Func_Factors_Meters,II_F_Func_Factors_H_Functionalization_Factor,$F52))</f>
        <v>1577440.6204017398</v>
      </c>
      <c r="K52" s="32">
        <f>'II-D-1.1'!I52*(SUMIFS(II_F_Func_Factors_Meters,II_F_Func_Factors_H_Functionalization_Factor,$F52))</f>
        <v>1798588.8037041726</v>
      </c>
      <c r="L52" s="32">
        <f>'II-D-1.1'!J52*(SUMIFS(II_F_Func_Factors_Meters,II_F_Func_Factors_H_Functionalization_Factor,$F52))</f>
        <v>1690672.8214552347</v>
      </c>
      <c r="M52" s="32">
        <f>'II-D-1.1'!K52*(SUMIFS(II_F_Func_Factors_Meters,II_F_Func_Factors_H_Functionalization_Factor,$F52))</f>
        <v>1893600.821455234</v>
      </c>
      <c r="N52" s="32">
        <f>'II-D-1.1'!L52*(SUMIFS(II_F_Func_Factors_Meters,II_F_Func_Factors_H_Functionalization_Factor,$F52))</f>
        <v>1798875.3290036498</v>
      </c>
      <c r="O52" s="32">
        <f>'II-D-1.1'!M52*(SUMIFS(II_F_Func_Factors_Meters,II_F_Func_Factors_H_Functionalization_Factor,$F52))</f>
        <v>1604931.1490036498</v>
      </c>
      <c r="P52" s="32">
        <f>'II-D-1.1'!N52*(SUMIFS(II_F_Func_Factors_Meters,II_F_Func_Factors_H_Functionalization_Factor,$F52))</f>
        <v>2005568.2008462823</v>
      </c>
      <c r="Q52" s="32">
        <f>'II-D-1.1'!O52*(SUMIFS(II_F_Func_Factors_Meters,II_F_Func_Factors_H_Functionalization_Factor,$F52))</f>
        <v>2339839.3508462785</v>
      </c>
      <c r="R52" s="32">
        <f>'II-D-1.1'!P52*(SUMIFS(II_F_Func_Factors_Meters,II_F_Func_Factors_H_Functionalization_Factor,$F52))</f>
        <v>2590843.1793959117</v>
      </c>
      <c r="S52" s="32">
        <f t="shared" si="7"/>
        <v>22512467.624563567</v>
      </c>
      <c r="T52" s="32">
        <v>0</v>
      </c>
      <c r="U52" s="32">
        <f>'II-D-1.1'!S52*(SUMIFS(II_F_Func_Factors_Meters,II_F_Func_Factors_H_Functionalization_Factor,F52))</f>
        <v>1352983.5923209735</v>
      </c>
      <c r="V52" s="32">
        <f t="shared" si="8"/>
        <v>23865451.216884542</v>
      </c>
      <c r="W52" s="32">
        <f>V52-'II-D-1'!N52</f>
        <v>-7.0780515670776367E-8</v>
      </c>
    </row>
    <row r="53" spans="1:23">
      <c r="A53" s="16" t="s">
        <v>674</v>
      </c>
      <c r="B53" s="62" t="s">
        <v>1837</v>
      </c>
      <c r="C53" s="62" t="s">
        <v>1838</v>
      </c>
      <c r="D53" s="69">
        <v>0</v>
      </c>
      <c r="E53" s="26">
        <f t="shared" si="6"/>
        <v>3</v>
      </c>
      <c r="F53" s="16" t="s">
        <v>530</v>
      </c>
      <c r="G53" s="32">
        <f>'II-D-1.1'!E53*(SUMIFS(II_F_Func_Factors_Meters,II_F_Func_Factors_H_Functionalization_Factor,$F53))</f>
        <v>0</v>
      </c>
      <c r="H53" s="32">
        <f>'II-D-1.1'!F53*(SUMIFS(II_F_Func_Factors_Meters,II_F_Func_Factors_H_Functionalization_Factor,$F53))</f>
        <v>0</v>
      </c>
      <c r="I53" s="32">
        <f>'II-D-1.1'!G53*(SUMIFS(II_F_Func_Factors_Meters,II_F_Func_Factors_H_Functionalization_Factor,$F53))</f>
        <v>0</v>
      </c>
      <c r="J53" s="32">
        <f>'II-D-1.1'!H53*(SUMIFS(II_F_Func_Factors_Meters,II_F_Func_Factors_H_Functionalization_Factor,$F53))</f>
        <v>0</v>
      </c>
      <c r="K53" s="32">
        <f>'II-D-1.1'!I53*(SUMIFS(II_F_Func_Factors_Meters,II_F_Func_Factors_H_Functionalization_Factor,$F53))</f>
        <v>0</v>
      </c>
      <c r="L53" s="32">
        <f>'II-D-1.1'!J53*(SUMIFS(II_F_Func_Factors_Meters,II_F_Func_Factors_H_Functionalization_Factor,$F53))</f>
        <v>0</v>
      </c>
      <c r="M53" s="32">
        <f>'II-D-1.1'!K53*(SUMIFS(II_F_Func_Factors_Meters,II_F_Func_Factors_H_Functionalization_Factor,$F53))</f>
        <v>0</v>
      </c>
      <c r="N53" s="32">
        <f>'II-D-1.1'!L53*(SUMIFS(II_F_Func_Factors_Meters,II_F_Func_Factors_H_Functionalization_Factor,$F53))</f>
        <v>0</v>
      </c>
      <c r="O53" s="32">
        <f>'II-D-1.1'!M53*(SUMIFS(II_F_Func_Factors_Meters,II_F_Func_Factors_H_Functionalization_Factor,$F53))</f>
        <v>0</v>
      </c>
      <c r="P53" s="32">
        <f>'II-D-1.1'!N53*(SUMIFS(II_F_Func_Factors_Meters,II_F_Func_Factors_H_Functionalization_Factor,$F53))</f>
        <v>0</v>
      </c>
      <c r="Q53" s="32">
        <f>'II-D-1.1'!O53*(SUMIFS(II_F_Func_Factors_Meters,II_F_Func_Factors_H_Functionalization_Factor,$F53))</f>
        <v>0</v>
      </c>
      <c r="R53" s="32">
        <f>'II-D-1.1'!P53*(SUMIFS(II_F_Func_Factors_Meters,II_F_Func_Factors_H_Functionalization_Factor,$F53))</f>
        <v>0</v>
      </c>
      <c r="S53" s="32">
        <f t="shared" si="7"/>
        <v>0</v>
      </c>
      <c r="T53" s="32">
        <v>0</v>
      </c>
      <c r="U53" s="32">
        <f>'II-D-1.1'!S53*(SUMIFS(II_F_Func_Factors_Meters,II_F_Func_Factors_H_Functionalization_Factor,F53))</f>
        <v>0</v>
      </c>
      <c r="V53" s="32">
        <f t="shared" si="8"/>
        <v>0</v>
      </c>
      <c r="W53" s="32">
        <f>V53-'II-D-1'!N53</f>
        <v>0</v>
      </c>
    </row>
    <row r="54" spans="1:23">
      <c r="A54" s="16" t="s">
        <v>676</v>
      </c>
      <c r="B54" s="62" t="s">
        <v>1839</v>
      </c>
      <c r="C54" s="62" t="s">
        <v>1811</v>
      </c>
      <c r="D54" s="69">
        <v>0</v>
      </c>
      <c r="E54" s="26">
        <f t="shared" si="6"/>
        <v>3</v>
      </c>
      <c r="F54" s="16" t="s">
        <v>530</v>
      </c>
      <c r="G54" s="32">
        <f>'II-D-1.1'!E54*(SUMIFS(II_F_Func_Factors_Meters,II_F_Func_Factors_H_Functionalization_Factor,$F54))</f>
        <v>0</v>
      </c>
      <c r="H54" s="32">
        <f>'II-D-1.1'!F54*(SUMIFS(II_F_Func_Factors_Meters,II_F_Func_Factors_H_Functionalization_Factor,$F54))</f>
        <v>0</v>
      </c>
      <c r="I54" s="32">
        <f>'II-D-1.1'!G54*(SUMIFS(II_F_Func_Factors_Meters,II_F_Func_Factors_H_Functionalization_Factor,$F54))</f>
        <v>0</v>
      </c>
      <c r="J54" s="32">
        <f>'II-D-1.1'!H54*(SUMIFS(II_F_Func_Factors_Meters,II_F_Func_Factors_H_Functionalization_Factor,$F54))</f>
        <v>0</v>
      </c>
      <c r="K54" s="32">
        <f>'II-D-1.1'!I54*(SUMIFS(II_F_Func_Factors_Meters,II_F_Func_Factors_H_Functionalization_Factor,$F54))</f>
        <v>0</v>
      </c>
      <c r="L54" s="32">
        <f>'II-D-1.1'!J54*(SUMIFS(II_F_Func_Factors_Meters,II_F_Func_Factors_H_Functionalization_Factor,$F54))</f>
        <v>0</v>
      </c>
      <c r="M54" s="32">
        <f>'II-D-1.1'!K54*(SUMIFS(II_F_Func_Factors_Meters,II_F_Func_Factors_H_Functionalization_Factor,$F54))</f>
        <v>0</v>
      </c>
      <c r="N54" s="32">
        <f>'II-D-1.1'!L54*(SUMIFS(II_F_Func_Factors_Meters,II_F_Func_Factors_H_Functionalization_Factor,$F54))</f>
        <v>0</v>
      </c>
      <c r="O54" s="32">
        <f>'II-D-1.1'!M54*(SUMIFS(II_F_Func_Factors_Meters,II_F_Func_Factors_H_Functionalization_Factor,$F54))</f>
        <v>0</v>
      </c>
      <c r="P54" s="32">
        <f>'II-D-1.1'!N54*(SUMIFS(II_F_Func_Factors_Meters,II_F_Func_Factors_H_Functionalization_Factor,$F54))</f>
        <v>0</v>
      </c>
      <c r="Q54" s="32">
        <f>'II-D-1.1'!O54*(SUMIFS(II_F_Func_Factors_Meters,II_F_Func_Factors_H_Functionalization_Factor,$F54))</f>
        <v>0</v>
      </c>
      <c r="R54" s="32">
        <f>'II-D-1.1'!P54*(SUMIFS(II_F_Func_Factors_Meters,II_F_Func_Factors_H_Functionalization_Factor,$F54))</f>
        <v>0</v>
      </c>
      <c r="S54" s="32">
        <f t="shared" si="7"/>
        <v>0</v>
      </c>
      <c r="T54" s="32">
        <v>0</v>
      </c>
      <c r="U54" s="32">
        <f>'II-D-1.1'!S54*(SUMIFS(II_F_Func_Factors_Meters,II_F_Func_Factors_H_Functionalization_Factor,F54))</f>
        <v>0</v>
      </c>
      <c r="V54" s="32">
        <f t="shared" si="8"/>
        <v>0</v>
      </c>
      <c r="W54" s="32">
        <f>V54-'II-D-1'!N54</f>
        <v>0</v>
      </c>
    </row>
    <row r="55" spans="1:23">
      <c r="A55" s="16" t="s">
        <v>680</v>
      </c>
      <c r="B55" s="62" t="s">
        <v>220</v>
      </c>
      <c r="C55" s="62"/>
      <c r="D55" s="26" t="s">
        <v>220</v>
      </c>
      <c r="E55" s="69" t="s">
        <v>220</v>
      </c>
      <c r="F55" s="69" t="s">
        <v>220</v>
      </c>
      <c r="G55" s="32" t="s">
        <v>220</v>
      </c>
      <c r="H55" s="32" t="s">
        <v>220</v>
      </c>
      <c r="I55" s="32" t="s">
        <v>220</v>
      </c>
      <c r="J55" s="32" t="s">
        <v>220</v>
      </c>
      <c r="K55" s="32" t="s">
        <v>220</v>
      </c>
      <c r="L55" s="32" t="s">
        <v>220</v>
      </c>
      <c r="M55" s="32" t="s">
        <v>220</v>
      </c>
      <c r="N55" s="32" t="s">
        <v>220</v>
      </c>
      <c r="O55" s="32" t="s">
        <v>220</v>
      </c>
      <c r="P55" s="32" t="s">
        <v>220</v>
      </c>
      <c r="Q55" s="32" t="s">
        <v>220</v>
      </c>
      <c r="R55" s="32" t="s">
        <v>220</v>
      </c>
      <c r="S55" s="32" t="s">
        <v>220</v>
      </c>
      <c r="T55" s="32" t="s">
        <v>220</v>
      </c>
      <c r="U55" s="32" t="s">
        <v>220</v>
      </c>
      <c r="V55" s="32" t="s">
        <v>220</v>
      </c>
      <c r="W55" s="32" t="s">
        <v>220</v>
      </c>
    </row>
    <row r="56" spans="1:23">
      <c r="A56" s="16" t="s">
        <v>681</v>
      </c>
      <c r="B56" s="1"/>
      <c r="C56" s="1" t="s">
        <v>1840</v>
      </c>
      <c r="D56" s="72">
        <f>SUM(D46:D55)</f>
        <v>0</v>
      </c>
      <c r="E56" s="73" t="s">
        <v>220</v>
      </c>
      <c r="F56" s="70" t="s">
        <v>220</v>
      </c>
      <c r="G56" s="71">
        <f t="shared" ref="G56:W56" si="9">SUM(G46:G55)</f>
        <v>2715822.7500000056</v>
      </c>
      <c r="H56" s="71">
        <f t="shared" si="9"/>
        <v>988038.55000000063</v>
      </c>
      <c r="I56" s="71">
        <f t="shared" si="9"/>
        <v>1508246.0484514062</v>
      </c>
      <c r="J56" s="71">
        <f t="shared" si="9"/>
        <v>1577440.6204017398</v>
      </c>
      <c r="K56" s="71">
        <f t="shared" si="9"/>
        <v>1798588.8037041726</v>
      </c>
      <c r="L56" s="71">
        <f t="shared" si="9"/>
        <v>1690672.8214552347</v>
      </c>
      <c r="M56" s="71">
        <f t="shared" si="9"/>
        <v>1893600.821455234</v>
      </c>
      <c r="N56" s="71">
        <f t="shared" si="9"/>
        <v>1798875.3290036498</v>
      </c>
      <c r="O56" s="71">
        <f t="shared" si="9"/>
        <v>1604931.1490036498</v>
      </c>
      <c r="P56" s="71">
        <f t="shared" si="9"/>
        <v>2005568.2008462823</v>
      </c>
      <c r="Q56" s="71">
        <f t="shared" si="9"/>
        <v>2339839.3508462785</v>
      </c>
      <c r="R56" s="71">
        <f t="shared" si="9"/>
        <v>2590843.1793959117</v>
      </c>
      <c r="S56" s="71">
        <f t="shared" si="9"/>
        <v>22512467.624563567</v>
      </c>
      <c r="T56" s="71">
        <f t="shared" si="9"/>
        <v>0</v>
      </c>
      <c r="U56" s="71">
        <f t="shared" si="9"/>
        <v>1352983.5923209735</v>
      </c>
      <c r="V56" s="71">
        <f t="shared" si="9"/>
        <v>23865451.216884542</v>
      </c>
      <c r="W56" s="71">
        <f t="shared" si="9"/>
        <v>-7.0780515670776367E-8</v>
      </c>
    </row>
    <row r="57" spans="1:23">
      <c r="A57" s="16" t="s">
        <v>682</v>
      </c>
      <c r="B57" s="62" t="s">
        <v>220</v>
      </c>
      <c r="C57" s="62"/>
      <c r="D57" s="26" t="s">
        <v>220</v>
      </c>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c r="A58" s="16" t="s">
        <v>683</v>
      </c>
      <c r="B58" s="62" t="s">
        <v>1841</v>
      </c>
      <c r="C58" s="62" t="s">
        <v>1787</v>
      </c>
      <c r="D58" s="69">
        <v>0</v>
      </c>
      <c r="E58" s="26">
        <f>(SUMIFS(II_F_2_REG_Allocators_Functionalization_Factor,II_F_2_H_Functionalization_Factor,F58))</f>
        <v>3</v>
      </c>
      <c r="F58" s="16" t="s">
        <v>530</v>
      </c>
      <c r="G58" s="32">
        <f>'II-D-1.1'!E58*(SUMIFS(II_F_Func_Factors_Meters,II_F_Func_Factors_H_Functionalization_Factor,$F58))</f>
        <v>0</v>
      </c>
      <c r="H58" s="32">
        <f>'II-D-1.1'!F58*(SUMIFS(II_F_Func_Factors_Meters,II_F_Func_Factors_H_Functionalization_Factor,$F58))</f>
        <v>0</v>
      </c>
      <c r="I58" s="32">
        <f>'II-D-1.1'!G58*(SUMIFS(II_F_Func_Factors_Meters,II_F_Func_Factors_H_Functionalization_Factor,$F58))</f>
        <v>0</v>
      </c>
      <c r="J58" s="32">
        <f>'II-D-1.1'!H58*(SUMIFS(II_F_Func_Factors_Meters,II_F_Func_Factors_H_Functionalization_Factor,$F58))</f>
        <v>0</v>
      </c>
      <c r="K58" s="32">
        <f>'II-D-1.1'!I58*(SUMIFS(II_F_Func_Factors_Meters,II_F_Func_Factors_H_Functionalization_Factor,$F58))</f>
        <v>0</v>
      </c>
      <c r="L58" s="32">
        <f>'II-D-1.1'!J58*(SUMIFS(II_F_Func_Factors_Meters,II_F_Func_Factors_H_Functionalization_Factor,$F58))</f>
        <v>0</v>
      </c>
      <c r="M58" s="32">
        <f>'II-D-1.1'!K58*(SUMIFS(II_F_Func_Factors_Meters,II_F_Func_Factors_H_Functionalization_Factor,$F58))</f>
        <v>0</v>
      </c>
      <c r="N58" s="32">
        <f>'II-D-1.1'!L58*(SUMIFS(II_F_Func_Factors_Meters,II_F_Func_Factors_H_Functionalization_Factor,$F58))</f>
        <v>0</v>
      </c>
      <c r="O58" s="32">
        <f>'II-D-1.1'!M58*(SUMIFS(II_F_Func_Factors_Meters,II_F_Func_Factors_H_Functionalization_Factor,$F58))</f>
        <v>0</v>
      </c>
      <c r="P58" s="32">
        <f>'II-D-1.1'!N58*(SUMIFS(II_F_Func_Factors_Meters,II_F_Func_Factors_H_Functionalization_Factor,$F58))</f>
        <v>0</v>
      </c>
      <c r="Q58" s="32">
        <f>'II-D-1.1'!O58*(SUMIFS(II_F_Func_Factors_Meters,II_F_Func_Factors_H_Functionalization_Factor,$F58))</f>
        <v>0</v>
      </c>
      <c r="R58" s="32">
        <f>'II-D-1.1'!P58*(SUMIFS(II_F_Func_Factors_Meters,II_F_Func_Factors_H_Functionalization_Factor,$F58))</f>
        <v>0</v>
      </c>
      <c r="S58" s="32">
        <f>SUM(G58:R58)</f>
        <v>0</v>
      </c>
      <c r="T58" s="32">
        <v>0</v>
      </c>
      <c r="U58" s="32">
        <f>'II-D-1.1'!S58*(SUMIFS(II_F_Func_Factors_Meters,II_F_Func_Factors_H_Functionalization_Factor,F58))</f>
        <v>0</v>
      </c>
      <c r="V58" s="32">
        <f>SUM(S58:U58)</f>
        <v>0</v>
      </c>
      <c r="W58" s="32">
        <f>V58-'II-D-1'!N58</f>
        <v>0</v>
      </c>
    </row>
    <row r="59" spans="1:23">
      <c r="A59" s="16" t="s">
        <v>685</v>
      </c>
      <c r="B59" s="62" t="s">
        <v>1842</v>
      </c>
      <c r="C59" s="62" t="s">
        <v>1843</v>
      </c>
      <c r="D59" s="69">
        <v>0</v>
      </c>
      <c r="E59" s="26">
        <f>(SUMIFS(II_F_2_REG_Allocators_Functionalization_Factor,II_F_2_H_Functionalization_Factor,F59))</f>
        <v>3</v>
      </c>
      <c r="F59" s="16" t="s">
        <v>530</v>
      </c>
      <c r="G59" s="32">
        <f>'II-D-1.1'!E59*(SUMIFS(II_F_Func_Factors_Meters,II_F_Func_Factors_H_Functionalization_Factor,$F59))</f>
        <v>0</v>
      </c>
      <c r="H59" s="32">
        <f>'II-D-1.1'!F59*(SUMIFS(II_F_Func_Factors_Meters,II_F_Func_Factors_H_Functionalization_Factor,$F59))</f>
        <v>0</v>
      </c>
      <c r="I59" s="32">
        <f>'II-D-1.1'!G59*(SUMIFS(II_F_Func_Factors_Meters,II_F_Func_Factors_H_Functionalization_Factor,$F59))</f>
        <v>0</v>
      </c>
      <c r="J59" s="32">
        <f>'II-D-1.1'!H59*(SUMIFS(II_F_Func_Factors_Meters,II_F_Func_Factors_H_Functionalization_Factor,$F59))</f>
        <v>0</v>
      </c>
      <c r="K59" s="32">
        <f>'II-D-1.1'!I59*(SUMIFS(II_F_Func_Factors_Meters,II_F_Func_Factors_H_Functionalization_Factor,$F59))</f>
        <v>0</v>
      </c>
      <c r="L59" s="32">
        <f>'II-D-1.1'!J59*(SUMIFS(II_F_Func_Factors_Meters,II_F_Func_Factors_H_Functionalization_Factor,$F59))</f>
        <v>0</v>
      </c>
      <c r="M59" s="32">
        <f>'II-D-1.1'!K59*(SUMIFS(II_F_Func_Factors_Meters,II_F_Func_Factors_H_Functionalization_Factor,$F59))</f>
        <v>0</v>
      </c>
      <c r="N59" s="32">
        <f>'II-D-1.1'!L59*(SUMIFS(II_F_Func_Factors_Meters,II_F_Func_Factors_H_Functionalization_Factor,$F59))</f>
        <v>0</v>
      </c>
      <c r="O59" s="32">
        <f>'II-D-1.1'!M59*(SUMIFS(II_F_Func_Factors_Meters,II_F_Func_Factors_H_Functionalization_Factor,$F59))</f>
        <v>0</v>
      </c>
      <c r="P59" s="32">
        <f>'II-D-1.1'!N59*(SUMIFS(II_F_Func_Factors_Meters,II_F_Func_Factors_H_Functionalization_Factor,$F59))</f>
        <v>0</v>
      </c>
      <c r="Q59" s="32">
        <f>'II-D-1.1'!O59*(SUMIFS(II_F_Func_Factors_Meters,II_F_Func_Factors_H_Functionalization_Factor,$F59))</f>
        <v>0</v>
      </c>
      <c r="R59" s="32">
        <f>'II-D-1.1'!P59*(SUMIFS(II_F_Func_Factors_Meters,II_F_Func_Factors_H_Functionalization_Factor,$F59))</f>
        <v>0</v>
      </c>
      <c r="S59" s="32">
        <f>SUM(G59:R59)</f>
        <v>0</v>
      </c>
      <c r="T59" s="32">
        <v>0</v>
      </c>
      <c r="U59" s="32">
        <f>'II-D-1.1'!S59*(SUMIFS(II_F_Func_Factors_Meters,II_F_Func_Factors_H_Functionalization_Factor,F59))</f>
        <v>0</v>
      </c>
      <c r="V59" s="32">
        <f>SUM(S59:U59)</f>
        <v>0</v>
      </c>
      <c r="W59" s="32">
        <f>V59-'II-D-1'!N59</f>
        <v>0</v>
      </c>
    </row>
    <row r="60" spans="1:23">
      <c r="A60" s="16" t="s">
        <v>760</v>
      </c>
      <c r="B60" s="62" t="s">
        <v>220</v>
      </c>
      <c r="C60" s="62"/>
      <c r="D60" s="26" t="s">
        <v>220</v>
      </c>
      <c r="E60" s="69" t="s">
        <v>220</v>
      </c>
      <c r="F60" s="69" t="s">
        <v>220</v>
      </c>
      <c r="G60" s="32" t="s">
        <v>220</v>
      </c>
      <c r="H60" s="32" t="s">
        <v>220</v>
      </c>
      <c r="I60" s="32" t="s">
        <v>220</v>
      </c>
      <c r="J60" s="32" t="s">
        <v>220</v>
      </c>
      <c r="K60" s="32" t="s">
        <v>220</v>
      </c>
      <c r="L60" s="32" t="s">
        <v>220</v>
      </c>
      <c r="M60" s="32" t="s">
        <v>220</v>
      </c>
      <c r="N60" s="32" t="s">
        <v>220</v>
      </c>
      <c r="O60" s="32" t="s">
        <v>220</v>
      </c>
      <c r="P60" s="32" t="s">
        <v>220</v>
      </c>
      <c r="Q60" s="32" t="s">
        <v>220</v>
      </c>
      <c r="R60" s="32" t="s">
        <v>220</v>
      </c>
      <c r="S60" s="32" t="s">
        <v>220</v>
      </c>
      <c r="T60" s="32" t="s">
        <v>220</v>
      </c>
      <c r="U60" s="32" t="s">
        <v>220</v>
      </c>
      <c r="V60" s="32" t="s">
        <v>220</v>
      </c>
      <c r="W60" s="32" t="s">
        <v>220</v>
      </c>
    </row>
    <row r="61" spans="1:23">
      <c r="A61" s="16" t="s">
        <v>761</v>
      </c>
      <c r="B61" s="1"/>
      <c r="C61" s="1" t="s">
        <v>1897</v>
      </c>
      <c r="D61" s="72">
        <f>SUM(D58:D59)</f>
        <v>0</v>
      </c>
      <c r="E61" s="70" t="s">
        <v>220</v>
      </c>
      <c r="F61" s="70" t="s">
        <v>220</v>
      </c>
      <c r="G61" s="71">
        <f t="shared" ref="G61:W61" si="10">SUM(G58:G59)</f>
        <v>0</v>
      </c>
      <c r="H61" s="71">
        <f t="shared" si="10"/>
        <v>0</v>
      </c>
      <c r="I61" s="71">
        <f t="shared" si="10"/>
        <v>0</v>
      </c>
      <c r="J61" s="71">
        <f t="shared" si="10"/>
        <v>0</v>
      </c>
      <c r="K61" s="71">
        <f t="shared" si="10"/>
        <v>0</v>
      </c>
      <c r="L61" s="71">
        <f t="shared" si="10"/>
        <v>0</v>
      </c>
      <c r="M61" s="71">
        <f t="shared" si="10"/>
        <v>0</v>
      </c>
      <c r="N61" s="71">
        <f t="shared" si="10"/>
        <v>0</v>
      </c>
      <c r="O61" s="71">
        <f t="shared" si="10"/>
        <v>0</v>
      </c>
      <c r="P61" s="71">
        <f t="shared" si="10"/>
        <v>0</v>
      </c>
      <c r="Q61" s="71">
        <f t="shared" si="10"/>
        <v>0</v>
      </c>
      <c r="R61" s="71">
        <f t="shared" si="10"/>
        <v>0</v>
      </c>
      <c r="S61" s="71">
        <f t="shared" si="10"/>
        <v>0</v>
      </c>
      <c r="T61" s="71">
        <f t="shared" si="10"/>
        <v>0</v>
      </c>
      <c r="U61" s="71">
        <f t="shared" si="10"/>
        <v>0</v>
      </c>
      <c r="V61" s="71">
        <f t="shared" si="10"/>
        <v>0</v>
      </c>
      <c r="W61" s="71">
        <f t="shared" si="10"/>
        <v>0</v>
      </c>
    </row>
    <row r="62" spans="1:23">
      <c r="A62" s="16" t="s">
        <v>762</v>
      </c>
      <c r="B62" s="62" t="s">
        <v>220</v>
      </c>
      <c r="C62" s="62"/>
      <c r="D62" s="26" t="s">
        <v>220</v>
      </c>
      <c r="E62" s="69" t="s">
        <v>220</v>
      </c>
      <c r="F62" s="69" t="s">
        <v>220</v>
      </c>
      <c r="G62" s="32" t="s">
        <v>220</v>
      </c>
      <c r="H62" s="32" t="s">
        <v>220</v>
      </c>
      <c r="I62" s="32" t="s">
        <v>220</v>
      </c>
      <c r="J62" s="32" t="s">
        <v>220</v>
      </c>
      <c r="K62" s="32" t="s">
        <v>220</v>
      </c>
      <c r="L62" s="32" t="s">
        <v>220</v>
      </c>
      <c r="M62" s="32" t="s">
        <v>220</v>
      </c>
      <c r="N62" s="32" t="s">
        <v>220</v>
      </c>
      <c r="O62" s="32" t="s">
        <v>220</v>
      </c>
      <c r="P62" s="32" t="s">
        <v>220</v>
      </c>
      <c r="Q62" s="32" t="s">
        <v>220</v>
      </c>
      <c r="R62" s="32" t="s">
        <v>220</v>
      </c>
      <c r="S62" s="32" t="s">
        <v>220</v>
      </c>
      <c r="T62" s="32" t="s">
        <v>220</v>
      </c>
      <c r="U62" s="32" t="s">
        <v>220</v>
      </c>
      <c r="V62" s="32" t="s">
        <v>220</v>
      </c>
      <c r="W62" s="32" t="s">
        <v>220</v>
      </c>
    </row>
    <row r="63" spans="1:23">
      <c r="A63" s="16" t="s">
        <v>764</v>
      </c>
      <c r="B63" s="81"/>
      <c r="C63" s="81" t="s">
        <v>1898</v>
      </c>
      <c r="D63" s="72" t="s">
        <v>1785</v>
      </c>
      <c r="E63" s="70">
        <f t="shared" ref="E63:W63" si="11">SUM(E56,E61)</f>
        <v>0</v>
      </c>
      <c r="F63" s="70">
        <f t="shared" si="11"/>
        <v>0</v>
      </c>
      <c r="G63" s="71">
        <f t="shared" si="11"/>
        <v>2715822.7500000056</v>
      </c>
      <c r="H63" s="71">
        <f t="shared" si="11"/>
        <v>988038.55000000063</v>
      </c>
      <c r="I63" s="71">
        <f t="shared" si="11"/>
        <v>1508246.0484514062</v>
      </c>
      <c r="J63" s="71">
        <f t="shared" si="11"/>
        <v>1577440.6204017398</v>
      </c>
      <c r="K63" s="71">
        <f t="shared" si="11"/>
        <v>1798588.8037041726</v>
      </c>
      <c r="L63" s="71">
        <f t="shared" si="11"/>
        <v>1690672.8214552347</v>
      </c>
      <c r="M63" s="71">
        <f t="shared" si="11"/>
        <v>1893600.821455234</v>
      </c>
      <c r="N63" s="71">
        <f t="shared" si="11"/>
        <v>1798875.3290036498</v>
      </c>
      <c r="O63" s="71">
        <f t="shared" si="11"/>
        <v>1604931.1490036498</v>
      </c>
      <c r="P63" s="71">
        <f t="shared" si="11"/>
        <v>2005568.2008462823</v>
      </c>
      <c r="Q63" s="71">
        <f t="shared" si="11"/>
        <v>2339839.3508462785</v>
      </c>
      <c r="R63" s="71">
        <f t="shared" si="11"/>
        <v>2590843.1793959117</v>
      </c>
      <c r="S63" s="71">
        <f t="shared" si="11"/>
        <v>22512467.624563567</v>
      </c>
      <c r="T63" s="71">
        <f t="shared" si="11"/>
        <v>0</v>
      </c>
      <c r="U63" s="71">
        <f t="shared" si="11"/>
        <v>1352983.5923209735</v>
      </c>
      <c r="V63" s="71">
        <f t="shared" si="11"/>
        <v>23865451.216884542</v>
      </c>
      <c r="W63" s="71">
        <f t="shared" si="11"/>
        <v>-7.0780515670776367E-8</v>
      </c>
    </row>
    <row r="64" spans="1:23">
      <c r="A64" s="16" t="s">
        <v>766</v>
      </c>
      <c r="B64" s="62" t="s">
        <v>220</v>
      </c>
      <c r="C64" s="62"/>
      <c r="D64" s="26" t="s">
        <v>220</v>
      </c>
      <c r="E64" s="69" t="s">
        <v>220</v>
      </c>
      <c r="F64" s="69" t="s">
        <v>220</v>
      </c>
      <c r="G64" s="32" t="s">
        <v>220</v>
      </c>
      <c r="H64" s="32" t="s">
        <v>220</v>
      </c>
      <c r="I64" s="32" t="s">
        <v>220</v>
      </c>
      <c r="J64" s="32" t="s">
        <v>220</v>
      </c>
      <c r="K64" s="32" t="s">
        <v>220</v>
      </c>
      <c r="L64" s="32" t="s">
        <v>220</v>
      </c>
      <c r="M64" s="32" t="s">
        <v>220</v>
      </c>
      <c r="N64" s="32" t="s">
        <v>220</v>
      </c>
      <c r="O64" s="32" t="s">
        <v>220</v>
      </c>
      <c r="P64" s="32" t="s">
        <v>220</v>
      </c>
      <c r="Q64" s="32" t="s">
        <v>220</v>
      </c>
      <c r="R64" s="32" t="s">
        <v>220</v>
      </c>
      <c r="S64" s="32" t="s">
        <v>220</v>
      </c>
      <c r="T64" s="32" t="s">
        <v>220</v>
      </c>
      <c r="U64" s="32" t="s">
        <v>220</v>
      </c>
      <c r="V64" s="32" t="s">
        <v>220</v>
      </c>
      <c r="W64" s="32" t="s">
        <v>220</v>
      </c>
    </row>
    <row r="65" spans="1:23">
      <c r="A65" s="16" t="s">
        <v>767</v>
      </c>
      <c r="B65" s="2"/>
      <c r="C65" s="2" t="s">
        <v>1813</v>
      </c>
      <c r="D65" s="26" t="s">
        <v>1785</v>
      </c>
      <c r="E65" s="69"/>
      <c r="F65" s="69"/>
      <c r="G65" s="32"/>
      <c r="H65" s="32"/>
      <c r="I65" s="32"/>
      <c r="J65" s="32"/>
      <c r="K65" s="32"/>
      <c r="L65" s="32"/>
      <c r="M65" s="32"/>
      <c r="N65" s="32"/>
      <c r="O65" s="32"/>
      <c r="P65" s="32"/>
      <c r="Q65" s="32"/>
      <c r="R65" s="32"/>
      <c r="S65" s="32"/>
      <c r="T65" s="32"/>
      <c r="U65" s="32"/>
      <c r="V65" s="32"/>
      <c r="W65" s="32"/>
    </row>
    <row r="66" spans="1:23">
      <c r="A66" s="16" t="s">
        <v>769</v>
      </c>
      <c r="B66" s="62" t="s">
        <v>1846</v>
      </c>
      <c r="C66" s="62" t="s">
        <v>1815</v>
      </c>
      <c r="D66" s="69">
        <v>0</v>
      </c>
      <c r="E66" s="26">
        <f t="shared" ref="E66:E73" si="12">(SUMIFS(II_F_2_REG_Allocators_Functionalization_Factor,II_F_2_H_Functionalization_Factor,F66))</f>
        <v>38</v>
      </c>
      <c r="F66" s="16" t="s">
        <v>635</v>
      </c>
      <c r="G66" s="32">
        <f>'II-D-1.1'!E66*(SUMIFS(II_F_Func_Factors_Meters,II_F_Func_Factors_H_Functionalization_Factor,$F66))</f>
        <v>0</v>
      </c>
      <c r="H66" s="32">
        <f>'II-D-1.1'!F66*(SUMIFS(II_F_Func_Factors_Meters,II_F_Func_Factors_H_Functionalization_Factor,$F66))</f>
        <v>0</v>
      </c>
      <c r="I66" s="32">
        <f>'II-D-1.1'!G66*(SUMIFS(II_F_Func_Factors_Meters,II_F_Func_Factors_H_Functionalization_Factor,$F66))</f>
        <v>0</v>
      </c>
      <c r="J66" s="32">
        <f>'II-D-1.1'!H66*(SUMIFS(II_F_Func_Factors_Meters,II_F_Func_Factors_H_Functionalization_Factor,$F66))</f>
        <v>0</v>
      </c>
      <c r="K66" s="32">
        <f>'II-D-1.1'!I66*(SUMIFS(II_F_Func_Factors_Meters,II_F_Func_Factors_H_Functionalization_Factor,$F66))</f>
        <v>0</v>
      </c>
      <c r="L66" s="32">
        <f>'II-D-1.1'!J66*(SUMIFS(II_F_Func_Factors_Meters,II_F_Func_Factors_H_Functionalization_Factor,$F66))</f>
        <v>0</v>
      </c>
      <c r="M66" s="32">
        <f>'II-D-1.1'!K66*(SUMIFS(II_F_Func_Factors_Meters,II_F_Func_Factors_H_Functionalization_Factor,$F66))</f>
        <v>0</v>
      </c>
      <c r="N66" s="32">
        <f>'II-D-1.1'!L66*(SUMIFS(II_F_Func_Factors_Meters,II_F_Func_Factors_H_Functionalization_Factor,$F66))</f>
        <v>0</v>
      </c>
      <c r="O66" s="32">
        <f>'II-D-1.1'!M66*(SUMIFS(II_F_Func_Factors_Meters,II_F_Func_Factors_H_Functionalization_Factor,$F66))</f>
        <v>0</v>
      </c>
      <c r="P66" s="32">
        <f>'II-D-1.1'!N66*(SUMIFS(II_F_Func_Factors_Meters,II_F_Func_Factors_H_Functionalization_Factor,$F66))</f>
        <v>0</v>
      </c>
      <c r="Q66" s="32">
        <f>'II-D-1.1'!O66*(SUMIFS(II_F_Func_Factors_Meters,II_F_Func_Factors_H_Functionalization_Factor,$F66))</f>
        <v>0</v>
      </c>
      <c r="R66" s="32">
        <f>'II-D-1.1'!P66*(SUMIFS(II_F_Func_Factors_Meters,II_F_Func_Factors_H_Functionalization_Factor,$F66))</f>
        <v>0</v>
      </c>
      <c r="S66" s="32">
        <f t="shared" ref="S66:S73" si="13">SUM(G66:R66)</f>
        <v>0</v>
      </c>
      <c r="T66" s="32">
        <v>0</v>
      </c>
      <c r="U66" s="32">
        <f>'II-D-1.1'!S66*(SUMIFS(II_F_Func_Factors_Meters,II_F_Func_Factors_H_Functionalization_Factor,F66))</f>
        <v>0</v>
      </c>
      <c r="V66" s="32">
        <f t="shared" ref="V66:V73" si="14">SUM(S66:U66)</f>
        <v>0</v>
      </c>
      <c r="W66" s="32">
        <f>V66-'II-D-1'!N66</f>
        <v>0</v>
      </c>
    </row>
    <row r="67" spans="1:23">
      <c r="A67" s="16" t="s">
        <v>771</v>
      </c>
      <c r="B67" s="62" t="s">
        <v>1847</v>
      </c>
      <c r="C67" s="62" t="s">
        <v>1817</v>
      </c>
      <c r="D67" s="69">
        <v>0</v>
      </c>
      <c r="E67" s="26">
        <f t="shared" si="12"/>
        <v>38</v>
      </c>
      <c r="F67" s="16" t="s">
        <v>635</v>
      </c>
      <c r="G67" s="32">
        <f>'II-D-1.1'!E67*(SUMIFS(II_F_Func_Factors_Meters,II_F_Func_Factors_H_Functionalization_Factor,$F67))</f>
        <v>0</v>
      </c>
      <c r="H67" s="32">
        <f>'II-D-1.1'!F67*(SUMIFS(II_F_Func_Factors_Meters,II_F_Func_Factors_H_Functionalization_Factor,$F67))</f>
        <v>0</v>
      </c>
      <c r="I67" s="32">
        <f>'II-D-1.1'!G67*(SUMIFS(II_F_Func_Factors_Meters,II_F_Func_Factors_H_Functionalization_Factor,$F67))</f>
        <v>0</v>
      </c>
      <c r="J67" s="32">
        <f>'II-D-1.1'!H67*(SUMIFS(II_F_Func_Factors_Meters,II_F_Func_Factors_H_Functionalization_Factor,$F67))</f>
        <v>0</v>
      </c>
      <c r="K67" s="32">
        <f>'II-D-1.1'!I67*(SUMIFS(II_F_Func_Factors_Meters,II_F_Func_Factors_H_Functionalization_Factor,$F67))</f>
        <v>0</v>
      </c>
      <c r="L67" s="32">
        <f>'II-D-1.1'!J67*(SUMIFS(II_F_Func_Factors_Meters,II_F_Func_Factors_H_Functionalization_Factor,$F67))</f>
        <v>0</v>
      </c>
      <c r="M67" s="32">
        <f>'II-D-1.1'!K67*(SUMIFS(II_F_Func_Factors_Meters,II_F_Func_Factors_H_Functionalization_Factor,$F67))</f>
        <v>0</v>
      </c>
      <c r="N67" s="32">
        <f>'II-D-1.1'!L67*(SUMIFS(II_F_Func_Factors_Meters,II_F_Func_Factors_H_Functionalization_Factor,$F67))</f>
        <v>0</v>
      </c>
      <c r="O67" s="32">
        <f>'II-D-1.1'!M67*(SUMIFS(II_F_Func_Factors_Meters,II_F_Func_Factors_H_Functionalization_Factor,$F67))</f>
        <v>0</v>
      </c>
      <c r="P67" s="32">
        <f>'II-D-1.1'!N67*(SUMIFS(II_F_Func_Factors_Meters,II_F_Func_Factors_H_Functionalization_Factor,$F67))</f>
        <v>0</v>
      </c>
      <c r="Q67" s="32">
        <f>'II-D-1.1'!O67*(SUMIFS(II_F_Func_Factors_Meters,II_F_Func_Factors_H_Functionalization_Factor,$F67))</f>
        <v>0</v>
      </c>
      <c r="R67" s="32">
        <f>'II-D-1.1'!P67*(SUMIFS(II_F_Func_Factors_Meters,II_F_Func_Factors_H_Functionalization_Factor,$F67))</f>
        <v>0</v>
      </c>
      <c r="S67" s="32">
        <f t="shared" si="13"/>
        <v>0</v>
      </c>
      <c r="T67" s="32">
        <v>0</v>
      </c>
      <c r="U67" s="32">
        <f>'II-D-1.1'!S67*(SUMIFS(II_F_Func_Factors_Meters,II_F_Func_Factors_H_Functionalization_Factor,F67))</f>
        <v>0</v>
      </c>
      <c r="V67" s="32">
        <f t="shared" si="14"/>
        <v>0</v>
      </c>
      <c r="W67" s="32">
        <f>V67-'II-D-1'!N67</f>
        <v>0</v>
      </c>
    </row>
    <row r="68" spans="1:23">
      <c r="A68" s="16" t="s">
        <v>772</v>
      </c>
      <c r="B68" s="62" t="s">
        <v>1848</v>
      </c>
      <c r="C68" s="62" t="s">
        <v>1849</v>
      </c>
      <c r="D68" s="69">
        <v>0</v>
      </c>
      <c r="E68" s="26">
        <f t="shared" si="12"/>
        <v>3</v>
      </c>
      <c r="F68" s="16" t="s">
        <v>530</v>
      </c>
      <c r="G68" s="32">
        <f>'II-D-1.1'!E68*(SUMIFS(II_F_Func_Factors_Meters,II_F_Func_Factors_H_Functionalization_Factor,$F68))</f>
        <v>0</v>
      </c>
      <c r="H68" s="32">
        <f>'II-D-1.1'!F68*(SUMIFS(II_F_Func_Factors_Meters,II_F_Func_Factors_H_Functionalization_Factor,$F68))</f>
        <v>0</v>
      </c>
      <c r="I68" s="32">
        <f>'II-D-1.1'!G68*(SUMIFS(II_F_Func_Factors_Meters,II_F_Func_Factors_H_Functionalization_Factor,$F68))</f>
        <v>0</v>
      </c>
      <c r="J68" s="32">
        <f>'II-D-1.1'!H68*(SUMIFS(II_F_Func_Factors_Meters,II_F_Func_Factors_H_Functionalization_Factor,$F68))</f>
        <v>0</v>
      </c>
      <c r="K68" s="32">
        <f>'II-D-1.1'!I68*(SUMIFS(II_F_Func_Factors_Meters,II_F_Func_Factors_H_Functionalization_Factor,$F68))</f>
        <v>0</v>
      </c>
      <c r="L68" s="32">
        <f>'II-D-1.1'!J68*(SUMIFS(II_F_Func_Factors_Meters,II_F_Func_Factors_H_Functionalization_Factor,$F68))</f>
        <v>0</v>
      </c>
      <c r="M68" s="32">
        <f>'II-D-1.1'!K68*(SUMIFS(II_F_Func_Factors_Meters,II_F_Func_Factors_H_Functionalization_Factor,$F68))</f>
        <v>0</v>
      </c>
      <c r="N68" s="32">
        <f>'II-D-1.1'!L68*(SUMIFS(II_F_Func_Factors_Meters,II_F_Func_Factors_H_Functionalization_Factor,$F68))</f>
        <v>0</v>
      </c>
      <c r="O68" s="32">
        <f>'II-D-1.1'!M68*(SUMIFS(II_F_Func_Factors_Meters,II_F_Func_Factors_H_Functionalization_Factor,$F68))</f>
        <v>0</v>
      </c>
      <c r="P68" s="32">
        <f>'II-D-1.1'!N68*(SUMIFS(II_F_Func_Factors_Meters,II_F_Func_Factors_H_Functionalization_Factor,$F68))</f>
        <v>0</v>
      </c>
      <c r="Q68" s="32">
        <f>'II-D-1.1'!O68*(SUMIFS(II_F_Func_Factors_Meters,II_F_Func_Factors_H_Functionalization_Factor,$F68))</f>
        <v>0</v>
      </c>
      <c r="R68" s="32">
        <f>'II-D-1.1'!P68*(SUMIFS(II_F_Func_Factors_Meters,II_F_Func_Factors_H_Functionalization_Factor,$F68))</f>
        <v>0</v>
      </c>
      <c r="S68" s="32">
        <f t="shared" si="13"/>
        <v>0</v>
      </c>
      <c r="T68" s="32">
        <v>0</v>
      </c>
      <c r="U68" s="32">
        <f>'II-D-1.1'!S68*(SUMIFS(II_F_Func_Factors_Meters,II_F_Func_Factors_H_Functionalization_Factor,F68))</f>
        <v>0</v>
      </c>
      <c r="V68" s="32">
        <f t="shared" si="14"/>
        <v>0</v>
      </c>
      <c r="W68" s="32">
        <f>V68-'II-D-1'!N68</f>
        <v>0</v>
      </c>
    </row>
    <row r="69" spans="1:23">
      <c r="A69" s="16" t="s">
        <v>773</v>
      </c>
      <c r="B69" s="62" t="s">
        <v>1850</v>
      </c>
      <c r="C69" s="62" t="s">
        <v>1821</v>
      </c>
      <c r="D69" s="69">
        <v>0</v>
      </c>
      <c r="E69" s="26">
        <f t="shared" si="12"/>
        <v>3</v>
      </c>
      <c r="F69" s="16" t="s">
        <v>530</v>
      </c>
      <c r="G69" s="32">
        <f>'II-D-1.1'!E69*(SUMIFS(II_F_Func_Factors_Meters,II_F_Func_Factors_H_Functionalization_Factor,$F69))</f>
        <v>0</v>
      </c>
      <c r="H69" s="32">
        <f>'II-D-1.1'!F69*(SUMIFS(II_F_Func_Factors_Meters,II_F_Func_Factors_H_Functionalization_Factor,$F69))</f>
        <v>0</v>
      </c>
      <c r="I69" s="32">
        <f>'II-D-1.1'!G69*(SUMIFS(II_F_Func_Factors_Meters,II_F_Func_Factors_H_Functionalization_Factor,$F69))</f>
        <v>0</v>
      </c>
      <c r="J69" s="32">
        <f>'II-D-1.1'!H69*(SUMIFS(II_F_Func_Factors_Meters,II_F_Func_Factors_H_Functionalization_Factor,$F69))</f>
        <v>0</v>
      </c>
      <c r="K69" s="32">
        <f>'II-D-1.1'!I69*(SUMIFS(II_F_Func_Factors_Meters,II_F_Func_Factors_H_Functionalization_Factor,$F69))</f>
        <v>0</v>
      </c>
      <c r="L69" s="32">
        <f>'II-D-1.1'!J69*(SUMIFS(II_F_Func_Factors_Meters,II_F_Func_Factors_H_Functionalization_Factor,$F69))</f>
        <v>0</v>
      </c>
      <c r="M69" s="32">
        <f>'II-D-1.1'!K69*(SUMIFS(II_F_Func_Factors_Meters,II_F_Func_Factors_H_Functionalization_Factor,$F69))</f>
        <v>0</v>
      </c>
      <c r="N69" s="32">
        <f>'II-D-1.1'!L69*(SUMIFS(II_F_Func_Factors_Meters,II_F_Func_Factors_H_Functionalization_Factor,$F69))</f>
        <v>0</v>
      </c>
      <c r="O69" s="32">
        <f>'II-D-1.1'!M69*(SUMIFS(II_F_Func_Factors_Meters,II_F_Func_Factors_H_Functionalization_Factor,$F69))</f>
        <v>0</v>
      </c>
      <c r="P69" s="32">
        <f>'II-D-1.1'!N69*(SUMIFS(II_F_Func_Factors_Meters,II_F_Func_Factors_H_Functionalization_Factor,$F69))</f>
        <v>0</v>
      </c>
      <c r="Q69" s="32">
        <f>'II-D-1.1'!O69*(SUMIFS(II_F_Func_Factors_Meters,II_F_Func_Factors_H_Functionalization_Factor,$F69))</f>
        <v>0</v>
      </c>
      <c r="R69" s="32">
        <f>'II-D-1.1'!P69*(SUMIFS(II_F_Func_Factors_Meters,II_F_Func_Factors_H_Functionalization_Factor,$F69))</f>
        <v>0</v>
      </c>
      <c r="S69" s="32">
        <f t="shared" si="13"/>
        <v>0</v>
      </c>
      <c r="T69" s="32">
        <v>0</v>
      </c>
      <c r="U69" s="32">
        <f>'II-D-1.1'!S69*(SUMIFS(II_F_Func_Factors_Meters,II_F_Func_Factors_H_Functionalization_Factor,F69))</f>
        <v>0</v>
      </c>
      <c r="V69" s="32">
        <f t="shared" si="14"/>
        <v>0</v>
      </c>
      <c r="W69" s="32">
        <f>V69-'II-D-1'!N69</f>
        <v>0</v>
      </c>
    </row>
    <row r="70" spans="1:23">
      <c r="A70" s="16" t="s">
        <v>774</v>
      </c>
      <c r="B70" s="62" t="s">
        <v>1851</v>
      </c>
      <c r="C70" s="62" t="s">
        <v>1852</v>
      </c>
      <c r="D70" s="69">
        <v>0</v>
      </c>
      <c r="E70" s="26">
        <f t="shared" si="12"/>
        <v>3</v>
      </c>
      <c r="F70" s="16" t="s">
        <v>530</v>
      </c>
      <c r="G70" s="32">
        <f>'II-D-1.1'!E70*(SUMIFS(II_F_Func_Factors_Meters,II_F_Func_Factors_H_Functionalization_Factor,$F70))</f>
        <v>0</v>
      </c>
      <c r="H70" s="32">
        <f>'II-D-1.1'!F70*(SUMIFS(II_F_Func_Factors_Meters,II_F_Func_Factors_H_Functionalization_Factor,$F70))</f>
        <v>0</v>
      </c>
      <c r="I70" s="32">
        <f>'II-D-1.1'!G70*(SUMIFS(II_F_Func_Factors_Meters,II_F_Func_Factors_H_Functionalization_Factor,$F70))</f>
        <v>0</v>
      </c>
      <c r="J70" s="32">
        <f>'II-D-1.1'!H70*(SUMIFS(II_F_Func_Factors_Meters,II_F_Func_Factors_H_Functionalization_Factor,$F70))</f>
        <v>0</v>
      </c>
      <c r="K70" s="32">
        <f>'II-D-1.1'!I70*(SUMIFS(II_F_Func_Factors_Meters,II_F_Func_Factors_H_Functionalization_Factor,$F70))</f>
        <v>0</v>
      </c>
      <c r="L70" s="32">
        <f>'II-D-1.1'!J70*(SUMIFS(II_F_Func_Factors_Meters,II_F_Func_Factors_H_Functionalization_Factor,$F70))</f>
        <v>0</v>
      </c>
      <c r="M70" s="32">
        <f>'II-D-1.1'!K70*(SUMIFS(II_F_Func_Factors_Meters,II_F_Func_Factors_H_Functionalization_Factor,$F70))</f>
        <v>0</v>
      </c>
      <c r="N70" s="32">
        <f>'II-D-1.1'!L70*(SUMIFS(II_F_Func_Factors_Meters,II_F_Func_Factors_H_Functionalization_Factor,$F70))</f>
        <v>0</v>
      </c>
      <c r="O70" s="32">
        <f>'II-D-1.1'!M70*(SUMIFS(II_F_Func_Factors_Meters,II_F_Func_Factors_H_Functionalization_Factor,$F70))</f>
        <v>0</v>
      </c>
      <c r="P70" s="32">
        <f>'II-D-1.1'!N70*(SUMIFS(II_F_Func_Factors_Meters,II_F_Func_Factors_H_Functionalization_Factor,$F70))</f>
        <v>0</v>
      </c>
      <c r="Q70" s="32">
        <f>'II-D-1.1'!O70*(SUMIFS(II_F_Func_Factors_Meters,II_F_Func_Factors_H_Functionalization_Factor,$F70))</f>
        <v>0</v>
      </c>
      <c r="R70" s="32">
        <f>'II-D-1.1'!P70*(SUMIFS(II_F_Func_Factors_Meters,II_F_Func_Factors_H_Functionalization_Factor,$F70))</f>
        <v>0</v>
      </c>
      <c r="S70" s="32">
        <f t="shared" si="13"/>
        <v>0</v>
      </c>
      <c r="T70" s="32">
        <v>0</v>
      </c>
      <c r="U70" s="32">
        <f>'II-D-1.1'!S70*(SUMIFS(II_F_Func_Factors_Meters,II_F_Func_Factors_H_Functionalization_Factor,F70))</f>
        <v>0</v>
      </c>
      <c r="V70" s="32">
        <f t="shared" si="14"/>
        <v>0</v>
      </c>
      <c r="W70" s="32">
        <f>V70-'II-D-1'!N70</f>
        <v>0</v>
      </c>
    </row>
    <row r="71" spans="1:23">
      <c r="A71" s="16" t="s">
        <v>775</v>
      </c>
      <c r="B71" s="62" t="s">
        <v>1853</v>
      </c>
      <c r="C71" s="62" t="s">
        <v>1854</v>
      </c>
      <c r="D71" s="69">
        <v>0</v>
      </c>
      <c r="E71" s="26">
        <f t="shared" si="12"/>
        <v>3</v>
      </c>
      <c r="F71" s="16" t="s">
        <v>530</v>
      </c>
      <c r="G71" s="32">
        <f>'II-D-1.1'!E71*(SUMIFS(II_F_Func_Factors_Meters,II_F_Func_Factors_H_Functionalization_Factor,$F71))</f>
        <v>0</v>
      </c>
      <c r="H71" s="32">
        <f>'II-D-1.1'!F71*(SUMIFS(II_F_Func_Factors_Meters,II_F_Func_Factors_H_Functionalization_Factor,$F71))</f>
        <v>0</v>
      </c>
      <c r="I71" s="32">
        <f>'II-D-1.1'!G71*(SUMIFS(II_F_Func_Factors_Meters,II_F_Func_Factors_H_Functionalization_Factor,$F71))</f>
        <v>0</v>
      </c>
      <c r="J71" s="32">
        <f>'II-D-1.1'!H71*(SUMIFS(II_F_Func_Factors_Meters,II_F_Func_Factors_H_Functionalization_Factor,$F71))</f>
        <v>0</v>
      </c>
      <c r="K71" s="32">
        <f>'II-D-1.1'!I71*(SUMIFS(II_F_Func_Factors_Meters,II_F_Func_Factors_H_Functionalization_Factor,$F71))</f>
        <v>0</v>
      </c>
      <c r="L71" s="32">
        <f>'II-D-1.1'!J71*(SUMIFS(II_F_Func_Factors_Meters,II_F_Func_Factors_H_Functionalization_Factor,$F71))</f>
        <v>0</v>
      </c>
      <c r="M71" s="32">
        <f>'II-D-1.1'!K71*(SUMIFS(II_F_Func_Factors_Meters,II_F_Func_Factors_H_Functionalization_Factor,$F71))</f>
        <v>0</v>
      </c>
      <c r="N71" s="32">
        <f>'II-D-1.1'!L71*(SUMIFS(II_F_Func_Factors_Meters,II_F_Func_Factors_H_Functionalization_Factor,$F71))</f>
        <v>0</v>
      </c>
      <c r="O71" s="32">
        <f>'II-D-1.1'!M71*(SUMIFS(II_F_Func_Factors_Meters,II_F_Func_Factors_H_Functionalization_Factor,$F71))</f>
        <v>0</v>
      </c>
      <c r="P71" s="32">
        <f>'II-D-1.1'!N71*(SUMIFS(II_F_Func_Factors_Meters,II_F_Func_Factors_H_Functionalization_Factor,$F71))</f>
        <v>0</v>
      </c>
      <c r="Q71" s="32">
        <f>'II-D-1.1'!O71*(SUMIFS(II_F_Func_Factors_Meters,II_F_Func_Factors_H_Functionalization_Factor,$F71))</f>
        <v>0</v>
      </c>
      <c r="R71" s="32">
        <f>'II-D-1.1'!P71*(SUMIFS(II_F_Func_Factors_Meters,II_F_Func_Factors_H_Functionalization_Factor,$F71))</f>
        <v>0</v>
      </c>
      <c r="S71" s="32">
        <f t="shared" si="13"/>
        <v>0</v>
      </c>
      <c r="T71" s="32">
        <v>0</v>
      </c>
      <c r="U71" s="32">
        <f>'II-D-1.1'!S71*(SUMIFS(II_F_Func_Factors_Meters,II_F_Func_Factors_H_Functionalization_Factor,F71))</f>
        <v>0</v>
      </c>
      <c r="V71" s="32">
        <f t="shared" si="14"/>
        <v>0</v>
      </c>
      <c r="W71" s="32">
        <f>V71-'II-D-1'!N71</f>
        <v>0</v>
      </c>
    </row>
    <row r="72" spans="1:23">
      <c r="A72" s="16" t="s">
        <v>776</v>
      </c>
      <c r="B72" s="62" t="s">
        <v>1855</v>
      </c>
      <c r="C72" s="62" t="s">
        <v>1856</v>
      </c>
      <c r="D72" s="69">
        <v>0</v>
      </c>
      <c r="E72" s="26">
        <f t="shared" si="12"/>
        <v>4</v>
      </c>
      <c r="F72" s="16" t="s">
        <v>531</v>
      </c>
      <c r="G72" s="32">
        <f>'II-D-1.1'!E72*(SUMIFS(II_F_Func_Factors_Meters,II_F_Func_Factors_H_Functionalization_Factor,$F72))</f>
        <v>426328.79000000004</v>
      </c>
      <c r="H72" s="32">
        <f>'II-D-1.1'!F72*(SUMIFS(II_F_Func_Factors_Meters,II_F_Func_Factors_H_Functionalization_Factor,$F72))</f>
        <v>383483.04999999993</v>
      </c>
      <c r="I72" s="32">
        <f>'II-D-1.1'!G72*(SUMIFS(II_F_Func_Factors_Meters,II_F_Func_Factors_H_Functionalization_Factor,$F72))</f>
        <v>362992.10845140769</v>
      </c>
      <c r="J72" s="32">
        <f>'II-D-1.1'!H72*(SUMIFS(II_F_Func_Factors_Meters,II_F_Func_Factors_H_Functionalization_Factor,$F72))</f>
        <v>283560.10040173912</v>
      </c>
      <c r="K72" s="32">
        <f>'II-D-1.1'!I72*(SUMIFS(II_F_Func_Factors_Meters,II_F_Func_Factors_H_Functionalization_Factor,$F72))</f>
        <v>440195.36370417662</v>
      </c>
      <c r="L72" s="32">
        <f>'II-D-1.1'!J72*(SUMIFS(II_F_Func_Factors_Meters,II_F_Func_Factors_H_Functionalization_Factor,$F72))</f>
        <v>286830.22145523794</v>
      </c>
      <c r="M72" s="32">
        <f>'II-D-1.1'!K72*(SUMIFS(II_F_Func_Factors_Meters,II_F_Func_Factors_H_Functionalization_Factor,$F72))</f>
        <v>438441.59145523794</v>
      </c>
      <c r="N72" s="32">
        <f>'II-D-1.1'!L72*(SUMIFS(II_F_Func_Factors_Meters,II_F_Func_Factors_H_Functionalization_Factor,$F72))</f>
        <v>335664.90900364961</v>
      </c>
      <c r="O72" s="32">
        <f>'II-D-1.1'!M72*(SUMIFS(II_F_Func_Factors_Meters,II_F_Func_Factors_H_Functionalization_Factor,$F72))</f>
        <v>282886.05900364963</v>
      </c>
      <c r="P72" s="32">
        <f>'II-D-1.1'!N72*(SUMIFS(II_F_Func_Factors_Meters,II_F_Func_Factors_H_Functionalization_Factor,$F72))</f>
        <v>267735.21084627771</v>
      </c>
      <c r="Q72" s="32">
        <f>'II-D-1.1'!O72*(SUMIFS(II_F_Func_Factors_Meters,II_F_Func_Factors_H_Functionalization_Factor,$F72))</f>
        <v>287963.71084627765</v>
      </c>
      <c r="R72" s="32">
        <f>'II-D-1.1'!P72*(SUMIFS(II_F_Func_Factors_Meters,II_F_Func_Factors_H_Functionalization_Factor,$F72))</f>
        <v>718209.04939591244</v>
      </c>
      <c r="S72" s="32">
        <f t="shared" si="13"/>
        <v>4514290.1645635664</v>
      </c>
      <c r="T72" s="32">
        <v>0</v>
      </c>
      <c r="U72" s="32">
        <f>'II-D-1.1'!S72*(SUMIFS(II_F_Func_Factors_Meters,II_F_Func_Factors_H_Functionalization_Factor,F72))</f>
        <v>-242.56</v>
      </c>
      <c r="V72" s="32">
        <f t="shared" si="14"/>
        <v>4514047.6045635669</v>
      </c>
      <c r="W72" s="32">
        <f>V72-'II-D-1'!N72</f>
        <v>0</v>
      </c>
    </row>
    <row r="73" spans="1:23">
      <c r="A73" s="16" t="s">
        <v>777</v>
      </c>
      <c r="B73" s="62" t="s">
        <v>1857</v>
      </c>
      <c r="C73" s="62" t="s">
        <v>1858</v>
      </c>
      <c r="D73" s="69">
        <v>0</v>
      </c>
      <c r="E73" s="26">
        <f t="shared" si="12"/>
        <v>3</v>
      </c>
      <c r="F73" s="16" t="s">
        <v>530</v>
      </c>
      <c r="G73" s="32">
        <f>'II-D-1.1'!E73*(SUMIFS(II_F_Func_Factors_Meters,II_F_Func_Factors_H_Functionalization_Factor,$F73))</f>
        <v>0</v>
      </c>
      <c r="H73" s="32">
        <f>'II-D-1.1'!F73*(SUMIFS(II_F_Func_Factors_Meters,II_F_Func_Factors_H_Functionalization_Factor,$F73))</f>
        <v>0</v>
      </c>
      <c r="I73" s="32">
        <f>'II-D-1.1'!G73*(SUMIFS(II_F_Func_Factors_Meters,II_F_Func_Factors_H_Functionalization_Factor,$F73))</f>
        <v>0</v>
      </c>
      <c r="J73" s="32">
        <f>'II-D-1.1'!H73*(SUMIFS(II_F_Func_Factors_Meters,II_F_Func_Factors_H_Functionalization_Factor,$F73))</f>
        <v>0</v>
      </c>
      <c r="K73" s="32">
        <f>'II-D-1.1'!I73*(SUMIFS(II_F_Func_Factors_Meters,II_F_Func_Factors_H_Functionalization_Factor,$F73))</f>
        <v>0</v>
      </c>
      <c r="L73" s="32">
        <f>'II-D-1.1'!J73*(SUMIFS(II_F_Func_Factors_Meters,II_F_Func_Factors_H_Functionalization_Factor,$F73))</f>
        <v>0</v>
      </c>
      <c r="M73" s="32">
        <f>'II-D-1.1'!K73*(SUMIFS(II_F_Func_Factors_Meters,II_F_Func_Factors_H_Functionalization_Factor,$F73))</f>
        <v>0</v>
      </c>
      <c r="N73" s="32">
        <f>'II-D-1.1'!L73*(SUMIFS(II_F_Func_Factors_Meters,II_F_Func_Factors_H_Functionalization_Factor,$F73))</f>
        <v>0</v>
      </c>
      <c r="O73" s="32">
        <f>'II-D-1.1'!M73*(SUMIFS(II_F_Func_Factors_Meters,II_F_Func_Factors_H_Functionalization_Factor,$F73))</f>
        <v>0</v>
      </c>
      <c r="P73" s="32">
        <f>'II-D-1.1'!N73*(SUMIFS(II_F_Func_Factors_Meters,II_F_Func_Factors_H_Functionalization_Factor,$F73))</f>
        <v>0</v>
      </c>
      <c r="Q73" s="32">
        <f>'II-D-1.1'!O73*(SUMIFS(II_F_Func_Factors_Meters,II_F_Func_Factors_H_Functionalization_Factor,$F73))</f>
        <v>0</v>
      </c>
      <c r="R73" s="32">
        <f>'II-D-1.1'!P73*(SUMIFS(II_F_Func_Factors_Meters,II_F_Func_Factors_H_Functionalization_Factor,$F73))</f>
        <v>0</v>
      </c>
      <c r="S73" s="32">
        <f t="shared" si="13"/>
        <v>0</v>
      </c>
      <c r="T73" s="32">
        <v>0</v>
      </c>
      <c r="U73" s="32">
        <f>'II-D-1.1'!S73*(SUMIFS(II_F_Func_Factors_Meters,II_F_Func_Factors_H_Functionalization_Factor,F73))</f>
        <v>0</v>
      </c>
      <c r="V73" s="32">
        <f t="shared" si="14"/>
        <v>0</v>
      </c>
      <c r="W73" s="32">
        <f>V73-'II-D-1'!N73</f>
        <v>0</v>
      </c>
    </row>
    <row r="74" spans="1:23">
      <c r="A74" s="16" t="s">
        <v>778</v>
      </c>
      <c r="B74" s="62" t="s">
        <v>220</v>
      </c>
      <c r="C74" s="62"/>
      <c r="D74" s="26" t="s">
        <v>220</v>
      </c>
      <c r="E74" s="69" t="s">
        <v>220</v>
      </c>
      <c r="F74" s="69" t="s">
        <v>220</v>
      </c>
      <c r="G74" s="32" t="s">
        <v>220</v>
      </c>
      <c r="H74" s="32" t="s">
        <v>220</v>
      </c>
      <c r="I74" s="32" t="s">
        <v>220</v>
      </c>
      <c r="J74" s="32" t="s">
        <v>220</v>
      </c>
      <c r="K74" s="32" t="s">
        <v>220</v>
      </c>
      <c r="L74" s="32" t="s">
        <v>220</v>
      </c>
      <c r="M74" s="32" t="s">
        <v>220</v>
      </c>
      <c r="N74" s="32" t="s">
        <v>220</v>
      </c>
      <c r="O74" s="32" t="s">
        <v>220</v>
      </c>
      <c r="P74" s="32" t="s">
        <v>220</v>
      </c>
      <c r="Q74" s="32" t="s">
        <v>220</v>
      </c>
      <c r="R74" s="32" t="s">
        <v>220</v>
      </c>
      <c r="S74" s="32" t="s">
        <v>220</v>
      </c>
      <c r="T74" s="32" t="s">
        <v>220</v>
      </c>
      <c r="U74" s="32" t="s">
        <v>220</v>
      </c>
      <c r="V74" s="32" t="s">
        <v>220</v>
      </c>
      <c r="W74" s="32" t="s">
        <v>220</v>
      </c>
    </row>
    <row r="75" spans="1:23">
      <c r="A75" s="16" t="s">
        <v>779</v>
      </c>
      <c r="B75" s="1"/>
      <c r="C75" s="1" t="s">
        <v>1859</v>
      </c>
      <c r="D75" s="72">
        <f>SUM(D65:D73)</f>
        <v>0</v>
      </c>
      <c r="E75" s="70" t="s">
        <v>220</v>
      </c>
      <c r="F75" s="70" t="s">
        <v>220</v>
      </c>
      <c r="G75" s="71">
        <f t="shared" ref="G75:W75" si="15">SUM(G65:G73)</f>
        <v>426328.79000000004</v>
      </c>
      <c r="H75" s="71">
        <f t="shared" si="15"/>
        <v>383483.04999999993</v>
      </c>
      <c r="I75" s="71">
        <f t="shared" si="15"/>
        <v>362992.10845140769</v>
      </c>
      <c r="J75" s="71">
        <f t="shared" si="15"/>
        <v>283560.10040173912</v>
      </c>
      <c r="K75" s="71">
        <f t="shared" si="15"/>
        <v>440195.36370417662</v>
      </c>
      <c r="L75" s="71">
        <f t="shared" si="15"/>
        <v>286830.22145523794</v>
      </c>
      <c r="M75" s="71">
        <f t="shared" si="15"/>
        <v>438441.59145523794</v>
      </c>
      <c r="N75" s="71">
        <f t="shared" si="15"/>
        <v>335664.90900364961</v>
      </c>
      <c r="O75" s="71">
        <f t="shared" si="15"/>
        <v>282886.05900364963</v>
      </c>
      <c r="P75" s="71">
        <f t="shared" si="15"/>
        <v>267735.21084627771</v>
      </c>
      <c r="Q75" s="71">
        <f t="shared" si="15"/>
        <v>287963.71084627765</v>
      </c>
      <c r="R75" s="71">
        <f t="shared" si="15"/>
        <v>718209.04939591244</v>
      </c>
      <c r="S75" s="71">
        <f t="shared" si="15"/>
        <v>4514290.1645635664</v>
      </c>
      <c r="T75" s="71">
        <f t="shared" si="15"/>
        <v>0</v>
      </c>
      <c r="U75" s="71">
        <f t="shared" si="15"/>
        <v>-242.56</v>
      </c>
      <c r="V75" s="71">
        <f t="shared" si="15"/>
        <v>4514047.6045635669</v>
      </c>
      <c r="W75" s="71">
        <f t="shared" si="15"/>
        <v>0</v>
      </c>
    </row>
    <row r="76" spans="1:23">
      <c r="A76" s="16" t="s">
        <v>780</v>
      </c>
      <c r="B76" s="62" t="s">
        <v>220</v>
      </c>
      <c r="C76" s="62"/>
      <c r="D76" s="26" t="s">
        <v>220</v>
      </c>
      <c r="E76" s="69" t="s">
        <v>220</v>
      </c>
      <c r="F76" s="69" t="s">
        <v>220</v>
      </c>
      <c r="G76" s="32" t="s">
        <v>220</v>
      </c>
      <c r="H76" s="32" t="s">
        <v>220</v>
      </c>
      <c r="I76" s="32" t="s">
        <v>220</v>
      </c>
      <c r="J76" s="32" t="s">
        <v>220</v>
      </c>
      <c r="K76" s="32" t="s">
        <v>220</v>
      </c>
      <c r="L76" s="32" t="s">
        <v>220</v>
      </c>
      <c r="M76" s="32" t="s">
        <v>220</v>
      </c>
      <c r="N76" s="32" t="s">
        <v>220</v>
      </c>
      <c r="O76" s="32" t="s">
        <v>220</v>
      </c>
      <c r="P76" s="32" t="s">
        <v>220</v>
      </c>
      <c r="Q76" s="32" t="s">
        <v>220</v>
      </c>
      <c r="R76" s="32" t="s">
        <v>220</v>
      </c>
      <c r="S76" s="32" t="s">
        <v>220</v>
      </c>
      <c r="T76" s="32" t="s">
        <v>220</v>
      </c>
      <c r="U76" s="32" t="s">
        <v>220</v>
      </c>
      <c r="V76" s="32" t="s">
        <v>220</v>
      </c>
      <c r="W76" s="32" t="s">
        <v>220</v>
      </c>
    </row>
    <row r="77" spans="1:23">
      <c r="A77" s="16" t="s">
        <v>781</v>
      </c>
      <c r="B77" s="62" t="s">
        <v>1860</v>
      </c>
      <c r="C77" s="62" t="s">
        <v>1861</v>
      </c>
      <c r="D77" s="69">
        <v>0</v>
      </c>
      <c r="E77" s="26">
        <f>(SUMIFS(II_F_2_REG_Allocators_Functionalization_Factor,II_F_2_H_Functionalization_Factor,F77))</f>
        <v>3</v>
      </c>
      <c r="F77" s="16" t="s">
        <v>530</v>
      </c>
      <c r="G77" s="32">
        <f>'II-D-1.1'!E77*(SUMIFS(II_F_Func_Factors_Meters,II_F_Func_Factors_H_Functionalization_Factor,$F77))</f>
        <v>0</v>
      </c>
      <c r="H77" s="32">
        <f>'II-D-1.1'!F77*(SUMIFS(II_F_Func_Factors_Meters,II_F_Func_Factors_H_Functionalization_Factor,$F77))</f>
        <v>0</v>
      </c>
      <c r="I77" s="32">
        <f>'II-D-1.1'!G77*(SUMIFS(II_F_Func_Factors_Meters,II_F_Func_Factors_H_Functionalization_Factor,$F77))</f>
        <v>0</v>
      </c>
      <c r="J77" s="32">
        <f>'II-D-1.1'!H77*(SUMIFS(II_F_Func_Factors_Meters,II_F_Func_Factors_H_Functionalization_Factor,$F77))</f>
        <v>0</v>
      </c>
      <c r="K77" s="32">
        <f>'II-D-1.1'!I77*(SUMIFS(II_F_Func_Factors_Meters,II_F_Func_Factors_H_Functionalization_Factor,$F77))</f>
        <v>0</v>
      </c>
      <c r="L77" s="32">
        <f>'II-D-1.1'!J77*(SUMIFS(II_F_Func_Factors_Meters,II_F_Func_Factors_H_Functionalization_Factor,$F77))</f>
        <v>0</v>
      </c>
      <c r="M77" s="32">
        <f>'II-D-1.1'!K77*(SUMIFS(II_F_Func_Factors_Meters,II_F_Func_Factors_H_Functionalization_Factor,$F77))</f>
        <v>0</v>
      </c>
      <c r="N77" s="32">
        <f>'II-D-1.1'!L77*(SUMIFS(II_F_Func_Factors_Meters,II_F_Func_Factors_H_Functionalization_Factor,$F77))</f>
        <v>0</v>
      </c>
      <c r="O77" s="32">
        <f>'II-D-1.1'!M77*(SUMIFS(II_F_Func_Factors_Meters,II_F_Func_Factors_H_Functionalization_Factor,$F77))</f>
        <v>0</v>
      </c>
      <c r="P77" s="32">
        <f>'II-D-1.1'!N77*(SUMIFS(II_F_Func_Factors_Meters,II_F_Func_Factors_H_Functionalization_Factor,$F77))</f>
        <v>0</v>
      </c>
      <c r="Q77" s="32">
        <f>'II-D-1.1'!O77*(SUMIFS(II_F_Func_Factors_Meters,II_F_Func_Factors_H_Functionalization_Factor,$F77))</f>
        <v>0</v>
      </c>
      <c r="R77" s="32">
        <f>'II-D-1.1'!P77*(SUMIFS(II_F_Func_Factors_Meters,II_F_Func_Factors_H_Functionalization_Factor,$F77))</f>
        <v>0</v>
      </c>
      <c r="S77" s="32">
        <f>SUM(G77:R77)</f>
        <v>0</v>
      </c>
      <c r="T77" s="32">
        <v>0</v>
      </c>
      <c r="U77" s="32">
        <f>'II-D-1.1'!S77*(SUMIFS(II_F_Func_Factors_Meters,II_F_Func_Factors_H_Functionalization_Factor,F77))</f>
        <v>0</v>
      </c>
      <c r="V77" s="32">
        <f>SUM(S77:U77)</f>
        <v>0</v>
      </c>
      <c r="W77" s="32">
        <f>V77-'II-D-1'!N77</f>
        <v>0</v>
      </c>
    </row>
    <row r="78" spans="1:23">
      <c r="A78" s="16" t="s">
        <v>782</v>
      </c>
      <c r="B78" s="62" t="s">
        <v>220</v>
      </c>
      <c r="C78" s="62"/>
      <c r="D78" s="26" t="s">
        <v>220</v>
      </c>
      <c r="E78" s="69" t="s">
        <v>220</v>
      </c>
      <c r="F78" s="69" t="s">
        <v>220</v>
      </c>
      <c r="G78" s="32" t="s">
        <v>220</v>
      </c>
      <c r="H78" s="32" t="s">
        <v>220</v>
      </c>
      <c r="I78" s="32" t="s">
        <v>220</v>
      </c>
      <c r="J78" s="32" t="s">
        <v>220</v>
      </c>
      <c r="K78" s="32" t="s">
        <v>220</v>
      </c>
      <c r="L78" s="32" t="s">
        <v>220</v>
      </c>
      <c r="M78" s="32" t="s">
        <v>220</v>
      </c>
      <c r="N78" s="32" t="s">
        <v>220</v>
      </c>
      <c r="O78" s="32" t="s">
        <v>220</v>
      </c>
      <c r="P78" s="32" t="s">
        <v>220</v>
      </c>
      <c r="Q78" s="32" t="s">
        <v>220</v>
      </c>
      <c r="R78" s="32" t="s">
        <v>220</v>
      </c>
      <c r="S78" s="32" t="s">
        <v>220</v>
      </c>
      <c r="T78" s="32" t="s">
        <v>220</v>
      </c>
      <c r="U78" s="32" t="s">
        <v>220</v>
      </c>
      <c r="V78" s="32" t="s">
        <v>220</v>
      </c>
      <c r="W78" s="32" t="s">
        <v>220</v>
      </c>
    </row>
    <row r="79" spans="1:23">
      <c r="A79" s="16" t="s">
        <v>783</v>
      </c>
      <c r="B79" s="1"/>
      <c r="C79" s="1" t="s">
        <v>1862</v>
      </c>
      <c r="D79" s="72">
        <f>SUM(D77:D78)</f>
        <v>0</v>
      </c>
      <c r="E79" s="70" t="s">
        <v>220</v>
      </c>
      <c r="F79" s="70" t="s">
        <v>220</v>
      </c>
      <c r="G79" s="71">
        <f t="shared" ref="G79:W79" si="16">SUM(G77:G78)</f>
        <v>0</v>
      </c>
      <c r="H79" s="71">
        <f t="shared" si="16"/>
        <v>0</v>
      </c>
      <c r="I79" s="71">
        <f t="shared" si="16"/>
        <v>0</v>
      </c>
      <c r="J79" s="71">
        <f t="shared" si="16"/>
        <v>0</v>
      </c>
      <c r="K79" s="71">
        <f t="shared" si="16"/>
        <v>0</v>
      </c>
      <c r="L79" s="71">
        <f t="shared" si="16"/>
        <v>0</v>
      </c>
      <c r="M79" s="71">
        <f t="shared" si="16"/>
        <v>0</v>
      </c>
      <c r="N79" s="71">
        <f t="shared" si="16"/>
        <v>0</v>
      </c>
      <c r="O79" s="71">
        <f t="shared" si="16"/>
        <v>0</v>
      </c>
      <c r="P79" s="71">
        <f t="shared" si="16"/>
        <v>0</v>
      </c>
      <c r="Q79" s="71">
        <f t="shared" si="16"/>
        <v>0</v>
      </c>
      <c r="R79" s="71">
        <f t="shared" si="16"/>
        <v>0</v>
      </c>
      <c r="S79" s="71">
        <f t="shared" si="16"/>
        <v>0</v>
      </c>
      <c r="T79" s="71">
        <f t="shared" si="16"/>
        <v>0</v>
      </c>
      <c r="U79" s="71">
        <f t="shared" si="16"/>
        <v>0</v>
      </c>
      <c r="V79" s="71">
        <f t="shared" si="16"/>
        <v>0</v>
      </c>
      <c r="W79" s="71">
        <f t="shared" si="16"/>
        <v>0</v>
      </c>
    </row>
    <row r="80" spans="1:23">
      <c r="A80" s="16" t="s">
        <v>784</v>
      </c>
      <c r="B80" s="62" t="s">
        <v>220</v>
      </c>
      <c r="C80" s="62"/>
      <c r="D80" s="26" t="s">
        <v>220</v>
      </c>
      <c r="E80" s="69" t="s">
        <v>220</v>
      </c>
      <c r="F80" s="69" t="s">
        <v>220</v>
      </c>
      <c r="G80" s="32" t="s">
        <v>220</v>
      </c>
      <c r="H80" s="32" t="s">
        <v>220</v>
      </c>
      <c r="I80" s="32" t="s">
        <v>220</v>
      </c>
      <c r="J80" s="32" t="s">
        <v>220</v>
      </c>
      <c r="K80" s="32" t="s">
        <v>220</v>
      </c>
      <c r="L80" s="32" t="s">
        <v>220</v>
      </c>
      <c r="M80" s="32" t="s">
        <v>220</v>
      </c>
      <c r="N80" s="32" t="s">
        <v>220</v>
      </c>
      <c r="O80" s="32" t="s">
        <v>220</v>
      </c>
      <c r="P80" s="32" t="s">
        <v>220</v>
      </c>
      <c r="Q80" s="32" t="s">
        <v>220</v>
      </c>
      <c r="R80" s="32" t="s">
        <v>220</v>
      </c>
      <c r="S80" s="32" t="s">
        <v>220</v>
      </c>
      <c r="T80" s="32" t="s">
        <v>220</v>
      </c>
      <c r="U80" s="32" t="s">
        <v>220</v>
      </c>
      <c r="V80" s="32" t="s">
        <v>220</v>
      </c>
      <c r="W80" s="32" t="s">
        <v>220</v>
      </c>
    </row>
    <row r="81" spans="1:23">
      <c r="A81" s="16" t="s">
        <v>785</v>
      </c>
      <c r="B81" s="1" t="s">
        <v>1863</v>
      </c>
      <c r="C81" s="1"/>
      <c r="D81" s="72" t="s">
        <v>1785</v>
      </c>
      <c r="E81" s="70">
        <f t="shared" ref="E81:W81" si="17">SUM(E63,E75,E79)</f>
        <v>0</v>
      </c>
      <c r="F81" s="70">
        <f t="shared" si="17"/>
        <v>0</v>
      </c>
      <c r="G81" s="71">
        <f t="shared" si="17"/>
        <v>3142151.5400000056</v>
      </c>
      <c r="H81" s="71">
        <f t="shared" si="17"/>
        <v>1371521.6000000006</v>
      </c>
      <c r="I81" s="71">
        <f t="shared" si="17"/>
        <v>1871238.1569028138</v>
      </c>
      <c r="J81" s="71">
        <f t="shared" si="17"/>
        <v>1861000.720803479</v>
      </c>
      <c r="K81" s="71">
        <f t="shared" si="17"/>
        <v>2238784.167408349</v>
      </c>
      <c r="L81" s="71">
        <f t="shared" si="17"/>
        <v>1977503.0429104725</v>
      </c>
      <c r="M81" s="71">
        <f t="shared" si="17"/>
        <v>2332042.4129104717</v>
      </c>
      <c r="N81" s="71">
        <f t="shared" si="17"/>
        <v>2134540.2380072996</v>
      </c>
      <c r="O81" s="71">
        <f t="shared" si="17"/>
        <v>1887817.2080072993</v>
      </c>
      <c r="P81" s="71">
        <f t="shared" si="17"/>
        <v>2273303.4116925602</v>
      </c>
      <c r="Q81" s="71">
        <f t="shared" si="17"/>
        <v>2627803.0616925564</v>
      </c>
      <c r="R81" s="71">
        <f t="shared" si="17"/>
        <v>3309052.2287918241</v>
      </c>
      <c r="S81" s="71">
        <f t="shared" si="17"/>
        <v>27026757.789127134</v>
      </c>
      <c r="T81" s="71">
        <f t="shared" si="17"/>
        <v>0</v>
      </c>
      <c r="U81" s="71">
        <f t="shared" si="17"/>
        <v>1352741.0323209735</v>
      </c>
      <c r="V81" s="71">
        <f t="shared" si="17"/>
        <v>28379498.82144811</v>
      </c>
      <c r="W81" s="71">
        <f t="shared" si="17"/>
        <v>-7.0780515670776367E-8</v>
      </c>
    </row>
    <row r="82" spans="1:23">
      <c r="A82" s="16" t="s">
        <v>786</v>
      </c>
      <c r="B82" s="62" t="s">
        <v>220</v>
      </c>
      <c r="C82" s="62"/>
      <c r="D82" s="26" t="s">
        <v>220</v>
      </c>
      <c r="E82" s="69" t="s">
        <v>220</v>
      </c>
      <c r="F82" s="69" t="s">
        <v>220</v>
      </c>
      <c r="G82" s="32" t="s">
        <v>220</v>
      </c>
      <c r="H82" s="32" t="s">
        <v>220</v>
      </c>
      <c r="I82" s="32" t="s">
        <v>220</v>
      </c>
      <c r="J82" s="32" t="s">
        <v>220</v>
      </c>
      <c r="K82" s="32" t="s">
        <v>220</v>
      </c>
      <c r="L82" s="32" t="s">
        <v>220</v>
      </c>
      <c r="M82" s="32" t="s">
        <v>220</v>
      </c>
      <c r="N82" s="32" t="s">
        <v>220</v>
      </c>
      <c r="O82" s="32" t="s">
        <v>220</v>
      </c>
      <c r="P82" s="32" t="s">
        <v>220</v>
      </c>
      <c r="Q82" s="32" t="s">
        <v>220</v>
      </c>
      <c r="R82" s="32" t="s">
        <v>220</v>
      </c>
      <c r="S82" s="32" t="s">
        <v>220</v>
      </c>
      <c r="T82" s="32" t="s">
        <v>220</v>
      </c>
      <c r="U82" s="32" t="s">
        <v>220</v>
      </c>
      <c r="V82" s="32" t="s">
        <v>220</v>
      </c>
      <c r="W82" s="32" t="s">
        <v>220</v>
      </c>
    </row>
    <row r="83" spans="1:23">
      <c r="A83" s="16" t="s">
        <v>787</v>
      </c>
      <c r="B83" s="2"/>
      <c r="C83" s="2" t="s">
        <v>1864</v>
      </c>
      <c r="D83" s="26" t="s">
        <v>1785</v>
      </c>
      <c r="E83" s="69"/>
      <c r="F83" s="69"/>
      <c r="G83" s="32"/>
      <c r="H83" s="32"/>
      <c r="I83" s="32"/>
      <c r="J83" s="32"/>
      <c r="K83" s="32"/>
      <c r="L83" s="32"/>
      <c r="M83" s="32"/>
      <c r="N83" s="32"/>
      <c r="O83" s="32"/>
      <c r="P83" s="32"/>
      <c r="Q83" s="32"/>
      <c r="R83" s="32"/>
      <c r="S83" s="32"/>
      <c r="T83" s="32"/>
      <c r="U83" s="32"/>
      <c r="V83" s="32"/>
      <c r="W83" s="32"/>
    </row>
    <row r="84" spans="1:23">
      <c r="A84" s="16" t="s">
        <v>788</v>
      </c>
      <c r="B84" s="62" t="s">
        <v>1865</v>
      </c>
      <c r="C84" s="62" t="s">
        <v>1866</v>
      </c>
      <c r="D84" s="69">
        <v>0</v>
      </c>
      <c r="E84" s="26">
        <f>(SUMIFS(II_F_2_REG_Allocators_Functionalization_Factor,II_F_2_H_Functionalization_Factor,F84))</f>
        <v>4</v>
      </c>
      <c r="F84" s="16" t="s">
        <v>531</v>
      </c>
      <c r="G84" s="32">
        <f>'II-D-1.1'!E84*(SUMIFS(II_F_Func_Factors_Meters,II_F_Func_Factors_H_Functionalization_Factor,$F84))</f>
        <v>69511</v>
      </c>
      <c r="H84" s="32">
        <f>'II-D-1.1'!F84*(SUMIFS(II_F_Func_Factors_Meters,II_F_Func_Factors_H_Functionalization_Factor,$F84))</f>
        <v>83487.45</v>
      </c>
      <c r="I84" s="32">
        <f>'II-D-1.1'!G84*(SUMIFS(II_F_Func_Factors_Meters,II_F_Func_Factors_H_Functionalization_Factor,$F84))</f>
        <v>126542.42</v>
      </c>
      <c r="J84" s="32">
        <f>'II-D-1.1'!H84*(SUMIFS(II_F_Func_Factors_Meters,II_F_Func_Factors_H_Functionalization_Factor,$F84))</f>
        <v>58942.630000000005</v>
      </c>
      <c r="K84" s="32">
        <f>'II-D-1.1'!I84*(SUMIFS(II_F_Func_Factors_Meters,II_F_Func_Factors_H_Functionalization_Factor,$F84))</f>
        <v>93486.170000000013</v>
      </c>
      <c r="L84" s="32">
        <f>'II-D-1.1'!J84*(SUMIFS(II_F_Func_Factors_Meters,II_F_Func_Factors_H_Functionalization_Factor,$F84))</f>
        <v>90040.85</v>
      </c>
      <c r="M84" s="32">
        <f>'II-D-1.1'!K84*(SUMIFS(II_F_Func_Factors_Meters,II_F_Func_Factors_H_Functionalization_Factor,$F84))</f>
        <v>61223.03</v>
      </c>
      <c r="N84" s="32">
        <f>'II-D-1.1'!L84*(SUMIFS(II_F_Func_Factors_Meters,II_F_Func_Factors_H_Functionalization_Factor,$F84))</f>
        <v>63522.040000000008</v>
      </c>
      <c r="O84" s="32">
        <f>'II-D-1.1'!M84*(SUMIFS(II_F_Func_Factors_Meters,II_F_Func_Factors_H_Functionalization_Factor,$F84))</f>
        <v>92109.06</v>
      </c>
      <c r="P84" s="32">
        <f>'II-D-1.1'!N84*(SUMIFS(II_F_Func_Factors_Meters,II_F_Func_Factors_H_Functionalization_Factor,$F84))</f>
        <v>195793.27000000002</v>
      </c>
      <c r="Q84" s="32">
        <f>'II-D-1.1'!O84*(SUMIFS(II_F_Func_Factors_Meters,II_F_Func_Factors_H_Functionalization_Factor,$F84))</f>
        <v>109876.72</v>
      </c>
      <c r="R84" s="32">
        <f>'II-D-1.1'!P84*(SUMIFS(II_F_Func_Factors_Meters,II_F_Func_Factors_H_Functionalization_Factor,$F84))</f>
        <v>112017.2</v>
      </c>
      <c r="S84" s="32">
        <f>SUM(G84:R84)</f>
        <v>1156551.8400000001</v>
      </c>
      <c r="T84" s="32">
        <v>0</v>
      </c>
      <c r="U84" s="32">
        <f>'II-D-1.1'!S84*(SUMIFS(II_F_Func_Factors_Meters,II_F_Func_Factors_H_Functionalization_Factor,F84))</f>
        <v>-312.47548633295628</v>
      </c>
      <c r="V84" s="32">
        <f>SUM(S84:U84)</f>
        <v>1156239.3645136671</v>
      </c>
      <c r="W84" s="32">
        <f>V84-'II-D-1'!N84</f>
        <v>0</v>
      </c>
    </row>
    <row r="85" spans="1:23">
      <c r="A85" s="16" t="s">
        <v>789</v>
      </c>
      <c r="B85" s="62" t="s">
        <v>1867</v>
      </c>
      <c r="C85" s="62" t="s">
        <v>1868</v>
      </c>
      <c r="D85" s="69">
        <v>0</v>
      </c>
      <c r="E85" s="26">
        <f>(SUMIFS(II_F_2_REG_Allocators_Functionalization_Factor,II_F_2_H_Functionalization_Factor,F85))</f>
        <v>5</v>
      </c>
      <c r="F85" s="16" t="s">
        <v>532</v>
      </c>
      <c r="G85" s="32">
        <f>'II-D-1.1'!E85*(SUMIFS(II_F_Func_Factors_Meters,II_F_Func_Factors_H_Functionalization_Factor,$F85))</f>
        <v>0</v>
      </c>
      <c r="H85" s="32">
        <f>'II-D-1.1'!F85*(SUMIFS(II_F_Func_Factors_Meters,II_F_Func_Factors_H_Functionalization_Factor,$F85))</f>
        <v>0</v>
      </c>
      <c r="I85" s="32">
        <f>'II-D-1.1'!G85*(SUMIFS(II_F_Func_Factors_Meters,II_F_Func_Factors_H_Functionalization_Factor,$F85))</f>
        <v>0</v>
      </c>
      <c r="J85" s="32">
        <f>'II-D-1.1'!H85*(SUMIFS(II_F_Func_Factors_Meters,II_F_Func_Factors_H_Functionalization_Factor,$F85))</f>
        <v>0</v>
      </c>
      <c r="K85" s="32">
        <f>'II-D-1.1'!I85*(SUMIFS(II_F_Func_Factors_Meters,II_F_Func_Factors_H_Functionalization_Factor,$F85))</f>
        <v>0</v>
      </c>
      <c r="L85" s="32">
        <f>'II-D-1.1'!J85*(SUMIFS(II_F_Func_Factors_Meters,II_F_Func_Factors_H_Functionalization_Factor,$F85))</f>
        <v>0</v>
      </c>
      <c r="M85" s="32">
        <f>'II-D-1.1'!K85*(SUMIFS(II_F_Func_Factors_Meters,II_F_Func_Factors_H_Functionalization_Factor,$F85))</f>
        <v>0</v>
      </c>
      <c r="N85" s="32">
        <f>'II-D-1.1'!L85*(SUMIFS(II_F_Func_Factors_Meters,II_F_Func_Factors_H_Functionalization_Factor,$F85))</f>
        <v>0</v>
      </c>
      <c r="O85" s="32">
        <f>'II-D-1.1'!M85*(SUMIFS(II_F_Func_Factors_Meters,II_F_Func_Factors_H_Functionalization_Factor,$F85))</f>
        <v>0</v>
      </c>
      <c r="P85" s="32">
        <f>'II-D-1.1'!N85*(SUMIFS(II_F_Func_Factors_Meters,II_F_Func_Factors_H_Functionalization_Factor,$F85))</f>
        <v>0</v>
      </c>
      <c r="Q85" s="32">
        <f>'II-D-1.1'!O85*(SUMIFS(II_F_Func_Factors_Meters,II_F_Func_Factors_H_Functionalization_Factor,$F85))</f>
        <v>0</v>
      </c>
      <c r="R85" s="32">
        <f>'II-D-1.1'!P85*(SUMIFS(II_F_Func_Factors_Meters,II_F_Func_Factors_H_Functionalization_Factor,$F85))</f>
        <v>0</v>
      </c>
      <c r="S85" s="32">
        <f>SUM(G85:R85)</f>
        <v>0</v>
      </c>
      <c r="T85" s="32">
        <v>0</v>
      </c>
      <c r="U85" s="32">
        <f>'II-D-1.1'!S85*(SUMIFS(II_F_Func_Factors_Meters,II_F_Func_Factors_H_Functionalization_Factor,F85))</f>
        <v>0</v>
      </c>
      <c r="V85" s="32">
        <f>SUM(S85:U85)</f>
        <v>0</v>
      </c>
      <c r="W85" s="32">
        <f>V85-'II-D-1'!N85</f>
        <v>0</v>
      </c>
    </row>
    <row r="86" spans="1:23">
      <c r="A86" s="16" t="s">
        <v>790</v>
      </c>
      <c r="B86" s="62" t="s">
        <v>220</v>
      </c>
      <c r="C86" s="62"/>
      <c r="D86" s="26" t="s">
        <v>220</v>
      </c>
      <c r="E86" s="69" t="s">
        <v>220</v>
      </c>
      <c r="F86" s="69" t="s">
        <v>220</v>
      </c>
      <c r="G86" s="32" t="s">
        <v>220</v>
      </c>
      <c r="H86" s="32" t="s">
        <v>220</v>
      </c>
      <c r="I86" s="32" t="s">
        <v>220</v>
      </c>
      <c r="J86" s="32" t="s">
        <v>220</v>
      </c>
      <c r="K86" s="32" t="s">
        <v>220</v>
      </c>
      <c r="L86" s="32" t="s">
        <v>220</v>
      </c>
      <c r="M86" s="32" t="s">
        <v>220</v>
      </c>
      <c r="N86" s="32" t="s">
        <v>220</v>
      </c>
      <c r="O86" s="32" t="s">
        <v>220</v>
      </c>
      <c r="P86" s="32" t="s">
        <v>220</v>
      </c>
      <c r="Q86" s="32" t="s">
        <v>220</v>
      </c>
      <c r="R86" s="32" t="s">
        <v>220</v>
      </c>
      <c r="S86" s="32" t="s">
        <v>220</v>
      </c>
      <c r="T86" s="32" t="s">
        <v>220</v>
      </c>
      <c r="U86" s="32" t="s">
        <v>220</v>
      </c>
      <c r="V86" s="32" t="s">
        <v>220</v>
      </c>
      <c r="W86" s="32" t="s">
        <v>220</v>
      </c>
    </row>
    <row r="87" spans="1:23">
      <c r="A87" s="16" t="s">
        <v>791</v>
      </c>
      <c r="B87" s="1"/>
      <c r="C87" s="1" t="s">
        <v>1869</v>
      </c>
      <c r="D87" s="72">
        <f>SUM(D83:D85)</f>
        <v>0</v>
      </c>
      <c r="E87" s="70" t="s">
        <v>220</v>
      </c>
      <c r="F87" s="70" t="s">
        <v>220</v>
      </c>
      <c r="G87" s="71">
        <f t="shared" ref="G87:W87" si="18">SUM(G83:G85)</f>
        <v>69511</v>
      </c>
      <c r="H87" s="71">
        <f t="shared" si="18"/>
        <v>83487.45</v>
      </c>
      <c r="I87" s="71">
        <f t="shared" si="18"/>
        <v>126542.42</v>
      </c>
      <c r="J87" s="71">
        <f t="shared" si="18"/>
        <v>58942.630000000005</v>
      </c>
      <c r="K87" s="71">
        <f t="shared" si="18"/>
        <v>93486.170000000013</v>
      </c>
      <c r="L87" s="71">
        <f t="shared" si="18"/>
        <v>90040.85</v>
      </c>
      <c r="M87" s="71">
        <f t="shared" si="18"/>
        <v>61223.03</v>
      </c>
      <c r="N87" s="71">
        <f t="shared" si="18"/>
        <v>63522.040000000008</v>
      </c>
      <c r="O87" s="71">
        <f t="shared" si="18"/>
        <v>92109.06</v>
      </c>
      <c r="P87" s="71">
        <f t="shared" si="18"/>
        <v>195793.27000000002</v>
      </c>
      <c r="Q87" s="71">
        <f t="shared" si="18"/>
        <v>109876.72</v>
      </c>
      <c r="R87" s="71">
        <f t="shared" si="18"/>
        <v>112017.2</v>
      </c>
      <c r="S87" s="71">
        <f t="shared" si="18"/>
        <v>1156551.8400000001</v>
      </c>
      <c r="T87" s="71">
        <f t="shared" si="18"/>
        <v>0</v>
      </c>
      <c r="U87" s="71">
        <f t="shared" si="18"/>
        <v>-312.47548633295628</v>
      </c>
      <c r="V87" s="71">
        <f t="shared" si="18"/>
        <v>1156239.3645136671</v>
      </c>
      <c r="W87" s="71">
        <f t="shared" si="18"/>
        <v>0</v>
      </c>
    </row>
    <row r="88" spans="1:23">
      <c r="A88" s="16" t="s">
        <v>792</v>
      </c>
      <c r="B88" s="62" t="s">
        <v>220</v>
      </c>
      <c r="C88" s="62"/>
      <c r="D88" s="26" t="s">
        <v>220</v>
      </c>
      <c r="E88" s="69" t="s">
        <v>220</v>
      </c>
      <c r="F88" s="69" t="s">
        <v>220</v>
      </c>
      <c r="G88" s="32" t="s">
        <v>220</v>
      </c>
      <c r="H88" s="32" t="s">
        <v>220</v>
      </c>
      <c r="I88" s="32" t="s">
        <v>220</v>
      </c>
      <c r="J88" s="32" t="s">
        <v>220</v>
      </c>
      <c r="K88" s="32" t="s">
        <v>220</v>
      </c>
      <c r="L88" s="32" t="s">
        <v>220</v>
      </c>
      <c r="M88" s="32" t="s">
        <v>220</v>
      </c>
      <c r="N88" s="32" t="s">
        <v>220</v>
      </c>
      <c r="O88" s="32" t="s">
        <v>220</v>
      </c>
      <c r="P88" s="32" t="s">
        <v>220</v>
      </c>
      <c r="Q88" s="32" t="s">
        <v>220</v>
      </c>
      <c r="R88" s="32" t="s">
        <v>220</v>
      </c>
      <c r="S88" s="32" t="s">
        <v>220</v>
      </c>
      <c r="T88" s="32" t="s">
        <v>220</v>
      </c>
      <c r="U88" s="32" t="s">
        <v>220</v>
      </c>
      <c r="V88" s="32" t="s">
        <v>220</v>
      </c>
      <c r="W88" s="32" t="s">
        <v>220</v>
      </c>
    </row>
    <row r="89" spans="1:23">
      <c r="A89" s="16" t="s">
        <v>793</v>
      </c>
      <c r="B89" s="62" t="s">
        <v>1870</v>
      </c>
      <c r="C89" s="62" t="s">
        <v>1871</v>
      </c>
      <c r="D89" s="69">
        <v>0</v>
      </c>
      <c r="E89" s="26">
        <f>(SUMIFS(II_F_2_REG_Allocators_Functionalization_Factor,II_F_2_H_Functionalization_Factor,F89))</f>
        <v>5</v>
      </c>
      <c r="F89" s="16" t="s">
        <v>532</v>
      </c>
      <c r="G89" s="32">
        <f>'II-D-1.1'!E89*(SUMIFS(II_F_Func_Factors_Meters,II_F_Func_Factors_H_Functionalization_Factor,$F89))</f>
        <v>0</v>
      </c>
      <c r="H89" s="32">
        <f>'II-D-1.1'!F89*(SUMIFS(II_F_Func_Factors_Meters,II_F_Func_Factors_H_Functionalization_Factor,$F89))</f>
        <v>0</v>
      </c>
      <c r="I89" s="32">
        <f>'II-D-1.1'!G89*(SUMIFS(II_F_Func_Factors_Meters,II_F_Func_Factors_H_Functionalization_Factor,$F89))</f>
        <v>0</v>
      </c>
      <c r="J89" s="32">
        <f>'II-D-1.1'!H89*(SUMIFS(II_F_Func_Factors_Meters,II_F_Func_Factors_H_Functionalization_Factor,$F89))</f>
        <v>0</v>
      </c>
      <c r="K89" s="32">
        <f>'II-D-1.1'!I89*(SUMIFS(II_F_Func_Factors_Meters,II_F_Func_Factors_H_Functionalization_Factor,$F89))</f>
        <v>0</v>
      </c>
      <c r="L89" s="32">
        <f>'II-D-1.1'!J89*(SUMIFS(II_F_Func_Factors_Meters,II_F_Func_Factors_H_Functionalization_Factor,$F89))</f>
        <v>0</v>
      </c>
      <c r="M89" s="32">
        <f>'II-D-1.1'!K89*(SUMIFS(II_F_Func_Factors_Meters,II_F_Func_Factors_H_Functionalization_Factor,$F89))</f>
        <v>0</v>
      </c>
      <c r="N89" s="32">
        <f>'II-D-1.1'!L89*(SUMIFS(II_F_Func_Factors_Meters,II_F_Func_Factors_H_Functionalization_Factor,$F89))</f>
        <v>0</v>
      </c>
      <c r="O89" s="32">
        <f>'II-D-1.1'!M89*(SUMIFS(II_F_Func_Factors_Meters,II_F_Func_Factors_H_Functionalization_Factor,$F89))</f>
        <v>0</v>
      </c>
      <c r="P89" s="32">
        <f>'II-D-1.1'!N89*(SUMIFS(II_F_Func_Factors_Meters,II_F_Func_Factors_H_Functionalization_Factor,$F89))</f>
        <v>0</v>
      </c>
      <c r="Q89" s="32">
        <f>'II-D-1.1'!O89*(SUMIFS(II_F_Func_Factors_Meters,II_F_Func_Factors_H_Functionalization_Factor,$F89))</f>
        <v>0</v>
      </c>
      <c r="R89" s="32">
        <f>'II-D-1.1'!P89*(SUMIFS(II_F_Func_Factors_Meters,II_F_Func_Factors_H_Functionalization_Factor,$F89))</f>
        <v>0</v>
      </c>
      <c r="S89" s="32">
        <f>SUM(G89:R89)</f>
        <v>0</v>
      </c>
      <c r="T89" s="32">
        <v>0</v>
      </c>
      <c r="U89" s="32">
        <f>'II-D-1.1'!S89*(SUMIFS(II_F_Func_Factors_Meters,II_F_Func_Factors_H_Functionalization_Factor,F89))</f>
        <v>0</v>
      </c>
      <c r="V89" s="32">
        <f>SUM(S89:U89)</f>
        <v>0</v>
      </c>
      <c r="W89" s="32">
        <f>V89-'II-D-1'!N89</f>
        <v>0</v>
      </c>
    </row>
    <row r="90" spans="1:23">
      <c r="A90" s="16" t="s">
        <v>795</v>
      </c>
      <c r="B90" s="62" t="s">
        <v>1872</v>
      </c>
      <c r="C90" s="62" t="s">
        <v>1873</v>
      </c>
      <c r="D90" s="69">
        <v>0</v>
      </c>
      <c r="E90" s="26">
        <f>(SUMIFS(II_F_2_REG_Allocators_Functionalization_Factor,II_F_2_H_Functionalization_Factor,F90))</f>
        <v>5</v>
      </c>
      <c r="F90" s="16" t="s">
        <v>532</v>
      </c>
      <c r="G90" s="32">
        <f>'II-D-1.1'!E90*(SUMIFS(II_F_Func_Factors_Meters,II_F_Func_Factors_H_Functionalization_Factor,$F90))</f>
        <v>0</v>
      </c>
      <c r="H90" s="32">
        <f>'II-D-1.1'!F90*(SUMIFS(II_F_Func_Factors_Meters,II_F_Func_Factors_H_Functionalization_Factor,$F90))</f>
        <v>0</v>
      </c>
      <c r="I90" s="32">
        <f>'II-D-1.1'!G90*(SUMIFS(II_F_Func_Factors_Meters,II_F_Func_Factors_H_Functionalization_Factor,$F90))</f>
        <v>0</v>
      </c>
      <c r="J90" s="32">
        <f>'II-D-1.1'!H90*(SUMIFS(II_F_Func_Factors_Meters,II_F_Func_Factors_H_Functionalization_Factor,$F90))</f>
        <v>0</v>
      </c>
      <c r="K90" s="32">
        <f>'II-D-1.1'!I90*(SUMIFS(II_F_Func_Factors_Meters,II_F_Func_Factors_H_Functionalization_Factor,$F90))</f>
        <v>0</v>
      </c>
      <c r="L90" s="32">
        <f>'II-D-1.1'!J90*(SUMIFS(II_F_Func_Factors_Meters,II_F_Func_Factors_H_Functionalization_Factor,$F90))</f>
        <v>0</v>
      </c>
      <c r="M90" s="32">
        <f>'II-D-1.1'!K90*(SUMIFS(II_F_Func_Factors_Meters,II_F_Func_Factors_H_Functionalization_Factor,$F90))</f>
        <v>0</v>
      </c>
      <c r="N90" s="32">
        <f>'II-D-1.1'!L90*(SUMIFS(II_F_Func_Factors_Meters,II_F_Func_Factors_H_Functionalization_Factor,$F90))</f>
        <v>0</v>
      </c>
      <c r="O90" s="32">
        <f>'II-D-1.1'!M90*(SUMIFS(II_F_Func_Factors_Meters,II_F_Func_Factors_H_Functionalization_Factor,$F90))</f>
        <v>0</v>
      </c>
      <c r="P90" s="32">
        <f>'II-D-1.1'!N90*(SUMIFS(II_F_Func_Factors_Meters,II_F_Func_Factors_H_Functionalization_Factor,$F90))</f>
        <v>0</v>
      </c>
      <c r="Q90" s="32">
        <f>'II-D-1.1'!O90*(SUMIFS(II_F_Func_Factors_Meters,II_F_Func_Factors_H_Functionalization_Factor,$F90))</f>
        <v>0</v>
      </c>
      <c r="R90" s="32">
        <f>'II-D-1.1'!P90*(SUMIFS(II_F_Func_Factors_Meters,II_F_Func_Factors_H_Functionalization_Factor,$F90))</f>
        <v>0</v>
      </c>
      <c r="S90" s="32">
        <f>SUM(G90:R90)</f>
        <v>0</v>
      </c>
      <c r="T90" s="32">
        <v>0</v>
      </c>
      <c r="U90" s="32">
        <f>'II-D-1.1'!S90*(SUMIFS(II_F_Func_Factors_Meters,II_F_Func_Factors_H_Functionalization_Factor,F90))</f>
        <v>0</v>
      </c>
      <c r="V90" s="32">
        <f>SUM(S90:U90)</f>
        <v>0</v>
      </c>
      <c r="W90" s="32">
        <f>V90-'II-D-1'!N90</f>
        <v>0</v>
      </c>
    </row>
    <row r="91" spans="1:23">
      <c r="A91" s="16" t="s">
        <v>796</v>
      </c>
      <c r="B91" s="62" t="s">
        <v>220</v>
      </c>
      <c r="C91" s="62"/>
      <c r="D91" s="26" t="s">
        <v>220</v>
      </c>
      <c r="E91" s="69" t="s">
        <v>220</v>
      </c>
      <c r="F91" s="69" t="s">
        <v>220</v>
      </c>
      <c r="G91" s="32" t="s">
        <v>220</v>
      </c>
      <c r="H91" s="32" t="s">
        <v>220</v>
      </c>
      <c r="I91" s="32" t="s">
        <v>220</v>
      </c>
      <c r="J91" s="32" t="s">
        <v>220</v>
      </c>
      <c r="K91" s="32" t="s">
        <v>220</v>
      </c>
      <c r="L91" s="32" t="s">
        <v>220</v>
      </c>
      <c r="M91" s="32" t="s">
        <v>220</v>
      </c>
      <c r="N91" s="32" t="s">
        <v>220</v>
      </c>
      <c r="O91" s="32" t="s">
        <v>220</v>
      </c>
      <c r="P91" s="32" t="s">
        <v>220</v>
      </c>
      <c r="Q91" s="32" t="s">
        <v>220</v>
      </c>
      <c r="R91" s="32" t="s">
        <v>220</v>
      </c>
      <c r="S91" s="32" t="s">
        <v>220</v>
      </c>
      <c r="T91" s="32" t="s">
        <v>220</v>
      </c>
      <c r="U91" s="32" t="s">
        <v>220</v>
      </c>
      <c r="V91" s="32" t="s">
        <v>220</v>
      </c>
      <c r="W91" s="32" t="s">
        <v>220</v>
      </c>
    </row>
    <row r="92" spans="1:23">
      <c r="A92" s="16" t="s">
        <v>797</v>
      </c>
      <c r="B92" s="1"/>
      <c r="C92" s="1" t="s">
        <v>1874</v>
      </c>
      <c r="D92" s="72">
        <f>SUM(D88:D91)</f>
        <v>0</v>
      </c>
      <c r="E92" s="70" t="s">
        <v>220</v>
      </c>
      <c r="F92" s="70" t="s">
        <v>220</v>
      </c>
      <c r="G92" s="71">
        <f t="shared" ref="G92:W92" si="19">SUM(G88:G91)</f>
        <v>0</v>
      </c>
      <c r="H92" s="71">
        <f t="shared" si="19"/>
        <v>0</v>
      </c>
      <c r="I92" s="71">
        <f t="shared" si="19"/>
        <v>0</v>
      </c>
      <c r="J92" s="71">
        <f t="shared" si="19"/>
        <v>0</v>
      </c>
      <c r="K92" s="71">
        <f t="shared" si="19"/>
        <v>0</v>
      </c>
      <c r="L92" s="71">
        <f t="shared" si="19"/>
        <v>0</v>
      </c>
      <c r="M92" s="71">
        <f t="shared" si="19"/>
        <v>0</v>
      </c>
      <c r="N92" s="71">
        <f t="shared" si="19"/>
        <v>0</v>
      </c>
      <c r="O92" s="71">
        <f t="shared" si="19"/>
        <v>0</v>
      </c>
      <c r="P92" s="71">
        <f t="shared" si="19"/>
        <v>0</v>
      </c>
      <c r="Q92" s="71">
        <f t="shared" si="19"/>
        <v>0</v>
      </c>
      <c r="R92" s="71">
        <f t="shared" si="19"/>
        <v>0</v>
      </c>
      <c r="S92" s="71">
        <f t="shared" si="19"/>
        <v>0</v>
      </c>
      <c r="T92" s="71">
        <f t="shared" si="19"/>
        <v>0</v>
      </c>
      <c r="U92" s="71">
        <f t="shared" si="19"/>
        <v>0</v>
      </c>
      <c r="V92" s="71">
        <f t="shared" si="19"/>
        <v>0</v>
      </c>
      <c r="W92" s="71">
        <f t="shared" si="19"/>
        <v>0</v>
      </c>
    </row>
    <row r="93" spans="1:23">
      <c r="A93" s="16" t="s">
        <v>798</v>
      </c>
      <c r="B93" s="62" t="s">
        <v>220</v>
      </c>
      <c r="C93" s="62"/>
      <c r="D93" s="26" t="s">
        <v>220</v>
      </c>
      <c r="E93" s="69" t="s">
        <v>220</v>
      </c>
      <c r="F93" s="69" t="s">
        <v>220</v>
      </c>
      <c r="G93" s="32" t="s">
        <v>220</v>
      </c>
      <c r="H93" s="32" t="s">
        <v>220</v>
      </c>
      <c r="I93" s="32" t="s">
        <v>220</v>
      </c>
      <c r="J93" s="32" t="s">
        <v>220</v>
      </c>
      <c r="K93" s="32" t="s">
        <v>220</v>
      </c>
      <c r="L93" s="32" t="s">
        <v>220</v>
      </c>
      <c r="M93" s="32" t="s">
        <v>220</v>
      </c>
      <c r="N93" s="32" t="s">
        <v>220</v>
      </c>
      <c r="O93" s="32" t="s">
        <v>220</v>
      </c>
      <c r="P93" s="32" t="s">
        <v>220</v>
      </c>
      <c r="Q93" s="32" t="s">
        <v>220</v>
      </c>
      <c r="R93" s="32" t="s">
        <v>220</v>
      </c>
      <c r="S93" s="32" t="s">
        <v>220</v>
      </c>
      <c r="T93" s="32" t="s">
        <v>220</v>
      </c>
      <c r="U93" s="32" t="s">
        <v>220</v>
      </c>
      <c r="V93" s="32" t="s">
        <v>220</v>
      </c>
      <c r="W93" s="32" t="s">
        <v>220</v>
      </c>
    </row>
    <row r="94" spans="1:23">
      <c r="A94" s="16" t="s">
        <v>800</v>
      </c>
      <c r="B94" s="2"/>
      <c r="C94" s="2" t="s">
        <v>1918</v>
      </c>
      <c r="D94" s="26" t="s">
        <v>1785</v>
      </c>
      <c r="E94" s="69"/>
      <c r="F94" s="69"/>
      <c r="G94" s="32"/>
      <c r="H94" s="32"/>
      <c r="I94" s="32"/>
      <c r="J94" s="32"/>
      <c r="K94" s="32"/>
      <c r="L94" s="32"/>
      <c r="M94" s="32"/>
      <c r="N94" s="32"/>
      <c r="O94" s="32"/>
      <c r="P94" s="32"/>
      <c r="Q94" s="32"/>
      <c r="R94" s="32"/>
      <c r="S94" s="32"/>
      <c r="T94" s="32"/>
      <c r="U94" s="32"/>
      <c r="V94" s="32"/>
      <c r="W94" s="32"/>
    </row>
    <row r="95" spans="1:23">
      <c r="A95" s="16" t="s">
        <v>802</v>
      </c>
      <c r="B95" s="62" t="s">
        <v>1876</v>
      </c>
      <c r="C95" s="62" t="s">
        <v>1877</v>
      </c>
      <c r="D95" s="69">
        <v>0</v>
      </c>
      <c r="E95" s="26">
        <f>(SUMIFS(II_F_2_REG_Allocators_Functionalization_Factor,II_F_2_H_Functionalization_Factor,F95))</f>
        <v>5</v>
      </c>
      <c r="F95" s="16" t="s">
        <v>532</v>
      </c>
      <c r="G95" s="32">
        <f>'II-D-1.1'!E95*(SUMIFS(II_F_Func_Factors_Meters,II_F_Func_Factors_H_Functionalization_Factor,$F95))</f>
        <v>0</v>
      </c>
      <c r="H95" s="32">
        <f>'II-D-1.1'!F95*(SUMIFS(II_F_Func_Factors_Meters,II_F_Func_Factors_H_Functionalization_Factor,$F95))</f>
        <v>0</v>
      </c>
      <c r="I95" s="32">
        <f>'II-D-1.1'!G95*(SUMIFS(II_F_Func_Factors_Meters,II_F_Func_Factors_H_Functionalization_Factor,$F95))</f>
        <v>0</v>
      </c>
      <c r="J95" s="32">
        <f>'II-D-1.1'!H95*(SUMIFS(II_F_Func_Factors_Meters,II_F_Func_Factors_H_Functionalization_Factor,$F95))</f>
        <v>0</v>
      </c>
      <c r="K95" s="32">
        <f>'II-D-1.1'!I95*(SUMIFS(II_F_Func_Factors_Meters,II_F_Func_Factors_H_Functionalization_Factor,$F95))</f>
        <v>0</v>
      </c>
      <c r="L95" s="32">
        <f>'II-D-1.1'!J95*(SUMIFS(II_F_Func_Factors_Meters,II_F_Func_Factors_H_Functionalization_Factor,$F95))</f>
        <v>0</v>
      </c>
      <c r="M95" s="32">
        <f>'II-D-1.1'!K95*(SUMIFS(II_F_Func_Factors_Meters,II_F_Func_Factors_H_Functionalization_Factor,$F95))</f>
        <v>0</v>
      </c>
      <c r="N95" s="32">
        <f>'II-D-1.1'!L95*(SUMIFS(II_F_Func_Factors_Meters,II_F_Func_Factors_H_Functionalization_Factor,$F95))</f>
        <v>0</v>
      </c>
      <c r="O95" s="32">
        <f>'II-D-1.1'!M95*(SUMIFS(II_F_Func_Factors_Meters,II_F_Func_Factors_H_Functionalization_Factor,$F95))</f>
        <v>0</v>
      </c>
      <c r="P95" s="32">
        <f>'II-D-1.1'!N95*(SUMIFS(II_F_Func_Factors_Meters,II_F_Func_Factors_H_Functionalization_Factor,$F95))</f>
        <v>0</v>
      </c>
      <c r="Q95" s="32">
        <f>'II-D-1.1'!O95*(SUMIFS(II_F_Func_Factors_Meters,II_F_Func_Factors_H_Functionalization_Factor,$F95))</f>
        <v>0</v>
      </c>
      <c r="R95" s="32">
        <f>'II-D-1.1'!P95*(SUMIFS(II_F_Func_Factors_Meters,II_F_Func_Factors_H_Functionalization_Factor,$F95))</f>
        <v>0</v>
      </c>
      <c r="S95" s="32">
        <f>SUM(G95:R95)</f>
        <v>0</v>
      </c>
      <c r="T95" s="32">
        <v>0</v>
      </c>
      <c r="U95" s="32">
        <f>'II-D-1.1'!S95*(SUMIFS(II_F_Func_Factors_Meters,II_F_Func_Factors_H_Functionalization_Factor,F95))</f>
        <v>0</v>
      </c>
      <c r="V95" s="32">
        <f>SUM(S95:U95)</f>
        <v>0</v>
      </c>
      <c r="W95" s="32">
        <f>V95-'II-D-1'!N95</f>
        <v>0</v>
      </c>
    </row>
    <row r="96" spans="1:23">
      <c r="A96" s="16" t="s">
        <v>803</v>
      </c>
      <c r="B96" s="62" t="s">
        <v>1878</v>
      </c>
      <c r="C96" s="62" t="s">
        <v>1879</v>
      </c>
      <c r="D96" s="69">
        <v>0</v>
      </c>
      <c r="E96" s="26">
        <f>(SUMIFS(II_F_2_REG_Allocators_Functionalization_Factor,II_F_2_H_Functionalization_Factor,F96))</f>
        <v>5</v>
      </c>
      <c r="F96" s="16" t="s">
        <v>532</v>
      </c>
      <c r="G96" s="32">
        <f>'II-D-1.1'!E96*(SUMIFS(II_F_Func_Factors_Meters,II_F_Func_Factors_H_Functionalization_Factor,$F96))</f>
        <v>0</v>
      </c>
      <c r="H96" s="32">
        <f>'II-D-1.1'!F96*(SUMIFS(II_F_Func_Factors_Meters,II_F_Func_Factors_H_Functionalization_Factor,$F96))</f>
        <v>0</v>
      </c>
      <c r="I96" s="32">
        <f>'II-D-1.1'!G96*(SUMIFS(II_F_Func_Factors_Meters,II_F_Func_Factors_H_Functionalization_Factor,$F96))</f>
        <v>0</v>
      </c>
      <c r="J96" s="32">
        <f>'II-D-1.1'!H96*(SUMIFS(II_F_Func_Factors_Meters,II_F_Func_Factors_H_Functionalization_Factor,$F96))</f>
        <v>0</v>
      </c>
      <c r="K96" s="32">
        <f>'II-D-1.1'!I96*(SUMIFS(II_F_Func_Factors_Meters,II_F_Func_Factors_H_Functionalization_Factor,$F96))</f>
        <v>0</v>
      </c>
      <c r="L96" s="32">
        <f>'II-D-1.1'!J96*(SUMIFS(II_F_Func_Factors_Meters,II_F_Func_Factors_H_Functionalization_Factor,$F96))</f>
        <v>0</v>
      </c>
      <c r="M96" s="32">
        <f>'II-D-1.1'!K96*(SUMIFS(II_F_Func_Factors_Meters,II_F_Func_Factors_H_Functionalization_Factor,$F96))</f>
        <v>0</v>
      </c>
      <c r="N96" s="32">
        <f>'II-D-1.1'!L96*(SUMIFS(II_F_Func_Factors_Meters,II_F_Func_Factors_H_Functionalization_Factor,$F96))</f>
        <v>0</v>
      </c>
      <c r="O96" s="32">
        <f>'II-D-1.1'!M96*(SUMIFS(II_F_Func_Factors_Meters,II_F_Func_Factors_H_Functionalization_Factor,$F96))</f>
        <v>0</v>
      </c>
      <c r="P96" s="32">
        <f>'II-D-1.1'!N96*(SUMIFS(II_F_Func_Factors_Meters,II_F_Func_Factors_H_Functionalization_Factor,$F96))</f>
        <v>0</v>
      </c>
      <c r="Q96" s="32">
        <f>'II-D-1.1'!O96*(SUMIFS(II_F_Func_Factors_Meters,II_F_Func_Factors_H_Functionalization_Factor,$F96))</f>
        <v>0</v>
      </c>
      <c r="R96" s="32">
        <f>'II-D-1.1'!P96*(SUMIFS(II_F_Func_Factors_Meters,II_F_Func_Factors_H_Functionalization_Factor,$F96))</f>
        <v>0</v>
      </c>
      <c r="S96" s="32">
        <f>SUM(G96:R96)</f>
        <v>0</v>
      </c>
      <c r="T96" s="32">
        <v>0</v>
      </c>
      <c r="U96" s="32">
        <f>'II-D-1.1'!S96*(SUMIFS(II_F_Func_Factors_Meters,II_F_Func_Factors_H_Functionalization_Factor,F96))</f>
        <v>0</v>
      </c>
      <c r="V96" s="32">
        <f>SUM(S96:U96)</f>
        <v>0</v>
      </c>
      <c r="W96" s="32">
        <f>V96-'II-D-1'!N96</f>
        <v>0</v>
      </c>
    </row>
    <row r="97" spans="1:23">
      <c r="A97" s="16" t="s">
        <v>805</v>
      </c>
      <c r="B97" s="62" t="s">
        <v>220</v>
      </c>
      <c r="C97" s="62"/>
      <c r="D97" s="26" t="s">
        <v>220</v>
      </c>
      <c r="E97" s="69" t="s">
        <v>220</v>
      </c>
      <c r="F97" s="69" t="s">
        <v>220</v>
      </c>
      <c r="G97" s="32" t="s">
        <v>220</v>
      </c>
      <c r="H97" s="32" t="s">
        <v>220</v>
      </c>
      <c r="I97" s="32" t="s">
        <v>220</v>
      </c>
      <c r="J97" s="32" t="s">
        <v>220</v>
      </c>
      <c r="K97" s="32" t="s">
        <v>220</v>
      </c>
      <c r="L97" s="32" t="s">
        <v>220</v>
      </c>
      <c r="M97" s="32" t="s">
        <v>220</v>
      </c>
      <c r="N97" s="32" t="s">
        <v>220</v>
      </c>
      <c r="O97" s="32" t="s">
        <v>220</v>
      </c>
      <c r="P97" s="32" t="s">
        <v>220</v>
      </c>
      <c r="Q97" s="32" t="s">
        <v>220</v>
      </c>
      <c r="R97" s="32" t="s">
        <v>220</v>
      </c>
      <c r="S97" s="32" t="s">
        <v>220</v>
      </c>
      <c r="T97" s="32" t="s">
        <v>220</v>
      </c>
      <c r="U97" s="32" t="s">
        <v>220</v>
      </c>
      <c r="V97" s="32" t="s">
        <v>220</v>
      </c>
      <c r="W97" s="32" t="s">
        <v>220</v>
      </c>
    </row>
    <row r="98" spans="1:23">
      <c r="A98" s="16" t="s">
        <v>806</v>
      </c>
      <c r="B98" s="1"/>
      <c r="C98" s="1" t="s">
        <v>1880</v>
      </c>
      <c r="D98" s="72">
        <f>SUM(D94:D97)</f>
        <v>0</v>
      </c>
      <c r="E98" s="70" t="s">
        <v>220</v>
      </c>
      <c r="F98" s="70" t="s">
        <v>220</v>
      </c>
      <c r="G98" s="71">
        <f t="shared" ref="G98:W98" si="20">SUM(G94:G97)</f>
        <v>0</v>
      </c>
      <c r="H98" s="71">
        <f t="shared" si="20"/>
        <v>0</v>
      </c>
      <c r="I98" s="71">
        <f t="shared" si="20"/>
        <v>0</v>
      </c>
      <c r="J98" s="71">
        <f t="shared" si="20"/>
        <v>0</v>
      </c>
      <c r="K98" s="71">
        <f t="shared" si="20"/>
        <v>0</v>
      </c>
      <c r="L98" s="71">
        <f t="shared" si="20"/>
        <v>0</v>
      </c>
      <c r="M98" s="71">
        <f t="shared" si="20"/>
        <v>0</v>
      </c>
      <c r="N98" s="71">
        <f t="shared" si="20"/>
        <v>0</v>
      </c>
      <c r="O98" s="71">
        <f t="shared" si="20"/>
        <v>0</v>
      </c>
      <c r="P98" s="71">
        <f t="shared" si="20"/>
        <v>0</v>
      </c>
      <c r="Q98" s="71">
        <f t="shared" si="20"/>
        <v>0</v>
      </c>
      <c r="R98" s="71">
        <f t="shared" si="20"/>
        <v>0</v>
      </c>
      <c r="S98" s="71">
        <f t="shared" si="20"/>
        <v>0</v>
      </c>
      <c r="T98" s="71">
        <f t="shared" si="20"/>
        <v>0</v>
      </c>
      <c r="U98" s="71">
        <f t="shared" si="20"/>
        <v>0</v>
      </c>
      <c r="V98" s="71">
        <f t="shared" si="20"/>
        <v>0</v>
      </c>
      <c r="W98" s="71">
        <f t="shared" si="20"/>
        <v>0</v>
      </c>
    </row>
    <row r="99" spans="1:23">
      <c r="A99" s="16" t="s">
        <v>908</v>
      </c>
      <c r="B99" s="62" t="s">
        <v>220</v>
      </c>
      <c r="C99" s="62"/>
      <c r="D99" s="26" t="s">
        <v>220</v>
      </c>
      <c r="E99" s="69" t="s">
        <v>220</v>
      </c>
      <c r="F99" s="69" t="s">
        <v>220</v>
      </c>
      <c r="G99" s="32" t="s">
        <v>220</v>
      </c>
      <c r="H99" s="32" t="s">
        <v>220</v>
      </c>
      <c r="I99" s="32" t="s">
        <v>220</v>
      </c>
      <c r="J99" s="32" t="s">
        <v>220</v>
      </c>
      <c r="K99" s="32" t="s">
        <v>220</v>
      </c>
      <c r="L99" s="32" t="s">
        <v>220</v>
      </c>
      <c r="M99" s="32" t="s">
        <v>220</v>
      </c>
      <c r="N99" s="32" t="s">
        <v>220</v>
      </c>
      <c r="O99" s="32" t="s">
        <v>220</v>
      </c>
      <c r="P99" s="32" t="s">
        <v>220</v>
      </c>
      <c r="Q99" s="32" t="s">
        <v>220</v>
      </c>
      <c r="R99" s="32" t="s">
        <v>220</v>
      </c>
      <c r="S99" s="32" t="s">
        <v>220</v>
      </c>
      <c r="T99" s="32" t="s">
        <v>220</v>
      </c>
      <c r="U99" s="32" t="s">
        <v>220</v>
      </c>
      <c r="V99" s="32" t="s">
        <v>220</v>
      </c>
      <c r="W99" s="32" t="s">
        <v>220</v>
      </c>
    </row>
    <row r="100" spans="1:23">
      <c r="A100" s="16" t="s">
        <v>909</v>
      </c>
      <c r="B100" s="62" t="s">
        <v>1881</v>
      </c>
      <c r="C100" s="62" t="s">
        <v>1871</v>
      </c>
      <c r="D100" s="69">
        <v>0</v>
      </c>
      <c r="E100" s="26">
        <f>(SUMIFS(II_F_2_REG_Allocators_Functionalization_Factor,II_F_2_H_Functionalization_Factor,F100))</f>
        <v>5</v>
      </c>
      <c r="F100" s="16" t="s">
        <v>532</v>
      </c>
      <c r="G100" s="32">
        <f>'II-D-1.1'!E100*(SUMIFS(II_F_Func_Factors_Meters,II_F_Func_Factors_H_Functionalization_Factor,$F100))</f>
        <v>0</v>
      </c>
      <c r="H100" s="32">
        <f>'II-D-1.1'!F100*(SUMIFS(II_F_Func_Factors_Meters,II_F_Func_Factors_H_Functionalization_Factor,$F100))</f>
        <v>0</v>
      </c>
      <c r="I100" s="32">
        <f>'II-D-1.1'!G100*(SUMIFS(II_F_Func_Factors_Meters,II_F_Func_Factors_H_Functionalization_Factor,$F100))</f>
        <v>0</v>
      </c>
      <c r="J100" s="32">
        <f>'II-D-1.1'!H100*(SUMIFS(II_F_Func_Factors_Meters,II_F_Func_Factors_H_Functionalization_Factor,$F100))</f>
        <v>0</v>
      </c>
      <c r="K100" s="32">
        <f>'II-D-1.1'!I100*(SUMIFS(II_F_Func_Factors_Meters,II_F_Func_Factors_H_Functionalization_Factor,$F100))</f>
        <v>0</v>
      </c>
      <c r="L100" s="32">
        <f>'II-D-1.1'!J100*(SUMIFS(II_F_Func_Factors_Meters,II_F_Func_Factors_H_Functionalization_Factor,$F100))</f>
        <v>0</v>
      </c>
      <c r="M100" s="32">
        <f>'II-D-1.1'!K100*(SUMIFS(II_F_Func_Factors_Meters,II_F_Func_Factors_H_Functionalization_Factor,$F100))</f>
        <v>0</v>
      </c>
      <c r="N100" s="32">
        <f>'II-D-1.1'!L100*(SUMIFS(II_F_Func_Factors_Meters,II_F_Func_Factors_H_Functionalization_Factor,$F100))</f>
        <v>0</v>
      </c>
      <c r="O100" s="32">
        <f>'II-D-1.1'!M100*(SUMIFS(II_F_Func_Factors_Meters,II_F_Func_Factors_H_Functionalization_Factor,$F100))</f>
        <v>0</v>
      </c>
      <c r="P100" s="32">
        <f>'II-D-1.1'!N100*(SUMIFS(II_F_Func_Factors_Meters,II_F_Func_Factors_H_Functionalization_Factor,$F100))</f>
        <v>0</v>
      </c>
      <c r="Q100" s="32">
        <f>'II-D-1.1'!O100*(SUMIFS(II_F_Func_Factors_Meters,II_F_Func_Factors_H_Functionalization_Factor,$F100))</f>
        <v>0</v>
      </c>
      <c r="R100" s="32">
        <f>'II-D-1.1'!P100*(SUMIFS(II_F_Func_Factors_Meters,II_F_Func_Factors_H_Functionalization_Factor,$F100))</f>
        <v>0</v>
      </c>
      <c r="S100" s="32">
        <f>SUM(G100:R100)</f>
        <v>0</v>
      </c>
      <c r="T100" s="32">
        <v>0</v>
      </c>
      <c r="U100" s="32">
        <f>'II-D-1.1'!S100*(SUMIFS(II_F_Func_Factors_Meters,II_F_Func_Factors_H_Functionalization_Factor,F100))</f>
        <v>0</v>
      </c>
      <c r="V100" s="32">
        <f>SUM(S100:U100)</f>
        <v>0</v>
      </c>
      <c r="W100" s="32">
        <f>V100-'II-D-1'!N100</f>
        <v>0</v>
      </c>
    </row>
    <row r="101" spans="1:23">
      <c r="A101" s="16" t="s">
        <v>910</v>
      </c>
      <c r="B101" s="62" t="s">
        <v>1882</v>
      </c>
      <c r="C101" s="62" t="s">
        <v>1883</v>
      </c>
      <c r="D101" s="69">
        <v>0</v>
      </c>
      <c r="E101" s="26">
        <f>(SUMIFS(II_F_2_REG_Allocators_Functionalization_Factor,II_F_2_H_Functionalization_Factor,F101))</f>
        <v>5</v>
      </c>
      <c r="F101" s="16" t="s">
        <v>532</v>
      </c>
      <c r="G101" s="32">
        <f>'II-D-1.1'!E101*(SUMIFS(II_F_Func_Factors_Meters,II_F_Func_Factors_H_Functionalization_Factor,$F101))</f>
        <v>0</v>
      </c>
      <c r="H101" s="32">
        <f>'II-D-1.1'!F101*(SUMIFS(II_F_Func_Factors_Meters,II_F_Func_Factors_H_Functionalization_Factor,$F101))</f>
        <v>0</v>
      </c>
      <c r="I101" s="32">
        <f>'II-D-1.1'!G101*(SUMIFS(II_F_Func_Factors_Meters,II_F_Func_Factors_H_Functionalization_Factor,$F101))</f>
        <v>0</v>
      </c>
      <c r="J101" s="32">
        <f>'II-D-1.1'!H101*(SUMIFS(II_F_Func_Factors_Meters,II_F_Func_Factors_H_Functionalization_Factor,$F101))</f>
        <v>0</v>
      </c>
      <c r="K101" s="32">
        <f>'II-D-1.1'!I101*(SUMIFS(II_F_Func_Factors_Meters,II_F_Func_Factors_H_Functionalization_Factor,$F101))</f>
        <v>0</v>
      </c>
      <c r="L101" s="32">
        <f>'II-D-1.1'!J101*(SUMIFS(II_F_Func_Factors_Meters,II_F_Func_Factors_H_Functionalization_Factor,$F101))</f>
        <v>0</v>
      </c>
      <c r="M101" s="32">
        <f>'II-D-1.1'!K101*(SUMIFS(II_F_Func_Factors_Meters,II_F_Func_Factors_H_Functionalization_Factor,$F101))</f>
        <v>0</v>
      </c>
      <c r="N101" s="32">
        <f>'II-D-1.1'!L101*(SUMIFS(II_F_Func_Factors_Meters,II_F_Func_Factors_H_Functionalization_Factor,$F101))</f>
        <v>0</v>
      </c>
      <c r="O101" s="32">
        <f>'II-D-1.1'!M101*(SUMIFS(II_F_Func_Factors_Meters,II_F_Func_Factors_H_Functionalization_Factor,$F101))</f>
        <v>0</v>
      </c>
      <c r="P101" s="32">
        <f>'II-D-1.1'!N101*(SUMIFS(II_F_Func_Factors_Meters,II_F_Func_Factors_H_Functionalization_Factor,$F101))</f>
        <v>0</v>
      </c>
      <c r="Q101" s="32">
        <f>'II-D-1.1'!O101*(SUMIFS(II_F_Func_Factors_Meters,II_F_Func_Factors_H_Functionalization_Factor,$F101))</f>
        <v>0</v>
      </c>
      <c r="R101" s="32">
        <f>'II-D-1.1'!P101*(SUMIFS(II_F_Func_Factors_Meters,II_F_Func_Factors_H_Functionalization_Factor,$F101))</f>
        <v>0</v>
      </c>
      <c r="S101" s="32">
        <f>SUM(G101:R101)</f>
        <v>0</v>
      </c>
      <c r="T101" s="32">
        <v>0</v>
      </c>
      <c r="U101" s="32">
        <f>'II-D-1.1'!S101*(SUMIFS(II_F_Func_Factors_Meters,II_F_Func_Factors_H_Functionalization_Factor,F101))</f>
        <v>0</v>
      </c>
      <c r="V101" s="32">
        <f>SUM(S101:U101)</f>
        <v>0</v>
      </c>
      <c r="W101" s="32">
        <f>V101-'II-D-1'!N101</f>
        <v>0</v>
      </c>
    </row>
    <row r="102" spans="1:23">
      <c r="A102" s="16" t="s">
        <v>911</v>
      </c>
      <c r="B102" s="62" t="s">
        <v>220</v>
      </c>
      <c r="C102" s="62"/>
      <c r="D102" s="26" t="s">
        <v>220</v>
      </c>
      <c r="E102" s="69" t="s">
        <v>220</v>
      </c>
      <c r="F102" s="69" t="s">
        <v>220</v>
      </c>
      <c r="G102" s="32" t="s">
        <v>220</v>
      </c>
      <c r="H102" s="32" t="s">
        <v>220</v>
      </c>
      <c r="I102" s="32" t="s">
        <v>220</v>
      </c>
      <c r="J102" s="32" t="s">
        <v>220</v>
      </c>
      <c r="K102" s="32" t="s">
        <v>220</v>
      </c>
      <c r="L102" s="32" t="s">
        <v>220</v>
      </c>
      <c r="M102" s="32" t="s">
        <v>220</v>
      </c>
      <c r="N102" s="32" t="s">
        <v>220</v>
      </c>
      <c r="O102" s="32" t="s">
        <v>220</v>
      </c>
      <c r="P102" s="32" t="s">
        <v>220</v>
      </c>
      <c r="Q102" s="32" t="s">
        <v>220</v>
      </c>
      <c r="R102" s="32" t="s">
        <v>220</v>
      </c>
      <c r="S102" s="32" t="s">
        <v>220</v>
      </c>
      <c r="T102" s="32" t="s">
        <v>220</v>
      </c>
      <c r="U102" s="32" t="s">
        <v>220</v>
      </c>
      <c r="V102" s="32" t="s">
        <v>220</v>
      </c>
      <c r="W102" s="32" t="s">
        <v>220</v>
      </c>
    </row>
    <row r="103" spans="1:23">
      <c r="A103" s="16" t="s">
        <v>912</v>
      </c>
      <c r="B103" s="1"/>
      <c r="C103" s="1" t="s">
        <v>1884</v>
      </c>
      <c r="D103" s="72">
        <f>SUM(D99:D102)</f>
        <v>0</v>
      </c>
      <c r="E103" s="70" t="s">
        <v>220</v>
      </c>
      <c r="F103" s="70" t="s">
        <v>220</v>
      </c>
      <c r="G103" s="71">
        <f t="shared" ref="G103:W103" si="21">SUM(G99:G102)</f>
        <v>0</v>
      </c>
      <c r="H103" s="71">
        <f t="shared" si="21"/>
        <v>0</v>
      </c>
      <c r="I103" s="71">
        <f t="shared" si="21"/>
        <v>0</v>
      </c>
      <c r="J103" s="71">
        <f t="shared" si="21"/>
        <v>0</v>
      </c>
      <c r="K103" s="71">
        <f t="shared" si="21"/>
        <v>0</v>
      </c>
      <c r="L103" s="71">
        <f t="shared" si="21"/>
        <v>0</v>
      </c>
      <c r="M103" s="71">
        <f t="shared" si="21"/>
        <v>0</v>
      </c>
      <c r="N103" s="71">
        <f t="shared" si="21"/>
        <v>0</v>
      </c>
      <c r="O103" s="71">
        <f t="shared" si="21"/>
        <v>0</v>
      </c>
      <c r="P103" s="71">
        <f t="shared" si="21"/>
        <v>0</v>
      </c>
      <c r="Q103" s="71">
        <f t="shared" si="21"/>
        <v>0</v>
      </c>
      <c r="R103" s="71">
        <f t="shared" si="21"/>
        <v>0</v>
      </c>
      <c r="S103" s="71">
        <f t="shared" si="21"/>
        <v>0</v>
      </c>
      <c r="T103" s="71">
        <f t="shared" si="21"/>
        <v>0</v>
      </c>
      <c r="U103" s="71">
        <f t="shared" si="21"/>
        <v>0</v>
      </c>
      <c r="V103" s="71">
        <f t="shared" si="21"/>
        <v>0</v>
      </c>
      <c r="W103" s="71">
        <f t="shared" si="21"/>
        <v>0</v>
      </c>
    </row>
    <row r="104" spans="1:23">
      <c r="A104" s="16" t="s">
        <v>914</v>
      </c>
      <c r="B104" s="62" t="s">
        <v>220</v>
      </c>
      <c r="C104" s="62"/>
      <c r="D104" s="26" t="s">
        <v>220</v>
      </c>
      <c r="E104" s="69" t="s">
        <v>220</v>
      </c>
      <c r="F104" s="69" t="s">
        <v>220</v>
      </c>
      <c r="G104" s="32" t="s">
        <v>220</v>
      </c>
      <c r="H104" s="32" t="s">
        <v>220</v>
      </c>
      <c r="I104" s="32" t="s">
        <v>220</v>
      </c>
      <c r="J104" s="32" t="s">
        <v>220</v>
      </c>
      <c r="K104" s="32" t="s">
        <v>220</v>
      </c>
      <c r="L104" s="32" t="s">
        <v>220</v>
      </c>
      <c r="M104" s="32" t="s">
        <v>220</v>
      </c>
      <c r="N104" s="32" t="s">
        <v>220</v>
      </c>
      <c r="O104" s="32" t="s">
        <v>220</v>
      </c>
      <c r="P104" s="32" t="s">
        <v>220</v>
      </c>
      <c r="Q104" s="32" t="s">
        <v>220</v>
      </c>
      <c r="R104" s="32" t="s">
        <v>220</v>
      </c>
      <c r="S104" s="32" t="s">
        <v>220</v>
      </c>
      <c r="T104" s="32" t="s">
        <v>220</v>
      </c>
      <c r="U104" s="32" t="s">
        <v>220</v>
      </c>
      <c r="V104" s="32" t="s">
        <v>220</v>
      </c>
      <c r="W104" s="32" t="s">
        <v>220</v>
      </c>
    </row>
    <row r="105" spans="1:23">
      <c r="A105" s="16" t="s">
        <v>916</v>
      </c>
      <c r="B105" s="1" t="s">
        <v>1885</v>
      </c>
      <c r="C105" s="1"/>
      <c r="D105" s="72" t="s">
        <v>1785</v>
      </c>
      <c r="E105" s="70">
        <f t="shared" ref="E105:W105" si="22">SUM(E103,E98,E92,E87)</f>
        <v>0</v>
      </c>
      <c r="F105" s="70">
        <f t="shared" si="22"/>
        <v>0</v>
      </c>
      <c r="G105" s="71">
        <f t="shared" si="22"/>
        <v>69511</v>
      </c>
      <c r="H105" s="71">
        <f t="shared" si="22"/>
        <v>83487.45</v>
      </c>
      <c r="I105" s="71">
        <f t="shared" si="22"/>
        <v>126542.42</v>
      </c>
      <c r="J105" s="71">
        <f t="shared" si="22"/>
        <v>58942.630000000005</v>
      </c>
      <c r="K105" s="71">
        <f t="shared" si="22"/>
        <v>93486.170000000013</v>
      </c>
      <c r="L105" s="71">
        <f t="shared" si="22"/>
        <v>90040.85</v>
      </c>
      <c r="M105" s="71">
        <f t="shared" si="22"/>
        <v>61223.03</v>
      </c>
      <c r="N105" s="71">
        <f t="shared" si="22"/>
        <v>63522.040000000008</v>
      </c>
      <c r="O105" s="71">
        <f t="shared" si="22"/>
        <v>92109.06</v>
      </c>
      <c r="P105" s="71">
        <f t="shared" si="22"/>
        <v>195793.27000000002</v>
      </c>
      <c r="Q105" s="71">
        <f t="shared" si="22"/>
        <v>109876.72</v>
      </c>
      <c r="R105" s="71">
        <f t="shared" si="22"/>
        <v>112017.2</v>
      </c>
      <c r="S105" s="71">
        <f t="shared" si="22"/>
        <v>1156551.8400000001</v>
      </c>
      <c r="T105" s="71">
        <f t="shared" si="22"/>
        <v>0</v>
      </c>
      <c r="U105" s="71">
        <f t="shared" si="22"/>
        <v>-312.47548633295628</v>
      </c>
      <c r="V105" s="71">
        <f t="shared" si="22"/>
        <v>1156239.3645136671</v>
      </c>
      <c r="W105" s="71">
        <f t="shared" si="22"/>
        <v>0</v>
      </c>
    </row>
    <row r="106" spans="1:23">
      <c r="A106" s="16" t="s">
        <v>917</v>
      </c>
      <c r="B106" s="62" t="s">
        <v>220</v>
      </c>
      <c r="C106" s="62"/>
      <c r="D106" s="26" t="s">
        <v>220</v>
      </c>
      <c r="E106" s="69" t="s">
        <v>220</v>
      </c>
      <c r="F106" s="69" t="s">
        <v>220</v>
      </c>
      <c r="G106" s="32" t="s">
        <v>220</v>
      </c>
      <c r="H106" s="32" t="s">
        <v>220</v>
      </c>
      <c r="I106" s="32" t="s">
        <v>220</v>
      </c>
      <c r="J106" s="32" t="s">
        <v>220</v>
      </c>
      <c r="K106" s="32" t="s">
        <v>220</v>
      </c>
      <c r="L106" s="32" t="s">
        <v>220</v>
      </c>
      <c r="M106" s="32" t="s">
        <v>220</v>
      </c>
      <c r="N106" s="32" t="s">
        <v>220</v>
      </c>
      <c r="O106" s="32" t="s">
        <v>220</v>
      </c>
      <c r="P106" s="32" t="s">
        <v>220</v>
      </c>
      <c r="Q106" s="32" t="s">
        <v>220</v>
      </c>
      <c r="R106" s="32" t="s">
        <v>220</v>
      </c>
      <c r="S106" s="32" t="s">
        <v>220</v>
      </c>
      <c r="T106" s="32" t="s">
        <v>220</v>
      </c>
      <c r="U106" s="32" t="s">
        <v>220</v>
      </c>
      <c r="V106" s="32" t="s">
        <v>220</v>
      </c>
      <c r="W106" s="32" t="s">
        <v>220</v>
      </c>
    </row>
    <row r="107" spans="1:23">
      <c r="A107" s="16" t="s">
        <v>918</v>
      </c>
      <c r="B107" s="2"/>
      <c r="C107" s="2" t="s">
        <v>1886</v>
      </c>
      <c r="D107" s="26" t="s">
        <v>1785</v>
      </c>
      <c r="E107" s="69"/>
      <c r="F107" s="69"/>
      <c r="G107" s="32"/>
      <c r="H107" s="32"/>
      <c r="I107" s="32"/>
      <c r="J107" s="32"/>
      <c r="K107" s="32"/>
      <c r="L107" s="32"/>
      <c r="M107" s="32"/>
      <c r="N107" s="32"/>
      <c r="O107" s="32"/>
      <c r="P107" s="32"/>
      <c r="Q107" s="32"/>
      <c r="R107" s="32"/>
      <c r="S107" s="32"/>
      <c r="T107" s="32"/>
      <c r="U107" s="32"/>
      <c r="V107" s="32"/>
      <c r="W107" s="32"/>
    </row>
    <row r="108" spans="1:23">
      <c r="A108" s="16" t="s">
        <v>919</v>
      </c>
      <c r="B108" s="62" t="s">
        <v>220</v>
      </c>
      <c r="C108" s="62"/>
      <c r="D108" s="26" t="s">
        <v>220</v>
      </c>
      <c r="E108" s="69" t="s">
        <v>220</v>
      </c>
      <c r="F108" s="69" t="s">
        <v>220</v>
      </c>
      <c r="G108" s="32" t="s">
        <v>220</v>
      </c>
      <c r="H108" s="32" t="s">
        <v>220</v>
      </c>
      <c r="I108" s="32" t="s">
        <v>220</v>
      </c>
      <c r="J108" s="32" t="s">
        <v>220</v>
      </c>
      <c r="K108" s="32" t="s">
        <v>220</v>
      </c>
      <c r="L108" s="32" t="s">
        <v>220</v>
      </c>
      <c r="M108" s="32" t="s">
        <v>220</v>
      </c>
      <c r="N108" s="32" t="s">
        <v>220</v>
      </c>
      <c r="O108" s="32" t="s">
        <v>220</v>
      </c>
      <c r="P108" s="32" t="s">
        <v>220</v>
      </c>
      <c r="Q108" s="32" t="s">
        <v>220</v>
      </c>
      <c r="R108" s="32" t="s">
        <v>220</v>
      </c>
      <c r="S108" s="32" t="s">
        <v>220</v>
      </c>
      <c r="T108" s="32" t="s">
        <v>220</v>
      </c>
      <c r="U108" s="32" t="s">
        <v>220</v>
      </c>
      <c r="V108" s="32" t="s">
        <v>220</v>
      </c>
      <c r="W108" s="32" t="s">
        <v>220</v>
      </c>
    </row>
    <row r="109" spans="1:23">
      <c r="A109" s="16" t="s">
        <v>920</v>
      </c>
      <c r="B109" s="1"/>
      <c r="C109" s="1" t="s">
        <v>1887</v>
      </c>
      <c r="D109" s="72" t="s">
        <v>220</v>
      </c>
      <c r="E109" s="70" t="s">
        <v>220</v>
      </c>
      <c r="F109" s="70" t="s">
        <v>220</v>
      </c>
      <c r="G109" s="71">
        <f t="shared" ref="G109:W109" si="23">SUM(G107:G108)</f>
        <v>0</v>
      </c>
      <c r="H109" s="71">
        <f t="shared" si="23"/>
        <v>0</v>
      </c>
      <c r="I109" s="71">
        <f t="shared" si="23"/>
        <v>0</v>
      </c>
      <c r="J109" s="71">
        <f t="shared" si="23"/>
        <v>0</v>
      </c>
      <c r="K109" s="71">
        <f t="shared" si="23"/>
        <v>0</v>
      </c>
      <c r="L109" s="71">
        <f t="shared" si="23"/>
        <v>0</v>
      </c>
      <c r="M109" s="71">
        <f t="shared" si="23"/>
        <v>0</v>
      </c>
      <c r="N109" s="71">
        <f t="shared" si="23"/>
        <v>0</v>
      </c>
      <c r="O109" s="71">
        <f t="shared" si="23"/>
        <v>0</v>
      </c>
      <c r="P109" s="71">
        <f t="shared" si="23"/>
        <v>0</v>
      </c>
      <c r="Q109" s="71">
        <f t="shared" si="23"/>
        <v>0</v>
      </c>
      <c r="R109" s="71">
        <f t="shared" si="23"/>
        <v>0</v>
      </c>
      <c r="S109" s="71">
        <f t="shared" si="23"/>
        <v>0</v>
      </c>
      <c r="T109" s="71">
        <f t="shared" si="23"/>
        <v>0</v>
      </c>
      <c r="U109" s="71">
        <f t="shared" si="23"/>
        <v>0</v>
      </c>
      <c r="V109" s="71">
        <f t="shared" si="23"/>
        <v>0</v>
      </c>
      <c r="W109" s="71">
        <f t="shared" si="23"/>
        <v>0</v>
      </c>
    </row>
    <row r="110" spans="1:23">
      <c r="A110" s="16" t="s">
        <v>921</v>
      </c>
      <c r="B110" s="62" t="s">
        <v>220</v>
      </c>
      <c r="C110" s="62"/>
      <c r="D110" s="26" t="s">
        <v>220</v>
      </c>
      <c r="E110" s="69" t="s">
        <v>220</v>
      </c>
      <c r="F110" s="69" t="s">
        <v>220</v>
      </c>
      <c r="G110" s="32" t="s">
        <v>220</v>
      </c>
      <c r="H110" s="32" t="s">
        <v>220</v>
      </c>
      <c r="I110" s="32" t="s">
        <v>220</v>
      </c>
      <c r="J110" s="32" t="s">
        <v>220</v>
      </c>
      <c r="K110" s="32" t="s">
        <v>220</v>
      </c>
      <c r="L110" s="32" t="s">
        <v>220</v>
      </c>
      <c r="M110" s="32" t="s">
        <v>220</v>
      </c>
      <c r="N110" s="32" t="s">
        <v>220</v>
      </c>
      <c r="O110" s="32" t="s">
        <v>220</v>
      </c>
      <c r="P110" s="32" t="s">
        <v>220</v>
      </c>
      <c r="Q110" s="32" t="s">
        <v>220</v>
      </c>
      <c r="R110" s="32" t="s">
        <v>220</v>
      </c>
      <c r="S110" s="32" t="s">
        <v>220</v>
      </c>
      <c r="T110" s="32" t="s">
        <v>220</v>
      </c>
      <c r="U110" s="32" t="s">
        <v>220</v>
      </c>
      <c r="V110" s="32" t="s">
        <v>220</v>
      </c>
      <c r="W110" s="32" t="s">
        <v>220</v>
      </c>
    </row>
    <row r="111" spans="1:23">
      <c r="A111" s="16" t="s">
        <v>922</v>
      </c>
      <c r="B111" s="1"/>
      <c r="C111" s="1" t="s">
        <v>1919</v>
      </c>
      <c r="D111" s="72" t="s">
        <v>220</v>
      </c>
      <c r="E111" s="70" t="s">
        <v>220</v>
      </c>
      <c r="F111" s="70" t="s">
        <v>220</v>
      </c>
      <c r="G111" s="71">
        <f t="shared" ref="G111:W111" si="24">SUM(G110:G110)</f>
        <v>0</v>
      </c>
      <c r="H111" s="71">
        <f t="shared" si="24"/>
        <v>0</v>
      </c>
      <c r="I111" s="71">
        <f t="shared" si="24"/>
        <v>0</v>
      </c>
      <c r="J111" s="71">
        <f t="shared" si="24"/>
        <v>0</v>
      </c>
      <c r="K111" s="71">
        <f t="shared" si="24"/>
        <v>0</v>
      </c>
      <c r="L111" s="71">
        <f t="shared" si="24"/>
        <v>0</v>
      </c>
      <c r="M111" s="71">
        <f t="shared" si="24"/>
        <v>0</v>
      </c>
      <c r="N111" s="71">
        <f t="shared" si="24"/>
        <v>0</v>
      </c>
      <c r="O111" s="71">
        <f t="shared" si="24"/>
        <v>0</v>
      </c>
      <c r="P111" s="71">
        <f t="shared" si="24"/>
        <v>0</v>
      </c>
      <c r="Q111" s="71">
        <f t="shared" si="24"/>
        <v>0</v>
      </c>
      <c r="R111" s="71">
        <f t="shared" si="24"/>
        <v>0</v>
      </c>
      <c r="S111" s="71">
        <f t="shared" si="24"/>
        <v>0</v>
      </c>
      <c r="T111" s="71">
        <f t="shared" si="24"/>
        <v>0</v>
      </c>
      <c r="U111" s="71">
        <f t="shared" si="24"/>
        <v>0</v>
      </c>
      <c r="V111" s="71">
        <f t="shared" si="24"/>
        <v>0</v>
      </c>
      <c r="W111" s="71">
        <f t="shared" si="24"/>
        <v>0</v>
      </c>
    </row>
    <row r="112" spans="1:23">
      <c r="A112" s="16" t="s">
        <v>923</v>
      </c>
      <c r="B112" s="62" t="s">
        <v>220</v>
      </c>
      <c r="C112" s="62"/>
      <c r="D112" s="26" t="s">
        <v>220</v>
      </c>
      <c r="E112" s="69" t="s">
        <v>220</v>
      </c>
      <c r="F112" s="69" t="s">
        <v>220</v>
      </c>
      <c r="G112" s="32" t="s">
        <v>220</v>
      </c>
      <c r="H112" s="32" t="s">
        <v>220</v>
      </c>
      <c r="I112" s="32" t="s">
        <v>220</v>
      </c>
      <c r="J112" s="32" t="s">
        <v>220</v>
      </c>
      <c r="K112" s="32" t="s">
        <v>220</v>
      </c>
      <c r="L112" s="32" t="s">
        <v>220</v>
      </c>
      <c r="M112" s="32" t="s">
        <v>220</v>
      </c>
      <c r="N112" s="32" t="s">
        <v>220</v>
      </c>
      <c r="O112" s="32" t="s">
        <v>220</v>
      </c>
      <c r="P112" s="32" t="s">
        <v>220</v>
      </c>
      <c r="Q112" s="32" t="s">
        <v>220</v>
      </c>
      <c r="R112" s="32" t="s">
        <v>220</v>
      </c>
      <c r="S112" s="32" t="s">
        <v>220</v>
      </c>
      <c r="T112" s="32" t="s">
        <v>220</v>
      </c>
      <c r="U112" s="32" t="s">
        <v>220</v>
      </c>
      <c r="V112" s="32" t="s">
        <v>220</v>
      </c>
      <c r="W112" s="32" t="s">
        <v>220</v>
      </c>
    </row>
    <row r="113" spans="1:23">
      <c r="A113" s="16" t="s">
        <v>924</v>
      </c>
      <c r="B113" s="1" t="s">
        <v>1889</v>
      </c>
      <c r="C113" s="1"/>
      <c r="D113" s="72" t="s">
        <v>1785</v>
      </c>
      <c r="E113" s="70" t="s">
        <v>220</v>
      </c>
      <c r="F113" s="70" t="s">
        <v>220</v>
      </c>
      <c r="G113" s="71">
        <f t="shared" ref="G113:W113" si="25">G109+G111</f>
        <v>0</v>
      </c>
      <c r="H113" s="71">
        <f t="shared" si="25"/>
        <v>0</v>
      </c>
      <c r="I113" s="71">
        <f t="shared" si="25"/>
        <v>0</v>
      </c>
      <c r="J113" s="71">
        <f t="shared" si="25"/>
        <v>0</v>
      </c>
      <c r="K113" s="71">
        <f t="shared" si="25"/>
        <v>0</v>
      </c>
      <c r="L113" s="71">
        <f t="shared" si="25"/>
        <v>0</v>
      </c>
      <c r="M113" s="71">
        <f t="shared" si="25"/>
        <v>0</v>
      </c>
      <c r="N113" s="71">
        <f t="shared" si="25"/>
        <v>0</v>
      </c>
      <c r="O113" s="71">
        <f t="shared" si="25"/>
        <v>0</v>
      </c>
      <c r="P113" s="71">
        <f t="shared" si="25"/>
        <v>0</v>
      </c>
      <c r="Q113" s="71">
        <f t="shared" si="25"/>
        <v>0</v>
      </c>
      <c r="R113" s="71">
        <f t="shared" si="25"/>
        <v>0</v>
      </c>
      <c r="S113" s="71">
        <f t="shared" si="25"/>
        <v>0</v>
      </c>
      <c r="T113" s="71">
        <f t="shared" si="25"/>
        <v>0</v>
      </c>
      <c r="U113" s="71">
        <f t="shared" si="25"/>
        <v>0</v>
      </c>
      <c r="V113" s="71">
        <f t="shared" si="25"/>
        <v>0</v>
      </c>
      <c r="W113" s="71">
        <f t="shared" si="25"/>
        <v>0</v>
      </c>
    </row>
    <row r="114" spans="1:23">
      <c r="A114" s="16" t="s">
        <v>925</v>
      </c>
      <c r="B114" s="62" t="s">
        <v>220</v>
      </c>
      <c r="C114" s="62"/>
      <c r="D114" s="26" t="s">
        <v>220</v>
      </c>
      <c r="E114" s="69" t="s">
        <v>220</v>
      </c>
      <c r="F114" s="69" t="s">
        <v>220</v>
      </c>
      <c r="G114" s="32" t="s">
        <v>220</v>
      </c>
      <c r="H114" s="32" t="s">
        <v>220</v>
      </c>
      <c r="I114" s="32" t="s">
        <v>220</v>
      </c>
      <c r="J114" s="32" t="s">
        <v>220</v>
      </c>
      <c r="K114" s="32" t="s">
        <v>220</v>
      </c>
      <c r="L114" s="32" t="s">
        <v>220</v>
      </c>
      <c r="M114" s="32" t="s">
        <v>220</v>
      </c>
      <c r="N114" s="32" t="s">
        <v>220</v>
      </c>
      <c r="O114" s="32" t="s">
        <v>220</v>
      </c>
      <c r="P114" s="32" t="s">
        <v>220</v>
      </c>
      <c r="Q114" s="32" t="s">
        <v>220</v>
      </c>
      <c r="R114" s="32" t="s">
        <v>220</v>
      </c>
      <c r="S114" s="32" t="s">
        <v>220</v>
      </c>
      <c r="T114" s="32" t="s">
        <v>220</v>
      </c>
      <c r="U114" s="32" t="s">
        <v>220</v>
      </c>
      <c r="V114" s="32" t="s">
        <v>220</v>
      </c>
      <c r="W114" s="32" t="s">
        <v>220</v>
      </c>
    </row>
    <row r="115" spans="1:23">
      <c r="A115" s="16" t="s">
        <v>926</v>
      </c>
      <c r="B115" s="74" t="s">
        <v>1902</v>
      </c>
      <c r="C115" s="74"/>
      <c r="D115" s="82" t="s">
        <v>1785</v>
      </c>
      <c r="E115" s="77">
        <f t="shared" ref="E115:W115" si="26">SUM(E42,E81,E105,E113)</f>
        <v>0</v>
      </c>
      <c r="F115" s="77">
        <f t="shared" si="26"/>
        <v>0</v>
      </c>
      <c r="G115" s="76">
        <f t="shared" si="26"/>
        <v>3211662.5400000056</v>
      </c>
      <c r="H115" s="76">
        <f t="shared" si="26"/>
        <v>1455009.0500000005</v>
      </c>
      <c r="I115" s="76">
        <f t="shared" si="26"/>
        <v>1997780.5769028137</v>
      </c>
      <c r="J115" s="76">
        <f t="shared" si="26"/>
        <v>1919943.3508034791</v>
      </c>
      <c r="K115" s="76">
        <f t="shared" si="26"/>
        <v>2332270.3374083489</v>
      </c>
      <c r="L115" s="76">
        <f t="shared" si="26"/>
        <v>2067543.8929104726</v>
      </c>
      <c r="M115" s="76">
        <f t="shared" si="26"/>
        <v>2393265.4429104715</v>
      </c>
      <c r="N115" s="76">
        <f t="shared" si="26"/>
        <v>2198062.2780072996</v>
      </c>
      <c r="O115" s="76">
        <f t="shared" si="26"/>
        <v>1979926.2680072994</v>
      </c>
      <c r="P115" s="76">
        <f t="shared" si="26"/>
        <v>2469096.6816925602</v>
      </c>
      <c r="Q115" s="76">
        <f t="shared" si="26"/>
        <v>2737679.7816925566</v>
      </c>
      <c r="R115" s="76">
        <f t="shared" si="26"/>
        <v>3421069.4287918243</v>
      </c>
      <c r="S115" s="76">
        <f t="shared" si="26"/>
        <v>28183309.629127134</v>
      </c>
      <c r="T115" s="76">
        <f t="shared" si="26"/>
        <v>0</v>
      </c>
      <c r="U115" s="76">
        <f t="shared" si="26"/>
        <v>1352428.5568346404</v>
      </c>
      <c r="V115" s="76">
        <f t="shared" si="26"/>
        <v>29535738.185961775</v>
      </c>
      <c r="W115" s="76">
        <f t="shared" si="26"/>
        <v>-7.0780515670776367E-8</v>
      </c>
    </row>
  </sheetData>
  <dataValidations disablePrompts="1" count="1">
    <dataValidation type="list" allowBlank="1" sqref="F100:F101 F95:F96 F89:F90 F84:F85 F77 F66:F73 F58:F59 F47:F54 F34:F38 F17:F29" xr:uid="{00000000-0002-0000-3500-000000000000}">
      <formula1>II_F_Func_Factors_H_Functionalization_Factor</formula1>
    </dataValidation>
  </dataValidations>
  <pageMargins left="1" right="1" top="1.25" bottom="1" header="0.5" footer="0.5"/>
  <pageSetup scale="72" fitToWidth="2" fitToHeight="0" orientation="landscape" r:id="rId1"/>
  <headerFooter>
    <oddHeader>&amp;R&amp;"Times New Roman,Regular"&amp;8Schedule &amp;A
Page &amp;P of &amp;N</oddHead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Y115"/>
  <sheetViews>
    <sheetView zoomScaleNormal="100" workbookViewId="0">
      <selection activeCell="C11" sqref="C11"/>
    </sheetView>
  </sheetViews>
  <sheetFormatPr defaultColWidth="9" defaultRowHeight="11.25"/>
  <cols>
    <col min="1" max="1" width="5.42578125" style="19" customWidth="1"/>
    <col min="2" max="2" width="9.7109375" style="19" customWidth="1"/>
    <col min="3" max="3" width="23.140625" style="19" customWidth="1"/>
    <col min="4" max="4" width="9.5703125" style="19" customWidth="1"/>
    <col min="5" max="5" width="9.42578125" style="19" customWidth="1"/>
    <col min="6" max="23" width="9.140625" style="19" customWidth="1"/>
    <col min="24" max="16384" width="9" style="19"/>
  </cols>
  <sheetData>
    <row r="1" spans="1:25">
      <c r="A1" s="20" t="s">
        <v>0</v>
      </c>
    </row>
    <row r="2" spans="1:25">
      <c r="A2" s="20" t="s">
        <v>1</v>
      </c>
    </row>
    <row r="3" spans="1:25">
      <c r="A3" s="20" t="s">
        <v>77</v>
      </c>
    </row>
    <row r="4" spans="1:25">
      <c r="A4" s="20" t="s">
        <v>2</v>
      </c>
    </row>
    <row r="5" spans="1:25">
      <c r="A5" s="20" t="s">
        <v>3</v>
      </c>
    </row>
    <row r="6" spans="1:25">
      <c r="A6" s="20" t="s">
        <v>254</v>
      </c>
    </row>
    <row r="10" spans="1:25">
      <c r="A10" s="79"/>
      <c r="B10" s="79"/>
      <c r="C10" s="79"/>
      <c r="D10" s="79"/>
      <c r="E10" s="79"/>
      <c r="F10" s="79"/>
      <c r="G10" s="79"/>
      <c r="H10" s="79"/>
      <c r="I10" s="79"/>
      <c r="J10" s="79"/>
      <c r="K10" s="79"/>
      <c r="L10" s="79"/>
      <c r="M10" s="79"/>
      <c r="N10" s="79"/>
      <c r="O10" s="79"/>
      <c r="P10" s="79"/>
      <c r="Q10" s="79"/>
      <c r="R10" s="79"/>
      <c r="S10" s="79"/>
      <c r="T10" s="79"/>
      <c r="U10" s="79"/>
      <c r="V10" s="79"/>
      <c r="W10" s="79"/>
    </row>
    <row r="11" spans="1:25">
      <c r="E11" s="888"/>
      <c r="F11" s="888"/>
      <c r="G11" s="888" t="s">
        <v>210</v>
      </c>
      <c r="H11" s="888" t="s">
        <v>211</v>
      </c>
      <c r="I11" s="888" t="s">
        <v>212</v>
      </c>
      <c r="J11" s="888" t="s">
        <v>255</v>
      </c>
      <c r="K11" s="888" t="s">
        <v>256</v>
      </c>
      <c r="L11" s="888" t="s">
        <v>257</v>
      </c>
      <c r="M11" s="888" t="s">
        <v>258</v>
      </c>
      <c r="N11" s="888" t="s">
        <v>259</v>
      </c>
      <c r="O11" s="888" t="s">
        <v>260</v>
      </c>
      <c r="P11" s="888" t="s">
        <v>566</v>
      </c>
      <c r="Q11" s="888" t="s">
        <v>567</v>
      </c>
      <c r="R11" s="888" t="s">
        <v>568</v>
      </c>
      <c r="S11" s="888" t="s">
        <v>569</v>
      </c>
      <c r="T11" s="888" t="s">
        <v>1035</v>
      </c>
      <c r="U11" s="888" t="s">
        <v>1036</v>
      </c>
      <c r="V11" s="888" t="s">
        <v>1903</v>
      </c>
      <c r="W11" s="888" t="s">
        <v>1904</v>
      </c>
      <c r="X11" s="888"/>
      <c r="Y11" s="888"/>
    </row>
    <row r="12" spans="1:25">
      <c r="A12" s="79"/>
      <c r="B12" s="79"/>
      <c r="C12" s="79"/>
      <c r="D12" s="79"/>
      <c r="E12" s="79"/>
      <c r="F12" s="79"/>
      <c r="G12" s="79"/>
      <c r="H12" s="79"/>
      <c r="I12" s="79"/>
      <c r="J12" s="79"/>
      <c r="K12" s="79"/>
      <c r="L12" s="79"/>
      <c r="M12" s="79"/>
      <c r="N12" s="79"/>
      <c r="O12" s="79"/>
      <c r="P12" s="79"/>
      <c r="Q12" s="79"/>
      <c r="R12" s="79"/>
      <c r="S12" s="79"/>
      <c r="T12" s="79"/>
      <c r="U12" s="79"/>
      <c r="V12" s="79"/>
      <c r="W12" s="79"/>
    </row>
    <row r="13" spans="1:25" ht="45">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5">
      <c r="A14" s="16" t="s">
        <v>219</v>
      </c>
      <c r="B14" s="61" t="s">
        <v>1783</v>
      </c>
      <c r="C14" s="61"/>
      <c r="D14" s="26"/>
      <c r="E14" s="69"/>
      <c r="F14" s="69"/>
      <c r="G14" s="429"/>
      <c r="H14" s="429"/>
      <c r="I14" s="429"/>
      <c r="J14" s="429"/>
      <c r="K14" s="429"/>
      <c r="L14" s="429"/>
      <c r="M14" s="429"/>
      <c r="N14" s="429"/>
      <c r="O14" s="429"/>
      <c r="P14" s="429"/>
      <c r="Q14" s="429"/>
      <c r="R14" s="429"/>
      <c r="S14" s="429"/>
      <c r="T14" s="429"/>
      <c r="U14" s="429"/>
      <c r="V14" s="429"/>
      <c r="W14" s="32"/>
    </row>
    <row r="15" spans="1:25">
      <c r="A15" s="16" t="s">
        <v>221</v>
      </c>
      <c r="B15" s="62" t="s">
        <v>220</v>
      </c>
      <c r="C15" s="62"/>
      <c r="D15" s="26" t="s">
        <v>220</v>
      </c>
      <c r="E15" s="69" t="s">
        <v>220</v>
      </c>
      <c r="F15" s="69" t="s">
        <v>220</v>
      </c>
      <c r="G15" s="429" t="s">
        <v>220</v>
      </c>
      <c r="H15" s="429" t="s">
        <v>220</v>
      </c>
      <c r="I15" s="429" t="s">
        <v>220</v>
      </c>
      <c r="J15" s="429" t="s">
        <v>220</v>
      </c>
      <c r="K15" s="429" t="s">
        <v>220</v>
      </c>
      <c r="L15" s="429" t="s">
        <v>220</v>
      </c>
      <c r="M15" s="429" t="s">
        <v>220</v>
      </c>
      <c r="N15" s="429" t="s">
        <v>220</v>
      </c>
      <c r="O15" s="429" t="s">
        <v>220</v>
      </c>
      <c r="P15" s="429" t="s">
        <v>220</v>
      </c>
      <c r="Q15" s="429" t="s">
        <v>220</v>
      </c>
      <c r="R15" s="429" t="s">
        <v>220</v>
      </c>
      <c r="S15" s="429" t="s">
        <v>220</v>
      </c>
      <c r="T15" s="429" t="s">
        <v>220</v>
      </c>
      <c r="U15" s="429" t="s">
        <v>220</v>
      </c>
      <c r="V15" s="429" t="s">
        <v>220</v>
      </c>
      <c r="W15" s="32" t="s">
        <v>220</v>
      </c>
    </row>
    <row r="16" spans="1:25">
      <c r="A16" s="16" t="s">
        <v>224</v>
      </c>
      <c r="B16" s="2"/>
      <c r="C16" s="2" t="s">
        <v>1784</v>
      </c>
      <c r="D16" s="26" t="s">
        <v>1785</v>
      </c>
      <c r="E16" s="69"/>
      <c r="F16" s="69"/>
      <c r="G16" s="429"/>
      <c r="H16" s="429"/>
      <c r="I16" s="429"/>
      <c r="J16" s="429"/>
      <c r="K16" s="429"/>
      <c r="L16" s="429"/>
      <c r="M16" s="429"/>
      <c r="N16" s="429"/>
      <c r="O16" s="429"/>
      <c r="P16" s="429"/>
      <c r="Q16" s="429"/>
      <c r="R16" s="429"/>
      <c r="S16" s="429"/>
      <c r="T16" s="429"/>
      <c r="U16" s="429"/>
      <c r="V16" s="429"/>
      <c r="W16" s="32"/>
    </row>
    <row r="17" spans="1:23">
      <c r="A17" s="16" t="s">
        <v>225</v>
      </c>
      <c r="B17" s="62" t="s">
        <v>1786</v>
      </c>
      <c r="C17" s="62" t="s">
        <v>1787</v>
      </c>
      <c r="D17" s="69">
        <v>0</v>
      </c>
      <c r="E17" s="26">
        <v>2</v>
      </c>
      <c r="F17" s="16" t="s">
        <v>529</v>
      </c>
      <c r="G17" s="429">
        <f>'II-D-1.1'!E17*(SUMIFS(II_F_Func_Factors_TDCS,II_F_Func_Factors_H_Functionalization_Factor,$F17))</f>
        <v>0</v>
      </c>
      <c r="H17" s="429">
        <f>'II-D-1.1'!F17*(SUMIFS(II_F_Func_Factors_TDCS,II_F_Func_Factors_H_Functionalization_Factor,$F17))</f>
        <v>0</v>
      </c>
      <c r="I17" s="429">
        <f>'II-D-1.1'!G17*(SUMIFS(II_F_Func_Factors_TDCS,II_F_Func_Factors_H_Functionalization_Factor,$F17))</f>
        <v>0</v>
      </c>
      <c r="J17" s="429">
        <f>'II-D-1.1'!H17*(SUMIFS(II_F_Func_Factors_TDCS,II_F_Func_Factors_H_Functionalization_Factor,$F17))</f>
        <v>0</v>
      </c>
      <c r="K17" s="429">
        <f>'II-D-1.1'!I17*(SUMIFS(II_F_Func_Factors_TDCS,II_F_Func_Factors_H_Functionalization_Factor,$F17))</f>
        <v>0</v>
      </c>
      <c r="L17" s="429">
        <f>'II-D-1.1'!J17*(SUMIFS(II_F_Func_Factors_TDCS,II_F_Func_Factors_H_Functionalization_Factor,$F17))</f>
        <v>0</v>
      </c>
      <c r="M17" s="429">
        <f>'II-D-1.1'!K17*(SUMIFS(II_F_Func_Factors_TDCS,II_F_Func_Factors_H_Functionalization_Factor,$F17))</f>
        <v>0</v>
      </c>
      <c r="N17" s="429">
        <f>'II-D-1.1'!L17*(SUMIFS(II_F_Func_Factors_TDCS,II_F_Func_Factors_H_Functionalization_Factor,$F17))</f>
        <v>0</v>
      </c>
      <c r="O17" s="429">
        <f>'II-D-1.1'!M17*(SUMIFS(II_F_Func_Factors_TDCS,II_F_Func_Factors_H_Functionalization_Factor,$F17))</f>
        <v>0</v>
      </c>
      <c r="P17" s="429">
        <f>'II-D-1.1'!N17*(SUMIFS(II_F_Func_Factors_TDCS,II_F_Func_Factors_H_Functionalization_Factor,$F17))</f>
        <v>0</v>
      </c>
      <c r="Q17" s="429">
        <f>'II-D-1.1'!O17*(SUMIFS(II_F_Func_Factors_TDCS,II_F_Func_Factors_H_Functionalization_Factor,$F17))</f>
        <v>0</v>
      </c>
      <c r="R17" s="429">
        <f>'II-D-1.1'!P17*(SUMIFS(II_F_Func_Factors_TDCS,II_F_Func_Factors_H_Functionalization_Factor,$F17))</f>
        <v>0</v>
      </c>
      <c r="S17" s="429">
        <f>'II-D-1.1'!Q17*(SUMIFS(II_F_Func_Factors_TDCS,II_F_Func_Factors_H_Functionalization_Factor,$F17))</f>
        <v>0</v>
      </c>
      <c r="T17" s="429">
        <f>'II-D-1.1'!R17*(SUMIFS(II_F_Func_Factors_TDCS,II_F_Func_Factors_H_Functionalization_Factor,$F17))</f>
        <v>0</v>
      </c>
      <c r="U17" s="429">
        <f>'II-D-1.1'!S17*(SUMIFS(II_F_Func_Factors_TDCS,II_F_Func_Factors_H_Functionalization_Factor,$F17))</f>
        <v>0</v>
      </c>
      <c r="V17" s="429">
        <f t="shared" ref="V17:V29" si="0">S17+T17+U17</f>
        <v>0</v>
      </c>
      <c r="W17" s="32">
        <f>V17-'II-D-1'!O17</f>
        <v>0</v>
      </c>
    </row>
    <row r="18" spans="1:23">
      <c r="A18" s="16" t="s">
        <v>226</v>
      </c>
      <c r="B18" s="62" t="s">
        <v>1788</v>
      </c>
      <c r="C18" s="62" t="s">
        <v>1789</v>
      </c>
      <c r="D18" s="69">
        <v>0</v>
      </c>
      <c r="E18" s="26">
        <v>2</v>
      </c>
      <c r="F18" s="16" t="s">
        <v>529</v>
      </c>
      <c r="G18" s="429">
        <f>'II-D-1.1'!E18*(SUMIFS(II_F_Func_Factors_TDCS,II_F_Func_Factors_H_Functionalization_Factor,$F18))</f>
        <v>0</v>
      </c>
      <c r="H18" s="429">
        <f>'II-D-1.1'!F18*(SUMIFS(II_F_Func_Factors_TDCS,II_F_Func_Factors_H_Functionalization_Factor,$F18))</f>
        <v>0</v>
      </c>
      <c r="I18" s="429">
        <f>'II-D-1.1'!G18*(SUMIFS(II_F_Func_Factors_TDCS,II_F_Func_Factors_H_Functionalization_Factor,$F18))</f>
        <v>0</v>
      </c>
      <c r="J18" s="429">
        <f>'II-D-1.1'!H18*(SUMIFS(II_F_Func_Factors_TDCS,II_F_Func_Factors_H_Functionalization_Factor,$F18))</f>
        <v>0</v>
      </c>
      <c r="K18" s="429">
        <f>'II-D-1.1'!I18*(SUMIFS(II_F_Func_Factors_TDCS,II_F_Func_Factors_H_Functionalization_Factor,$F18))</f>
        <v>0</v>
      </c>
      <c r="L18" s="429">
        <f>'II-D-1.1'!J18*(SUMIFS(II_F_Func_Factors_TDCS,II_F_Func_Factors_H_Functionalization_Factor,$F18))</f>
        <v>0</v>
      </c>
      <c r="M18" s="429">
        <f>'II-D-1.1'!K18*(SUMIFS(II_F_Func_Factors_TDCS,II_F_Func_Factors_H_Functionalization_Factor,$F18))</f>
        <v>0</v>
      </c>
      <c r="N18" s="429">
        <f>'II-D-1.1'!L18*(SUMIFS(II_F_Func_Factors_TDCS,II_F_Func_Factors_H_Functionalization_Factor,$F18))</f>
        <v>0</v>
      </c>
      <c r="O18" s="429">
        <f>'II-D-1.1'!M18*(SUMIFS(II_F_Func_Factors_TDCS,II_F_Func_Factors_H_Functionalization_Factor,$F18))</f>
        <v>0</v>
      </c>
      <c r="P18" s="429">
        <f>'II-D-1.1'!N18*(SUMIFS(II_F_Func_Factors_TDCS,II_F_Func_Factors_H_Functionalization_Factor,$F18))</f>
        <v>0</v>
      </c>
      <c r="Q18" s="429">
        <f>'II-D-1.1'!O18*(SUMIFS(II_F_Func_Factors_TDCS,II_F_Func_Factors_H_Functionalization_Factor,$F18))</f>
        <v>0</v>
      </c>
      <c r="R18" s="429">
        <f>'II-D-1.1'!P18*(SUMIFS(II_F_Func_Factors_TDCS,II_F_Func_Factors_H_Functionalization_Factor,$F18))</f>
        <v>0</v>
      </c>
      <c r="S18" s="429">
        <f>'II-D-1.1'!Q18*(SUMIFS(II_F_Func_Factors_TDCS,II_F_Func_Factors_H_Functionalization_Factor,$F18))</f>
        <v>0</v>
      </c>
      <c r="T18" s="429">
        <f>'II-D-1.1'!R18*(SUMIFS(II_F_Func_Factors_TDCS,II_F_Func_Factors_H_Functionalization_Factor,$F18))</f>
        <v>0</v>
      </c>
      <c r="U18" s="429">
        <f>'II-D-1.1'!S18*(SUMIFS(II_F_Func_Factors_TDCS,II_F_Func_Factors_H_Functionalization_Factor,$F18))</f>
        <v>0</v>
      </c>
      <c r="V18" s="429">
        <f t="shared" si="0"/>
        <v>0</v>
      </c>
      <c r="W18" s="32">
        <f>V18-'II-D-1'!O18</f>
        <v>0</v>
      </c>
    </row>
    <row r="19" spans="1:23">
      <c r="A19" s="16" t="s">
        <v>227</v>
      </c>
      <c r="B19" s="62" t="s">
        <v>1790</v>
      </c>
      <c r="C19" s="62" t="s">
        <v>1791</v>
      </c>
      <c r="D19" s="69">
        <v>0</v>
      </c>
      <c r="E19" s="26">
        <v>2</v>
      </c>
      <c r="F19" s="16" t="s">
        <v>529</v>
      </c>
      <c r="G19" s="429">
        <f>'II-D-1.1'!E19*(SUMIFS(II_F_Func_Factors_TDCS,II_F_Func_Factors_H_Functionalization_Factor,$F19))</f>
        <v>0</v>
      </c>
      <c r="H19" s="429">
        <f>'II-D-1.1'!F19*(SUMIFS(II_F_Func_Factors_TDCS,II_F_Func_Factors_H_Functionalization_Factor,$F19))</f>
        <v>0</v>
      </c>
      <c r="I19" s="429">
        <f>'II-D-1.1'!G19*(SUMIFS(II_F_Func_Factors_TDCS,II_F_Func_Factors_H_Functionalization_Factor,$F19))</f>
        <v>0</v>
      </c>
      <c r="J19" s="429">
        <f>'II-D-1.1'!H19*(SUMIFS(II_F_Func_Factors_TDCS,II_F_Func_Factors_H_Functionalization_Factor,$F19))</f>
        <v>0</v>
      </c>
      <c r="K19" s="429">
        <f>'II-D-1.1'!I19*(SUMIFS(II_F_Func_Factors_TDCS,II_F_Func_Factors_H_Functionalization_Factor,$F19))</f>
        <v>0</v>
      </c>
      <c r="L19" s="429">
        <f>'II-D-1.1'!J19*(SUMIFS(II_F_Func_Factors_TDCS,II_F_Func_Factors_H_Functionalization_Factor,$F19))</f>
        <v>0</v>
      </c>
      <c r="M19" s="429">
        <f>'II-D-1.1'!K19*(SUMIFS(II_F_Func_Factors_TDCS,II_F_Func_Factors_H_Functionalization_Factor,$F19))</f>
        <v>0</v>
      </c>
      <c r="N19" s="429">
        <f>'II-D-1.1'!L19*(SUMIFS(II_F_Func_Factors_TDCS,II_F_Func_Factors_H_Functionalization_Factor,$F19))</f>
        <v>0</v>
      </c>
      <c r="O19" s="429">
        <f>'II-D-1.1'!M19*(SUMIFS(II_F_Func_Factors_TDCS,II_F_Func_Factors_H_Functionalization_Factor,$F19))</f>
        <v>0</v>
      </c>
      <c r="P19" s="429">
        <f>'II-D-1.1'!N19*(SUMIFS(II_F_Func_Factors_TDCS,II_F_Func_Factors_H_Functionalization_Factor,$F19))</f>
        <v>0</v>
      </c>
      <c r="Q19" s="429">
        <f>'II-D-1.1'!O19*(SUMIFS(II_F_Func_Factors_TDCS,II_F_Func_Factors_H_Functionalization_Factor,$F19))</f>
        <v>0</v>
      </c>
      <c r="R19" s="429">
        <f>'II-D-1.1'!P19*(SUMIFS(II_F_Func_Factors_TDCS,II_F_Func_Factors_H_Functionalization_Factor,$F19))</f>
        <v>0</v>
      </c>
      <c r="S19" s="429">
        <f>'II-D-1.1'!Q19*(SUMIFS(II_F_Func_Factors_TDCS,II_F_Func_Factors_H_Functionalization_Factor,$F19))</f>
        <v>0</v>
      </c>
      <c r="T19" s="429">
        <f>'II-D-1.1'!R19*(SUMIFS(II_F_Func_Factors_TDCS,II_F_Func_Factors_H_Functionalization_Factor,$F19))</f>
        <v>0</v>
      </c>
      <c r="U19" s="429">
        <f>'II-D-1.1'!S19*(SUMIFS(II_F_Func_Factors_TDCS,II_F_Func_Factors_H_Functionalization_Factor,$F19))</f>
        <v>0</v>
      </c>
      <c r="V19" s="429">
        <f t="shared" si="0"/>
        <v>0</v>
      </c>
      <c r="W19" s="32">
        <f>V19-'II-D-1'!O19</f>
        <v>0</v>
      </c>
    </row>
    <row r="20" spans="1:23">
      <c r="A20" s="16" t="s">
        <v>229</v>
      </c>
      <c r="B20" s="62" t="s">
        <v>1792</v>
      </c>
      <c r="C20" s="62" t="s">
        <v>1793</v>
      </c>
      <c r="D20" s="69">
        <v>0</v>
      </c>
      <c r="E20" s="26">
        <v>2</v>
      </c>
      <c r="F20" s="16" t="s">
        <v>529</v>
      </c>
      <c r="G20" s="429">
        <f>'II-D-1.1'!E20*(SUMIFS(II_F_Func_Factors_TDCS,II_F_Func_Factors_H_Functionalization_Factor,$F20))</f>
        <v>0</v>
      </c>
      <c r="H20" s="429">
        <f>'II-D-1.1'!F20*(SUMIFS(II_F_Func_Factors_TDCS,II_F_Func_Factors_H_Functionalization_Factor,$F20))</f>
        <v>0</v>
      </c>
      <c r="I20" s="429">
        <f>'II-D-1.1'!G20*(SUMIFS(II_F_Func_Factors_TDCS,II_F_Func_Factors_H_Functionalization_Factor,$F20))</f>
        <v>0</v>
      </c>
      <c r="J20" s="429">
        <f>'II-D-1.1'!H20*(SUMIFS(II_F_Func_Factors_TDCS,II_F_Func_Factors_H_Functionalization_Factor,$F20))</f>
        <v>0</v>
      </c>
      <c r="K20" s="429">
        <f>'II-D-1.1'!I20*(SUMIFS(II_F_Func_Factors_TDCS,II_F_Func_Factors_H_Functionalization_Factor,$F20))</f>
        <v>0</v>
      </c>
      <c r="L20" s="429">
        <f>'II-D-1.1'!J20*(SUMIFS(II_F_Func_Factors_TDCS,II_F_Func_Factors_H_Functionalization_Factor,$F20))</f>
        <v>0</v>
      </c>
      <c r="M20" s="429">
        <f>'II-D-1.1'!K20*(SUMIFS(II_F_Func_Factors_TDCS,II_F_Func_Factors_H_Functionalization_Factor,$F20))</f>
        <v>0</v>
      </c>
      <c r="N20" s="429">
        <f>'II-D-1.1'!L20*(SUMIFS(II_F_Func_Factors_TDCS,II_F_Func_Factors_H_Functionalization_Factor,$F20))</f>
        <v>0</v>
      </c>
      <c r="O20" s="429">
        <f>'II-D-1.1'!M20*(SUMIFS(II_F_Func_Factors_TDCS,II_F_Func_Factors_H_Functionalization_Factor,$F20))</f>
        <v>0</v>
      </c>
      <c r="P20" s="429">
        <f>'II-D-1.1'!N20*(SUMIFS(II_F_Func_Factors_TDCS,II_F_Func_Factors_H_Functionalization_Factor,$F20))</f>
        <v>0</v>
      </c>
      <c r="Q20" s="429">
        <f>'II-D-1.1'!O20*(SUMIFS(II_F_Func_Factors_TDCS,II_F_Func_Factors_H_Functionalization_Factor,$F20))</f>
        <v>0</v>
      </c>
      <c r="R20" s="429">
        <f>'II-D-1.1'!P20*(SUMIFS(II_F_Func_Factors_TDCS,II_F_Func_Factors_H_Functionalization_Factor,$F20))</f>
        <v>0</v>
      </c>
      <c r="S20" s="429">
        <f>'II-D-1.1'!Q20*(SUMIFS(II_F_Func_Factors_TDCS,II_F_Func_Factors_H_Functionalization_Factor,$F20))</f>
        <v>0</v>
      </c>
      <c r="T20" s="429">
        <f>'II-D-1.1'!R20*(SUMIFS(II_F_Func_Factors_TDCS,II_F_Func_Factors_H_Functionalization_Factor,$F20))</f>
        <v>0</v>
      </c>
      <c r="U20" s="429">
        <f>'II-D-1.1'!S20*(SUMIFS(II_F_Func_Factors_TDCS,II_F_Func_Factors_H_Functionalization_Factor,$F20))</f>
        <v>0</v>
      </c>
      <c r="V20" s="429">
        <f t="shared" si="0"/>
        <v>0</v>
      </c>
      <c r="W20" s="32">
        <f>V20-'II-D-1'!O20</f>
        <v>0</v>
      </c>
    </row>
    <row r="21" spans="1:23">
      <c r="A21" s="16" t="s">
        <v>232</v>
      </c>
      <c r="B21" s="62" t="s">
        <v>1794</v>
      </c>
      <c r="C21" s="62" t="s">
        <v>1795</v>
      </c>
      <c r="D21" s="69">
        <v>0</v>
      </c>
      <c r="E21" s="26">
        <v>2</v>
      </c>
      <c r="F21" s="16" t="s">
        <v>529</v>
      </c>
      <c r="G21" s="429">
        <f>'II-D-1.1'!E21*(SUMIFS(II_F_Func_Factors_TDCS,II_F_Func_Factors_H_Functionalization_Factor,$F21))</f>
        <v>0</v>
      </c>
      <c r="H21" s="429">
        <f>'II-D-1.1'!F21*(SUMIFS(II_F_Func_Factors_TDCS,II_F_Func_Factors_H_Functionalization_Factor,$F21))</f>
        <v>0</v>
      </c>
      <c r="I21" s="429">
        <f>'II-D-1.1'!G21*(SUMIFS(II_F_Func_Factors_TDCS,II_F_Func_Factors_H_Functionalization_Factor,$F21))</f>
        <v>0</v>
      </c>
      <c r="J21" s="429">
        <f>'II-D-1.1'!H21*(SUMIFS(II_F_Func_Factors_TDCS,II_F_Func_Factors_H_Functionalization_Factor,$F21))</f>
        <v>0</v>
      </c>
      <c r="K21" s="429">
        <f>'II-D-1.1'!I21*(SUMIFS(II_F_Func_Factors_TDCS,II_F_Func_Factors_H_Functionalization_Factor,$F21))</f>
        <v>0</v>
      </c>
      <c r="L21" s="429">
        <f>'II-D-1.1'!J21*(SUMIFS(II_F_Func_Factors_TDCS,II_F_Func_Factors_H_Functionalization_Factor,$F21))</f>
        <v>0</v>
      </c>
      <c r="M21" s="429">
        <f>'II-D-1.1'!K21*(SUMIFS(II_F_Func_Factors_TDCS,II_F_Func_Factors_H_Functionalization_Factor,$F21))</f>
        <v>0</v>
      </c>
      <c r="N21" s="429">
        <f>'II-D-1.1'!L21*(SUMIFS(II_F_Func_Factors_TDCS,II_F_Func_Factors_H_Functionalization_Factor,$F21))</f>
        <v>0</v>
      </c>
      <c r="O21" s="429">
        <f>'II-D-1.1'!M21*(SUMIFS(II_F_Func_Factors_TDCS,II_F_Func_Factors_H_Functionalization_Factor,$F21))</f>
        <v>0</v>
      </c>
      <c r="P21" s="429">
        <f>'II-D-1.1'!N21*(SUMIFS(II_F_Func_Factors_TDCS,II_F_Func_Factors_H_Functionalization_Factor,$F21))</f>
        <v>0</v>
      </c>
      <c r="Q21" s="429">
        <f>'II-D-1.1'!O21*(SUMIFS(II_F_Func_Factors_TDCS,II_F_Func_Factors_H_Functionalization_Factor,$F21))</f>
        <v>0</v>
      </c>
      <c r="R21" s="429">
        <f>'II-D-1.1'!P21*(SUMIFS(II_F_Func_Factors_TDCS,II_F_Func_Factors_H_Functionalization_Factor,$F21))</f>
        <v>0</v>
      </c>
      <c r="S21" s="429">
        <f>'II-D-1.1'!Q21*(SUMIFS(II_F_Func_Factors_TDCS,II_F_Func_Factors_H_Functionalization_Factor,$F21))</f>
        <v>0</v>
      </c>
      <c r="T21" s="429">
        <f>'II-D-1.1'!R21*(SUMIFS(II_F_Func_Factors_TDCS,II_F_Func_Factors_H_Functionalization_Factor,$F21))</f>
        <v>0</v>
      </c>
      <c r="U21" s="429">
        <f>'II-D-1.1'!S21*(SUMIFS(II_F_Func_Factors_TDCS,II_F_Func_Factors_H_Functionalization_Factor,$F21))</f>
        <v>0</v>
      </c>
      <c r="V21" s="429">
        <f t="shared" si="0"/>
        <v>0</v>
      </c>
      <c r="W21" s="32">
        <f>V21-'II-D-1'!O21</f>
        <v>0</v>
      </c>
    </row>
    <row r="22" spans="1:23">
      <c r="A22" s="16" t="s">
        <v>234</v>
      </c>
      <c r="B22" s="62" t="s">
        <v>1796</v>
      </c>
      <c r="C22" s="62" t="s">
        <v>1797</v>
      </c>
      <c r="D22" s="69">
        <v>0</v>
      </c>
      <c r="E22" s="26">
        <v>2</v>
      </c>
      <c r="F22" s="16" t="s">
        <v>529</v>
      </c>
      <c r="G22" s="429">
        <f>'II-D-1.1'!E22*(SUMIFS(II_F_Func_Factors_TDCS,II_F_Func_Factors_H_Functionalization_Factor,$F22))</f>
        <v>0</v>
      </c>
      <c r="H22" s="429">
        <f>'II-D-1.1'!F22*(SUMIFS(II_F_Func_Factors_TDCS,II_F_Func_Factors_H_Functionalization_Factor,$F22))</f>
        <v>0</v>
      </c>
      <c r="I22" s="429">
        <f>'II-D-1.1'!G22*(SUMIFS(II_F_Func_Factors_TDCS,II_F_Func_Factors_H_Functionalization_Factor,$F22))</f>
        <v>0</v>
      </c>
      <c r="J22" s="429">
        <f>'II-D-1.1'!H22*(SUMIFS(II_F_Func_Factors_TDCS,II_F_Func_Factors_H_Functionalization_Factor,$F22))</f>
        <v>0</v>
      </c>
      <c r="K22" s="429">
        <f>'II-D-1.1'!I22*(SUMIFS(II_F_Func_Factors_TDCS,II_F_Func_Factors_H_Functionalization_Factor,$F22))</f>
        <v>0</v>
      </c>
      <c r="L22" s="429">
        <f>'II-D-1.1'!J22*(SUMIFS(II_F_Func_Factors_TDCS,II_F_Func_Factors_H_Functionalization_Factor,$F22))</f>
        <v>0</v>
      </c>
      <c r="M22" s="429">
        <f>'II-D-1.1'!K22*(SUMIFS(II_F_Func_Factors_TDCS,II_F_Func_Factors_H_Functionalization_Factor,$F22))</f>
        <v>0</v>
      </c>
      <c r="N22" s="429">
        <f>'II-D-1.1'!L22*(SUMIFS(II_F_Func_Factors_TDCS,II_F_Func_Factors_H_Functionalization_Factor,$F22))</f>
        <v>0</v>
      </c>
      <c r="O22" s="429">
        <f>'II-D-1.1'!M22*(SUMIFS(II_F_Func_Factors_TDCS,II_F_Func_Factors_H_Functionalization_Factor,$F22))</f>
        <v>0</v>
      </c>
      <c r="P22" s="429">
        <f>'II-D-1.1'!N22*(SUMIFS(II_F_Func_Factors_TDCS,II_F_Func_Factors_H_Functionalization_Factor,$F22))</f>
        <v>0</v>
      </c>
      <c r="Q22" s="429">
        <f>'II-D-1.1'!O22*(SUMIFS(II_F_Func_Factors_TDCS,II_F_Func_Factors_H_Functionalization_Factor,$F22))</f>
        <v>0</v>
      </c>
      <c r="R22" s="429">
        <f>'II-D-1.1'!P22*(SUMIFS(II_F_Func_Factors_TDCS,II_F_Func_Factors_H_Functionalization_Factor,$F22))</f>
        <v>0</v>
      </c>
      <c r="S22" s="429">
        <f>'II-D-1.1'!Q22*(SUMIFS(II_F_Func_Factors_TDCS,II_F_Func_Factors_H_Functionalization_Factor,$F22))</f>
        <v>0</v>
      </c>
      <c r="T22" s="429">
        <f>'II-D-1.1'!R22*(SUMIFS(II_F_Func_Factors_TDCS,II_F_Func_Factors_H_Functionalization_Factor,$F22))</f>
        <v>0</v>
      </c>
      <c r="U22" s="429">
        <f>'II-D-1.1'!S22*(SUMIFS(II_F_Func_Factors_TDCS,II_F_Func_Factors_H_Functionalization_Factor,$F22))</f>
        <v>0</v>
      </c>
      <c r="V22" s="429">
        <f t="shared" si="0"/>
        <v>0</v>
      </c>
      <c r="W22" s="32">
        <f>V22-'II-D-1'!O22</f>
        <v>0</v>
      </c>
    </row>
    <row r="23" spans="1:23">
      <c r="A23" s="16" t="s">
        <v>236</v>
      </c>
      <c r="B23" s="62" t="s">
        <v>1798</v>
      </c>
      <c r="C23" s="62" t="s">
        <v>1799</v>
      </c>
      <c r="D23" s="69">
        <v>0</v>
      </c>
      <c r="E23" s="26">
        <v>2</v>
      </c>
      <c r="F23" s="16" t="s">
        <v>529</v>
      </c>
      <c r="G23" s="429">
        <f>'II-D-1.1'!E23*(SUMIFS(II_F_Func_Factors_TDCS,II_F_Func_Factors_H_Functionalization_Factor,$F23))</f>
        <v>0</v>
      </c>
      <c r="H23" s="429">
        <f>'II-D-1.1'!F23*(SUMIFS(II_F_Func_Factors_TDCS,II_F_Func_Factors_H_Functionalization_Factor,$F23))</f>
        <v>0</v>
      </c>
      <c r="I23" s="429">
        <f>'II-D-1.1'!G23*(SUMIFS(II_F_Func_Factors_TDCS,II_F_Func_Factors_H_Functionalization_Factor,$F23))</f>
        <v>0</v>
      </c>
      <c r="J23" s="429">
        <f>'II-D-1.1'!H23*(SUMIFS(II_F_Func_Factors_TDCS,II_F_Func_Factors_H_Functionalization_Factor,$F23))</f>
        <v>0</v>
      </c>
      <c r="K23" s="429">
        <f>'II-D-1.1'!I23*(SUMIFS(II_F_Func_Factors_TDCS,II_F_Func_Factors_H_Functionalization_Factor,$F23))</f>
        <v>0</v>
      </c>
      <c r="L23" s="429">
        <f>'II-D-1.1'!J23*(SUMIFS(II_F_Func_Factors_TDCS,II_F_Func_Factors_H_Functionalization_Factor,$F23))</f>
        <v>0</v>
      </c>
      <c r="M23" s="429">
        <f>'II-D-1.1'!K23*(SUMIFS(II_F_Func_Factors_TDCS,II_F_Func_Factors_H_Functionalization_Factor,$F23))</f>
        <v>0</v>
      </c>
      <c r="N23" s="429">
        <f>'II-D-1.1'!L23*(SUMIFS(II_F_Func_Factors_TDCS,II_F_Func_Factors_H_Functionalization_Factor,$F23))</f>
        <v>0</v>
      </c>
      <c r="O23" s="429">
        <f>'II-D-1.1'!M23*(SUMIFS(II_F_Func_Factors_TDCS,II_F_Func_Factors_H_Functionalization_Factor,$F23))</f>
        <v>0</v>
      </c>
      <c r="P23" s="429">
        <f>'II-D-1.1'!N23*(SUMIFS(II_F_Func_Factors_TDCS,II_F_Func_Factors_H_Functionalization_Factor,$F23))</f>
        <v>0</v>
      </c>
      <c r="Q23" s="429">
        <f>'II-D-1.1'!O23*(SUMIFS(II_F_Func_Factors_TDCS,II_F_Func_Factors_H_Functionalization_Factor,$F23))</f>
        <v>0</v>
      </c>
      <c r="R23" s="429">
        <f>'II-D-1.1'!P23*(SUMIFS(II_F_Func_Factors_TDCS,II_F_Func_Factors_H_Functionalization_Factor,$F23))</f>
        <v>0</v>
      </c>
      <c r="S23" s="429">
        <f>'II-D-1.1'!Q23*(SUMIFS(II_F_Func_Factors_TDCS,II_F_Func_Factors_H_Functionalization_Factor,$F23))</f>
        <v>0</v>
      </c>
      <c r="T23" s="429">
        <f>'II-D-1.1'!R23*(SUMIFS(II_F_Func_Factors_TDCS,II_F_Func_Factors_H_Functionalization_Factor,$F23))</f>
        <v>0</v>
      </c>
      <c r="U23" s="429">
        <f>'II-D-1.1'!S23*(SUMIFS(II_F_Func_Factors_TDCS,II_F_Func_Factors_H_Functionalization_Factor,$F23))</f>
        <v>0</v>
      </c>
      <c r="V23" s="429">
        <f t="shared" si="0"/>
        <v>0</v>
      </c>
      <c r="W23" s="32">
        <f>V23-'II-D-1'!O23</f>
        <v>0</v>
      </c>
    </row>
    <row r="24" spans="1:23">
      <c r="A24" s="16" t="s">
        <v>238</v>
      </c>
      <c r="B24" s="62" t="s">
        <v>1800</v>
      </c>
      <c r="C24" s="62" t="s">
        <v>1801</v>
      </c>
      <c r="D24" s="69">
        <v>0</v>
      </c>
      <c r="E24" s="26">
        <v>2</v>
      </c>
      <c r="F24" s="16" t="s">
        <v>529</v>
      </c>
      <c r="G24" s="429">
        <f>'II-D-1.1'!E24*(SUMIFS(II_F_Func_Factors_TDCS,II_F_Func_Factors_H_Functionalization_Factor,$F24))</f>
        <v>0</v>
      </c>
      <c r="H24" s="429">
        <f>'II-D-1.1'!F24*(SUMIFS(II_F_Func_Factors_TDCS,II_F_Func_Factors_H_Functionalization_Factor,$F24))</f>
        <v>0</v>
      </c>
      <c r="I24" s="429">
        <f>'II-D-1.1'!G24*(SUMIFS(II_F_Func_Factors_TDCS,II_F_Func_Factors_H_Functionalization_Factor,$F24))</f>
        <v>0</v>
      </c>
      <c r="J24" s="429">
        <f>'II-D-1.1'!H24*(SUMIFS(II_F_Func_Factors_TDCS,II_F_Func_Factors_H_Functionalization_Factor,$F24))</f>
        <v>0</v>
      </c>
      <c r="K24" s="429">
        <f>'II-D-1.1'!I24*(SUMIFS(II_F_Func_Factors_TDCS,II_F_Func_Factors_H_Functionalization_Factor,$F24))</f>
        <v>0</v>
      </c>
      <c r="L24" s="429">
        <f>'II-D-1.1'!J24*(SUMIFS(II_F_Func_Factors_TDCS,II_F_Func_Factors_H_Functionalization_Factor,$F24))</f>
        <v>0</v>
      </c>
      <c r="M24" s="429">
        <f>'II-D-1.1'!K24*(SUMIFS(II_F_Func_Factors_TDCS,II_F_Func_Factors_H_Functionalization_Factor,$F24))</f>
        <v>0</v>
      </c>
      <c r="N24" s="429">
        <f>'II-D-1.1'!L24*(SUMIFS(II_F_Func_Factors_TDCS,II_F_Func_Factors_H_Functionalization_Factor,$F24))</f>
        <v>0</v>
      </c>
      <c r="O24" s="429">
        <f>'II-D-1.1'!M24*(SUMIFS(II_F_Func_Factors_TDCS,II_F_Func_Factors_H_Functionalization_Factor,$F24))</f>
        <v>0</v>
      </c>
      <c r="P24" s="429">
        <f>'II-D-1.1'!N24*(SUMIFS(II_F_Func_Factors_TDCS,II_F_Func_Factors_H_Functionalization_Factor,$F24))</f>
        <v>0</v>
      </c>
      <c r="Q24" s="429">
        <f>'II-D-1.1'!O24*(SUMIFS(II_F_Func_Factors_TDCS,II_F_Func_Factors_H_Functionalization_Factor,$F24))</f>
        <v>0</v>
      </c>
      <c r="R24" s="429">
        <f>'II-D-1.1'!P24*(SUMIFS(II_F_Func_Factors_TDCS,II_F_Func_Factors_H_Functionalization_Factor,$F24))</f>
        <v>0</v>
      </c>
      <c r="S24" s="429">
        <f>'II-D-1.1'!Q24*(SUMIFS(II_F_Func_Factors_TDCS,II_F_Func_Factors_H_Functionalization_Factor,$F24))</f>
        <v>0</v>
      </c>
      <c r="T24" s="429">
        <f>'II-D-1.1'!R24*(SUMIFS(II_F_Func_Factors_TDCS,II_F_Func_Factors_H_Functionalization_Factor,$F24))</f>
        <v>0</v>
      </c>
      <c r="U24" s="429">
        <f>'II-D-1.1'!S24*(SUMIFS(II_F_Func_Factors_TDCS,II_F_Func_Factors_H_Functionalization_Factor,$F24))</f>
        <v>0</v>
      </c>
      <c r="V24" s="429">
        <f t="shared" si="0"/>
        <v>0</v>
      </c>
      <c r="W24" s="32">
        <f>V24-'II-D-1'!O24</f>
        <v>0</v>
      </c>
    </row>
    <row r="25" spans="1:23">
      <c r="A25" s="16" t="s">
        <v>240</v>
      </c>
      <c r="B25" s="62" t="s">
        <v>1802</v>
      </c>
      <c r="C25" s="62" t="s">
        <v>1803</v>
      </c>
      <c r="D25" s="69">
        <v>0</v>
      </c>
      <c r="E25" s="26">
        <v>2</v>
      </c>
      <c r="F25" s="16" t="s">
        <v>529</v>
      </c>
      <c r="G25" s="429">
        <f>'II-D-1.1'!E25*(SUMIFS(II_F_Func_Factors_TDCS,II_F_Func_Factors_H_Functionalization_Factor,$F25))</f>
        <v>0</v>
      </c>
      <c r="H25" s="429">
        <f>'II-D-1.1'!F25*(SUMIFS(II_F_Func_Factors_TDCS,II_F_Func_Factors_H_Functionalization_Factor,$F25))</f>
        <v>0</v>
      </c>
      <c r="I25" s="429">
        <f>'II-D-1.1'!G25*(SUMIFS(II_F_Func_Factors_TDCS,II_F_Func_Factors_H_Functionalization_Factor,$F25))</f>
        <v>0</v>
      </c>
      <c r="J25" s="429">
        <f>'II-D-1.1'!H25*(SUMIFS(II_F_Func_Factors_TDCS,II_F_Func_Factors_H_Functionalization_Factor,$F25))</f>
        <v>0</v>
      </c>
      <c r="K25" s="429">
        <f>'II-D-1.1'!I25*(SUMIFS(II_F_Func_Factors_TDCS,II_F_Func_Factors_H_Functionalization_Factor,$F25))</f>
        <v>0</v>
      </c>
      <c r="L25" s="429">
        <f>'II-D-1.1'!J25*(SUMIFS(II_F_Func_Factors_TDCS,II_F_Func_Factors_H_Functionalization_Factor,$F25))</f>
        <v>0</v>
      </c>
      <c r="M25" s="429">
        <f>'II-D-1.1'!K25*(SUMIFS(II_F_Func_Factors_TDCS,II_F_Func_Factors_H_Functionalization_Factor,$F25))</f>
        <v>0</v>
      </c>
      <c r="N25" s="429">
        <f>'II-D-1.1'!L25*(SUMIFS(II_F_Func_Factors_TDCS,II_F_Func_Factors_H_Functionalization_Factor,$F25))</f>
        <v>0</v>
      </c>
      <c r="O25" s="429">
        <f>'II-D-1.1'!M25*(SUMIFS(II_F_Func_Factors_TDCS,II_F_Func_Factors_H_Functionalization_Factor,$F25))</f>
        <v>0</v>
      </c>
      <c r="P25" s="429">
        <f>'II-D-1.1'!N25*(SUMIFS(II_F_Func_Factors_TDCS,II_F_Func_Factors_H_Functionalization_Factor,$F25))</f>
        <v>0</v>
      </c>
      <c r="Q25" s="429">
        <f>'II-D-1.1'!O25*(SUMIFS(II_F_Func_Factors_TDCS,II_F_Func_Factors_H_Functionalization_Factor,$F25))</f>
        <v>0</v>
      </c>
      <c r="R25" s="429">
        <f>'II-D-1.1'!P25*(SUMIFS(II_F_Func_Factors_TDCS,II_F_Func_Factors_H_Functionalization_Factor,$F25))</f>
        <v>0</v>
      </c>
      <c r="S25" s="429">
        <f>'II-D-1.1'!Q25*(SUMIFS(II_F_Func_Factors_TDCS,II_F_Func_Factors_H_Functionalization_Factor,$F25))</f>
        <v>0</v>
      </c>
      <c r="T25" s="429">
        <f>'II-D-1.1'!R25*(SUMIFS(II_F_Func_Factors_TDCS,II_F_Func_Factors_H_Functionalization_Factor,$F25))</f>
        <v>0</v>
      </c>
      <c r="U25" s="429">
        <f>'II-D-1.1'!S25*(SUMIFS(II_F_Func_Factors_TDCS,II_F_Func_Factors_H_Functionalization_Factor,$F25))</f>
        <v>0</v>
      </c>
      <c r="V25" s="429">
        <f t="shared" si="0"/>
        <v>0</v>
      </c>
      <c r="W25" s="32">
        <f>V25-'II-D-1'!O25</f>
        <v>0</v>
      </c>
    </row>
    <row r="26" spans="1:23">
      <c r="A26" s="16" t="s">
        <v>243</v>
      </c>
      <c r="B26" s="62" t="s">
        <v>1804</v>
      </c>
      <c r="C26" s="62" t="s">
        <v>1805</v>
      </c>
      <c r="D26" s="69">
        <v>0</v>
      </c>
      <c r="E26" s="26">
        <v>2</v>
      </c>
      <c r="F26" s="16" t="s">
        <v>529</v>
      </c>
      <c r="G26" s="429">
        <f>'II-D-1.1'!E26*(SUMIFS(II_F_Func_Factors_TDCS,II_F_Func_Factors_H_Functionalization_Factor,$F26))</f>
        <v>0</v>
      </c>
      <c r="H26" s="429">
        <f>'II-D-1.1'!F26*(SUMIFS(II_F_Func_Factors_TDCS,II_F_Func_Factors_H_Functionalization_Factor,$F26))</f>
        <v>0</v>
      </c>
      <c r="I26" s="429">
        <f>'II-D-1.1'!G26*(SUMIFS(II_F_Func_Factors_TDCS,II_F_Func_Factors_H_Functionalization_Factor,$F26))</f>
        <v>0</v>
      </c>
      <c r="J26" s="429">
        <f>'II-D-1.1'!H26*(SUMIFS(II_F_Func_Factors_TDCS,II_F_Func_Factors_H_Functionalization_Factor,$F26))</f>
        <v>0</v>
      </c>
      <c r="K26" s="429">
        <f>'II-D-1.1'!I26*(SUMIFS(II_F_Func_Factors_TDCS,II_F_Func_Factors_H_Functionalization_Factor,$F26))</f>
        <v>0</v>
      </c>
      <c r="L26" s="429">
        <f>'II-D-1.1'!J26*(SUMIFS(II_F_Func_Factors_TDCS,II_F_Func_Factors_H_Functionalization_Factor,$F26))</f>
        <v>0</v>
      </c>
      <c r="M26" s="429">
        <f>'II-D-1.1'!K26*(SUMIFS(II_F_Func_Factors_TDCS,II_F_Func_Factors_H_Functionalization_Factor,$F26))</f>
        <v>0</v>
      </c>
      <c r="N26" s="429">
        <f>'II-D-1.1'!L26*(SUMIFS(II_F_Func_Factors_TDCS,II_F_Func_Factors_H_Functionalization_Factor,$F26))</f>
        <v>0</v>
      </c>
      <c r="O26" s="429">
        <f>'II-D-1.1'!M26*(SUMIFS(II_F_Func_Factors_TDCS,II_F_Func_Factors_H_Functionalization_Factor,$F26))</f>
        <v>0</v>
      </c>
      <c r="P26" s="429">
        <f>'II-D-1.1'!N26*(SUMIFS(II_F_Func_Factors_TDCS,II_F_Func_Factors_H_Functionalization_Factor,$F26))</f>
        <v>0</v>
      </c>
      <c r="Q26" s="429">
        <f>'II-D-1.1'!O26*(SUMIFS(II_F_Func_Factors_TDCS,II_F_Func_Factors_H_Functionalization_Factor,$F26))</f>
        <v>0</v>
      </c>
      <c r="R26" s="429">
        <f>'II-D-1.1'!P26*(SUMIFS(II_F_Func_Factors_TDCS,II_F_Func_Factors_H_Functionalization_Factor,$F26))</f>
        <v>0</v>
      </c>
      <c r="S26" s="429">
        <f>'II-D-1.1'!Q26*(SUMIFS(II_F_Func_Factors_TDCS,II_F_Func_Factors_H_Functionalization_Factor,$F26))</f>
        <v>0</v>
      </c>
      <c r="T26" s="429">
        <f>'II-D-1.1'!R26*(SUMIFS(II_F_Func_Factors_TDCS,II_F_Func_Factors_H_Functionalization_Factor,$F26))</f>
        <v>0</v>
      </c>
      <c r="U26" s="429">
        <f>'II-D-1.1'!S26*(SUMIFS(II_F_Func_Factors_TDCS,II_F_Func_Factors_H_Functionalization_Factor,$F26))</f>
        <v>0</v>
      </c>
      <c r="V26" s="429">
        <f t="shared" si="0"/>
        <v>0</v>
      </c>
      <c r="W26" s="32">
        <f>V26-'II-D-1'!O26</f>
        <v>0</v>
      </c>
    </row>
    <row r="27" spans="1:23">
      <c r="A27" s="16" t="s">
        <v>245</v>
      </c>
      <c r="B27" s="62" t="s">
        <v>1806</v>
      </c>
      <c r="C27" s="62" t="s">
        <v>1807</v>
      </c>
      <c r="D27" s="69">
        <v>0</v>
      </c>
      <c r="E27" s="26">
        <v>3</v>
      </c>
      <c r="F27" s="16" t="s">
        <v>530</v>
      </c>
      <c r="G27" s="429">
        <f>'II-D-1.1'!E27*(SUMIFS(II_F_Func_Factors_TDCS,II_F_Func_Factors_H_Functionalization_Factor,$F27))</f>
        <v>0</v>
      </c>
      <c r="H27" s="429">
        <f>'II-D-1.1'!F27*(SUMIFS(II_F_Func_Factors_TDCS,II_F_Func_Factors_H_Functionalization_Factor,$F27))</f>
        <v>0</v>
      </c>
      <c r="I27" s="429">
        <f>'II-D-1.1'!G27*(SUMIFS(II_F_Func_Factors_TDCS,II_F_Func_Factors_H_Functionalization_Factor,$F27))</f>
        <v>0</v>
      </c>
      <c r="J27" s="429">
        <f>'II-D-1.1'!H27*(SUMIFS(II_F_Func_Factors_TDCS,II_F_Func_Factors_H_Functionalization_Factor,$F27))</f>
        <v>0</v>
      </c>
      <c r="K27" s="429">
        <f>'II-D-1.1'!I27*(SUMIFS(II_F_Func_Factors_TDCS,II_F_Func_Factors_H_Functionalization_Factor,$F27))</f>
        <v>0</v>
      </c>
      <c r="L27" s="429">
        <f>'II-D-1.1'!J27*(SUMIFS(II_F_Func_Factors_TDCS,II_F_Func_Factors_H_Functionalization_Factor,$F27))</f>
        <v>0</v>
      </c>
      <c r="M27" s="429">
        <f>'II-D-1.1'!K27*(SUMIFS(II_F_Func_Factors_TDCS,II_F_Func_Factors_H_Functionalization_Factor,$F27))</f>
        <v>0</v>
      </c>
      <c r="N27" s="429">
        <f>'II-D-1.1'!L27*(SUMIFS(II_F_Func_Factors_TDCS,II_F_Func_Factors_H_Functionalization_Factor,$F27))</f>
        <v>0</v>
      </c>
      <c r="O27" s="429">
        <f>'II-D-1.1'!M27*(SUMIFS(II_F_Func_Factors_TDCS,II_F_Func_Factors_H_Functionalization_Factor,$F27))</f>
        <v>0</v>
      </c>
      <c r="P27" s="429">
        <f>'II-D-1.1'!N27*(SUMIFS(II_F_Func_Factors_TDCS,II_F_Func_Factors_H_Functionalization_Factor,$F27))</f>
        <v>0</v>
      </c>
      <c r="Q27" s="429">
        <f>'II-D-1.1'!O27*(SUMIFS(II_F_Func_Factors_TDCS,II_F_Func_Factors_H_Functionalization_Factor,$F27))</f>
        <v>0</v>
      </c>
      <c r="R27" s="429">
        <f>'II-D-1.1'!P27*(SUMIFS(II_F_Func_Factors_TDCS,II_F_Func_Factors_H_Functionalization_Factor,$F27))</f>
        <v>0</v>
      </c>
      <c r="S27" s="429">
        <f>'II-D-1.1'!Q27*(SUMIFS(II_F_Func_Factors_TDCS,II_F_Func_Factors_H_Functionalization_Factor,$F27))</f>
        <v>0</v>
      </c>
      <c r="T27" s="429">
        <f>'II-D-1.1'!R27*(SUMIFS(II_F_Func_Factors_TDCS,II_F_Func_Factors_H_Functionalization_Factor,$F27))</f>
        <v>0</v>
      </c>
      <c r="U27" s="429">
        <f>'II-D-1.1'!S27*(SUMIFS(II_F_Func_Factors_TDCS,II_F_Func_Factors_H_Functionalization_Factor,$F27))</f>
        <v>0</v>
      </c>
      <c r="V27" s="429">
        <f t="shared" si="0"/>
        <v>0</v>
      </c>
      <c r="W27" s="32">
        <f>V27-'II-D-1'!O27</f>
        <v>0</v>
      </c>
    </row>
    <row r="28" spans="1:23">
      <c r="A28" s="16" t="s">
        <v>247</v>
      </c>
      <c r="B28" s="62" t="s">
        <v>1808</v>
      </c>
      <c r="C28" s="62" t="s">
        <v>1809</v>
      </c>
      <c r="D28" s="69">
        <v>0</v>
      </c>
      <c r="E28" s="26">
        <v>2</v>
      </c>
      <c r="F28" s="16" t="s">
        <v>529</v>
      </c>
      <c r="G28" s="429">
        <f>'II-D-1.1'!E28*(SUMIFS(II_F_Func_Factors_TDCS,II_F_Func_Factors_H_Functionalization_Factor,$F28))</f>
        <v>0</v>
      </c>
      <c r="H28" s="429">
        <f>'II-D-1.1'!F28*(SUMIFS(II_F_Func_Factors_TDCS,II_F_Func_Factors_H_Functionalization_Factor,$F28))</f>
        <v>0</v>
      </c>
      <c r="I28" s="429">
        <f>'II-D-1.1'!G28*(SUMIFS(II_F_Func_Factors_TDCS,II_F_Func_Factors_H_Functionalization_Factor,$F28))</f>
        <v>0</v>
      </c>
      <c r="J28" s="429">
        <f>'II-D-1.1'!H28*(SUMIFS(II_F_Func_Factors_TDCS,II_F_Func_Factors_H_Functionalization_Factor,$F28))</f>
        <v>0</v>
      </c>
      <c r="K28" s="429">
        <f>'II-D-1.1'!I28*(SUMIFS(II_F_Func_Factors_TDCS,II_F_Func_Factors_H_Functionalization_Factor,$F28))</f>
        <v>0</v>
      </c>
      <c r="L28" s="429">
        <f>'II-D-1.1'!J28*(SUMIFS(II_F_Func_Factors_TDCS,II_F_Func_Factors_H_Functionalization_Factor,$F28))</f>
        <v>0</v>
      </c>
      <c r="M28" s="429">
        <f>'II-D-1.1'!K28*(SUMIFS(II_F_Func_Factors_TDCS,II_F_Func_Factors_H_Functionalization_Factor,$F28))</f>
        <v>0</v>
      </c>
      <c r="N28" s="429">
        <f>'II-D-1.1'!L28*(SUMIFS(II_F_Func_Factors_TDCS,II_F_Func_Factors_H_Functionalization_Factor,$F28))</f>
        <v>0</v>
      </c>
      <c r="O28" s="429">
        <f>'II-D-1.1'!M28*(SUMIFS(II_F_Func_Factors_TDCS,II_F_Func_Factors_H_Functionalization_Factor,$F28))</f>
        <v>0</v>
      </c>
      <c r="P28" s="429">
        <f>'II-D-1.1'!N28*(SUMIFS(II_F_Func_Factors_TDCS,II_F_Func_Factors_H_Functionalization_Factor,$F28))</f>
        <v>0</v>
      </c>
      <c r="Q28" s="429">
        <f>'II-D-1.1'!O28*(SUMIFS(II_F_Func_Factors_TDCS,II_F_Func_Factors_H_Functionalization_Factor,$F28))</f>
        <v>0</v>
      </c>
      <c r="R28" s="429">
        <f>'II-D-1.1'!P28*(SUMIFS(II_F_Func_Factors_TDCS,II_F_Func_Factors_H_Functionalization_Factor,$F28))</f>
        <v>0</v>
      </c>
      <c r="S28" s="429">
        <f>'II-D-1.1'!Q28*(SUMIFS(II_F_Func_Factors_TDCS,II_F_Func_Factors_H_Functionalization_Factor,$F28))</f>
        <v>0</v>
      </c>
      <c r="T28" s="429">
        <f>'II-D-1.1'!R28*(SUMIFS(II_F_Func_Factors_TDCS,II_F_Func_Factors_H_Functionalization_Factor,$F28))</f>
        <v>0</v>
      </c>
      <c r="U28" s="429">
        <f>'II-D-1.1'!S28*(SUMIFS(II_F_Func_Factors_TDCS,II_F_Func_Factors_H_Functionalization_Factor,$F28))</f>
        <v>0</v>
      </c>
      <c r="V28" s="429">
        <f t="shared" si="0"/>
        <v>0</v>
      </c>
      <c r="W28" s="32">
        <f>V28-'II-D-1'!O28</f>
        <v>0</v>
      </c>
    </row>
    <row r="29" spans="1:23">
      <c r="A29" s="16" t="s">
        <v>249</v>
      </c>
      <c r="B29" s="62" t="s">
        <v>1810</v>
      </c>
      <c r="C29" s="62" t="s">
        <v>1811</v>
      </c>
      <c r="D29" s="69">
        <v>0</v>
      </c>
      <c r="E29" s="26">
        <v>2</v>
      </c>
      <c r="F29" s="16" t="s">
        <v>529</v>
      </c>
      <c r="G29" s="429">
        <f>'II-D-1.1'!E29*(SUMIFS(II_F_Func_Factors_TDCS,II_F_Func_Factors_H_Functionalization_Factor,$F29))</f>
        <v>0</v>
      </c>
      <c r="H29" s="429">
        <f>'II-D-1.1'!F29*(SUMIFS(II_F_Func_Factors_TDCS,II_F_Func_Factors_H_Functionalization_Factor,$F29))</f>
        <v>0</v>
      </c>
      <c r="I29" s="429">
        <f>'II-D-1.1'!G29*(SUMIFS(II_F_Func_Factors_TDCS,II_F_Func_Factors_H_Functionalization_Factor,$F29))</f>
        <v>0</v>
      </c>
      <c r="J29" s="429">
        <f>'II-D-1.1'!H29*(SUMIFS(II_F_Func_Factors_TDCS,II_F_Func_Factors_H_Functionalization_Factor,$F29))</f>
        <v>0</v>
      </c>
      <c r="K29" s="429">
        <f>'II-D-1.1'!I29*(SUMIFS(II_F_Func_Factors_TDCS,II_F_Func_Factors_H_Functionalization_Factor,$F29))</f>
        <v>0</v>
      </c>
      <c r="L29" s="429">
        <f>'II-D-1.1'!J29*(SUMIFS(II_F_Func_Factors_TDCS,II_F_Func_Factors_H_Functionalization_Factor,$F29))</f>
        <v>0</v>
      </c>
      <c r="M29" s="429">
        <f>'II-D-1.1'!K29*(SUMIFS(II_F_Func_Factors_TDCS,II_F_Func_Factors_H_Functionalization_Factor,$F29))</f>
        <v>0</v>
      </c>
      <c r="N29" s="429">
        <f>'II-D-1.1'!L29*(SUMIFS(II_F_Func_Factors_TDCS,II_F_Func_Factors_H_Functionalization_Factor,$F29))</f>
        <v>0</v>
      </c>
      <c r="O29" s="429">
        <f>'II-D-1.1'!M29*(SUMIFS(II_F_Func_Factors_TDCS,II_F_Func_Factors_H_Functionalization_Factor,$F29))</f>
        <v>0</v>
      </c>
      <c r="P29" s="429">
        <f>'II-D-1.1'!N29*(SUMIFS(II_F_Func_Factors_TDCS,II_F_Func_Factors_H_Functionalization_Factor,$F29))</f>
        <v>0</v>
      </c>
      <c r="Q29" s="429">
        <f>'II-D-1.1'!O29*(SUMIFS(II_F_Func_Factors_TDCS,II_F_Func_Factors_H_Functionalization_Factor,$F29))</f>
        <v>0</v>
      </c>
      <c r="R29" s="429">
        <f>'II-D-1.1'!P29*(SUMIFS(II_F_Func_Factors_TDCS,II_F_Func_Factors_H_Functionalization_Factor,$F29))</f>
        <v>0</v>
      </c>
      <c r="S29" s="429">
        <f>'II-D-1.1'!Q29*(SUMIFS(II_F_Func_Factors_TDCS,II_F_Func_Factors_H_Functionalization_Factor,$F29))</f>
        <v>0</v>
      </c>
      <c r="T29" s="429">
        <f>'II-D-1.1'!R29*(SUMIFS(II_F_Func_Factors_TDCS,II_F_Func_Factors_H_Functionalization_Factor,$F29))</f>
        <v>0</v>
      </c>
      <c r="U29" s="429">
        <f>'II-D-1.1'!S29*(SUMIFS(II_F_Func_Factors_TDCS,II_F_Func_Factors_H_Functionalization_Factor,$F29))</f>
        <v>0</v>
      </c>
      <c r="V29" s="429">
        <f t="shared" si="0"/>
        <v>0</v>
      </c>
      <c r="W29" s="32">
        <f>V29-'II-D-1'!O29</f>
        <v>0</v>
      </c>
    </row>
    <row r="30" spans="1:23">
      <c r="A30" s="16" t="s">
        <v>251</v>
      </c>
      <c r="B30" s="62" t="s">
        <v>220</v>
      </c>
      <c r="C30" s="62"/>
      <c r="D30" s="26" t="s">
        <v>220</v>
      </c>
      <c r="E30" s="69" t="s">
        <v>220</v>
      </c>
      <c r="F30" s="69" t="s">
        <v>220</v>
      </c>
      <c r="G30" s="429" t="s">
        <v>220</v>
      </c>
      <c r="H30" s="429" t="s">
        <v>220</v>
      </c>
      <c r="I30" s="429" t="s">
        <v>220</v>
      </c>
      <c r="J30" s="429" t="s">
        <v>220</v>
      </c>
      <c r="K30" s="429" t="s">
        <v>220</v>
      </c>
      <c r="L30" s="429" t="s">
        <v>220</v>
      </c>
      <c r="M30" s="429" t="s">
        <v>220</v>
      </c>
      <c r="N30" s="429" t="s">
        <v>220</v>
      </c>
      <c r="O30" s="429" t="s">
        <v>220</v>
      </c>
      <c r="P30" s="429" t="s">
        <v>220</v>
      </c>
      <c r="Q30" s="429" t="s">
        <v>220</v>
      </c>
      <c r="R30" s="429" t="s">
        <v>220</v>
      </c>
      <c r="S30" s="429" t="s">
        <v>220</v>
      </c>
      <c r="T30" s="429" t="s">
        <v>220</v>
      </c>
      <c r="U30" s="429" t="s">
        <v>220</v>
      </c>
      <c r="V30" s="429" t="s">
        <v>220</v>
      </c>
      <c r="W30" s="32" t="s">
        <v>220</v>
      </c>
    </row>
    <row r="31" spans="1:23">
      <c r="A31" s="16" t="s">
        <v>544</v>
      </c>
      <c r="B31" s="1"/>
      <c r="C31" s="1" t="s">
        <v>1812</v>
      </c>
      <c r="D31" s="72">
        <f>SUM(D16:D30)</f>
        <v>0</v>
      </c>
      <c r="E31" s="73" t="s">
        <v>220</v>
      </c>
      <c r="F31" s="70" t="s">
        <v>220</v>
      </c>
      <c r="G31" s="71">
        <f t="shared" ref="G31:W31" si="1">SUM(G16:G30)</f>
        <v>0</v>
      </c>
      <c r="H31" s="71">
        <f t="shared" si="1"/>
        <v>0</v>
      </c>
      <c r="I31" s="71">
        <f t="shared" si="1"/>
        <v>0</v>
      </c>
      <c r="J31" s="71">
        <f t="shared" si="1"/>
        <v>0</v>
      </c>
      <c r="K31" s="71">
        <f t="shared" si="1"/>
        <v>0</v>
      </c>
      <c r="L31" s="71">
        <f t="shared" si="1"/>
        <v>0</v>
      </c>
      <c r="M31" s="71">
        <f t="shared" si="1"/>
        <v>0</v>
      </c>
      <c r="N31" s="71">
        <f t="shared" si="1"/>
        <v>0</v>
      </c>
      <c r="O31" s="71">
        <f t="shared" si="1"/>
        <v>0</v>
      </c>
      <c r="P31" s="71">
        <f t="shared" si="1"/>
        <v>0</v>
      </c>
      <c r="Q31" s="71">
        <f t="shared" si="1"/>
        <v>0</v>
      </c>
      <c r="R31" s="71">
        <f t="shared" si="1"/>
        <v>0</v>
      </c>
      <c r="S31" s="71">
        <f t="shared" si="1"/>
        <v>0</v>
      </c>
      <c r="T31" s="71">
        <f t="shared" si="1"/>
        <v>0</v>
      </c>
      <c r="U31" s="71">
        <f t="shared" si="1"/>
        <v>0</v>
      </c>
      <c r="V31" s="71">
        <f t="shared" si="1"/>
        <v>0</v>
      </c>
      <c r="W31" s="71">
        <f t="shared" si="1"/>
        <v>0</v>
      </c>
    </row>
    <row r="32" spans="1:23">
      <c r="A32" s="16" t="s">
        <v>545</v>
      </c>
      <c r="B32" s="62" t="s">
        <v>220</v>
      </c>
      <c r="C32" s="62"/>
      <c r="D32" s="26" t="s">
        <v>220</v>
      </c>
      <c r="E32" s="69" t="s">
        <v>220</v>
      </c>
      <c r="F32" s="69" t="s">
        <v>220</v>
      </c>
      <c r="G32" s="429" t="s">
        <v>220</v>
      </c>
      <c r="H32" s="429" t="s">
        <v>220</v>
      </c>
      <c r="I32" s="429" t="s">
        <v>220</v>
      </c>
      <c r="J32" s="429" t="s">
        <v>220</v>
      </c>
      <c r="K32" s="429" t="s">
        <v>220</v>
      </c>
      <c r="L32" s="429" t="s">
        <v>220</v>
      </c>
      <c r="M32" s="429" t="s">
        <v>220</v>
      </c>
      <c r="N32" s="429" t="s">
        <v>220</v>
      </c>
      <c r="O32" s="429" t="s">
        <v>220</v>
      </c>
      <c r="P32" s="429" t="s">
        <v>220</v>
      </c>
      <c r="Q32" s="429" t="s">
        <v>220</v>
      </c>
      <c r="R32" s="429" t="s">
        <v>220</v>
      </c>
      <c r="S32" s="429" t="s">
        <v>220</v>
      </c>
      <c r="T32" s="429" t="s">
        <v>220</v>
      </c>
      <c r="U32" s="429" t="s">
        <v>220</v>
      </c>
      <c r="V32" s="429" t="s">
        <v>220</v>
      </c>
      <c r="W32" s="32" t="s">
        <v>220</v>
      </c>
    </row>
    <row r="33" spans="1:23">
      <c r="A33" s="16" t="s">
        <v>546</v>
      </c>
      <c r="B33" s="2"/>
      <c r="C33" s="2" t="s">
        <v>1813</v>
      </c>
      <c r="D33" s="26" t="s">
        <v>1785</v>
      </c>
      <c r="E33" s="69"/>
      <c r="F33" s="69"/>
      <c r="G33" s="429"/>
      <c r="H33" s="429"/>
      <c r="I33" s="429"/>
      <c r="J33" s="429"/>
      <c r="K33" s="429"/>
      <c r="L33" s="429"/>
      <c r="M33" s="429"/>
      <c r="N33" s="429"/>
      <c r="O33" s="429"/>
      <c r="P33" s="429"/>
      <c r="Q33" s="429"/>
      <c r="R33" s="429"/>
      <c r="S33" s="429"/>
      <c r="T33" s="429"/>
      <c r="U33" s="429"/>
      <c r="V33" s="429"/>
      <c r="W33" s="32"/>
    </row>
    <row r="34" spans="1:23">
      <c r="A34" s="16" t="s">
        <v>547</v>
      </c>
      <c r="B34" s="62" t="s">
        <v>1814</v>
      </c>
      <c r="C34" s="62" t="s">
        <v>1815</v>
      </c>
      <c r="D34" s="69">
        <v>0</v>
      </c>
      <c r="E34" s="26">
        <v>28</v>
      </c>
      <c r="F34" s="16" t="s">
        <v>605</v>
      </c>
      <c r="G34" s="429">
        <f>'II-D-1.1'!E34*(SUMIFS(II_F_Func_Factors_TDCS,II_F_Func_Factors_H_Functionalization_Factor,$F34))</f>
        <v>0</v>
      </c>
      <c r="H34" s="429">
        <f>'II-D-1.1'!F34*(SUMIFS(II_F_Func_Factors_TDCS,II_F_Func_Factors_H_Functionalization_Factor,$F34))</f>
        <v>0</v>
      </c>
      <c r="I34" s="429">
        <f>'II-D-1.1'!G34*(SUMIFS(II_F_Func_Factors_TDCS,II_F_Func_Factors_H_Functionalization_Factor,$F34))</f>
        <v>0</v>
      </c>
      <c r="J34" s="429">
        <f>'II-D-1.1'!H34*(SUMIFS(II_F_Func_Factors_TDCS,II_F_Func_Factors_H_Functionalization_Factor,$F34))</f>
        <v>0</v>
      </c>
      <c r="K34" s="429">
        <f>'II-D-1.1'!I34*(SUMIFS(II_F_Func_Factors_TDCS,II_F_Func_Factors_H_Functionalization_Factor,$F34))</f>
        <v>0</v>
      </c>
      <c r="L34" s="429">
        <f>'II-D-1.1'!J34*(SUMIFS(II_F_Func_Factors_TDCS,II_F_Func_Factors_H_Functionalization_Factor,$F34))</f>
        <v>0</v>
      </c>
      <c r="M34" s="429">
        <f>'II-D-1.1'!K34*(SUMIFS(II_F_Func_Factors_TDCS,II_F_Func_Factors_H_Functionalization_Factor,$F34))</f>
        <v>0</v>
      </c>
      <c r="N34" s="429">
        <f>'II-D-1.1'!L34*(SUMIFS(II_F_Func_Factors_TDCS,II_F_Func_Factors_H_Functionalization_Factor,$F34))</f>
        <v>0</v>
      </c>
      <c r="O34" s="429">
        <f>'II-D-1.1'!M34*(SUMIFS(II_F_Func_Factors_TDCS,II_F_Func_Factors_H_Functionalization_Factor,$F34))</f>
        <v>0</v>
      </c>
      <c r="P34" s="429">
        <f>'II-D-1.1'!N34*(SUMIFS(II_F_Func_Factors_TDCS,II_F_Func_Factors_H_Functionalization_Factor,$F34))</f>
        <v>0</v>
      </c>
      <c r="Q34" s="429">
        <f>'II-D-1.1'!O34*(SUMIFS(II_F_Func_Factors_TDCS,II_F_Func_Factors_H_Functionalization_Factor,$F34))</f>
        <v>0</v>
      </c>
      <c r="R34" s="429">
        <f>'II-D-1.1'!P34*(SUMIFS(II_F_Func_Factors_TDCS,II_F_Func_Factors_H_Functionalization_Factor,$F34))</f>
        <v>0</v>
      </c>
      <c r="S34" s="429">
        <f>'II-D-1.1'!Q34*(SUMIFS(II_F_Func_Factors_TDCS,II_F_Func_Factors_H_Functionalization_Factor,$F34))</f>
        <v>0</v>
      </c>
      <c r="T34" s="429">
        <f>'II-D-1.1'!R34*(SUMIFS(II_F_Func_Factors_TDCS,II_F_Func_Factors_H_Functionalization_Factor,$F34))</f>
        <v>0</v>
      </c>
      <c r="U34" s="429">
        <f>'II-D-1.1'!S34*(SUMIFS(II_F_Func_Factors_TDCS,II_F_Func_Factors_H_Functionalization_Factor,$F34))</f>
        <v>0</v>
      </c>
      <c r="V34" s="429">
        <f>S34+T34+U34</f>
        <v>0</v>
      </c>
      <c r="W34" s="32">
        <f>S34-'II-D-1'!O34</f>
        <v>0</v>
      </c>
    </row>
    <row r="35" spans="1:23">
      <c r="A35" s="16" t="s">
        <v>549</v>
      </c>
      <c r="B35" s="62" t="s">
        <v>1816</v>
      </c>
      <c r="C35" s="62" t="s">
        <v>1817</v>
      </c>
      <c r="D35" s="69">
        <v>0</v>
      </c>
      <c r="E35" s="26">
        <v>28</v>
      </c>
      <c r="F35" s="16" t="s">
        <v>605</v>
      </c>
      <c r="G35" s="429">
        <f>'II-D-1.1'!E35*(SUMIFS(II_F_Func_Factors_TDCS,II_F_Func_Factors_H_Functionalization_Factor,$F35))</f>
        <v>0</v>
      </c>
      <c r="H35" s="429">
        <f>'II-D-1.1'!F35*(SUMIFS(II_F_Func_Factors_TDCS,II_F_Func_Factors_H_Functionalization_Factor,$F35))</f>
        <v>0</v>
      </c>
      <c r="I35" s="429">
        <f>'II-D-1.1'!G35*(SUMIFS(II_F_Func_Factors_TDCS,II_F_Func_Factors_H_Functionalization_Factor,$F35))</f>
        <v>0</v>
      </c>
      <c r="J35" s="429">
        <f>'II-D-1.1'!H35*(SUMIFS(II_F_Func_Factors_TDCS,II_F_Func_Factors_H_Functionalization_Factor,$F35))</f>
        <v>0</v>
      </c>
      <c r="K35" s="429">
        <f>'II-D-1.1'!I35*(SUMIFS(II_F_Func_Factors_TDCS,II_F_Func_Factors_H_Functionalization_Factor,$F35))</f>
        <v>0</v>
      </c>
      <c r="L35" s="429">
        <f>'II-D-1.1'!J35*(SUMIFS(II_F_Func_Factors_TDCS,II_F_Func_Factors_H_Functionalization_Factor,$F35))</f>
        <v>0</v>
      </c>
      <c r="M35" s="429">
        <f>'II-D-1.1'!K35*(SUMIFS(II_F_Func_Factors_TDCS,II_F_Func_Factors_H_Functionalization_Factor,$F35))</f>
        <v>0</v>
      </c>
      <c r="N35" s="429">
        <f>'II-D-1.1'!L35*(SUMIFS(II_F_Func_Factors_TDCS,II_F_Func_Factors_H_Functionalization_Factor,$F35))</f>
        <v>0</v>
      </c>
      <c r="O35" s="429">
        <f>'II-D-1.1'!M35*(SUMIFS(II_F_Func_Factors_TDCS,II_F_Func_Factors_H_Functionalization_Factor,$F35))</f>
        <v>0</v>
      </c>
      <c r="P35" s="429">
        <f>'II-D-1.1'!N35*(SUMIFS(II_F_Func_Factors_TDCS,II_F_Func_Factors_H_Functionalization_Factor,$F35))</f>
        <v>0</v>
      </c>
      <c r="Q35" s="429">
        <f>'II-D-1.1'!O35*(SUMIFS(II_F_Func_Factors_TDCS,II_F_Func_Factors_H_Functionalization_Factor,$F35))</f>
        <v>0</v>
      </c>
      <c r="R35" s="429">
        <f>'II-D-1.1'!P35*(SUMIFS(II_F_Func_Factors_TDCS,II_F_Func_Factors_H_Functionalization_Factor,$F35))</f>
        <v>0</v>
      </c>
      <c r="S35" s="429">
        <f>'II-D-1.1'!Q35*(SUMIFS(II_F_Func_Factors_TDCS,II_F_Func_Factors_H_Functionalization_Factor,$F35))</f>
        <v>0</v>
      </c>
      <c r="T35" s="429">
        <f>'II-D-1.1'!R35*(SUMIFS(II_F_Func_Factors_TDCS,II_F_Func_Factors_H_Functionalization_Factor,$F35))</f>
        <v>0</v>
      </c>
      <c r="U35" s="429">
        <f>'II-D-1.1'!S35*(SUMIFS(II_F_Func_Factors_TDCS,II_F_Func_Factors_H_Functionalization_Factor,$F35))</f>
        <v>0</v>
      </c>
      <c r="V35" s="429">
        <f>S35+T35+U35</f>
        <v>0</v>
      </c>
      <c r="W35" s="32">
        <f>V35-'II-D-1'!O35</f>
        <v>0</v>
      </c>
    </row>
    <row r="36" spans="1:23">
      <c r="A36" s="16" t="s">
        <v>551</v>
      </c>
      <c r="B36" s="62" t="s">
        <v>1818</v>
      </c>
      <c r="C36" s="62" t="s">
        <v>1819</v>
      </c>
      <c r="D36" s="69">
        <v>0</v>
      </c>
      <c r="E36" s="26">
        <v>2</v>
      </c>
      <c r="F36" s="16" t="s">
        <v>529</v>
      </c>
      <c r="G36" s="429">
        <f>'II-D-1.1'!E36*(SUMIFS(II_F_Func_Factors_TDCS,II_F_Func_Factors_H_Functionalization_Factor,$F36))</f>
        <v>0</v>
      </c>
      <c r="H36" s="429">
        <f>'II-D-1.1'!F36*(SUMIFS(II_F_Func_Factors_TDCS,II_F_Func_Factors_H_Functionalization_Factor,$F36))</f>
        <v>0</v>
      </c>
      <c r="I36" s="429">
        <f>'II-D-1.1'!G36*(SUMIFS(II_F_Func_Factors_TDCS,II_F_Func_Factors_H_Functionalization_Factor,$F36))</f>
        <v>0</v>
      </c>
      <c r="J36" s="429">
        <f>'II-D-1.1'!H36*(SUMIFS(II_F_Func_Factors_TDCS,II_F_Func_Factors_H_Functionalization_Factor,$F36))</f>
        <v>0</v>
      </c>
      <c r="K36" s="429">
        <f>'II-D-1.1'!I36*(SUMIFS(II_F_Func_Factors_TDCS,II_F_Func_Factors_H_Functionalization_Factor,$F36))</f>
        <v>0</v>
      </c>
      <c r="L36" s="429">
        <f>'II-D-1.1'!J36*(SUMIFS(II_F_Func_Factors_TDCS,II_F_Func_Factors_H_Functionalization_Factor,$F36))</f>
        <v>0</v>
      </c>
      <c r="M36" s="429">
        <f>'II-D-1.1'!K36*(SUMIFS(II_F_Func_Factors_TDCS,II_F_Func_Factors_H_Functionalization_Factor,$F36))</f>
        <v>0</v>
      </c>
      <c r="N36" s="429">
        <f>'II-D-1.1'!L36*(SUMIFS(II_F_Func_Factors_TDCS,II_F_Func_Factors_H_Functionalization_Factor,$F36))</f>
        <v>0</v>
      </c>
      <c r="O36" s="429">
        <f>'II-D-1.1'!M36*(SUMIFS(II_F_Func_Factors_TDCS,II_F_Func_Factors_H_Functionalization_Factor,$F36))</f>
        <v>0</v>
      </c>
      <c r="P36" s="429">
        <f>'II-D-1.1'!N36*(SUMIFS(II_F_Func_Factors_TDCS,II_F_Func_Factors_H_Functionalization_Factor,$F36))</f>
        <v>0</v>
      </c>
      <c r="Q36" s="429">
        <f>'II-D-1.1'!O36*(SUMIFS(II_F_Func_Factors_TDCS,II_F_Func_Factors_H_Functionalization_Factor,$F36))</f>
        <v>0</v>
      </c>
      <c r="R36" s="429">
        <f>'II-D-1.1'!P36*(SUMIFS(II_F_Func_Factors_TDCS,II_F_Func_Factors_H_Functionalization_Factor,$F36))</f>
        <v>0</v>
      </c>
      <c r="S36" s="429">
        <f>'II-D-1.1'!Q36*(SUMIFS(II_F_Func_Factors_TDCS,II_F_Func_Factors_H_Functionalization_Factor,$F36))</f>
        <v>0</v>
      </c>
      <c r="T36" s="429">
        <f>'II-D-1.1'!R36*(SUMIFS(II_F_Func_Factors_TDCS,II_F_Func_Factors_H_Functionalization_Factor,$F36))</f>
        <v>0</v>
      </c>
      <c r="U36" s="429">
        <f>'II-D-1.1'!S36*(SUMIFS(II_F_Func_Factors_TDCS,II_F_Func_Factors_H_Functionalization_Factor,$F36))</f>
        <v>0</v>
      </c>
      <c r="V36" s="429">
        <f>S36+T36+U36</f>
        <v>0</v>
      </c>
      <c r="W36" s="32">
        <f>V36-'II-D-1'!O36</f>
        <v>0</v>
      </c>
    </row>
    <row r="37" spans="1:23">
      <c r="A37" s="16" t="s">
        <v>553</v>
      </c>
      <c r="B37" s="62" t="s">
        <v>1820</v>
      </c>
      <c r="C37" s="62" t="s">
        <v>1821</v>
      </c>
      <c r="D37" s="69">
        <v>0</v>
      </c>
      <c r="E37" s="26">
        <v>2</v>
      </c>
      <c r="F37" s="16" t="s">
        <v>529</v>
      </c>
      <c r="G37" s="429">
        <f>'II-D-1.1'!E37*(SUMIFS(II_F_Func_Factors_TDCS,II_F_Func_Factors_H_Functionalization_Factor,$F37))</f>
        <v>0</v>
      </c>
      <c r="H37" s="429">
        <f>'II-D-1.1'!F37*(SUMIFS(II_F_Func_Factors_TDCS,II_F_Func_Factors_H_Functionalization_Factor,$F37))</f>
        <v>0</v>
      </c>
      <c r="I37" s="429">
        <f>'II-D-1.1'!G37*(SUMIFS(II_F_Func_Factors_TDCS,II_F_Func_Factors_H_Functionalization_Factor,$F37))</f>
        <v>0</v>
      </c>
      <c r="J37" s="429">
        <f>'II-D-1.1'!H37*(SUMIFS(II_F_Func_Factors_TDCS,II_F_Func_Factors_H_Functionalization_Factor,$F37))</f>
        <v>0</v>
      </c>
      <c r="K37" s="429">
        <f>'II-D-1.1'!I37*(SUMIFS(II_F_Func_Factors_TDCS,II_F_Func_Factors_H_Functionalization_Factor,$F37))</f>
        <v>0</v>
      </c>
      <c r="L37" s="429">
        <f>'II-D-1.1'!J37*(SUMIFS(II_F_Func_Factors_TDCS,II_F_Func_Factors_H_Functionalization_Factor,$F37))</f>
        <v>0</v>
      </c>
      <c r="M37" s="429">
        <f>'II-D-1.1'!K37*(SUMIFS(II_F_Func_Factors_TDCS,II_F_Func_Factors_H_Functionalization_Factor,$F37))</f>
        <v>0</v>
      </c>
      <c r="N37" s="429">
        <f>'II-D-1.1'!L37*(SUMIFS(II_F_Func_Factors_TDCS,II_F_Func_Factors_H_Functionalization_Factor,$F37))</f>
        <v>0</v>
      </c>
      <c r="O37" s="429">
        <f>'II-D-1.1'!M37*(SUMIFS(II_F_Func_Factors_TDCS,II_F_Func_Factors_H_Functionalization_Factor,$F37))</f>
        <v>0</v>
      </c>
      <c r="P37" s="429">
        <f>'II-D-1.1'!N37*(SUMIFS(II_F_Func_Factors_TDCS,II_F_Func_Factors_H_Functionalization_Factor,$F37))</f>
        <v>0</v>
      </c>
      <c r="Q37" s="429">
        <f>'II-D-1.1'!O37*(SUMIFS(II_F_Func_Factors_TDCS,II_F_Func_Factors_H_Functionalization_Factor,$F37))</f>
        <v>0</v>
      </c>
      <c r="R37" s="429">
        <f>'II-D-1.1'!P37*(SUMIFS(II_F_Func_Factors_TDCS,II_F_Func_Factors_H_Functionalization_Factor,$F37))</f>
        <v>0</v>
      </c>
      <c r="S37" s="429">
        <f>'II-D-1.1'!Q37*(SUMIFS(II_F_Func_Factors_TDCS,II_F_Func_Factors_H_Functionalization_Factor,$F37))</f>
        <v>0</v>
      </c>
      <c r="T37" s="429">
        <f>'II-D-1.1'!R37*(SUMIFS(II_F_Func_Factors_TDCS,II_F_Func_Factors_H_Functionalization_Factor,$F37))</f>
        <v>0</v>
      </c>
      <c r="U37" s="429">
        <f>'II-D-1.1'!S37*(SUMIFS(II_F_Func_Factors_TDCS,II_F_Func_Factors_H_Functionalization_Factor,$F37))</f>
        <v>0</v>
      </c>
      <c r="V37" s="429">
        <f>S37+T37+U37</f>
        <v>0</v>
      </c>
      <c r="W37" s="32">
        <f>V37-'II-D-1'!O37</f>
        <v>0</v>
      </c>
    </row>
    <row r="38" spans="1:23">
      <c r="A38" s="16" t="s">
        <v>554</v>
      </c>
      <c r="B38" s="62" t="s">
        <v>1822</v>
      </c>
      <c r="C38" s="62" t="s">
        <v>1823</v>
      </c>
      <c r="D38" s="69">
        <v>0</v>
      </c>
      <c r="E38" s="26">
        <v>2</v>
      </c>
      <c r="F38" s="16" t="s">
        <v>529</v>
      </c>
      <c r="G38" s="429">
        <f>'II-D-1.1'!E38*(SUMIFS(II_F_Func_Factors_TDCS,II_F_Func_Factors_H_Functionalization_Factor,$F38))</f>
        <v>0</v>
      </c>
      <c r="H38" s="429">
        <f>'II-D-1.1'!F38*(SUMIFS(II_F_Func_Factors_TDCS,II_F_Func_Factors_H_Functionalization_Factor,$F38))</f>
        <v>0</v>
      </c>
      <c r="I38" s="429">
        <f>'II-D-1.1'!G38*(SUMIFS(II_F_Func_Factors_TDCS,II_F_Func_Factors_H_Functionalization_Factor,$F38))</f>
        <v>0</v>
      </c>
      <c r="J38" s="429">
        <f>'II-D-1.1'!H38*(SUMIFS(II_F_Func_Factors_TDCS,II_F_Func_Factors_H_Functionalization_Factor,$F38))</f>
        <v>0</v>
      </c>
      <c r="K38" s="429">
        <f>'II-D-1.1'!I38*(SUMIFS(II_F_Func_Factors_TDCS,II_F_Func_Factors_H_Functionalization_Factor,$F38))</f>
        <v>0</v>
      </c>
      <c r="L38" s="429">
        <f>'II-D-1.1'!J38*(SUMIFS(II_F_Func_Factors_TDCS,II_F_Func_Factors_H_Functionalization_Factor,$F38))</f>
        <v>0</v>
      </c>
      <c r="M38" s="429">
        <f>'II-D-1.1'!K38*(SUMIFS(II_F_Func_Factors_TDCS,II_F_Func_Factors_H_Functionalization_Factor,$F38))</f>
        <v>0</v>
      </c>
      <c r="N38" s="429">
        <f>'II-D-1.1'!L38*(SUMIFS(II_F_Func_Factors_TDCS,II_F_Func_Factors_H_Functionalization_Factor,$F38))</f>
        <v>0</v>
      </c>
      <c r="O38" s="429">
        <f>'II-D-1.1'!M38*(SUMIFS(II_F_Func_Factors_TDCS,II_F_Func_Factors_H_Functionalization_Factor,$F38))</f>
        <v>0</v>
      </c>
      <c r="P38" s="429">
        <f>'II-D-1.1'!N38*(SUMIFS(II_F_Func_Factors_TDCS,II_F_Func_Factors_H_Functionalization_Factor,$F38))</f>
        <v>0</v>
      </c>
      <c r="Q38" s="429">
        <f>'II-D-1.1'!O38*(SUMIFS(II_F_Func_Factors_TDCS,II_F_Func_Factors_H_Functionalization_Factor,$F38))</f>
        <v>0</v>
      </c>
      <c r="R38" s="429">
        <f>'II-D-1.1'!P38*(SUMIFS(II_F_Func_Factors_TDCS,II_F_Func_Factors_H_Functionalization_Factor,$F38))</f>
        <v>0</v>
      </c>
      <c r="S38" s="429">
        <f>'II-D-1.1'!Q38*(SUMIFS(II_F_Func_Factors_TDCS,II_F_Func_Factors_H_Functionalization_Factor,$F38))</f>
        <v>0</v>
      </c>
      <c r="T38" s="429">
        <f>'II-D-1.1'!R38*(SUMIFS(II_F_Func_Factors_TDCS,II_F_Func_Factors_H_Functionalization_Factor,$F38))</f>
        <v>0</v>
      </c>
      <c r="U38" s="429">
        <f>'II-D-1.1'!S38*(SUMIFS(II_F_Func_Factors_TDCS,II_F_Func_Factors_H_Functionalization_Factor,$F38))</f>
        <v>0</v>
      </c>
      <c r="V38" s="429">
        <f>S38+T38+U38</f>
        <v>0</v>
      </c>
      <c r="W38" s="32">
        <f>V38-'II-D-1'!O38</f>
        <v>0</v>
      </c>
    </row>
    <row r="39" spans="1:23">
      <c r="A39" s="16" t="s">
        <v>556</v>
      </c>
      <c r="B39" s="62" t="s">
        <v>220</v>
      </c>
      <c r="C39" s="62"/>
      <c r="D39" s="26" t="s">
        <v>220</v>
      </c>
      <c r="E39" s="69" t="s">
        <v>220</v>
      </c>
      <c r="F39" s="69" t="s">
        <v>220</v>
      </c>
      <c r="G39" s="429" t="s">
        <v>220</v>
      </c>
      <c r="H39" s="429" t="s">
        <v>220</v>
      </c>
      <c r="I39" s="429" t="s">
        <v>220</v>
      </c>
      <c r="J39" s="429" t="s">
        <v>220</v>
      </c>
      <c r="K39" s="429" t="s">
        <v>220</v>
      </c>
      <c r="L39" s="429" t="s">
        <v>220</v>
      </c>
      <c r="M39" s="429" t="s">
        <v>220</v>
      </c>
      <c r="N39" s="429" t="s">
        <v>220</v>
      </c>
      <c r="O39" s="429" t="s">
        <v>220</v>
      </c>
      <c r="P39" s="429" t="s">
        <v>220</v>
      </c>
      <c r="Q39" s="429" t="s">
        <v>220</v>
      </c>
      <c r="R39" s="429" t="s">
        <v>220</v>
      </c>
      <c r="S39" s="429" t="s">
        <v>220</v>
      </c>
      <c r="T39" s="429" t="s">
        <v>220</v>
      </c>
      <c r="U39" s="429" t="s">
        <v>220</v>
      </c>
      <c r="V39" s="429" t="s">
        <v>220</v>
      </c>
      <c r="W39" s="32" t="s">
        <v>220</v>
      </c>
    </row>
    <row r="40" spans="1:23">
      <c r="A40" s="16" t="s">
        <v>557</v>
      </c>
      <c r="B40" s="1"/>
      <c r="C40" s="1" t="s">
        <v>1917</v>
      </c>
      <c r="D40" s="72">
        <f>SUM(D34:D39)</f>
        <v>0</v>
      </c>
      <c r="E40" s="70" t="s">
        <v>220</v>
      </c>
      <c r="F40" s="70" t="s">
        <v>220</v>
      </c>
      <c r="G40" s="71">
        <f t="shared" ref="G40:W40" si="2">SUM(G34:G39)</f>
        <v>0</v>
      </c>
      <c r="H40" s="71">
        <f t="shared" si="2"/>
        <v>0</v>
      </c>
      <c r="I40" s="71">
        <f t="shared" si="2"/>
        <v>0</v>
      </c>
      <c r="J40" s="71">
        <f t="shared" si="2"/>
        <v>0</v>
      </c>
      <c r="K40" s="71">
        <f t="shared" si="2"/>
        <v>0</v>
      </c>
      <c r="L40" s="71">
        <f t="shared" si="2"/>
        <v>0</v>
      </c>
      <c r="M40" s="71">
        <f t="shared" si="2"/>
        <v>0</v>
      </c>
      <c r="N40" s="71">
        <f t="shared" si="2"/>
        <v>0</v>
      </c>
      <c r="O40" s="71">
        <f t="shared" si="2"/>
        <v>0</v>
      </c>
      <c r="P40" s="71">
        <f t="shared" si="2"/>
        <v>0</v>
      </c>
      <c r="Q40" s="71">
        <f t="shared" si="2"/>
        <v>0</v>
      </c>
      <c r="R40" s="71">
        <f t="shared" si="2"/>
        <v>0</v>
      </c>
      <c r="S40" s="71">
        <f t="shared" si="2"/>
        <v>0</v>
      </c>
      <c r="T40" s="71">
        <f t="shared" si="2"/>
        <v>0</v>
      </c>
      <c r="U40" s="71">
        <f t="shared" si="2"/>
        <v>0</v>
      </c>
      <c r="V40" s="71">
        <f t="shared" si="2"/>
        <v>0</v>
      </c>
      <c r="W40" s="71">
        <f t="shared" si="2"/>
        <v>0</v>
      </c>
    </row>
    <row r="41" spans="1:23">
      <c r="A41" s="16" t="s">
        <v>559</v>
      </c>
      <c r="B41" s="62" t="s">
        <v>220</v>
      </c>
      <c r="C41" s="62"/>
      <c r="D41" s="26" t="s">
        <v>220</v>
      </c>
      <c r="E41" s="69" t="s">
        <v>220</v>
      </c>
      <c r="F41" s="69" t="s">
        <v>220</v>
      </c>
      <c r="G41" s="429" t="s">
        <v>220</v>
      </c>
      <c r="H41" s="429" t="s">
        <v>220</v>
      </c>
      <c r="I41" s="429" t="s">
        <v>220</v>
      </c>
      <c r="J41" s="429" t="s">
        <v>220</v>
      </c>
      <c r="K41" s="429" t="s">
        <v>220</v>
      </c>
      <c r="L41" s="429" t="s">
        <v>220</v>
      </c>
      <c r="M41" s="429" t="s">
        <v>220</v>
      </c>
      <c r="N41" s="429" t="s">
        <v>220</v>
      </c>
      <c r="O41" s="429" t="s">
        <v>220</v>
      </c>
      <c r="P41" s="429" t="s">
        <v>220</v>
      </c>
      <c r="Q41" s="429" t="s">
        <v>220</v>
      </c>
      <c r="R41" s="429" t="s">
        <v>220</v>
      </c>
      <c r="S41" s="429" t="s">
        <v>220</v>
      </c>
      <c r="T41" s="429" t="s">
        <v>220</v>
      </c>
      <c r="U41" s="429" t="s">
        <v>220</v>
      </c>
      <c r="V41" s="429" t="s">
        <v>220</v>
      </c>
      <c r="W41" s="32" t="s">
        <v>220</v>
      </c>
    </row>
    <row r="42" spans="1:23">
      <c r="A42" s="16" t="s">
        <v>560</v>
      </c>
      <c r="B42" s="1" t="s">
        <v>1825</v>
      </c>
      <c r="C42" s="1"/>
      <c r="D42" s="72" t="s">
        <v>1785</v>
      </c>
      <c r="E42" s="70">
        <f t="shared" ref="E42:W42" si="3">SUM(E31,E40)</f>
        <v>0</v>
      </c>
      <c r="F42" s="70">
        <f t="shared" si="3"/>
        <v>0</v>
      </c>
      <c r="G42" s="71">
        <f t="shared" si="3"/>
        <v>0</v>
      </c>
      <c r="H42" s="71">
        <f t="shared" si="3"/>
        <v>0</v>
      </c>
      <c r="I42" s="71">
        <f t="shared" si="3"/>
        <v>0</v>
      </c>
      <c r="J42" s="71">
        <f t="shared" si="3"/>
        <v>0</v>
      </c>
      <c r="K42" s="71">
        <f t="shared" si="3"/>
        <v>0</v>
      </c>
      <c r="L42" s="71">
        <f t="shared" si="3"/>
        <v>0</v>
      </c>
      <c r="M42" s="71">
        <f t="shared" si="3"/>
        <v>0</v>
      </c>
      <c r="N42" s="71">
        <f t="shared" si="3"/>
        <v>0</v>
      </c>
      <c r="O42" s="71">
        <f t="shared" si="3"/>
        <v>0</v>
      </c>
      <c r="P42" s="71">
        <f t="shared" si="3"/>
        <v>0</v>
      </c>
      <c r="Q42" s="71">
        <f t="shared" si="3"/>
        <v>0</v>
      </c>
      <c r="R42" s="71">
        <f t="shared" si="3"/>
        <v>0</v>
      </c>
      <c r="S42" s="71">
        <f t="shared" si="3"/>
        <v>0</v>
      </c>
      <c r="T42" s="71">
        <f t="shared" si="3"/>
        <v>0</v>
      </c>
      <c r="U42" s="71">
        <f t="shared" si="3"/>
        <v>0</v>
      </c>
      <c r="V42" s="71">
        <f t="shared" si="3"/>
        <v>0</v>
      </c>
      <c r="W42" s="71">
        <f t="shared" si="3"/>
        <v>0</v>
      </c>
    </row>
    <row r="43" spans="1:23">
      <c r="A43" s="16" t="s">
        <v>563</v>
      </c>
      <c r="B43" s="62" t="s">
        <v>220</v>
      </c>
      <c r="C43" s="62"/>
      <c r="D43" s="26" t="s">
        <v>220</v>
      </c>
      <c r="E43" s="69" t="s">
        <v>220</v>
      </c>
      <c r="F43" s="69" t="s">
        <v>220</v>
      </c>
      <c r="G43" s="429" t="s">
        <v>220</v>
      </c>
      <c r="H43" s="429" t="s">
        <v>220</v>
      </c>
      <c r="I43" s="429" t="s">
        <v>220</v>
      </c>
      <c r="J43" s="429" t="s">
        <v>220</v>
      </c>
      <c r="K43" s="429" t="s">
        <v>220</v>
      </c>
      <c r="L43" s="429" t="s">
        <v>220</v>
      </c>
      <c r="M43" s="429" t="s">
        <v>220</v>
      </c>
      <c r="N43" s="429" t="s">
        <v>220</v>
      </c>
      <c r="O43" s="429" t="s">
        <v>220</v>
      </c>
      <c r="P43" s="429" t="s">
        <v>220</v>
      </c>
      <c r="Q43" s="429" t="s">
        <v>220</v>
      </c>
      <c r="R43" s="429" t="s">
        <v>220</v>
      </c>
      <c r="S43" s="429" t="s">
        <v>220</v>
      </c>
      <c r="T43" s="429" t="s">
        <v>220</v>
      </c>
      <c r="U43" s="429" t="s">
        <v>220</v>
      </c>
      <c r="V43" s="429" t="s">
        <v>220</v>
      </c>
      <c r="W43" s="32" t="s">
        <v>220</v>
      </c>
    </row>
    <row r="44" spans="1:23">
      <c r="A44" s="16" t="s">
        <v>564</v>
      </c>
      <c r="B44" s="61" t="s">
        <v>1896</v>
      </c>
      <c r="C44" s="61"/>
      <c r="D44" s="26"/>
      <c r="E44" s="69"/>
      <c r="F44" s="69"/>
      <c r="G44" s="429"/>
      <c r="H44" s="429"/>
      <c r="I44" s="429"/>
      <c r="J44" s="429"/>
      <c r="K44" s="429"/>
      <c r="L44" s="429"/>
      <c r="M44" s="429"/>
      <c r="N44" s="429"/>
      <c r="O44" s="429"/>
      <c r="P44" s="429"/>
      <c r="Q44" s="429"/>
      <c r="R44" s="429"/>
      <c r="S44" s="429"/>
      <c r="T44" s="429"/>
      <c r="U44" s="429"/>
      <c r="V44" s="429"/>
      <c r="W44" s="32"/>
    </row>
    <row r="45" spans="1:23">
      <c r="A45" s="16" t="s">
        <v>644</v>
      </c>
      <c r="B45" s="62" t="s">
        <v>220</v>
      </c>
      <c r="C45" s="62"/>
      <c r="D45" s="26" t="s">
        <v>220</v>
      </c>
      <c r="E45" s="69" t="s">
        <v>220</v>
      </c>
      <c r="F45" s="69" t="s">
        <v>220</v>
      </c>
      <c r="G45" s="429" t="s">
        <v>220</v>
      </c>
      <c r="H45" s="429" t="s">
        <v>220</v>
      </c>
      <c r="I45" s="429" t="s">
        <v>220</v>
      </c>
      <c r="J45" s="429" t="s">
        <v>220</v>
      </c>
      <c r="K45" s="429" t="s">
        <v>220</v>
      </c>
      <c r="L45" s="429" t="s">
        <v>220</v>
      </c>
      <c r="M45" s="429" t="s">
        <v>220</v>
      </c>
      <c r="N45" s="429" t="s">
        <v>220</v>
      </c>
      <c r="O45" s="429" t="s">
        <v>220</v>
      </c>
      <c r="P45" s="429" t="s">
        <v>220</v>
      </c>
      <c r="Q45" s="429" t="s">
        <v>220</v>
      </c>
      <c r="R45" s="429" t="s">
        <v>220</v>
      </c>
      <c r="S45" s="429" t="s">
        <v>220</v>
      </c>
      <c r="T45" s="429" t="s">
        <v>220</v>
      </c>
      <c r="U45" s="429" t="s">
        <v>220</v>
      </c>
      <c r="V45" s="429" t="s">
        <v>220</v>
      </c>
      <c r="W45" s="32" t="s">
        <v>220</v>
      </c>
    </row>
    <row r="46" spans="1:23">
      <c r="A46" s="16" t="s">
        <v>647</v>
      </c>
      <c r="B46" s="2"/>
      <c r="C46" s="2" t="s">
        <v>1784</v>
      </c>
      <c r="D46" s="26" t="s">
        <v>1785</v>
      </c>
      <c r="E46" s="69"/>
      <c r="F46" s="69"/>
      <c r="G46" s="429"/>
      <c r="H46" s="429"/>
      <c r="I46" s="429"/>
      <c r="J46" s="429"/>
      <c r="K46" s="429"/>
      <c r="L46" s="429"/>
      <c r="M46" s="429"/>
      <c r="N46" s="429"/>
      <c r="O46" s="429"/>
      <c r="P46" s="429"/>
      <c r="Q46" s="429"/>
      <c r="R46" s="429"/>
      <c r="S46" s="429"/>
      <c r="T46" s="429"/>
      <c r="U46" s="429"/>
      <c r="V46" s="429"/>
      <c r="W46" s="32"/>
    </row>
    <row r="47" spans="1:23">
      <c r="A47" s="16" t="s">
        <v>651</v>
      </c>
      <c r="B47" s="62" t="s">
        <v>1826</v>
      </c>
      <c r="C47" s="62" t="s">
        <v>1827</v>
      </c>
      <c r="D47" s="69">
        <v>0</v>
      </c>
      <c r="E47" s="26">
        <v>3</v>
      </c>
      <c r="F47" s="16" t="s">
        <v>530</v>
      </c>
      <c r="G47" s="429">
        <f>('II-D-1.1'!E47)*(SUMIFS(II_F_Func_Factors_TDCS,II_F_Func_Factors_H_Functionalization_Factor,$F47))</f>
        <v>0</v>
      </c>
      <c r="H47" s="429">
        <f>('II-D-1.1'!F47)/1000*(SUMIFS(II_F_Func_Factors_TDCS,II_F_Func_Factors_H_Functionalization_Factor,$F47))</f>
        <v>0</v>
      </c>
      <c r="I47" s="429">
        <f>('II-D-1.1'!G47)/1000*(SUMIFS(II_F_Func_Factors_TDCS,II_F_Func_Factors_H_Functionalization_Factor,$F47))</f>
        <v>0</v>
      </c>
      <c r="J47" s="429">
        <f>('II-D-1.1'!H47)/1000*(SUMIFS(II_F_Func_Factors_TDCS,II_F_Func_Factors_H_Functionalization_Factor,$F47))</f>
        <v>0</v>
      </c>
      <c r="K47" s="429">
        <f>('II-D-1.1'!I47)/1000*(SUMIFS(II_F_Func_Factors_TDCS,II_F_Func_Factors_H_Functionalization_Factor,$F47))</f>
        <v>0</v>
      </c>
      <c r="L47" s="429">
        <f>('II-D-1.1'!J47)/1000*(SUMIFS(II_F_Func_Factors_TDCS,II_F_Func_Factors_H_Functionalization_Factor,$F47))</f>
        <v>0</v>
      </c>
      <c r="M47" s="429">
        <f>('II-D-1.1'!K47)/1000*(SUMIFS(II_F_Func_Factors_TDCS,II_F_Func_Factors_H_Functionalization_Factor,$F47))</f>
        <v>0</v>
      </c>
      <c r="N47" s="429">
        <f>('II-D-1.1'!L47)/1000*(SUMIFS(II_F_Func_Factors_TDCS,II_F_Func_Factors_H_Functionalization_Factor,$F47))</f>
        <v>0</v>
      </c>
      <c r="O47" s="429">
        <f>('II-D-1.1'!M47)/1000*(SUMIFS(II_F_Func_Factors_TDCS,II_F_Func_Factors_H_Functionalization_Factor,$F47))</f>
        <v>0</v>
      </c>
      <c r="P47" s="429">
        <f>('II-D-1.1'!N47)/1000*(SUMIFS(II_F_Func_Factors_TDCS,II_F_Func_Factors_H_Functionalization_Factor,$F47))</f>
        <v>0</v>
      </c>
      <c r="Q47" s="429">
        <f>('II-D-1.1'!O47)/1000*(SUMIFS(II_F_Func_Factors_TDCS,II_F_Func_Factors_H_Functionalization_Factor,$F47))</f>
        <v>0</v>
      </c>
      <c r="R47" s="429">
        <f>('II-D-1.1'!P47)/1000*(SUMIFS(II_F_Func_Factors_TDCS,II_F_Func_Factors_H_Functionalization_Factor,$F47))</f>
        <v>0</v>
      </c>
      <c r="S47" s="429">
        <f>('II-D-1.1'!Q47)/1000*(SUMIFS(II_F_Func_Factors_TDCS,II_F_Func_Factors_H_Functionalization_Factor,$F47))</f>
        <v>0</v>
      </c>
      <c r="T47" s="429">
        <f>('II-D-1.1'!R47)/1000*(SUMIFS(II_F_Func_Factors_TDCS,II_F_Func_Factors_H_Functionalization_Factor,$F47))</f>
        <v>0</v>
      </c>
      <c r="U47" s="429">
        <f>('II-D-1.1'!S47)/1000*(SUMIFS(II_F_Func_Factors_TDCS,II_F_Func_Factors_H_Functionalization_Factor,$F47))</f>
        <v>0</v>
      </c>
      <c r="V47" s="429">
        <f t="shared" ref="V47:V54" si="4">S47+T47+U47</f>
        <v>0</v>
      </c>
      <c r="W47" s="32">
        <f>V47-'II-D-1'!O47</f>
        <v>0</v>
      </c>
    </row>
    <row r="48" spans="1:23">
      <c r="A48" s="16" t="s">
        <v>655</v>
      </c>
      <c r="B48" s="62" t="s">
        <v>1828</v>
      </c>
      <c r="C48" s="62" t="s">
        <v>1801</v>
      </c>
      <c r="D48" s="69">
        <v>0</v>
      </c>
      <c r="E48" s="26">
        <v>3</v>
      </c>
      <c r="F48" s="16" t="s">
        <v>530</v>
      </c>
      <c r="G48" s="429">
        <f>('II-D-1.1'!E48)*(SUMIFS(II_F_Func_Factors_TDCS,II_F_Func_Factors_H_Functionalization_Factor,$F48))</f>
        <v>0</v>
      </c>
      <c r="H48" s="429">
        <f>('II-D-1.1'!F48)/1000*(SUMIFS(II_F_Func_Factors_TDCS,II_F_Func_Factors_H_Functionalization_Factor,$F48))</f>
        <v>0</v>
      </c>
      <c r="I48" s="429">
        <f>('II-D-1.1'!G48)/1000*(SUMIFS(II_F_Func_Factors_TDCS,II_F_Func_Factors_H_Functionalization_Factor,$F48))</f>
        <v>0</v>
      </c>
      <c r="J48" s="429">
        <f>('II-D-1.1'!H48)/1000*(SUMIFS(II_F_Func_Factors_TDCS,II_F_Func_Factors_H_Functionalization_Factor,$F48))</f>
        <v>0</v>
      </c>
      <c r="K48" s="429">
        <f>('II-D-1.1'!I48)/1000*(SUMIFS(II_F_Func_Factors_TDCS,II_F_Func_Factors_H_Functionalization_Factor,$F48))</f>
        <v>0</v>
      </c>
      <c r="L48" s="429">
        <f>('II-D-1.1'!J48)/1000*(SUMIFS(II_F_Func_Factors_TDCS,II_F_Func_Factors_H_Functionalization_Factor,$F48))</f>
        <v>0</v>
      </c>
      <c r="M48" s="429">
        <f>('II-D-1.1'!K48)/1000*(SUMIFS(II_F_Func_Factors_TDCS,II_F_Func_Factors_H_Functionalization_Factor,$F48))</f>
        <v>0</v>
      </c>
      <c r="N48" s="429">
        <f>('II-D-1.1'!L48)/1000*(SUMIFS(II_F_Func_Factors_TDCS,II_F_Func_Factors_H_Functionalization_Factor,$F48))</f>
        <v>0</v>
      </c>
      <c r="O48" s="429">
        <f>('II-D-1.1'!M48)/1000*(SUMIFS(II_F_Func_Factors_TDCS,II_F_Func_Factors_H_Functionalization_Factor,$F48))</f>
        <v>0</v>
      </c>
      <c r="P48" s="429">
        <f>('II-D-1.1'!N48)/1000*(SUMIFS(II_F_Func_Factors_TDCS,II_F_Func_Factors_H_Functionalization_Factor,$F48))</f>
        <v>0</v>
      </c>
      <c r="Q48" s="429">
        <f>('II-D-1.1'!O48)/1000*(SUMIFS(II_F_Func_Factors_TDCS,II_F_Func_Factors_H_Functionalization_Factor,$F48))</f>
        <v>0</v>
      </c>
      <c r="R48" s="429">
        <f>('II-D-1.1'!P48)/1000*(SUMIFS(II_F_Func_Factors_TDCS,II_F_Func_Factors_H_Functionalization_Factor,$F48))</f>
        <v>0</v>
      </c>
      <c r="S48" s="429">
        <f>('II-D-1.1'!Q48)/1000*(SUMIFS(II_F_Func_Factors_TDCS,II_F_Func_Factors_H_Functionalization_Factor,$F48))</f>
        <v>0</v>
      </c>
      <c r="T48" s="429">
        <f>('II-D-1.1'!R48)/1000*(SUMIFS(II_F_Func_Factors_TDCS,II_F_Func_Factors_H_Functionalization_Factor,$F48))</f>
        <v>0</v>
      </c>
      <c r="U48" s="429">
        <f>('II-D-1.1'!S48)/1000*(SUMIFS(II_F_Func_Factors_TDCS,II_F_Func_Factors_H_Functionalization_Factor,$F48))</f>
        <v>0</v>
      </c>
      <c r="V48" s="429">
        <f t="shared" si="4"/>
        <v>0</v>
      </c>
      <c r="W48" s="32">
        <f>V48-'II-D-1'!O48</f>
        <v>0</v>
      </c>
    </row>
    <row r="49" spans="1:23">
      <c r="A49" s="16" t="s">
        <v>659</v>
      </c>
      <c r="B49" s="62" t="s">
        <v>1829</v>
      </c>
      <c r="C49" s="62" t="s">
        <v>1830</v>
      </c>
      <c r="D49" s="69">
        <v>0</v>
      </c>
      <c r="E49" s="26">
        <v>3</v>
      </c>
      <c r="F49" s="16" t="s">
        <v>530</v>
      </c>
      <c r="G49" s="429">
        <f>('II-D-1.1'!E49)*(SUMIFS(II_F_Func_Factors_TDCS,II_F_Func_Factors_H_Functionalization_Factor,$F49))</f>
        <v>0</v>
      </c>
      <c r="H49" s="429">
        <f>('II-D-1.1'!F49)/1000*(SUMIFS(II_F_Func_Factors_TDCS,II_F_Func_Factors_H_Functionalization_Factor,$F49))</f>
        <v>0</v>
      </c>
      <c r="I49" s="429">
        <f>('II-D-1.1'!G49)/1000*(SUMIFS(II_F_Func_Factors_TDCS,II_F_Func_Factors_H_Functionalization_Factor,$F49))</f>
        <v>0</v>
      </c>
      <c r="J49" s="429">
        <f>('II-D-1.1'!H49)/1000*(SUMIFS(II_F_Func_Factors_TDCS,II_F_Func_Factors_H_Functionalization_Factor,$F49))</f>
        <v>0</v>
      </c>
      <c r="K49" s="429">
        <f>('II-D-1.1'!I49)/1000*(SUMIFS(II_F_Func_Factors_TDCS,II_F_Func_Factors_H_Functionalization_Factor,$F49))</f>
        <v>0</v>
      </c>
      <c r="L49" s="429">
        <f>('II-D-1.1'!J49)/1000*(SUMIFS(II_F_Func_Factors_TDCS,II_F_Func_Factors_H_Functionalization_Factor,$F49))</f>
        <v>0</v>
      </c>
      <c r="M49" s="429">
        <f>('II-D-1.1'!K49)/1000*(SUMIFS(II_F_Func_Factors_TDCS,II_F_Func_Factors_H_Functionalization_Factor,$F49))</f>
        <v>0</v>
      </c>
      <c r="N49" s="429">
        <f>('II-D-1.1'!L49)/1000*(SUMIFS(II_F_Func_Factors_TDCS,II_F_Func_Factors_H_Functionalization_Factor,$F49))</f>
        <v>0</v>
      </c>
      <c r="O49" s="429">
        <f>('II-D-1.1'!M49)/1000*(SUMIFS(II_F_Func_Factors_TDCS,II_F_Func_Factors_H_Functionalization_Factor,$F49))</f>
        <v>0</v>
      </c>
      <c r="P49" s="429">
        <f>('II-D-1.1'!N49)/1000*(SUMIFS(II_F_Func_Factors_TDCS,II_F_Func_Factors_H_Functionalization_Factor,$F49))</f>
        <v>0</v>
      </c>
      <c r="Q49" s="429">
        <f>('II-D-1.1'!O49)/1000*(SUMIFS(II_F_Func_Factors_TDCS,II_F_Func_Factors_H_Functionalization_Factor,$F49))</f>
        <v>0</v>
      </c>
      <c r="R49" s="429">
        <f>('II-D-1.1'!P49)/1000*(SUMIFS(II_F_Func_Factors_TDCS,II_F_Func_Factors_H_Functionalization_Factor,$F49))</f>
        <v>0</v>
      </c>
      <c r="S49" s="429">
        <f>('II-D-1.1'!Q49)/1000*(SUMIFS(II_F_Func_Factors_TDCS,II_F_Func_Factors_H_Functionalization_Factor,$F49))</f>
        <v>0</v>
      </c>
      <c r="T49" s="429">
        <f>('II-D-1.1'!R49)/1000*(SUMIFS(II_F_Func_Factors_TDCS,II_F_Func_Factors_H_Functionalization_Factor,$F49))</f>
        <v>0</v>
      </c>
      <c r="U49" s="429">
        <f>('II-D-1.1'!S49)/1000*(SUMIFS(II_F_Func_Factors_TDCS,II_F_Func_Factors_H_Functionalization_Factor,$F49))</f>
        <v>0</v>
      </c>
      <c r="V49" s="429">
        <f t="shared" si="4"/>
        <v>0</v>
      </c>
      <c r="W49" s="32">
        <f>V49-'II-D-1'!O49</f>
        <v>0</v>
      </c>
    </row>
    <row r="50" spans="1:23">
      <c r="A50" s="16" t="s">
        <v>663</v>
      </c>
      <c r="B50" s="62" t="s">
        <v>1831</v>
      </c>
      <c r="C50" s="62" t="s">
        <v>1832</v>
      </c>
      <c r="D50" s="69">
        <v>0</v>
      </c>
      <c r="E50" s="26">
        <v>3</v>
      </c>
      <c r="F50" s="16" t="s">
        <v>530</v>
      </c>
      <c r="G50" s="429">
        <f>('II-D-1.1'!E50)*(SUMIFS(II_F_Func_Factors_TDCS,II_F_Func_Factors_H_Functionalization_Factor,$F50))</f>
        <v>0</v>
      </c>
      <c r="H50" s="429">
        <f>('II-D-1.1'!F50)/1000*(SUMIFS(II_F_Func_Factors_TDCS,II_F_Func_Factors_H_Functionalization_Factor,$F50))</f>
        <v>0</v>
      </c>
      <c r="I50" s="429">
        <f>('II-D-1.1'!G50)/1000*(SUMIFS(II_F_Func_Factors_TDCS,II_F_Func_Factors_H_Functionalization_Factor,$F50))</f>
        <v>0</v>
      </c>
      <c r="J50" s="429">
        <f>('II-D-1.1'!H50)/1000*(SUMIFS(II_F_Func_Factors_TDCS,II_F_Func_Factors_H_Functionalization_Factor,$F50))</f>
        <v>0</v>
      </c>
      <c r="K50" s="429">
        <f>('II-D-1.1'!I50)/1000*(SUMIFS(II_F_Func_Factors_TDCS,II_F_Func_Factors_H_Functionalization_Factor,$F50))</f>
        <v>0</v>
      </c>
      <c r="L50" s="429">
        <f>('II-D-1.1'!J50)/1000*(SUMIFS(II_F_Func_Factors_TDCS,II_F_Func_Factors_H_Functionalization_Factor,$F50))</f>
        <v>0</v>
      </c>
      <c r="M50" s="429">
        <f>('II-D-1.1'!K50)/1000*(SUMIFS(II_F_Func_Factors_TDCS,II_F_Func_Factors_H_Functionalization_Factor,$F50))</f>
        <v>0</v>
      </c>
      <c r="N50" s="429">
        <f>('II-D-1.1'!L50)/1000*(SUMIFS(II_F_Func_Factors_TDCS,II_F_Func_Factors_H_Functionalization_Factor,$F50))</f>
        <v>0</v>
      </c>
      <c r="O50" s="429">
        <f>('II-D-1.1'!M50)/1000*(SUMIFS(II_F_Func_Factors_TDCS,II_F_Func_Factors_H_Functionalization_Factor,$F50))</f>
        <v>0</v>
      </c>
      <c r="P50" s="429">
        <f>('II-D-1.1'!N50)/1000*(SUMIFS(II_F_Func_Factors_TDCS,II_F_Func_Factors_H_Functionalization_Factor,$F50))</f>
        <v>0</v>
      </c>
      <c r="Q50" s="429">
        <f>('II-D-1.1'!O50)/1000*(SUMIFS(II_F_Func_Factors_TDCS,II_F_Func_Factors_H_Functionalization_Factor,$F50))</f>
        <v>0</v>
      </c>
      <c r="R50" s="429">
        <f>('II-D-1.1'!P50)/1000*(SUMIFS(II_F_Func_Factors_TDCS,II_F_Func_Factors_H_Functionalization_Factor,$F50))</f>
        <v>0</v>
      </c>
      <c r="S50" s="429">
        <f>('II-D-1.1'!Q50)/1000*(SUMIFS(II_F_Func_Factors_TDCS,II_F_Func_Factors_H_Functionalization_Factor,$F50))</f>
        <v>0</v>
      </c>
      <c r="T50" s="429">
        <f>('II-D-1.1'!R50)/1000*(SUMIFS(II_F_Func_Factors_TDCS,II_F_Func_Factors_H_Functionalization_Factor,$F50))</f>
        <v>0</v>
      </c>
      <c r="U50" s="429">
        <f>('II-D-1.1'!S50)/1000*(SUMIFS(II_F_Func_Factors_TDCS,II_F_Func_Factors_H_Functionalization_Factor,$F50))</f>
        <v>0</v>
      </c>
      <c r="V50" s="429">
        <f t="shared" si="4"/>
        <v>0</v>
      </c>
      <c r="W50" s="32">
        <f>V50-'II-D-1'!O50</f>
        <v>0</v>
      </c>
    </row>
    <row r="51" spans="1:23">
      <c r="A51" s="16" t="s">
        <v>667</v>
      </c>
      <c r="B51" s="62" t="s">
        <v>1833</v>
      </c>
      <c r="C51" s="62" t="s">
        <v>1834</v>
      </c>
      <c r="D51" s="69">
        <v>0</v>
      </c>
      <c r="E51" s="26">
        <v>3</v>
      </c>
      <c r="F51" s="16" t="s">
        <v>530</v>
      </c>
      <c r="G51" s="429">
        <f>('II-D-1.1'!E51)*(SUMIFS(II_F_Func_Factors_TDCS,II_F_Func_Factors_H_Functionalization_Factor,$F51))</f>
        <v>0</v>
      </c>
      <c r="H51" s="429">
        <f>('II-D-1.1'!F51)/1000*(SUMIFS(II_F_Func_Factors_TDCS,II_F_Func_Factors_H_Functionalization_Factor,$F51))</f>
        <v>0</v>
      </c>
      <c r="I51" s="429">
        <f>('II-D-1.1'!G51)/1000*(SUMIFS(II_F_Func_Factors_TDCS,II_F_Func_Factors_H_Functionalization_Factor,$F51))</f>
        <v>0</v>
      </c>
      <c r="J51" s="429">
        <f>('II-D-1.1'!H51)/1000*(SUMIFS(II_F_Func_Factors_TDCS,II_F_Func_Factors_H_Functionalization_Factor,$F51))</f>
        <v>0</v>
      </c>
      <c r="K51" s="429">
        <f>('II-D-1.1'!I51)/1000*(SUMIFS(II_F_Func_Factors_TDCS,II_F_Func_Factors_H_Functionalization_Factor,$F51))</f>
        <v>0</v>
      </c>
      <c r="L51" s="429">
        <f>('II-D-1.1'!J51)/1000*(SUMIFS(II_F_Func_Factors_TDCS,II_F_Func_Factors_H_Functionalization_Factor,$F51))</f>
        <v>0</v>
      </c>
      <c r="M51" s="429">
        <f>('II-D-1.1'!K51)/1000*(SUMIFS(II_F_Func_Factors_TDCS,II_F_Func_Factors_H_Functionalization_Factor,$F51))</f>
        <v>0</v>
      </c>
      <c r="N51" s="429">
        <f>('II-D-1.1'!L51)/1000*(SUMIFS(II_F_Func_Factors_TDCS,II_F_Func_Factors_H_Functionalization_Factor,$F51))</f>
        <v>0</v>
      </c>
      <c r="O51" s="429">
        <f>('II-D-1.1'!M51)/1000*(SUMIFS(II_F_Func_Factors_TDCS,II_F_Func_Factors_H_Functionalization_Factor,$F51))</f>
        <v>0</v>
      </c>
      <c r="P51" s="429">
        <f>('II-D-1.1'!N51)/1000*(SUMIFS(II_F_Func_Factors_TDCS,II_F_Func_Factors_H_Functionalization_Factor,$F51))</f>
        <v>0</v>
      </c>
      <c r="Q51" s="429">
        <f>('II-D-1.1'!O51)/1000*(SUMIFS(II_F_Func_Factors_TDCS,II_F_Func_Factors_H_Functionalization_Factor,$F51))</f>
        <v>0</v>
      </c>
      <c r="R51" s="429">
        <f>('II-D-1.1'!P51)/1000*(SUMIFS(II_F_Func_Factors_TDCS,II_F_Func_Factors_H_Functionalization_Factor,$F51))</f>
        <v>0</v>
      </c>
      <c r="S51" s="429">
        <f>('II-D-1.1'!Q51)/1000*(SUMIFS(II_F_Func_Factors_TDCS,II_F_Func_Factors_H_Functionalization_Factor,$F51))</f>
        <v>0</v>
      </c>
      <c r="T51" s="429">
        <f>('II-D-1.1'!R51)/1000*(SUMIFS(II_F_Func_Factors_TDCS,II_F_Func_Factors_H_Functionalization_Factor,$F51))</f>
        <v>0</v>
      </c>
      <c r="U51" s="429">
        <f>('II-D-1.1'!S51)/1000*(SUMIFS(II_F_Func_Factors_TDCS,II_F_Func_Factors_H_Functionalization_Factor,$F51))</f>
        <v>0</v>
      </c>
      <c r="V51" s="429">
        <f t="shared" si="4"/>
        <v>0</v>
      </c>
      <c r="W51" s="32">
        <f>V51-'II-D-1'!O51</f>
        <v>0</v>
      </c>
    </row>
    <row r="52" spans="1:23">
      <c r="A52" s="16" t="s">
        <v>671</v>
      </c>
      <c r="B52" s="62" t="s">
        <v>1835</v>
      </c>
      <c r="C52" s="62" t="s">
        <v>1836</v>
      </c>
      <c r="D52" s="69">
        <v>0</v>
      </c>
      <c r="E52" s="26">
        <v>4</v>
      </c>
      <c r="F52" s="16" t="s">
        <v>531</v>
      </c>
      <c r="G52" s="429">
        <f>('II-D-1.1'!E52)*(SUMIFS(II_F_Func_Factors_TDCS,II_F_Func_Factors_H_Functionalization_Factor,$F52))</f>
        <v>0</v>
      </c>
      <c r="H52" s="429">
        <f>('II-D-1.1'!F52)/1000*(SUMIFS(II_F_Func_Factors_TDCS,II_F_Func_Factors_H_Functionalization_Factor,$F52))</f>
        <v>0</v>
      </c>
      <c r="I52" s="429">
        <f>('II-D-1.1'!G52)/1000*(SUMIFS(II_F_Func_Factors_TDCS,II_F_Func_Factors_H_Functionalization_Factor,$F52))</f>
        <v>0</v>
      </c>
      <c r="J52" s="429">
        <f>('II-D-1.1'!H52)/1000*(SUMIFS(II_F_Func_Factors_TDCS,II_F_Func_Factors_H_Functionalization_Factor,$F52))</f>
        <v>0</v>
      </c>
      <c r="K52" s="429">
        <f>('II-D-1.1'!I52)/1000*(SUMIFS(II_F_Func_Factors_TDCS,II_F_Func_Factors_H_Functionalization_Factor,$F52))</f>
        <v>0</v>
      </c>
      <c r="L52" s="429">
        <f>('II-D-1.1'!J52)/1000*(SUMIFS(II_F_Func_Factors_TDCS,II_F_Func_Factors_H_Functionalization_Factor,$F52))</f>
        <v>0</v>
      </c>
      <c r="M52" s="429">
        <f>('II-D-1.1'!K52)/1000*(SUMIFS(II_F_Func_Factors_TDCS,II_F_Func_Factors_H_Functionalization_Factor,$F52))</f>
        <v>0</v>
      </c>
      <c r="N52" s="429">
        <f>('II-D-1.1'!L52)/1000*(SUMIFS(II_F_Func_Factors_TDCS,II_F_Func_Factors_H_Functionalization_Factor,$F52))</f>
        <v>0</v>
      </c>
      <c r="O52" s="429">
        <f>('II-D-1.1'!M52)/1000*(SUMIFS(II_F_Func_Factors_TDCS,II_F_Func_Factors_H_Functionalization_Factor,$F52))</f>
        <v>0</v>
      </c>
      <c r="P52" s="429">
        <f>('II-D-1.1'!N52)/1000*(SUMIFS(II_F_Func_Factors_TDCS,II_F_Func_Factors_H_Functionalization_Factor,$F52))</f>
        <v>0</v>
      </c>
      <c r="Q52" s="429">
        <f>('II-D-1.1'!O52)/1000*(SUMIFS(II_F_Func_Factors_TDCS,II_F_Func_Factors_H_Functionalization_Factor,$F52))</f>
        <v>0</v>
      </c>
      <c r="R52" s="429">
        <f>('II-D-1.1'!P52)/1000*(SUMIFS(II_F_Func_Factors_TDCS,II_F_Func_Factors_H_Functionalization_Factor,$F52))</f>
        <v>0</v>
      </c>
      <c r="S52" s="429">
        <f>('II-D-1.1'!Q52)/1000*(SUMIFS(II_F_Func_Factors_TDCS,II_F_Func_Factors_H_Functionalization_Factor,$F52))</f>
        <v>0</v>
      </c>
      <c r="T52" s="429">
        <f>('II-D-1.1'!R52)/1000*(SUMIFS(II_F_Func_Factors_TDCS,II_F_Func_Factors_H_Functionalization_Factor,$F52))</f>
        <v>0</v>
      </c>
      <c r="U52" s="429">
        <f>('II-D-1.1'!S52)/1000*(SUMIFS(II_F_Func_Factors_TDCS,II_F_Func_Factors_H_Functionalization_Factor,$F52))</f>
        <v>0</v>
      </c>
      <c r="V52" s="429">
        <f t="shared" si="4"/>
        <v>0</v>
      </c>
      <c r="W52" s="32">
        <f>V52-'II-D-1'!O52</f>
        <v>0</v>
      </c>
    </row>
    <row r="53" spans="1:23">
      <c r="A53" s="16" t="s">
        <v>674</v>
      </c>
      <c r="B53" s="62" t="s">
        <v>1837</v>
      </c>
      <c r="C53" s="62" t="s">
        <v>1838</v>
      </c>
      <c r="D53" s="69">
        <v>0</v>
      </c>
      <c r="E53" s="26">
        <v>3</v>
      </c>
      <c r="F53" s="16" t="s">
        <v>530</v>
      </c>
      <c r="G53" s="429">
        <f>('II-D-1.1'!E53)*(SUMIFS(II_F_Func_Factors_TDCS,II_F_Func_Factors_H_Functionalization_Factor,$F53))</f>
        <v>0</v>
      </c>
      <c r="H53" s="429">
        <f>('II-D-1.1'!F53)/1000*(SUMIFS(II_F_Func_Factors_TDCS,II_F_Func_Factors_H_Functionalization_Factor,$F53))</f>
        <v>0</v>
      </c>
      <c r="I53" s="429">
        <f>('II-D-1.1'!G53)/1000*(SUMIFS(II_F_Func_Factors_TDCS,II_F_Func_Factors_H_Functionalization_Factor,$F53))</f>
        <v>0</v>
      </c>
      <c r="J53" s="429">
        <f>('II-D-1.1'!H53)/1000*(SUMIFS(II_F_Func_Factors_TDCS,II_F_Func_Factors_H_Functionalization_Factor,$F53))</f>
        <v>0</v>
      </c>
      <c r="K53" s="429">
        <f>('II-D-1.1'!I53)/1000*(SUMIFS(II_F_Func_Factors_TDCS,II_F_Func_Factors_H_Functionalization_Factor,$F53))</f>
        <v>0</v>
      </c>
      <c r="L53" s="429">
        <f>('II-D-1.1'!J53)/1000*(SUMIFS(II_F_Func_Factors_TDCS,II_F_Func_Factors_H_Functionalization_Factor,$F53))</f>
        <v>0</v>
      </c>
      <c r="M53" s="429">
        <f>('II-D-1.1'!K53)/1000*(SUMIFS(II_F_Func_Factors_TDCS,II_F_Func_Factors_H_Functionalization_Factor,$F53))</f>
        <v>0</v>
      </c>
      <c r="N53" s="429">
        <f>('II-D-1.1'!L53)/1000*(SUMIFS(II_F_Func_Factors_TDCS,II_F_Func_Factors_H_Functionalization_Factor,$F53))</f>
        <v>0</v>
      </c>
      <c r="O53" s="429">
        <f>('II-D-1.1'!M53)/1000*(SUMIFS(II_F_Func_Factors_TDCS,II_F_Func_Factors_H_Functionalization_Factor,$F53))</f>
        <v>0</v>
      </c>
      <c r="P53" s="429">
        <f>('II-D-1.1'!N53)/1000*(SUMIFS(II_F_Func_Factors_TDCS,II_F_Func_Factors_H_Functionalization_Factor,$F53))</f>
        <v>0</v>
      </c>
      <c r="Q53" s="429">
        <f>('II-D-1.1'!O53)/1000*(SUMIFS(II_F_Func_Factors_TDCS,II_F_Func_Factors_H_Functionalization_Factor,$F53))</f>
        <v>0</v>
      </c>
      <c r="R53" s="429">
        <f>('II-D-1.1'!P53)/1000*(SUMIFS(II_F_Func_Factors_TDCS,II_F_Func_Factors_H_Functionalization_Factor,$F53))</f>
        <v>0</v>
      </c>
      <c r="S53" s="429">
        <f>('II-D-1.1'!Q53)/1000*(SUMIFS(II_F_Func_Factors_TDCS,II_F_Func_Factors_H_Functionalization_Factor,$F53))</f>
        <v>0</v>
      </c>
      <c r="T53" s="429">
        <f>('II-D-1.1'!R53)/1000*(SUMIFS(II_F_Func_Factors_TDCS,II_F_Func_Factors_H_Functionalization_Factor,$F53))</f>
        <v>0</v>
      </c>
      <c r="U53" s="429">
        <f>('II-D-1.1'!S53)/1000*(SUMIFS(II_F_Func_Factors_TDCS,II_F_Func_Factors_H_Functionalization_Factor,$F53))</f>
        <v>0</v>
      </c>
      <c r="V53" s="429">
        <f t="shared" si="4"/>
        <v>0</v>
      </c>
      <c r="W53" s="32">
        <f>V53-'II-D-1'!O53</f>
        <v>0</v>
      </c>
    </row>
    <row r="54" spans="1:23">
      <c r="A54" s="16" t="s">
        <v>676</v>
      </c>
      <c r="B54" s="62" t="s">
        <v>1839</v>
      </c>
      <c r="C54" s="62" t="s">
        <v>1811</v>
      </c>
      <c r="D54" s="69">
        <v>0</v>
      </c>
      <c r="E54" s="26">
        <v>3</v>
      </c>
      <c r="F54" s="16" t="s">
        <v>530</v>
      </c>
      <c r="G54" s="429">
        <f>('II-D-1.1'!E54)*(SUMIFS(II_F_Func_Factors_TDCS,II_F_Func_Factors_H_Functionalization_Factor,$F54))</f>
        <v>0</v>
      </c>
      <c r="H54" s="429">
        <f>('II-D-1.1'!F54)/1000*(SUMIFS(II_F_Func_Factors_TDCS,II_F_Func_Factors_H_Functionalization_Factor,$F54))</f>
        <v>0</v>
      </c>
      <c r="I54" s="429">
        <f>('II-D-1.1'!G54)/1000*(SUMIFS(II_F_Func_Factors_TDCS,II_F_Func_Factors_H_Functionalization_Factor,$F54))</f>
        <v>0</v>
      </c>
      <c r="J54" s="429">
        <f>('II-D-1.1'!H54)/1000*(SUMIFS(II_F_Func_Factors_TDCS,II_F_Func_Factors_H_Functionalization_Factor,$F54))</f>
        <v>0</v>
      </c>
      <c r="K54" s="429">
        <f>('II-D-1.1'!I54)/1000*(SUMIFS(II_F_Func_Factors_TDCS,II_F_Func_Factors_H_Functionalization_Factor,$F54))</f>
        <v>0</v>
      </c>
      <c r="L54" s="429">
        <f>('II-D-1.1'!J54)/1000*(SUMIFS(II_F_Func_Factors_TDCS,II_F_Func_Factors_H_Functionalization_Factor,$F54))</f>
        <v>0</v>
      </c>
      <c r="M54" s="429">
        <f>('II-D-1.1'!K54)/1000*(SUMIFS(II_F_Func_Factors_TDCS,II_F_Func_Factors_H_Functionalization_Factor,$F54))</f>
        <v>0</v>
      </c>
      <c r="N54" s="429">
        <f>('II-D-1.1'!L54)/1000*(SUMIFS(II_F_Func_Factors_TDCS,II_F_Func_Factors_H_Functionalization_Factor,$F54))</f>
        <v>0</v>
      </c>
      <c r="O54" s="429">
        <f>('II-D-1.1'!M54)/1000*(SUMIFS(II_F_Func_Factors_TDCS,II_F_Func_Factors_H_Functionalization_Factor,$F54))</f>
        <v>0</v>
      </c>
      <c r="P54" s="429">
        <f>('II-D-1.1'!N54)/1000*(SUMIFS(II_F_Func_Factors_TDCS,II_F_Func_Factors_H_Functionalization_Factor,$F54))</f>
        <v>0</v>
      </c>
      <c r="Q54" s="429">
        <f>('II-D-1.1'!O54)/1000*(SUMIFS(II_F_Func_Factors_TDCS,II_F_Func_Factors_H_Functionalization_Factor,$F54))</f>
        <v>0</v>
      </c>
      <c r="R54" s="429">
        <f>('II-D-1.1'!P54)/1000*(SUMIFS(II_F_Func_Factors_TDCS,II_F_Func_Factors_H_Functionalization_Factor,$F54))</f>
        <v>0</v>
      </c>
      <c r="S54" s="429">
        <f>('II-D-1.1'!Q54)/1000*(SUMIFS(II_F_Func_Factors_TDCS,II_F_Func_Factors_H_Functionalization_Factor,$F54))</f>
        <v>0</v>
      </c>
      <c r="T54" s="429">
        <f>('II-D-1.1'!R54)/1000*(SUMIFS(II_F_Func_Factors_TDCS,II_F_Func_Factors_H_Functionalization_Factor,$F54))</f>
        <v>0</v>
      </c>
      <c r="U54" s="429">
        <f>('II-D-1.1'!S54)/1000*(SUMIFS(II_F_Func_Factors_TDCS,II_F_Func_Factors_H_Functionalization_Factor,$F54))</f>
        <v>0</v>
      </c>
      <c r="V54" s="429">
        <f t="shared" si="4"/>
        <v>0</v>
      </c>
      <c r="W54" s="32">
        <f>V54-'II-D-1'!O54</f>
        <v>0</v>
      </c>
    </row>
    <row r="55" spans="1:23">
      <c r="A55" s="16" t="s">
        <v>680</v>
      </c>
      <c r="B55" s="62" t="s">
        <v>220</v>
      </c>
      <c r="C55" s="62"/>
      <c r="D55" s="26" t="s">
        <v>220</v>
      </c>
      <c r="E55" s="69" t="s">
        <v>220</v>
      </c>
      <c r="F55" s="69" t="s">
        <v>220</v>
      </c>
      <c r="G55" s="429" t="s">
        <v>220</v>
      </c>
      <c r="H55" s="429" t="s">
        <v>220</v>
      </c>
      <c r="I55" s="429" t="s">
        <v>220</v>
      </c>
      <c r="J55" s="429" t="s">
        <v>220</v>
      </c>
      <c r="K55" s="429" t="s">
        <v>220</v>
      </c>
      <c r="L55" s="429" t="s">
        <v>220</v>
      </c>
      <c r="M55" s="429" t="s">
        <v>220</v>
      </c>
      <c r="N55" s="429" t="s">
        <v>220</v>
      </c>
      <c r="O55" s="429" t="s">
        <v>220</v>
      </c>
      <c r="P55" s="429" t="s">
        <v>220</v>
      </c>
      <c r="Q55" s="429" t="s">
        <v>220</v>
      </c>
      <c r="R55" s="429" t="s">
        <v>220</v>
      </c>
      <c r="S55" s="429" t="s">
        <v>220</v>
      </c>
      <c r="T55" s="429" t="s">
        <v>220</v>
      </c>
      <c r="U55" s="429" t="s">
        <v>220</v>
      </c>
      <c r="V55" s="429" t="s">
        <v>220</v>
      </c>
      <c r="W55" s="32" t="s">
        <v>220</v>
      </c>
    </row>
    <row r="56" spans="1:23">
      <c r="A56" s="16" t="s">
        <v>681</v>
      </c>
      <c r="B56" s="1"/>
      <c r="C56" s="1" t="s">
        <v>1840</v>
      </c>
      <c r="D56" s="72">
        <f>SUM(D46:D55)</f>
        <v>0</v>
      </c>
      <c r="E56" s="73" t="s">
        <v>220</v>
      </c>
      <c r="F56" s="70" t="s">
        <v>220</v>
      </c>
      <c r="G56" s="71">
        <f t="shared" ref="G56:W56" si="5">SUM(G46:G55)</f>
        <v>0</v>
      </c>
      <c r="H56" s="71">
        <f t="shared" si="5"/>
        <v>0</v>
      </c>
      <c r="I56" s="71">
        <f t="shared" si="5"/>
        <v>0</v>
      </c>
      <c r="J56" s="71">
        <f t="shared" si="5"/>
        <v>0</v>
      </c>
      <c r="K56" s="71">
        <f t="shared" si="5"/>
        <v>0</v>
      </c>
      <c r="L56" s="71">
        <f t="shared" si="5"/>
        <v>0</v>
      </c>
      <c r="M56" s="71">
        <f t="shared" si="5"/>
        <v>0</v>
      </c>
      <c r="N56" s="71">
        <f t="shared" si="5"/>
        <v>0</v>
      </c>
      <c r="O56" s="71">
        <f t="shared" si="5"/>
        <v>0</v>
      </c>
      <c r="P56" s="71">
        <f t="shared" si="5"/>
        <v>0</v>
      </c>
      <c r="Q56" s="71">
        <f t="shared" si="5"/>
        <v>0</v>
      </c>
      <c r="R56" s="71">
        <f t="shared" si="5"/>
        <v>0</v>
      </c>
      <c r="S56" s="71">
        <f t="shared" si="5"/>
        <v>0</v>
      </c>
      <c r="T56" s="71">
        <f t="shared" si="5"/>
        <v>0</v>
      </c>
      <c r="U56" s="71">
        <f t="shared" si="5"/>
        <v>0</v>
      </c>
      <c r="V56" s="71">
        <f t="shared" si="5"/>
        <v>0</v>
      </c>
      <c r="W56" s="71">
        <f t="shared" si="5"/>
        <v>0</v>
      </c>
    </row>
    <row r="57" spans="1:23">
      <c r="A57" s="16" t="s">
        <v>682</v>
      </c>
      <c r="B57" s="62" t="s">
        <v>220</v>
      </c>
      <c r="C57" s="62"/>
      <c r="D57" s="26" t="s">
        <v>220</v>
      </c>
      <c r="E57" s="69" t="s">
        <v>220</v>
      </c>
      <c r="F57" s="69" t="s">
        <v>220</v>
      </c>
      <c r="G57" s="429" t="s">
        <v>220</v>
      </c>
      <c r="H57" s="429" t="s">
        <v>220</v>
      </c>
      <c r="I57" s="429" t="s">
        <v>220</v>
      </c>
      <c r="J57" s="429" t="s">
        <v>220</v>
      </c>
      <c r="K57" s="429" t="s">
        <v>220</v>
      </c>
      <c r="L57" s="429" t="s">
        <v>220</v>
      </c>
      <c r="M57" s="429" t="s">
        <v>220</v>
      </c>
      <c r="N57" s="429" t="s">
        <v>220</v>
      </c>
      <c r="O57" s="429" t="s">
        <v>220</v>
      </c>
      <c r="P57" s="429" t="s">
        <v>220</v>
      </c>
      <c r="Q57" s="429" t="s">
        <v>220</v>
      </c>
      <c r="R57" s="429" t="s">
        <v>220</v>
      </c>
      <c r="S57" s="429" t="s">
        <v>220</v>
      </c>
      <c r="T57" s="429" t="s">
        <v>220</v>
      </c>
      <c r="U57" s="429" t="s">
        <v>220</v>
      </c>
      <c r="V57" s="429" t="s">
        <v>220</v>
      </c>
      <c r="W57" s="32" t="s">
        <v>220</v>
      </c>
    </row>
    <row r="58" spans="1:23">
      <c r="A58" s="16" t="s">
        <v>683</v>
      </c>
      <c r="B58" s="62" t="s">
        <v>1841</v>
      </c>
      <c r="C58" s="62" t="s">
        <v>1787</v>
      </c>
      <c r="D58" s="69">
        <v>0</v>
      </c>
      <c r="E58" s="26">
        <v>3</v>
      </c>
      <c r="F58" s="16" t="s">
        <v>530</v>
      </c>
      <c r="G58" s="429">
        <f>('II-D-1.1'!E58)*(SUMIFS(II_F_Func_Factors_TDCS,II_F_Func_Factors_H_Functionalization_Factor,$F58))</f>
        <v>0</v>
      </c>
      <c r="H58" s="429">
        <f>('II-D-1.1'!F58)/1000*(SUMIFS(II_F_Func_Factors_TDCS,II_F_Func_Factors_H_Functionalization_Factor,$F58))</f>
        <v>0</v>
      </c>
      <c r="I58" s="429">
        <f>('II-D-1.1'!G58)/1000*(SUMIFS(II_F_Func_Factors_TDCS,II_F_Func_Factors_H_Functionalization_Factor,$F58))</f>
        <v>0</v>
      </c>
      <c r="J58" s="429">
        <f>('II-D-1.1'!H58)/1000*(SUMIFS(II_F_Func_Factors_TDCS,II_F_Func_Factors_H_Functionalization_Factor,$F58))</f>
        <v>0</v>
      </c>
      <c r="K58" s="429">
        <f>('II-D-1.1'!I58)/1000*(SUMIFS(II_F_Func_Factors_TDCS,II_F_Func_Factors_H_Functionalization_Factor,$F58))</f>
        <v>0</v>
      </c>
      <c r="L58" s="429">
        <f>('II-D-1.1'!J58)/1000*(SUMIFS(II_F_Func_Factors_TDCS,II_F_Func_Factors_H_Functionalization_Factor,$F58))</f>
        <v>0</v>
      </c>
      <c r="M58" s="429">
        <f>('II-D-1.1'!K58)/1000*(SUMIFS(II_F_Func_Factors_TDCS,II_F_Func_Factors_H_Functionalization_Factor,$F58))</f>
        <v>0</v>
      </c>
      <c r="N58" s="429">
        <f>('II-D-1.1'!L58)/1000*(SUMIFS(II_F_Func_Factors_TDCS,II_F_Func_Factors_H_Functionalization_Factor,$F58))</f>
        <v>0</v>
      </c>
      <c r="O58" s="429">
        <f>('II-D-1.1'!M58)/1000*(SUMIFS(II_F_Func_Factors_TDCS,II_F_Func_Factors_H_Functionalization_Factor,$F58))</f>
        <v>0</v>
      </c>
      <c r="P58" s="429">
        <f>('II-D-1.1'!N58)/1000*(SUMIFS(II_F_Func_Factors_TDCS,II_F_Func_Factors_H_Functionalization_Factor,$F58))</f>
        <v>0</v>
      </c>
      <c r="Q58" s="429">
        <f>('II-D-1.1'!O58)/1000*(SUMIFS(II_F_Func_Factors_TDCS,II_F_Func_Factors_H_Functionalization_Factor,$F58))</f>
        <v>0</v>
      </c>
      <c r="R58" s="429">
        <f>('II-D-1.1'!P58)/1000*(SUMIFS(II_F_Func_Factors_TDCS,II_F_Func_Factors_H_Functionalization_Factor,$F58))</f>
        <v>0</v>
      </c>
      <c r="S58" s="429">
        <f>('II-D-1.1'!Q58)/1000*(SUMIFS(II_F_Func_Factors_TDCS,II_F_Func_Factors_H_Functionalization_Factor,$F58))</f>
        <v>0</v>
      </c>
      <c r="T58" s="429">
        <f>('II-D-1.1'!R58)/1000*(SUMIFS(II_F_Func_Factors_TDCS,II_F_Func_Factors_H_Functionalization_Factor,$F58))</f>
        <v>0</v>
      </c>
      <c r="U58" s="429">
        <f>('II-D-1.1'!S58)/1000*(SUMIFS(II_F_Func_Factors_TDCS,II_F_Func_Factors_H_Functionalization_Factor,$F58))</f>
        <v>0</v>
      </c>
      <c r="V58" s="429">
        <f>S58+T58+U58</f>
        <v>0</v>
      </c>
      <c r="W58" s="32">
        <f>V58-'II-D-1'!O58</f>
        <v>0</v>
      </c>
    </row>
    <row r="59" spans="1:23">
      <c r="A59" s="16" t="s">
        <v>685</v>
      </c>
      <c r="B59" s="62" t="s">
        <v>1842</v>
      </c>
      <c r="C59" s="62" t="s">
        <v>1843</v>
      </c>
      <c r="D59" s="69">
        <v>0</v>
      </c>
      <c r="E59" s="26">
        <v>3</v>
      </c>
      <c r="F59" s="16" t="s">
        <v>530</v>
      </c>
      <c r="G59" s="429">
        <f>('II-D-1.1'!E59)*(SUMIFS(II_F_Func_Factors_TDCS,II_F_Func_Factors_H_Functionalization_Factor,$F59))</f>
        <v>0</v>
      </c>
      <c r="H59" s="429">
        <f>('II-D-1.1'!F59)/1000*(SUMIFS(II_F_Func_Factors_TDCS,II_F_Func_Factors_H_Functionalization_Factor,$F59))</f>
        <v>0</v>
      </c>
      <c r="I59" s="429">
        <f>('II-D-1.1'!G59)/1000*(SUMIFS(II_F_Func_Factors_TDCS,II_F_Func_Factors_H_Functionalization_Factor,$F59))</f>
        <v>0</v>
      </c>
      <c r="J59" s="429">
        <f>('II-D-1.1'!H59)/1000*(SUMIFS(II_F_Func_Factors_TDCS,II_F_Func_Factors_H_Functionalization_Factor,$F59))</f>
        <v>0</v>
      </c>
      <c r="K59" s="429">
        <f>('II-D-1.1'!I59)/1000*(SUMIFS(II_F_Func_Factors_TDCS,II_F_Func_Factors_H_Functionalization_Factor,$F59))</f>
        <v>0</v>
      </c>
      <c r="L59" s="429">
        <f>('II-D-1.1'!J59)/1000*(SUMIFS(II_F_Func_Factors_TDCS,II_F_Func_Factors_H_Functionalization_Factor,$F59))</f>
        <v>0</v>
      </c>
      <c r="M59" s="429">
        <f>('II-D-1.1'!K59)/1000*(SUMIFS(II_F_Func_Factors_TDCS,II_F_Func_Factors_H_Functionalization_Factor,$F59))</f>
        <v>0</v>
      </c>
      <c r="N59" s="429">
        <f>('II-D-1.1'!L59)/1000*(SUMIFS(II_F_Func_Factors_TDCS,II_F_Func_Factors_H_Functionalization_Factor,$F59))</f>
        <v>0</v>
      </c>
      <c r="O59" s="429">
        <f>('II-D-1.1'!M59)/1000*(SUMIFS(II_F_Func_Factors_TDCS,II_F_Func_Factors_H_Functionalization_Factor,$F59))</f>
        <v>0</v>
      </c>
      <c r="P59" s="429">
        <f>('II-D-1.1'!N59)/1000*(SUMIFS(II_F_Func_Factors_TDCS,II_F_Func_Factors_H_Functionalization_Factor,$F59))</f>
        <v>0</v>
      </c>
      <c r="Q59" s="429">
        <f>('II-D-1.1'!O59)/1000*(SUMIFS(II_F_Func_Factors_TDCS,II_F_Func_Factors_H_Functionalization_Factor,$F59))</f>
        <v>0</v>
      </c>
      <c r="R59" s="429">
        <f>('II-D-1.1'!P59)/1000*(SUMIFS(II_F_Func_Factors_TDCS,II_F_Func_Factors_H_Functionalization_Factor,$F59))</f>
        <v>0</v>
      </c>
      <c r="S59" s="429">
        <f>('II-D-1.1'!Q59)/1000*(SUMIFS(II_F_Func_Factors_TDCS,II_F_Func_Factors_H_Functionalization_Factor,$F59))</f>
        <v>0</v>
      </c>
      <c r="T59" s="429">
        <f>('II-D-1.1'!R59)/1000*(SUMIFS(II_F_Func_Factors_TDCS,II_F_Func_Factors_H_Functionalization_Factor,$F59))</f>
        <v>0</v>
      </c>
      <c r="U59" s="429">
        <f>('II-D-1.1'!S59)/1000*(SUMIFS(II_F_Func_Factors_TDCS,II_F_Func_Factors_H_Functionalization_Factor,$F59))</f>
        <v>0</v>
      </c>
      <c r="V59" s="429">
        <f>S59+T59+U59</f>
        <v>0</v>
      </c>
      <c r="W59" s="32">
        <f>V59-'II-D-1'!O59</f>
        <v>0</v>
      </c>
    </row>
    <row r="60" spans="1:23">
      <c r="A60" s="16" t="s">
        <v>760</v>
      </c>
      <c r="B60" s="62" t="s">
        <v>220</v>
      </c>
      <c r="C60" s="62"/>
      <c r="D60" s="26" t="s">
        <v>220</v>
      </c>
      <c r="E60" s="69" t="s">
        <v>220</v>
      </c>
      <c r="F60" s="69" t="s">
        <v>220</v>
      </c>
      <c r="G60" s="429" t="s">
        <v>220</v>
      </c>
      <c r="H60" s="429" t="s">
        <v>220</v>
      </c>
      <c r="I60" s="429" t="s">
        <v>220</v>
      </c>
      <c r="J60" s="429" t="s">
        <v>220</v>
      </c>
      <c r="K60" s="429" t="s">
        <v>220</v>
      </c>
      <c r="L60" s="429" t="s">
        <v>220</v>
      </c>
      <c r="M60" s="429" t="s">
        <v>220</v>
      </c>
      <c r="N60" s="429" t="s">
        <v>220</v>
      </c>
      <c r="O60" s="429" t="s">
        <v>220</v>
      </c>
      <c r="P60" s="429" t="s">
        <v>220</v>
      </c>
      <c r="Q60" s="429" t="s">
        <v>220</v>
      </c>
      <c r="R60" s="429" t="s">
        <v>220</v>
      </c>
      <c r="S60" s="429" t="s">
        <v>220</v>
      </c>
      <c r="T60" s="429" t="s">
        <v>220</v>
      </c>
      <c r="U60" s="429" t="s">
        <v>220</v>
      </c>
      <c r="V60" s="429" t="s">
        <v>220</v>
      </c>
      <c r="W60" s="32" t="s">
        <v>220</v>
      </c>
    </row>
    <row r="61" spans="1:23">
      <c r="A61" s="16" t="s">
        <v>761</v>
      </c>
      <c r="B61" s="1"/>
      <c r="C61" s="1" t="s">
        <v>1897</v>
      </c>
      <c r="D61" s="72">
        <f>SUM(D58:D59)</f>
        <v>0</v>
      </c>
      <c r="E61" s="70" t="s">
        <v>220</v>
      </c>
      <c r="F61" s="70" t="s">
        <v>220</v>
      </c>
      <c r="G61" s="71">
        <f t="shared" ref="G61:W61" si="6">SUM(G58:G59)</f>
        <v>0</v>
      </c>
      <c r="H61" s="71">
        <f t="shared" si="6"/>
        <v>0</v>
      </c>
      <c r="I61" s="71">
        <f t="shared" si="6"/>
        <v>0</v>
      </c>
      <c r="J61" s="71">
        <f t="shared" si="6"/>
        <v>0</v>
      </c>
      <c r="K61" s="71">
        <f t="shared" si="6"/>
        <v>0</v>
      </c>
      <c r="L61" s="71">
        <f t="shared" si="6"/>
        <v>0</v>
      </c>
      <c r="M61" s="71">
        <f t="shared" si="6"/>
        <v>0</v>
      </c>
      <c r="N61" s="71">
        <f t="shared" si="6"/>
        <v>0</v>
      </c>
      <c r="O61" s="71">
        <f t="shared" si="6"/>
        <v>0</v>
      </c>
      <c r="P61" s="71">
        <f t="shared" si="6"/>
        <v>0</v>
      </c>
      <c r="Q61" s="71">
        <f t="shared" si="6"/>
        <v>0</v>
      </c>
      <c r="R61" s="71">
        <f t="shared" si="6"/>
        <v>0</v>
      </c>
      <c r="S61" s="71">
        <f t="shared" si="6"/>
        <v>0</v>
      </c>
      <c r="T61" s="71">
        <f t="shared" si="6"/>
        <v>0</v>
      </c>
      <c r="U61" s="71">
        <f t="shared" si="6"/>
        <v>0</v>
      </c>
      <c r="V61" s="71">
        <f t="shared" si="6"/>
        <v>0</v>
      </c>
      <c r="W61" s="71">
        <f t="shared" si="6"/>
        <v>0</v>
      </c>
    </row>
    <row r="62" spans="1:23">
      <c r="A62" s="16" t="s">
        <v>762</v>
      </c>
      <c r="B62" s="62" t="s">
        <v>220</v>
      </c>
      <c r="C62" s="62"/>
      <c r="D62" s="26" t="s">
        <v>220</v>
      </c>
      <c r="E62" s="69" t="s">
        <v>220</v>
      </c>
      <c r="F62" s="69" t="s">
        <v>220</v>
      </c>
      <c r="G62" s="429" t="s">
        <v>220</v>
      </c>
      <c r="H62" s="429" t="s">
        <v>220</v>
      </c>
      <c r="I62" s="429" t="s">
        <v>220</v>
      </c>
      <c r="J62" s="429" t="s">
        <v>220</v>
      </c>
      <c r="K62" s="429" t="s">
        <v>220</v>
      </c>
      <c r="L62" s="429" t="s">
        <v>220</v>
      </c>
      <c r="M62" s="429" t="s">
        <v>220</v>
      </c>
      <c r="N62" s="429" t="s">
        <v>220</v>
      </c>
      <c r="O62" s="429" t="s">
        <v>220</v>
      </c>
      <c r="P62" s="429" t="s">
        <v>220</v>
      </c>
      <c r="Q62" s="429" t="s">
        <v>220</v>
      </c>
      <c r="R62" s="429" t="s">
        <v>220</v>
      </c>
      <c r="S62" s="429" t="s">
        <v>220</v>
      </c>
      <c r="T62" s="429" t="s">
        <v>220</v>
      </c>
      <c r="U62" s="429" t="s">
        <v>220</v>
      </c>
      <c r="V62" s="429" t="s">
        <v>220</v>
      </c>
      <c r="W62" s="32" t="s">
        <v>220</v>
      </c>
    </row>
    <row r="63" spans="1:23">
      <c r="A63" s="16" t="s">
        <v>764</v>
      </c>
      <c r="B63" s="81"/>
      <c r="C63" s="81" t="s">
        <v>1898</v>
      </c>
      <c r="D63" s="72" t="s">
        <v>1785</v>
      </c>
      <c r="E63" s="70">
        <f t="shared" ref="E63:W63" si="7">SUM(E56,E61)</f>
        <v>0</v>
      </c>
      <c r="F63" s="70">
        <f t="shared" si="7"/>
        <v>0</v>
      </c>
      <c r="G63" s="71">
        <f t="shared" si="7"/>
        <v>0</v>
      </c>
      <c r="H63" s="71">
        <f t="shared" si="7"/>
        <v>0</v>
      </c>
      <c r="I63" s="71">
        <f t="shared" si="7"/>
        <v>0</v>
      </c>
      <c r="J63" s="71">
        <f t="shared" si="7"/>
        <v>0</v>
      </c>
      <c r="K63" s="71">
        <f t="shared" si="7"/>
        <v>0</v>
      </c>
      <c r="L63" s="71">
        <f t="shared" si="7"/>
        <v>0</v>
      </c>
      <c r="M63" s="71">
        <f t="shared" si="7"/>
        <v>0</v>
      </c>
      <c r="N63" s="71">
        <f t="shared" si="7"/>
        <v>0</v>
      </c>
      <c r="O63" s="71">
        <f t="shared" si="7"/>
        <v>0</v>
      </c>
      <c r="P63" s="71">
        <f t="shared" si="7"/>
        <v>0</v>
      </c>
      <c r="Q63" s="71">
        <f t="shared" si="7"/>
        <v>0</v>
      </c>
      <c r="R63" s="71">
        <f t="shared" si="7"/>
        <v>0</v>
      </c>
      <c r="S63" s="71">
        <f t="shared" si="7"/>
        <v>0</v>
      </c>
      <c r="T63" s="71">
        <f t="shared" si="7"/>
        <v>0</v>
      </c>
      <c r="U63" s="71">
        <f t="shared" si="7"/>
        <v>0</v>
      </c>
      <c r="V63" s="71">
        <f t="shared" si="7"/>
        <v>0</v>
      </c>
      <c r="W63" s="71">
        <f t="shared" si="7"/>
        <v>0</v>
      </c>
    </row>
    <row r="64" spans="1:23">
      <c r="A64" s="16" t="s">
        <v>766</v>
      </c>
      <c r="B64" s="62" t="s">
        <v>220</v>
      </c>
      <c r="C64" s="62"/>
      <c r="D64" s="26" t="s">
        <v>220</v>
      </c>
      <c r="E64" s="69" t="s">
        <v>220</v>
      </c>
      <c r="F64" s="69" t="s">
        <v>220</v>
      </c>
      <c r="G64" s="429" t="s">
        <v>220</v>
      </c>
      <c r="H64" s="429" t="s">
        <v>220</v>
      </c>
      <c r="I64" s="429" t="s">
        <v>220</v>
      </c>
      <c r="J64" s="429" t="s">
        <v>220</v>
      </c>
      <c r="K64" s="429" t="s">
        <v>220</v>
      </c>
      <c r="L64" s="429" t="s">
        <v>220</v>
      </c>
      <c r="M64" s="429" t="s">
        <v>220</v>
      </c>
      <c r="N64" s="429" t="s">
        <v>220</v>
      </c>
      <c r="O64" s="429" t="s">
        <v>220</v>
      </c>
      <c r="P64" s="429" t="s">
        <v>220</v>
      </c>
      <c r="Q64" s="429" t="s">
        <v>220</v>
      </c>
      <c r="R64" s="429" t="s">
        <v>220</v>
      </c>
      <c r="S64" s="429" t="s">
        <v>220</v>
      </c>
      <c r="T64" s="429" t="s">
        <v>220</v>
      </c>
      <c r="U64" s="429" t="s">
        <v>220</v>
      </c>
      <c r="V64" s="429" t="s">
        <v>220</v>
      </c>
      <c r="W64" s="32" t="s">
        <v>220</v>
      </c>
    </row>
    <row r="65" spans="1:23">
      <c r="A65" s="16" t="s">
        <v>767</v>
      </c>
      <c r="B65" s="2"/>
      <c r="C65" s="2" t="s">
        <v>1813</v>
      </c>
      <c r="D65" s="26" t="s">
        <v>1785</v>
      </c>
      <c r="E65" s="69"/>
      <c r="F65" s="69"/>
      <c r="G65" s="429"/>
      <c r="H65" s="429"/>
      <c r="I65" s="429"/>
      <c r="J65" s="429"/>
      <c r="K65" s="429"/>
      <c r="L65" s="429"/>
      <c r="M65" s="429"/>
      <c r="N65" s="429"/>
      <c r="O65" s="429"/>
      <c r="P65" s="429"/>
      <c r="Q65" s="429"/>
      <c r="R65" s="429"/>
      <c r="S65" s="429"/>
      <c r="T65" s="429"/>
      <c r="U65" s="429"/>
      <c r="V65" s="429"/>
      <c r="W65" s="32"/>
    </row>
    <row r="66" spans="1:23">
      <c r="A66" s="16" t="s">
        <v>769</v>
      </c>
      <c r="B66" s="62" t="s">
        <v>1846</v>
      </c>
      <c r="C66" s="62" t="s">
        <v>1815</v>
      </c>
      <c r="D66" s="69">
        <v>0</v>
      </c>
      <c r="E66" s="26">
        <v>38</v>
      </c>
      <c r="F66" s="16" t="s">
        <v>635</v>
      </c>
      <c r="G66" s="429">
        <f>('II-D-1.1'!E66)*(SUMIFS(II_F_Func_Factors_TDCS,II_F_Func_Factors_H_Functionalization_Factor,$F66))</f>
        <v>0</v>
      </c>
      <c r="H66" s="429">
        <f>('II-D-1.1'!F66)*(SUMIFS(II_F_Func_Factors_TDCS,II_F_Func_Factors_H_Functionalization_Factor,$F66))</f>
        <v>0</v>
      </c>
      <c r="I66" s="429">
        <f>('II-D-1.1'!G66)*(SUMIFS(II_F_Func_Factors_TDCS,II_F_Func_Factors_H_Functionalization_Factor,$F66))</f>
        <v>0</v>
      </c>
      <c r="J66" s="429">
        <f>('II-D-1.1'!H66)*(SUMIFS(II_F_Func_Factors_TDCS,II_F_Func_Factors_H_Functionalization_Factor,$F66))</f>
        <v>0</v>
      </c>
      <c r="K66" s="429">
        <f>('II-D-1.1'!I66)*(SUMIFS(II_F_Func_Factors_TDCS,II_F_Func_Factors_H_Functionalization_Factor,$F66))</f>
        <v>0</v>
      </c>
      <c r="L66" s="429">
        <f>('II-D-1.1'!J66)*(SUMIFS(II_F_Func_Factors_TDCS,II_F_Func_Factors_H_Functionalization_Factor,$F66))</f>
        <v>0</v>
      </c>
      <c r="M66" s="429">
        <f>('II-D-1.1'!K66)*(SUMIFS(II_F_Func_Factors_TDCS,II_F_Func_Factors_H_Functionalization_Factor,$F66))</f>
        <v>0</v>
      </c>
      <c r="N66" s="429">
        <f>('II-D-1.1'!L66)*(SUMIFS(II_F_Func_Factors_TDCS,II_F_Func_Factors_H_Functionalization_Factor,$F66))</f>
        <v>0</v>
      </c>
      <c r="O66" s="429">
        <f>('II-D-1.1'!M66)*(SUMIFS(II_F_Func_Factors_TDCS,II_F_Func_Factors_H_Functionalization_Factor,$F66))</f>
        <v>0</v>
      </c>
      <c r="P66" s="429">
        <f>('II-D-1.1'!N66)*(SUMIFS(II_F_Func_Factors_TDCS,II_F_Func_Factors_H_Functionalization_Factor,$F66))</f>
        <v>0</v>
      </c>
      <c r="Q66" s="429">
        <f>('II-D-1.1'!O66)*(SUMIFS(II_F_Func_Factors_TDCS,II_F_Func_Factors_H_Functionalization_Factor,$F66))</f>
        <v>0</v>
      </c>
      <c r="R66" s="429">
        <f>('II-D-1.1'!P66)*(SUMIFS(II_F_Func_Factors_TDCS,II_F_Func_Factors_H_Functionalization_Factor,$F66))</f>
        <v>0</v>
      </c>
      <c r="S66" s="429">
        <f>('II-D-1.1'!Q66)*(SUMIFS(II_F_Func_Factors_TDCS,II_F_Func_Factors_H_Functionalization_Factor,$F66))</f>
        <v>0</v>
      </c>
      <c r="T66" s="429">
        <f>('II-D-1.1'!R66)*(SUMIFS(II_F_Func_Factors_TDCS,II_F_Func_Factors_H_Functionalization_Factor,$F66))</f>
        <v>0</v>
      </c>
      <c r="U66" s="429">
        <f>('II-D-1.1'!S66)*(SUMIFS(II_F_Func_Factors_TDCS,II_F_Func_Factors_H_Functionalization_Factor,$F66))</f>
        <v>0</v>
      </c>
      <c r="V66" s="429">
        <f t="shared" ref="V66:V73" si="8">S66+T66+U66</f>
        <v>0</v>
      </c>
      <c r="W66" s="32">
        <f>V66-'II-D-1'!O66</f>
        <v>0</v>
      </c>
    </row>
    <row r="67" spans="1:23">
      <c r="A67" s="16" t="s">
        <v>771</v>
      </c>
      <c r="B67" s="62" t="s">
        <v>1847</v>
      </c>
      <c r="C67" s="62" t="s">
        <v>1817</v>
      </c>
      <c r="D67" s="69">
        <v>0</v>
      </c>
      <c r="E67" s="26">
        <v>38</v>
      </c>
      <c r="F67" s="16" t="s">
        <v>635</v>
      </c>
      <c r="G67" s="429">
        <f>('II-D-1.1'!E67)*(SUMIFS(II_F_Func_Factors_TDCS,II_F_Func_Factors_H_Functionalization_Factor,$F67))</f>
        <v>0</v>
      </c>
      <c r="H67" s="429">
        <f>('II-D-1.1'!F67)*(SUMIFS(II_F_Func_Factors_TDCS,II_F_Func_Factors_H_Functionalization_Factor,$F67))</f>
        <v>0</v>
      </c>
      <c r="I67" s="429">
        <f>('II-D-1.1'!G67)*(SUMIFS(II_F_Func_Factors_TDCS,II_F_Func_Factors_H_Functionalization_Factor,$F67))</f>
        <v>0</v>
      </c>
      <c r="J67" s="429">
        <f>('II-D-1.1'!H67)*(SUMIFS(II_F_Func_Factors_TDCS,II_F_Func_Factors_H_Functionalization_Factor,$F67))</f>
        <v>0</v>
      </c>
      <c r="K67" s="429">
        <f>('II-D-1.1'!I67)*(SUMIFS(II_F_Func_Factors_TDCS,II_F_Func_Factors_H_Functionalization_Factor,$F67))</f>
        <v>0</v>
      </c>
      <c r="L67" s="429">
        <f>('II-D-1.1'!J67)*(SUMIFS(II_F_Func_Factors_TDCS,II_F_Func_Factors_H_Functionalization_Factor,$F67))</f>
        <v>0</v>
      </c>
      <c r="M67" s="429">
        <f>('II-D-1.1'!K67)*(SUMIFS(II_F_Func_Factors_TDCS,II_F_Func_Factors_H_Functionalization_Factor,$F67))</f>
        <v>0</v>
      </c>
      <c r="N67" s="429">
        <f>('II-D-1.1'!L67)*(SUMIFS(II_F_Func_Factors_TDCS,II_F_Func_Factors_H_Functionalization_Factor,$F67))</f>
        <v>0</v>
      </c>
      <c r="O67" s="429">
        <f>('II-D-1.1'!M67)*(SUMIFS(II_F_Func_Factors_TDCS,II_F_Func_Factors_H_Functionalization_Factor,$F67))</f>
        <v>0</v>
      </c>
      <c r="P67" s="429">
        <f>('II-D-1.1'!N67)*(SUMIFS(II_F_Func_Factors_TDCS,II_F_Func_Factors_H_Functionalization_Factor,$F67))</f>
        <v>0</v>
      </c>
      <c r="Q67" s="429">
        <f>('II-D-1.1'!O67)*(SUMIFS(II_F_Func_Factors_TDCS,II_F_Func_Factors_H_Functionalization_Factor,$F67))</f>
        <v>0</v>
      </c>
      <c r="R67" s="429">
        <f>('II-D-1.1'!P67)*(SUMIFS(II_F_Func_Factors_TDCS,II_F_Func_Factors_H_Functionalization_Factor,$F67))</f>
        <v>0</v>
      </c>
      <c r="S67" s="429">
        <f>('II-D-1.1'!Q67)*(SUMIFS(II_F_Func_Factors_TDCS,II_F_Func_Factors_H_Functionalization_Factor,$F67))</f>
        <v>0</v>
      </c>
      <c r="T67" s="429">
        <f>('II-D-1.1'!R67)*(SUMIFS(II_F_Func_Factors_TDCS,II_F_Func_Factors_H_Functionalization_Factor,$F67))</f>
        <v>0</v>
      </c>
      <c r="U67" s="429">
        <f>('II-D-1.1'!S67)*(SUMIFS(II_F_Func_Factors_TDCS,II_F_Func_Factors_H_Functionalization_Factor,$F67))</f>
        <v>0</v>
      </c>
      <c r="V67" s="429">
        <f t="shared" si="8"/>
        <v>0</v>
      </c>
      <c r="W67" s="32">
        <f>V67-'II-D-1'!O67</f>
        <v>0</v>
      </c>
    </row>
    <row r="68" spans="1:23">
      <c r="A68" s="16" t="s">
        <v>772</v>
      </c>
      <c r="B68" s="62" t="s">
        <v>1848</v>
      </c>
      <c r="C68" s="62" t="s">
        <v>1849</v>
      </c>
      <c r="D68" s="69">
        <v>0</v>
      </c>
      <c r="E68" s="26">
        <v>3</v>
      </c>
      <c r="F68" s="16" t="s">
        <v>530</v>
      </c>
      <c r="G68" s="429">
        <f>('II-D-1.1'!E68)*(SUMIFS(II_F_Func_Factors_TDCS,II_F_Func_Factors_H_Functionalization_Factor,$F68))</f>
        <v>0</v>
      </c>
      <c r="H68" s="429">
        <f>('II-D-1.1'!F68)*(SUMIFS(II_F_Func_Factors_TDCS,II_F_Func_Factors_H_Functionalization_Factor,$F68))</f>
        <v>0</v>
      </c>
      <c r="I68" s="429">
        <f>('II-D-1.1'!G68)*(SUMIFS(II_F_Func_Factors_TDCS,II_F_Func_Factors_H_Functionalization_Factor,$F68))</f>
        <v>0</v>
      </c>
      <c r="J68" s="429">
        <f>('II-D-1.1'!H68)*(SUMIFS(II_F_Func_Factors_TDCS,II_F_Func_Factors_H_Functionalization_Factor,$F68))</f>
        <v>0</v>
      </c>
      <c r="K68" s="429">
        <f>('II-D-1.1'!I68)*(SUMIFS(II_F_Func_Factors_TDCS,II_F_Func_Factors_H_Functionalization_Factor,$F68))</f>
        <v>0</v>
      </c>
      <c r="L68" s="429">
        <f>('II-D-1.1'!J68)*(SUMIFS(II_F_Func_Factors_TDCS,II_F_Func_Factors_H_Functionalization_Factor,$F68))</f>
        <v>0</v>
      </c>
      <c r="M68" s="429">
        <f>('II-D-1.1'!K68)*(SUMIFS(II_F_Func_Factors_TDCS,II_F_Func_Factors_H_Functionalization_Factor,$F68))</f>
        <v>0</v>
      </c>
      <c r="N68" s="429">
        <f>('II-D-1.1'!L68)*(SUMIFS(II_F_Func_Factors_TDCS,II_F_Func_Factors_H_Functionalization_Factor,$F68))</f>
        <v>0</v>
      </c>
      <c r="O68" s="429">
        <f>('II-D-1.1'!M68)*(SUMIFS(II_F_Func_Factors_TDCS,II_F_Func_Factors_H_Functionalization_Factor,$F68))</f>
        <v>0</v>
      </c>
      <c r="P68" s="429">
        <f>('II-D-1.1'!N68)*(SUMIFS(II_F_Func_Factors_TDCS,II_F_Func_Factors_H_Functionalization_Factor,$F68))</f>
        <v>0</v>
      </c>
      <c r="Q68" s="429">
        <f>('II-D-1.1'!O68)*(SUMIFS(II_F_Func_Factors_TDCS,II_F_Func_Factors_H_Functionalization_Factor,$F68))</f>
        <v>0</v>
      </c>
      <c r="R68" s="429">
        <f>('II-D-1.1'!P68)*(SUMIFS(II_F_Func_Factors_TDCS,II_F_Func_Factors_H_Functionalization_Factor,$F68))</f>
        <v>0</v>
      </c>
      <c r="S68" s="429">
        <f>('II-D-1.1'!Q68)*(SUMIFS(II_F_Func_Factors_TDCS,II_F_Func_Factors_H_Functionalization_Factor,$F68))</f>
        <v>0</v>
      </c>
      <c r="T68" s="429">
        <f>('II-D-1.1'!R68)*(SUMIFS(II_F_Func_Factors_TDCS,II_F_Func_Factors_H_Functionalization_Factor,$F68))</f>
        <v>0</v>
      </c>
      <c r="U68" s="429">
        <f>('II-D-1.1'!S68)*(SUMIFS(II_F_Func_Factors_TDCS,II_F_Func_Factors_H_Functionalization_Factor,$F68))</f>
        <v>0</v>
      </c>
      <c r="V68" s="429">
        <f t="shared" si="8"/>
        <v>0</v>
      </c>
      <c r="W68" s="32">
        <f>V68-'II-D-1'!O68</f>
        <v>0</v>
      </c>
    </row>
    <row r="69" spans="1:23">
      <c r="A69" s="16" t="s">
        <v>773</v>
      </c>
      <c r="B69" s="62" t="s">
        <v>1850</v>
      </c>
      <c r="C69" s="62" t="s">
        <v>1821</v>
      </c>
      <c r="D69" s="69">
        <v>0</v>
      </c>
      <c r="E69" s="26">
        <v>3</v>
      </c>
      <c r="F69" s="16" t="s">
        <v>530</v>
      </c>
      <c r="G69" s="429">
        <f>('II-D-1.1'!E69)*(SUMIFS(II_F_Func_Factors_TDCS,II_F_Func_Factors_H_Functionalization_Factor,$F69))</f>
        <v>0</v>
      </c>
      <c r="H69" s="429">
        <f>('II-D-1.1'!F69)*(SUMIFS(II_F_Func_Factors_TDCS,II_F_Func_Factors_H_Functionalization_Factor,$F69))</f>
        <v>0</v>
      </c>
      <c r="I69" s="429">
        <f>('II-D-1.1'!G69)*(SUMIFS(II_F_Func_Factors_TDCS,II_F_Func_Factors_H_Functionalization_Factor,$F69))</f>
        <v>0</v>
      </c>
      <c r="J69" s="429">
        <f>('II-D-1.1'!H69)*(SUMIFS(II_F_Func_Factors_TDCS,II_F_Func_Factors_H_Functionalization_Factor,$F69))</f>
        <v>0</v>
      </c>
      <c r="K69" s="429">
        <f>('II-D-1.1'!I69)*(SUMIFS(II_F_Func_Factors_TDCS,II_F_Func_Factors_H_Functionalization_Factor,$F69))</f>
        <v>0</v>
      </c>
      <c r="L69" s="429">
        <f>('II-D-1.1'!J69)*(SUMIFS(II_F_Func_Factors_TDCS,II_F_Func_Factors_H_Functionalization_Factor,$F69))</f>
        <v>0</v>
      </c>
      <c r="M69" s="429">
        <f>('II-D-1.1'!K69)*(SUMIFS(II_F_Func_Factors_TDCS,II_F_Func_Factors_H_Functionalization_Factor,$F69))</f>
        <v>0</v>
      </c>
      <c r="N69" s="429">
        <f>('II-D-1.1'!L69)*(SUMIFS(II_F_Func_Factors_TDCS,II_F_Func_Factors_H_Functionalization_Factor,$F69))</f>
        <v>0</v>
      </c>
      <c r="O69" s="429">
        <f>('II-D-1.1'!M69)*(SUMIFS(II_F_Func_Factors_TDCS,II_F_Func_Factors_H_Functionalization_Factor,$F69))</f>
        <v>0</v>
      </c>
      <c r="P69" s="429">
        <f>('II-D-1.1'!N69)*(SUMIFS(II_F_Func_Factors_TDCS,II_F_Func_Factors_H_Functionalization_Factor,$F69))</f>
        <v>0</v>
      </c>
      <c r="Q69" s="429">
        <f>('II-D-1.1'!O69)*(SUMIFS(II_F_Func_Factors_TDCS,II_F_Func_Factors_H_Functionalization_Factor,$F69))</f>
        <v>0</v>
      </c>
      <c r="R69" s="429">
        <f>('II-D-1.1'!P69)*(SUMIFS(II_F_Func_Factors_TDCS,II_F_Func_Factors_H_Functionalization_Factor,$F69))</f>
        <v>0</v>
      </c>
      <c r="S69" s="429">
        <f>('II-D-1.1'!Q69)*(SUMIFS(II_F_Func_Factors_TDCS,II_F_Func_Factors_H_Functionalization_Factor,$F69))</f>
        <v>0</v>
      </c>
      <c r="T69" s="429">
        <f>('II-D-1.1'!R69)*(SUMIFS(II_F_Func_Factors_TDCS,II_F_Func_Factors_H_Functionalization_Factor,$F69))</f>
        <v>0</v>
      </c>
      <c r="U69" s="429">
        <f>('II-D-1.1'!S69)*(SUMIFS(II_F_Func_Factors_TDCS,II_F_Func_Factors_H_Functionalization_Factor,$F69))</f>
        <v>0</v>
      </c>
      <c r="V69" s="429">
        <f t="shared" si="8"/>
        <v>0</v>
      </c>
      <c r="W69" s="32">
        <f>V69-'II-D-1'!O69</f>
        <v>0</v>
      </c>
    </row>
    <row r="70" spans="1:23">
      <c r="A70" s="16" t="s">
        <v>774</v>
      </c>
      <c r="B70" s="62" t="s">
        <v>1851</v>
      </c>
      <c r="C70" s="62" t="s">
        <v>1852</v>
      </c>
      <c r="D70" s="69">
        <v>0</v>
      </c>
      <c r="E70" s="26">
        <v>3</v>
      </c>
      <c r="F70" s="16" t="s">
        <v>530</v>
      </c>
      <c r="G70" s="429">
        <f>('II-D-1.1'!E70)*(SUMIFS(II_F_Func_Factors_TDCS,II_F_Func_Factors_H_Functionalization_Factor,$F70))</f>
        <v>0</v>
      </c>
      <c r="H70" s="429">
        <f>('II-D-1.1'!F70)*(SUMIFS(II_F_Func_Factors_TDCS,II_F_Func_Factors_H_Functionalization_Factor,$F70))</f>
        <v>0</v>
      </c>
      <c r="I70" s="429">
        <f>('II-D-1.1'!G70)*(SUMIFS(II_F_Func_Factors_TDCS,II_F_Func_Factors_H_Functionalization_Factor,$F70))</f>
        <v>0</v>
      </c>
      <c r="J70" s="429">
        <f>('II-D-1.1'!H70)*(SUMIFS(II_F_Func_Factors_TDCS,II_F_Func_Factors_H_Functionalization_Factor,$F70))</f>
        <v>0</v>
      </c>
      <c r="K70" s="429">
        <f>('II-D-1.1'!I70)*(SUMIFS(II_F_Func_Factors_TDCS,II_F_Func_Factors_H_Functionalization_Factor,$F70))</f>
        <v>0</v>
      </c>
      <c r="L70" s="429">
        <f>('II-D-1.1'!J70)*(SUMIFS(II_F_Func_Factors_TDCS,II_F_Func_Factors_H_Functionalization_Factor,$F70))</f>
        <v>0</v>
      </c>
      <c r="M70" s="429">
        <f>('II-D-1.1'!K70)*(SUMIFS(II_F_Func_Factors_TDCS,II_F_Func_Factors_H_Functionalization_Factor,$F70))</f>
        <v>0</v>
      </c>
      <c r="N70" s="429">
        <f>('II-D-1.1'!L70)*(SUMIFS(II_F_Func_Factors_TDCS,II_F_Func_Factors_H_Functionalization_Factor,$F70))</f>
        <v>0</v>
      </c>
      <c r="O70" s="429">
        <f>('II-D-1.1'!M70)*(SUMIFS(II_F_Func_Factors_TDCS,II_F_Func_Factors_H_Functionalization_Factor,$F70))</f>
        <v>0</v>
      </c>
      <c r="P70" s="429">
        <f>('II-D-1.1'!N70)*(SUMIFS(II_F_Func_Factors_TDCS,II_F_Func_Factors_H_Functionalization_Factor,$F70))</f>
        <v>0</v>
      </c>
      <c r="Q70" s="429">
        <f>('II-D-1.1'!O70)*(SUMIFS(II_F_Func_Factors_TDCS,II_F_Func_Factors_H_Functionalization_Factor,$F70))</f>
        <v>0</v>
      </c>
      <c r="R70" s="429">
        <f>('II-D-1.1'!P70)*(SUMIFS(II_F_Func_Factors_TDCS,II_F_Func_Factors_H_Functionalization_Factor,$F70))</f>
        <v>0</v>
      </c>
      <c r="S70" s="429">
        <f>('II-D-1.1'!Q70)*(SUMIFS(II_F_Func_Factors_TDCS,II_F_Func_Factors_H_Functionalization_Factor,$F70))</f>
        <v>0</v>
      </c>
      <c r="T70" s="429">
        <f>('II-D-1.1'!R70)*(SUMIFS(II_F_Func_Factors_TDCS,II_F_Func_Factors_H_Functionalization_Factor,$F70))</f>
        <v>0</v>
      </c>
      <c r="U70" s="429">
        <f>('II-D-1.1'!S70)*(SUMIFS(II_F_Func_Factors_TDCS,II_F_Func_Factors_H_Functionalization_Factor,$F70))</f>
        <v>0</v>
      </c>
      <c r="V70" s="429">
        <f t="shared" si="8"/>
        <v>0</v>
      </c>
      <c r="W70" s="32">
        <f>V70-'II-D-1'!O70</f>
        <v>0</v>
      </c>
    </row>
    <row r="71" spans="1:23">
      <c r="A71" s="16" t="s">
        <v>775</v>
      </c>
      <c r="B71" s="62" t="s">
        <v>1853</v>
      </c>
      <c r="C71" s="62" t="s">
        <v>1854</v>
      </c>
      <c r="D71" s="69">
        <v>0</v>
      </c>
      <c r="E71" s="26">
        <v>3</v>
      </c>
      <c r="F71" s="16" t="s">
        <v>530</v>
      </c>
      <c r="G71" s="429">
        <f>('II-D-1.1'!E71)*(SUMIFS(II_F_Func_Factors_TDCS,II_F_Func_Factors_H_Functionalization_Factor,$F71))</f>
        <v>0</v>
      </c>
      <c r="H71" s="429">
        <f>('II-D-1.1'!F71)*(SUMIFS(II_F_Func_Factors_TDCS,II_F_Func_Factors_H_Functionalization_Factor,$F71))</f>
        <v>0</v>
      </c>
      <c r="I71" s="429">
        <f>('II-D-1.1'!G71)*(SUMIFS(II_F_Func_Factors_TDCS,II_F_Func_Factors_H_Functionalization_Factor,$F71))</f>
        <v>0</v>
      </c>
      <c r="J71" s="429">
        <f>('II-D-1.1'!H71)*(SUMIFS(II_F_Func_Factors_TDCS,II_F_Func_Factors_H_Functionalization_Factor,$F71))</f>
        <v>0</v>
      </c>
      <c r="K71" s="429">
        <f>('II-D-1.1'!I71)*(SUMIFS(II_F_Func_Factors_TDCS,II_F_Func_Factors_H_Functionalization_Factor,$F71))</f>
        <v>0</v>
      </c>
      <c r="L71" s="429">
        <f>('II-D-1.1'!J71)*(SUMIFS(II_F_Func_Factors_TDCS,II_F_Func_Factors_H_Functionalization_Factor,$F71))</f>
        <v>0</v>
      </c>
      <c r="M71" s="429">
        <f>('II-D-1.1'!K71)*(SUMIFS(II_F_Func_Factors_TDCS,II_F_Func_Factors_H_Functionalization_Factor,$F71))</f>
        <v>0</v>
      </c>
      <c r="N71" s="429">
        <f>('II-D-1.1'!L71)*(SUMIFS(II_F_Func_Factors_TDCS,II_F_Func_Factors_H_Functionalization_Factor,$F71))</f>
        <v>0</v>
      </c>
      <c r="O71" s="429">
        <f>('II-D-1.1'!M71)*(SUMIFS(II_F_Func_Factors_TDCS,II_F_Func_Factors_H_Functionalization_Factor,$F71))</f>
        <v>0</v>
      </c>
      <c r="P71" s="429">
        <f>('II-D-1.1'!N71)*(SUMIFS(II_F_Func_Factors_TDCS,II_F_Func_Factors_H_Functionalization_Factor,$F71))</f>
        <v>0</v>
      </c>
      <c r="Q71" s="429">
        <f>('II-D-1.1'!O71)*(SUMIFS(II_F_Func_Factors_TDCS,II_F_Func_Factors_H_Functionalization_Factor,$F71))</f>
        <v>0</v>
      </c>
      <c r="R71" s="429">
        <f>('II-D-1.1'!P71)*(SUMIFS(II_F_Func_Factors_TDCS,II_F_Func_Factors_H_Functionalization_Factor,$F71))</f>
        <v>0</v>
      </c>
      <c r="S71" s="429">
        <f>('II-D-1.1'!Q71)*(SUMIFS(II_F_Func_Factors_TDCS,II_F_Func_Factors_H_Functionalization_Factor,$F71))</f>
        <v>0</v>
      </c>
      <c r="T71" s="429">
        <f>('II-D-1.1'!R71)*(SUMIFS(II_F_Func_Factors_TDCS,II_F_Func_Factors_H_Functionalization_Factor,$F71))</f>
        <v>0</v>
      </c>
      <c r="U71" s="429">
        <f>('II-D-1.1'!S71)*(SUMIFS(II_F_Func_Factors_TDCS,II_F_Func_Factors_H_Functionalization_Factor,$F71))</f>
        <v>0</v>
      </c>
      <c r="V71" s="429">
        <f t="shared" si="8"/>
        <v>0</v>
      </c>
      <c r="W71" s="32">
        <f>V71-'II-D-1'!O71</f>
        <v>0</v>
      </c>
    </row>
    <row r="72" spans="1:23">
      <c r="A72" s="16" t="s">
        <v>776</v>
      </c>
      <c r="B72" s="62" t="s">
        <v>1855</v>
      </c>
      <c r="C72" s="62" t="s">
        <v>1856</v>
      </c>
      <c r="D72" s="69">
        <v>0</v>
      </c>
      <c r="E72" s="26">
        <v>4</v>
      </c>
      <c r="F72" s="16" t="s">
        <v>531</v>
      </c>
      <c r="G72" s="429">
        <f>('II-D-1.1'!E72)*(SUMIFS(II_F_Func_Factors_TDCS,II_F_Func_Factors_H_Functionalization_Factor,$F72))</f>
        <v>0</v>
      </c>
      <c r="H72" s="429">
        <f>('II-D-1.1'!F72)*(SUMIFS(II_F_Func_Factors_TDCS,II_F_Func_Factors_H_Functionalization_Factor,$F72))</f>
        <v>0</v>
      </c>
      <c r="I72" s="429">
        <f>('II-D-1.1'!G72)*(SUMIFS(II_F_Func_Factors_TDCS,II_F_Func_Factors_H_Functionalization_Factor,$F72))</f>
        <v>0</v>
      </c>
      <c r="J72" s="429">
        <f>('II-D-1.1'!H72)*(SUMIFS(II_F_Func_Factors_TDCS,II_F_Func_Factors_H_Functionalization_Factor,$F72))</f>
        <v>0</v>
      </c>
      <c r="K72" s="429">
        <f>('II-D-1.1'!I72)*(SUMIFS(II_F_Func_Factors_TDCS,II_F_Func_Factors_H_Functionalization_Factor,$F72))</f>
        <v>0</v>
      </c>
      <c r="L72" s="429">
        <f>('II-D-1.1'!J72)*(SUMIFS(II_F_Func_Factors_TDCS,II_F_Func_Factors_H_Functionalization_Factor,$F72))</f>
        <v>0</v>
      </c>
      <c r="M72" s="429">
        <f>('II-D-1.1'!K72)*(SUMIFS(II_F_Func_Factors_TDCS,II_F_Func_Factors_H_Functionalization_Factor,$F72))</f>
        <v>0</v>
      </c>
      <c r="N72" s="429">
        <f>('II-D-1.1'!L72)*(SUMIFS(II_F_Func_Factors_TDCS,II_F_Func_Factors_H_Functionalization_Factor,$F72))</f>
        <v>0</v>
      </c>
      <c r="O72" s="429">
        <f>('II-D-1.1'!M72)*(SUMIFS(II_F_Func_Factors_TDCS,II_F_Func_Factors_H_Functionalization_Factor,$F72))</f>
        <v>0</v>
      </c>
      <c r="P72" s="429">
        <f>('II-D-1.1'!N72)*(SUMIFS(II_F_Func_Factors_TDCS,II_F_Func_Factors_H_Functionalization_Factor,$F72))</f>
        <v>0</v>
      </c>
      <c r="Q72" s="429">
        <f>('II-D-1.1'!O72)*(SUMIFS(II_F_Func_Factors_TDCS,II_F_Func_Factors_H_Functionalization_Factor,$F72))</f>
        <v>0</v>
      </c>
      <c r="R72" s="429">
        <f>('II-D-1.1'!P72)*(SUMIFS(II_F_Func_Factors_TDCS,II_F_Func_Factors_H_Functionalization_Factor,$F72))</f>
        <v>0</v>
      </c>
      <c r="S72" s="429">
        <f>('II-D-1.1'!Q72)*(SUMIFS(II_F_Func_Factors_TDCS,II_F_Func_Factors_H_Functionalization_Factor,$F72))</f>
        <v>0</v>
      </c>
      <c r="T72" s="429">
        <f>('II-D-1.1'!R72)*(SUMIFS(II_F_Func_Factors_TDCS,II_F_Func_Factors_H_Functionalization_Factor,$F72))</f>
        <v>0</v>
      </c>
      <c r="U72" s="429">
        <f>('II-D-1.1'!S72)*(SUMIFS(II_F_Func_Factors_TDCS,II_F_Func_Factors_H_Functionalization_Factor,$F72))</f>
        <v>0</v>
      </c>
      <c r="V72" s="429">
        <f t="shared" si="8"/>
        <v>0</v>
      </c>
      <c r="W72" s="32">
        <f>V72-'II-D-1'!O72</f>
        <v>0</v>
      </c>
    </row>
    <row r="73" spans="1:23">
      <c r="A73" s="16" t="s">
        <v>777</v>
      </c>
      <c r="B73" s="62" t="s">
        <v>1857</v>
      </c>
      <c r="C73" s="62" t="s">
        <v>1858</v>
      </c>
      <c r="D73" s="69">
        <v>0</v>
      </c>
      <c r="E73" s="26">
        <v>3</v>
      </c>
      <c r="F73" s="16" t="s">
        <v>530</v>
      </c>
      <c r="G73" s="429">
        <f>('II-D-1.1'!E73)*(SUMIFS(II_F_Func_Factors_TDCS,II_F_Func_Factors_H_Functionalization_Factor,$F73))</f>
        <v>0</v>
      </c>
      <c r="H73" s="429">
        <f>('II-D-1.1'!F73)*(SUMIFS(II_F_Func_Factors_TDCS,II_F_Func_Factors_H_Functionalization_Factor,$F73))</f>
        <v>0</v>
      </c>
      <c r="I73" s="429">
        <f>('II-D-1.1'!G73)*(SUMIFS(II_F_Func_Factors_TDCS,II_F_Func_Factors_H_Functionalization_Factor,$F73))</f>
        <v>0</v>
      </c>
      <c r="J73" s="429">
        <f>('II-D-1.1'!H73)*(SUMIFS(II_F_Func_Factors_TDCS,II_F_Func_Factors_H_Functionalization_Factor,$F73))</f>
        <v>0</v>
      </c>
      <c r="K73" s="429">
        <f>('II-D-1.1'!I73)*(SUMIFS(II_F_Func_Factors_TDCS,II_F_Func_Factors_H_Functionalization_Factor,$F73))</f>
        <v>0</v>
      </c>
      <c r="L73" s="429">
        <f>('II-D-1.1'!J73)*(SUMIFS(II_F_Func_Factors_TDCS,II_F_Func_Factors_H_Functionalization_Factor,$F73))</f>
        <v>0</v>
      </c>
      <c r="M73" s="429">
        <f>('II-D-1.1'!K73)*(SUMIFS(II_F_Func_Factors_TDCS,II_F_Func_Factors_H_Functionalization_Factor,$F73))</f>
        <v>0</v>
      </c>
      <c r="N73" s="429">
        <f>('II-D-1.1'!L73)*(SUMIFS(II_F_Func_Factors_TDCS,II_F_Func_Factors_H_Functionalization_Factor,$F73))</f>
        <v>0</v>
      </c>
      <c r="O73" s="429">
        <f>('II-D-1.1'!M73)*(SUMIFS(II_F_Func_Factors_TDCS,II_F_Func_Factors_H_Functionalization_Factor,$F73))</f>
        <v>0</v>
      </c>
      <c r="P73" s="429">
        <f>('II-D-1.1'!N73)*(SUMIFS(II_F_Func_Factors_TDCS,II_F_Func_Factors_H_Functionalization_Factor,$F73))</f>
        <v>0</v>
      </c>
      <c r="Q73" s="429">
        <f>('II-D-1.1'!O73)*(SUMIFS(II_F_Func_Factors_TDCS,II_F_Func_Factors_H_Functionalization_Factor,$F73))</f>
        <v>0</v>
      </c>
      <c r="R73" s="429">
        <f>('II-D-1.1'!P73)*(SUMIFS(II_F_Func_Factors_TDCS,II_F_Func_Factors_H_Functionalization_Factor,$F73))</f>
        <v>0</v>
      </c>
      <c r="S73" s="429">
        <f>('II-D-1.1'!Q73)*(SUMIFS(II_F_Func_Factors_TDCS,II_F_Func_Factors_H_Functionalization_Factor,$F73))</f>
        <v>0</v>
      </c>
      <c r="T73" s="429">
        <f>('II-D-1.1'!R73)*(SUMIFS(II_F_Func_Factors_TDCS,II_F_Func_Factors_H_Functionalization_Factor,$F73))</f>
        <v>0</v>
      </c>
      <c r="U73" s="429">
        <f>('II-D-1.1'!S73)*(SUMIFS(II_F_Func_Factors_TDCS,II_F_Func_Factors_H_Functionalization_Factor,$F73))</f>
        <v>0</v>
      </c>
      <c r="V73" s="429">
        <f t="shared" si="8"/>
        <v>0</v>
      </c>
      <c r="W73" s="32">
        <f>V73-'II-D-1'!O73</f>
        <v>0</v>
      </c>
    </row>
    <row r="74" spans="1:23">
      <c r="A74" s="16" t="s">
        <v>778</v>
      </c>
      <c r="B74" s="62" t="s">
        <v>220</v>
      </c>
      <c r="C74" s="62"/>
      <c r="D74" s="26" t="s">
        <v>220</v>
      </c>
      <c r="E74" s="69" t="s">
        <v>220</v>
      </c>
      <c r="F74" s="69" t="s">
        <v>220</v>
      </c>
      <c r="G74" s="429" t="s">
        <v>220</v>
      </c>
      <c r="H74" s="429" t="s">
        <v>220</v>
      </c>
      <c r="I74" s="429" t="s">
        <v>220</v>
      </c>
      <c r="J74" s="429" t="s">
        <v>220</v>
      </c>
      <c r="K74" s="429" t="s">
        <v>220</v>
      </c>
      <c r="L74" s="429" t="s">
        <v>220</v>
      </c>
      <c r="M74" s="429" t="s">
        <v>220</v>
      </c>
      <c r="N74" s="429" t="s">
        <v>220</v>
      </c>
      <c r="O74" s="429" t="s">
        <v>220</v>
      </c>
      <c r="P74" s="429" t="s">
        <v>220</v>
      </c>
      <c r="Q74" s="429" t="s">
        <v>220</v>
      </c>
      <c r="R74" s="429" t="s">
        <v>220</v>
      </c>
      <c r="S74" s="429" t="s">
        <v>220</v>
      </c>
      <c r="T74" s="429" t="s">
        <v>220</v>
      </c>
      <c r="U74" s="429" t="s">
        <v>220</v>
      </c>
      <c r="V74" s="429" t="s">
        <v>220</v>
      </c>
      <c r="W74" s="32" t="s">
        <v>220</v>
      </c>
    </row>
    <row r="75" spans="1:23">
      <c r="A75" s="16" t="s">
        <v>779</v>
      </c>
      <c r="B75" s="1"/>
      <c r="C75" s="1" t="s">
        <v>1859</v>
      </c>
      <c r="D75" s="72">
        <f>SUM(D65:D73)</f>
        <v>0</v>
      </c>
      <c r="E75" s="70" t="s">
        <v>220</v>
      </c>
      <c r="F75" s="70" t="s">
        <v>220</v>
      </c>
      <c r="G75" s="71">
        <f t="shared" ref="G75:W75" si="9">SUM(G65:G73)</f>
        <v>0</v>
      </c>
      <c r="H75" s="71">
        <f t="shared" si="9"/>
        <v>0</v>
      </c>
      <c r="I75" s="71">
        <f t="shared" si="9"/>
        <v>0</v>
      </c>
      <c r="J75" s="71">
        <f t="shared" si="9"/>
        <v>0</v>
      </c>
      <c r="K75" s="71">
        <f t="shared" si="9"/>
        <v>0</v>
      </c>
      <c r="L75" s="71">
        <f t="shared" si="9"/>
        <v>0</v>
      </c>
      <c r="M75" s="71">
        <f t="shared" si="9"/>
        <v>0</v>
      </c>
      <c r="N75" s="71">
        <f t="shared" si="9"/>
        <v>0</v>
      </c>
      <c r="O75" s="71">
        <f t="shared" si="9"/>
        <v>0</v>
      </c>
      <c r="P75" s="71">
        <f t="shared" si="9"/>
        <v>0</v>
      </c>
      <c r="Q75" s="71">
        <f t="shared" si="9"/>
        <v>0</v>
      </c>
      <c r="R75" s="71">
        <f t="shared" si="9"/>
        <v>0</v>
      </c>
      <c r="S75" s="71">
        <f t="shared" si="9"/>
        <v>0</v>
      </c>
      <c r="T75" s="71">
        <f t="shared" si="9"/>
        <v>0</v>
      </c>
      <c r="U75" s="71">
        <f t="shared" si="9"/>
        <v>0</v>
      </c>
      <c r="V75" s="71">
        <f t="shared" si="9"/>
        <v>0</v>
      </c>
      <c r="W75" s="71">
        <f t="shared" si="9"/>
        <v>0</v>
      </c>
    </row>
    <row r="76" spans="1:23">
      <c r="A76" s="16" t="s">
        <v>780</v>
      </c>
      <c r="B76" s="62" t="s">
        <v>220</v>
      </c>
      <c r="C76" s="62"/>
      <c r="D76" s="26" t="s">
        <v>220</v>
      </c>
      <c r="E76" s="69" t="s">
        <v>220</v>
      </c>
      <c r="F76" s="69" t="s">
        <v>220</v>
      </c>
      <c r="G76" s="429" t="s">
        <v>220</v>
      </c>
      <c r="H76" s="429" t="s">
        <v>220</v>
      </c>
      <c r="I76" s="429" t="s">
        <v>220</v>
      </c>
      <c r="J76" s="429" t="s">
        <v>220</v>
      </c>
      <c r="K76" s="429" t="s">
        <v>220</v>
      </c>
      <c r="L76" s="429" t="s">
        <v>220</v>
      </c>
      <c r="M76" s="429" t="s">
        <v>220</v>
      </c>
      <c r="N76" s="429" t="s">
        <v>220</v>
      </c>
      <c r="O76" s="429" t="s">
        <v>220</v>
      </c>
      <c r="P76" s="429" t="s">
        <v>220</v>
      </c>
      <c r="Q76" s="429" t="s">
        <v>220</v>
      </c>
      <c r="R76" s="429" t="s">
        <v>220</v>
      </c>
      <c r="S76" s="429" t="s">
        <v>220</v>
      </c>
      <c r="T76" s="429" t="s">
        <v>220</v>
      </c>
      <c r="U76" s="429" t="s">
        <v>220</v>
      </c>
      <c r="V76" s="429" t="s">
        <v>220</v>
      </c>
      <c r="W76" s="32" t="s">
        <v>220</v>
      </c>
    </row>
    <row r="77" spans="1:23">
      <c r="A77" s="16" t="s">
        <v>781</v>
      </c>
      <c r="B77" s="62" t="s">
        <v>1860</v>
      </c>
      <c r="C77" s="62" t="s">
        <v>1861</v>
      </c>
      <c r="D77" s="69">
        <v>0</v>
      </c>
      <c r="E77" s="26">
        <v>3</v>
      </c>
      <c r="F77" s="16" t="s">
        <v>530</v>
      </c>
      <c r="G77" s="429">
        <f>('II-D-1.1'!E77)*(SUMIFS(II_F_Func_Factors_TDCS,II_F_Func_Factors_H_Functionalization_Factor,$F77))</f>
        <v>0</v>
      </c>
      <c r="H77" s="429">
        <f>('II-D-1.1'!F77)*(SUMIFS(II_F_Func_Factors_TDCS,II_F_Func_Factors_H_Functionalization_Factor,$F77))</f>
        <v>0</v>
      </c>
      <c r="I77" s="429">
        <f>('II-D-1.1'!G77)*(SUMIFS(II_F_Func_Factors_TDCS,II_F_Func_Factors_H_Functionalization_Factor,$F77))</f>
        <v>0</v>
      </c>
      <c r="J77" s="429">
        <f>('II-D-1.1'!H77)*(SUMIFS(II_F_Func_Factors_TDCS,II_F_Func_Factors_H_Functionalization_Factor,$F77))</f>
        <v>0</v>
      </c>
      <c r="K77" s="429">
        <f>('II-D-1.1'!I77)*(SUMIFS(II_F_Func_Factors_TDCS,II_F_Func_Factors_H_Functionalization_Factor,$F77))</f>
        <v>0</v>
      </c>
      <c r="L77" s="429">
        <f>('II-D-1.1'!J77)*(SUMIFS(II_F_Func_Factors_TDCS,II_F_Func_Factors_H_Functionalization_Factor,$F77))</f>
        <v>0</v>
      </c>
      <c r="M77" s="429">
        <f>('II-D-1.1'!K77)*(SUMIFS(II_F_Func_Factors_TDCS,II_F_Func_Factors_H_Functionalization_Factor,$F77))</f>
        <v>0</v>
      </c>
      <c r="N77" s="429">
        <f>('II-D-1.1'!L77)*(SUMIFS(II_F_Func_Factors_TDCS,II_F_Func_Factors_H_Functionalization_Factor,$F77))</f>
        <v>0</v>
      </c>
      <c r="O77" s="429">
        <f>('II-D-1.1'!M77)*(SUMIFS(II_F_Func_Factors_TDCS,II_F_Func_Factors_H_Functionalization_Factor,$F77))</f>
        <v>0</v>
      </c>
      <c r="P77" s="429">
        <f>('II-D-1.1'!N77)*(SUMIFS(II_F_Func_Factors_TDCS,II_F_Func_Factors_H_Functionalization_Factor,$F77))</f>
        <v>0</v>
      </c>
      <c r="Q77" s="429">
        <f>('II-D-1.1'!O77)*(SUMIFS(II_F_Func_Factors_TDCS,II_F_Func_Factors_H_Functionalization_Factor,$F77))</f>
        <v>0</v>
      </c>
      <c r="R77" s="429">
        <f>('II-D-1.1'!P77)*(SUMIFS(II_F_Func_Factors_TDCS,II_F_Func_Factors_H_Functionalization_Factor,$F77))</f>
        <v>0</v>
      </c>
      <c r="S77" s="429">
        <f>('II-D-1.1'!Q77)*(SUMIFS(II_F_Func_Factors_TDCS,II_F_Func_Factors_H_Functionalization_Factor,$F77))</f>
        <v>0</v>
      </c>
      <c r="T77" s="429">
        <f>('II-D-1.1'!R77)*(SUMIFS(II_F_Func_Factors_TDCS,II_F_Func_Factors_H_Functionalization_Factor,$F77))</f>
        <v>0</v>
      </c>
      <c r="U77" s="429">
        <f>('II-D-1.1'!S77)*(SUMIFS(II_F_Func_Factors_TDCS,II_F_Func_Factors_H_Functionalization_Factor,$F77))</f>
        <v>0</v>
      </c>
      <c r="V77" s="429">
        <f>S77+T77+U77</f>
        <v>0</v>
      </c>
      <c r="W77" s="32">
        <f>V77-'II-D-1'!O77</f>
        <v>0</v>
      </c>
    </row>
    <row r="78" spans="1:23">
      <c r="A78" s="16" t="s">
        <v>782</v>
      </c>
      <c r="B78" s="62" t="s">
        <v>220</v>
      </c>
      <c r="C78" s="62"/>
      <c r="D78" s="26" t="s">
        <v>220</v>
      </c>
      <c r="E78" s="69" t="s">
        <v>220</v>
      </c>
      <c r="F78" s="69" t="s">
        <v>220</v>
      </c>
      <c r="G78" s="429" t="s">
        <v>220</v>
      </c>
      <c r="H78" s="429" t="s">
        <v>220</v>
      </c>
      <c r="I78" s="429" t="s">
        <v>220</v>
      </c>
      <c r="J78" s="429" t="s">
        <v>220</v>
      </c>
      <c r="K78" s="429" t="s">
        <v>220</v>
      </c>
      <c r="L78" s="429" t="s">
        <v>220</v>
      </c>
      <c r="M78" s="429" t="s">
        <v>220</v>
      </c>
      <c r="N78" s="429" t="s">
        <v>220</v>
      </c>
      <c r="O78" s="429" t="s">
        <v>220</v>
      </c>
      <c r="P78" s="429" t="s">
        <v>220</v>
      </c>
      <c r="Q78" s="429" t="s">
        <v>220</v>
      </c>
      <c r="R78" s="429" t="s">
        <v>220</v>
      </c>
      <c r="S78" s="429" t="s">
        <v>220</v>
      </c>
      <c r="T78" s="429" t="s">
        <v>220</v>
      </c>
      <c r="U78" s="429" t="s">
        <v>220</v>
      </c>
      <c r="V78" s="429" t="s">
        <v>220</v>
      </c>
      <c r="W78" s="32" t="s">
        <v>220</v>
      </c>
    </row>
    <row r="79" spans="1:23">
      <c r="A79" s="16" t="s">
        <v>783</v>
      </c>
      <c r="B79" s="1"/>
      <c r="C79" s="1" t="s">
        <v>1862</v>
      </c>
      <c r="D79" s="72">
        <f>SUM(D77:D78)</f>
        <v>0</v>
      </c>
      <c r="E79" s="70" t="s">
        <v>220</v>
      </c>
      <c r="F79" s="70" t="s">
        <v>220</v>
      </c>
      <c r="G79" s="71">
        <f t="shared" ref="G79:W79" si="10">SUM(G77:G78)</f>
        <v>0</v>
      </c>
      <c r="H79" s="71">
        <f t="shared" si="10"/>
        <v>0</v>
      </c>
      <c r="I79" s="71">
        <f t="shared" si="10"/>
        <v>0</v>
      </c>
      <c r="J79" s="71">
        <f t="shared" si="10"/>
        <v>0</v>
      </c>
      <c r="K79" s="71">
        <f t="shared" si="10"/>
        <v>0</v>
      </c>
      <c r="L79" s="71">
        <f t="shared" si="10"/>
        <v>0</v>
      </c>
      <c r="M79" s="71">
        <f t="shared" si="10"/>
        <v>0</v>
      </c>
      <c r="N79" s="71">
        <f t="shared" si="10"/>
        <v>0</v>
      </c>
      <c r="O79" s="71">
        <f t="shared" si="10"/>
        <v>0</v>
      </c>
      <c r="P79" s="71">
        <f t="shared" si="10"/>
        <v>0</v>
      </c>
      <c r="Q79" s="71">
        <f t="shared" si="10"/>
        <v>0</v>
      </c>
      <c r="R79" s="71">
        <f t="shared" si="10"/>
        <v>0</v>
      </c>
      <c r="S79" s="71">
        <f t="shared" si="10"/>
        <v>0</v>
      </c>
      <c r="T79" s="71">
        <f t="shared" si="10"/>
        <v>0</v>
      </c>
      <c r="U79" s="71">
        <f t="shared" si="10"/>
        <v>0</v>
      </c>
      <c r="V79" s="71">
        <f t="shared" si="10"/>
        <v>0</v>
      </c>
      <c r="W79" s="71">
        <f t="shared" si="10"/>
        <v>0</v>
      </c>
    </row>
    <row r="80" spans="1:23">
      <c r="A80" s="16" t="s">
        <v>784</v>
      </c>
      <c r="B80" s="62" t="s">
        <v>220</v>
      </c>
      <c r="C80" s="62"/>
      <c r="D80" s="26" t="s">
        <v>220</v>
      </c>
      <c r="E80" s="69" t="s">
        <v>220</v>
      </c>
      <c r="F80" s="69" t="s">
        <v>220</v>
      </c>
      <c r="G80" s="429" t="s">
        <v>220</v>
      </c>
      <c r="H80" s="429" t="s">
        <v>220</v>
      </c>
      <c r="I80" s="429" t="s">
        <v>220</v>
      </c>
      <c r="J80" s="429" t="s">
        <v>220</v>
      </c>
      <c r="K80" s="429" t="s">
        <v>220</v>
      </c>
      <c r="L80" s="429" t="s">
        <v>220</v>
      </c>
      <c r="M80" s="429" t="s">
        <v>220</v>
      </c>
      <c r="N80" s="429" t="s">
        <v>220</v>
      </c>
      <c r="O80" s="429" t="s">
        <v>220</v>
      </c>
      <c r="P80" s="429" t="s">
        <v>220</v>
      </c>
      <c r="Q80" s="429" t="s">
        <v>220</v>
      </c>
      <c r="R80" s="429" t="s">
        <v>220</v>
      </c>
      <c r="S80" s="429" t="s">
        <v>220</v>
      </c>
      <c r="T80" s="429" t="s">
        <v>220</v>
      </c>
      <c r="U80" s="429" t="s">
        <v>220</v>
      </c>
      <c r="V80" s="429" t="s">
        <v>220</v>
      </c>
      <c r="W80" s="32" t="s">
        <v>220</v>
      </c>
    </row>
    <row r="81" spans="1:23">
      <c r="A81" s="16" t="s">
        <v>785</v>
      </c>
      <c r="B81" s="1" t="s">
        <v>1863</v>
      </c>
      <c r="C81" s="1"/>
      <c r="D81" s="72" t="s">
        <v>1785</v>
      </c>
      <c r="E81" s="70">
        <f t="shared" ref="E81:W81" si="11">SUM(E63,E75,E79)</f>
        <v>0</v>
      </c>
      <c r="F81" s="70">
        <f t="shared" si="11"/>
        <v>0</v>
      </c>
      <c r="G81" s="71">
        <f t="shared" si="11"/>
        <v>0</v>
      </c>
      <c r="H81" s="71">
        <f t="shared" si="11"/>
        <v>0</v>
      </c>
      <c r="I81" s="71">
        <f t="shared" si="11"/>
        <v>0</v>
      </c>
      <c r="J81" s="71">
        <f t="shared" si="11"/>
        <v>0</v>
      </c>
      <c r="K81" s="71">
        <f t="shared" si="11"/>
        <v>0</v>
      </c>
      <c r="L81" s="71">
        <f t="shared" si="11"/>
        <v>0</v>
      </c>
      <c r="M81" s="71">
        <f t="shared" si="11"/>
        <v>0</v>
      </c>
      <c r="N81" s="71">
        <f t="shared" si="11"/>
        <v>0</v>
      </c>
      <c r="O81" s="71">
        <f t="shared" si="11"/>
        <v>0</v>
      </c>
      <c r="P81" s="71">
        <f t="shared" si="11"/>
        <v>0</v>
      </c>
      <c r="Q81" s="71">
        <f t="shared" si="11"/>
        <v>0</v>
      </c>
      <c r="R81" s="71">
        <f t="shared" si="11"/>
        <v>0</v>
      </c>
      <c r="S81" s="71">
        <f t="shared" si="11"/>
        <v>0</v>
      </c>
      <c r="T81" s="71">
        <f t="shared" si="11"/>
        <v>0</v>
      </c>
      <c r="U81" s="71">
        <f t="shared" si="11"/>
        <v>0</v>
      </c>
      <c r="V81" s="71">
        <f t="shared" si="11"/>
        <v>0</v>
      </c>
      <c r="W81" s="71">
        <f t="shared" si="11"/>
        <v>0</v>
      </c>
    </row>
    <row r="82" spans="1:23">
      <c r="A82" s="16" t="s">
        <v>786</v>
      </c>
      <c r="B82" s="62" t="s">
        <v>220</v>
      </c>
      <c r="C82" s="62"/>
      <c r="D82" s="26" t="s">
        <v>220</v>
      </c>
      <c r="E82" s="69" t="s">
        <v>220</v>
      </c>
      <c r="F82" s="69" t="s">
        <v>220</v>
      </c>
      <c r="G82" s="429" t="s">
        <v>220</v>
      </c>
      <c r="H82" s="429" t="s">
        <v>220</v>
      </c>
      <c r="I82" s="429" t="s">
        <v>220</v>
      </c>
      <c r="J82" s="429" t="s">
        <v>220</v>
      </c>
      <c r="K82" s="429" t="s">
        <v>220</v>
      </c>
      <c r="L82" s="429" t="s">
        <v>220</v>
      </c>
      <c r="M82" s="429" t="s">
        <v>220</v>
      </c>
      <c r="N82" s="429" t="s">
        <v>220</v>
      </c>
      <c r="O82" s="429" t="s">
        <v>220</v>
      </c>
      <c r="P82" s="429" t="s">
        <v>220</v>
      </c>
      <c r="Q82" s="429" t="s">
        <v>220</v>
      </c>
      <c r="R82" s="429" t="s">
        <v>220</v>
      </c>
      <c r="S82" s="429" t="s">
        <v>220</v>
      </c>
      <c r="T82" s="429" t="s">
        <v>220</v>
      </c>
      <c r="U82" s="429" t="s">
        <v>220</v>
      </c>
      <c r="V82" s="429" t="s">
        <v>220</v>
      </c>
      <c r="W82" s="32" t="s">
        <v>220</v>
      </c>
    </row>
    <row r="83" spans="1:23">
      <c r="A83" s="16" t="s">
        <v>787</v>
      </c>
      <c r="B83" s="2"/>
      <c r="C83" s="2" t="s">
        <v>1864</v>
      </c>
      <c r="D83" s="26" t="s">
        <v>1785</v>
      </c>
      <c r="E83" s="69"/>
      <c r="F83" s="69"/>
      <c r="G83" s="429"/>
      <c r="H83" s="429"/>
      <c r="I83" s="429"/>
      <c r="J83" s="429"/>
      <c r="K83" s="429"/>
      <c r="L83" s="429"/>
      <c r="M83" s="429"/>
      <c r="N83" s="429"/>
      <c r="O83" s="429"/>
      <c r="P83" s="429"/>
      <c r="Q83" s="429"/>
      <c r="R83" s="429"/>
      <c r="S83" s="429"/>
      <c r="T83" s="429"/>
      <c r="U83" s="429"/>
      <c r="V83" s="429"/>
      <c r="W83" s="32"/>
    </row>
    <row r="84" spans="1:23">
      <c r="A84" s="16" t="s">
        <v>788</v>
      </c>
      <c r="B84" s="62" t="s">
        <v>1865</v>
      </c>
      <c r="C84" s="62" t="s">
        <v>1866</v>
      </c>
      <c r="D84" s="69">
        <v>0</v>
      </c>
      <c r="E84" s="26">
        <v>4</v>
      </c>
      <c r="F84" s="16" t="s">
        <v>531</v>
      </c>
      <c r="G84" s="429">
        <f>'II-D-1.1'!E84*(SUMIFS(II_F_Func_Factors_TDCS,II_F_Func_Factors_H_Functionalization_Factor,$F84))</f>
        <v>0</v>
      </c>
      <c r="H84" s="429">
        <f>'II-D-1.1'!F84*(SUMIFS(II_F_Func_Factors_TDCS,II_F_Func_Factors_H_Functionalization_Factor,$F84))</f>
        <v>0</v>
      </c>
      <c r="I84" s="429">
        <f>'II-D-1.1'!G84*(SUMIFS(II_F_Func_Factors_TDCS,II_F_Func_Factors_H_Functionalization_Factor,$F84))</f>
        <v>0</v>
      </c>
      <c r="J84" s="429">
        <f>'II-D-1.1'!H84*(SUMIFS(II_F_Func_Factors_TDCS,II_F_Func_Factors_H_Functionalization_Factor,$F84))</f>
        <v>0</v>
      </c>
      <c r="K84" s="429">
        <f>'II-D-1.1'!I84*(SUMIFS(II_F_Func_Factors_TDCS,II_F_Func_Factors_H_Functionalization_Factor,$F84))</f>
        <v>0</v>
      </c>
      <c r="L84" s="429">
        <f>'II-D-1.1'!J84*(SUMIFS(II_F_Func_Factors_TDCS,II_F_Func_Factors_H_Functionalization_Factor,$F84))</f>
        <v>0</v>
      </c>
      <c r="M84" s="429">
        <f>'II-D-1.1'!K84*(SUMIFS(II_F_Func_Factors_TDCS,II_F_Func_Factors_H_Functionalization_Factor,$F84))</f>
        <v>0</v>
      </c>
      <c r="N84" s="429">
        <f>'II-D-1.1'!L84*(SUMIFS(II_F_Func_Factors_TDCS,II_F_Func_Factors_H_Functionalization_Factor,$F84))</f>
        <v>0</v>
      </c>
      <c r="O84" s="429">
        <f>'II-D-1.1'!M84*(SUMIFS(II_F_Func_Factors_TDCS,II_F_Func_Factors_H_Functionalization_Factor,$F84))</f>
        <v>0</v>
      </c>
      <c r="P84" s="429">
        <f>'II-D-1.1'!N84*(SUMIFS(II_F_Func_Factors_TDCS,II_F_Func_Factors_H_Functionalization_Factor,$F84))</f>
        <v>0</v>
      </c>
      <c r="Q84" s="429">
        <f>'II-D-1.1'!O84*(SUMIFS(II_F_Func_Factors_TDCS,II_F_Func_Factors_H_Functionalization_Factor,$F84))</f>
        <v>0</v>
      </c>
      <c r="R84" s="429">
        <f>'II-D-1.1'!P84*(SUMIFS(II_F_Func_Factors_TDCS,II_F_Func_Factors_H_Functionalization_Factor,$F84))</f>
        <v>0</v>
      </c>
      <c r="S84" s="429">
        <f>'II-D-1.1'!Q84*(SUMIFS(II_F_Func_Factors_TDCS,II_F_Func_Factors_H_Functionalization_Factor,$F84))</f>
        <v>0</v>
      </c>
      <c r="T84" s="429">
        <f>'II-D-1.1'!R84*(SUMIFS(II_F_Func_Factors_TDCS,II_F_Func_Factors_H_Functionalization_Factor,$F84))</f>
        <v>0</v>
      </c>
      <c r="U84" s="429">
        <f>'II-D-1.1'!S84*(SUMIFS(II_F_Func_Factors_TDCS,II_F_Func_Factors_H_Functionalization_Factor,$F84))</f>
        <v>0</v>
      </c>
      <c r="V84" s="429">
        <f>S84+T84+U84</f>
        <v>0</v>
      </c>
      <c r="W84" s="32">
        <f>V84-'II-D-1'!O84</f>
        <v>0</v>
      </c>
    </row>
    <row r="85" spans="1:23">
      <c r="A85" s="16" t="s">
        <v>789</v>
      </c>
      <c r="B85" s="62" t="s">
        <v>1867</v>
      </c>
      <c r="C85" s="62" t="s">
        <v>1868</v>
      </c>
      <c r="D85" s="69">
        <v>0</v>
      </c>
      <c r="E85" s="26">
        <v>5</v>
      </c>
      <c r="F85" s="16" t="s">
        <v>532</v>
      </c>
      <c r="G85" s="429">
        <f>'II-D-1.1'!E85*(SUMIFS(II_F_Func_Factors_TDCS,II_F_Func_Factors_H_Functionalization_Factor,$F85))</f>
        <v>1284608.2300000009</v>
      </c>
      <c r="H85" s="429">
        <f>'II-D-1.1'!F85*(SUMIFS(II_F_Func_Factors_TDCS,II_F_Func_Factors_H_Functionalization_Factor,$F85))</f>
        <v>1101344.69</v>
      </c>
      <c r="I85" s="429">
        <f>'II-D-1.1'!G85*(SUMIFS(II_F_Func_Factors_TDCS,II_F_Func_Factors_H_Functionalization_Factor,$F85))</f>
        <v>1175946.4999999977</v>
      </c>
      <c r="J85" s="429">
        <f>'II-D-1.1'!H85*(SUMIFS(II_F_Func_Factors_TDCS,II_F_Func_Factors_H_Functionalization_Factor,$F85))</f>
        <v>1180037.7800000005</v>
      </c>
      <c r="K85" s="429">
        <f>'II-D-1.1'!I85*(SUMIFS(II_F_Func_Factors_TDCS,II_F_Func_Factors_H_Functionalization_Factor,$F85))</f>
        <v>1334738.7799999998</v>
      </c>
      <c r="L85" s="429">
        <f>'II-D-1.1'!J85*(SUMIFS(II_F_Func_Factors_TDCS,II_F_Func_Factors_H_Functionalization_Factor,$F85))</f>
        <v>1421517.4099999981</v>
      </c>
      <c r="M85" s="429">
        <f>'II-D-1.1'!K85*(SUMIFS(II_F_Func_Factors_TDCS,II_F_Func_Factors_H_Functionalization_Factor,$F85))</f>
        <v>1313753.9400000025</v>
      </c>
      <c r="N85" s="429">
        <f>'II-D-1.1'!L85*(SUMIFS(II_F_Func_Factors_TDCS,II_F_Func_Factors_H_Functionalization_Factor,$F85))</f>
        <v>1383641.1299999976</v>
      </c>
      <c r="O85" s="429">
        <f>'II-D-1.1'!M85*(SUMIFS(II_F_Func_Factors_TDCS,II_F_Func_Factors_H_Functionalization_Factor,$F85))</f>
        <v>1292645.4399999978</v>
      </c>
      <c r="P85" s="429">
        <f>'II-D-1.1'!N85*(SUMIFS(II_F_Func_Factors_TDCS,II_F_Func_Factors_H_Functionalization_Factor,$F85))</f>
        <v>1619502.6</v>
      </c>
      <c r="Q85" s="429">
        <f>'II-D-1.1'!O85*(SUMIFS(II_F_Func_Factors_TDCS,II_F_Func_Factors_H_Functionalization_Factor,$F85))</f>
        <v>1307698.8199999991</v>
      </c>
      <c r="R85" s="429">
        <f>'II-D-1.1'!P85*(SUMIFS(II_F_Func_Factors_TDCS,II_F_Func_Factors_H_Functionalization_Factor,$F85))</f>
        <v>1483513.1899999995</v>
      </c>
      <c r="S85" s="429">
        <f>'II-D-1.1'!Q85*(SUMIFS(II_F_Func_Factors_TDCS,II_F_Func_Factors_H_Functionalization_Factor,$F85))</f>
        <v>15898948.509999992</v>
      </c>
      <c r="T85" s="429">
        <f>'II-D-1.1'!R85*(SUMIFS(II_F_Func_Factors_TDCS,II_F_Func_Factors_H_Functionalization_Factor,$F85))</f>
        <v>0</v>
      </c>
      <c r="U85" s="429">
        <f>'II-D-1.1'!S85*(SUMIFS(II_F_Func_Factors_TDCS,II_F_Func_Factors_H_Functionalization_Factor,$F85))</f>
        <v>84372.257610541739</v>
      </c>
      <c r="V85" s="429">
        <f>S85+T85+U85</f>
        <v>15983320.767610533</v>
      </c>
      <c r="W85" s="32">
        <f>V85-'II-D-1'!O85</f>
        <v>0</v>
      </c>
    </row>
    <row r="86" spans="1:23">
      <c r="A86" s="16" t="s">
        <v>790</v>
      </c>
      <c r="B86" s="62" t="s">
        <v>220</v>
      </c>
      <c r="C86" s="62"/>
      <c r="D86" s="26" t="s">
        <v>220</v>
      </c>
      <c r="E86" s="69" t="s">
        <v>220</v>
      </c>
      <c r="F86" s="69" t="s">
        <v>220</v>
      </c>
      <c r="G86" s="429" t="s">
        <v>220</v>
      </c>
      <c r="H86" s="429" t="s">
        <v>220</v>
      </c>
      <c r="I86" s="429" t="s">
        <v>220</v>
      </c>
      <c r="J86" s="429" t="s">
        <v>220</v>
      </c>
      <c r="K86" s="429" t="s">
        <v>220</v>
      </c>
      <c r="L86" s="429" t="s">
        <v>220</v>
      </c>
      <c r="M86" s="429" t="s">
        <v>220</v>
      </c>
      <c r="N86" s="429" t="s">
        <v>220</v>
      </c>
      <c r="O86" s="429" t="s">
        <v>220</v>
      </c>
      <c r="P86" s="429" t="s">
        <v>220</v>
      </c>
      <c r="Q86" s="429" t="s">
        <v>220</v>
      </c>
      <c r="R86" s="429" t="s">
        <v>220</v>
      </c>
      <c r="S86" s="429" t="s">
        <v>220</v>
      </c>
      <c r="T86" s="429" t="s">
        <v>220</v>
      </c>
      <c r="U86" s="429" t="s">
        <v>220</v>
      </c>
      <c r="V86" s="429" t="s">
        <v>220</v>
      </c>
      <c r="W86" s="32" t="s">
        <v>220</v>
      </c>
    </row>
    <row r="87" spans="1:23">
      <c r="A87" s="16" t="s">
        <v>791</v>
      </c>
      <c r="B87" s="1"/>
      <c r="C87" s="1" t="s">
        <v>1869</v>
      </c>
      <c r="D87" s="72">
        <f>SUM(D83:D85)</f>
        <v>0</v>
      </c>
      <c r="E87" s="70" t="s">
        <v>220</v>
      </c>
      <c r="F87" s="70" t="s">
        <v>220</v>
      </c>
      <c r="G87" s="71">
        <f t="shared" ref="G87:W87" si="12">SUM(G83:G85)</f>
        <v>1284608.2300000009</v>
      </c>
      <c r="H87" s="71">
        <f t="shared" si="12"/>
        <v>1101344.69</v>
      </c>
      <c r="I87" s="71">
        <f t="shared" si="12"/>
        <v>1175946.4999999977</v>
      </c>
      <c r="J87" s="71">
        <f t="shared" si="12"/>
        <v>1180037.7800000005</v>
      </c>
      <c r="K87" s="71">
        <f t="shared" si="12"/>
        <v>1334738.7799999998</v>
      </c>
      <c r="L87" s="71">
        <f t="shared" si="12"/>
        <v>1421517.4099999981</v>
      </c>
      <c r="M87" s="71">
        <f t="shared" si="12"/>
        <v>1313753.9400000025</v>
      </c>
      <c r="N87" s="71">
        <f t="shared" si="12"/>
        <v>1383641.1299999976</v>
      </c>
      <c r="O87" s="71">
        <f t="shared" si="12"/>
        <v>1292645.4399999978</v>
      </c>
      <c r="P87" s="71">
        <f t="shared" si="12"/>
        <v>1619502.6</v>
      </c>
      <c r="Q87" s="71">
        <f t="shared" si="12"/>
        <v>1307698.8199999991</v>
      </c>
      <c r="R87" s="71">
        <f t="shared" si="12"/>
        <v>1483513.1899999995</v>
      </c>
      <c r="S87" s="71">
        <f t="shared" si="12"/>
        <v>15898948.509999992</v>
      </c>
      <c r="T87" s="71">
        <f t="shared" si="12"/>
        <v>0</v>
      </c>
      <c r="U87" s="71">
        <f t="shared" si="12"/>
        <v>84372.257610541739</v>
      </c>
      <c r="V87" s="71">
        <f t="shared" si="12"/>
        <v>15983320.767610533</v>
      </c>
      <c r="W87" s="71">
        <f t="shared" si="12"/>
        <v>0</v>
      </c>
    </row>
    <row r="88" spans="1:23">
      <c r="A88" s="16" t="s">
        <v>792</v>
      </c>
      <c r="B88" s="62" t="s">
        <v>220</v>
      </c>
      <c r="C88" s="62"/>
      <c r="D88" s="26" t="s">
        <v>220</v>
      </c>
      <c r="E88" s="69" t="s">
        <v>220</v>
      </c>
      <c r="F88" s="69" t="s">
        <v>220</v>
      </c>
      <c r="G88" s="429" t="s">
        <v>220</v>
      </c>
      <c r="H88" s="429" t="s">
        <v>220</v>
      </c>
      <c r="I88" s="429" t="s">
        <v>220</v>
      </c>
      <c r="J88" s="429" t="s">
        <v>220</v>
      </c>
      <c r="K88" s="429" t="s">
        <v>220</v>
      </c>
      <c r="L88" s="429" t="s">
        <v>220</v>
      </c>
      <c r="M88" s="429" t="s">
        <v>220</v>
      </c>
      <c r="N88" s="429" t="s">
        <v>220</v>
      </c>
      <c r="O88" s="429" t="s">
        <v>220</v>
      </c>
      <c r="P88" s="429" t="s">
        <v>220</v>
      </c>
      <c r="Q88" s="429" t="s">
        <v>220</v>
      </c>
      <c r="R88" s="429" t="s">
        <v>220</v>
      </c>
      <c r="S88" s="429" t="s">
        <v>220</v>
      </c>
      <c r="T88" s="429" t="s">
        <v>220</v>
      </c>
      <c r="U88" s="429" t="s">
        <v>220</v>
      </c>
      <c r="V88" s="429" t="s">
        <v>220</v>
      </c>
      <c r="W88" s="32" t="s">
        <v>220</v>
      </c>
    </row>
    <row r="89" spans="1:23">
      <c r="A89" s="16" t="s">
        <v>793</v>
      </c>
      <c r="B89" s="62" t="s">
        <v>1870</v>
      </c>
      <c r="C89" s="62" t="s">
        <v>1871</v>
      </c>
      <c r="D89" s="69">
        <v>0</v>
      </c>
      <c r="E89" s="26">
        <v>5</v>
      </c>
      <c r="F89" s="16" t="s">
        <v>532</v>
      </c>
      <c r="G89" s="429">
        <f>('II-D-1.1'!E89)*(SUMIFS(II_F_Func_Factors_TDCS,II_F_Func_Factors_H_Functionalization_Factor,$F89))</f>
        <v>0</v>
      </c>
      <c r="H89" s="429">
        <f>'II-D-1.1'!F89*(SUMIFS(II_F_Func_Factors_TDCS,II_F_Func_Factors_H_Functionalization_Factor,$F89))</f>
        <v>0</v>
      </c>
      <c r="I89" s="429">
        <f>'II-D-1.1'!G89*(SUMIFS(II_F_Func_Factors_TDCS,II_F_Func_Factors_H_Functionalization_Factor,$F89))</f>
        <v>0</v>
      </c>
      <c r="J89" s="429">
        <f>'II-D-1.1'!H89*(SUMIFS(II_F_Func_Factors_TDCS,II_F_Func_Factors_H_Functionalization_Factor,$F89))</f>
        <v>0</v>
      </c>
      <c r="K89" s="429">
        <f>'II-D-1.1'!I89*(SUMIFS(II_F_Func_Factors_TDCS,II_F_Func_Factors_H_Functionalization_Factor,$F89))</f>
        <v>0</v>
      </c>
      <c r="L89" s="429">
        <f>'II-D-1.1'!J89*(SUMIFS(II_F_Func_Factors_TDCS,II_F_Func_Factors_H_Functionalization_Factor,$F89))</f>
        <v>0</v>
      </c>
      <c r="M89" s="429">
        <f>'II-D-1.1'!K89*(SUMIFS(II_F_Func_Factors_TDCS,II_F_Func_Factors_H_Functionalization_Factor,$F89))</f>
        <v>0</v>
      </c>
      <c r="N89" s="429">
        <f>'II-D-1.1'!L89*(SUMIFS(II_F_Func_Factors_TDCS,II_F_Func_Factors_H_Functionalization_Factor,$F89))</f>
        <v>0</v>
      </c>
      <c r="O89" s="429">
        <f>'II-D-1.1'!M89*(SUMIFS(II_F_Func_Factors_TDCS,II_F_Func_Factors_H_Functionalization_Factor,$F89))</f>
        <v>0</v>
      </c>
      <c r="P89" s="429">
        <f>'II-D-1.1'!N89*(SUMIFS(II_F_Func_Factors_TDCS,II_F_Func_Factors_H_Functionalization_Factor,$F89))</f>
        <v>0</v>
      </c>
      <c r="Q89" s="429">
        <f>'II-D-1.1'!O89*(SUMIFS(II_F_Func_Factors_TDCS,II_F_Func_Factors_H_Functionalization_Factor,$F89))</f>
        <v>0</v>
      </c>
      <c r="R89" s="429">
        <f>'II-D-1.1'!P89*(SUMIFS(II_F_Func_Factors_TDCS,II_F_Func_Factors_H_Functionalization_Factor,$F89))</f>
        <v>0</v>
      </c>
      <c r="S89" s="429">
        <f>'II-D-1.1'!Q89*(SUMIFS(II_F_Func_Factors_TDCS,II_F_Func_Factors_H_Functionalization_Factor,$F89))</f>
        <v>0</v>
      </c>
      <c r="T89" s="429">
        <f>'II-D-1.1'!R89*(SUMIFS(II_F_Func_Factors_TDCS,II_F_Func_Factors_H_Functionalization_Factor,$F89))</f>
        <v>0</v>
      </c>
      <c r="U89" s="429">
        <f>'II-D-1.1'!S89*(SUMIFS(II_F_Func_Factors_TDCS,II_F_Func_Factors_H_Functionalization_Factor,$F89))</f>
        <v>0</v>
      </c>
      <c r="V89" s="429">
        <v>0</v>
      </c>
      <c r="W89" s="32">
        <f>V89-'II-D-1'!O89</f>
        <v>0</v>
      </c>
    </row>
    <row r="90" spans="1:23">
      <c r="A90" s="16" t="s">
        <v>795</v>
      </c>
      <c r="B90" s="62" t="s">
        <v>1872</v>
      </c>
      <c r="C90" s="62" t="s">
        <v>1873</v>
      </c>
      <c r="D90" s="69">
        <v>0</v>
      </c>
      <c r="E90" s="26">
        <v>5</v>
      </c>
      <c r="F90" s="16" t="s">
        <v>532</v>
      </c>
      <c r="G90" s="429">
        <f>('II-D-1.1'!E90)*(SUMIFS(II_F_Func_Factors_TDCS,II_F_Func_Factors_H_Functionalization_Factor,$F90))</f>
        <v>0</v>
      </c>
      <c r="H90" s="429">
        <f>'II-D-1.1'!F90*(SUMIFS(II_F_Func_Factors_TDCS,II_F_Func_Factors_H_Functionalization_Factor,$F90))</f>
        <v>0</v>
      </c>
      <c r="I90" s="429">
        <f>'II-D-1.1'!G90*(SUMIFS(II_F_Func_Factors_TDCS,II_F_Func_Factors_H_Functionalization_Factor,$F90))</f>
        <v>0</v>
      </c>
      <c r="J90" s="429">
        <f>'II-D-1.1'!H90*(SUMIFS(II_F_Func_Factors_TDCS,II_F_Func_Factors_H_Functionalization_Factor,$F90))</f>
        <v>0</v>
      </c>
      <c r="K90" s="429">
        <f>'II-D-1.1'!I90*(SUMIFS(II_F_Func_Factors_TDCS,II_F_Func_Factors_H_Functionalization_Factor,$F90))</f>
        <v>0</v>
      </c>
      <c r="L90" s="429">
        <f>'II-D-1.1'!J90*(SUMIFS(II_F_Func_Factors_TDCS,II_F_Func_Factors_H_Functionalization_Factor,$F90))</f>
        <v>0</v>
      </c>
      <c r="M90" s="429">
        <f>'II-D-1.1'!K90*(SUMIFS(II_F_Func_Factors_TDCS,II_F_Func_Factors_H_Functionalization_Factor,$F90))</f>
        <v>0</v>
      </c>
      <c r="N90" s="429">
        <f>'II-D-1.1'!L90*(SUMIFS(II_F_Func_Factors_TDCS,II_F_Func_Factors_H_Functionalization_Factor,$F90))</f>
        <v>0</v>
      </c>
      <c r="O90" s="429">
        <f>'II-D-1.1'!M90*(SUMIFS(II_F_Func_Factors_TDCS,II_F_Func_Factors_H_Functionalization_Factor,$F90))</f>
        <v>0</v>
      </c>
      <c r="P90" s="429">
        <f>'II-D-1.1'!N90*(SUMIFS(II_F_Func_Factors_TDCS,II_F_Func_Factors_H_Functionalization_Factor,$F90))</f>
        <v>0</v>
      </c>
      <c r="Q90" s="429">
        <f>'II-D-1.1'!O90*(SUMIFS(II_F_Func_Factors_TDCS,II_F_Func_Factors_H_Functionalization_Factor,$F90))</f>
        <v>0</v>
      </c>
      <c r="R90" s="429">
        <f>'II-D-1.1'!P90*(SUMIFS(II_F_Func_Factors_TDCS,II_F_Func_Factors_H_Functionalization_Factor,$F90))</f>
        <v>0</v>
      </c>
      <c r="S90" s="429">
        <f>'II-D-1.1'!Q90*(SUMIFS(II_F_Func_Factors_TDCS,II_F_Func_Factors_H_Functionalization_Factor,$F90))</f>
        <v>0</v>
      </c>
      <c r="T90" s="429">
        <f>'II-D-1.1'!R90*(SUMIFS(II_F_Func_Factors_TDCS,II_F_Func_Factors_H_Functionalization_Factor,$F90))</f>
        <v>0</v>
      </c>
      <c r="U90" s="429">
        <f>'II-D-1.1'!S90*(SUMIFS(II_F_Func_Factors_TDCS,II_F_Func_Factors_H_Functionalization_Factor,$F90))</f>
        <v>1578674.0500000003</v>
      </c>
      <c r="V90" s="429">
        <f>S90+T90+U90</f>
        <v>1578674.0500000003</v>
      </c>
      <c r="W90" s="32">
        <f>V90-'II-D-1'!O90</f>
        <v>0</v>
      </c>
    </row>
    <row r="91" spans="1:23">
      <c r="A91" s="16" t="s">
        <v>796</v>
      </c>
      <c r="B91" s="62" t="s">
        <v>220</v>
      </c>
      <c r="C91" s="62"/>
      <c r="D91" s="26" t="s">
        <v>220</v>
      </c>
      <c r="E91" s="69" t="s">
        <v>220</v>
      </c>
      <c r="F91" s="69" t="s">
        <v>220</v>
      </c>
      <c r="G91" s="429" t="s">
        <v>220</v>
      </c>
      <c r="H91" s="429" t="s">
        <v>220</v>
      </c>
      <c r="I91" s="429" t="s">
        <v>220</v>
      </c>
      <c r="J91" s="429" t="s">
        <v>220</v>
      </c>
      <c r="K91" s="429" t="s">
        <v>220</v>
      </c>
      <c r="L91" s="429" t="s">
        <v>220</v>
      </c>
      <c r="M91" s="429" t="s">
        <v>220</v>
      </c>
      <c r="N91" s="429" t="s">
        <v>220</v>
      </c>
      <c r="O91" s="429" t="s">
        <v>220</v>
      </c>
      <c r="P91" s="429" t="s">
        <v>220</v>
      </c>
      <c r="Q91" s="429" t="s">
        <v>220</v>
      </c>
      <c r="R91" s="429" t="s">
        <v>220</v>
      </c>
      <c r="S91" s="429" t="s">
        <v>220</v>
      </c>
      <c r="T91" s="429" t="s">
        <v>220</v>
      </c>
      <c r="U91" s="429" t="s">
        <v>220</v>
      </c>
      <c r="V91" s="429" t="s">
        <v>220</v>
      </c>
      <c r="W91" s="32" t="s">
        <v>220</v>
      </c>
    </row>
    <row r="92" spans="1:23">
      <c r="A92" s="16" t="s">
        <v>797</v>
      </c>
      <c r="B92" s="1"/>
      <c r="C92" s="1" t="s">
        <v>1874</v>
      </c>
      <c r="D92" s="72">
        <f>SUM(D88:D91)</f>
        <v>0</v>
      </c>
      <c r="E92" s="70" t="s">
        <v>220</v>
      </c>
      <c r="F92" s="70" t="s">
        <v>220</v>
      </c>
      <c r="G92" s="71">
        <f t="shared" ref="G92:W92" si="13">SUM(G88:G91)</f>
        <v>0</v>
      </c>
      <c r="H92" s="71">
        <f t="shared" si="13"/>
        <v>0</v>
      </c>
      <c r="I92" s="71">
        <f t="shared" si="13"/>
        <v>0</v>
      </c>
      <c r="J92" s="71">
        <f t="shared" si="13"/>
        <v>0</v>
      </c>
      <c r="K92" s="71">
        <f t="shared" si="13"/>
        <v>0</v>
      </c>
      <c r="L92" s="71">
        <f t="shared" si="13"/>
        <v>0</v>
      </c>
      <c r="M92" s="71">
        <f t="shared" si="13"/>
        <v>0</v>
      </c>
      <c r="N92" s="71">
        <f t="shared" si="13"/>
        <v>0</v>
      </c>
      <c r="O92" s="71">
        <f t="shared" si="13"/>
        <v>0</v>
      </c>
      <c r="P92" s="71">
        <f t="shared" si="13"/>
        <v>0</v>
      </c>
      <c r="Q92" s="71">
        <f t="shared" si="13"/>
        <v>0</v>
      </c>
      <c r="R92" s="71">
        <f t="shared" si="13"/>
        <v>0</v>
      </c>
      <c r="S92" s="71">
        <f t="shared" si="13"/>
        <v>0</v>
      </c>
      <c r="T92" s="71">
        <f t="shared" si="13"/>
        <v>0</v>
      </c>
      <c r="U92" s="71">
        <f t="shared" si="13"/>
        <v>1578674.0500000003</v>
      </c>
      <c r="V92" s="71">
        <f t="shared" si="13"/>
        <v>1578674.0500000003</v>
      </c>
      <c r="W92" s="71">
        <f t="shared" si="13"/>
        <v>0</v>
      </c>
    </row>
    <row r="93" spans="1:23">
      <c r="A93" s="16" t="s">
        <v>798</v>
      </c>
      <c r="B93" s="62" t="s">
        <v>220</v>
      </c>
      <c r="C93" s="62"/>
      <c r="D93" s="26" t="s">
        <v>220</v>
      </c>
      <c r="E93" s="69" t="s">
        <v>220</v>
      </c>
      <c r="F93" s="69" t="s">
        <v>220</v>
      </c>
      <c r="G93" s="429" t="s">
        <v>220</v>
      </c>
      <c r="H93" s="429" t="s">
        <v>220</v>
      </c>
      <c r="I93" s="429" t="s">
        <v>220</v>
      </c>
      <c r="J93" s="429" t="s">
        <v>220</v>
      </c>
      <c r="K93" s="429" t="s">
        <v>220</v>
      </c>
      <c r="L93" s="429" t="s">
        <v>220</v>
      </c>
      <c r="M93" s="429" t="s">
        <v>220</v>
      </c>
      <c r="N93" s="429" t="s">
        <v>220</v>
      </c>
      <c r="O93" s="429" t="s">
        <v>220</v>
      </c>
      <c r="P93" s="429" t="s">
        <v>220</v>
      </c>
      <c r="Q93" s="429" t="s">
        <v>220</v>
      </c>
      <c r="R93" s="429" t="s">
        <v>220</v>
      </c>
      <c r="S93" s="429" t="s">
        <v>220</v>
      </c>
      <c r="T93" s="429" t="s">
        <v>220</v>
      </c>
      <c r="U93" s="429" t="s">
        <v>220</v>
      </c>
      <c r="V93" s="429" t="s">
        <v>220</v>
      </c>
      <c r="W93" s="32" t="s">
        <v>220</v>
      </c>
    </row>
    <row r="94" spans="1:23">
      <c r="A94" s="16" t="s">
        <v>800</v>
      </c>
      <c r="B94" s="2"/>
      <c r="C94" s="2" t="s">
        <v>1918</v>
      </c>
      <c r="D94" s="26" t="s">
        <v>1785</v>
      </c>
      <c r="E94" s="69"/>
      <c r="F94" s="69"/>
      <c r="G94" s="429"/>
      <c r="H94" s="429"/>
      <c r="I94" s="429"/>
      <c r="J94" s="429"/>
      <c r="K94" s="429"/>
      <c r="L94" s="429"/>
      <c r="M94" s="429"/>
      <c r="N94" s="429"/>
      <c r="O94" s="429"/>
      <c r="P94" s="429"/>
      <c r="Q94" s="429"/>
      <c r="R94" s="429"/>
      <c r="S94" s="429"/>
      <c r="T94" s="429"/>
      <c r="U94" s="429"/>
      <c r="V94" s="429"/>
      <c r="W94" s="32"/>
    </row>
    <row r="95" spans="1:23">
      <c r="A95" s="16" t="s">
        <v>802</v>
      </c>
      <c r="B95" s="62" t="s">
        <v>1876</v>
      </c>
      <c r="C95" s="62" t="s">
        <v>1877</v>
      </c>
      <c r="D95" s="69">
        <v>0</v>
      </c>
      <c r="E95" s="26">
        <v>5</v>
      </c>
      <c r="F95" s="16" t="s">
        <v>532</v>
      </c>
      <c r="G95" s="429">
        <f>'II-D-1.1'!E95*(SUMIFS(II_F_Func_Factors_TDCS,II_F_Func_Factors_H_Functionalization_Factor,$F95))</f>
        <v>422023.5</v>
      </c>
      <c r="H95" s="429">
        <f>'II-D-1.1'!F95*(SUMIFS(II_F_Func_Factors_TDCS,II_F_Func_Factors_H_Functionalization_Factor,$F95))</f>
        <v>898435.05999999994</v>
      </c>
      <c r="I95" s="429">
        <f>'II-D-1.1'!G95*(SUMIFS(II_F_Func_Factors_TDCS,II_F_Func_Factors_H_Functionalization_Factor,$F95))</f>
        <v>441620.79999999993</v>
      </c>
      <c r="J95" s="429">
        <f>'II-D-1.1'!H95*(SUMIFS(II_F_Func_Factors_TDCS,II_F_Func_Factors_H_Functionalization_Factor,$F95))</f>
        <v>607479.73000000021</v>
      </c>
      <c r="K95" s="429">
        <f>'II-D-1.1'!I95*(SUMIFS(II_F_Func_Factors_TDCS,II_F_Func_Factors_H_Functionalization_Factor,$F95))</f>
        <v>1545412.7999999996</v>
      </c>
      <c r="L95" s="429">
        <f>'II-D-1.1'!J95*(SUMIFS(II_F_Func_Factors_TDCS,II_F_Func_Factors_H_Functionalization_Factor,$F95))</f>
        <v>5396009.330000001</v>
      </c>
      <c r="M95" s="429">
        <f>'II-D-1.1'!K95*(SUMIFS(II_F_Func_Factors_TDCS,II_F_Func_Factors_H_Functionalization_Factor,$F95))</f>
        <v>405648.15999999986</v>
      </c>
      <c r="N95" s="429">
        <f>'II-D-1.1'!L95*(SUMIFS(II_F_Func_Factors_TDCS,II_F_Func_Factors_H_Functionalization_Factor,$F95))</f>
        <v>3105334.3400000003</v>
      </c>
      <c r="O95" s="429">
        <f>'II-D-1.1'!M95*(SUMIFS(II_F_Func_Factors_TDCS,II_F_Func_Factors_H_Functionalization_Factor,$F95))</f>
        <v>997115.54999999993</v>
      </c>
      <c r="P95" s="429">
        <f>'II-D-1.1'!N95*(SUMIFS(II_F_Func_Factors_TDCS,II_F_Func_Factors_H_Functionalization_Factor,$F95))</f>
        <v>3220329.2199999993</v>
      </c>
      <c r="Q95" s="429">
        <f>'II-D-1.1'!O95*(SUMIFS(II_F_Func_Factors_TDCS,II_F_Func_Factors_H_Functionalization_Factor,$F95))</f>
        <v>4361600.5699999994</v>
      </c>
      <c r="R95" s="429">
        <f>'II-D-1.1'!P95*(SUMIFS(II_F_Func_Factors_TDCS,II_F_Func_Factors_H_Functionalization_Factor,$F95))</f>
        <v>19701376.690000005</v>
      </c>
      <c r="S95" s="429">
        <f>'II-D-1.1'!Q95*(SUMIFS(II_F_Func_Factors_TDCS,II_F_Func_Factors_H_Functionalization_Factor,$F95))</f>
        <v>41102385.750000007</v>
      </c>
      <c r="T95" s="429">
        <f>'II-D-1.1'!R95*(SUMIFS(II_F_Func_Factors_TDCS,II_F_Func_Factors_H_Functionalization_Factor,$F95))</f>
        <v>0</v>
      </c>
      <c r="U95" s="429">
        <f>'II-D-1.1'!S95*(SUMIFS(II_F_Func_Factors_TDCS,II_F_Func_Factors_H_Functionalization_Factor,$F95))</f>
        <v>-39450062.724353336</v>
      </c>
      <c r="V95" s="429">
        <f>S95+T95+U95</f>
        <v>1652323.0256466717</v>
      </c>
      <c r="W95" s="32">
        <f>V95-'II-D-1'!O95</f>
        <v>2.2351741790771484E-8</v>
      </c>
    </row>
    <row r="96" spans="1:23">
      <c r="A96" s="16" t="s">
        <v>803</v>
      </c>
      <c r="B96" s="62" t="s">
        <v>1878</v>
      </c>
      <c r="C96" s="62" t="s">
        <v>1879</v>
      </c>
      <c r="D96" s="69">
        <v>0</v>
      </c>
      <c r="E96" s="26">
        <v>5</v>
      </c>
      <c r="F96" s="16" t="s">
        <v>532</v>
      </c>
      <c r="G96" s="429">
        <f>'II-D-1.1'!E96*(SUMIFS(II_F_Func_Factors_TDCS,II_F_Func_Factors_H_Functionalization_Factor,$F96))</f>
        <v>17024.72</v>
      </c>
      <c r="H96" s="429">
        <f>'II-D-1.1'!F96*(SUMIFS(II_F_Func_Factors_TDCS,II_F_Func_Factors_H_Functionalization_Factor,$F96))</f>
        <v>18881.900000000005</v>
      </c>
      <c r="I96" s="429">
        <f>'II-D-1.1'!G96*(SUMIFS(II_F_Func_Factors_TDCS,II_F_Func_Factors_H_Functionalization_Factor,$F96))</f>
        <v>23583.900000000005</v>
      </c>
      <c r="J96" s="429">
        <f>'II-D-1.1'!H96*(SUMIFS(II_F_Func_Factors_TDCS,II_F_Func_Factors_H_Functionalization_Factor,$F96))</f>
        <v>17344.530000000006</v>
      </c>
      <c r="K96" s="429">
        <f>'II-D-1.1'!I96*(SUMIFS(II_F_Func_Factors_TDCS,II_F_Func_Factors_H_Functionalization_Factor,$F96))</f>
        <v>17071.199999999997</v>
      </c>
      <c r="L96" s="429">
        <f>'II-D-1.1'!J96*(SUMIFS(II_F_Func_Factors_TDCS,II_F_Func_Factors_H_Functionalization_Factor,$F96))</f>
        <v>19305.499999999996</v>
      </c>
      <c r="M96" s="429">
        <f>'II-D-1.1'!K96*(SUMIFS(II_F_Func_Factors_TDCS,II_F_Func_Factors_H_Functionalization_Factor,$F96))</f>
        <v>17268.449999999993</v>
      </c>
      <c r="N96" s="429">
        <f>'II-D-1.1'!L96*(SUMIFS(II_F_Func_Factors_TDCS,II_F_Func_Factors_H_Functionalization_Factor,$F96))</f>
        <v>18788.629999999994</v>
      </c>
      <c r="O96" s="429">
        <f>'II-D-1.1'!M96*(SUMIFS(II_F_Func_Factors_TDCS,II_F_Func_Factors_H_Functionalization_Factor,$F96))</f>
        <v>17483.460000000003</v>
      </c>
      <c r="P96" s="429">
        <f>'II-D-1.1'!N96*(SUMIFS(II_F_Func_Factors_TDCS,II_F_Func_Factors_H_Functionalization_Factor,$F96))</f>
        <v>23969.109999999993</v>
      </c>
      <c r="Q96" s="429">
        <f>'II-D-1.1'!O96*(SUMIFS(II_F_Func_Factors_TDCS,II_F_Func_Factors_H_Functionalization_Factor,$F96))</f>
        <v>20340.400000000001</v>
      </c>
      <c r="R96" s="429">
        <f>'II-D-1.1'!P96*(SUMIFS(II_F_Func_Factors_TDCS,II_F_Func_Factors_H_Functionalization_Factor,$F96))</f>
        <v>17560.269999999997</v>
      </c>
      <c r="S96" s="429">
        <f>'II-D-1.1'!Q96*(SUMIFS(II_F_Func_Factors_TDCS,II_F_Func_Factors_H_Functionalization_Factor,$F96))</f>
        <v>228622.06999999998</v>
      </c>
      <c r="T96" s="429">
        <f>'II-D-1.1'!R96*(SUMIFS(II_F_Func_Factors_TDCS,II_F_Func_Factors_H_Functionalization_Factor,$F96))</f>
        <v>0</v>
      </c>
      <c r="U96" s="429">
        <f>'II-D-1.1'!S96*(SUMIFS(II_F_Func_Factors_TDCS,II_F_Func_Factors_H_Functionalization_Factor,$F96))</f>
        <v>-1519.1225982202473</v>
      </c>
      <c r="V96" s="429">
        <f>S96+T96+U96</f>
        <v>227102.94740177973</v>
      </c>
      <c r="W96" s="32">
        <f>V96-'II-D-1'!O96</f>
        <v>0</v>
      </c>
    </row>
    <row r="97" spans="1:23">
      <c r="A97" s="16" t="s">
        <v>805</v>
      </c>
      <c r="B97" s="62" t="s">
        <v>220</v>
      </c>
      <c r="C97" s="62"/>
      <c r="D97" s="26" t="s">
        <v>220</v>
      </c>
      <c r="E97" s="69" t="s">
        <v>220</v>
      </c>
      <c r="F97" s="69" t="s">
        <v>220</v>
      </c>
      <c r="G97" s="429" t="s">
        <v>220</v>
      </c>
      <c r="H97" s="429" t="s">
        <v>220</v>
      </c>
      <c r="I97" s="429" t="s">
        <v>220</v>
      </c>
      <c r="J97" s="429" t="s">
        <v>220</v>
      </c>
      <c r="K97" s="429" t="s">
        <v>220</v>
      </c>
      <c r="L97" s="429" t="s">
        <v>220</v>
      </c>
      <c r="M97" s="429" t="s">
        <v>220</v>
      </c>
      <c r="N97" s="429" t="s">
        <v>220</v>
      </c>
      <c r="O97" s="429" t="s">
        <v>220</v>
      </c>
      <c r="P97" s="429" t="s">
        <v>220</v>
      </c>
      <c r="Q97" s="429" t="s">
        <v>220</v>
      </c>
      <c r="R97" s="429" t="s">
        <v>220</v>
      </c>
      <c r="S97" s="429" t="s">
        <v>220</v>
      </c>
      <c r="T97" s="429" t="s">
        <v>220</v>
      </c>
      <c r="U97" s="429" t="s">
        <v>220</v>
      </c>
      <c r="V97" s="429" t="s">
        <v>220</v>
      </c>
      <c r="W97" s="32" t="s">
        <v>220</v>
      </c>
    </row>
    <row r="98" spans="1:23">
      <c r="A98" s="16" t="s">
        <v>806</v>
      </c>
      <c r="B98" s="1"/>
      <c r="C98" s="1" t="s">
        <v>1880</v>
      </c>
      <c r="D98" s="72">
        <f>SUM(D94:D97)</f>
        <v>0</v>
      </c>
      <c r="E98" s="70" t="s">
        <v>220</v>
      </c>
      <c r="F98" s="70" t="s">
        <v>220</v>
      </c>
      <c r="G98" s="71">
        <f t="shared" ref="G98:W98" si="14">SUM(G94:G97)</f>
        <v>439048.22</v>
      </c>
      <c r="H98" s="71">
        <f t="shared" si="14"/>
        <v>917316.96</v>
      </c>
      <c r="I98" s="71">
        <f t="shared" si="14"/>
        <v>465204.69999999995</v>
      </c>
      <c r="J98" s="71">
        <f t="shared" si="14"/>
        <v>624824.26000000024</v>
      </c>
      <c r="K98" s="71">
        <f t="shared" si="14"/>
        <v>1562483.9999999995</v>
      </c>
      <c r="L98" s="71">
        <f t="shared" si="14"/>
        <v>5415314.830000001</v>
      </c>
      <c r="M98" s="71">
        <f t="shared" si="14"/>
        <v>422916.60999999987</v>
      </c>
      <c r="N98" s="71">
        <f t="shared" si="14"/>
        <v>3124122.97</v>
      </c>
      <c r="O98" s="71">
        <f t="shared" si="14"/>
        <v>1014599.0099999999</v>
      </c>
      <c r="P98" s="71">
        <f t="shared" si="14"/>
        <v>3244298.3299999991</v>
      </c>
      <c r="Q98" s="71">
        <f t="shared" si="14"/>
        <v>4381940.97</v>
      </c>
      <c r="R98" s="71">
        <f t="shared" si="14"/>
        <v>19718936.960000005</v>
      </c>
      <c r="S98" s="71">
        <f t="shared" si="14"/>
        <v>41331007.820000008</v>
      </c>
      <c r="T98" s="71">
        <f t="shared" si="14"/>
        <v>0</v>
      </c>
      <c r="U98" s="71">
        <f t="shared" si="14"/>
        <v>-39451581.846951559</v>
      </c>
      <c r="V98" s="71">
        <f t="shared" si="14"/>
        <v>1879425.9730484514</v>
      </c>
      <c r="W98" s="71">
        <f t="shared" si="14"/>
        <v>2.2351741790771484E-8</v>
      </c>
    </row>
    <row r="99" spans="1:23">
      <c r="A99" s="16" t="s">
        <v>908</v>
      </c>
      <c r="B99" s="62" t="s">
        <v>220</v>
      </c>
      <c r="C99" s="62"/>
      <c r="D99" s="26" t="s">
        <v>220</v>
      </c>
      <c r="E99" s="69" t="s">
        <v>220</v>
      </c>
      <c r="F99" s="69" t="s">
        <v>220</v>
      </c>
      <c r="G99" s="429" t="s">
        <v>220</v>
      </c>
      <c r="H99" s="429" t="s">
        <v>220</v>
      </c>
      <c r="I99" s="429" t="s">
        <v>220</v>
      </c>
      <c r="J99" s="429" t="s">
        <v>220</v>
      </c>
      <c r="K99" s="429" t="s">
        <v>220</v>
      </c>
      <c r="L99" s="429" t="s">
        <v>220</v>
      </c>
      <c r="M99" s="429" t="s">
        <v>220</v>
      </c>
      <c r="N99" s="429" t="s">
        <v>220</v>
      </c>
      <c r="O99" s="429" t="s">
        <v>220</v>
      </c>
      <c r="P99" s="429" t="s">
        <v>220</v>
      </c>
      <c r="Q99" s="429" t="s">
        <v>220</v>
      </c>
      <c r="R99" s="429" t="s">
        <v>220</v>
      </c>
      <c r="S99" s="429" t="s">
        <v>220</v>
      </c>
      <c r="T99" s="429" t="s">
        <v>220</v>
      </c>
      <c r="U99" s="429" t="s">
        <v>220</v>
      </c>
      <c r="V99" s="429" t="s">
        <v>220</v>
      </c>
      <c r="W99" s="32" t="s">
        <v>220</v>
      </c>
    </row>
    <row r="100" spans="1:23">
      <c r="A100" s="16" t="s">
        <v>909</v>
      </c>
      <c r="B100" s="62" t="s">
        <v>1881</v>
      </c>
      <c r="C100" s="62" t="s">
        <v>1871</v>
      </c>
      <c r="D100" s="69">
        <v>0</v>
      </c>
      <c r="E100" s="26">
        <v>5</v>
      </c>
      <c r="F100" s="16" t="s">
        <v>532</v>
      </c>
      <c r="G100" s="429">
        <f>'II-D-1.1'!E100*(SUMIFS(II_F_Func_Factors_TDCS,II_F_Func_Factors_H_Functionalization_Factor,$F100))</f>
        <v>6323.0499999999993</v>
      </c>
      <c r="H100" s="429">
        <f>'II-D-1.1'!F100*(SUMIFS(II_F_Func_Factors_TDCS,II_F_Func_Factors_H_Functionalization_Factor,$F100))</f>
        <v>15996.84</v>
      </c>
      <c r="I100" s="429">
        <f>'II-D-1.1'!G100*(SUMIFS(II_F_Func_Factors_TDCS,II_F_Func_Factors_H_Functionalization_Factor,$F100))</f>
        <v>7499.93</v>
      </c>
      <c r="J100" s="429">
        <f>'II-D-1.1'!H100*(SUMIFS(II_F_Func_Factors_TDCS,II_F_Func_Factors_H_Functionalization_Factor,$F100))</f>
        <v>7374.85</v>
      </c>
      <c r="K100" s="429">
        <f>'II-D-1.1'!I100*(SUMIFS(II_F_Func_Factors_TDCS,II_F_Func_Factors_H_Functionalization_Factor,$F100))</f>
        <v>29463.440000000002</v>
      </c>
      <c r="L100" s="429">
        <f>'II-D-1.1'!J100*(SUMIFS(II_F_Func_Factors_TDCS,II_F_Func_Factors_H_Functionalization_Factor,$F100))</f>
        <v>109881.51999999997</v>
      </c>
      <c r="M100" s="429">
        <f>'II-D-1.1'!K100*(SUMIFS(II_F_Func_Factors_TDCS,II_F_Func_Factors_H_Functionalization_Factor,$F100))</f>
        <v>7223.0000000000009</v>
      </c>
      <c r="N100" s="429">
        <f>'II-D-1.1'!L100*(SUMIFS(II_F_Func_Factors_TDCS,II_F_Func_Factors_H_Functionalization_Factor,$F100))</f>
        <v>62213.13</v>
      </c>
      <c r="O100" s="429">
        <f>'II-D-1.1'!M100*(SUMIFS(II_F_Func_Factors_TDCS,II_F_Func_Factors_H_Functionalization_Factor,$F100))</f>
        <v>19174.809999999998</v>
      </c>
      <c r="P100" s="429">
        <f>'II-D-1.1'!N100*(SUMIFS(II_F_Func_Factors_TDCS,II_F_Func_Factors_H_Functionalization_Factor,$F100))</f>
        <v>64278.299999999996</v>
      </c>
      <c r="Q100" s="429">
        <f>'II-D-1.1'!O100*(SUMIFS(II_F_Func_Factors_TDCS,II_F_Func_Factors_H_Functionalization_Factor,$F100))</f>
        <v>83588.2</v>
      </c>
      <c r="R100" s="429">
        <f>'II-D-1.1'!P100*(SUMIFS(II_F_Func_Factors_TDCS,II_F_Func_Factors_H_Functionalization_Factor,$F100))</f>
        <v>397341.87</v>
      </c>
      <c r="S100" s="429">
        <f>'II-D-1.1'!Q100*(SUMIFS(II_F_Func_Factors_TDCS,II_F_Func_Factors_H_Functionalization_Factor,$F100))</f>
        <v>810358.94</v>
      </c>
      <c r="T100" s="429">
        <f>'II-D-1.1'!R100*(SUMIFS(II_F_Func_Factors_TDCS,II_F_Func_Factors_H_Functionalization_Factor,$F100))</f>
        <v>0</v>
      </c>
      <c r="U100" s="429">
        <f>'II-D-1.1'!S100*(SUMIFS(II_F_Func_Factors_TDCS,II_F_Func_Factors_H_Functionalization_Factor,$F100))</f>
        <v>-810467.81000000029</v>
      </c>
      <c r="V100" s="429">
        <f>S100+T100+U100</f>
        <v>-108.87000000034459</v>
      </c>
      <c r="W100" s="32">
        <f>V100-'II-D-1'!O100</f>
        <v>-3.4924596548080444E-10</v>
      </c>
    </row>
    <row r="101" spans="1:23">
      <c r="A101" s="16" t="s">
        <v>910</v>
      </c>
      <c r="B101" s="62" t="s">
        <v>1882</v>
      </c>
      <c r="C101" s="62" t="s">
        <v>1883</v>
      </c>
      <c r="D101" s="69">
        <v>0</v>
      </c>
      <c r="E101" s="26">
        <v>5</v>
      </c>
      <c r="F101" s="16" t="s">
        <v>532</v>
      </c>
      <c r="G101" s="429">
        <f>'II-D-1.1'!E101*(SUMIFS(II_F_Func_Factors_TDCS,II_F_Func_Factors_H_Functionalization_Factor,$F101))</f>
        <v>118000</v>
      </c>
      <c r="H101" s="429">
        <f>'II-D-1.1'!F101*(SUMIFS(II_F_Func_Factors_TDCS,II_F_Func_Factors_H_Functionalization_Factor,$F101))</f>
        <v>3700</v>
      </c>
      <c r="I101" s="429">
        <f>'II-D-1.1'!G101*(SUMIFS(II_F_Func_Factors_TDCS,II_F_Func_Factors_H_Functionalization_Factor,$F101))</f>
        <v>5295.35</v>
      </c>
      <c r="J101" s="429">
        <f>'II-D-1.1'!H101*(SUMIFS(II_F_Func_Factors_TDCS,II_F_Func_Factors_H_Functionalization_Factor,$F101))</f>
        <v>0</v>
      </c>
      <c r="K101" s="429">
        <f>'II-D-1.1'!I101*(SUMIFS(II_F_Func_Factors_TDCS,II_F_Func_Factors_H_Functionalization_Factor,$F101))</f>
        <v>5780.75</v>
      </c>
      <c r="L101" s="429">
        <f>'II-D-1.1'!J101*(SUMIFS(II_F_Func_Factors_TDCS,II_F_Func_Factors_H_Functionalization_Factor,$F101))</f>
        <v>0</v>
      </c>
      <c r="M101" s="429">
        <f>'II-D-1.1'!K101*(SUMIFS(II_F_Func_Factors_TDCS,II_F_Func_Factors_H_Functionalization_Factor,$F101))</f>
        <v>0</v>
      </c>
      <c r="N101" s="429">
        <f>'II-D-1.1'!L101*(SUMIFS(II_F_Func_Factors_TDCS,II_F_Func_Factors_H_Functionalization_Factor,$F101))</f>
        <v>675</v>
      </c>
      <c r="O101" s="429">
        <f>'II-D-1.1'!M101*(SUMIFS(II_F_Func_Factors_TDCS,II_F_Func_Factors_H_Functionalization_Factor,$F101))</f>
        <v>0</v>
      </c>
      <c r="P101" s="429">
        <f>'II-D-1.1'!N101*(SUMIFS(II_F_Func_Factors_TDCS,II_F_Func_Factors_H_Functionalization_Factor,$F101))</f>
        <v>0</v>
      </c>
      <c r="Q101" s="429">
        <f>'II-D-1.1'!O101*(SUMIFS(II_F_Func_Factors_TDCS,II_F_Func_Factors_H_Functionalization_Factor,$F101))</f>
        <v>0</v>
      </c>
      <c r="R101" s="429">
        <f>'II-D-1.1'!P101*(SUMIFS(II_F_Func_Factors_TDCS,II_F_Func_Factors_H_Functionalization_Factor,$F101))</f>
        <v>34298.44</v>
      </c>
      <c r="S101" s="429">
        <f>'II-D-1.1'!Q101*(SUMIFS(II_F_Func_Factors_TDCS,II_F_Func_Factors_H_Functionalization_Factor,$F101))</f>
        <v>167749.54</v>
      </c>
      <c r="T101" s="429">
        <f>'II-D-1.1'!R101*(SUMIFS(II_F_Func_Factors_TDCS,II_F_Func_Factors_H_Functionalization_Factor,$F101))</f>
        <v>0</v>
      </c>
      <c r="U101" s="429">
        <f>'II-D-1.1'!S101*(SUMIFS(II_F_Func_Factors_TDCS,II_F_Func_Factors_H_Functionalization_Factor,$F101))</f>
        <v>-122.42</v>
      </c>
      <c r="V101" s="429">
        <f>S101+T101+U101</f>
        <v>167627.12</v>
      </c>
      <c r="W101" s="32">
        <f>V101-'II-D-1'!O101</f>
        <v>0</v>
      </c>
    </row>
    <row r="102" spans="1:23">
      <c r="A102" s="16" t="s">
        <v>911</v>
      </c>
      <c r="B102" s="62" t="s">
        <v>220</v>
      </c>
      <c r="C102" s="62"/>
      <c r="D102" s="26" t="s">
        <v>220</v>
      </c>
      <c r="E102" s="69" t="s">
        <v>220</v>
      </c>
      <c r="F102" s="69" t="s">
        <v>220</v>
      </c>
      <c r="G102" s="429" t="s">
        <v>220</v>
      </c>
      <c r="H102" s="429" t="s">
        <v>220</v>
      </c>
      <c r="I102" s="429" t="s">
        <v>220</v>
      </c>
      <c r="J102" s="429" t="s">
        <v>220</v>
      </c>
      <c r="K102" s="429" t="s">
        <v>220</v>
      </c>
      <c r="L102" s="429" t="s">
        <v>220</v>
      </c>
      <c r="M102" s="429" t="s">
        <v>220</v>
      </c>
      <c r="N102" s="429" t="s">
        <v>220</v>
      </c>
      <c r="O102" s="429" t="s">
        <v>220</v>
      </c>
      <c r="P102" s="429" t="s">
        <v>220</v>
      </c>
      <c r="Q102" s="429" t="s">
        <v>220</v>
      </c>
      <c r="R102" s="429" t="s">
        <v>220</v>
      </c>
      <c r="S102" s="429" t="s">
        <v>220</v>
      </c>
      <c r="T102" s="429" t="s">
        <v>220</v>
      </c>
      <c r="U102" s="429" t="s">
        <v>220</v>
      </c>
      <c r="V102" s="429" t="s">
        <v>220</v>
      </c>
      <c r="W102" s="32" t="s">
        <v>220</v>
      </c>
    </row>
    <row r="103" spans="1:23">
      <c r="A103" s="16" t="s">
        <v>912</v>
      </c>
      <c r="B103" s="1"/>
      <c r="C103" s="1" t="s">
        <v>1884</v>
      </c>
      <c r="D103" s="72">
        <f>SUM(D99:D102)</f>
        <v>0</v>
      </c>
      <c r="E103" s="70" t="s">
        <v>220</v>
      </c>
      <c r="F103" s="70" t="s">
        <v>220</v>
      </c>
      <c r="G103" s="71">
        <f t="shared" ref="G103:W103" si="15">SUM(G99:G102)</f>
        <v>124323.05</v>
      </c>
      <c r="H103" s="71">
        <f t="shared" si="15"/>
        <v>19696.84</v>
      </c>
      <c r="I103" s="71">
        <f t="shared" si="15"/>
        <v>12795.28</v>
      </c>
      <c r="J103" s="71">
        <f t="shared" si="15"/>
        <v>7374.85</v>
      </c>
      <c r="K103" s="71">
        <f t="shared" si="15"/>
        <v>35244.19</v>
      </c>
      <c r="L103" s="71">
        <f t="shared" si="15"/>
        <v>109881.51999999997</v>
      </c>
      <c r="M103" s="71">
        <f t="shared" si="15"/>
        <v>7223.0000000000009</v>
      </c>
      <c r="N103" s="71">
        <f t="shared" si="15"/>
        <v>62888.13</v>
      </c>
      <c r="O103" s="71">
        <f t="shared" si="15"/>
        <v>19174.809999999998</v>
      </c>
      <c r="P103" s="71">
        <f t="shared" si="15"/>
        <v>64278.299999999996</v>
      </c>
      <c r="Q103" s="71">
        <f t="shared" si="15"/>
        <v>83588.2</v>
      </c>
      <c r="R103" s="71">
        <f t="shared" si="15"/>
        <v>431640.31</v>
      </c>
      <c r="S103" s="71">
        <f t="shared" si="15"/>
        <v>978108.48</v>
      </c>
      <c r="T103" s="71">
        <f t="shared" si="15"/>
        <v>0</v>
      </c>
      <c r="U103" s="71">
        <f t="shared" si="15"/>
        <v>-810590.23000000033</v>
      </c>
      <c r="V103" s="71">
        <f t="shared" si="15"/>
        <v>167518.24999999965</v>
      </c>
      <c r="W103" s="71">
        <f t="shared" si="15"/>
        <v>-3.4924596548080444E-10</v>
      </c>
    </row>
    <row r="104" spans="1:23">
      <c r="A104" s="16" t="s">
        <v>914</v>
      </c>
      <c r="B104" s="62" t="s">
        <v>220</v>
      </c>
      <c r="C104" s="62"/>
      <c r="D104" s="26" t="s">
        <v>220</v>
      </c>
      <c r="E104" s="69" t="s">
        <v>220</v>
      </c>
      <c r="F104" s="69" t="s">
        <v>220</v>
      </c>
      <c r="G104" s="429" t="s">
        <v>220</v>
      </c>
      <c r="H104" s="429" t="s">
        <v>220</v>
      </c>
      <c r="I104" s="429" t="s">
        <v>220</v>
      </c>
      <c r="J104" s="429" t="s">
        <v>220</v>
      </c>
      <c r="K104" s="429" t="s">
        <v>220</v>
      </c>
      <c r="L104" s="429" t="s">
        <v>220</v>
      </c>
      <c r="M104" s="429" t="s">
        <v>220</v>
      </c>
      <c r="N104" s="429" t="s">
        <v>220</v>
      </c>
      <c r="O104" s="429" t="s">
        <v>220</v>
      </c>
      <c r="P104" s="429" t="s">
        <v>220</v>
      </c>
      <c r="Q104" s="429" t="s">
        <v>220</v>
      </c>
      <c r="R104" s="429" t="s">
        <v>220</v>
      </c>
      <c r="S104" s="429" t="s">
        <v>220</v>
      </c>
      <c r="T104" s="429" t="s">
        <v>220</v>
      </c>
      <c r="U104" s="429" t="s">
        <v>220</v>
      </c>
      <c r="V104" s="429" t="s">
        <v>220</v>
      </c>
      <c r="W104" s="32" t="s">
        <v>220</v>
      </c>
    </row>
    <row r="105" spans="1:23">
      <c r="A105" s="16" t="s">
        <v>916</v>
      </c>
      <c r="B105" s="1" t="s">
        <v>1885</v>
      </c>
      <c r="C105" s="1"/>
      <c r="D105" s="72" t="s">
        <v>1785</v>
      </c>
      <c r="E105" s="70">
        <f t="shared" ref="E105:W105" si="16">SUM(E103,E98,E92,E87)</f>
        <v>0</v>
      </c>
      <c r="F105" s="70">
        <f t="shared" si="16"/>
        <v>0</v>
      </c>
      <c r="G105" s="71">
        <f t="shared" si="16"/>
        <v>1847979.5000000009</v>
      </c>
      <c r="H105" s="71">
        <f t="shared" si="16"/>
        <v>2038358.4899999998</v>
      </c>
      <c r="I105" s="71">
        <f t="shared" si="16"/>
        <v>1653946.4799999977</v>
      </c>
      <c r="J105" s="71">
        <f t="shared" si="16"/>
        <v>1812236.8900000006</v>
      </c>
      <c r="K105" s="71">
        <f t="shared" si="16"/>
        <v>2932466.9699999993</v>
      </c>
      <c r="L105" s="71">
        <f t="shared" si="16"/>
        <v>6946713.7599999988</v>
      </c>
      <c r="M105" s="71">
        <f t="shared" si="16"/>
        <v>1743893.5500000024</v>
      </c>
      <c r="N105" s="71">
        <f t="shared" si="16"/>
        <v>4570652.2299999977</v>
      </c>
      <c r="O105" s="71">
        <f t="shared" si="16"/>
        <v>2326419.2599999979</v>
      </c>
      <c r="P105" s="71">
        <f t="shared" si="16"/>
        <v>4928079.2299999986</v>
      </c>
      <c r="Q105" s="71">
        <f t="shared" si="16"/>
        <v>5773227.9899999993</v>
      </c>
      <c r="R105" s="71">
        <f t="shared" si="16"/>
        <v>21634090.460000001</v>
      </c>
      <c r="S105" s="71">
        <f t="shared" si="16"/>
        <v>58208064.809999995</v>
      </c>
      <c r="T105" s="71">
        <f t="shared" si="16"/>
        <v>0</v>
      </c>
      <c r="U105" s="71">
        <f t="shared" si="16"/>
        <v>-38599125.769341014</v>
      </c>
      <c r="V105" s="71">
        <f t="shared" si="16"/>
        <v>19608939.040658984</v>
      </c>
      <c r="W105" s="71">
        <f t="shared" si="16"/>
        <v>2.200249582529068E-8</v>
      </c>
    </row>
    <row r="106" spans="1:23">
      <c r="A106" s="16" t="s">
        <v>917</v>
      </c>
      <c r="B106" s="62" t="s">
        <v>220</v>
      </c>
      <c r="C106" s="62"/>
      <c r="D106" s="26" t="s">
        <v>220</v>
      </c>
      <c r="E106" s="69" t="s">
        <v>220</v>
      </c>
      <c r="F106" s="69" t="s">
        <v>220</v>
      </c>
      <c r="G106" s="429" t="s">
        <v>220</v>
      </c>
      <c r="H106" s="429" t="s">
        <v>220</v>
      </c>
      <c r="I106" s="429" t="s">
        <v>220</v>
      </c>
      <c r="J106" s="429" t="s">
        <v>220</v>
      </c>
      <c r="K106" s="429" t="s">
        <v>220</v>
      </c>
      <c r="L106" s="429" t="s">
        <v>220</v>
      </c>
      <c r="M106" s="429" t="s">
        <v>220</v>
      </c>
      <c r="N106" s="429" t="s">
        <v>220</v>
      </c>
      <c r="O106" s="429" t="s">
        <v>220</v>
      </c>
      <c r="P106" s="429" t="s">
        <v>220</v>
      </c>
      <c r="Q106" s="429" t="s">
        <v>220</v>
      </c>
      <c r="R106" s="429" t="s">
        <v>220</v>
      </c>
      <c r="S106" s="429" t="s">
        <v>220</v>
      </c>
      <c r="T106" s="429" t="s">
        <v>220</v>
      </c>
      <c r="U106" s="429" t="s">
        <v>220</v>
      </c>
      <c r="V106" s="429" t="s">
        <v>220</v>
      </c>
      <c r="W106" s="32" t="s">
        <v>220</v>
      </c>
    </row>
    <row r="107" spans="1:23">
      <c r="A107" s="16" t="s">
        <v>918</v>
      </c>
      <c r="B107" s="2"/>
      <c r="C107" s="2" t="s">
        <v>1886</v>
      </c>
      <c r="D107" s="26" t="s">
        <v>1785</v>
      </c>
      <c r="E107" s="69"/>
      <c r="F107" s="69"/>
      <c r="G107" s="429"/>
      <c r="H107" s="429"/>
      <c r="I107" s="429"/>
      <c r="J107" s="429"/>
      <c r="K107" s="429"/>
      <c r="L107" s="429"/>
      <c r="M107" s="429"/>
      <c r="N107" s="429"/>
      <c r="O107" s="429"/>
      <c r="P107" s="429"/>
      <c r="Q107" s="429"/>
      <c r="R107" s="429"/>
      <c r="S107" s="429"/>
      <c r="T107" s="429"/>
      <c r="U107" s="429"/>
      <c r="V107" s="429"/>
      <c r="W107" s="32"/>
    </row>
    <row r="108" spans="1:23">
      <c r="A108" s="16" t="s">
        <v>919</v>
      </c>
      <c r="B108" s="62" t="s">
        <v>220</v>
      </c>
      <c r="C108" s="62"/>
      <c r="D108" s="26" t="s">
        <v>220</v>
      </c>
      <c r="E108" s="69" t="s">
        <v>220</v>
      </c>
      <c r="F108" s="69" t="s">
        <v>220</v>
      </c>
      <c r="G108" s="429" t="s">
        <v>220</v>
      </c>
      <c r="H108" s="429" t="s">
        <v>220</v>
      </c>
      <c r="I108" s="429" t="s">
        <v>220</v>
      </c>
      <c r="J108" s="429" t="s">
        <v>220</v>
      </c>
      <c r="K108" s="429" t="s">
        <v>220</v>
      </c>
      <c r="L108" s="429" t="s">
        <v>220</v>
      </c>
      <c r="M108" s="429" t="s">
        <v>220</v>
      </c>
      <c r="N108" s="429" t="s">
        <v>220</v>
      </c>
      <c r="O108" s="429" t="s">
        <v>220</v>
      </c>
      <c r="P108" s="429" t="s">
        <v>220</v>
      </c>
      <c r="Q108" s="429" t="s">
        <v>220</v>
      </c>
      <c r="R108" s="429" t="s">
        <v>220</v>
      </c>
      <c r="S108" s="429" t="s">
        <v>220</v>
      </c>
      <c r="T108" s="429" t="s">
        <v>220</v>
      </c>
      <c r="U108" s="429" t="s">
        <v>220</v>
      </c>
      <c r="V108" s="429" t="s">
        <v>220</v>
      </c>
      <c r="W108" s="32" t="s">
        <v>220</v>
      </c>
    </row>
    <row r="109" spans="1:23">
      <c r="A109" s="16" t="s">
        <v>920</v>
      </c>
      <c r="B109" s="1"/>
      <c r="C109" s="1" t="s">
        <v>1887</v>
      </c>
      <c r="D109" s="72" t="s">
        <v>220</v>
      </c>
      <c r="E109" s="70" t="s">
        <v>220</v>
      </c>
      <c r="F109" s="70" t="s">
        <v>220</v>
      </c>
      <c r="G109" s="71">
        <f t="shared" ref="G109:W109" si="17">SUM(G107:G108)</f>
        <v>0</v>
      </c>
      <c r="H109" s="71">
        <f t="shared" si="17"/>
        <v>0</v>
      </c>
      <c r="I109" s="71">
        <f t="shared" si="17"/>
        <v>0</v>
      </c>
      <c r="J109" s="71">
        <f t="shared" si="17"/>
        <v>0</v>
      </c>
      <c r="K109" s="71">
        <f t="shared" si="17"/>
        <v>0</v>
      </c>
      <c r="L109" s="71">
        <f t="shared" si="17"/>
        <v>0</v>
      </c>
      <c r="M109" s="71">
        <f t="shared" si="17"/>
        <v>0</v>
      </c>
      <c r="N109" s="71">
        <f t="shared" si="17"/>
        <v>0</v>
      </c>
      <c r="O109" s="71">
        <f t="shared" si="17"/>
        <v>0</v>
      </c>
      <c r="P109" s="71">
        <f t="shared" si="17"/>
        <v>0</v>
      </c>
      <c r="Q109" s="71">
        <f t="shared" si="17"/>
        <v>0</v>
      </c>
      <c r="R109" s="71">
        <f t="shared" si="17"/>
        <v>0</v>
      </c>
      <c r="S109" s="71">
        <f t="shared" si="17"/>
        <v>0</v>
      </c>
      <c r="T109" s="71">
        <f t="shared" si="17"/>
        <v>0</v>
      </c>
      <c r="U109" s="71">
        <f t="shared" si="17"/>
        <v>0</v>
      </c>
      <c r="V109" s="71">
        <f t="shared" si="17"/>
        <v>0</v>
      </c>
      <c r="W109" s="71">
        <f t="shared" si="17"/>
        <v>0</v>
      </c>
    </row>
    <row r="110" spans="1:23">
      <c r="A110" s="16" t="s">
        <v>921</v>
      </c>
      <c r="B110" s="62" t="s">
        <v>220</v>
      </c>
      <c r="C110" s="62"/>
      <c r="D110" s="26" t="s">
        <v>220</v>
      </c>
      <c r="E110" s="69" t="s">
        <v>220</v>
      </c>
      <c r="F110" s="69" t="s">
        <v>220</v>
      </c>
      <c r="G110" s="429" t="s">
        <v>220</v>
      </c>
      <c r="H110" s="429" t="s">
        <v>220</v>
      </c>
      <c r="I110" s="429" t="s">
        <v>220</v>
      </c>
      <c r="J110" s="429" t="s">
        <v>220</v>
      </c>
      <c r="K110" s="429" t="s">
        <v>220</v>
      </c>
      <c r="L110" s="429" t="s">
        <v>220</v>
      </c>
      <c r="M110" s="429" t="s">
        <v>220</v>
      </c>
      <c r="N110" s="429" t="s">
        <v>220</v>
      </c>
      <c r="O110" s="429" t="s">
        <v>220</v>
      </c>
      <c r="P110" s="429" t="s">
        <v>220</v>
      </c>
      <c r="Q110" s="429" t="s">
        <v>220</v>
      </c>
      <c r="R110" s="429" t="s">
        <v>220</v>
      </c>
      <c r="S110" s="429" t="s">
        <v>220</v>
      </c>
      <c r="T110" s="429" t="s">
        <v>220</v>
      </c>
      <c r="U110" s="429" t="s">
        <v>220</v>
      </c>
      <c r="V110" s="429" t="s">
        <v>220</v>
      </c>
      <c r="W110" s="32" t="s">
        <v>220</v>
      </c>
    </row>
    <row r="111" spans="1:23">
      <c r="A111" s="16" t="s">
        <v>922</v>
      </c>
      <c r="B111" s="1"/>
      <c r="C111" s="1" t="s">
        <v>1919</v>
      </c>
      <c r="D111" s="72" t="s">
        <v>220</v>
      </c>
      <c r="E111" s="70" t="s">
        <v>220</v>
      </c>
      <c r="F111" s="70" t="s">
        <v>220</v>
      </c>
      <c r="G111" s="71">
        <f t="shared" ref="G111:W111" si="18">SUM(G110:G110)</f>
        <v>0</v>
      </c>
      <c r="H111" s="71">
        <f t="shared" si="18"/>
        <v>0</v>
      </c>
      <c r="I111" s="71">
        <f t="shared" si="18"/>
        <v>0</v>
      </c>
      <c r="J111" s="71">
        <f t="shared" si="18"/>
        <v>0</v>
      </c>
      <c r="K111" s="71">
        <f t="shared" si="18"/>
        <v>0</v>
      </c>
      <c r="L111" s="71">
        <f t="shared" si="18"/>
        <v>0</v>
      </c>
      <c r="M111" s="71">
        <f t="shared" si="18"/>
        <v>0</v>
      </c>
      <c r="N111" s="71">
        <f t="shared" si="18"/>
        <v>0</v>
      </c>
      <c r="O111" s="71">
        <f t="shared" si="18"/>
        <v>0</v>
      </c>
      <c r="P111" s="71">
        <f t="shared" si="18"/>
        <v>0</v>
      </c>
      <c r="Q111" s="71">
        <f t="shared" si="18"/>
        <v>0</v>
      </c>
      <c r="R111" s="71">
        <f t="shared" si="18"/>
        <v>0</v>
      </c>
      <c r="S111" s="71">
        <f t="shared" si="18"/>
        <v>0</v>
      </c>
      <c r="T111" s="71">
        <f t="shared" si="18"/>
        <v>0</v>
      </c>
      <c r="U111" s="71">
        <f t="shared" si="18"/>
        <v>0</v>
      </c>
      <c r="V111" s="71">
        <f t="shared" si="18"/>
        <v>0</v>
      </c>
      <c r="W111" s="71">
        <f t="shared" si="18"/>
        <v>0</v>
      </c>
    </row>
    <row r="112" spans="1:23">
      <c r="A112" s="16" t="s">
        <v>923</v>
      </c>
      <c r="B112" s="62" t="s">
        <v>220</v>
      </c>
      <c r="C112" s="62"/>
      <c r="D112" s="26" t="s">
        <v>220</v>
      </c>
      <c r="E112" s="69" t="s">
        <v>220</v>
      </c>
      <c r="F112" s="69" t="s">
        <v>220</v>
      </c>
      <c r="G112" s="429" t="s">
        <v>220</v>
      </c>
      <c r="H112" s="429" t="s">
        <v>220</v>
      </c>
      <c r="I112" s="429" t="s">
        <v>220</v>
      </c>
      <c r="J112" s="429" t="s">
        <v>220</v>
      </c>
      <c r="K112" s="429" t="s">
        <v>220</v>
      </c>
      <c r="L112" s="429" t="s">
        <v>220</v>
      </c>
      <c r="M112" s="429" t="s">
        <v>220</v>
      </c>
      <c r="N112" s="429" t="s">
        <v>220</v>
      </c>
      <c r="O112" s="429" t="s">
        <v>220</v>
      </c>
      <c r="P112" s="429" t="s">
        <v>220</v>
      </c>
      <c r="Q112" s="429" t="s">
        <v>220</v>
      </c>
      <c r="R112" s="429" t="s">
        <v>220</v>
      </c>
      <c r="S112" s="429" t="s">
        <v>220</v>
      </c>
      <c r="T112" s="429" t="s">
        <v>220</v>
      </c>
      <c r="U112" s="429" t="s">
        <v>220</v>
      </c>
      <c r="V112" s="429" t="s">
        <v>220</v>
      </c>
      <c r="W112" s="32" t="s">
        <v>220</v>
      </c>
    </row>
    <row r="113" spans="1:23">
      <c r="A113" s="16" t="s">
        <v>924</v>
      </c>
      <c r="B113" s="1" t="s">
        <v>1889</v>
      </c>
      <c r="C113" s="1"/>
      <c r="D113" s="72" t="s">
        <v>1785</v>
      </c>
      <c r="E113" s="70" t="s">
        <v>220</v>
      </c>
      <c r="F113" s="70" t="s">
        <v>220</v>
      </c>
      <c r="G113" s="71">
        <f t="shared" ref="G113:W113" si="19">G109+G111</f>
        <v>0</v>
      </c>
      <c r="H113" s="71">
        <f t="shared" si="19"/>
        <v>0</v>
      </c>
      <c r="I113" s="71">
        <f t="shared" si="19"/>
        <v>0</v>
      </c>
      <c r="J113" s="71">
        <f t="shared" si="19"/>
        <v>0</v>
      </c>
      <c r="K113" s="71">
        <f t="shared" si="19"/>
        <v>0</v>
      </c>
      <c r="L113" s="71">
        <f t="shared" si="19"/>
        <v>0</v>
      </c>
      <c r="M113" s="71">
        <f t="shared" si="19"/>
        <v>0</v>
      </c>
      <c r="N113" s="71">
        <f t="shared" si="19"/>
        <v>0</v>
      </c>
      <c r="O113" s="71">
        <f t="shared" si="19"/>
        <v>0</v>
      </c>
      <c r="P113" s="71">
        <f t="shared" si="19"/>
        <v>0</v>
      </c>
      <c r="Q113" s="71">
        <f t="shared" si="19"/>
        <v>0</v>
      </c>
      <c r="R113" s="71">
        <f t="shared" si="19"/>
        <v>0</v>
      </c>
      <c r="S113" s="71">
        <f t="shared" si="19"/>
        <v>0</v>
      </c>
      <c r="T113" s="71">
        <f t="shared" si="19"/>
        <v>0</v>
      </c>
      <c r="U113" s="71">
        <f t="shared" si="19"/>
        <v>0</v>
      </c>
      <c r="V113" s="71">
        <f t="shared" si="19"/>
        <v>0</v>
      </c>
      <c r="W113" s="71">
        <f t="shared" si="19"/>
        <v>0</v>
      </c>
    </row>
    <row r="114" spans="1:23">
      <c r="A114" s="16" t="s">
        <v>925</v>
      </c>
      <c r="B114" s="62" t="s">
        <v>220</v>
      </c>
      <c r="C114" s="62"/>
      <c r="D114" s="26" t="s">
        <v>220</v>
      </c>
      <c r="E114" s="69" t="s">
        <v>220</v>
      </c>
      <c r="F114" s="69" t="s">
        <v>220</v>
      </c>
      <c r="G114" s="429" t="s">
        <v>220</v>
      </c>
      <c r="H114" s="429" t="s">
        <v>220</v>
      </c>
      <c r="I114" s="429" t="s">
        <v>220</v>
      </c>
      <c r="J114" s="429" t="s">
        <v>220</v>
      </c>
      <c r="K114" s="429" t="s">
        <v>220</v>
      </c>
      <c r="L114" s="429" t="s">
        <v>220</v>
      </c>
      <c r="M114" s="429" t="s">
        <v>220</v>
      </c>
      <c r="N114" s="429" t="s">
        <v>220</v>
      </c>
      <c r="O114" s="429" t="s">
        <v>220</v>
      </c>
      <c r="P114" s="429" t="s">
        <v>220</v>
      </c>
      <c r="Q114" s="429" t="s">
        <v>220</v>
      </c>
      <c r="R114" s="429" t="s">
        <v>220</v>
      </c>
      <c r="S114" s="429" t="s">
        <v>220</v>
      </c>
      <c r="T114" s="429" t="s">
        <v>220</v>
      </c>
      <c r="U114" s="429" t="s">
        <v>220</v>
      </c>
      <c r="V114" s="429" t="s">
        <v>220</v>
      </c>
      <c r="W114" s="32" t="s">
        <v>220</v>
      </c>
    </row>
    <row r="115" spans="1:23">
      <c r="A115" s="16" t="s">
        <v>926</v>
      </c>
      <c r="B115" s="74" t="s">
        <v>1902</v>
      </c>
      <c r="C115" s="74"/>
      <c r="D115" s="82" t="s">
        <v>1785</v>
      </c>
      <c r="E115" s="78">
        <f t="shared" ref="E115:W115" si="20">SUM(E42,E81,E105,E113)</f>
        <v>0</v>
      </c>
      <c r="F115" s="78">
        <f t="shared" si="20"/>
        <v>0</v>
      </c>
      <c r="G115" s="76">
        <f t="shared" si="20"/>
        <v>1847979.5000000009</v>
      </c>
      <c r="H115" s="76">
        <f t="shared" si="20"/>
        <v>2038358.4899999998</v>
      </c>
      <c r="I115" s="76">
        <f t="shared" si="20"/>
        <v>1653946.4799999977</v>
      </c>
      <c r="J115" s="76">
        <f t="shared" si="20"/>
        <v>1812236.8900000006</v>
      </c>
      <c r="K115" s="76">
        <f t="shared" si="20"/>
        <v>2932466.9699999993</v>
      </c>
      <c r="L115" s="76">
        <f t="shared" si="20"/>
        <v>6946713.7599999988</v>
      </c>
      <c r="M115" s="76">
        <f t="shared" si="20"/>
        <v>1743893.5500000024</v>
      </c>
      <c r="N115" s="76">
        <f t="shared" si="20"/>
        <v>4570652.2299999977</v>
      </c>
      <c r="O115" s="76">
        <f t="shared" si="20"/>
        <v>2326419.2599999979</v>
      </c>
      <c r="P115" s="76">
        <f t="shared" si="20"/>
        <v>4928079.2299999986</v>
      </c>
      <c r="Q115" s="76">
        <f t="shared" si="20"/>
        <v>5773227.9899999993</v>
      </c>
      <c r="R115" s="76">
        <f t="shared" si="20"/>
        <v>21634090.460000001</v>
      </c>
      <c r="S115" s="76">
        <f t="shared" si="20"/>
        <v>58208064.809999995</v>
      </c>
      <c r="T115" s="76">
        <f t="shared" si="20"/>
        <v>0</v>
      </c>
      <c r="U115" s="76">
        <f t="shared" si="20"/>
        <v>-38599125.769341014</v>
      </c>
      <c r="V115" s="76">
        <f t="shared" si="20"/>
        <v>19608939.040658984</v>
      </c>
      <c r="W115" s="76">
        <f t="shared" si="20"/>
        <v>2.200249582529068E-8</v>
      </c>
    </row>
  </sheetData>
  <pageMargins left="1" right="1" top="1.25" bottom="1" header="0.5" footer="0.5"/>
  <pageSetup scale="77" fitToWidth="2" fitToHeight="0" orientation="landscape" r:id="rId1"/>
  <headerFooter>
    <oddHeader>&amp;R&amp;"Times New Roman,Regular"&amp;8Schedule &amp;A
Page &amp;P of &amp;N</oddHead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34"/>
  <sheetViews>
    <sheetView zoomScaleNormal="100" workbookViewId="0"/>
  </sheetViews>
  <sheetFormatPr defaultColWidth="9" defaultRowHeight="11.25"/>
  <cols>
    <col min="1" max="1" width="5.42578125" style="19" customWidth="1"/>
    <col min="2" max="2" width="9" style="19" customWidth="1"/>
    <col min="3" max="3" width="30.28515625" style="19" customWidth="1"/>
    <col min="4" max="4" width="8.5703125" style="19" customWidth="1"/>
    <col min="5" max="8" width="11" style="19" customWidth="1"/>
    <col min="9" max="9" width="7.5703125" style="19" customWidth="1"/>
    <col min="10" max="10" width="11.7109375" style="19" customWidth="1"/>
    <col min="11" max="16" width="11.140625" style="19" customWidth="1"/>
    <col min="17" max="17" width="8.28515625" style="19" customWidth="1"/>
    <col min="18" max="16384" width="9" style="19"/>
  </cols>
  <sheetData>
    <row r="1" spans="1:17">
      <c r="A1" s="20" t="s">
        <v>0</v>
      </c>
    </row>
    <row r="2" spans="1:17">
      <c r="A2" s="20" t="s">
        <v>1</v>
      </c>
    </row>
    <row r="3" spans="1:17">
      <c r="A3" s="20" t="s">
        <v>78</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62" t="s">
        <v>220</v>
      </c>
      <c r="C14" s="62"/>
      <c r="D14" s="26"/>
      <c r="E14" s="32"/>
      <c r="F14" s="32"/>
      <c r="G14" s="32"/>
      <c r="H14" s="32"/>
      <c r="I14" s="69"/>
      <c r="J14" s="80"/>
      <c r="K14" s="32"/>
      <c r="L14" s="32"/>
      <c r="M14" s="32"/>
      <c r="N14" s="32"/>
      <c r="O14" s="32"/>
      <c r="P14" s="32"/>
      <c r="Q14" s="32"/>
    </row>
    <row r="15" spans="1:17">
      <c r="A15" s="16" t="s">
        <v>221</v>
      </c>
      <c r="B15" s="61" t="s">
        <v>1923</v>
      </c>
      <c r="C15" s="61"/>
      <c r="D15" s="26" t="s">
        <v>271</v>
      </c>
      <c r="E15" s="32"/>
      <c r="F15" s="32"/>
      <c r="G15" s="32"/>
      <c r="H15" s="32"/>
      <c r="I15" s="69"/>
      <c r="J15" s="80"/>
      <c r="K15" s="32"/>
      <c r="L15" s="32"/>
      <c r="M15" s="32"/>
      <c r="N15" s="32"/>
      <c r="O15" s="32"/>
      <c r="P15" s="32"/>
      <c r="Q15" s="32"/>
    </row>
    <row r="16" spans="1:17">
      <c r="A16" s="16" t="s">
        <v>224</v>
      </c>
      <c r="B16" s="62" t="s">
        <v>1924</v>
      </c>
      <c r="C16" s="62" t="s">
        <v>1925</v>
      </c>
      <c r="D16" s="69">
        <v>0</v>
      </c>
      <c r="E16" s="32">
        <f>'[1]WP II-D-2'!D4</f>
        <v>690736.51999999967</v>
      </c>
      <c r="F16" s="32">
        <v>0</v>
      </c>
      <c r="G16" s="32">
        <f>'[1]WP II-D-2'!X4</f>
        <v>29141.245925848827</v>
      </c>
      <c r="H16" s="32">
        <f t="shared" ref="H16:H26" si="0">SUM(E16:G16)</f>
        <v>719877.76592584851</v>
      </c>
      <c r="I16" s="26">
        <f t="shared" ref="I16:I26" si="1">(SUMIFS(II_F_2_REG_Allocators_Functionalization_Factor,II_F_2_H_Functionalization_Factor,J16))</f>
        <v>12</v>
      </c>
      <c r="J16" s="16" t="s">
        <v>840</v>
      </c>
      <c r="K16" s="32">
        <f t="shared" ref="K16:K26" si="2">H16</f>
        <v>719877.76592584851</v>
      </c>
      <c r="L16" s="32">
        <f t="shared" ref="L16:L26" si="3">$K16*(SUMIFS(II_F_Func_Factors_Transmission,II_F_Func_Factors_H_Functionalization_Factor,$J16))</f>
        <v>141353.68073343232</v>
      </c>
      <c r="M16" s="32">
        <f t="shared" ref="M16:M26" si="4">$K16*(SUMIFS(II_F_Func_Factors_Distribution,II_F_Func_Factors_H_Functionalization_Factor,$J16))</f>
        <v>462186.26289379888</v>
      </c>
      <c r="N16" s="32">
        <f t="shared" ref="N16:N26" si="5">$K16*(SUMIFS(II_F_Func_Factors_Meters,II_F_Func_Factors_H_Functionalization_Factor,$J16))</f>
        <v>79860.971215474274</v>
      </c>
      <c r="O16" s="32">
        <f t="shared" ref="O16:O26" si="6">$K16*(SUMIFS(II_F_Func_Factors_TDCS,II_F_Func_Factors_H_Functionalization_Factor,$J16))</f>
        <v>36476.851083142967</v>
      </c>
      <c r="P16" s="32">
        <f t="shared" ref="P16:P26" si="7">SUM(L16:O16)</f>
        <v>719877.76592584839</v>
      </c>
      <c r="Q16" s="32">
        <f t="shared" ref="Q16:Q26" si="8">H16-P16</f>
        <v>0</v>
      </c>
    </row>
    <row r="17" spans="1:17">
      <c r="A17" s="16" t="s">
        <v>225</v>
      </c>
      <c r="B17" s="62" t="s">
        <v>1926</v>
      </c>
      <c r="C17" s="62" t="s">
        <v>1927</v>
      </c>
      <c r="D17" s="69">
        <v>0</v>
      </c>
      <c r="E17" s="32">
        <f>'[1]WP II-D-2'!D5</f>
        <v>570471.45999999985</v>
      </c>
      <c r="F17" s="32">
        <v>0</v>
      </c>
      <c r="G17" s="32">
        <f>'[1]WP II-D-2'!X5</f>
        <v>-166.7431760498994</v>
      </c>
      <c r="H17" s="32">
        <f t="shared" si="0"/>
        <v>570304.71682394994</v>
      </c>
      <c r="I17" s="26">
        <f t="shared" si="1"/>
        <v>12</v>
      </c>
      <c r="J17" s="16" t="s">
        <v>840</v>
      </c>
      <c r="K17" s="32">
        <f t="shared" si="2"/>
        <v>570304.71682394994</v>
      </c>
      <c r="L17" s="32">
        <f>$K17*(SUMIFS(II_F_Func_Factors_Transmission,II_F_Func_Factors_H_Functionalization_Factor,$J17))</f>
        <v>111983.83208713647</v>
      </c>
      <c r="M17" s="32">
        <f t="shared" si="4"/>
        <v>366155.22558967129</v>
      </c>
      <c r="N17" s="32">
        <f t="shared" si="5"/>
        <v>63267.80841154368</v>
      </c>
      <c r="O17" s="32">
        <f t="shared" si="6"/>
        <v>28897.850735598437</v>
      </c>
      <c r="P17" s="32">
        <f t="shared" si="7"/>
        <v>570304.71682394994</v>
      </c>
      <c r="Q17" s="32">
        <f t="shared" si="8"/>
        <v>0</v>
      </c>
    </row>
    <row r="18" spans="1:17">
      <c r="A18" s="16" t="s">
        <v>226</v>
      </c>
      <c r="B18" s="62" t="s">
        <v>1928</v>
      </c>
      <c r="C18" s="62" t="s">
        <v>1929</v>
      </c>
      <c r="D18" s="69">
        <v>0</v>
      </c>
      <c r="E18" s="32">
        <f>'[1]WP II-D-2'!D6</f>
        <v>1370027.5</v>
      </c>
      <c r="F18" s="32">
        <v>0</v>
      </c>
      <c r="G18" s="32">
        <f>'[1]WP II-D-2'!X6</f>
        <v>0</v>
      </c>
      <c r="H18" s="32">
        <f t="shared" si="0"/>
        <v>1370027.5</v>
      </c>
      <c r="I18" s="26">
        <v>81</v>
      </c>
      <c r="J18" s="91" t="s">
        <v>1930</v>
      </c>
      <c r="K18" s="32">
        <f t="shared" si="2"/>
        <v>1370027.5</v>
      </c>
      <c r="L18" s="32">
        <f>$K18*SUMIF('II-F Func Factors'!$B:$B,$J18,'II-F Func Factors'!E:E)</f>
        <v>235887.81849726761</v>
      </c>
      <c r="M18" s="32">
        <f>$K18*SUMIF('II-F Func Factors'!$B:$B,$J18,'II-F Func Factors'!F:F)</f>
        <v>750608.9847489628</v>
      </c>
      <c r="N18" s="32">
        <f>$K18*SUMIF('II-F Func Factors'!$B:$B,$J18,'II-F Func Factors'!G:G)</f>
        <v>124718.73925794629</v>
      </c>
      <c r="O18" s="32">
        <f>$K18*SUMIF('II-F Func Factors'!$B:$B,$J18,'II-F Func Factors'!H:H)</f>
        <v>258811.95749582353</v>
      </c>
      <c r="P18" s="32">
        <f t="shared" si="7"/>
        <v>1370027.5000000002</v>
      </c>
      <c r="Q18" s="32">
        <f t="shared" si="8"/>
        <v>0</v>
      </c>
    </row>
    <row r="19" spans="1:17">
      <c r="A19" s="16" t="s">
        <v>227</v>
      </c>
      <c r="B19" s="62" t="s">
        <v>1931</v>
      </c>
      <c r="C19" s="62" t="s">
        <v>1932</v>
      </c>
      <c r="D19" s="69">
        <v>0</v>
      </c>
      <c r="E19" s="32">
        <f>'[1]WP II-D-2'!D7</f>
        <v>9955475.3000000026</v>
      </c>
      <c r="F19" s="32">
        <v>0</v>
      </c>
      <c r="G19" s="32">
        <f>'[1]WP II-D-2'!X7</f>
        <v>17486333.289999999</v>
      </c>
      <c r="H19" s="32">
        <f t="shared" si="0"/>
        <v>27441808.590000004</v>
      </c>
      <c r="I19" s="26">
        <f t="shared" si="1"/>
        <v>15</v>
      </c>
      <c r="J19" s="16" t="s">
        <v>838</v>
      </c>
      <c r="K19" s="32">
        <f t="shared" si="2"/>
        <v>27441808.590000004</v>
      </c>
      <c r="L19" s="32">
        <f t="shared" si="3"/>
        <v>11275538.950981082</v>
      </c>
      <c r="M19" s="32">
        <f t="shared" si="4"/>
        <v>15202967.982457984</v>
      </c>
      <c r="N19" s="32">
        <f t="shared" si="5"/>
        <v>692246.74471038498</v>
      </c>
      <c r="O19" s="32">
        <f t="shared" si="6"/>
        <v>271054.91185055469</v>
      </c>
      <c r="P19" s="32">
        <f t="shared" si="7"/>
        <v>27441808.590000007</v>
      </c>
      <c r="Q19" s="32">
        <f t="shared" si="8"/>
        <v>0</v>
      </c>
    </row>
    <row r="20" spans="1:17">
      <c r="A20" s="16" t="s">
        <v>229</v>
      </c>
      <c r="B20" s="62" t="s">
        <v>1933</v>
      </c>
      <c r="C20" s="62" t="s">
        <v>1934</v>
      </c>
      <c r="D20" s="69">
        <v>0</v>
      </c>
      <c r="E20" s="32">
        <f>'[1]WP II-D-2'!D8</f>
        <v>24287092.20999996</v>
      </c>
      <c r="F20" s="32">
        <v>0</v>
      </c>
      <c r="G20" s="32">
        <f>'[1]WP II-D-2'!X8</f>
        <v>736423.6106871533</v>
      </c>
      <c r="H20" s="32">
        <f t="shared" si="0"/>
        <v>25023515.820687111</v>
      </c>
      <c r="I20" s="26">
        <f t="shared" si="1"/>
        <v>67</v>
      </c>
      <c r="J20" s="16" t="s">
        <v>1935</v>
      </c>
      <c r="K20" s="32">
        <f t="shared" si="2"/>
        <v>25023515.820687111</v>
      </c>
      <c r="L20" s="32" t="e">
        <f t="shared" si="3"/>
        <v>#VALUE!</v>
      </c>
      <c r="M20" s="32" t="e">
        <f t="shared" si="4"/>
        <v>#VALUE!</v>
      </c>
      <c r="N20" s="32" t="e">
        <f t="shared" si="5"/>
        <v>#VALUE!</v>
      </c>
      <c r="O20" s="32" t="e">
        <f t="shared" si="6"/>
        <v>#VALUE!</v>
      </c>
      <c r="P20" s="32" t="e">
        <f t="shared" si="7"/>
        <v>#VALUE!</v>
      </c>
      <c r="Q20" s="32" t="e">
        <f t="shared" si="8"/>
        <v>#VALUE!</v>
      </c>
    </row>
    <row r="21" spans="1:17">
      <c r="A21" s="16" t="s">
        <v>232</v>
      </c>
      <c r="B21" s="62" t="s">
        <v>1936</v>
      </c>
      <c r="C21" s="62" t="s">
        <v>1937</v>
      </c>
      <c r="D21" s="69">
        <v>0</v>
      </c>
      <c r="E21" s="32">
        <f>'[1]WP II-D-2'!D9</f>
        <v>52924447.009999678</v>
      </c>
      <c r="F21" s="32">
        <v>0</v>
      </c>
      <c r="G21" s="32">
        <f>'[1]WP II-D-2'!X9</f>
        <v>-15399822.548723849</v>
      </c>
      <c r="H21" s="32">
        <f t="shared" si="0"/>
        <v>37524624.461275831</v>
      </c>
      <c r="I21" s="26">
        <f t="shared" si="1"/>
        <v>68</v>
      </c>
      <c r="J21" s="16" t="s">
        <v>1938</v>
      </c>
      <c r="K21" s="32">
        <f t="shared" si="2"/>
        <v>37524624.461275831</v>
      </c>
      <c r="L21" s="32" t="e">
        <f t="shared" si="3"/>
        <v>#VALUE!</v>
      </c>
      <c r="M21" s="32" t="e">
        <f t="shared" si="4"/>
        <v>#VALUE!</v>
      </c>
      <c r="N21" s="32" t="e">
        <f t="shared" si="5"/>
        <v>#VALUE!</v>
      </c>
      <c r="O21" s="32" t="e">
        <f t="shared" si="6"/>
        <v>#VALUE!</v>
      </c>
      <c r="P21" s="32" t="e">
        <f t="shared" si="7"/>
        <v>#VALUE!</v>
      </c>
      <c r="Q21" s="32" t="e">
        <f t="shared" si="8"/>
        <v>#VALUE!</v>
      </c>
    </row>
    <row r="22" spans="1:17">
      <c r="A22" s="16" t="s">
        <v>234</v>
      </c>
      <c r="B22" s="62" t="s">
        <v>1939</v>
      </c>
      <c r="C22" s="62" t="s">
        <v>1940</v>
      </c>
      <c r="D22" s="69">
        <v>0</v>
      </c>
      <c r="E22" s="32">
        <f>'[1]WP II-D-2'!D10</f>
        <v>51860.039999999986</v>
      </c>
      <c r="F22" s="32">
        <v>0</v>
      </c>
      <c r="G22" s="32">
        <f>'[1]WP II-D-2'!X10</f>
        <v>-51860.039999999986</v>
      </c>
      <c r="H22" s="32">
        <f t="shared" si="0"/>
        <v>0</v>
      </c>
      <c r="I22" s="26">
        <f t="shared" si="1"/>
        <v>69</v>
      </c>
      <c r="J22" s="16" t="s">
        <v>1941</v>
      </c>
      <c r="K22" s="32">
        <f t="shared" si="2"/>
        <v>0</v>
      </c>
      <c r="L22" s="32" t="e">
        <f t="shared" si="3"/>
        <v>#VALUE!</v>
      </c>
      <c r="M22" s="32" t="e">
        <f t="shared" si="4"/>
        <v>#VALUE!</v>
      </c>
      <c r="N22" s="32" t="e">
        <f t="shared" si="5"/>
        <v>#VALUE!</v>
      </c>
      <c r="O22" s="32" t="e">
        <f t="shared" si="6"/>
        <v>#VALUE!</v>
      </c>
      <c r="P22" s="32" t="e">
        <f t="shared" si="7"/>
        <v>#VALUE!</v>
      </c>
      <c r="Q22" s="32" t="e">
        <f t="shared" si="8"/>
        <v>#VALUE!</v>
      </c>
    </row>
    <row r="23" spans="1:17">
      <c r="A23" s="16" t="s">
        <v>236</v>
      </c>
      <c r="B23" s="62" t="s">
        <v>1942</v>
      </c>
      <c r="C23" s="62" t="s">
        <v>1943</v>
      </c>
      <c r="D23" s="69">
        <v>0</v>
      </c>
      <c r="E23" s="32">
        <f>'[1]WP II-D-2'!D11</f>
        <v>651666.66999999981</v>
      </c>
      <c r="F23" s="32">
        <v>0</v>
      </c>
      <c r="G23" s="32">
        <f>'[1]WP II-D-2'!X11</f>
        <v>-345110.64999999997</v>
      </c>
      <c r="H23" s="32">
        <f t="shared" si="0"/>
        <v>306556.01999999984</v>
      </c>
      <c r="I23" s="26">
        <f t="shared" si="1"/>
        <v>70</v>
      </c>
      <c r="J23" s="16" t="s">
        <v>1944</v>
      </c>
      <c r="K23" s="32">
        <f t="shared" si="2"/>
        <v>306556.01999999984</v>
      </c>
      <c r="L23" s="32" t="e">
        <f t="shared" si="3"/>
        <v>#VALUE!</v>
      </c>
      <c r="M23" s="32" t="e">
        <f t="shared" si="4"/>
        <v>#VALUE!</v>
      </c>
      <c r="N23" s="32" t="e">
        <f t="shared" si="5"/>
        <v>#VALUE!</v>
      </c>
      <c r="O23" s="32" t="e">
        <f t="shared" si="6"/>
        <v>#VALUE!</v>
      </c>
      <c r="P23" s="32" t="e">
        <f t="shared" si="7"/>
        <v>#VALUE!</v>
      </c>
      <c r="Q23" s="32" t="e">
        <f t="shared" si="8"/>
        <v>#VALUE!</v>
      </c>
    </row>
    <row r="24" spans="1:17">
      <c r="A24" s="16" t="s">
        <v>238</v>
      </c>
      <c r="B24" s="62" t="s">
        <v>1945</v>
      </c>
      <c r="C24" s="62" t="s">
        <v>1946</v>
      </c>
      <c r="D24" s="69">
        <v>0</v>
      </c>
      <c r="E24" s="32">
        <f>'[1]WP II-D-2'!D12</f>
        <v>140696943.79000032</v>
      </c>
      <c r="F24" s="32">
        <v>0</v>
      </c>
      <c r="G24" s="32">
        <f>'[1]WP II-D-2'!X12</f>
        <v>-3273918.1458093282</v>
      </c>
      <c r="H24" s="32">
        <f t="shared" si="0"/>
        <v>137423025.644191</v>
      </c>
      <c r="I24" s="26">
        <v>80</v>
      </c>
      <c r="J24" s="16" t="s">
        <v>1947</v>
      </c>
      <c r="K24" s="32">
        <f t="shared" si="2"/>
        <v>137423025.644191</v>
      </c>
      <c r="L24" s="32" t="e">
        <f t="shared" si="3"/>
        <v>#VALUE!</v>
      </c>
      <c r="M24" s="32" t="e">
        <f t="shared" si="4"/>
        <v>#VALUE!</v>
      </c>
      <c r="N24" s="32" t="e">
        <f t="shared" si="5"/>
        <v>#VALUE!</v>
      </c>
      <c r="O24" s="32" t="e">
        <f t="shared" si="6"/>
        <v>#VALUE!</v>
      </c>
      <c r="P24" s="32" t="e">
        <f t="shared" si="7"/>
        <v>#VALUE!</v>
      </c>
      <c r="Q24" s="32" t="e">
        <f t="shared" si="8"/>
        <v>#VALUE!</v>
      </c>
    </row>
    <row r="25" spans="1:17">
      <c r="A25" s="16" t="s">
        <v>240</v>
      </c>
      <c r="B25" s="62" t="s">
        <v>1948</v>
      </c>
      <c r="C25" s="62" t="s">
        <v>1811</v>
      </c>
      <c r="D25" s="69">
        <v>0</v>
      </c>
      <c r="E25" s="32">
        <f>'[1]WP II-D-2'!D13</f>
        <v>9899712.9800000042</v>
      </c>
      <c r="F25" s="32">
        <v>0</v>
      </c>
      <c r="G25" s="32">
        <f>'[1]WP II-D-2'!X13</f>
        <v>0</v>
      </c>
      <c r="H25" s="32">
        <f t="shared" si="0"/>
        <v>9899712.9800000042</v>
      </c>
      <c r="I25" s="26">
        <f t="shared" si="1"/>
        <v>12</v>
      </c>
      <c r="J25" s="16" t="s">
        <v>840</v>
      </c>
      <c r="K25" s="32">
        <f t="shared" si="2"/>
        <v>9899712.9800000042</v>
      </c>
      <c r="L25" s="32">
        <f t="shared" si="3"/>
        <v>1943886.7737883136</v>
      </c>
      <c r="M25" s="32">
        <f t="shared" si="4"/>
        <v>6355955.9171309909</v>
      </c>
      <c r="N25" s="32">
        <f t="shared" si="5"/>
        <v>1098242.9667353744</v>
      </c>
      <c r="O25" s="32">
        <f t="shared" si="6"/>
        <v>501627.32234532444</v>
      </c>
      <c r="P25" s="32">
        <f t="shared" si="7"/>
        <v>9899712.9800000023</v>
      </c>
      <c r="Q25" s="32">
        <f t="shared" si="8"/>
        <v>0</v>
      </c>
    </row>
    <row r="26" spans="1:17">
      <c r="A26" s="16" t="s">
        <v>243</v>
      </c>
      <c r="B26" s="62" t="s">
        <v>1949</v>
      </c>
      <c r="C26" s="62" t="s">
        <v>1950</v>
      </c>
      <c r="D26" s="69">
        <v>0</v>
      </c>
      <c r="E26" s="32">
        <f>'[1]WP II-D-2'!D14</f>
        <v>1070216.1599999997</v>
      </c>
      <c r="F26" s="32">
        <v>0</v>
      </c>
      <c r="G26" s="32">
        <f>'[1]WP II-D-2'!X14</f>
        <v>-1.2801469048188598</v>
      </c>
      <c r="H26" s="32">
        <f t="shared" si="0"/>
        <v>1070214.8798530949</v>
      </c>
      <c r="I26" s="26">
        <f t="shared" si="1"/>
        <v>13</v>
      </c>
      <c r="J26" s="16" t="s">
        <v>826</v>
      </c>
      <c r="K26" s="32">
        <f t="shared" si="2"/>
        <v>1070214.8798530949</v>
      </c>
      <c r="L26" s="32">
        <f t="shared" si="3"/>
        <v>297022.49174935051</v>
      </c>
      <c r="M26" s="32">
        <f t="shared" si="4"/>
        <v>672932.58047235466</v>
      </c>
      <c r="N26" s="32">
        <f t="shared" si="5"/>
        <v>54896.126998172891</v>
      </c>
      <c r="O26" s="32">
        <f t="shared" si="6"/>
        <v>45363.680633216834</v>
      </c>
      <c r="P26" s="32">
        <f t="shared" si="7"/>
        <v>1070214.8798530949</v>
      </c>
      <c r="Q26" s="32">
        <f t="shared" si="8"/>
        <v>0</v>
      </c>
    </row>
    <row r="27" spans="1:17">
      <c r="A27" s="16" t="s">
        <v>245</v>
      </c>
      <c r="B27" s="62" t="s">
        <v>220</v>
      </c>
      <c r="C27" s="62"/>
      <c r="D27" s="26" t="s">
        <v>220</v>
      </c>
      <c r="E27" s="32" t="s">
        <v>220</v>
      </c>
      <c r="F27" s="32" t="s">
        <v>220</v>
      </c>
      <c r="G27" s="32" t="s">
        <v>220</v>
      </c>
      <c r="H27" s="32" t="s">
        <v>220</v>
      </c>
      <c r="I27" s="69" t="s">
        <v>220</v>
      </c>
      <c r="J27" s="80" t="s">
        <v>220</v>
      </c>
      <c r="K27" s="32" t="s">
        <v>220</v>
      </c>
      <c r="L27" s="32" t="s">
        <v>220</v>
      </c>
      <c r="M27" s="32" t="s">
        <v>220</v>
      </c>
      <c r="N27" s="32" t="s">
        <v>220</v>
      </c>
      <c r="O27" s="32" t="s">
        <v>220</v>
      </c>
      <c r="P27" s="32" t="s">
        <v>220</v>
      </c>
      <c r="Q27" s="32" t="s">
        <v>220</v>
      </c>
    </row>
    <row r="28" spans="1:17">
      <c r="A28" s="16" t="s">
        <v>247</v>
      </c>
      <c r="B28" s="74" t="s">
        <v>1951</v>
      </c>
      <c r="C28" s="74"/>
      <c r="D28" s="82" t="s">
        <v>271</v>
      </c>
      <c r="E28" s="76">
        <f>SUM(E15:E27)</f>
        <v>242168649.63999996</v>
      </c>
      <c r="F28" s="76">
        <f>SUM(F15:F27)</f>
        <v>0</v>
      </c>
      <c r="G28" s="76">
        <f>SUM(G15:G27)</f>
        <v>-818981.2612431302</v>
      </c>
      <c r="H28" s="76">
        <f>SUM(H16:H26)</f>
        <v>241349668.37875685</v>
      </c>
      <c r="I28" s="78" t="s">
        <v>220</v>
      </c>
      <c r="J28" s="78" t="s">
        <v>220</v>
      </c>
      <c r="K28" s="76">
        <f t="shared" ref="K28:Q28" si="9">SUM(K15:K27)</f>
        <v>241349668.37875685</v>
      </c>
      <c r="L28" s="76" t="e">
        <f t="shared" si="9"/>
        <v>#VALUE!</v>
      </c>
      <c r="M28" s="76" t="e">
        <f t="shared" si="9"/>
        <v>#VALUE!</v>
      </c>
      <c r="N28" s="76" t="e">
        <f t="shared" si="9"/>
        <v>#VALUE!</v>
      </c>
      <c r="O28" s="76" t="e">
        <f t="shared" si="9"/>
        <v>#VALUE!</v>
      </c>
      <c r="P28" s="76" t="e">
        <f t="shared" si="9"/>
        <v>#VALUE!</v>
      </c>
      <c r="Q28" s="391" t="e">
        <f t="shared" si="9"/>
        <v>#VALUE!</v>
      </c>
    </row>
    <row r="29" spans="1:17">
      <c r="A29" s="16" t="s">
        <v>249</v>
      </c>
      <c r="B29" s="62" t="s">
        <v>220</v>
      </c>
      <c r="C29" s="62"/>
      <c r="D29" s="26" t="s">
        <v>220</v>
      </c>
      <c r="E29" s="32" t="s">
        <v>220</v>
      </c>
      <c r="F29" s="32" t="s">
        <v>220</v>
      </c>
      <c r="G29" s="32" t="s">
        <v>220</v>
      </c>
      <c r="H29" s="32" t="s">
        <v>220</v>
      </c>
      <c r="I29" s="69" t="s">
        <v>220</v>
      </c>
      <c r="J29" s="80" t="s">
        <v>220</v>
      </c>
      <c r="K29" s="32" t="s">
        <v>220</v>
      </c>
      <c r="L29" s="32" t="s">
        <v>220</v>
      </c>
      <c r="M29" s="32" t="s">
        <v>220</v>
      </c>
      <c r="N29" s="32" t="s">
        <v>220</v>
      </c>
      <c r="O29" s="32" t="s">
        <v>220</v>
      </c>
      <c r="P29" s="32" t="s">
        <v>220</v>
      </c>
      <c r="Q29" s="32" t="s">
        <v>220</v>
      </c>
    </row>
    <row r="30" spans="1:17">
      <c r="A30" s="16" t="s">
        <v>251</v>
      </c>
      <c r="B30" s="74" t="s">
        <v>1952</v>
      </c>
      <c r="C30" s="74"/>
      <c r="D30" s="82" t="s">
        <v>1953</v>
      </c>
      <c r="E30" s="76">
        <f>E28+'II-D-1'!E116</f>
        <v>1674846442.9899981</v>
      </c>
      <c r="F30" s="76"/>
      <c r="G30" s="76">
        <f>G28+'II-D-1'!G116</f>
        <v>274714728.71340114</v>
      </c>
      <c r="H30" s="76">
        <f>E30+F30+G30</f>
        <v>1949561171.7033992</v>
      </c>
      <c r="I30" s="78"/>
      <c r="J30" s="78"/>
      <c r="K30" s="76">
        <f>K28+'II-D-1'!K116</f>
        <v>1949561171.7033992</v>
      </c>
      <c r="L30" s="76" t="e">
        <f>L28+'II-D-1'!L116</f>
        <v>#VALUE!</v>
      </c>
      <c r="M30" s="76" t="e">
        <f>M28+'II-D-1'!M116</f>
        <v>#VALUE!</v>
      </c>
      <c r="N30" s="76" t="e">
        <f>N28+'II-D-1'!N116</f>
        <v>#VALUE!</v>
      </c>
      <c r="O30" s="76" t="e">
        <f>O28+'II-D-1'!O116</f>
        <v>#VALUE!</v>
      </c>
      <c r="P30" s="76" t="e">
        <f>P28+'II-D-1'!P116</f>
        <v>#VALUE!</v>
      </c>
      <c r="Q30" s="391"/>
    </row>
    <row r="31" spans="1:17">
      <c r="A31" s="16" t="s">
        <v>544</v>
      </c>
      <c r="B31" s="62" t="s">
        <v>220</v>
      </c>
      <c r="C31" s="62"/>
      <c r="D31" s="26" t="s">
        <v>220</v>
      </c>
      <c r="E31" s="32" t="s">
        <v>220</v>
      </c>
      <c r="F31" s="32" t="s">
        <v>220</v>
      </c>
      <c r="G31" s="32" t="s">
        <v>220</v>
      </c>
      <c r="H31" s="32" t="s">
        <v>220</v>
      </c>
      <c r="I31" s="69" t="s">
        <v>220</v>
      </c>
      <c r="J31" s="80" t="s">
        <v>220</v>
      </c>
      <c r="K31" s="32" t="s">
        <v>220</v>
      </c>
      <c r="L31" s="32" t="s">
        <v>220</v>
      </c>
      <c r="M31" s="32" t="s">
        <v>220</v>
      </c>
      <c r="N31" s="32" t="s">
        <v>220</v>
      </c>
      <c r="O31" s="32" t="s">
        <v>220</v>
      </c>
      <c r="P31" s="32" t="s">
        <v>220</v>
      </c>
      <c r="Q31" s="32" t="s">
        <v>220</v>
      </c>
    </row>
    <row r="32" spans="1:17">
      <c r="A32" s="16" t="s">
        <v>545</v>
      </c>
      <c r="B32" s="74" t="s">
        <v>1954</v>
      </c>
      <c r="C32" s="74"/>
      <c r="D32" s="82" t="s">
        <v>1785</v>
      </c>
      <c r="E32" s="76">
        <f>'II-D-1'!E116-'II-D-1'!E27</f>
        <v>329786643.8599987</v>
      </c>
      <c r="F32" s="76"/>
      <c r="G32" s="76">
        <f>'II-D-1'!G116-'II-D-1'!G27</f>
        <v>-28705119.457833707</v>
      </c>
      <c r="H32" s="76">
        <f>E32+F32+G32</f>
        <v>301081524.402165</v>
      </c>
      <c r="I32" s="78"/>
      <c r="J32" s="78"/>
      <c r="K32" s="76">
        <f>'II-D-1'!K116-'II-D-1'!K27</f>
        <v>301081524.40216494</v>
      </c>
      <c r="L32" s="76">
        <f>'II-D-1'!L116-'II-D-1'!L27</f>
        <v>56307868.631578885</v>
      </c>
      <c r="M32" s="76">
        <f>'II-D-1'!M116-'II-D-1'!M27</f>
        <v>195628978.54396534</v>
      </c>
      <c r="N32" s="76">
        <f>'II-D-1'!N116-'II-D-1'!N27</f>
        <v>29535738.185961846</v>
      </c>
      <c r="O32" s="76">
        <f>'II-D-1'!O116-'II-D-1'!O27</f>
        <v>19608939.040658977</v>
      </c>
      <c r="P32" s="76">
        <f>'II-D-1'!P116-'II-D-1'!P27</f>
        <v>301081524.40216494</v>
      </c>
      <c r="Q32" s="391"/>
    </row>
    <row r="33" spans="1:17">
      <c r="A33" s="16" t="s">
        <v>546</v>
      </c>
      <c r="B33" s="62" t="s">
        <v>220</v>
      </c>
      <c r="C33" s="62"/>
      <c r="D33" s="26" t="s">
        <v>220</v>
      </c>
      <c r="E33" s="32" t="s">
        <v>220</v>
      </c>
      <c r="F33" s="32" t="s">
        <v>220</v>
      </c>
      <c r="G33" s="32" t="s">
        <v>220</v>
      </c>
      <c r="H33" s="32" t="s">
        <v>220</v>
      </c>
      <c r="I33" s="69" t="s">
        <v>220</v>
      </c>
      <c r="J33" s="80" t="s">
        <v>220</v>
      </c>
      <c r="K33" s="32" t="s">
        <v>220</v>
      </c>
      <c r="L33" s="32" t="s">
        <v>220</v>
      </c>
      <c r="M33" s="32" t="s">
        <v>220</v>
      </c>
      <c r="N33" s="32" t="s">
        <v>220</v>
      </c>
      <c r="O33" s="32" t="s">
        <v>220</v>
      </c>
      <c r="P33" s="32" t="s">
        <v>220</v>
      </c>
      <c r="Q33" s="32" t="s">
        <v>220</v>
      </c>
    </row>
    <row r="34" spans="1:17">
      <c r="A34" s="16" t="s">
        <v>547</v>
      </c>
      <c r="B34" s="74" t="s">
        <v>1955</v>
      </c>
      <c r="C34" s="74"/>
      <c r="D34" s="82" t="s">
        <v>1953</v>
      </c>
      <c r="E34" s="76">
        <f>E28+E32</f>
        <v>571955293.49999869</v>
      </c>
      <c r="F34" s="76"/>
      <c r="G34" s="76">
        <f>G28+G32</f>
        <v>-29524100.719076838</v>
      </c>
      <c r="H34" s="76">
        <f>H28+H32</f>
        <v>542431192.78092182</v>
      </c>
      <c r="I34" s="78"/>
      <c r="J34" s="78"/>
      <c r="K34" s="76">
        <f t="shared" ref="K34:P34" si="10">K28+K32</f>
        <v>542431192.78092182</v>
      </c>
      <c r="L34" s="76" t="e">
        <f t="shared" si="10"/>
        <v>#VALUE!</v>
      </c>
      <c r="M34" s="76" t="e">
        <f t="shared" si="10"/>
        <v>#VALUE!</v>
      </c>
      <c r="N34" s="76" t="e">
        <f t="shared" si="10"/>
        <v>#VALUE!</v>
      </c>
      <c r="O34" s="76" t="e">
        <f t="shared" si="10"/>
        <v>#VALUE!</v>
      </c>
      <c r="P34" s="76" t="e">
        <f t="shared" si="10"/>
        <v>#VALUE!</v>
      </c>
      <c r="Q34" s="391"/>
    </row>
  </sheetData>
  <dataValidations count="1">
    <dataValidation type="list" allowBlank="1" sqref="J16:J26" xr:uid="{00000000-0002-0000-3700-000000000000}">
      <formula1>II_F_Func_Factors_H_Functionalization_Factor</formula1>
    </dataValidation>
  </dataValidations>
  <pageMargins left="1" right="1" top="1.25" bottom="1" header="0.5" footer="0.5"/>
  <pageSetup scale="62" fitToHeight="0" orientation="landscape" r:id="rId1"/>
  <headerFooter>
    <oddHeader>&amp;R&amp;"Times New Roman,Regular"&amp;8Schedule &amp;A
Page &amp;P of &amp;N</oddHeader>
  </headerFooter>
  <customProperties>
    <customPr name="_pios_id" r:id="rId2"/>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H35"/>
  <sheetViews>
    <sheetView workbookViewId="0"/>
  </sheetViews>
  <sheetFormatPr defaultColWidth="9" defaultRowHeight="15"/>
  <cols>
    <col min="1" max="1" width="5.42578125" customWidth="1"/>
    <col min="2" max="2" width="9" customWidth="1"/>
    <col min="3" max="3" width="32.42578125" customWidth="1"/>
    <col min="4" max="4" width="9.7109375" customWidth="1"/>
    <col min="5" max="8" width="11.7109375" customWidth="1"/>
  </cols>
  <sheetData>
    <row r="1" spans="1:8">
      <c r="A1" s="20" t="s">
        <v>0</v>
      </c>
    </row>
    <row r="2" spans="1:8">
      <c r="A2" s="20" t="s">
        <v>1</v>
      </c>
    </row>
    <row r="3" spans="1:8">
      <c r="A3" s="20" t="s">
        <v>79</v>
      </c>
    </row>
    <row r="4" spans="1:8">
      <c r="A4" s="20" t="s">
        <v>2</v>
      </c>
    </row>
    <row r="5" spans="1:8">
      <c r="A5" s="20" t="s">
        <v>3</v>
      </c>
    </row>
    <row r="6" spans="1:8">
      <c r="A6" s="20" t="s">
        <v>254</v>
      </c>
    </row>
    <row r="10" spans="1:8">
      <c r="A10" s="4"/>
      <c r="B10" s="4"/>
      <c r="C10" s="4"/>
      <c r="D10" s="4"/>
      <c r="E10" s="4"/>
      <c r="F10" s="4"/>
      <c r="G10" s="4"/>
      <c r="H10" s="4"/>
    </row>
    <row r="11" spans="1:8">
      <c r="E11" s="888" t="s">
        <v>210</v>
      </c>
      <c r="F11" s="888" t="s">
        <v>211</v>
      </c>
      <c r="G11" s="888" t="s">
        <v>212</v>
      </c>
      <c r="H11" s="888" t="s">
        <v>255</v>
      </c>
    </row>
    <row r="12" spans="1:8">
      <c r="A12" s="4"/>
      <c r="B12" s="4"/>
      <c r="C12" s="4"/>
      <c r="D12" s="4"/>
      <c r="E12" s="4"/>
      <c r="F12" s="4"/>
      <c r="G12" s="4"/>
      <c r="H12" s="4"/>
    </row>
    <row r="13" spans="1:8" ht="22.5">
      <c r="A13" s="18" t="s">
        <v>213</v>
      </c>
      <c r="B13" s="18" t="s">
        <v>570</v>
      </c>
      <c r="C13" s="18" t="s">
        <v>214</v>
      </c>
      <c r="D13" s="18" t="s">
        <v>215</v>
      </c>
      <c r="E13" s="18" t="s">
        <v>1891</v>
      </c>
      <c r="F13" s="18" t="s">
        <v>857</v>
      </c>
      <c r="G13" s="18" t="s">
        <v>1892</v>
      </c>
      <c r="H13" s="18" t="s">
        <v>1893</v>
      </c>
    </row>
    <row r="14" spans="1:8">
      <c r="A14" s="16" t="s">
        <v>219</v>
      </c>
      <c r="B14" s="61" t="s">
        <v>1956</v>
      </c>
      <c r="C14" s="61"/>
      <c r="D14" s="429" t="s">
        <v>271</v>
      </c>
      <c r="E14" s="32"/>
      <c r="F14" s="32"/>
      <c r="G14" s="32"/>
      <c r="H14" s="32"/>
    </row>
    <row r="15" spans="1:8">
      <c r="A15" s="16" t="s">
        <v>221</v>
      </c>
      <c r="B15" s="62" t="s">
        <v>1924</v>
      </c>
      <c r="C15" s="62" t="s">
        <v>1925</v>
      </c>
      <c r="D15" s="32" t="s">
        <v>220</v>
      </c>
      <c r="E15" s="32">
        <f>'II-D-2'!H16</f>
        <v>719877.76592584851</v>
      </c>
      <c r="F15" s="32">
        <v>4376421.7699999986</v>
      </c>
      <c r="G15" s="32">
        <v>3912947.22</v>
      </c>
      <c r="H15" s="32">
        <v>2807355.9099999997</v>
      </c>
    </row>
    <row r="16" spans="1:8">
      <c r="A16" s="16" t="s">
        <v>224</v>
      </c>
      <c r="B16" s="62" t="s">
        <v>1926</v>
      </c>
      <c r="C16" s="62" t="s">
        <v>1927</v>
      </c>
      <c r="D16" s="32" t="s">
        <v>220</v>
      </c>
      <c r="E16" s="32">
        <f>'II-D-2'!H17</f>
        <v>570304.71682394994</v>
      </c>
      <c r="F16" s="32">
        <v>808992.48</v>
      </c>
      <c r="G16" s="32">
        <v>767909.16999999993</v>
      </c>
      <c r="H16" s="32">
        <v>767142.28</v>
      </c>
    </row>
    <row r="17" spans="1:8">
      <c r="A17" s="16" t="s">
        <v>225</v>
      </c>
      <c r="B17" s="62" t="s">
        <v>1928</v>
      </c>
      <c r="C17" s="62" t="s">
        <v>1929</v>
      </c>
      <c r="D17" s="32" t="s">
        <v>220</v>
      </c>
      <c r="E17" s="32">
        <f>'II-D-2'!H18</f>
        <v>1370027.5</v>
      </c>
      <c r="F17" s="32">
        <v>1176956.3000000003</v>
      </c>
      <c r="G17" s="32">
        <v>1156436.1399999999</v>
      </c>
      <c r="H17" s="32">
        <v>1076999.9700000002</v>
      </c>
    </row>
    <row r="18" spans="1:8">
      <c r="A18" s="16" t="s">
        <v>226</v>
      </c>
      <c r="B18" s="62" t="s">
        <v>1931</v>
      </c>
      <c r="C18" s="62" t="s">
        <v>1932</v>
      </c>
      <c r="D18" s="32" t="s">
        <v>220</v>
      </c>
      <c r="E18" s="32">
        <f>'II-D-2'!H19</f>
        <v>27441808.590000004</v>
      </c>
      <c r="F18" s="32">
        <v>12251128.07</v>
      </c>
      <c r="G18" s="32">
        <v>11620369.43</v>
      </c>
      <c r="H18" s="32">
        <v>10228094.470000001</v>
      </c>
    </row>
    <row r="19" spans="1:8">
      <c r="A19" s="16" t="s">
        <v>227</v>
      </c>
      <c r="B19" s="62" t="s">
        <v>1933</v>
      </c>
      <c r="C19" s="62" t="s">
        <v>1934</v>
      </c>
      <c r="D19" s="32" t="s">
        <v>220</v>
      </c>
      <c r="E19" s="32">
        <f>'II-D-2'!H20</f>
        <v>25023515.820687111</v>
      </c>
      <c r="F19" s="32">
        <v>21296411.880000062</v>
      </c>
      <c r="G19" s="32">
        <v>19356356.239999961</v>
      </c>
      <c r="H19" s="32">
        <v>23030470.389999963</v>
      </c>
    </row>
    <row r="20" spans="1:8">
      <c r="A20" s="16" t="s">
        <v>229</v>
      </c>
      <c r="B20" s="62" t="s">
        <v>1936</v>
      </c>
      <c r="C20" s="62" t="s">
        <v>1937</v>
      </c>
      <c r="D20" s="32" t="s">
        <v>220</v>
      </c>
      <c r="E20" s="32">
        <f>'II-D-2'!H21</f>
        <v>37524624.461275831</v>
      </c>
      <c r="F20" s="32">
        <v>54995518.039999872</v>
      </c>
      <c r="G20" s="32">
        <v>55548340.150000162</v>
      </c>
      <c r="H20" s="32">
        <v>58596324.569999799</v>
      </c>
    </row>
    <row r="21" spans="1:8">
      <c r="A21" s="16" t="s">
        <v>232</v>
      </c>
      <c r="B21" s="62" t="s">
        <v>1939</v>
      </c>
      <c r="C21" s="62" t="s">
        <v>1940</v>
      </c>
      <c r="D21" s="32" t="s">
        <v>220</v>
      </c>
      <c r="E21" s="32">
        <f>'II-D-2'!H22</f>
        <v>0</v>
      </c>
      <c r="F21" s="32">
        <v>69062.97</v>
      </c>
      <c r="G21" s="32">
        <v>31879.290000000008</v>
      </c>
      <c r="H21" s="32">
        <v>93211.37000000001</v>
      </c>
    </row>
    <row r="22" spans="1:8">
      <c r="A22" s="16" t="s">
        <v>234</v>
      </c>
      <c r="B22" s="62" t="s">
        <v>1942</v>
      </c>
      <c r="C22" s="62" t="s">
        <v>1943</v>
      </c>
      <c r="D22" s="32" t="s">
        <v>220</v>
      </c>
      <c r="E22" s="32">
        <f>'II-D-2'!H23</f>
        <v>306556.01999999984</v>
      </c>
      <c r="F22" s="32">
        <v>233216.84</v>
      </c>
      <c r="G22" s="32">
        <v>194153.19</v>
      </c>
      <c r="H22" s="32">
        <v>521333.61000000004</v>
      </c>
    </row>
    <row r="23" spans="1:8">
      <c r="A23" s="16" t="s">
        <v>236</v>
      </c>
      <c r="B23" s="62" t="s">
        <v>1945</v>
      </c>
      <c r="C23" s="62" t="s">
        <v>1946</v>
      </c>
      <c r="D23" s="32" t="s">
        <v>220</v>
      </c>
      <c r="E23" s="32">
        <f>'II-D-2'!H24</f>
        <v>137423025.644191</v>
      </c>
      <c r="F23" s="32">
        <v>131661035.02999988</v>
      </c>
      <c r="G23" s="32">
        <v>142968160.91000009</v>
      </c>
      <c r="H23" s="32">
        <v>157573128.85999998</v>
      </c>
    </row>
    <row r="24" spans="1:8">
      <c r="A24" s="16" t="s">
        <v>238</v>
      </c>
      <c r="B24" s="62" t="s">
        <v>1948</v>
      </c>
      <c r="C24" s="62" t="s">
        <v>1811</v>
      </c>
      <c r="D24" s="32" t="s">
        <v>220</v>
      </c>
      <c r="E24" s="32">
        <f>'II-D-2'!H25</f>
        <v>9899712.9800000042</v>
      </c>
      <c r="F24" s="32">
        <v>9926725.5599999987</v>
      </c>
      <c r="G24" s="32">
        <v>9363772.6099999994</v>
      </c>
      <c r="H24" s="32">
        <v>9265457.8399999999</v>
      </c>
    </row>
    <row r="25" spans="1:8">
      <c r="A25" s="16" t="s">
        <v>240</v>
      </c>
      <c r="B25" s="62" t="s">
        <v>1949</v>
      </c>
      <c r="C25" s="62" t="s">
        <v>1950</v>
      </c>
      <c r="D25" s="32" t="s">
        <v>220</v>
      </c>
      <c r="E25" s="32">
        <f>'II-D-2'!H26</f>
        <v>1070214.8798530949</v>
      </c>
      <c r="F25" s="32">
        <v>1348844.1600000015</v>
      </c>
      <c r="G25" s="32">
        <v>1140902.5900000003</v>
      </c>
      <c r="H25" s="32">
        <v>1116252.5600000003</v>
      </c>
    </row>
    <row r="26" spans="1:8">
      <c r="A26" s="16" t="s">
        <v>243</v>
      </c>
      <c r="B26" s="62" t="s">
        <v>220</v>
      </c>
      <c r="C26" s="62"/>
      <c r="D26" s="32" t="s">
        <v>220</v>
      </c>
      <c r="E26" s="32"/>
      <c r="F26" s="32"/>
      <c r="G26" s="32"/>
      <c r="H26" s="32"/>
    </row>
    <row r="27" spans="1:8">
      <c r="A27" s="16" t="s">
        <v>245</v>
      </c>
      <c r="B27" s="74" t="s">
        <v>1951</v>
      </c>
      <c r="C27" s="74"/>
      <c r="D27" s="681" t="s">
        <v>271</v>
      </c>
      <c r="E27" s="76">
        <f>SUM(E14:E25)</f>
        <v>241349668.37875685</v>
      </c>
      <c r="F27" s="76">
        <f>SUM(F14:F25)</f>
        <v>238144313.09999982</v>
      </c>
      <c r="G27" s="76">
        <f>SUM(G14:G25)</f>
        <v>246061226.94000021</v>
      </c>
      <c r="H27" s="76">
        <f>SUM(H14:H25)</f>
        <v>265075771.82999977</v>
      </c>
    </row>
    <row r="28" spans="1:8">
      <c r="A28" s="16" t="s">
        <v>247</v>
      </c>
      <c r="B28" s="62" t="s">
        <v>220</v>
      </c>
      <c r="C28" s="62"/>
      <c r="D28" s="32" t="s">
        <v>220</v>
      </c>
      <c r="E28" s="32"/>
      <c r="F28" s="32"/>
      <c r="G28" s="32"/>
      <c r="H28" s="32"/>
    </row>
    <row r="29" spans="1:8">
      <c r="A29" s="16" t="s">
        <v>249</v>
      </c>
      <c r="B29" s="74" t="s">
        <v>1952</v>
      </c>
      <c r="C29" s="74"/>
      <c r="D29" s="681" t="s">
        <v>1953</v>
      </c>
      <c r="E29" s="76">
        <f>E27+'II-D-1a'!E107</f>
        <v>1949561171.7033992</v>
      </c>
      <c r="F29" s="76">
        <f>F27+'II-D-1a'!F107</f>
        <v>1631416441.8000007</v>
      </c>
      <c r="G29" s="76">
        <f>G27+'II-D-1a'!G107</f>
        <v>1589169644.5700004</v>
      </c>
      <c r="H29" s="76">
        <f>H27+'II-D-1a'!H107</f>
        <v>1518844877.4899995</v>
      </c>
    </row>
    <row r="30" spans="1:8">
      <c r="A30" s="16" t="s">
        <v>251</v>
      </c>
      <c r="B30" s="62" t="s">
        <v>220</v>
      </c>
      <c r="C30" s="62"/>
      <c r="D30" s="32" t="s">
        <v>220</v>
      </c>
      <c r="E30" s="32"/>
      <c r="F30" s="32"/>
      <c r="G30" s="32"/>
      <c r="H30" s="32"/>
    </row>
    <row r="31" spans="1:8">
      <c r="A31" s="16" t="s">
        <v>544</v>
      </c>
      <c r="B31" s="74" t="s">
        <v>1954</v>
      </c>
      <c r="C31" s="74"/>
      <c r="D31" s="681" t="s">
        <v>1785</v>
      </c>
      <c r="E31" s="76">
        <f>'II-D-2'!H32</f>
        <v>301081524.402165</v>
      </c>
      <c r="F31" s="76">
        <f>'II-D-2'!I32</f>
        <v>0</v>
      </c>
      <c r="G31" s="76">
        <f>'II-D-2'!J32</f>
        <v>0</v>
      </c>
      <c r="H31" s="76">
        <v>0</v>
      </c>
    </row>
    <row r="32" spans="1:8">
      <c r="A32" s="16" t="s">
        <v>545</v>
      </c>
      <c r="B32" s="62" t="s">
        <v>220</v>
      </c>
      <c r="C32" s="62"/>
      <c r="D32" s="32" t="s">
        <v>220</v>
      </c>
      <c r="E32" s="32"/>
      <c r="F32" s="32"/>
      <c r="G32" s="32"/>
      <c r="H32" s="32"/>
    </row>
    <row r="33" spans="1:8">
      <c r="A33" s="16" t="s">
        <v>546</v>
      </c>
      <c r="B33" s="74" t="s">
        <v>1955</v>
      </c>
      <c r="C33" s="74"/>
      <c r="D33" s="681" t="s">
        <v>1953</v>
      </c>
      <c r="E33" s="76">
        <f>E27+E31</f>
        <v>542431192.78092182</v>
      </c>
      <c r="F33" s="76">
        <f>F27+F31</f>
        <v>238144313.09999982</v>
      </c>
      <c r="G33" s="76">
        <f>G27+G31</f>
        <v>246061226.94000021</v>
      </c>
      <c r="H33" s="76">
        <f>H27+H31</f>
        <v>265075771.82999977</v>
      </c>
    </row>
    <row r="35" spans="1:8">
      <c r="E35" s="428"/>
    </row>
  </sheetData>
  <pageMargins left="1" right="1" top="1.25" bottom="1" header="0.5" footer="0.5"/>
  <pageSetup scale="66" orientation="landscape" r:id="rId1"/>
  <headerFooter>
    <oddHeader>&amp;R&amp;"Times New Roman,Regular"&amp;8Schedule &amp;A
Page &amp;P of &amp;N</oddHeader>
  </headerFooter>
  <customProperties>
    <customPr name="_pios_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dimension ref="A1:U28"/>
  <sheetViews>
    <sheetView zoomScaleNormal="100" workbookViewId="0"/>
  </sheetViews>
  <sheetFormatPr defaultColWidth="9" defaultRowHeight="11.25"/>
  <cols>
    <col min="1" max="1" width="5.42578125" style="19" customWidth="1"/>
    <col min="2" max="2" width="9" style="19" customWidth="1"/>
    <col min="3" max="3" width="19.5703125" style="19" customWidth="1"/>
    <col min="4" max="21" width="11.7109375" style="19" customWidth="1"/>
    <col min="22" max="16384" width="9" style="19"/>
  </cols>
  <sheetData>
    <row r="1" spans="1:21">
      <c r="A1" s="20" t="s">
        <v>0</v>
      </c>
    </row>
    <row r="2" spans="1:21">
      <c r="A2" s="20" t="s">
        <v>1</v>
      </c>
    </row>
    <row r="3" spans="1:21">
      <c r="A3" s="20" t="s">
        <v>80</v>
      </c>
    </row>
    <row r="4" spans="1:21">
      <c r="A4" s="20" t="s">
        <v>2</v>
      </c>
    </row>
    <row r="5" spans="1:21">
      <c r="A5" s="20" t="s">
        <v>3</v>
      </c>
    </row>
    <row r="6" spans="1:21">
      <c r="A6" s="20" t="s">
        <v>254</v>
      </c>
    </row>
    <row r="10" spans="1:21" ht="12" thickBot="1">
      <c r="A10" s="79"/>
      <c r="B10" s="79"/>
      <c r="C10" s="79"/>
      <c r="D10" s="79"/>
      <c r="E10" s="79"/>
      <c r="F10" s="79"/>
      <c r="G10" s="79"/>
      <c r="H10" s="79"/>
      <c r="I10" s="79"/>
      <c r="J10" s="79"/>
      <c r="K10" s="79"/>
      <c r="L10" s="79"/>
      <c r="M10" s="79"/>
      <c r="N10" s="79"/>
      <c r="O10" s="79"/>
      <c r="P10" s="79"/>
      <c r="Q10" s="79"/>
      <c r="R10" s="79"/>
      <c r="S10" s="79"/>
      <c r="T10" s="79"/>
      <c r="U10" s="79"/>
    </row>
    <row r="11" spans="1:21">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c r="R11" s="888" t="s">
        <v>1035</v>
      </c>
      <c r="S11" s="888" t="s">
        <v>1036</v>
      </c>
      <c r="T11" s="888" t="s">
        <v>1903</v>
      </c>
      <c r="U11" s="888" t="s">
        <v>1904</v>
      </c>
    </row>
    <row r="12" spans="1:21" ht="12" thickBot="1">
      <c r="A12" s="79"/>
      <c r="B12" s="79"/>
      <c r="C12" s="79"/>
      <c r="D12" s="79"/>
      <c r="E12" s="79"/>
      <c r="F12" s="79"/>
      <c r="G12" s="79"/>
      <c r="H12" s="79"/>
      <c r="I12" s="79"/>
      <c r="J12" s="79"/>
      <c r="K12" s="79"/>
      <c r="L12" s="79"/>
      <c r="M12" s="79"/>
      <c r="N12" s="79"/>
      <c r="O12" s="79"/>
      <c r="P12" s="79"/>
      <c r="Q12" s="79"/>
      <c r="R12" s="79"/>
      <c r="S12" s="79"/>
      <c r="T12" s="79"/>
      <c r="U12" s="79"/>
    </row>
    <row r="13" spans="1:21" ht="34.5" thickBot="1">
      <c r="A13" s="18" t="s">
        <v>213</v>
      </c>
      <c r="B13" s="18" t="s">
        <v>570</v>
      </c>
      <c r="C13" s="18" t="s">
        <v>214</v>
      </c>
      <c r="D13" s="18" t="s">
        <v>215</v>
      </c>
      <c r="E13" s="18" t="s">
        <v>1905</v>
      </c>
      <c r="F13" s="18" t="s">
        <v>1906</v>
      </c>
      <c r="G13" s="18" t="s">
        <v>1907</v>
      </c>
      <c r="H13" s="18" t="s">
        <v>1908</v>
      </c>
      <c r="I13" s="18" t="s">
        <v>1909</v>
      </c>
      <c r="J13" s="18" t="s">
        <v>1910</v>
      </c>
      <c r="K13" s="18" t="s">
        <v>1911</v>
      </c>
      <c r="L13" s="18" t="s">
        <v>1912</v>
      </c>
      <c r="M13" s="18" t="s">
        <v>1913</v>
      </c>
      <c r="N13" s="18" t="s">
        <v>1914</v>
      </c>
      <c r="O13" s="18" t="s">
        <v>1915</v>
      </c>
      <c r="P13" s="18" t="s">
        <v>1916</v>
      </c>
      <c r="Q13" s="18" t="s">
        <v>571</v>
      </c>
      <c r="R13" s="18" t="s">
        <v>572</v>
      </c>
      <c r="S13" s="18" t="s">
        <v>573</v>
      </c>
      <c r="T13" s="18" t="s">
        <v>574</v>
      </c>
      <c r="U13" s="18" t="s">
        <v>269</v>
      </c>
    </row>
    <row r="14" spans="1:21">
      <c r="A14" s="16" t="s">
        <v>219</v>
      </c>
      <c r="B14" s="62" t="s">
        <v>220</v>
      </c>
      <c r="C14" s="62"/>
      <c r="D14" s="26"/>
      <c r="E14" s="889"/>
      <c r="F14" s="889"/>
      <c r="G14" s="889"/>
      <c r="H14" s="889"/>
      <c r="I14" s="889"/>
      <c r="J14" s="889"/>
      <c r="K14" s="889"/>
      <c r="L14" s="889"/>
      <c r="M14" s="889"/>
      <c r="N14" s="889"/>
      <c r="O14" s="889"/>
      <c r="P14" s="889"/>
      <c r="Q14" s="889"/>
      <c r="R14" s="889"/>
      <c r="S14" s="889"/>
      <c r="T14" s="889"/>
      <c r="U14" s="32"/>
    </row>
    <row r="15" spans="1:21">
      <c r="A15" s="16" t="s">
        <v>221</v>
      </c>
      <c r="B15" s="61" t="s">
        <v>1923</v>
      </c>
      <c r="C15" s="61"/>
      <c r="D15" s="26" t="s">
        <v>271</v>
      </c>
      <c r="E15" s="889"/>
      <c r="F15" s="889"/>
      <c r="G15" s="889"/>
      <c r="H15" s="889"/>
      <c r="I15" s="889"/>
      <c r="J15" s="889"/>
      <c r="K15" s="889"/>
      <c r="L15" s="889"/>
      <c r="M15" s="889"/>
      <c r="N15" s="889"/>
      <c r="O15" s="889"/>
      <c r="P15" s="889"/>
      <c r="Q15" s="889"/>
      <c r="R15" s="889"/>
      <c r="S15" s="889"/>
      <c r="T15" s="889"/>
      <c r="U15" s="32"/>
    </row>
    <row r="16" spans="1:21">
      <c r="A16" s="16" t="s">
        <v>224</v>
      </c>
      <c r="B16" s="62" t="s">
        <v>1924</v>
      </c>
      <c r="C16" s="62" t="s">
        <v>1925</v>
      </c>
      <c r="D16" s="69">
        <v>0</v>
      </c>
      <c r="E16" s="889">
        <f>'[1]WP II-D-2.1'!D3</f>
        <v>219653.22999999995</v>
      </c>
      <c r="F16" s="889">
        <f>'[1]WP II-D-2.1'!E3</f>
        <v>190882.38000000006</v>
      </c>
      <c r="G16" s="889">
        <f>'[1]WP II-D-2.1'!F3</f>
        <v>499965.21999999991</v>
      </c>
      <c r="H16" s="889">
        <f>'[1]WP II-D-2.1'!G3</f>
        <v>291414.46000000008</v>
      </c>
      <c r="I16" s="889">
        <f>'[1]WP II-D-2.1'!H3</f>
        <v>247743.2000000001</v>
      </c>
      <c r="J16" s="889">
        <f>'[1]WP II-D-2.1'!I3</f>
        <v>272130.25000000012</v>
      </c>
      <c r="K16" s="889">
        <f>'[1]WP II-D-2.1'!J3</f>
        <v>271632.49000000011</v>
      </c>
      <c r="L16" s="889">
        <f>'[1]WP II-D-2.1'!K3</f>
        <v>307529.91999999981</v>
      </c>
      <c r="M16" s="889">
        <f>'[1]WP II-D-2.1'!L3</f>
        <v>-1045053.41</v>
      </c>
      <c r="N16" s="889">
        <f>'[1]WP II-D-2.1'!M3</f>
        <v>444829.2</v>
      </c>
      <c r="O16" s="889">
        <f>'[1]WP II-D-2.1'!N3</f>
        <v>318236.92000000004</v>
      </c>
      <c r="P16" s="889">
        <f>'[1]WP II-D-2.1'!O3</f>
        <v>-1328227.3400000003</v>
      </c>
      <c r="Q16" s="889">
        <f t="shared" ref="Q16:Q26" si="0">SUM(E16:P16)</f>
        <v>690736.52</v>
      </c>
      <c r="R16" s="889">
        <v>0</v>
      </c>
      <c r="S16" s="889">
        <f>'[1]WP II-D-2.1'!R3</f>
        <v>29141.245925848827</v>
      </c>
      <c r="T16" s="889">
        <f t="shared" ref="T16:T26" si="1">Q16+R16+S16</f>
        <v>719877.76592584886</v>
      </c>
      <c r="U16" s="32">
        <f>T16-'II-D-2'!P16</f>
        <v>0</v>
      </c>
    </row>
    <row r="17" spans="1:21">
      <c r="A17" s="16" t="s">
        <v>225</v>
      </c>
      <c r="B17" s="62" t="s">
        <v>1926</v>
      </c>
      <c r="C17" s="62" t="s">
        <v>1927</v>
      </c>
      <c r="D17" s="69">
        <v>0</v>
      </c>
      <c r="E17" s="889">
        <f>'[1]WP II-D-2.1'!D4</f>
        <v>31066.390000000003</v>
      </c>
      <c r="F17" s="889">
        <f>'[1]WP II-D-2.1'!E4</f>
        <v>34701.520000000004</v>
      </c>
      <c r="G17" s="889">
        <f>'[1]WP II-D-2.1'!F4</f>
        <v>45214.42</v>
      </c>
      <c r="H17" s="889">
        <f>'[1]WP II-D-2.1'!G4</f>
        <v>16754.760000000002</v>
      </c>
      <c r="I17" s="889">
        <f>'[1]WP II-D-2.1'!H4</f>
        <v>64910.650000000009</v>
      </c>
      <c r="J17" s="889">
        <f>'[1]WP II-D-2.1'!I4</f>
        <v>54822.859999999993</v>
      </c>
      <c r="K17" s="889">
        <f>'[1]WP II-D-2.1'!J4</f>
        <v>34419.32</v>
      </c>
      <c r="L17" s="889">
        <f>'[1]WP II-D-2.1'!K4</f>
        <v>36648.740000000005</v>
      </c>
      <c r="M17" s="889">
        <f>'[1]WP II-D-2.1'!L4</f>
        <v>33846.519999999997</v>
      </c>
      <c r="N17" s="889">
        <f>'[1]WP II-D-2.1'!M4</f>
        <v>115089.63</v>
      </c>
      <c r="O17" s="889">
        <f>'[1]WP II-D-2.1'!N4</f>
        <v>48341.700000000012</v>
      </c>
      <c r="P17" s="889">
        <f>'[1]WP II-D-2.1'!O4</f>
        <v>54654.950000000004</v>
      </c>
      <c r="Q17" s="889">
        <f t="shared" si="0"/>
        <v>570471.46</v>
      </c>
      <c r="R17" s="889">
        <v>0</v>
      </c>
      <c r="S17" s="889">
        <f>'[1]WP II-D-2.1'!R4</f>
        <v>-166.7431760498994</v>
      </c>
      <c r="T17" s="889">
        <f t="shared" si="1"/>
        <v>570304.71682395006</v>
      </c>
      <c r="U17" s="32">
        <f>T17-'II-D-2'!P17</f>
        <v>0</v>
      </c>
    </row>
    <row r="18" spans="1:21">
      <c r="A18" s="16" t="s">
        <v>226</v>
      </c>
      <c r="B18" s="62" t="s">
        <v>1928</v>
      </c>
      <c r="C18" s="62" t="s">
        <v>1929</v>
      </c>
      <c r="D18" s="69">
        <v>0</v>
      </c>
      <c r="E18" s="889">
        <f>'[1]WP II-D-2.1'!D5</f>
        <v>76696.490000000005</v>
      </c>
      <c r="F18" s="889">
        <f>'[1]WP II-D-2.1'!E5</f>
        <v>98130.48000000001</v>
      </c>
      <c r="G18" s="889">
        <f>'[1]WP II-D-2.1'!F5</f>
        <v>63284.04</v>
      </c>
      <c r="H18" s="889">
        <f>'[1]WP II-D-2.1'!G5</f>
        <v>84424.77</v>
      </c>
      <c r="I18" s="889">
        <f>'[1]WP II-D-2.1'!H5</f>
        <v>240478.81</v>
      </c>
      <c r="J18" s="889">
        <f>'[1]WP II-D-2.1'!I5</f>
        <v>149825.94</v>
      </c>
      <c r="K18" s="889">
        <f>'[1]WP II-D-2.1'!J5</f>
        <v>98708.829999999987</v>
      </c>
      <c r="L18" s="889">
        <f>'[1]WP II-D-2.1'!K5</f>
        <v>109746.29000000001</v>
      </c>
      <c r="M18" s="889">
        <f>'[1]WP II-D-2.1'!L5</f>
        <v>117673.75</v>
      </c>
      <c r="N18" s="889">
        <f>'[1]WP II-D-2.1'!M5</f>
        <v>82630.460000000006</v>
      </c>
      <c r="O18" s="889">
        <f>'[1]WP II-D-2.1'!N5</f>
        <v>114945.76</v>
      </c>
      <c r="P18" s="889">
        <f>'[1]WP II-D-2.1'!O5</f>
        <v>133481.88</v>
      </c>
      <c r="Q18" s="889">
        <f t="shared" si="0"/>
        <v>1370027.5</v>
      </c>
      <c r="R18" s="889">
        <v>0</v>
      </c>
      <c r="S18" s="889">
        <f>'[1]WP II-D-2.1'!R5</f>
        <v>0</v>
      </c>
      <c r="T18" s="889">
        <f t="shared" si="1"/>
        <v>1370027.5</v>
      </c>
      <c r="U18" s="32">
        <f>T18-'II-D-2'!P18</f>
        <v>0</v>
      </c>
    </row>
    <row r="19" spans="1:21">
      <c r="A19" s="16" t="s">
        <v>227</v>
      </c>
      <c r="B19" s="62" t="s">
        <v>1931</v>
      </c>
      <c r="C19" s="62" t="s">
        <v>1932</v>
      </c>
      <c r="D19" s="69">
        <v>0</v>
      </c>
      <c r="E19" s="889">
        <f>'[1]WP II-D-2.1'!D6</f>
        <v>1022697.9500000001</v>
      </c>
      <c r="F19" s="889">
        <f>'[1]WP II-D-2.1'!E6</f>
        <v>1022697.9500000001</v>
      </c>
      <c r="G19" s="889">
        <f>'[1]WP II-D-2.1'!F6</f>
        <v>1022697.9500000001</v>
      </c>
      <c r="H19" s="889">
        <f>'[1]WP II-D-2.1'!G6</f>
        <v>931364.62</v>
      </c>
      <c r="I19" s="889">
        <f>'[1]WP II-D-2.1'!H6</f>
        <v>489057.31999999995</v>
      </c>
      <c r="J19" s="889">
        <f>'[1]WP II-D-2.1'!I6</f>
        <v>965766.86999999988</v>
      </c>
      <c r="K19" s="889">
        <f>'[1]WP II-D-2.1'!J6</f>
        <v>743150.1399999999</v>
      </c>
      <c r="L19" s="889">
        <f>'[1]WP II-D-2.1'!K6</f>
        <v>743150.1399999999</v>
      </c>
      <c r="M19" s="889">
        <f>'[1]WP II-D-2.1'!L6</f>
        <v>743150.1399999999</v>
      </c>
      <c r="N19" s="889">
        <f>'[1]WP II-D-2.1'!M6</f>
        <v>743150.1399999999</v>
      </c>
      <c r="O19" s="889">
        <f>'[1]WP II-D-2.1'!N6</f>
        <v>785441.94</v>
      </c>
      <c r="P19" s="889">
        <f>'[1]WP II-D-2.1'!O6</f>
        <v>743150.1399999999</v>
      </c>
      <c r="Q19" s="889">
        <f t="shared" si="0"/>
        <v>9955475.2999999989</v>
      </c>
      <c r="R19" s="889">
        <v>0</v>
      </c>
      <c r="S19" s="889">
        <f>'[1]WP II-D-2.1'!R6</f>
        <v>17486333.289999999</v>
      </c>
      <c r="T19" s="889">
        <f t="shared" si="1"/>
        <v>27441808.589999996</v>
      </c>
      <c r="U19" s="32">
        <f>T19-'II-D-2'!P19</f>
        <v>0</v>
      </c>
    </row>
    <row r="20" spans="1:21">
      <c r="A20" s="16" t="s">
        <v>229</v>
      </c>
      <c r="B20" s="62" t="s">
        <v>1933</v>
      </c>
      <c r="C20" s="62" t="s">
        <v>1934</v>
      </c>
      <c r="D20" s="69">
        <v>0</v>
      </c>
      <c r="E20" s="889">
        <f>'[1]WP II-D-2.1'!D7</f>
        <v>2104031.5399999972</v>
      </c>
      <c r="F20" s="889">
        <f>'[1]WP II-D-2.1'!E7</f>
        <v>1817944.3300000019</v>
      </c>
      <c r="G20" s="889">
        <f>'[1]WP II-D-2.1'!F7</f>
        <v>2176801.2300000028</v>
      </c>
      <c r="H20" s="889">
        <f>'[1]WP II-D-2.1'!G7</f>
        <v>2096905.8700000013</v>
      </c>
      <c r="I20" s="889">
        <f>'[1]WP II-D-2.1'!H7</f>
        <v>2276284.3199999994</v>
      </c>
      <c r="J20" s="889">
        <f>'[1]WP II-D-2.1'!I7</f>
        <v>2209363.6500000041</v>
      </c>
      <c r="K20" s="889">
        <f>'[1]WP II-D-2.1'!J7</f>
        <v>2231791.8400000026</v>
      </c>
      <c r="L20" s="889">
        <f>'[1]WP II-D-2.1'!K7</f>
        <v>1981533.6000000045</v>
      </c>
      <c r="M20" s="889">
        <f>'[1]WP II-D-2.1'!L7</f>
        <v>863.40000000014334</v>
      </c>
      <c r="N20" s="889">
        <f>'[1]WP II-D-2.1'!M7</f>
        <v>2339223.2600000063</v>
      </c>
      <c r="O20" s="889">
        <f>'[1]WP II-D-2.1'!N7</f>
        <v>2631353.5499999989</v>
      </c>
      <c r="P20" s="889">
        <f>'[1]WP II-D-2.1'!O7</f>
        <v>2420995.620000002</v>
      </c>
      <c r="Q20" s="889">
        <f t="shared" si="0"/>
        <v>24287092.21000002</v>
      </c>
      <c r="R20" s="889">
        <v>0</v>
      </c>
      <c r="S20" s="889">
        <f>'[1]WP II-D-2.1'!R7</f>
        <v>736423.6106871533</v>
      </c>
      <c r="T20" s="889">
        <f t="shared" si="1"/>
        <v>25023515.820687171</v>
      </c>
      <c r="U20" s="32" t="e">
        <f>T20-'II-D-2'!P20</f>
        <v>#VALUE!</v>
      </c>
    </row>
    <row r="21" spans="1:21">
      <c r="A21" s="16" t="s">
        <v>232</v>
      </c>
      <c r="B21" s="62" t="s">
        <v>1936</v>
      </c>
      <c r="C21" s="62" t="s">
        <v>1937</v>
      </c>
      <c r="D21" s="69">
        <v>0</v>
      </c>
      <c r="E21" s="889">
        <f>'[1]WP II-D-2.1'!D8</f>
        <v>3745394.659999996</v>
      </c>
      <c r="F21" s="889">
        <f>'[1]WP II-D-2.1'!E8</f>
        <v>4070996.129999998</v>
      </c>
      <c r="G21" s="889">
        <f>'[1]WP II-D-2.1'!F8</f>
        <v>4089573.169999992</v>
      </c>
      <c r="H21" s="889">
        <f>'[1]WP II-D-2.1'!G8</f>
        <v>4934342.6299999896</v>
      </c>
      <c r="I21" s="889">
        <f>'[1]WP II-D-2.1'!H8</f>
        <v>4399145.6599999927</v>
      </c>
      <c r="J21" s="889">
        <f>'[1]WP II-D-2.1'!I8</f>
        <v>5345226.3200000161</v>
      </c>
      <c r="K21" s="889">
        <f>'[1]WP II-D-2.1'!J8</f>
        <v>4506030.3500000034</v>
      </c>
      <c r="L21" s="889">
        <f>'[1]WP II-D-2.1'!K8</f>
        <v>4582988.1499999957</v>
      </c>
      <c r="M21" s="889">
        <f>'[1]WP II-D-2.1'!L8</f>
        <v>5627588.3199999901</v>
      </c>
      <c r="N21" s="889">
        <f>'[1]WP II-D-2.1'!M8</f>
        <v>4013188.5899999975</v>
      </c>
      <c r="O21" s="889">
        <f>'[1]WP II-D-2.1'!N8</f>
        <v>4096377.2699999996</v>
      </c>
      <c r="P21" s="889">
        <f>'[1]WP II-D-2.1'!O8</f>
        <v>3513595.7599999961</v>
      </c>
      <c r="Q21" s="889">
        <f t="shared" si="0"/>
        <v>52924447.009999968</v>
      </c>
      <c r="R21" s="889">
        <v>0</v>
      </c>
      <c r="S21" s="889">
        <f>'[1]WP II-D-2.1'!R8</f>
        <v>-15399822.548723849</v>
      </c>
      <c r="T21" s="889">
        <f t="shared" si="1"/>
        <v>37524624.461276121</v>
      </c>
      <c r="U21" s="32" t="e">
        <f>T21-'II-D-2'!P21</f>
        <v>#VALUE!</v>
      </c>
    </row>
    <row r="22" spans="1:21">
      <c r="A22" s="16" t="s">
        <v>234</v>
      </c>
      <c r="B22" s="62" t="s">
        <v>1939</v>
      </c>
      <c r="C22" s="62" t="s">
        <v>1940</v>
      </c>
      <c r="D22" s="69">
        <v>0</v>
      </c>
      <c r="E22" s="889">
        <f>'[1]WP II-D-2.1'!D9</f>
        <v>4321.67</v>
      </c>
      <c r="F22" s="889">
        <f>'[1]WP II-D-2.1'!E9</f>
        <v>4321.67</v>
      </c>
      <c r="G22" s="889">
        <f>'[1]WP II-D-2.1'!F9</f>
        <v>4321.67</v>
      </c>
      <c r="H22" s="889">
        <f>'[1]WP II-D-2.1'!G9</f>
        <v>4321.67</v>
      </c>
      <c r="I22" s="889">
        <f>'[1]WP II-D-2.1'!H9</f>
        <v>4321.67</v>
      </c>
      <c r="J22" s="889">
        <f>'[1]WP II-D-2.1'!I9</f>
        <v>4321.67</v>
      </c>
      <c r="K22" s="889">
        <f>'[1]WP II-D-2.1'!J9</f>
        <v>4321.67</v>
      </c>
      <c r="L22" s="889">
        <f>'[1]WP II-D-2.1'!K9</f>
        <v>4321.67</v>
      </c>
      <c r="M22" s="889">
        <f>'[1]WP II-D-2.1'!L9</f>
        <v>4321.67</v>
      </c>
      <c r="N22" s="889">
        <f>'[1]WP II-D-2.1'!M9</f>
        <v>4321.67</v>
      </c>
      <c r="O22" s="889">
        <f>'[1]WP II-D-2.1'!N9</f>
        <v>4321.67</v>
      </c>
      <c r="P22" s="889">
        <f>'[1]WP II-D-2.1'!O9</f>
        <v>4321.67</v>
      </c>
      <c r="Q22" s="889">
        <f t="shared" si="0"/>
        <v>51860.039999999986</v>
      </c>
      <c r="R22" s="889">
        <v>0</v>
      </c>
      <c r="S22" s="889">
        <f>'[1]WP II-D-2.1'!R9</f>
        <v>-51860.039999999986</v>
      </c>
      <c r="T22" s="889">
        <f t="shared" si="1"/>
        <v>0</v>
      </c>
      <c r="U22" s="32" t="e">
        <f>T22-'II-D-2'!P22</f>
        <v>#VALUE!</v>
      </c>
    </row>
    <row r="23" spans="1:21">
      <c r="A23" s="16" t="s">
        <v>236</v>
      </c>
      <c r="B23" s="62" t="s">
        <v>1942</v>
      </c>
      <c r="C23" s="62" t="s">
        <v>1943</v>
      </c>
      <c r="D23" s="69">
        <v>0</v>
      </c>
      <c r="E23" s="889">
        <f>'[1]WP II-D-2.1'!D10</f>
        <v>2245.4899999999998</v>
      </c>
      <c r="F23" s="889">
        <f>'[1]WP II-D-2.1'!E10</f>
        <v>12084.28</v>
      </c>
      <c r="G23" s="889">
        <f>'[1]WP II-D-2.1'!F10</f>
        <v>7216.3099999999995</v>
      </c>
      <c r="H23" s="889">
        <f>'[1]WP II-D-2.1'!G10</f>
        <v>7176.2500000000009</v>
      </c>
      <c r="I23" s="889">
        <f>'[1]WP II-D-2.1'!H10</f>
        <v>22289.4</v>
      </c>
      <c r="J23" s="889">
        <f>'[1]WP II-D-2.1'!I10</f>
        <v>54807.97</v>
      </c>
      <c r="K23" s="889">
        <f>'[1]WP II-D-2.1'!J10</f>
        <v>24553.21</v>
      </c>
      <c r="L23" s="889">
        <f>'[1]WP II-D-2.1'!K10</f>
        <v>75255.990000000005</v>
      </c>
      <c r="M23" s="889">
        <f>'[1]WP II-D-2.1'!L10</f>
        <v>121677.63</v>
      </c>
      <c r="N23" s="889">
        <f>'[1]WP II-D-2.1'!M10</f>
        <v>83114.049999999988</v>
      </c>
      <c r="O23" s="889">
        <f>'[1]WP II-D-2.1'!N10</f>
        <v>47724.2</v>
      </c>
      <c r="P23" s="889">
        <f>'[1]WP II-D-2.1'!O10</f>
        <v>193521.89000000007</v>
      </c>
      <c r="Q23" s="889">
        <f t="shared" si="0"/>
        <v>651666.67000000016</v>
      </c>
      <c r="R23" s="889">
        <v>0</v>
      </c>
      <c r="S23" s="889">
        <f>'[1]WP II-D-2.1'!R10</f>
        <v>-345110.64999999997</v>
      </c>
      <c r="T23" s="889">
        <f t="shared" si="1"/>
        <v>306556.02000000019</v>
      </c>
      <c r="U23" s="32" t="e">
        <f>T23-'II-D-2'!P23</f>
        <v>#VALUE!</v>
      </c>
    </row>
    <row r="24" spans="1:21">
      <c r="A24" s="16" t="s">
        <v>238</v>
      </c>
      <c r="B24" s="62" t="s">
        <v>1945</v>
      </c>
      <c r="C24" s="62" t="s">
        <v>1946</v>
      </c>
      <c r="D24" s="69">
        <v>0</v>
      </c>
      <c r="E24" s="889">
        <f>'[1]WP II-D-2.1'!D11</f>
        <v>8662824.0899999999</v>
      </c>
      <c r="F24" s="889">
        <f>'[1]WP II-D-2.1'!E11</f>
        <v>9079190.1899999995</v>
      </c>
      <c r="G24" s="889">
        <f>'[1]WP II-D-2.1'!F11</f>
        <v>9761372.1899999995</v>
      </c>
      <c r="H24" s="889">
        <f>'[1]WP II-D-2.1'!G11</f>
        <v>3432933.6799999969</v>
      </c>
      <c r="I24" s="889">
        <f>'[1]WP II-D-2.1'!H11</f>
        <v>11549269.850000003</v>
      </c>
      <c r="J24" s="889">
        <f>'[1]WP II-D-2.1'!I11</f>
        <v>11523627.029999994</v>
      </c>
      <c r="K24" s="889">
        <f>'[1]WP II-D-2.1'!J11</f>
        <v>10869641.369999999</v>
      </c>
      <c r="L24" s="889">
        <f>'[1]WP II-D-2.1'!K11</f>
        <v>11740692.729999999</v>
      </c>
      <c r="M24" s="889">
        <f>'[1]WP II-D-2.1'!L11</f>
        <v>12332999.879999992</v>
      </c>
      <c r="N24" s="889">
        <f>'[1]WP II-D-2.1'!M11</f>
        <v>18861556.57</v>
      </c>
      <c r="O24" s="889">
        <f>'[1]WP II-D-2.1'!N11</f>
        <v>15157809.100000003</v>
      </c>
      <c r="P24" s="889">
        <f>'[1]WP II-D-2.1'!O11</f>
        <v>17725027.110000003</v>
      </c>
      <c r="Q24" s="889">
        <f t="shared" si="0"/>
        <v>140696943.78999999</v>
      </c>
      <c r="R24" s="889">
        <v>0</v>
      </c>
      <c r="S24" s="889">
        <f>'[1]WP II-D-2.1'!R11</f>
        <v>-3273918.1458093282</v>
      </c>
      <c r="T24" s="889">
        <f t="shared" si="1"/>
        <v>137423025.64419067</v>
      </c>
      <c r="U24" s="32" t="e">
        <f>T24-'II-D-2'!P24</f>
        <v>#VALUE!</v>
      </c>
    </row>
    <row r="25" spans="1:21">
      <c r="A25" s="16" t="s">
        <v>240</v>
      </c>
      <c r="B25" s="62" t="s">
        <v>1948</v>
      </c>
      <c r="C25" s="62" t="s">
        <v>1811</v>
      </c>
      <c r="D25" s="69">
        <v>0</v>
      </c>
      <c r="E25" s="889">
        <f>'[1]WP II-D-2.1'!D12</f>
        <v>809342.34</v>
      </c>
      <c r="F25" s="889">
        <f>'[1]WP II-D-2.1'!E12</f>
        <v>826884.58</v>
      </c>
      <c r="G25" s="889">
        <f>'[1]WP II-D-2.1'!F12</f>
        <v>810417.34</v>
      </c>
      <c r="H25" s="889">
        <f>'[1]WP II-D-2.1'!G12</f>
        <v>807857.97</v>
      </c>
      <c r="I25" s="889">
        <f>'[1]WP II-D-2.1'!H12</f>
        <v>870994</v>
      </c>
      <c r="J25" s="889">
        <f>'[1]WP II-D-2.1'!I12</f>
        <v>831207.9</v>
      </c>
      <c r="K25" s="889">
        <f>'[1]WP II-D-2.1'!J12</f>
        <v>831207.9</v>
      </c>
      <c r="L25" s="889">
        <f>'[1]WP II-D-2.1'!K12</f>
        <v>831665.88</v>
      </c>
      <c r="M25" s="889">
        <f>'[1]WP II-D-2.1'!L12</f>
        <v>815284.11</v>
      </c>
      <c r="N25" s="889">
        <f>'[1]WP II-D-2.1'!M12</f>
        <v>830472.41</v>
      </c>
      <c r="O25" s="889">
        <f>'[1]WP II-D-2.1'!N12</f>
        <v>819613.91</v>
      </c>
      <c r="P25" s="889">
        <f>'[1]WP II-D-2.1'!O12</f>
        <v>814764.64</v>
      </c>
      <c r="Q25" s="889">
        <f t="shared" si="0"/>
        <v>9899712.9800000004</v>
      </c>
      <c r="R25" s="889">
        <v>0</v>
      </c>
      <c r="S25" s="889">
        <f>'[1]WP II-D-2.1'!R12</f>
        <v>0</v>
      </c>
      <c r="T25" s="889">
        <f t="shared" si="1"/>
        <v>9899712.9800000004</v>
      </c>
      <c r="U25" s="32">
        <f>T25-'II-D-2'!P25</f>
        <v>0</v>
      </c>
    </row>
    <row r="26" spans="1:21">
      <c r="A26" s="16" t="s">
        <v>243</v>
      </c>
      <c r="B26" s="62" t="s">
        <v>1949</v>
      </c>
      <c r="C26" s="62" t="s">
        <v>1950</v>
      </c>
      <c r="D26" s="69">
        <v>0</v>
      </c>
      <c r="E26" s="889">
        <f>'[1]WP II-D-2.1'!D13</f>
        <v>75289.72</v>
      </c>
      <c r="F26" s="889">
        <f>'[1]WP II-D-2.1'!E13</f>
        <v>76602.76999999999</v>
      </c>
      <c r="G26" s="889">
        <f>'[1]WP II-D-2.1'!F13</f>
        <v>86000.26</v>
      </c>
      <c r="H26" s="889">
        <f>'[1]WP II-D-2.1'!G13</f>
        <v>47110.89</v>
      </c>
      <c r="I26" s="889">
        <f>'[1]WP II-D-2.1'!H13</f>
        <v>129111.51999999999</v>
      </c>
      <c r="J26" s="889">
        <f>'[1]WP II-D-2.1'!I13</f>
        <v>106294.06999999999</v>
      </c>
      <c r="K26" s="889">
        <f>'[1]WP II-D-2.1'!J13</f>
        <v>94330.83</v>
      </c>
      <c r="L26" s="889">
        <f>'[1]WP II-D-2.1'!K13</f>
        <v>81285.48</v>
      </c>
      <c r="M26" s="889">
        <f>'[1]WP II-D-2.1'!L13</f>
        <v>89090.659999999989</v>
      </c>
      <c r="N26" s="889">
        <f>'[1]WP II-D-2.1'!M13</f>
        <v>54602.03</v>
      </c>
      <c r="O26" s="889">
        <f>'[1]WP II-D-2.1'!N13</f>
        <v>155126.02000000002</v>
      </c>
      <c r="P26" s="889">
        <f>'[1]WP II-D-2.1'!O13</f>
        <v>75371.91</v>
      </c>
      <c r="Q26" s="889">
        <f t="shared" si="0"/>
        <v>1070216.1600000001</v>
      </c>
      <c r="R26" s="889">
        <v>0</v>
      </c>
      <c r="S26" s="889">
        <f>'[1]WP II-D-2.1'!R13</f>
        <v>-1.2801469048188598</v>
      </c>
      <c r="T26" s="889">
        <f t="shared" si="1"/>
        <v>1070214.8798530954</v>
      </c>
      <c r="U26" s="32">
        <f>T26-'II-D-2'!P26</f>
        <v>0</v>
      </c>
    </row>
    <row r="27" spans="1:21">
      <c r="A27" s="16" t="s">
        <v>245</v>
      </c>
      <c r="B27" s="62" t="s">
        <v>220</v>
      </c>
      <c r="C27" s="62"/>
      <c r="D27" s="26" t="s">
        <v>220</v>
      </c>
      <c r="E27" s="889" t="s">
        <v>220</v>
      </c>
      <c r="F27" s="889" t="s">
        <v>220</v>
      </c>
      <c r="G27" s="889" t="s">
        <v>220</v>
      </c>
      <c r="H27" s="889" t="s">
        <v>220</v>
      </c>
      <c r="I27" s="889" t="s">
        <v>220</v>
      </c>
      <c r="J27" s="889" t="s">
        <v>220</v>
      </c>
      <c r="K27" s="889" t="s">
        <v>220</v>
      </c>
      <c r="L27" s="889" t="s">
        <v>220</v>
      </c>
      <c r="M27" s="889" t="s">
        <v>220</v>
      </c>
      <c r="N27" s="889" t="s">
        <v>220</v>
      </c>
      <c r="O27" s="889" t="s">
        <v>220</v>
      </c>
      <c r="P27" s="889" t="s">
        <v>220</v>
      </c>
      <c r="Q27" s="889" t="s">
        <v>220</v>
      </c>
      <c r="R27" s="889" t="s">
        <v>220</v>
      </c>
      <c r="S27" s="889" t="s">
        <v>220</v>
      </c>
      <c r="T27" s="889" t="s">
        <v>220</v>
      </c>
      <c r="U27" s="32" t="s">
        <v>220</v>
      </c>
    </row>
    <row r="28" spans="1:21">
      <c r="A28" s="16" t="s">
        <v>247</v>
      </c>
      <c r="B28" s="74" t="s">
        <v>1957</v>
      </c>
      <c r="C28" s="74"/>
      <c r="D28" s="82" t="s">
        <v>271</v>
      </c>
      <c r="E28" s="76">
        <f t="shared" ref="E28:U28" si="2">SUM(E16:E27)</f>
        <v>16753563.569999995</v>
      </c>
      <c r="F28" s="76">
        <f t="shared" si="2"/>
        <v>17234436.279999997</v>
      </c>
      <c r="G28" s="76">
        <f t="shared" si="2"/>
        <v>18566863.799999997</v>
      </c>
      <c r="H28" s="76">
        <f t="shared" si="2"/>
        <v>12654607.569999989</v>
      </c>
      <c r="I28" s="76">
        <f t="shared" si="2"/>
        <v>20293606.399999995</v>
      </c>
      <c r="J28" s="76">
        <f t="shared" si="2"/>
        <v>21517394.530000012</v>
      </c>
      <c r="K28" s="76">
        <f t="shared" si="2"/>
        <v>19709787.950000003</v>
      </c>
      <c r="L28" s="76">
        <f t="shared" si="2"/>
        <v>20494818.589999996</v>
      </c>
      <c r="M28" s="76">
        <f t="shared" si="2"/>
        <v>18841442.669999983</v>
      </c>
      <c r="N28" s="76">
        <f t="shared" si="2"/>
        <v>27572178.010000005</v>
      </c>
      <c r="O28" s="76">
        <f t="shared" si="2"/>
        <v>24179292.040000003</v>
      </c>
      <c r="P28" s="76">
        <f t="shared" si="2"/>
        <v>24350658.23</v>
      </c>
      <c r="Q28" s="76">
        <f t="shared" si="2"/>
        <v>242168649.63999999</v>
      </c>
      <c r="R28" s="76">
        <f t="shared" si="2"/>
        <v>0</v>
      </c>
      <c r="S28" s="76">
        <f t="shared" si="2"/>
        <v>-818981.2612431302</v>
      </c>
      <c r="T28" s="76">
        <f t="shared" si="2"/>
        <v>241349668.37875682</v>
      </c>
      <c r="U28" s="391" t="e">
        <f t="shared" si="2"/>
        <v>#VALUE!</v>
      </c>
    </row>
  </sheetData>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W28"/>
  <sheetViews>
    <sheetView zoomScaleNormal="100" workbookViewId="0">
      <selection activeCell="E32" sqref="E32"/>
    </sheetView>
  </sheetViews>
  <sheetFormatPr defaultColWidth="9" defaultRowHeight="11.25"/>
  <cols>
    <col min="1" max="1" width="5.42578125" style="19" customWidth="1"/>
    <col min="2" max="2" width="9.7109375" style="19" customWidth="1"/>
    <col min="3" max="3" width="34.28515625" style="19" customWidth="1"/>
    <col min="4" max="4" width="8.7109375" style="19" customWidth="1"/>
    <col min="5" max="5" width="8.42578125" style="19" customWidth="1"/>
    <col min="6" max="6" width="12.28515625" style="19" bestFit="1" customWidth="1"/>
    <col min="7" max="23" width="10.42578125" style="19" customWidth="1"/>
    <col min="24" max="16384" width="9" style="19"/>
  </cols>
  <sheetData>
    <row r="1" spans="1:23">
      <c r="A1" s="20" t="s">
        <v>0</v>
      </c>
    </row>
    <row r="2" spans="1:23">
      <c r="A2" s="20" t="s">
        <v>1</v>
      </c>
    </row>
    <row r="3" spans="1:23">
      <c r="A3" s="20" t="s">
        <v>81</v>
      </c>
    </row>
    <row r="4" spans="1:23">
      <c r="A4" s="20" t="s">
        <v>2</v>
      </c>
    </row>
    <row r="5" spans="1:23">
      <c r="A5" s="20" t="s">
        <v>3</v>
      </c>
    </row>
    <row r="6" spans="1:23">
      <c r="A6" s="20" t="s">
        <v>254</v>
      </c>
    </row>
    <row r="10" spans="1:23" ht="12" thickBot="1">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c r="F11" s="888"/>
      <c r="G11" s="888" t="s">
        <v>210</v>
      </c>
      <c r="H11" s="888" t="s">
        <v>211</v>
      </c>
      <c r="I11" s="888" t="s">
        <v>212</v>
      </c>
      <c r="J11" s="888" t="s">
        <v>255</v>
      </c>
      <c r="K11" s="888" t="s">
        <v>256</v>
      </c>
      <c r="L11" s="888" t="s">
        <v>257</v>
      </c>
      <c r="M11" s="888" t="s">
        <v>258</v>
      </c>
      <c r="N11" s="888" t="s">
        <v>259</v>
      </c>
      <c r="O11" s="888" t="s">
        <v>260</v>
      </c>
      <c r="P11" s="888" t="s">
        <v>566</v>
      </c>
      <c r="Q11" s="888" t="s">
        <v>567</v>
      </c>
      <c r="R11" s="888" t="s">
        <v>568</v>
      </c>
      <c r="S11" s="888" t="s">
        <v>569</v>
      </c>
      <c r="T11" s="888" t="s">
        <v>1035</v>
      </c>
      <c r="U11" s="888" t="s">
        <v>1036</v>
      </c>
      <c r="V11" s="888" t="s">
        <v>1903</v>
      </c>
      <c r="W11" s="888" t="s">
        <v>1904</v>
      </c>
    </row>
    <row r="12" spans="1:23" ht="12" thickBot="1">
      <c r="A12" s="79"/>
      <c r="B12" s="79"/>
      <c r="C12" s="79"/>
      <c r="D12" s="79"/>
      <c r="E12" s="79"/>
      <c r="F12" s="79"/>
      <c r="G12" s="79"/>
      <c r="H12" s="79"/>
      <c r="I12" s="79"/>
      <c r="J12" s="79"/>
      <c r="K12" s="79"/>
      <c r="L12" s="79"/>
      <c r="M12" s="79"/>
      <c r="N12" s="79"/>
      <c r="O12" s="79"/>
      <c r="P12" s="79"/>
      <c r="Q12" s="79"/>
      <c r="R12" s="79"/>
      <c r="S12" s="79"/>
      <c r="T12" s="79"/>
      <c r="U12" s="79"/>
      <c r="V12" s="79"/>
      <c r="W12" s="79"/>
    </row>
    <row r="13" spans="1:23" ht="33.75">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2" t="s">
        <v>220</v>
      </c>
      <c r="C14" s="62"/>
      <c r="D14" s="26"/>
      <c r="E14" s="69"/>
      <c r="F14" s="69"/>
      <c r="G14" s="32"/>
      <c r="H14" s="32"/>
      <c r="I14" s="32"/>
      <c r="J14" s="32"/>
      <c r="K14" s="32"/>
      <c r="L14" s="32"/>
      <c r="M14" s="32"/>
      <c r="N14" s="32"/>
      <c r="O14" s="32"/>
      <c r="P14" s="32"/>
      <c r="Q14" s="32"/>
      <c r="R14" s="32"/>
      <c r="S14" s="32"/>
      <c r="T14" s="32"/>
      <c r="U14" s="32"/>
      <c r="V14" s="32"/>
      <c r="W14" s="32"/>
    </row>
    <row r="15" spans="1:23">
      <c r="A15" s="16" t="s">
        <v>221</v>
      </c>
      <c r="B15" s="61" t="s">
        <v>1923</v>
      </c>
      <c r="C15" s="61"/>
      <c r="D15" s="26" t="s">
        <v>271</v>
      </c>
      <c r="E15" s="69"/>
      <c r="F15" s="69"/>
      <c r="G15" s="32"/>
      <c r="H15" s="32"/>
      <c r="I15" s="32"/>
      <c r="J15" s="32"/>
      <c r="K15" s="32"/>
      <c r="L15" s="32"/>
      <c r="M15" s="32"/>
      <c r="N15" s="32"/>
      <c r="O15" s="32"/>
      <c r="P15" s="32"/>
      <c r="Q15" s="32"/>
      <c r="R15" s="32"/>
      <c r="S15" s="32"/>
      <c r="T15" s="32"/>
      <c r="U15" s="32"/>
      <c r="V15" s="32"/>
      <c r="W15" s="32"/>
    </row>
    <row r="16" spans="1:23">
      <c r="A16" s="16" t="s">
        <v>224</v>
      </c>
      <c r="B16" s="62" t="s">
        <v>1924</v>
      </c>
      <c r="C16" s="62" t="s">
        <v>1925</v>
      </c>
      <c r="D16" s="69">
        <v>0</v>
      </c>
      <c r="E16" s="26">
        <v>12</v>
      </c>
      <c r="F16" s="16" t="s">
        <v>840</v>
      </c>
      <c r="G16" s="32">
        <f>'II-D-2.1'!E16*(SUMIFS(II_F_Func_Factors_Transmission,II_F_Func_Factors_H_Functionalization_Factor,$F16))</f>
        <v>43130.645249967856</v>
      </c>
      <c r="H16" s="32">
        <f>'II-D-2.1'!F16*(SUMIFS(II_F_Func_Factors_Transmission,II_F_Func_Factors_H_Functionalization_Factor,$F16))</f>
        <v>37481.261788181146</v>
      </c>
      <c r="I16" s="32">
        <f>'II-D-2.1'!G16*(SUMIFS(II_F_Func_Factors_Transmission,II_F_Func_Factors_H_Functionalization_Factor,$F16))</f>
        <v>98172.116754860079</v>
      </c>
      <c r="J16" s="32">
        <f>'II-D-2.1'!H16*(SUMIFS(II_F_Func_Factors_Transmission,II_F_Func_Factors_H_Functionalization_Factor,$F16))</f>
        <v>57221.52911191406</v>
      </c>
      <c r="K16" s="32">
        <f>'II-D-2.1'!I16*(SUMIFS(II_F_Func_Factors_Transmission,II_F_Func_Factors_H_Functionalization_Factor,$F16))</f>
        <v>48646.332550137522</v>
      </c>
      <c r="L16" s="32">
        <f>'II-D-2.1'!J16*(SUMIFS(II_F_Func_Factors_Transmission,II_F_Func_Factors_H_Functionalization_Factor,$F16))</f>
        <v>53434.922284252651</v>
      </c>
      <c r="M16" s="32">
        <f>'II-D-2.1'!K16*(SUMIFS(II_F_Func_Factors_Transmission,II_F_Func_Factors_H_Functionalization_Factor,$F16))</f>
        <v>53337.183179848747</v>
      </c>
      <c r="N16" s="32">
        <f>'II-D-2.1'!L16*(SUMIFS(II_F_Func_Factors_Transmission,II_F_Func_Factors_H_Functionalization_Factor,$F16))</f>
        <v>60385.92686877853</v>
      </c>
      <c r="O16" s="32">
        <f>'II-D-2.1'!M16*(SUMIFS(II_F_Func_Factors_Transmission,II_F_Func_Factors_H_Functionalization_Factor,$F16))</f>
        <v>-205204.48478713116</v>
      </c>
      <c r="P16" s="32">
        <f>'II-D-2.1'!N16*(SUMIFS(II_F_Func_Factors_Transmission,II_F_Func_Factors_H_Functionalization_Factor,$F16))</f>
        <v>87345.724085309412</v>
      </c>
      <c r="Q16" s="32">
        <f>'II-D-2.1'!O16*(SUMIFS(II_F_Func_Factors_Transmission,II_F_Func_Factors_H_Functionalization_Factor,$F16))</f>
        <v>62488.330820186005</v>
      </c>
      <c r="R16" s="32">
        <f>'II-D-2.1'!P16*(SUMIFS(II_F_Func_Factors_Transmission,II_F_Func_Factors_H_Functionalization_Factor,$F16))</f>
        <v>-260807.9207979253</v>
      </c>
      <c r="S16" s="32">
        <f t="shared" ref="S16:S26" si="0">SUM(G16:R16)</f>
        <v>135631.56710837959</v>
      </c>
      <c r="T16" s="32">
        <f>'II-D-2.1'!R16*(SUMIFS(II_F_Func_Factors_Transmission,II_F_Func_Factors_H_Functionalization_Factor,$F16))</f>
        <v>0</v>
      </c>
      <c r="U16" s="32">
        <f>'II-D-2.1'!S16*(SUMIFS(II_F_Func_Factors_Transmission,II_F_Func_Factors_H_Functionalization_Factor,$F16))</f>
        <v>5722.1136250528034</v>
      </c>
      <c r="V16" s="32">
        <f t="shared" ref="V16:V26" si="1">S16+T16+U16</f>
        <v>141353.68073343238</v>
      </c>
      <c r="W16" s="32">
        <f>V16-'II-D-2'!L16</f>
        <v>0</v>
      </c>
    </row>
    <row r="17" spans="1:23">
      <c r="A17" s="16" t="s">
        <v>225</v>
      </c>
      <c r="B17" s="62" t="s">
        <v>1926</v>
      </c>
      <c r="C17" s="62" t="s">
        <v>1927</v>
      </c>
      <c r="D17" s="69">
        <v>0</v>
      </c>
      <c r="E17" s="26">
        <v>12</v>
      </c>
      <c r="F17" s="16" t="s">
        <v>840</v>
      </c>
      <c r="G17" s="32">
        <f>'II-D-2.1'!E17*(SUMIFS(II_F_Func_Factors_Transmission,II_F_Func_Factors_H_Functionalization_Factor,$F17))</f>
        <v>6100.1308575664898</v>
      </c>
      <c r="H17" s="32">
        <f>'II-D-2.1'!F17*(SUMIFS(II_F_Func_Factors_Transmission,II_F_Func_Factors_H_Functionalization_Factor,$F17))</f>
        <v>6813.9173221111523</v>
      </c>
      <c r="I17" s="32">
        <f>'II-D-2.1'!G17*(SUMIFS(II_F_Func_Factors_Transmission,II_F_Func_Factors_H_Functionalization_Factor,$F17))</f>
        <v>8878.2082066494168</v>
      </c>
      <c r="J17" s="32">
        <f>'II-D-2.1'!H17*(SUMIFS(II_F_Func_Factors_Transmission,II_F_Func_Factors_H_Functionalization_Factor,$F17))</f>
        <v>3289.9293573254154</v>
      </c>
      <c r="K17" s="32">
        <f>'II-D-2.1'!I17*(SUMIFS(II_F_Func_Factors_Transmission,II_F_Func_Factors_H_Functionalization_Factor,$F17))</f>
        <v>12745.718413040533</v>
      </c>
      <c r="L17" s="32">
        <f>'II-D-2.1'!J17*(SUMIFS(II_F_Func_Factors_Transmission,II_F_Func_Factors_H_Functionalization_Factor,$F17))</f>
        <v>10764.901232040398</v>
      </c>
      <c r="M17" s="32">
        <f>'II-D-2.1'!K17*(SUMIFS(II_F_Func_Factors_Transmission,II_F_Func_Factors_H_Functionalization_Factor,$F17))</f>
        <v>6758.5051249422741</v>
      </c>
      <c r="N17" s="32">
        <f>'II-D-2.1'!L17*(SUMIFS(II_F_Func_Factors_Transmission,II_F_Func_Factors_H_Functionalization_Factor,$F17))</f>
        <v>7196.2693368920982</v>
      </c>
      <c r="O17" s="32">
        <f>'II-D-2.1'!M17*(SUMIFS(II_F_Func_Factors_Transmission,II_F_Func_Factors_H_Functionalization_Factor,$F17))</f>
        <v>6646.0313243103337</v>
      </c>
      <c r="P17" s="32">
        <f>'II-D-2.1'!N17*(SUMIFS(II_F_Func_Factors_Transmission,II_F_Func_Factors_H_Functionalization_Factor,$F17))</f>
        <v>22598.757156815129</v>
      </c>
      <c r="Q17" s="32">
        <f>'II-D-2.1'!O17*(SUMIFS(II_F_Func_Factors_Transmission,II_F_Func_Factors_H_Functionalization_Factor,$F17))</f>
        <v>9492.2743156582401</v>
      </c>
      <c r="R17" s="32">
        <f>'II-D-2.1'!P17*(SUMIFS(II_F_Func_Factors_Transmission,II_F_Func_Factors_H_Functionalization_Factor,$F17))</f>
        <v>10731.930778367027</v>
      </c>
      <c r="S17" s="32">
        <f t="shared" si="0"/>
        <v>112016.57342571851</v>
      </c>
      <c r="T17" s="32">
        <f>'II-D-2.1'!R17*(SUMIFS(II_F_Func_Factors_Transmission,II_F_Func_Factors_H_Functionalization_Factor,$F17))</f>
        <v>0</v>
      </c>
      <c r="U17" s="32">
        <f>'II-D-2.1'!S17*(SUMIFS(II_F_Func_Factors_Transmission,II_F_Func_Factors_H_Functionalization_Factor,$F17))</f>
        <v>-32.741338582005596</v>
      </c>
      <c r="V17" s="32">
        <f t="shared" si="1"/>
        <v>111983.8320871365</v>
      </c>
      <c r="W17" s="32">
        <f>V17-'II-D-2'!L17</f>
        <v>0</v>
      </c>
    </row>
    <row r="18" spans="1:23">
      <c r="A18" s="16" t="s">
        <v>226</v>
      </c>
      <c r="B18" s="62" t="s">
        <v>1928</v>
      </c>
      <c r="C18" s="62" t="s">
        <v>1929</v>
      </c>
      <c r="D18" s="69">
        <v>0</v>
      </c>
      <c r="E18" s="26">
        <v>81</v>
      </c>
      <c r="F18" s="91" t="s">
        <v>1930</v>
      </c>
      <c r="G18" s="32">
        <f>'II-D-2.1'!E$18*(SUMIF('II-F Func Factors'!$B:$B,$F18,'II-F Func Factors'!$E:$E))</f>
        <v>13205.404791142879</v>
      </c>
      <c r="H18" s="32">
        <f>'II-D-2.1'!F$18*(SUMIF('II-F Func Factors'!$B:$B,$F18,'II-F Func Factors'!$E:$E))</f>
        <v>16895.854174671495</v>
      </c>
      <c r="I18" s="32">
        <f>'II-D-2.1'!G$18*(SUMIF('II-F Func Factors'!$B:$B,$F18,'II-F Func Factors'!$E:$E))</f>
        <v>10896.083575909113</v>
      </c>
      <c r="J18" s="32">
        <f>'II-D-2.1'!H$18*(SUMIF('II-F Func Factors'!$B:$B,$F18,'II-F Func Factors'!$E:$E))</f>
        <v>14536.040205348845</v>
      </c>
      <c r="K18" s="32">
        <f>'II-D-2.1'!I$18*(SUMIF('II-F Func Factors'!$B:$B,$F18,'II-F Func Factors'!$E:$E))</f>
        <v>41405.024268285786</v>
      </c>
      <c r="L18" s="32">
        <f>'II-D-2.1'!J$18*(SUMIF('II-F Func Factors'!$B:$B,$F18,'II-F Func Factors'!$E:$E))</f>
        <v>25796.645790615523</v>
      </c>
      <c r="M18" s="32">
        <f>'II-D-2.1'!K$18*(SUMIF('II-F Func Factors'!$B:$B,$F18,'II-F Func Factors'!$E:$E))</f>
        <v>16995.432993219216</v>
      </c>
      <c r="N18" s="32">
        <f>'II-D-2.1'!L$18*(SUMIF('II-F Func Factors'!$B:$B,$F18,'II-F Func Factors'!$E:$E))</f>
        <v>18895.834526145274</v>
      </c>
      <c r="O18" s="32">
        <f>'II-D-2.1'!M$18*(SUMIF('II-F Func Factors'!$B:$B,$F18,'II-F Func Factors'!$E:$E))</f>
        <v>20260.764241515477</v>
      </c>
      <c r="P18" s="32">
        <f>'II-D-2.1'!N$18*(SUMIF('II-F Func Factors'!$B:$B,$F18,'II-F Func Factors'!$E:$E))</f>
        <v>14227.100515008446</v>
      </c>
      <c r="Q18" s="32">
        <f>'II-D-2.1'!O$18*(SUMIF('II-F Func Factors'!$B:$B,$F18,'II-F Func Factors'!$E:$E))</f>
        <v>19791.065925253675</v>
      </c>
      <c r="R18" s="32">
        <f>'II-D-2.1'!P$18*(SUMIF('II-F Func Factors'!$B:$B,$F18,'II-F Func Factors'!$E:$E))</f>
        <v>22982.56749015188</v>
      </c>
      <c r="S18" s="32">
        <f t="shared" si="0"/>
        <v>235887.81849726761</v>
      </c>
      <c r="T18" s="32">
        <f>'II-D-2.1'!R18*(SUMIFS(II_F_Func_Factors_Transmission,II_F_Func_Factors_H_Functionalization_Factor,$F18))</f>
        <v>0</v>
      </c>
      <c r="U18" s="32">
        <f>'II-D-2.1'!S$18*(SUMIF('II-F Func Factors'!$B:$B,$F18,'II-F Func Factors'!$E:$E))</f>
        <v>0</v>
      </c>
      <c r="V18" s="32">
        <f>S18+T18+U18</f>
        <v>235887.81849726761</v>
      </c>
      <c r="W18" s="32">
        <f>V18-'II-D-2'!L18</f>
        <v>0</v>
      </c>
    </row>
    <row r="19" spans="1:23">
      <c r="A19" s="16" t="s">
        <v>227</v>
      </c>
      <c r="B19" s="62" t="s">
        <v>1931</v>
      </c>
      <c r="C19" s="62" t="s">
        <v>1932</v>
      </c>
      <c r="D19" s="69">
        <v>0</v>
      </c>
      <c r="E19" s="26">
        <v>15</v>
      </c>
      <c r="F19" s="16" t="s">
        <v>838</v>
      </c>
      <c r="G19" s="32">
        <f>'II-D-2.1'!E19*(SUMIFS(II_F_Func_Factors_Transmission,II_F_Func_Factors_H_Functionalization_Factor,$F19))</f>
        <v>420215.39988860855</v>
      </c>
      <c r="H19" s="32">
        <f>'II-D-2.1'!F19*(SUMIFS(II_F_Func_Factors_Transmission,II_F_Func_Factors_H_Functionalization_Factor,$F19))</f>
        <v>420215.39988860855</v>
      </c>
      <c r="I19" s="32">
        <f>'II-D-2.1'!G19*(SUMIFS(II_F_Func_Factors_Transmission,II_F_Func_Factors_H_Functionalization_Factor,$F19))</f>
        <v>420215.39988860855</v>
      </c>
      <c r="J19" s="32">
        <f>'II-D-2.1'!H19*(SUMIFS(II_F_Func_Factors_Transmission,II_F_Func_Factors_H_Functionalization_Factor,$F19))</f>
        <v>382687.53372919338</v>
      </c>
      <c r="K19" s="32">
        <f>'II-D-2.1'!I19*(SUMIFS(II_F_Func_Factors_Transmission,II_F_Func_Factors_H_Functionalization_Factor,$F19))</f>
        <v>200948.30276353948</v>
      </c>
      <c r="L19" s="32">
        <f>'II-D-2.1'!J19*(SUMIFS(II_F_Func_Factors_Transmission,II_F_Func_Factors_H_Functionalization_Factor,$F19))</f>
        <v>396823.04191205208</v>
      </c>
      <c r="M19" s="32">
        <f>'II-D-2.1'!K19*(SUMIFS(II_F_Func_Factors_Transmission,II_F_Func_Factors_H_Functionalization_Factor,$F19))</f>
        <v>305352.26286253467</v>
      </c>
      <c r="N19" s="32">
        <f>'II-D-2.1'!L19*(SUMIFS(II_F_Func_Factors_Transmission,II_F_Func_Factors_H_Functionalization_Factor,$F19))</f>
        <v>305352.26286253467</v>
      </c>
      <c r="O19" s="32">
        <f>'II-D-2.1'!M19*(SUMIFS(II_F_Func_Factors_Transmission,II_F_Func_Factors_H_Functionalization_Factor,$F19))</f>
        <v>305352.26286253467</v>
      </c>
      <c r="P19" s="32">
        <f>'II-D-2.1'!N19*(SUMIFS(II_F_Func_Factors_Transmission,II_F_Func_Factors_H_Functionalization_Factor,$F19))</f>
        <v>305352.26286253467</v>
      </c>
      <c r="Q19" s="32">
        <f>'II-D-2.1'!O19*(SUMIFS(II_F_Func_Factors_Transmission,II_F_Func_Factors_H_Functionalization_Factor,$F19))</f>
        <v>322729.50083295308</v>
      </c>
      <c r="R19" s="32">
        <f>'II-D-2.1'!P19*(SUMIFS(II_F_Func_Factors_Transmission,II_F_Func_Factors_H_Functionalization_Factor,$F19))</f>
        <v>305352.26286253467</v>
      </c>
      <c r="S19" s="32">
        <f t="shared" si="0"/>
        <v>4090595.8932162374</v>
      </c>
      <c r="T19" s="32">
        <f>'II-D-2.1'!R19*(SUMIFS(II_F_Func_Factors_Transmission,II_F_Func_Factors_H_Functionalization_Factor,$F19))</f>
        <v>0</v>
      </c>
      <c r="U19" s="32">
        <f>'II-D-2.1'!S19*(SUMIFS(II_F_Func_Factors_Transmission,II_F_Func_Factors_H_Functionalization_Factor,$F19))</f>
        <v>7184943.0577648431</v>
      </c>
      <c r="V19" s="32">
        <f t="shared" si="1"/>
        <v>11275538.950981081</v>
      </c>
      <c r="W19" s="32">
        <f>V19-'II-D-2'!L19</f>
        <v>0</v>
      </c>
    </row>
    <row r="20" spans="1:23">
      <c r="A20" s="16" t="s">
        <v>229</v>
      </c>
      <c r="B20" s="62" t="s">
        <v>1933</v>
      </c>
      <c r="C20" s="62" t="s">
        <v>1934</v>
      </c>
      <c r="D20" s="69">
        <v>0</v>
      </c>
      <c r="E20" s="26">
        <v>67</v>
      </c>
      <c r="F20" s="16" t="s">
        <v>1935</v>
      </c>
      <c r="G20" s="32" t="e">
        <f>'II-D-2.1'!E20*(SUMIFS(II_F_Func_Factors_Transmission,II_F_Func_Factors_H_Functionalization_Factor,$F20))</f>
        <v>#VALUE!</v>
      </c>
      <c r="H20" s="32" t="e">
        <f>'II-D-2.1'!F20*(SUMIFS(II_F_Func_Factors_Transmission,II_F_Func_Factors_H_Functionalization_Factor,$F20))</f>
        <v>#VALUE!</v>
      </c>
      <c r="I20" s="32" t="e">
        <f>'II-D-2.1'!G20*(SUMIFS(II_F_Func_Factors_Transmission,II_F_Func_Factors_H_Functionalization_Factor,$F20))</f>
        <v>#VALUE!</v>
      </c>
      <c r="J20" s="32" t="e">
        <f>'II-D-2.1'!H20*(SUMIFS(II_F_Func_Factors_Transmission,II_F_Func_Factors_H_Functionalization_Factor,$F20))</f>
        <v>#VALUE!</v>
      </c>
      <c r="K20" s="32" t="e">
        <f>'II-D-2.1'!I20*(SUMIFS(II_F_Func_Factors_Transmission,II_F_Func_Factors_H_Functionalization_Factor,$F20))</f>
        <v>#VALUE!</v>
      </c>
      <c r="L20" s="32" t="e">
        <f>'II-D-2.1'!J20*(SUMIFS(II_F_Func_Factors_Transmission,II_F_Func_Factors_H_Functionalization_Factor,$F20))</f>
        <v>#VALUE!</v>
      </c>
      <c r="M20" s="32" t="e">
        <f>'II-D-2.1'!K20*(SUMIFS(II_F_Func_Factors_Transmission,II_F_Func_Factors_H_Functionalization_Factor,$F20))</f>
        <v>#VALUE!</v>
      </c>
      <c r="N20" s="32" t="e">
        <f>'II-D-2.1'!L20*(SUMIFS(II_F_Func_Factors_Transmission,II_F_Func_Factors_H_Functionalization_Factor,$F20))</f>
        <v>#VALUE!</v>
      </c>
      <c r="O20" s="32" t="e">
        <f>'II-D-2.1'!M20*(SUMIFS(II_F_Func_Factors_Transmission,II_F_Func_Factors_H_Functionalization_Factor,$F20))</f>
        <v>#VALUE!</v>
      </c>
      <c r="P20" s="32" t="e">
        <f>'II-D-2.1'!N20*(SUMIFS(II_F_Func_Factors_Transmission,II_F_Func_Factors_H_Functionalization_Factor,$F20))</f>
        <v>#VALUE!</v>
      </c>
      <c r="Q20" s="32" t="e">
        <f>'II-D-2.1'!O20*(SUMIFS(II_F_Func_Factors_Transmission,II_F_Func_Factors_H_Functionalization_Factor,$F20))</f>
        <v>#VALUE!</v>
      </c>
      <c r="R20" s="32" t="e">
        <f>'II-D-2.1'!P20*(SUMIFS(II_F_Func_Factors_Transmission,II_F_Func_Factors_H_Functionalization_Factor,$F20))</f>
        <v>#VALUE!</v>
      </c>
      <c r="S20" s="32" t="e">
        <f t="shared" si="0"/>
        <v>#VALUE!</v>
      </c>
      <c r="T20" s="32" t="e">
        <f>'II-D-2.1'!R20*(SUMIFS(II_F_Func_Factors_Transmission,II_F_Func_Factors_H_Functionalization_Factor,$F20))</f>
        <v>#VALUE!</v>
      </c>
      <c r="U20" s="32" t="e">
        <f>'II-D-2.1'!S20*(SUMIFS(II_F_Func_Factors_Transmission,II_F_Func_Factors_H_Functionalization_Factor,$F20))</f>
        <v>#VALUE!</v>
      </c>
      <c r="V20" s="32" t="e">
        <f t="shared" si="1"/>
        <v>#VALUE!</v>
      </c>
      <c r="W20" s="32" t="e">
        <f>V20-'II-D-2'!L20</f>
        <v>#VALUE!</v>
      </c>
    </row>
    <row r="21" spans="1:23">
      <c r="A21" s="16" t="s">
        <v>232</v>
      </c>
      <c r="B21" s="62" t="s">
        <v>1936</v>
      </c>
      <c r="C21" s="62" t="s">
        <v>1937</v>
      </c>
      <c r="D21" s="69">
        <v>0</v>
      </c>
      <c r="E21" s="26">
        <v>68</v>
      </c>
      <c r="F21" s="16" t="s">
        <v>1938</v>
      </c>
      <c r="G21" s="32" t="e">
        <f>'II-D-2.1'!E21*(SUMIFS(II_F_Func_Factors_Transmission,II_F_Func_Factors_H_Functionalization_Factor,$F21))</f>
        <v>#VALUE!</v>
      </c>
      <c r="H21" s="32" t="e">
        <f>'II-D-2.1'!F21*(SUMIFS(II_F_Func_Factors_Transmission,II_F_Func_Factors_H_Functionalization_Factor,$F21))</f>
        <v>#VALUE!</v>
      </c>
      <c r="I21" s="32" t="e">
        <f>'II-D-2.1'!G21*(SUMIFS(II_F_Func_Factors_Transmission,II_F_Func_Factors_H_Functionalization_Factor,$F21))</f>
        <v>#VALUE!</v>
      </c>
      <c r="J21" s="32" t="e">
        <f>'II-D-2.1'!H21*(SUMIFS(II_F_Func_Factors_Transmission,II_F_Func_Factors_H_Functionalization_Factor,$F21))</f>
        <v>#VALUE!</v>
      </c>
      <c r="K21" s="32" t="e">
        <f>'II-D-2.1'!I21*(SUMIFS(II_F_Func_Factors_Transmission,II_F_Func_Factors_H_Functionalization_Factor,$F21))</f>
        <v>#VALUE!</v>
      </c>
      <c r="L21" s="32" t="e">
        <f>'II-D-2.1'!J21*(SUMIFS(II_F_Func_Factors_Transmission,II_F_Func_Factors_H_Functionalization_Factor,$F21))</f>
        <v>#VALUE!</v>
      </c>
      <c r="M21" s="32" t="e">
        <f>'II-D-2.1'!K21*(SUMIFS(II_F_Func_Factors_Transmission,II_F_Func_Factors_H_Functionalization_Factor,$F21))</f>
        <v>#VALUE!</v>
      </c>
      <c r="N21" s="32" t="e">
        <f>'II-D-2.1'!L21*(SUMIFS(II_F_Func_Factors_Transmission,II_F_Func_Factors_H_Functionalization_Factor,$F21))</f>
        <v>#VALUE!</v>
      </c>
      <c r="O21" s="32" t="e">
        <f>'II-D-2.1'!M21*(SUMIFS(II_F_Func_Factors_Transmission,II_F_Func_Factors_H_Functionalization_Factor,$F21))</f>
        <v>#VALUE!</v>
      </c>
      <c r="P21" s="32" t="e">
        <f>'II-D-2.1'!N21*(SUMIFS(II_F_Func_Factors_Transmission,II_F_Func_Factors_H_Functionalization_Factor,$F21))</f>
        <v>#VALUE!</v>
      </c>
      <c r="Q21" s="32" t="e">
        <f>'II-D-2.1'!O21*(SUMIFS(II_F_Func_Factors_Transmission,II_F_Func_Factors_H_Functionalization_Factor,$F21))</f>
        <v>#VALUE!</v>
      </c>
      <c r="R21" s="32" t="e">
        <f>'II-D-2.1'!P21*(SUMIFS(II_F_Func_Factors_Transmission,II_F_Func_Factors_H_Functionalization_Factor,$F21))</f>
        <v>#VALUE!</v>
      </c>
      <c r="S21" s="32" t="e">
        <f t="shared" si="0"/>
        <v>#VALUE!</v>
      </c>
      <c r="T21" s="32" t="e">
        <f>'II-D-2.1'!R21*(SUMIFS(II_F_Func_Factors_Transmission,II_F_Func_Factors_H_Functionalization_Factor,$F21))</f>
        <v>#VALUE!</v>
      </c>
      <c r="U21" s="32" t="e">
        <f>'II-D-2.1'!S21*(SUMIFS(II_F_Func_Factors_Transmission,II_F_Func_Factors_H_Functionalization_Factor,$F21))</f>
        <v>#VALUE!</v>
      </c>
      <c r="V21" s="32" t="e">
        <f t="shared" si="1"/>
        <v>#VALUE!</v>
      </c>
      <c r="W21" s="32" t="e">
        <f>V21-'II-D-2'!L21</f>
        <v>#VALUE!</v>
      </c>
    </row>
    <row r="22" spans="1:23">
      <c r="A22" s="16" t="s">
        <v>234</v>
      </c>
      <c r="B22" s="62" t="s">
        <v>1939</v>
      </c>
      <c r="C22" s="62" t="s">
        <v>1940</v>
      </c>
      <c r="D22" s="69">
        <v>0</v>
      </c>
      <c r="E22" s="26">
        <v>3</v>
      </c>
      <c r="F22" s="16" t="s">
        <v>530</v>
      </c>
      <c r="G22" s="32">
        <f>'II-D-2.1'!E22*(SUMIFS(II_F_Func_Factors_Transmission,II_F_Func_Factors_H_Functionalization_Factor,$F22))</f>
        <v>0</v>
      </c>
      <c r="H22" s="32">
        <f>'II-D-2.1'!F22*(SUMIFS(II_F_Func_Factors_Transmission,II_F_Func_Factors_H_Functionalization_Factor,$F22))</f>
        <v>0</v>
      </c>
      <c r="I22" s="32">
        <f>'II-D-2.1'!G22*(SUMIFS(II_F_Func_Factors_Transmission,II_F_Func_Factors_H_Functionalization_Factor,$F22))</f>
        <v>0</v>
      </c>
      <c r="J22" s="32">
        <f>'II-D-2.1'!H22*(SUMIFS(II_F_Func_Factors_Transmission,II_F_Func_Factors_H_Functionalization_Factor,$F22))</f>
        <v>0</v>
      </c>
      <c r="K22" s="32">
        <f>'II-D-2.1'!I22*(SUMIFS(II_F_Func_Factors_Transmission,II_F_Func_Factors_H_Functionalization_Factor,$F22))</f>
        <v>0</v>
      </c>
      <c r="L22" s="32">
        <f>'II-D-2.1'!J22*(SUMIFS(II_F_Func_Factors_Transmission,II_F_Func_Factors_H_Functionalization_Factor,$F22))</f>
        <v>0</v>
      </c>
      <c r="M22" s="32">
        <f>'II-D-2.1'!K22*(SUMIFS(II_F_Func_Factors_Transmission,II_F_Func_Factors_H_Functionalization_Factor,$F22))</f>
        <v>0</v>
      </c>
      <c r="N22" s="32">
        <f>'II-D-2.1'!L22*(SUMIFS(II_F_Func_Factors_Transmission,II_F_Func_Factors_H_Functionalization_Factor,$F22))</f>
        <v>0</v>
      </c>
      <c r="O22" s="32">
        <f>'II-D-2.1'!M22*(SUMIFS(II_F_Func_Factors_Transmission,II_F_Func_Factors_H_Functionalization_Factor,$F22))</f>
        <v>0</v>
      </c>
      <c r="P22" s="32">
        <f>'II-D-2.1'!N22*(SUMIFS(II_F_Func_Factors_Transmission,II_F_Func_Factors_H_Functionalization_Factor,$F22))</f>
        <v>0</v>
      </c>
      <c r="Q22" s="32">
        <f>'II-D-2.1'!O22*(SUMIFS(II_F_Func_Factors_Transmission,II_F_Func_Factors_H_Functionalization_Factor,$F22))</f>
        <v>0</v>
      </c>
      <c r="R22" s="32">
        <f>'II-D-2.1'!P22*(SUMIFS(II_F_Func_Factors_Transmission,II_F_Func_Factors_H_Functionalization_Factor,$F22))</f>
        <v>0</v>
      </c>
      <c r="S22" s="32">
        <f t="shared" si="0"/>
        <v>0</v>
      </c>
      <c r="T22" s="32">
        <f>'II-D-2.1'!R22*(SUMIFS(II_F_Func_Factors_Transmission,II_F_Func_Factors_H_Functionalization_Factor,$F22))</f>
        <v>0</v>
      </c>
      <c r="U22" s="32">
        <f>'II-D-2.1'!S22*(SUMIFS(II_F_Func_Factors_Transmission,II_F_Func_Factors_H_Functionalization_Factor,$F22))</f>
        <v>0</v>
      </c>
      <c r="V22" s="32">
        <f t="shared" si="1"/>
        <v>0</v>
      </c>
      <c r="W22" s="32" t="e">
        <f>V22-'II-D-2'!L22</f>
        <v>#VALUE!</v>
      </c>
    </row>
    <row r="23" spans="1:23">
      <c r="A23" s="16" t="s">
        <v>236</v>
      </c>
      <c r="B23" s="62" t="s">
        <v>1942</v>
      </c>
      <c r="C23" s="62" t="s">
        <v>1943</v>
      </c>
      <c r="D23" s="69">
        <v>0</v>
      </c>
      <c r="E23" s="26">
        <v>70</v>
      </c>
      <c r="F23" s="16" t="s">
        <v>1944</v>
      </c>
      <c r="G23" s="32" t="e">
        <f>'II-D-2.1'!E23*(SUMIFS(II_F_Func_Factors_Transmission,II_F_Func_Factors_H_Functionalization_Factor,$F23))</f>
        <v>#VALUE!</v>
      </c>
      <c r="H23" s="32" t="e">
        <f>'II-D-2.1'!F23*(SUMIFS(II_F_Func_Factors_Transmission,II_F_Func_Factors_H_Functionalization_Factor,$F23))</f>
        <v>#VALUE!</v>
      </c>
      <c r="I23" s="32" t="e">
        <f>'II-D-2.1'!G23*(SUMIFS(II_F_Func_Factors_Transmission,II_F_Func_Factors_H_Functionalization_Factor,$F23))</f>
        <v>#VALUE!</v>
      </c>
      <c r="J23" s="32" t="e">
        <f>'II-D-2.1'!H23*(SUMIFS(II_F_Func_Factors_Transmission,II_F_Func_Factors_H_Functionalization_Factor,$F23))</f>
        <v>#VALUE!</v>
      </c>
      <c r="K23" s="32" t="e">
        <f>'II-D-2.1'!I23*(SUMIFS(II_F_Func_Factors_Transmission,II_F_Func_Factors_H_Functionalization_Factor,$F23))</f>
        <v>#VALUE!</v>
      </c>
      <c r="L23" s="32" t="e">
        <f>'II-D-2.1'!J23*(SUMIFS(II_F_Func_Factors_Transmission,II_F_Func_Factors_H_Functionalization_Factor,$F23))</f>
        <v>#VALUE!</v>
      </c>
      <c r="M23" s="32" t="e">
        <f>'II-D-2.1'!K23*(SUMIFS(II_F_Func_Factors_Transmission,II_F_Func_Factors_H_Functionalization_Factor,$F23))</f>
        <v>#VALUE!</v>
      </c>
      <c r="N23" s="32" t="e">
        <f>'II-D-2.1'!L23*(SUMIFS(II_F_Func_Factors_Transmission,II_F_Func_Factors_H_Functionalization_Factor,$F23))</f>
        <v>#VALUE!</v>
      </c>
      <c r="O23" s="32" t="e">
        <f>'II-D-2.1'!M23*(SUMIFS(II_F_Func_Factors_Transmission,II_F_Func_Factors_H_Functionalization_Factor,$F23))</f>
        <v>#VALUE!</v>
      </c>
      <c r="P23" s="32" t="e">
        <f>'II-D-2.1'!N23*(SUMIFS(II_F_Func_Factors_Transmission,II_F_Func_Factors_H_Functionalization_Factor,$F23))</f>
        <v>#VALUE!</v>
      </c>
      <c r="Q23" s="32" t="e">
        <f>'II-D-2.1'!O23*(SUMIFS(II_F_Func_Factors_Transmission,II_F_Func_Factors_H_Functionalization_Factor,$F23))</f>
        <v>#VALUE!</v>
      </c>
      <c r="R23" s="32" t="e">
        <f>'II-D-2.1'!P23*(SUMIFS(II_F_Func_Factors_Transmission,II_F_Func_Factors_H_Functionalization_Factor,$F23))</f>
        <v>#VALUE!</v>
      </c>
      <c r="S23" s="32" t="e">
        <f t="shared" si="0"/>
        <v>#VALUE!</v>
      </c>
      <c r="T23" s="32" t="e">
        <f>'II-D-2.1'!R23*(SUMIFS(II_F_Func_Factors_Transmission,II_F_Func_Factors_H_Functionalization_Factor,$F23))</f>
        <v>#VALUE!</v>
      </c>
      <c r="U23" s="32" t="e">
        <f>'II-D-2.1'!S23*(SUMIFS(II_F_Func_Factors_Transmission,II_F_Func_Factors_H_Functionalization_Factor,$F23))</f>
        <v>#VALUE!</v>
      </c>
      <c r="V23" s="32" t="e">
        <f t="shared" si="1"/>
        <v>#VALUE!</v>
      </c>
      <c r="W23" s="32" t="e">
        <f>V23-'II-D-2'!L23</f>
        <v>#VALUE!</v>
      </c>
    </row>
    <row r="24" spans="1:23">
      <c r="A24" s="16" t="s">
        <v>238</v>
      </c>
      <c r="B24" s="62" t="s">
        <v>1945</v>
      </c>
      <c r="C24" s="62" t="s">
        <v>1946</v>
      </c>
      <c r="D24" s="69">
        <v>0</v>
      </c>
      <c r="E24" s="26">
        <v>71</v>
      </c>
      <c r="F24" s="16" t="s">
        <v>1947</v>
      </c>
      <c r="G24" s="32" t="e">
        <f>'II-D-2.1'!E24*(SUMIFS(II_F_Func_Factors_Transmission,II_F_Func_Factors_H_Functionalization_Factor,$F24))</f>
        <v>#VALUE!</v>
      </c>
      <c r="H24" s="32" t="e">
        <f>'II-D-2.1'!F24*(SUMIFS(II_F_Func_Factors_Transmission,II_F_Func_Factors_H_Functionalization_Factor,$F24))</f>
        <v>#VALUE!</v>
      </c>
      <c r="I24" s="32" t="e">
        <f>'II-D-2.1'!G24*(SUMIFS(II_F_Func_Factors_Transmission,II_F_Func_Factors_H_Functionalization_Factor,$F24))</f>
        <v>#VALUE!</v>
      </c>
      <c r="J24" s="32" t="e">
        <f>'II-D-2.1'!H24*(SUMIFS(II_F_Func_Factors_Transmission,II_F_Func_Factors_H_Functionalization_Factor,$F24))</f>
        <v>#VALUE!</v>
      </c>
      <c r="K24" s="32" t="e">
        <f>'II-D-2.1'!I24*(SUMIFS(II_F_Func_Factors_Transmission,II_F_Func_Factors_H_Functionalization_Factor,$F24))</f>
        <v>#VALUE!</v>
      </c>
      <c r="L24" s="32" t="e">
        <f>'II-D-2.1'!J24*(SUMIFS(II_F_Func_Factors_Transmission,II_F_Func_Factors_H_Functionalization_Factor,$F24))</f>
        <v>#VALUE!</v>
      </c>
      <c r="M24" s="32" t="e">
        <f>'II-D-2.1'!K24*(SUMIFS(II_F_Func_Factors_Transmission,II_F_Func_Factors_H_Functionalization_Factor,$F24))</f>
        <v>#VALUE!</v>
      </c>
      <c r="N24" s="32" t="e">
        <f>'II-D-2.1'!L24*(SUMIFS(II_F_Func_Factors_Transmission,II_F_Func_Factors_H_Functionalization_Factor,$F24))</f>
        <v>#VALUE!</v>
      </c>
      <c r="O24" s="32" t="e">
        <f>'II-D-2.1'!M24*(SUMIFS(II_F_Func_Factors_Transmission,II_F_Func_Factors_H_Functionalization_Factor,$F24))</f>
        <v>#VALUE!</v>
      </c>
      <c r="P24" s="32" t="e">
        <f>'II-D-2.1'!N24*(SUMIFS(II_F_Func_Factors_Transmission,II_F_Func_Factors_H_Functionalization_Factor,$F24))</f>
        <v>#VALUE!</v>
      </c>
      <c r="Q24" s="32" t="e">
        <f>'II-D-2.1'!O24*(SUMIFS(II_F_Func_Factors_Transmission,II_F_Func_Factors_H_Functionalization_Factor,$F24))</f>
        <v>#VALUE!</v>
      </c>
      <c r="R24" s="32" t="e">
        <f>'II-D-2.1'!P24*(SUMIFS(II_F_Func_Factors_Transmission,II_F_Func_Factors_H_Functionalization_Factor,$F24))</f>
        <v>#VALUE!</v>
      </c>
      <c r="S24" s="32" t="e">
        <f t="shared" si="0"/>
        <v>#VALUE!</v>
      </c>
      <c r="T24" s="32" t="e">
        <f>'II-D-2.1'!R24*(SUMIFS(II_F_Func_Factors_Transmission,II_F_Func_Factors_H_Functionalization_Factor,$F24))</f>
        <v>#VALUE!</v>
      </c>
      <c r="U24" s="32" t="e">
        <f>'II-D-2.1'!S24*(SUMIFS(II_F_Func_Factors_Transmission,II_F_Func_Factors_H_Functionalization_Factor,$F24))</f>
        <v>#VALUE!</v>
      </c>
      <c r="V24" s="32" t="e">
        <f t="shared" si="1"/>
        <v>#VALUE!</v>
      </c>
      <c r="W24" s="32" t="e">
        <f>V24-'II-D-2'!L24</f>
        <v>#VALUE!</v>
      </c>
    </row>
    <row r="25" spans="1:23">
      <c r="A25" s="16" t="s">
        <v>240</v>
      </c>
      <c r="B25" s="62" t="s">
        <v>1948</v>
      </c>
      <c r="C25" s="62" t="s">
        <v>1811</v>
      </c>
      <c r="D25" s="69">
        <v>0</v>
      </c>
      <c r="E25" s="26">
        <v>12</v>
      </c>
      <c r="F25" s="16" t="s">
        <v>840</v>
      </c>
      <c r="G25" s="32">
        <f>'II-D-2.1'!E25*(SUMIFS(II_F_Func_Factors_Transmission,II_F_Func_Factors_H_Functionalization_Factor,$F25))</f>
        <v>158920.7559220453</v>
      </c>
      <c r="H25" s="32">
        <f>'II-D-2.1'!F25*(SUMIFS(II_F_Func_Factors_Transmission,II_F_Func_Factors_H_Functionalization_Factor,$F25))</f>
        <v>162365.31319229255</v>
      </c>
      <c r="I25" s="32">
        <f>'II-D-2.1'!G25*(SUMIFS(II_F_Func_Factors_Transmission,II_F_Func_Factors_H_Functionalization_Factor,$F25))</f>
        <v>159131.84065612234</v>
      </c>
      <c r="J25" s="32">
        <f>'II-D-2.1'!H25*(SUMIFS(II_F_Func_Factors_Transmission,II_F_Func_Factors_H_Functionalization_Factor,$F25))</f>
        <v>158629.28815765277</v>
      </c>
      <c r="K25" s="32">
        <f>'II-D-2.1'!I25*(SUMIFS(II_F_Func_Factors_Transmission,II_F_Func_Factors_H_Functionalization_Factor,$F25))</f>
        <v>171026.54592810001</v>
      </c>
      <c r="L25" s="32">
        <f>'II-D-2.1'!J25*(SUMIFS(II_F_Func_Factors_Transmission,II_F_Func_Factors_H_Functionalization_Factor,$F25))</f>
        <v>163214.23119464607</v>
      </c>
      <c r="M25" s="32">
        <f>'II-D-2.1'!K25*(SUMIFS(II_F_Func_Factors_Transmission,II_F_Func_Factors_H_Functionalization_Factor,$F25))</f>
        <v>163214.23119464607</v>
      </c>
      <c r="N25" s="32">
        <f>'II-D-2.1'!L25*(SUMIFS(II_F_Func_Factors_Transmission,II_F_Func_Factors_H_Functionalization_Factor,$F25))</f>
        <v>163304.15918209965</v>
      </c>
      <c r="O25" s="32">
        <f>'II-D-2.1'!M25*(SUMIFS(II_F_Func_Factors_Transmission,II_F_Func_Factors_H_Functionalization_Factor,$F25))</f>
        <v>160087.46935497274</v>
      </c>
      <c r="P25" s="32">
        <f>'II-D-2.1'!N25*(SUMIFS(II_F_Func_Factors_Transmission,II_F_Func_Factors_H_Functionalization_Factor,$F25))</f>
        <v>163069.81192853785</v>
      </c>
      <c r="Q25" s="32">
        <f>'II-D-2.1'!O25*(SUMIFS(II_F_Func_Factors_Transmission,II_F_Func_Factors_H_Functionalization_Factor,$F25))</f>
        <v>160937.65975646747</v>
      </c>
      <c r="R25" s="32">
        <f>'II-D-2.1'!P25*(SUMIFS(II_F_Func_Factors_Transmission,II_F_Func_Factors_H_Functionalization_Factor,$F25))</f>
        <v>159985.46732072995</v>
      </c>
      <c r="S25" s="32">
        <f t="shared" si="0"/>
        <v>1943886.7737883127</v>
      </c>
      <c r="T25" s="32">
        <f>'II-D-2.1'!R25*(SUMIFS(II_F_Func_Factors_Transmission,II_F_Func_Factors_H_Functionalization_Factor,$F25))</f>
        <v>0</v>
      </c>
      <c r="U25" s="32">
        <f>'II-D-2.1'!S25*(SUMIFS(II_F_Func_Factors_Transmission,II_F_Func_Factors_H_Functionalization_Factor,$F25))</f>
        <v>0</v>
      </c>
      <c r="V25" s="32">
        <f t="shared" si="1"/>
        <v>1943886.7737883127</v>
      </c>
      <c r="W25" s="32">
        <f>V25-'II-D-2'!L25</f>
        <v>0</v>
      </c>
    </row>
    <row r="26" spans="1:23">
      <c r="A26" s="16" t="s">
        <v>243</v>
      </c>
      <c r="B26" s="62" t="s">
        <v>1949</v>
      </c>
      <c r="C26" s="62" t="s">
        <v>1950</v>
      </c>
      <c r="D26" s="69">
        <v>0</v>
      </c>
      <c r="E26" s="26">
        <v>13</v>
      </c>
      <c r="F26" s="16" t="s">
        <v>826</v>
      </c>
      <c r="G26" s="32">
        <f>'II-D-2.1'!E26*(SUMIFS(II_F_Func_Factors_Transmission,II_F_Func_Factors_H_Functionalization_Factor,$F26))</f>
        <v>20895.560936865852</v>
      </c>
      <c r="H26" s="32">
        <f>'II-D-2.1'!F26*(SUMIFS(II_F_Func_Factors_Transmission,II_F_Func_Factors_H_Functionalization_Factor,$F26))</f>
        <v>21259.978765596672</v>
      </c>
      <c r="I26" s="32">
        <f>'II-D-2.1'!G26*(SUMIFS(II_F_Func_Factors_Transmission,II_F_Func_Factors_H_Functionalization_Factor,$F26))</f>
        <v>23868.114709635083</v>
      </c>
      <c r="J26" s="32">
        <f>'II-D-2.1'!H26*(SUMIFS(II_F_Func_Factors_Transmission,II_F_Func_Factors_H_Functionalization_Factor,$F26))</f>
        <v>13074.938687313275</v>
      </c>
      <c r="K26" s="32">
        <f>'II-D-2.1'!I26*(SUMIFS(II_F_Func_Factors_Transmission,II_F_Func_Factors_H_Functionalization_Factor,$F26))</f>
        <v>35833.014571064603</v>
      </c>
      <c r="L26" s="32">
        <f>'II-D-2.1'!J26*(SUMIFS(II_F_Func_Factors_Transmission,II_F_Func_Factors_H_Functionalization_Factor,$F26))</f>
        <v>29500.364949059236</v>
      </c>
      <c r="M26" s="32">
        <f>'II-D-2.1'!K26*(SUMIFS(II_F_Func_Factors_Transmission,II_F_Func_Factors_H_Functionalization_Factor,$F26))</f>
        <v>26180.142607651262</v>
      </c>
      <c r="N26" s="32">
        <f>'II-D-2.1'!L26*(SUMIFS(II_F_Func_Factors_Transmission,II_F_Func_Factors_H_Functionalization_Factor,$F26))</f>
        <v>22559.596457821735</v>
      </c>
      <c r="O26" s="32">
        <f>'II-D-2.1'!M26*(SUMIFS(II_F_Func_Factors_Transmission,II_F_Func_Factors_H_Functionalization_Factor,$F26))</f>
        <v>24725.810043331239</v>
      </c>
      <c r="P26" s="32">
        <f>'II-D-2.1'!N26*(SUMIFS(II_F_Func_Factors_Transmission,II_F_Func_Factors_H_Functionalization_Factor,$F26))</f>
        <v>15153.995062560696</v>
      </c>
      <c r="Q26" s="32">
        <f>'II-D-2.1'!O26*(SUMIFS(II_F_Func_Factors_Transmission,II_F_Func_Factors_H_Functionalization_Factor,$F26))</f>
        <v>43052.958674882459</v>
      </c>
      <c r="R26" s="32">
        <f>'II-D-2.1'!P26*(SUMIFS(II_F_Func_Factors_Transmission,II_F_Func_Factors_H_Functionalization_Factor,$F26))</f>
        <v>20918.371569624229</v>
      </c>
      <c r="S26" s="32">
        <f t="shared" si="0"/>
        <v>297022.84703540633</v>
      </c>
      <c r="T26" s="32">
        <f>'II-D-2.1'!R26*(SUMIFS(II_F_Func_Factors_Transmission,II_F_Func_Factors_H_Functionalization_Factor,$F26))</f>
        <v>0</v>
      </c>
      <c r="U26" s="32">
        <f>'II-D-2.1'!S26*(SUMIFS(II_F_Func_Factors_Transmission,II_F_Func_Factors_H_Functionalization_Factor,$F26))</f>
        <v>-0.35528605575612043</v>
      </c>
      <c r="V26" s="32">
        <f t="shared" si="1"/>
        <v>297022.49174935056</v>
      </c>
      <c r="W26" s="32">
        <f>V26-'II-D-2'!L26</f>
        <v>0</v>
      </c>
    </row>
    <row r="27" spans="1:23">
      <c r="A27" s="16" t="s">
        <v>245</v>
      </c>
      <c r="B27" s="62" t="s">
        <v>220</v>
      </c>
      <c r="C27" s="62"/>
      <c r="D27" s="26" t="s">
        <v>220</v>
      </c>
      <c r="E27" s="69" t="s">
        <v>220</v>
      </c>
      <c r="F27" s="69"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row>
    <row r="28" spans="1:23">
      <c r="A28" s="16" t="s">
        <v>247</v>
      </c>
      <c r="B28" s="74" t="s">
        <v>1957</v>
      </c>
      <c r="C28" s="74"/>
      <c r="D28" s="82" t="s">
        <v>271</v>
      </c>
      <c r="E28" s="77" t="s">
        <v>220</v>
      </c>
      <c r="F28" s="77" t="s">
        <v>220</v>
      </c>
      <c r="G28" s="76" t="e">
        <f t="shared" ref="G28:W28" si="2">SUM(G16:G27)</f>
        <v>#VALUE!</v>
      </c>
      <c r="H28" s="76" t="e">
        <f t="shared" si="2"/>
        <v>#VALUE!</v>
      </c>
      <c r="I28" s="76" t="e">
        <f t="shared" si="2"/>
        <v>#VALUE!</v>
      </c>
      <c r="J28" s="76" t="e">
        <f t="shared" si="2"/>
        <v>#VALUE!</v>
      </c>
      <c r="K28" s="76" t="e">
        <f t="shared" si="2"/>
        <v>#VALUE!</v>
      </c>
      <c r="L28" s="76" t="e">
        <f t="shared" si="2"/>
        <v>#VALUE!</v>
      </c>
      <c r="M28" s="76" t="e">
        <f t="shared" si="2"/>
        <v>#VALUE!</v>
      </c>
      <c r="N28" s="76" t="e">
        <f t="shared" si="2"/>
        <v>#VALUE!</v>
      </c>
      <c r="O28" s="76" t="e">
        <f t="shared" si="2"/>
        <v>#VALUE!</v>
      </c>
      <c r="P28" s="76" t="e">
        <f t="shared" si="2"/>
        <v>#VALUE!</v>
      </c>
      <c r="Q28" s="76" t="e">
        <f t="shared" si="2"/>
        <v>#VALUE!</v>
      </c>
      <c r="R28" s="76" t="e">
        <f t="shared" si="2"/>
        <v>#VALUE!</v>
      </c>
      <c r="S28" s="76" t="e">
        <f t="shared" si="2"/>
        <v>#VALUE!</v>
      </c>
      <c r="T28" s="76" t="e">
        <f t="shared" si="2"/>
        <v>#VALUE!</v>
      </c>
      <c r="U28" s="76" t="e">
        <f t="shared" si="2"/>
        <v>#VALUE!</v>
      </c>
      <c r="V28" s="76" t="e">
        <f t="shared" si="2"/>
        <v>#VALUE!</v>
      </c>
      <c r="W28" s="76" t="e">
        <f t="shared" si="2"/>
        <v>#VALUE!</v>
      </c>
    </row>
  </sheetData>
  <dataValidations disablePrompts="1" count="1">
    <dataValidation type="list" allowBlank="1" sqref="F20" xr:uid="{971B5C35-16BD-41E3-8C6E-3DC20A68DFB4}">
      <formula1>II_F_Func_Factors_H_Functionalization_Factor</formula1>
    </dataValidation>
  </dataValidations>
  <pageMargins left="1" right="1" top="1.25" bottom="1" header="0.5" footer="0.5"/>
  <pageSetup scale="66" fitToWidth="2" fitToHeight="0" orientation="landscape" r:id="rId1"/>
  <headerFooter>
    <oddHeader>&amp;R&amp;"Times New Roman,Regular"&amp;8Schedule &amp;A
Page &amp;P of &amp;N</oddHeader>
  </headerFooter>
  <customProperties>
    <customPr name="_pios_id" r:id="rId2"/>
  </customPropertie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X28"/>
  <sheetViews>
    <sheetView zoomScaleNormal="100" workbookViewId="0"/>
  </sheetViews>
  <sheetFormatPr defaultColWidth="9" defaultRowHeight="11.25"/>
  <cols>
    <col min="1" max="1" width="5.42578125" style="19" customWidth="1"/>
    <col min="2" max="2" width="9" style="19" customWidth="1"/>
    <col min="3" max="3" width="32.28515625" style="19" customWidth="1"/>
    <col min="4" max="4" width="9.85546875" style="19" customWidth="1"/>
    <col min="5" max="5" width="8.42578125" style="19" customWidth="1"/>
    <col min="6" max="6" width="12.5703125" style="19" customWidth="1"/>
    <col min="7" max="23" width="8.42578125" style="19" customWidth="1"/>
    <col min="24" max="16384" width="9" style="19"/>
  </cols>
  <sheetData>
    <row r="1" spans="1:24">
      <c r="A1" s="20" t="s">
        <v>0</v>
      </c>
    </row>
    <row r="2" spans="1:24">
      <c r="A2" s="20" t="s">
        <v>1</v>
      </c>
    </row>
    <row r="3" spans="1:24">
      <c r="A3" s="20" t="s">
        <v>82</v>
      </c>
    </row>
    <row r="4" spans="1:24">
      <c r="A4" s="20" t="s">
        <v>2</v>
      </c>
    </row>
    <row r="5" spans="1:24">
      <c r="A5" s="20" t="s">
        <v>3</v>
      </c>
    </row>
    <row r="6" spans="1:24">
      <c r="A6" s="20" t="s">
        <v>254</v>
      </c>
    </row>
    <row r="10" spans="1:24">
      <c r="A10" s="79"/>
      <c r="B10" s="79"/>
      <c r="C10" s="79"/>
      <c r="D10" s="79"/>
      <c r="E10" s="79"/>
      <c r="F10" s="79"/>
      <c r="G10" s="79"/>
      <c r="H10" s="79"/>
      <c r="I10" s="79"/>
      <c r="J10" s="79"/>
      <c r="K10" s="79"/>
      <c r="L10" s="79"/>
      <c r="M10" s="79"/>
      <c r="N10" s="79"/>
      <c r="O10" s="79"/>
      <c r="P10" s="79"/>
      <c r="Q10" s="79"/>
      <c r="R10" s="79"/>
      <c r="S10" s="79"/>
      <c r="T10" s="79"/>
      <c r="U10" s="79"/>
      <c r="V10" s="79"/>
      <c r="W10" s="79"/>
    </row>
    <row r="11" spans="1:24">
      <c r="E11" s="888"/>
      <c r="F11" s="888"/>
      <c r="G11" s="888" t="s">
        <v>210</v>
      </c>
      <c r="H11" s="888" t="s">
        <v>211</v>
      </c>
      <c r="I11" s="888" t="s">
        <v>212</v>
      </c>
      <c r="J11" s="888" t="s">
        <v>255</v>
      </c>
      <c r="K11" s="888" t="s">
        <v>256</v>
      </c>
      <c r="L11" s="888" t="s">
        <v>257</v>
      </c>
      <c r="M11" s="888" t="s">
        <v>258</v>
      </c>
      <c r="N11" s="888" t="s">
        <v>259</v>
      </c>
      <c r="O11" s="888" t="s">
        <v>260</v>
      </c>
      <c r="P11" s="888" t="s">
        <v>566</v>
      </c>
      <c r="Q11" s="888" t="s">
        <v>567</v>
      </c>
      <c r="R11" s="888" t="s">
        <v>568</v>
      </c>
      <c r="S11" s="888" t="s">
        <v>569</v>
      </c>
      <c r="T11" s="888" t="s">
        <v>1035</v>
      </c>
      <c r="U11" s="888" t="s">
        <v>1036</v>
      </c>
      <c r="V11" s="888" t="s">
        <v>1903</v>
      </c>
      <c r="W11" s="888" t="s">
        <v>1904</v>
      </c>
      <c r="X11" s="888"/>
    </row>
    <row r="12" spans="1:24">
      <c r="A12" s="79"/>
      <c r="B12" s="79"/>
      <c r="C12" s="79"/>
      <c r="D12" s="79"/>
      <c r="E12" s="79"/>
      <c r="F12" s="79"/>
      <c r="G12" s="79"/>
      <c r="H12" s="79"/>
      <c r="I12" s="79"/>
      <c r="J12" s="79"/>
      <c r="K12" s="79"/>
      <c r="L12" s="79"/>
      <c r="M12" s="79"/>
      <c r="N12" s="79"/>
      <c r="O12" s="79"/>
      <c r="P12" s="79"/>
      <c r="Q12" s="79"/>
      <c r="R12" s="79"/>
      <c r="S12" s="79"/>
      <c r="T12" s="79"/>
      <c r="U12" s="79"/>
      <c r="V12" s="79"/>
      <c r="W12" s="79"/>
    </row>
    <row r="13" spans="1:24" ht="45">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4">
      <c r="A14" s="16" t="s">
        <v>219</v>
      </c>
      <c r="B14" s="62" t="s">
        <v>220</v>
      </c>
      <c r="C14" s="62"/>
      <c r="D14" s="26"/>
      <c r="E14" s="69"/>
      <c r="F14" s="69"/>
      <c r="G14" s="32"/>
      <c r="H14" s="32"/>
      <c r="I14" s="32"/>
      <c r="J14" s="32"/>
      <c r="K14" s="32"/>
      <c r="L14" s="32"/>
      <c r="M14" s="32"/>
      <c r="N14" s="32"/>
      <c r="O14" s="32"/>
      <c r="P14" s="32"/>
      <c r="Q14" s="32"/>
      <c r="R14" s="32"/>
      <c r="S14" s="32"/>
      <c r="T14" s="32"/>
      <c r="U14" s="32"/>
      <c r="V14" s="32"/>
      <c r="W14" s="32"/>
    </row>
    <row r="15" spans="1:24">
      <c r="A15" s="16" t="s">
        <v>221</v>
      </c>
      <c r="B15" s="61" t="s">
        <v>1923</v>
      </c>
      <c r="C15" s="61"/>
      <c r="D15" s="26" t="s">
        <v>271</v>
      </c>
      <c r="E15" s="69"/>
      <c r="F15" s="69"/>
      <c r="G15" s="32"/>
      <c r="H15" s="32"/>
      <c r="I15" s="32"/>
      <c r="J15" s="32"/>
      <c r="K15" s="32"/>
      <c r="L15" s="32"/>
      <c r="M15" s="32"/>
      <c r="N15" s="32"/>
      <c r="O15" s="32"/>
      <c r="P15" s="32"/>
      <c r="Q15" s="32"/>
      <c r="R15" s="32"/>
      <c r="S15" s="32"/>
      <c r="T15" s="32"/>
      <c r="U15" s="32"/>
      <c r="V15" s="32"/>
      <c r="W15" s="32"/>
    </row>
    <row r="16" spans="1:24">
      <c r="A16" s="16" t="s">
        <v>224</v>
      </c>
      <c r="B16" s="62" t="s">
        <v>1924</v>
      </c>
      <c r="C16" s="62" t="s">
        <v>1925</v>
      </c>
      <c r="D16" s="69">
        <v>0</v>
      </c>
      <c r="E16" s="26">
        <v>12</v>
      </c>
      <c r="F16" s="16" t="s">
        <v>840</v>
      </c>
      <c r="G16" s="32">
        <f>'II-D-2.1'!E16*(SUMIFS(II_F_Func_Factors_Meters,II_F_Func_Factors_H_Functionalization_Factor,'II-D-2.1 AG DIST BY MO'!$F16))</f>
        <v>24367.637269440049</v>
      </c>
      <c r="H16" s="32">
        <f>'II-D-2.1'!F16*(SUMIFS(II_F_Func_Factors_Meters,II_F_Func_Factors_H_Functionalization_Factor,'II-D-2.1 AG DIST BY MO'!$F16))</f>
        <v>21175.889819455057</v>
      </c>
      <c r="I16" s="32">
        <f>'II-D-2.1'!G16*(SUMIFS(II_F_Func_Factors_Meters,II_F_Func_Factors_H_Functionalization_Factor,'II-D-2.1 AG DIST BY MO'!$F16))</f>
        <v>55464.56625425355</v>
      </c>
      <c r="J16" s="32">
        <f>'II-D-2.1'!H16*(SUMIFS(II_F_Func_Factors_Meters,II_F_Func_Factors_H_Functionalization_Factor,'II-D-2.1 AG DIST BY MO'!$F16))</f>
        <v>32328.60202579197</v>
      </c>
      <c r="K16" s="32">
        <f>'II-D-2.1'!I16*(SUMIFS(II_F_Func_Factors_Meters,II_F_Func_Factors_H_Functionalization_Factor,'II-D-2.1 AG DIST BY MO'!$F16))</f>
        <v>27483.8500374902</v>
      </c>
      <c r="L16" s="32">
        <f>'II-D-2.1'!J16*(SUMIFS(II_F_Func_Factors_Meters,II_F_Func_Factors_H_Functionalization_Factor,'II-D-2.1 AG DIST BY MO'!$F16))</f>
        <v>30189.272527620204</v>
      </c>
      <c r="M16" s="32">
        <f>'II-D-2.1'!K16*(SUMIFS(II_F_Func_Factors_Meters,II_F_Func_Factors_H_Functionalization_Factor,'II-D-2.1 AG DIST BY MO'!$F16))</f>
        <v>30134.052601524709</v>
      </c>
      <c r="N16" s="32">
        <f>'II-D-2.1'!L16*(SUMIFS(II_F_Func_Factors_Meters,II_F_Func_Factors_H_Functionalization_Factor,'II-D-2.1 AG DIST BY MO'!$F16))</f>
        <v>34116.400382821201</v>
      </c>
      <c r="O16" s="32">
        <f>'II-D-2.1'!M16*(SUMIFS(II_F_Func_Factors_Meters,II_F_Func_Factors_H_Functionalization_Factor,'II-D-2.1 AG DIST BY MO'!$F16))</f>
        <v>-115934.93263027098</v>
      </c>
      <c r="P16" s="32">
        <f>'II-D-2.1'!N16*(SUMIFS(II_F_Func_Factors_Meters,II_F_Func_Factors_H_Functionalization_Factor,'II-D-2.1 AG DIST BY MO'!$F16))</f>
        <v>49347.949913849225</v>
      </c>
      <c r="Q16" s="32">
        <f>'II-D-2.1'!O16*(SUMIFS(II_F_Func_Factors_Meters,II_F_Func_Factors_H_Functionalization_Factor,'II-D-2.1 AG DIST BY MO'!$F16))</f>
        <v>35304.201228016602</v>
      </c>
      <c r="R16" s="32">
        <f>'II-D-2.1'!P16*(SUMIFS(II_F_Func_Factors_Meters,II_F_Func_Factors_H_Functionalization_Factor,'II-D-2.1 AG DIST BY MO'!$F16))</f>
        <v>-147349.35622150073</v>
      </c>
      <c r="S16" s="32">
        <f t="shared" ref="S16:S26" si="0">SUM(G16:R16)</f>
        <v>76628.133208491054</v>
      </c>
      <c r="T16" s="32">
        <f>'II-D-2.1'!R16*(SUMIFS(II_F_Func_Factors_Meters,II_F_Func_Factors_H_Functionalization_Factor,$F16))</f>
        <v>0</v>
      </c>
      <c r="U16" s="32">
        <f>'II-D-2.1'!S16*(SUMIFS(II_F_Func_Factors_Meters,II_F_Func_Factors_H_Functionalization_Factor,$F16))</f>
        <v>3232.8380069832433</v>
      </c>
      <c r="V16" s="32">
        <f t="shared" ref="V16:V26" si="1">S16+T16+U16</f>
        <v>79860.971215474303</v>
      </c>
      <c r="W16" s="32">
        <f>V16-'II-D-2'!N16</f>
        <v>0</v>
      </c>
    </row>
    <row r="17" spans="1:23">
      <c r="A17" s="16" t="s">
        <v>225</v>
      </c>
      <c r="B17" s="62" t="s">
        <v>1926</v>
      </c>
      <c r="C17" s="62" t="s">
        <v>1927</v>
      </c>
      <c r="D17" s="69">
        <v>0</v>
      </c>
      <c r="E17" s="26">
        <v>12</v>
      </c>
      <c r="F17" s="16" t="s">
        <v>840</v>
      </c>
      <c r="G17" s="32">
        <f>'II-D-2.1'!E17*(SUMIFS(II_F_Func_Factors_Meters,II_F_Func_Factors_H_Functionalization_Factor,'II-D-2.1 AG DIST BY MO'!$F17))</f>
        <v>3446.4074249714417</v>
      </c>
      <c r="H17" s="32">
        <f>'II-D-2.1'!F17*(SUMIFS(II_F_Func_Factors_Meters,II_F_Func_Factors_H_Functionalization_Factor,'II-D-2.1 AG DIST BY MO'!$F17))</f>
        <v>3849.6772938791728</v>
      </c>
      <c r="I17" s="32">
        <f>'II-D-2.1'!G17*(SUMIFS(II_F_Func_Factors_Meters,II_F_Func_Factors_H_Functionalization_Factor,'II-D-2.1 AG DIST BY MO'!$F17))</f>
        <v>5015.9452966301278</v>
      </c>
      <c r="J17" s="32">
        <f>'II-D-2.1'!H17*(SUMIFS(II_F_Func_Factors_Meters,II_F_Func_Factors_H_Functionalization_Factor,'II-D-2.1 AG DIST BY MO'!$F17))</f>
        <v>1858.7202847712435</v>
      </c>
      <c r="K17" s="32">
        <f>'II-D-2.1'!I17*(SUMIFS(II_F_Func_Factors_Meters,II_F_Func_Factors_H_Functionalization_Factor,'II-D-2.1 AG DIST BY MO'!$F17))</f>
        <v>7200.9829954404913</v>
      </c>
      <c r="L17" s="32">
        <f>'II-D-2.1'!J17*(SUMIFS(II_F_Func_Factors_Meters,II_F_Func_Factors_H_Functionalization_Factor,'II-D-2.1 AG DIST BY MO'!$F17))</f>
        <v>6081.8753566851447</v>
      </c>
      <c r="M17" s="32">
        <f>'II-D-2.1'!K17*(SUMIFS(II_F_Func_Factors_Meters,II_F_Func_Factors_H_Functionalization_Factor,'II-D-2.1 AG DIST BY MO'!$F17))</f>
        <v>3818.3709150135574</v>
      </c>
      <c r="N17" s="32">
        <f>'II-D-2.1'!L17*(SUMIFS(II_F_Func_Factors_Meters,II_F_Func_Factors_H_Functionalization_Factor,'II-D-2.1 AG DIST BY MO'!$F17))</f>
        <v>4065.6957455258844</v>
      </c>
      <c r="O17" s="32">
        <f>'II-D-2.1'!M17*(SUMIFS(II_F_Func_Factors_Meters,II_F_Func_Factors_H_Functionalization_Factor,'II-D-2.1 AG DIST BY MO'!$F17))</f>
        <v>3754.8262877484117</v>
      </c>
      <c r="P17" s="32">
        <f>'II-D-2.1'!N17*(SUMIFS(II_F_Func_Factors_Meters,II_F_Func_Factors_H_Functionalization_Factor,'II-D-2.1 AG DIST BY MO'!$F17))</f>
        <v>12767.680936511</v>
      </c>
      <c r="Q17" s="32">
        <f>'II-D-2.1'!O17*(SUMIFS(II_F_Func_Factors_Meters,II_F_Func_Factors_H_Functionalization_Factor,'II-D-2.1 AG DIST BY MO'!$F17))</f>
        <v>5362.8758866331736</v>
      </c>
      <c r="R17" s="32">
        <f>'II-D-2.1'!P17*(SUMIFS(II_F_Func_Factors_Meters,II_F_Func_Factors_H_Functionalization_Factor,'II-D-2.1 AG DIST BY MO'!$F17))</f>
        <v>6063.2479503232562</v>
      </c>
      <c r="S17" s="32">
        <f t="shared" si="0"/>
        <v>63286.306374132902</v>
      </c>
      <c r="T17" s="32">
        <f>'II-D-2.1'!R17*(SUMIFS(II_F_Func_Factors_Meters,II_F_Func_Factors_H_Functionalization_Factor,$F17))</f>
        <v>0</v>
      </c>
      <c r="U17" s="32">
        <f>'II-D-2.1'!S17*(SUMIFS(II_F_Func_Factors_Meters,II_F_Func_Factors_H_Functionalization_Factor,$F17))</f>
        <v>-18.497962589206328</v>
      </c>
      <c r="V17" s="32">
        <f t="shared" si="1"/>
        <v>63267.808411543694</v>
      </c>
      <c r="W17" s="32">
        <f>V17-'II-D-2'!N17</f>
        <v>0</v>
      </c>
    </row>
    <row r="18" spans="1:23">
      <c r="A18" s="16" t="s">
        <v>226</v>
      </c>
      <c r="B18" s="62" t="s">
        <v>1928</v>
      </c>
      <c r="C18" s="62" t="s">
        <v>1929</v>
      </c>
      <c r="D18" s="69">
        <v>0</v>
      </c>
      <c r="E18" s="91">
        <v>81</v>
      </c>
      <c r="F18" s="91" t="s">
        <v>1930</v>
      </c>
      <c r="G18" s="32">
        <f>'II-D-2.1'!E$18*(SUMIF('II-F Func Factors'!$B:$B,$F18,'II-F Func Factors'!$G:$G))</f>
        <v>6981.9690030380307</v>
      </c>
      <c r="H18" s="32">
        <f>'II-D-2.1'!F$18*(SUMIF('II-F Func Factors'!$B:$B,$F18,'II-F Func Factors'!$G:$G))</f>
        <v>8933.1854640706952</v>
      </c>
      <c r="I18" s="32">
        <f>'II-D-2.1'!G$18*(SUMIF('II-F Func Factors'!$B:$B,$F18,'II-F Func Factors'!$G:$G))</f>
        <v>5760.9833992014346</v>
      </c>
      <c r="J18" s="32">
        <f>'II-D-2.1'!H$18*(SUMIF('II-F Func Factors'!$B:$B,$F18,'II-F Func Factors'!$G:$G))</f>
        <v>7685.5033030666082</v>
      </c>
      <c r="K18" s="32">
        <f>'II-D-2.1'!I$18*(SUMIF('II-F Func Factors'!$B:$B,$F18,'II-F Func Factors'!$G:$G))</f>
        <v>21891.687576673612</v>
      </c>
      <c r="L18" s="32">
        <f>'II-D-2.1'!J$18*(SUMIF('II-F Func Factors'!$B:$B,$F18,'II-F Func Factors'!$G:$G))</f>
        <v>13639.216982824582</v>
      </c>
      <c r="M18" s="32">
        <f>'II-D-2.1'!K$18*(SUMIF('II-F Func Factors'!$B:$B,$F18,'II-F Func Factors'!$G:$G))</f>
        <v>8985.8348326781361</v>
      </c>
      <c r="N18" s="32">
        <f>'II-D-2.1'!L$18*(SUMIF('II-F Func Factors'!$B:$B,$F18,'II-F Func Factors'!$G:$G))</f>
        <v>9990.6161934975462</v>
      </c>
      <c r="O18" s="32">
        <f>'II-D-2.1'!M$18*(SUMIF('II-F Func Factors'!$B:$B,$F18,'II-F Func Factors'!$G:$G))</f>
        <v>10712.282595608305</v>
      </c>
      <c r="P18" s="32">
        <f>'II-D-2.1'!N$18*(SUMIF('II-F Func Factors'!$B:$B,$F18,'II-F Func Factors'!$G:$G))</f>
        <v>7522.1605372915228</v>
      </c>
      <c r="Q18" s="32">
        <f>'II-D-2.1'!O$18*(SUMIF('II-F Func Factors'!$B:$B,$F18,'II-F Func Factors'!$G:$G))</f>
        <v>10463.943439271454</v>
      </c>
      <c r="R18" s="32">
        <f>'II-D-2.1'!P$18*(SUMIF('II-F Func Factors'!$B:$B,$F18,'II-F Func Factors'!$G:$G))</f>
        <v>12151.355930724367</v>
      </c>
      <c r="S18" s="32">
        <f>SUM(G18:R18)</f>
        <v>124718.7392579463</v>
      </c>
      <c r="T18" s="32">
        <f>'II-D-2.1'!R18*(SUMIFS(II_F_Func_Factors_Meters,II_F_Func_Factors_H_Functionalization_Factor,$F18))</f>
        <v>0</v>
      </c>
      <c r="U18" s="32">
        <f>'II-D-2.1'!S$18*(SUMIF('II-F Func Factors'!$B:$B,$F18,'II-F Func Factors'!$G:$G))</f>
        <v>0</v>
      </c>
      <c r="V18" s="32">
        <f>S18+T18+U18</f>
        <v>124718.7392579463</v>
      </c>
      <c r="W18" s="32">
        <f>V18-'II-D-2'!N18</f>
        <v>0</v>
      </c>
    </row>
    <row r="19" spans="1:23">
      <c r="A19" s="16" t="s">
        <v>227</v>
      </c>
      <c r="B19" s="62" t="s">
        <v>1931</v>
      </c>
      <c r="C19" s="62" t="s">
        <v>1932</v>
      </c>
      <c r="D19" s="69">
        <v>0</v>
      </c>
      <c r="E19" s="26">
        <v>15</v>
      </c>
      <c r="F19" s="16" t="s">
        <v>838</v>
      </c>
      <c r="G19" s="32">
        <f>'II-D-2.1'!E19*(SUMIFS(II_F_Func_Factors_Meters,II_F_Func_Factors_H_Functionalization_Factor,'II-D-2.1 AG DIST BY MO'!$F19))</f>
        <v>25798.566606410543</v>
      </c>
      <c r="H19" s="32">
        <f>'II-D-2.1'!F19*(SUMIFS(II_F_Func_Factors_Meters,II_F_Func_Factors_H_Functionalization_Factor,'II-D-2.1 AG DIST BY MO'!$F19))</f>
        <v>25798.566606410543</v>
      </c>
      <c r="I19" s="32">
        <f>'II-D-2.1'!G19*(SUMIFS(II_F_Func_Factors_Meters,II_F_Func_Factors_H_Functionalization_Factor,'II-D-2.1 AG DIST BY MO'!$F19))</f>
        <v>25798.566606410543</v>
      </c>
      <c r="J19" s="32">
        <f>'II-D-2.1'!H19*(SUMIFS(II_F_Func_Factors_Meters,II_F_Func_Factors_H_Functionalization_Factor,'II-D-2.1 AG DIST BY MO'!$F19))</f>
        <v>23494.593084814773</v>
      </c>
      <c r="K19" s="32">
        <f>'II-D-2.1'!I19*(SUMIFS(II_F_Func_Factors_Meters,II_F_Func_Factors_H_Functionalization_Factor,'II-D-2.1 AG DIST BY MO'!$F19))</f>
        <v>12336.954273128867</v>
      </c>
      <c r="L19" s="32">
        <f>'II-D-2.1'!J19*(SUMIFS(II_F_Func_Factors_Meters,II_F_Func_Factors_H_Functionalization_Factor,'II-D-2.1 AG DIST BY MO'!$F19))</f>
        <v>24362.423843677039</v>
      </c>
      <c r="M19" s="32">
        <f>'II-D-2.1'!K19*(SUMIFS(II_F_Func_Factors_Meters,II_F_Func_Factors_H_Functionalization_Factor,'II-D-2.1 AG DIST BY MO'!$F19))</f>
        <v>18746.696798750127</v>
      </c>
      <c r="N19" s="32">
        <f>'II-D-2.1'!L19*(SUMIFS(II_F_Func_Factors_Meters,II_F_Func_Factors_H_Functionalization_Factor,'II-D-2.1 AG DIST BY MO'!$F19))</f>
        <v>18746.696798750127</v>
      </c>
      <c r="O19" s="32">
        <f>'II-D-2.1'!M19*(SUMIFS(II_F_Func_Factors_Meters,II_F_Func_Factors_H_Functionalization_Factor,'II-D-2.1 AG DIST BY MO'!$F19))</f>
        <v>18746.696798750127</v>
      </c>
      <c r="P19" s="32">
        <f>'II-D-2.1'!N19*(SUMIFS(II_F_Func_Factors_Meters,II_F_Func_Factors_H_Functionalization_Factor,'II-D-2.1 AG DIST BY MO'!$F19))</f>
        <v>18746.696798750127</v>
      </c>
      <c r="Q19" s="32">
        <f>'II-D-2.1'!O19*(SUMIFS(II_F_Func_Factors_Meters,II_F_Func_Factors_H_Functionalization_Factor,'II-D-2.1 AG DIST BY MO'!$F19))</f>
        <v>19813.549254262522</v>
      </c>
      <c r="R19" s="32">
        <f>'II-D-2.1'!P19*(SUMIFS(II_F_Func_Factors_Meters,II_F_Func_Factors_H_Functionalization_Factor,'II-D-2.1 AG DIST BY MO'!$F19))</f>
        <v>18746.696798750127</v>
      </c>
      <c r="S19" s="32">
        <f t="shared" si="0"/>
        <v>251136.70426886552</v>
      </c>
      <c r="T19" s="32">
        <f>'II-D-2.1'!R19*(SUMIFS(II_F_Func_Factors_Meters,II_F_Func_Factors_H_Functionalization_Factor,$F19))</f>
        <v>0</v>
      </c>
      <c r="U19" s="32">
        <f>'II-D-2.1'!S19*(SUMIFS(II_F_Func_Factors_Meters,II_F_Func_Factors_H_Functionalization_Factor,$F19))</f>
        <v>441110.04044151935</v>
      </c>
      <c r="V19" s="32">
        <f t="shared" si="1"/>
        <v>692246.74471038487</v>
      </c>
      <c r="W19" s="32">
        <f>V19-'II-D-2'!N19</f>
        <v>0</v>
      </c>
    </row>
    <row r="20" spans="1:23">
      <c r="A20" s="16" t="s">
        <v>229</v>
      </c>
      <c r="B20" s="62" t="s">
        <v>1933</v>
      </c>
      <c r="C20" s="62" t="s">
        <v>1934</v>
      </c>
      <c r="D20" s="69">
        <v>0</v>
      </c>
      <c r="E20" s="26">
        <v>67</v>
      </c>
      <c r="F20" s="16" t="s">
        <v>1935</v>
      </c>
      <c r="G20" s="32" t="e">
        <f>'II-D-2.1'!E20*(SUMIFS(II_F_Func_Factors_Meters,II_F_Func_Factors_H_Functionalization_Factor,'II-D-2.1 AG DIST BY MO'!$F20))</f>
        <v>#VALUE!</v>
      </c>
      <c r="H20" s="32" t="e">
        <f>'II-D-2.1'!F20*(SUMIFS(II_F_Func_Factors_Meters,II_F_Func_Factors_H_Functionalization_Factor,'II-D-2.1 AG DIST BY MO'!$F20))</f>
        <v>#VALUE!</v>
      </c>
      <c r="I20" s="32" t="e">
        <f>'II-D-2.1'!G20*(SUMIFS(II_F_Func_Factors_Meters,II_F_Func_Factors_H_Functionalization_Factor,'II-D-2.1 AG DIST BY MO'!$F20))</f>
        <v>#VALUE!</v>
      </c>
      <c r="J20" s="32" t="e">
        <f>'II-D-2.1'!H20*(SUMIFS(II_F_Func_Factors_Meters,II_F_Func_Factors_H_Functionalization_Factor,'II-D-2.1 AG DIST BY MO'!$F20))</f>
        <v>#VALUE!</v>
      </c>
      <c r="K20" s="32" t="e">
        <f>'II-D-2.1'!I20*(SUMIFS(II_F_Func_Factors_Meters,II_F_Func_Factors_H_Functionalization_Factor,'II-D-2.1 AG DIST BY MO'!$F20))</f>
        <v>#VALUE!</v>
      </c>
      <c r="L20" s="32" t="e">
        <f>'II-D-2.1'!J20*(SUMIFS(II_F_Func_Factors_Meters,II_F_Func_Factors_H_Functionalization_Factor,'II-D-2.1 AG DIST BY MO'!$F20))</f>
        <v>#VALUE!</v>
      </c>
      <c r="M20" s="32" t="e">
        <f>'II-D-2.1'!K20*(SUMIFS(II_F_Func_Factors_Meters,II_F_Func_Factors_H_Functionalization_Factor,'II-D-2.1 AG DIST BY MO'!$F20))</f>
        <v>#VALUE!</v>
      </c>
      <c r="N20" s="32" t="e">
        <f>'II-D-2.1'!L20*(SUMIFS(II_F_Func_Factors_Meters,II_F_Func_Factors_H_Functionalization_Factor,'II-D-2.1 AG DIST BY MO'!$F20))</f>
        <v>#VALUE!</v>
      </c>
      <c r="O20" s="32" t="e">
        <f>'II-D-2.1'!M20*(SUMIFS(II_F_Func_Factors_Meters,II_F_Func_Factors_H_Functionalization_Factor,'II-D-2.1 AG DIST BY MO'!$F20))</f>
        <v>#VALUE!</v>
      </c>
      <c r="P20" s="32" t="e">
        <f>'II-D-2.1'!N20*(SUMIFS(II_F_Func_Factors_Meters,II_F_Func_Factors_H_Functionalization_Factor,'II-D-2.1 AG DIST BY MO'!$F20))</f>
        <v>#VALUE!</v>
      </c>
      <c r="Q20" s="32" t="e">
        <f>'II-D-2.1'!O20*(SUMIFS(II_F_Func_Factors_Meters,II_F_Func_Factors_H_Functionalization_Factor,'II-D-2.1 AG DIST BY MO'!$F20))</f>
        <v>#VALUE!</v>
      </c>
      <c r="R20" s="32" t="e">
        <f>'II-D-2.1'!P20*(SUMIFS(II_F_Func_Factors_Meters,II_F_Func_Factors_H_Functionalization_Factor,'II-D-2.1 AG DIST BY MO'!$F20))</f>
        <v>#VALUE!</v>
      </c>
      <c r="S20" s="32" t="e">
        <f t="shared" si="0"/>
        <v>#VALUE!</v>
      </c>
      <c r="T20" s="32" t="e">
        <f>'II-D-2.1'!R20*(SUMIFS(II_F_Func_Factors_Meters,II_F_Func_Factors_H_Functionalization_Factor,$F20))</f>
        <v>#VALUE!</v>
      </c>
      <c r="U20" s="32" t="e">
        <f>'II-D-2.1'!S20*(SUMIFS(II_F_Func_Factors_Meters,II_F_Func_Factors_H_Functionalization_Factor,$F20))</f>
        <v>#VALUE!</v>
      </c>
      <c r="V20" s="32" t="e">
        <f t="shared" si="1"/>
        <v>#VALUE!</v>
      </c>
      <c r="W20" s="32" t="e">
        <f>V20-'II-D-2'!N20</f>
        <v>#VALUE!</v>
      </c>
    </row>
    <row r="21" spans="1:23">
      <c r="A21" s="16" t="s">
        <v>232</v>
      </c>
      <c r="B21" s="62" t="s">
        <v>1936</v>
      </c>
      <c r="C21" s="62" t="s">
        <v>1937</v>
      </c>
      <c r="D21" s="69">
        <v>0</v>
      </c>
      <c r="E21" s="26">
        <v>68</v>
      </c>
      <c r="F21" s="16" t="s">
        <v>1938</v>
      </c>
      <c r="G21" s="32" t="e">
        <f>'II-D-2.1'!E21*(SUMIFS(II_F_Func_Factors_Meters,II_F_Func_Factors_H_Functionalization_Factor,'II-D-2.1 AG DIST BY MO'!$F21))</f>
        <v>#VALUE!</v>
      </c>
      <c r="H21" s="32" t="e">
        <f>'II-D-2.1'!F21*(SUMIFS(II_F_Func_Factors_Meters,II_F_Func_Factors_H_Functionalization_Factor,'II-D-2.1 AG DIST BY MO'!$F21))</f>
        <v>#VALUE!</v>
      </c>
      <c r="I21" s="32" t="e">
        <f>'II-D-2.1'!G21*(SUMIFS(II_F_Func_Factors_Meters,II_F_Func_Factors_H_Functionalization_Factor,'II-D-2.1 AG DIST BY MO'!$F21))</f>
        <v>#VALUE!</v>
      </c>
      <c r="J21" s="32" t="e">
        <f>'II-D-2.1'!H21*(SUMIFS(II_F_Func_Factors_Meters,II_F_Func_Factors_H_Functionalization_Factor,'II-D-2.1 AG DIST BY MO'!$F21))</f>
        <v>#VALUE!</v>
      </c>
      <c r="K21" s="32" t="e">
        <f>'II-D-2.1'!I21*(SUMIFS(II_F_Func_Factors_Meters,II_F_Func_Factors_H_Functionalization_Factor,'II-D-2.1 AG DIST BY MO'!$F21))</f>
        <v>#VALUE!</v>
      </c>
      <c r="L21" s="32" t="e">
        <f>'II-D-2.1'!J21*(SUMIFS(II_F_Func_Factors_Meters,II_F_Func_Factors_H_Functionalization_Factor,'II-D-2.1 AG DIST BY MO'!$F21))</f>
        <v>#VALUE!</v>
      </c>
      <c r="M21" s="32" t="e">
        <f>'II-D-2.1'!K21*(SUMIFS(II_F_Func_Factors_Meters,II_F_Func_Factors_H_Functionalization_Factor,'II-D-2.1 AG DIST BY MO'!$F21))</f>
        <v>#VALUE!</v>
      </c>
      <c r="N21" s="32" t="e">
        <f>'II-D-2.1'!L21*(SUMIFS(II_F_Func_Factors_Meters,II_F_Func_Factors_H_Functionalization_Factor,'II-D-2.1 AG DIST BY MO'!$F21))</f>
        <v>#VALUE!</v>
      </c>
      <c r="O21" s="32" t="e">
        <f>'II-D-2.1'!M21*(SUMIFS(II_F_Func_Factors_Meters,II_F_Func_Factors_H_Functionalization_Factor,'II-D-2.1 AG DIST BY MO'!$F21))</f>
        <v>#VALUE!</v>
      </c>
      <c r="P21" s="32" t="e">
        <f>'II-D-2.1'!N21*(SUMIFS(II_F_Func_Factors_Meters,II_F_Func_Factors_H_Functionalization_Factor,'II-D-2.1 AG DIST BY MO'!$F21))</f>
        <v>#VALUE!</v>
      </c>
      <c r="Q21" s="32" t="e">
        <f>'II-D-2.1'!O21*(SUMIFS(II_F_Func_Factors_Meters,II_F_Func_Factors_H_Functionalization_Factor,'II-D-2.1 AG DIST BY MO'!$F21))</f>
        <v>#VALUE!</v>
      </c>
      <c r="R21" s="32" t="e">
        <f>'II-D-2.1'!P21*(SUMIFS(II_F_Func_Factors_Meters,II_F_Func_Factors_H_Functionalization_Factor,'II-D-2.1 AG DIST BY MO'!$F21))</f>
        <v>#VALUE!</v>
      </c>
      <c r="S21" s="32" t="e">
        <f t="shared" si="0"/>
        <v>#VALUE!</v>
      </c>
      <c r="T21" s="32" t="e">
        <f>'II-D-2.1'!R21*(SUMIFS(II_F_Func_Factors_Meters,II_F_Func_Factors_H_Functionalization_Factor,$F21))</f>
        <v>#VALUE!</v>
      </c>
      <c r="U21" s="32" t="e">
        <f>'II-D-2.1'!S21*(SUMIFS(II_F_Func_Factors_Meters,II_F_Func_Factors_H_Functionalization_Factor,$F21))</f>
        <v>#VALUE!</v>
      </c>
      <c r="V21" s="32" t="e">
        <f t="shared" si="1"/>
        <v>#VALUE!</v>
      </c>
      <c r="W21" s="32" t="e">
        <f>V21-'II-D-2'!N21</f>
        <v>#VALUE!</v>
      </c>
    </row>
    <row r="22" spans="1:23">
      <c r="A22" s="16" t="s">
        <v>234</v>
      </c>
      <c r="B22" s="62" t="s">
        <v>1939</v>
      </c>
      <c r="C22" s="62" t="s">
        <v>1940</v>
      </c>
      <c r="D22" s="69">
        <v>0</v>
      </c>
      <c r="E22" s="26">
        <v>3</v>
      </c>
      <c r="F22" s="16" t="s">
        <v>530</v>
      </c>
      <c r="G22" s="32">
        <f>'II-D-2.1'!E22*(SUMIFS(II_F_Func_Factors_Meters,II_F_Func_Factors_H_Functionalization_Factor,'II-D-2.1 AG DIST BY MO'!$F22))</f>
        <v>0</v>
      </c>
      <c r="H22" s="32">
        <f>'II-D-2.1'!F22*(SUMIFS(II_F_Func_Factors_Meters,II_F_Func_Factors_H_Functionalization_Factor,'II-D-2.1 AG DIST BY MO'!$F22))</f>
        <v>0</v>
      </c>
      <c r="I22" s="32">
        <f>'II-D-2.1'!G22*(SUMIFS(II_F_Func_Factors_Meters,II_F_Func_Factors_H_Functionalization_Factor,'II-D-2.1 AG DIST BY MO'!$F22))</f>
        <v>0</v>
      </c>
      <c r="J22" s="32">
        <f>'II-D-2.1'!H22*(SUMIFS(II_F_Func_Factors_Meters,II_F_Func_Factors_H_Functionalization_Factor,'II-D-2.1 AG DIST BY MO'!$F22))</f>
        <v>0</v>
      </c>
      <c r="K22" s="32">
        <f>'II-D-2.1'!I22*(SUMIFS(II_F_Func_Factors_Meters,II_F_Func_Factors_H_Functionalization_Factor,'II-D-2.1 AG DIST BY MO'!$F22))</f>
        <v>0</v>
      </c>
      <c r="L22" s="32">
        <f>'II-D-2.1'!J22*(SUMIFS(II_F_Func_Factors_Meters,II_F_Func_Factors_H_Functionalization_Factor,'II-D-2.1 AG DIST BY MO'!$F22))</f>
        <v>0</v>
      </c>
      <c r="M22" s="32">
        <f>'II-D-2.1'!K22*(SUMIFS(II_F_Func_Factors_Meters,II_F_Func_Factors_H_Functionalization_Factor,'II-D-2.1 AG DIST BY MO'!$F22))</f>
        <v>0</v>
      </c>
      <c r="N22" s="32">
        <f>'II-D-2.1'!L22*(SUMIFS(II_F_Func_Factors_Meters,II_F_Func_Factors_H_Functionalization_Factor,'II-D-2.1 AG DIST BY MO'!$F22))</f>
        <v>0</v>
      </c>
      <c r="O22" s="32">
        <f>'II-D-2.1'!M22*(SUMIFS(II_F_Func_Factors_Meters,II_F_Func_Factors_H_Functionalization_Factor,'II-D-2.1 AG DIST BY MO'!$F22))</f>
        <v>0</v>
      </c>
      <c r="P22" s="32">
        <f>'II-D-2.1'!N22*(SUMIFS(II_F_Func_Factors_Meters,II_F_Func_Factors_H_Functionalization_Factor,'II-D-2.1 AG DIST BY MO'!$F22))</f>
        <v>0</v>
      </c>
      <c r="Q22" s="32">
        <f>'II-D-2.1'!O22*(SUMIFS(II_F_Func_Factors_Meters,II_F_Func_Factors_H_Functionalization_Factor,'II-D-2.1 AG DIST BY MO'!$F22))</f>
        <v>0</v>
      </c>
      <c r="R22" s="32">
        <f>'II-D-2.1'!P22*(SUMIFS(II_F_Func_Factors_Meters,II_F_Func_Factors_H_Functionalization_Factor,'II-D-2.1 AG DIST BY MO'!$F22))</f>
        <v>0</v>
      </c>
      <c r="S22" s="32">
        <f t="shared" si="0"/>
        <v>0</v>
      </c>
      <c r="T22" s="32">
        <f>'II-D-2.1'!R22*(SUMIFS(II_F_Func_Factors_Meters,II_F_Func_Factors_H_Functionalization_Factor,$F22))</f>
        <v>0</v>
      </c>
      <c r="U22" s="32">
        <f>'II-D-2.1'!S22*(SUMIFS(II_F_Func_Factors_Meters,II_F_Func_Factors_H_Functionalization_Factor,$F22))</f>
        <v>0</v>
      </c>
      <c r="V22" s="32">
        <f t="shared" si="1"/>
        <v>0</v>
      </c>
      <c r="W22" s="32" t="e">
        <f>V22-'II-D-2'!N22</f>
        <v>#VALUE!</v>
      </c>
    </row>
    <row r="23" spans="1:23">
      <c r="A23" s="16" t="s">
        <v>236</v>
      </c>
      <c r="B23" s="62" t="s">
        <v>1942</v>
      </c>
      <c r="C23" s="62" t="s">
        <v>1943</v>
      </c>
      <c r="D23" s="69">
        <v>0</v>
      </c>
      <c r="E23" s="26">
        <v>70</v>
      </c>
      <c r="F23" s="16" t="s">
        <v>1944</v>
      </c>
      <c r="G23" s="32" t="e">
        <f>'II-D-2.1'!E23*(SUMIFS(II_F_Func_Factors_Meters,II_F_Func_Factors_H_Functionalization_Factor,'II-D-2.1 AG DIST BY MO'!$F23))</f>
        <v>#VALUE!</v>
      </c>
      <c r="H23" s="32" t="e">
        <f>'II-D-2.1'!F23*(SUMIFS(II_F_Func_Factors_Meters,II_F_Func_Factors_H_Functionalization_Factor,'II-D-2.1 AG DIST BY MO'!$F23))</f>
        <v>#VALUE!</v>
      </c>
      <c r="I23" s="32" t="e">
        <f>'II-D-2.1'!G23*(SUMIFS(II_F_Func_Factors_Meters,II_F_Func_Factors_H_Functionalization_Factor,'II-D-2.1 AG DIST BY MO'!$F23))</f>
        <v>#VALUE!</v>
      </c>
      <c r="J23" s="32" t="e">
        <f>'II-D-2.1'!H23*(SUMIFS(II_F_Func_Factors_Meters,II_F_Func_Factors_H_Functionalization_Factor,'II-D-2.1 AG DIST BY MO'!$F23))</f>
        <v>#VALUE!</v>
      </c>
      <c r="K23" s="32" t="e">
        <f>'II-D-2.1'!I23*(SUMIFS(II_F_Func_Factors_Meters,II_F_Func_Factors_H_Functionalization_Factor,'II-D-2.1 AG DIST BY MO'!$F23))</f>
        <v>#VALUE!</v>
      </c>
      <c r="L23" s="32" t="e">
        <f>'II-D-2.1'!J23*(SUMIFS(II_F_Func_Factors_Meters,II_F_Func_Factors_H_Functionalization_Factor,'II-D-2.1 AG DIST BY MO'!$F23))</f>
        <v>#VALUE!</v>
      </c>
      <c r="M23" s="32" t="e">
        <f>'II-D-2.1'!K23*(SUMIFS(II_F_Func_Factors_Meters,II_F_Func_Factors_H_Functionalization_Factor,'II-D-2.1 AG DIST BY MO'!$F23))</f>
        <v>#VALUE!</v>
      </c>
      <c r="N23" s="32" t="e">
        <f>'II-D-2.1'!L23*(SUMIFS(II_F_Func_Factors_Meters,II_F_Func_Factors_H_Functionalization_Factor,'II-D-2.1 AG DIST BY MO'!$F23))</f>
        <v>#VALUE!</v>
      </c>
      <c r="O23" s="32" t="e">
        <f>'II-D-2.1'!M23*(SUMIFS(II_F_Func_Factors_Meters,II_F_Func_Factors_H_Functionalization_Factor,'II-D-2.1 AG DIST BY MO'!$F23))</f>
        <v>#VALUE!</v>
      </c>
      <c r="P23" s="32" t="e">
        <f>'II-D-2.1'!N23*(SUMIFS(II_F_Func_Factors_Meters,II_F_Func_Factors_H_Functionalization_Factor,'II-D-2.1 AG DIST BY MO'!$F23))</f>
        <v>#VALUE!</v>
      </c>
      <c r="Q23" s="32" t="e">
        <f>'II-D-2.1'!O23*(SUMIFS(II_F_Func_Factors_Meters,II_F_Func_Factors_H_Functionalization_Factor,'II-D-2.1 AG DIST BY MO'!$F23))</f>
        <v>#VALUE!</v>
      </c>
      <c r="R23" s="32" t="e">
        <f>'II-D-2.1'!P23*(SUMIFS(II_F_Func_Factors_Meters,II_F_Func_Factors_H_Functionalization_Factor,'II-D-2.1 AG DIST BY MO'!$F23))</f>
        <v>#VALUE!</v>
      </c>
      <c r="S23" s="32" t="e">
        <f t="shared" si="0"/>
        <v>#VALUE!</v>
      </c>
      <c r="T23" s="32" t="e">
        <f>'II-D-2.1'!R23*(SUMIFS(II_F_Func_Factors_Meters,II_F_Func_Factors_H_Functionalization_Factor,$F23))</f>
        <v>#VALUE!</v>
      </c>
      <c r="U23" s="32" t="e">
        <f>'II-D-2.1'!S23*(SUMIFS(II_F_Func_Factors_Meters,II_F_Func_Factors_H_Functionalization_Factor,$F23))</f>
        <v>#VALUE!</v>
      </c>
      <c r="V23" s="32" t="e">
        <f t="shared" si="1"/>
        <v>#VALUE!</v>
      </c>
      <c r="W23" s="32" t="e">
        <f>V23-'II-D-2'!N23</f>
        <v>#VALUE!</v>
      </c>
    </row>
    <row r="24" spans="1:23">
      <c r="A24" s="16" t="s">
        <v>238</v>
      </c>
      <c r="B24" s="62" t="s">
        <v>1945</v>
      </c>
      <c r="C24" s="62" t="s">
        <v>1946</v>
      </c>
      <c r="D24" s="69">
        <v>0</v>
      </c>
      <c r="E24" s="26">
        <v>71</v>
      </c>
      <c r="F24" s="16" t="s">
        <v>1947</v>
      </c>
      <c r="G24" s="32" t="e">
        <f>'II-D-2.1'!E24*(SUMIFS(II_F_Func_Factors_Meters,II_F_Func_Factors_H_Functionalization_Factor,'II-D-2.1 AG DIST BY MO'!$F24))</f>
        <v>#VALUE!</v>
      </c>
      <c r="H24" s="32" t="e">
        <f>'II-D-2.1'!F24*(SUMIFS(II_F_Func_Factors_Meters,II_F_Func_Factors_H_Functionalization_Factor,'II-D-2.1 AG DIST BY MO'!$F24))</f>
        <v>#VALUE!</v>
      </c>
      <c r="I24" s="32" t="e">
        <f>'II-D-2.1'!G24*(SUMIFS(II_F_Func_Factors_Meters,II_F_Func_Factors_H_Functionalization_Factor,'II-D-2.1 AG DIST BY MO'!$F24))</f>
        <v>#VALUE!</v>
      </c>
      <c r="J24" s="32" t="e">
        <f>'II-D-2.1'!H24*(SUMIFS(II_F_Func_Factors_Meters,II_F_Func_Factors_H_Functionalization_Factor,'II-D-2.1 AG DIST BY MO'!$F24))</f>
        <v>#VALUE!</v>
      </c>
      <c r="K24" s="32" t="e">
        <f>'II-D-2.1'!I24*(SUMIFS(II_F_Func_Factors_Meters,II_F_Func_Factors_H_Functionalization_Factor,'II-D-2.1 AG DIST BY MO'!$F24))</f>
        <v>#VALUE!</v>
      </c>
      <c r="L24" s="32" t="e">
        <f>'II-D-2.1'!J24*(SUMIFS(II_F_Func_Factors_Meters,II_F_Func_Factors_H_Functionalization_Factor,'II-D-2.1 AG DIST BY MO'!$F24))</f>
        <v>#VALUE!</v>
      </c>
      <c r="M24" s="32" t="e">
        <f>'II-D-2.1'!K24*(SUMIFS(II_F_Func_Factors_Meters,II_F_Func_Factors_H_Functionalization_Factor,'II-D-2.1 AG DIST BY MO'!$F24))</f>
        <v>#VALUE!</v>
      </c>
      <c r="N24" s="32" t="e">
        <f>'II-D-2.1'!L24*(SUMIFS(II_F_Func_Factors_Meters,II_F_Func_Factors_H_Functionalization_Factor,'II-D-2.1 AG DIST BY MO'!$F24))</f>
        <v>#VALUE!</v>
      </c>
      <c r="O24" s="32" t="e">
        <f>'II-D-2.1'!M24*(SUMIFS(II_F_Func_Factors_Meters,II_F_Func_Factors_H_Functionalization_Factor,'II-D-2.1 AG DIST BY MO'!$F24))</f>
        <v>#VALUE!</v>
      </c>
      <c r="P24" s="32" t="e">
        <f>'II-D-2.1'!N24*(SUMIFS(II_F_Func_Factors_Meters,II_F_Func_Factors_H_Functionalization_Factor,'II-D-2.1 AG DIST BY MO'!$F24))</f>
        <v>#VALUE!</v>
      </c>
      <c r="Q24" s="32" t="e">
        <f>'II-D-2.1'!O24*(SUMIFS(II_F_Func_Factors_Meters,II_F_Func_Factors_H_Functionalization_Factor,'II-D-2.1 AG DIST BY MO'!$F24))</f>
        <v>#VALUE!</v>
      </c>
      <c r="R24" s="32" t="e">
        <f>'II-D-2.1'!P24*(SUMIFS(II_F_Func_Factors_Meters,II_F_Func_Factors_H_Functionalization_Factor,'II-D-2.1 AG DIST BY MO'!$F24))</f>
        <v>#VALUE!</v>
      </c>
      <c r="S24" s="32" t="e">
        <f t="shared" si="0"/>
        <v>#VALUE!</v>
      </c>
      <c r="T24" s="32" t="e">
        <f>'II-D-2.1'!R24*(SUMIFS(II_F_Func_Factors_Meters,II_F_Func_Factors_H_Functionalization_Factor,$F24))</f>
        <v>#VALUE!</v>
      </c>
      <c r="U24" s="32" t="e">
        <f>'II-D-2.1'!S24*(SUMIFS(II_F_Func_Factors_Meters,II_F_Func_Factors_H_Functionalization_Factor,$F24))</f>
        <v>#VALUE!</v>
      </c>
      <c r="V24" s="32" t="e">
        <f t="shared" si="1"/>
        <v>#VALUE!</v>
      </c>
      <c r="W24" s="32" t="e">
        <f>V24-'II-D-2'!N24</f>
        <v>#VALUE!</v>
      </c>
    </row>
    <row r="25" spans="1:23">
      <c r="A25" s="16" t="s">
        <v>240</v>
      </c>
      <c r="B25" s="62" t="s">
        <v>1948</v>
      </c>
      <c r="C25" s="62" t="s">
        <v>1811</v>
      </c>
      <c r="D25" s="69">
        <v>0</v>
      </c>
      <c r="E25" s="26">
        <v>12</v>
      </c>
      <c r="F25" s="16" t="s">
        <v>840</v>
      </c>
      <c r="G25" s="32">
        <f>'II-D-2.1'!E25*(SUMIFS(II_F_Func_Factors_Meters,II_F_Func_Factors_H_Functionalization_Factor,'II-D-2.1 AG DIST BY MO'!$F25))</f>
        <v>89785.889185056934</v>
      </c>
      <c r="H25" s="32">
        <f>'II-D-2.1'!F25*(SUMIFS(II_F_Func_Factors_Meters,II_F_Func_Factors_H_Functionalization_Factor,'II-D-2.1 AG DIST BY MO'!$F25))</f>
        <v>91731.970019895831</v>
      </c>
      <c r="I25" s="32">
        <f>'II-D-2.1'!G25*(SUMIFS(II_F_Func_Factors_Meters,II_F_Func_Factors_H_Functionalization_Factor,'II-D-2.1 AG DIST BY MO'!$F25))</f>
        <v>89905.146298028354</v>
      </c>
      <c r="J25" s="32">
        <f>'II-D-2.1'!H25*(SUMIFS(II_F_Func_Factors_Meters,II_F_Func_Factors_H_Functionalization_Factor,'II-D-2.1 AG DIST BY MO'!$F25))</f>
        <v>89621.2178540975</v>
      </c>
      <c r="K25" s="32">
        <f>'II-D-2.1'!I25*(SUMIFS(II_F_Func_Factors_Meters,II_F_Func_Factors_H_Functionalization_Factor,'II-D-2.1 AG DIST BY MO'!$F25))</f>
        <v>96625.330098076272</v>
      </c>
      <c r="L25" s="32">
        <f>'II-D-2.1'!J25*(SUMIFS(II_F_Func_Factors_Meters,II_F_Func_Factors_H_Functionalization_Factor,'II-D-2.1 AG DIST BY MO'!$F25))</f>
        <v>92211.585519106651</v>
      </c>
      <c r="M25" s="32">
        <f>'II-D-2.1'!K25*(SUMIFS(II_F_Func_Factors_Meters,II_F_Func_Factors_H_Functionalization_Factor,'II-D-2.1 AG DIST BY MO'!$F25))</f>
        <v>92211.585519106651</v>
      </c>
      <c r="N25" s="32">
        <f>'II-D-2.1'!L25*(SUMIFS(II_F_Func_Factors_Meters,II_F_Func_Factors_H_Functionalization_Factor,'II-D-2.1 AG DIST BY MO'!$F25))</f>
        <v>92262.39237733795</v>
      </c>
      <c r="O25" s="32">
        <f>'II-D-2.1'!M25*(SUMIFS(II_F_Func_Factors_Meters,II_F_Func_Factors_H_Functionalization_Factor,'II-D-2.1 AG DIST BY MO'!$F25))</f>
        <v>90445.050427978058</v>
      </c>
      <c r="P25" s="32">
        <f>'II-D-2.1'!N25*(SUMIFS(II_F_Func_Factors_Meters,II_F_Func_Factors_H_Functionalization_Factor,'II-D-2.1 AG DIST BY MO'!$F25))</f>
        <v>92129.992575832832</v>
      </c>
      <c r="Q25" s="32">
        <f>'II-D-2.1'!O25*(SUMIFS(II_F_Func_Factors_Meters,II_F_Func_Factors_H_Functionalization_Factor,'II-D-2.1 AG DIST BY MO'!$F25))</f>
        <v>90925.384797972176</v>
      </c>
      <c r="R25" s="32">
        <f>'II-D-2.1'!P25*(SUMIFS(II_F_Func_Factors_Meters,II_F_Func_Factors_H_Functionalization_Factor,'II-D-2.1 AG DIST BY MO'!$F25))</f>
        <v>90387.422062884798</v>
      </c>
      <c r="S25" s="32">
        <f t="shared" si="0"/>
        <v>1098242.9667353739</v>
      </c>
      <c r="T25" s="32">
        <f>'II-D-2.1'!R25*(SUMIFS(II_F_Func_Factors_Meters,II_F_Func_Factors_H_Functionalization_Factor,$F25))</f>
        <v>0</v>
      </c>
      <c r="U25" s="32">
        <f>'II-D-2.1'!S25*(SUMIFS(II_F_Func_Factors_Meters,II_F_Func_Factors_H_Functionalization_Factor,$F25))</f>
        <v>0</v>
      </c>
      <c r="V25" s="32">
        <f t="shared" si="1"/>
        <v>1098242.9667353739</v>
      </c>
      <c r="W25" s="32">
        <f>V25-'II-D-2'!N25</f>
        <v>0</v>
      </c>
    </row>
    <row r="26" spans="1:23">
      <c r="A26" s="16" t="s">
        <v>243</v>
      </c>
      <c r="B26" s="62" t="s">
        <v>1949</v>
      </c>
      <c r="C26" s="62" t="s">
        <v>1950</v>
      </c>
      <c r="D26" s="69">
        <v>0</v>
      </c>
      <c r="E26" s="26">
        <v>13</v>
      </c>
      <c r="F26" s="16" t="s">
        <v>826</v>
      </c>
      <c r="G26" s="32">
        <f>'II-D-2.1'!E26*SUMIF('II-F Func Factors'!$A:$A,$E26,'II-F Func Factors'!$G:$G)</f>
        <v>3861.9478280326443</v>
      </c>
      <c r="H26" s="32">
        <f>'II-D-2.1'!F26*SUMIF('II-F Func Factors'!$A:$A,$E26,'II-F Func Factors'!$G:$G)</f>
        <v>3929.3000587966612</v>
      </c>
      <c r="I26" s="32">
        <f>'II-D-2.1'!G26*SUMIF('II-F Func Factors'!$A:$A,$E26,'II-F Func Factors'!$G:$G)</f>
        <v>4411.3395204184935</v>
      </c>
      <c r="J26" s="32">
        <f>'II-D-2.1'!H26*SUMIF('II-F Func Factors'!$A:$A,$E26,'II-F Func Factors'!$G:$G)</f>
        <v>2416.5291000177026</v>
      </c>
      <c r="K26" s="32">
        <f>'II-D-2.1'!I26*SUMIF('II-F Func Factors'!$A:$A,$E26,'II-F Func Factors'!$G:$G)</f>
        <v>6622.7096373581053</v>
      </c>
      <c r="L26" s="32">
        <f>'II-D-2.1'!J26*SUMIF('II-F Func Factors'!$A:$A,$E26,'II-F Func Factors'!$G:$G)</f>
        <v>5452.3001648731042</v>
      </c>
      <c r="M26" s="32">
        <f>'II-D-2.1'!K26*SUMIF('II-F Func Factors'!$A:$A,$E26,'II-F Func Factors'!$G:$G)</f>
        <v>4838.6518642255096</v>
      </c>
      <c r="N26" s="32">
        <f>'II-D-2.1'!L26*SUMIF('II-F Func Factors'!$A:$A,$E26,'II-F Func Factors'!$G:$G)</f>
        <v>4169.497282452252</v>
      </c>
      <c r="O26" s="32">
        <f>'II-D-2.1'!M26*SUMIF('II-F Func Factors'!$A:$A,$E26,'II-F Func Factors'!$G:$G)</f>
        <v>4569.860013890273</v>
      </c>
      <c r="P26" s="32">
        <f>'II-D-2.1'!N26*SUMIF('II-F Func Factors'!$A:$A,$E26,'II-F Func Factors'!$G:$G)</f>
        <v>2800.7833096559966</v>
      </c>
      <c r="Q26" s="32">
        <f>'II-D-2.1'!O26*SUMIF('II-F Func Factors'!$A:$A,$E26,'II-F Func Factors'!$G:$G)</f>
        <v>7957.1101607277678</v>
      </c>
      <c r="R26" s="32">
        <f>'II-D-2.1'!P26*SUMIF('II-F Func Factors'!$A:$A,$E26,'II-F Func Factors'!$G:$G)</f>
        <v>3866.1637222076529</v>
      </c>
      <c r="S26" s="32">
        <f t="shared" si="0"/>
        <v>54896.192662656169</v>
      </c>
      <c r="T26" s="32">
        <f>'II-D-2.1'!R26*(SUMIFS(II_F_Func_Factors_Meters,II_F_Func_Factors_H_Functionalization_Factor,$F26))</f>
        <v>0</v>
      </c>
      <c r="U26" s="32">
        <f>'II-D-2.1'!S26*(SUMIFS(II_F_Func_Factors_Meters,II_F_Func_Factors_H_Functionalization_Factor,$F26))</f>
        <v>-6.5664483260502338E-2</v>
      </c>
      <c r="V26" s="32">
        <f t="shared" si="1"/>
        <v>54896.126998172906</v>
      </c>
      <c r="W26" s="32">
        <f>V26-'II-D-2'!N26</f>
        <v>0</v>
      </c>
    </row>
    <row r="27" spans="1:23">
      <c r="A27" s="16" t="s">
        <v>245</v>
      </c>
      <c r="B27" s="62" t="s">
        <v>220</v>
      </c>
      <c r="C27" s="62"/>
      <c r="D27" s="26" t="s">
        <v>220</v>
      </c>
      <c r="E27" s="69" t="s">
        <v>220</v>
      </c>
      <c r="F27" s="69"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row>
    <row r="28" spans="1:23">
      <c r="A28" s="16" t="s">
        <v>247</v>
      </c>
      <c r="B28" s="74" t="s">
        <v>1957</v>
      </c>
      <c r="C28" s="74"/>
      <c r="D28" s="82" t="s">
        <v>271</v>
      </c>
      <c r="E28" s="78" t="s">
        <v>220</v>
      </c>
      <c r="F28" s="78" t="s">
        <v>220</v>
      </c>
      <c r="G28" s="76" t="e">
        <f t="shared" ref="G28:W28" si="2">SUM(G16:G27)</f>
        <v>#VALUE!</v>
      </c>
      <c r="H28" s="76" t="e">
        <f t="shared" si="2"/>
        <v>#VALUE!</v>
      </c>
      <c r="I28" s="76" t="e">
        <f t="shared" si="2"/>
        <v>#VALUE!</v>
      </c>
      <c r="J28" s="76" t="e">
        <f t="shared" si="2"/>
        <v>#VALUE!</v>
      </c>
      <c r="K28" s="76" t="e">
        <f t="shared" si="2"/>
        <v>#VALUE!</v>
      </c>
      <c r="L28" s="76" t="e">
        <f t="shared" si="2"/>
        <v>#VALUE!</v>
      </c>
      <c r="M28" s="76" t="e">
        <f t="shared" si="2"/>
        <v>#VALUE!</v>
      </c>
      <c r="N28" s="76" t="e">
        <f t="shared" si="2"/>
        <v>#VALUE!</v>
      </c>
      <c r="O28" s="76" t="e">
        <f t="shared" si="2"/>
        <v>#VALUE!</v>
      </c>
      <c r="P28" s="76" t="e">
        <f t="shared" si="2"/>
        <v>#VALUE!</v>
      </c>
      <c r="Q28" s="76" t="e">
        <f t="shared" si="2"/>
        <v>#VALUE!</v>
      </c>
      <c r="R28" s="76" t="e">
        <f t="shared" si="2"/>
        <v>#VALUE!</v>
      </c>
      <c r="S28" s="76" t="e">
        <f t="shared" si="2"/>
        <v>#VALUE!</v>
      </c>
      <c r="T28" s="76" t="e">
        <f t="shared" si="2"/>
        <v>#VALUE!</v>
      </c>
      <c r="U28" s="76" t="e">
        <f t="shared" si="2"/>
        <v>#VALUE!</v>
      </c>
      <c r="V28" s="76" t="e">
        <f t="shared" si="2"/>
        <v>#VALUE!</v>
      </c>
      <c r="W28" s="391" t="e">
        <f t="shared" si="2"/>
        <v>#VALUE!</v>
      </c>
    </row>
  </sheetData>
  <dataValidations disablePrompts="1" count="1">
    <dataValidation type="list" allowBlank="1" sqref="F20" xr:uid="{0219E425-672F-42B7-972B-29DCE92EB3F3}">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dimension ref="A1:W28"/>
  <sheetViews>
    <sheetView zoomScaleNormal="100" workbookViewId="0"/>
  </sheetViews>
  <sheetFormatPr defaultColWidth="9" defaultRowHeight="11.25"/>
  <cols>
    <col min="1" max="1" width="5.42578125" style="19" customWidth="1"/>
    <col min="2" max="2" width="9" style="19" customWidth="1"/>
    <col min="3" max="3" width="32.7109375" style="19" customWidth="1"/>
    <col min="4" max="4" width="8.7109375" style="19" customWidth="1"/>
    <col min="5" max="5" width="9.28515625" style="19" customWidth="1"/>
    <col min="6" max="6" width="11" style="19" customWidth="1"/>
    <col min="7" max="23" width="9.28515625" style="19" customWidth="1"/>
    <col min="24" max="16384" width="9" style="19"/>
  </cols>
  <sheetData>
    <row r="1" spans="1:23">
      <c r="A1" s="20" t="s">
        <v>0</v>
      </c>
    </row>
    <row r="2" spans="1:23">
      <c r="A2" s="20" t="s">
        <v>1</v>
      </c>
    </row>
    <row r="3" spans="1:23">
      <c r="A3" s="20" t="s">
        <v>83</v>
      </c>
    </row>
    <row r="4" spans="1:23">
      <c r="A4" s="20" t="s">
        <v>2</v>
      </c>
    </row>
    <row r="5" spans="1:23">
      <c r="A5" s="20" t="s">
        <v>3</v>
      </c>
    </row>
    <row r="6" spans="1:23">
      <c r="A6" s="20" t="s">
        <v>254</v>
      </c>
    </row>
    <row r="10" spans="1:23">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c r="F11" s="888"/>
      <c r="G11" s="888" t="s">
        <v>210</v>
      </c>
      <c r="H11" s="888" t="s">
        <v>211</v>
      </c>
      <c r="I11" s="888" t="s">
        <v>212</v>
      </c>
      <c r="J11" s="888" t="s">
        <v>255</v>
      </c>
      <c r="K11" s="888" t="s">
        <v>256</v>
      </c>
      <c r="L11" s="888" t="s">
        <v>257</v>
      </c>
      <c r="M11" s="888" t="s">
        <v>258</v>
      </c>
      <c r="N11" s="888" t="s">
        <v>259</v>
      </c>
      <c r="O11" s="888" t="s">
        <v>260</v>
      </c>
      <c r="P11" s="888" t="s">
        <v>566</v>
      </c>
      <c r="Q11" s="888" t="s">
        <v>567</v>
      </c>
      <c r="R11" s="888" t="s">
        <v>568</v>
      </c>
      <c r="S11" s="888" t="s">
        <v>569</v>
      </c>
      <c r="T11" s="888" t="s">
        <v>1035</v>
      </c>
      <c r="U11" s="888" t="s">
        <v>1036</v>
      </c>
      <c r="V11" s="888" t="s">
        <v>1903</v>
      </c>
      <c r="W11" s="888" t="s">
        <v>1904</v>
      </c>
    </row>
    <row r="12" spans="1:23">
      <c r="A12" s="79"/>
      <c r="B12" s="79"/>
      <c r="C12" s="79"/>
      <c r="D12" s="79"/>
      <c r="E12" s="79"/>
      <c r="F12" s="79"/>
      <c r="G12" s="79"/>
      <c r="H12" s="79"/>
      <c r="I12" s="79"/>
      <c r="J12" s="79"/>
      <c r="K12" s="79"/>
      <c r="L12" s="79"/>
      <c r="M12" s="79"/>
      <c r="N12" s="79"/>
      <c r="O12" s="79"/>
      <c r="P12" s="79"/>
      <c r="Q12" s="79"/>
      <c r="R12" s="79"/>
      <c r="S12" s="79"/>
      <c r="T12" s="79"/>
      <c r="U12" s="79"/>
      <c r="V12" s="79"/>
      <c r="W12" s="79"/>
    </row>
    <row r="13" spans="1:23" ht="45">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2" t="s">
        <v>220</v>
      </c>
      <c r="C14" s="62"/>
      <c r="D14" s="26"/>
      <c r="E14" s="69"/>
      <c r="F14" s="69"/>
      <c r="G14" s="32"/>
      <c r="H14" s="32"/>
      <c r="I14" s="32"/>
      <c r="J14" s="32"/>
      <c r="K14" s="32"/>
      <c r="L14" s="32"/>
      <c r="M14" s="32"/>
      <c r="N14" s="32"/>
      <c r="O14" s="32"/>
      <c r="P14" s="32"/>
      <c r="Q14" s="32"/>
      <c r="R14" s="32"/>
      <c r="S14" s="32"/>
      <c r="T14" s="32"/>
      <c r="U14" s="32"/>
      <c r="V14" s="32"/>
      <c r="W14" s="32"/>
    </row>
    <row r="15" spans="1:23">
      <c r="A15" s="16" t="s">
        <v>221</v>
      </c>
      <c r="B15" s="61" t="s">
        <v>1923</v>
      </c>
      <c r="C15" s="61"/>
      <c r="D15" s="26" t="s">
        <v>271</v>
      </c>
      <c r="E15" s="69"/>
      <c r="F15" s="69"/>
      <c r="G15" s="32"/>
      <c r="H15" s="32"/>
      <c r="I15" s="32"/>
      <c r="J15" s="32"/>
      <c r="K15" s="32"/>
      <c r="L15" s="32"/>
      <c r="M15" s="32"/>
      <c r="N15" s="32"/>
      <c r="O15" s="32"/>
      <c r="P15" s="32"/>
      <c r="Q15" s="32"/>
      <c r="R15" s="32"/>
      <c r="S15" s="32"/>
      <c r="T15" s="32"/>
      <c r="U15" s="32"/>
      <c r="V15" s="32"/>
      <c r="W15" s="32"/>
    </row>
    <row r="16" spans="1:23">
      <c r="A16" s="16" t="s">
        <v>224</v>
      </c>
      <c r="B16" s="62" t="s">
        <v>1924</v>
      </c>
      <c r="C16" s="62" t="s">
        <v>1925</v>
      </c>
      <c r="D16" s="69">
        <v>0</v>
      </c>
      <c r="E16" s="890">
        <v>12</v>
      </c>
      <c r="F16" s="16" t="s">
        <v>840</v>
      </c>
      <c r="G16" s="32">
        <f>('II-D-2.1'!E16)*(SUMIFS(II_F_Func_Factors_Distribution,II_F_Func_Factors_H_Functionalization_Factor,$F16))</f>
        <v>141024.92160691245</v>
      </c>
      <c r="H16" s="32">
        <f>('II-D-2.1'!F16)*(SUMIFS(II_F_Func_Factors_Distribution,II_F_Func_Factors_H_Functionalization_Factor,$F16))</f>
        <v>122553.04725380495</v>
      </c>
      <c r="I16" s="32">
        <f>('II-D-2.1'!G16)*(SUMIFS(II_F_Func_Factors_Distribution,II_F_Func_Factors_H_Functionalization_Factor,$F16))</f>
        <v>320994.85155161493</v>
      </c>
      <c r="J16" s="32">
        <f>('II-D-2.1'!H16)*(SUMIFS(II_F_Func_Factors_Distribution,II_F_Func_Factors_H_Functionalization_Factor,$F16))</f>
        <v>187098.09719902932</v>
      </c>
      <c r="K16" s="32">
        <f>('II-D-2.1'!I16)*(SUMIFS(II_F_Func_Factors_Distribution,II_F_Func_Factors_H_Functionalization_Factor,$F16))</f>
        <v>159059.64760293145</v>
      </c>
      <c r="L16" s="32">
        <f>('II-D-2.1'!J16)*(SUMIFS(II_F_Func_Factors_Distribution,II_F_Func_Factors_H_Functionalization_Factor,$F16))</f>
        <v>174716.97171546036</v>
      </c>
      <c r="M16" s="32">
        <f>('II-D-2.1'!K16)*(SUMIFS(II_F_Func_Factors_Distribution,II_F_Func_Factors_H_Functionalization_Factor,$F16))</f>
        <v>174397.39269092673</v>
      </c>
      <c r="N16" s="32">
        <f>('II-D-2.1'!L16)*(SUMIFS(II_F_Func_Factors_Distribution,II_F_Func_Factors_H_Functionalization_Factor,$F16))</f>
        <v>197444.77629479903</v>
      </c>
      <c r="O16" s="32">
        <f>('II-D-2.1'!M16)*(SUMIFS(II_F_Func_Factors_Distribution,II_F_Func_Factors_H_Functionalization_Factor,$F16))</f>
        <v>-670960.20040445821</v>
      </c>
      <c r="P16" s="32">
        <f>('II-D-2.1'!N16)*(SUMIFS(II_F_Func_Factors_Distribution,II_F_Func_Factors_H_Functionalization_Factor,$F16))</f>
        <v>285595.63207181427</v>
      </c>
      <c r="Q16" s="32">
        <f>('II-D-2.1'!O16)*(SUMIFS(II_F_Func_Factors_Distribution,II_F_Func_Factors_H_Functionalization_Factor,$F16))</f>
        <v>204319.03821958494</v>
      </c>
      <c r="R16" s="32">
        <f>('II-D-2.1'!P16)*(SUMIFS(II_F_Func_Factors_Distribution,II_F_Func_Factors_H_Functionalization_Factor,$F16))</f>
        <v>-852767.59417404386</v>
      </c>
      <c r="S16" s="32">
        <f t="shared" ref="S16:S26" si="0">SUM(G16:R16)</f>
        <v>443476.58162837627</v>
      </c>
      <c r="T16" s="32">
        <v>0</v>
      </c>
      <c r="U16" s="32">
        <f>('II-D-2.1'!S16)*(SUMIFS(II_F_Func_Factors_Distribution,II_F_Func_Factors_H_Functionalization_Factor,$F16))</f>
        <v>18709.681265422721</v>
      </c>
      <c r="V16" s="32">
        <f t="shared" ref="V16:V26" si="1">S16+T16+U16</f>
        <v>462186.26289379899</v>
      </c>
      <c r="W16" s="32">
        <f>V16-'II-D-2'!M16</f>
        <v>0</v>
      </c>
    </row>
    <row r="17" spans="1:23">
      <c r="A17" s="16" t="s">
        <v>225</v>
      </c>
      <c r="B17" s="62" t="s">
        <v>1926</v>
      </c>
      <c r="C17" s="62" t="s">
        <v>1927</v>
      </c>
      <c r="D17" s="69">
        <v>0</v>
      </c>
      <c r="E17" s="890">
        <v>12</v>
      </c>
      <c r="F17" s="16" t="s">
        <v>840</v>
      </c>
      <c r="G17" s="32">
        <f>('II-D-2.1'!E17)*(SUMIFS(II_F_Func_Factors_Distribution,II_F_Func_Factors_H_Functionalization_Factor,$F17))</f>
        <v>19945.689914779628</v>
      </c>
      <c r="H17" s="32">
        <f>('II-D-2.1'!F17)*(SUMIFS(II_F_Func_Factors_Distribution,II_F_Func_Factors_H_Functionalization_Factor,$F17))</f>
        <v>22279.568288800969</v>
      </c>
      <c r="I17" s="32">
        <f>('II-D-2.1'!G17)*(SUMIFS(II_F_Func_Factors_Distribution,II_F_Func_Factors_H_Functionalization_Factor,$F17))</f>
        <v>29029.211343725812</v>
      </c>
      <c r="J17" s="32">
        <f>('II-D-2.1'!H17)*(SUMIFS(II_F_Func_Factors_Distribution,II_F_Func_Factors_H_Functionalization_Factor,$F17))</f>
        <v>10757.131664044426</v>
      </c>
      <c r="K17" s="32">
        <f>('II-D-2.1'!I17)*(SUMIFS(II_F_Func_Factors_Distribution,II_F_Func_Factors_H_Functionalization_Factor,$F17))</f>
        <v>41674.867825543624</v>
      </c>
      <c r="L17" s="32">
        <f>('II-D-2.1'!J17)*(SUMIFS(II_F_Func_Factors_Distribution,II_F_Func_Factors_H_Functionalization_Factor,$F17))</f>
        <v>35198.159998679446</v>
      </c>
      <c r="M17" s="32">
        <f>('II-D-2.1'!K17)*(SUMIFS(II_F_Func_Factors_Distribution,II_F_Func_Factors_H_Functionalization_Factor,$F17))</f>
        <v>22098.386191558551</v>
      </c>
      <c r="N17" s="32">
        <f>('II-D-2.1'!L17)*(SUMIFS(II_F_Func_Factors_Distribution,II_F_Func_Factors_H_Functionalization_Factor,$F17))</f>
        <v>23529.75044114816</v>
      </c>
      <c r="O17" s="32">
        <f>('II-D-2.1'!M17)*(SUMIFS(II_F_Func_Factors_Distribution,II_F_Func_Factors_H_Functionalization_Factor,$F17))</f>
        <v>21730.628908424405</v>
      </c>
      <c r="P17" s="32">
        <f>('II-D-2.1'!N17)*(SUMIFS(II_F_Func_Factors_Distribution,II_F_Func_Factors_H_Functionalization_Factor,$F17))</f>
        <v>73891.497286511847</v>
      </c>
      <c r="Q17" s="32">
        <f>('II-D-2.1'!O17)*(SUMIFS(II_F_Func_Factors_Distribution,II_F_Func_Factors_H_Functionalization_Factor,$F17))</f>
        <v>31037.032566490747</v>
      </c>
      <c r="R17" s="32">
        <f>('II-D-2.1'!P17)*(SUMIFS(II_F_Func_Factors_Distribution,II_F_Func_Factors_H_Functionalization_Factor,$F17))</f>
        <v>35090.356008785857</v>
      </c>
      <c r="S17" s="32">
        <f t="shared" si="0"/>
        <v>366262.28043849347</v>
      </c>
      <c r="T17" s="32">
        <v>0</v>
      </c>
      <c r="U17" s="32">
        <f>('II-D-2.1'!S17)*(SUMIFS(II_F_Func_Factors_Distribution,II_F_Func_Factors_H_Functionalization_Factor,$F17))</f>
        <v>-107.0548488220486</v>
      </c>
      <c r="V17" s="32">
        <f t="shared" si="1"/>
        <v>366155.22558967141</v>
      </c>
      <c r="W17" s="32">
        <f>V17-'II-D-2'!M17</f>
        <v>0</v>
      </c>
    </row>
    <row r="18" spans="1:23">
      <c r="A18" s="16" t="s">
        <v>226</v>
      </c>
      <c r="B18" s="62" t="s">
        <v>1928</v>
      </c>
      <c r="C18" s="62" t="s">
        <v>1929</v>
      </c>
      <c r="D18" s="69">
        <v>0</v>
      </c>
      <c r="E18" s="91">
        <v>81</v>
      </c>
      <c r="F18" s="91" t="s">
        <v>1930</v>
      </c>
      <c r="G18" s="32">
        <f>'II-D-2.1'!E$18*(SUMIF('II-F Func Factors'!$B:$B,$F18,'II-F Func Factors'!$F:$F))</f>
        <v>42020.378782695225</v>
      </c>
      <c r="H18" s="32">
        <f>'II-D-2.1'!F$18*(SUMIF('II-F Func Factors'!$B:$B,$F18,'II-F Func Factors'!$F:$F))</f>
        <v>53763.606909882037</v>
      </c>
      <c r="I18" s="32">
        <f>'II-D-2.1'!G$18*(SUMIF('II-F Func Factors'!$B:$B,$F18,'II-F Func Factors'!$F:$F))</f>
        <v>34671.982142849512</v>
      </c>
      <c r="J18" s="32">
        <f>'II-D-2.1'!H$18*(SUMIF('II-F Func Factors'!$B:$B,$F18,'II-F Func Factors'!$F:$F))</f>
        <v>46254.539341264826</v>
      </c>
      <c r="K18" s="32">
        <f>'II-D-2.1'!I$18*(SUMIF('II-F Func Factors'!$B:$B,$F18,'II-F Func Factors'!$F:$F))</f>
        <v>131753.23519253352</v>
      </c>
      <c r="L18" s="32">
        <f>'II-D-2.1'!J$18*(SUMIF('II-F Func Factors'!$B:$B,$F18,'II-F Func Factors'!$F:$F))</f>
        <v>82086.452069362858</v>
      </c>
      <c r="M18" s="32">
        <f>'II-D-2.1'!K$18*(SUMIF('II-F Func Factors'!$B:$B,$F18,'II-F Func Factors'!$F:$F))</f>
        <v>54080.472597855121</v>
      </c>
      <c r="N18" s="32">
        <f>'II-D-2.1'!L$18*(SUMIF('II-F Func Factors'!$B:$B,$F18,'II-F Func Factors'!$F:$F))</f>
        <v>60127.66263222108</v>
      </c>
      <c r="O18" s="32">
        <f>'II-D-2.1'!M$18*(SUMIF('II-F Func Factors'!$B:$B,$F18,'II-F Func Factors'!$F:$F))</f>
        <v>64470.949684662002</v>
      </c>
      <c r="P18" s="32">
        <f>'II-D-2.1'!N$18*(SUMIF('II-F Func Factors'!$B:$B,$F18,'II-F Func Factors'!$F:$F))</f>
        <v>45271.474981297666</v>
      </c>
      <c r="Q18" s="32">
        <f>'II-D-2.1'!O$18*(SUMIF('II-F Func Factors'!$B:$B,$F18,'II-F Func Factors'!$F:$F))</f>
        <v>62976.341872552148</v>
      </c>
      <c r="R18" s="32">
        <f>'II-D-2.1'!P$18*(SUMIF('II-F Func Factors'!$B:$B,$F18,'II-F Func Factors'!$F:$F))</f>
        <v>73131.888541786859</v>
      </c>
      <c r="S18" s="32">
        <f t="shared" si="0"/>
        <v>750608.9847489628</v>
      </c>
      <c r="T18" s="32">
        <v>0</v>
      </c>
      <c r="U18" s="32">
        <f>'II-D-2.1'!S$18*(SUMIF('II-F Func Factors'!$B:$B,$F18,'II-F Func Factors'!$F:$F))</f>
        <v>0</v>
      </c>
      <c r="V18" s="32">
        <f t="shared" si="1"/>
        <v>750608.9847489628</v>
      </c>
      <c r="W18" s="32">
        <f>V18-'II-D-2'!M18</f>
        <v>0</v>
      </c>
    </row>
    <row r="19" spans="1:23">
      <c r="A19" s="16" t="s">
        <v>227</v>
      </c>
      <c r="B19" s="62" t="s">
        <v>1931</v>
      </c>
      <c r="C19" s="62" t="s">
        <v>1932</v>
      </c>
      <c r="D19" s="69">
        <v>0</v>
      </c>
      <c r="E19" s="890">
        <v>15</v>
      </c>
      <c r="F19" s="16" t="s">
        <v>838</v>
      </c>
      <c r="G19" s="32">
        <f>('II-D-2.1'!E19)*(SUMIFS(II_F_Func_Factors_Distribution,II_F_Func_Factors_H_Functionalization_Factor,$F19))</f>
        <v>566582.34236212983</v>
      </c>
      <c r="H19" s="32">
        <f>('II-D-2.1'!F19)*(SUMIFS(II_F_Func_Factors_Distribution,II_F_Func_Factors_H_Functionalization_Factor,$F19))</f>
        <v>566582.34236212983</v>
      </c>
      <c r="I19" s="32">
        <f>('II-D-2.1'!G19)*(SUMIFS(II_F_Func_Factors_Distribution,II_F_Func_Factors_H_Functionalization_Factor,$F19))</f>
        <v>566582.34236212983</v>
      </c>
      <c r="J19" s="32">
        <f>('II-D-2.1'!H19)*(SUMIFS(II_F_Func_Factors_Distribution,II_F_Func_Factors_H_Functionalization_Factor,$F19))</f>
        <v>515982.9918431096</v>
      </c>
      <c r="K19" s="32">
        <f>('II-D-2.1'!I19)*(SUMIFS(II_F_Func_Factors_Distribution,II_F_Func_Factors_H_Functionalization_Factor,$F19))</f>
        <v>270941.42695303698</v>
      </c>
      <c r="L19" s="32">
        <f>('II-D-2.1'!J19)*(SUMIFS(II_F_Func_Factors_Distribution,II_F_Func_Factors_H_Functionalization_Factor,$F19))</f>
        <v>535042.09662329184</v>
      </c>
      <c r="M19" s="32">
        <f>('II-D-2.1'!K19)*(SUMIFS(II_F_Func_Factors_Distribution,II_F_Func_Factors_H_Functionalization_Factor,$F19))</f>
        <v>411710.75687395741</v>
      </c>
      <c r="N19" s="32">
        <f>('II-D-2.1'!L19)*(SUMIFS(II_F_Func_Factors_Distribution,II_F_Func_Factors_H_Functionalization_Factor,$F19))</f>
        <v>411710.75687395741</v>
      </c>
      <c r="O19" s="32">
        <f>('II-D-2.1'!M19)*(SUMIFS(II_F_Func_Factors_Distribution,II_F_Func_Factors_H_Functionalization_Factor,$F19))</f>
        <v>411710.75687395741</v>
      </c>
      <c r="P19" s="32">
        <f>('II-D-2.1'!N19)*(SUMIFS(II_F_Func_Factors_Distribution,II_F_Func_Factors_H_Functionalization_Factor,$F19))</f>
        <v>411710.75687395741</v>
      </c>
      <c r="Q19" s="32">
        <f>('II-D-2.1'!O19)*(SUMIFS(II_F_Func_Factors_Distribution,II_F_Func_Factors_H_Functionalization_Factor,$F19))</f>
        <v>435140.73158614954</v>
      </c>
      <c r="R19" s="32">
        <f>('II-D-2.1'!P19)*(SUMIFS(II_F_Func_Factors_Distribution,II_F_Func_Factors_H_Functionalization_Factor,$F19))</f>
        <v>411710.75687395741</v>
      </c>
      <c r="S19" s="32">
        <f t="shared" si="0"/>
        <v>5515408.0584617658</v>
      </c>
      <c r="T19" s="32">
        <v>0</v>
      </c>
      <c r="U19" s="32">
        <f>('II-D-2.1'!S19)*(SUMIFS(II_F_Func_Factors_Distribution,II_F_Func_Factors_H_Functionalization_Factor,$F19))</f>
        <v>9687559.9239962175</v>
      </c>
      <c r="V19" s="32">
        <f t="shared" si="1"/>
        <v>15202967.982457984</v>
      </c>
      <c r="W19" s="32">
        <f>V19-'II-D-2'!M19</f>
        <v>0</v>
      </c>
    </row>
    <row r="20" spans="1:23">
      <c r="A20" s="16" t="s">
        <v>229</v>
      </c>
      <c r="B20" s="62" t="s">
        <v>1933</v>
      </c>
      <c r="C20" s="62" t="s">
        <v>1934</v>
      </c>
      <c r="D20" s="69">
        <v>0</v>
      </c>
      <c r="E20" s="26">
        <v>67</v>
      </c>
      <c r="F20" s="16" t="s">
        <v>1935</v>
      </c>
      <c r="G20" s="32" t="e">
        <f>('II-D-2.1'!E20)*(SUMIFS(II_F_Func_Factors_Distribution,II_F_Func_Factors_H_Functionalization_Factor,$F20))</f>
        <v>#VALUE!</v>
      </c>
      <c r="H20" s="32" t="e">
        <f>('II-D-2.1'!F20)*(SUMIFS(II_F_Func_Factors_Distribution,II_F_Func_Factors_H_Functionalization_Factor,$F20))</f>
        <v>#VALUE!</v>
      </c>
      <c r="I20" s="32" t="e">
        <f>('II-D-2.1'!G20)*(SUMIFS(II_F_Func_Factors_Distribution,II_F_Func_Factors_H_Functionalization_Factor,$F20))</f>
        <v>#VALUE!</v>
      </c>
      <c r="J20" s="32" t="e">
        <f>('II-D-2.1'!H20)*(SUMIFS(II_F_Func_Factors_Distribution,II_F_Func_Factors_H_Functionalization_Factor,$F20))</f>
        <v>#VALUE!</v>
      </c>
      <c r="K20" s="32" t="e">
        <f>('II-D-2.1'!I20)*(SUMIFS(II_F_Func_Factors_Distribution,II_F_Func_Factors_H_Functionalization_Factor,$F20))</f>
        <v>#VALUE!</v>
      </c>
      <c r="L20" s="32" t="e">
        <f>('II-D-2.1'!J20)*(SUMIFS(II_F_Func_Factors_Distribution,II_F_Func_Factors_H_Functionalization_Factor,$F20))</f>
        <v>#VALUE!</v>
      </c>
      <c r="M20" s="32" t="e">
        <f>('II-D-2.1'!K20)*(SUMIFS(II_F_Func_Factors_Distribution,II_F_Func_Factors_H_Functionalization_Factor,$F20))</f>
        <v>#VALUE!</v>
      </c>
      <c r="N20" s="32" t="e">
        <f>('II-D-2.1'!L20)*(SUMIFS(II_F_Func_Factors_Distribution,II_F_Func_Factors_H_Functionalization_Factor,$F20))</f>
        <v>#VALUE!</v>
      </c>
      <c r="O20" s="32" t="e">
        <f>('II-D-2.1'!M20)*(SUMIFS(II_F_Func_Factors_Distribution,II_F_Func_Factors_H_Functionalization_Factor,$F20))</f>
        <v>#VALUE!</v>
      </c>
      <c r="P20" s="32" t="e">
        <f>('II-D-2.1'!N20)*(SUMIFS(II_F_Func_Factors_Distribution,II_F_Func_Factors_H_Functionalization_Factor,$F20))</f>
        <v>#VALUE!</v>
      </c>
      <c r="Q20" s="32" t="e">
        <f>('II-D-2.1'!O20)*(SUMIFS(II_F_Func_Factors_Distribution,II_F_Func_Factors_H_Functionalization_Factor,$F20))</f>
        <v>#VALUE!</v>
      </c>
      <c r="R20" s="32" t="e">
        <f>('II-D-2.1'!P20)*(SUMIFS(II_F_Func_Factors_Distribution,II_F_Func_Factors_H_Functionalization_Factor,$F20))</f>
        <v>#VALUE!</v>
      </c>
      <c r="S20" s="32" t="e">
        <f t="shared" si="0"/>
        <v>#VALUE!</v>
      </c>
      <c r="T20" s="32">
        <v>0</v>
      </c>
      <c r="U20" s="32" t="e">
        <f>('II-D-2.1'!S20)*(SUMIFS(II_F_Func_Factors_Distribution,II_F_Func_Factors_H_Functionalization_Factor,$F20))</f>
        <v>#VALUE!</v>
      </c>
      <c r="V20" s="32" t="e">
        <f t="shared" si="1"/>
        <v>#VALUE!</v>
      </c>
      <c r="W20" s="32" t="e">
        <f>V20-'II-D-2'!M20</f>
        <v>#VALUE!</v>
      </c>
    </row>
    <row r="21" spans="1:23">
      <c r="A21" s="16" t="s">
        <v>232</v>
      </c>
      <c r="B21" s="62" t="s">
        <v>1936</v>
      </c>
      <c r="C21" s="62" t="s">
        <v>1937</v>
      </c>
      <c r="D21" s="69">
        <v>0</v>
      </c>
      <c r="E21" s="890">
        <v>68</v>
      </c>
      <c r="F21" s="16" t="s">
        <v>1938</v>
      </c>
      <c r="G21" s="32" t="e">
        <f>('II-D-2.1'!E21)*(SUMIFS(II_F_Func_Factors_Distribution,II_F_Func_Factors_H_Functionalization_Factor,$F21))</f>
        <v>#VALUE!</v>
      </c>
      <c r="H21" s="32" t="e">
        <f>('II-D-2.1'!F21)*(SUMIFS(II_F_Func_Factors_Distribution,II_F_Func_Factors_H_Functionalization_Factor,$F21))</f>
        <v>#VALUE!</v>
      </c>
      <c r="I21" s="32" t="e">
        <f>('II-D-2.1'!G21)*(SUMIFS(II_F_Func_Factors_Distribution,II_F_Func_Factors_H_Functionalization_Factor,$F21))</f>
        <v>#VALUE!</v>
      </c>
      <c r="J21" s="32" t="e">
        <f>('II-D-2.1'!H21)*(SUMIFS(II_F_Func_Factors_Distribution,II_F_Func_Factors_H_Functionalization_Factor,$F21))</f>
        <v>#VALUE!</v>
      </c>
      <c r="K21" s="32" t="e">
        <f>('II-D-2.1'!I21)*(SUMIFS(II_F_Func_Factors_Distribution,II_F_Func_Factors_H_Functionalization_Factor,$F21))</f>
        <v>#VALUE!</v>
      </c>
      <c r="L21" s="32" t="e">
        <f>('II-D-2.1'!J21)*(SUMIFS(II_F_Func_Factors_Distribution,II_F_Func_Factors_H_Functionalization_Factor,$F21))</f>
        <v>#VALUE!</v>
      </c>
      <c r="M21" s="32" t="e">
        <f>('II-D-2.1'!K21)*(SUMIFS(II_F_Func_Factors_Distribution,II_F_Func_Factors_H_Functionalization_Factor,$F21))</f>
        <v>#VALUE!</v>
      </c>
      <c r="N21" s="32" t="e">
        <f>('II-D-2.1'!L21)*(SUMIFS(II_F_Func_Factors_Distribution,II_F_Func_Factors_H_Functionalization_Factor,$F21))</f>
        <v>#VALUE!</v>
      </c>
      <c r="O21" s="32" t="e">
        <f>('II-D-2.1'!M21)*(SUMIFS(II_F_Func_Factors_Distribution,II_F_Func_Factors_H_Functionalization_Factor,$F21))</f>
        <v>#VALUE!</v>
      </c>
      <c r="P21" s="32" t="e">
        <f>('II-D-2.1'!N21)*(SUMIFS(II_F_Func_Factors_Distribution,II_F_Func_Factors_H_Functionalization_Factor,$F21))</f>
        <v>#VALUE!</v>
      </c>
      <c r="Q21" s="32" t="e">
        <f>('II-D-2.1'!O21)*(SUMIFS(II_F_Func_Factors_Distribution,II_F_Func_Factors_H_Functionalization_Factor,$F21))</f>
        <v>#VALUE!</v>
      </c>
      <c r="R21" s="32" t="e">
        <f>('II-D-2.1'!P21)*(SUMIFS(II_F_Func_Factors_Distribution,II_F_Func_Factors_H_Functionalization_Factor,$F21))</f>
        <v>#VALUE!</v>
      </c>
      <c r="S21" s="32" t="e">
        <f t="shared" si="0"/>
        <v>#VALUE!</v>
      </c>
      <c r="T21" s="32">
        <v>0</v>
      </c>
      <c r="U21" s="32" t="e">
        <f>('II-D-2.1'!S21)*(SUMIFS(II_F_Func_Factors_Distribution,II_F_Func_Factors_H_Functionalization_Factor,$F21))</f>
        <v>#VALUE!</v>
      </c>
      <c r="V21" s="32" t="e">
        <f t="shared" si="1"/>
        <v>#VALUE!</v>
      </c>
      <c r="W21" s="32" t="e">
        <f>V21-'II-D-2'!M21</f>
        <v>#VALUE!</v>
      </c>
    </row>
    <row r="22" spans="1:23">
      <c r="A22" s="16" t="s">
        <v>234</v>
      </c>
      <c r="B22" s="62" t="s">
        <v>1939</v>
      </c>
      <c r="C22" s="62" t="s">
        <v>1940</v>
      </c>
      <c r="D22" s="69">
        <v>0</v>
      </c>
      <c r="E22" s="890">
        <v>3</v>
      </c>
      <c r="F22" s="16" t="s">
        <v>530</v>
      </c>
      <c r="G22" s="32">
        <f>('II-D-2.1'!E22)*(SUMIFS(II_F_Func_Factors_Distribution,II_F_Func_Factors_H_Functionalization_Factor,$F22))</f>
        <v>4321.67</v>
      </c>
      <c r="H22" s="32">
        <f>('II-D-2.1'!F22)*(SUMIFS(II_F_Func_Factors_Distribution,II_F_Func_Factors_H_Functionalization_Factor,$F22))</f>
        <v>4321.67</v>
      </c>
      <c r="I22" s="32">
        <f>('II-D-2.1'!G22)*(SUMIFS(II_F_Func_Factors_Distribution,II_F_Func_Factors_H_Functionalization_Factor,$F22))</f>
        <v>4321.67</v>
      </c>
      <c r="J22" s="32">
        <f>('II-D-2.1'!H22)*(SUMIFS(II_F_Func_Factors_Distribution,II_F_Func_Factors_H_Functionalization_Factor,$F22))</f>
        <v>4321.67</v>
      </c>
      <c r="K22" s="32">
        <f>('II-D-2.1'!I22)*(SUMIFS(II_F_Func_Factors_Distribution,II_F_Func_Factors_H_Functionalization_Factor,$F22))</f>
        <v>4321.67</v>
      </c>
      <c r="L22" s="32">
        <f>('II-D-2.1'!J22)*(SUMIFS(II_F_Func_Factors_Distribution,II_F_Func_Factors_H_Functionalization_Factor,$F22))</f>
        <v>4321.67</v>
      </c>
      <c r="M22" s="32">
        <f>('II-D-2.1'!K22)*(SUMIFS(II_F_Func_Factors_Distribution,II_F_Func_Factors_H_Functionalization_Factor,$F22))</f>
        <v>4321.67</v>
      </c>
      <c r="N22" s="32">
        <f>('II-D-2.1'!L22)*(SUMIFS(II_F_Func_Factors_Distribution,II_F_Func_Factors_H_Functionalization_Factor,$F22))</f>
        <v>4321.67</v>
      </c>
      <c r="O22" s="32">
        <f>('II-D-2.1'!M22)*(SUMIFS(II_F_Func_Factors_Distribution,II_F_Func_Factors_H_Functionalization_Factor,$F22))</f>
        <v>4321.67</v>
      </c>
      <c r="P22" s="32">
        <f>('II-D-2.1'!N22)*(SUMIFS(II_F_Func_Factors_Distribution,II_F_Func_Factors_H_Functionalization_Factor,$F22))</f>
        <v>4321.67</v>
      </c>
      <c r="Q22" s="32">
        <f>('II-D-2.1'!O22)*(SUMIFS(II_F_Func_Factors_Distribution,II_F_Func_Factors_H_Functionalization_Factor,$F22))</f>
        <v>4321.67</v>
      </c>
      <c r="R22" s="32">
        <f>('II-D-2.1'!P22)*(SUMIFS(II_F_Func_Factors_Distribution,II_F_Func_Factors_H_Functionalization_Factor,$F22))</f>
        <v>4321.67</v>
      </c>
      <c r="S22" s="32">
        <f t="shared" si="0"/>
        <v>51860.039999999986</v>
      </c>
      <c r="T22" s="32">
        <v>0</v>
      </c>
      <c r="U22" s="32">
        <f>('II-D-2.1'!S22)*(SUMIFS(II_F_Func_Factors_Distribution,II_F_Func_Factors_H_Functionalization_Factor,$F22))</f>
        <v>-51860.039999999986</v>
      </c>
      <c r="V22" s="32">
        <f t="shared" si="1"/>
        <v>0</v>
      </c>
      <c r="W22" s="32" t="e">
        <f>V22-'II-D-2'!M22</f>
        <v>#VALUE!</v>
      </c>
    </row>
    <row r="23" spans="1:23">
      <c r="A23" s="16" t="s">
        <v>236</v>
      </c>
      <c r="B23" s="62" t="s">
        <v>1942</v>
      </c>
      <c r="C23" s="62" t="s">
        <v>1943</v>
      </c>
      <c r="D23" s="69">
        <v>0</v>
      </c>
      <c r="E23" s="890">
        <v>70</v>
      </c>
      <c r="F23" s="16" t="s">
        <v>1944</v>
      </c>
      <c r="G23" s="32" t="e">
        <f>('II-D-2.1'!E23)*(SUMIFS(II_F_Func_Factors_Distribution,II_F_Func_Factors_H_Functionalization_Factor,$F23))</f>
        <v>#VALUE!</v>
      </c>
      <c r="H23" s="32" t="e">
        <f>('II-D-2.1'!F23)*(SUMIFS(II_F_Func_Factors_Distribution,II_F_Func_Factors_H_Functionalization_Factor,$F23))</f>
        <v>#VALUE!</v>
      </c>
      <c r="I23" s="32" t="e">
        <f>('II-D-2.1'!G23)*(SUMIFS(II_F_Func_Factors_Distribution,II_F_Func_Factors_H_Functionalization_Factor,$F23))</f>
        <v>#VALUE!</v>
      </c>
      <c r="J23" s="32" t="e">
        <f>('II-D-2.1'!H23)*(SUMIFS(II_F_Func_Factors_Distribution,II_F_Func_Factors_H_Functionalization_Factor,$F23))</f>
        <v>#VALUE!</v>
      </c>
      <c r="K23" s="32" t="e">
        <f>('II-D-2.1'!I23)*(SUMIFS(II_F_Func_Factors_Distribution,II_F_Func_Factors_H_Functionalization_Factor,$F23))</f>
        <v>#VALUE!</v>
      </c>
      <c r="L23" s="32" t="e">
        <f>('II-D-2.1'!J23)*(SUMIFS(II_F_Func_Factors_Distribution,II_F_Func_Factors_H_Functionalization_Factor,$F23))</f>
        <v>#VALUE!</v>
      </c>
      <c r="M23" s="32" t="e">
        <f>('II-D-2.1'!K23)*(SUMIFS(II_F_Func_Factors_Distribution,II_F_Func_Factors_H_Functionalization_Factor,$F23))</f>
        <v>#VALUE!</v>
      </c>
      <c r="N23" s="32" t="e">
        <f>('II-D-2.1'!L23)*(SUMIFS(II_F_Func_Factors_Distribution,II_F_Func_Factors_H_Functionalization_Factor,$F23))</f>
        <v>#VALUE!</v>
      </c>
      <c r="O23" s="32" t="e">
        <f>('II-D-2.1'!M23)*(SUMIFS(II_F_Func_Factors_Distribution,II_F_Func_Factors_H_Functionalization_Factor,$F23))</f>
        <v>#VALUE!</v>
      </c>
      <c r="P23" s="32" t="e">
        <f>('II-D-2.1'!N23)*(SUMIFS(II_F_Func_Factors_Distribution,II_F_Func_Factors_H_Functionalization_Factor,$F23))</f>
        <v>#VALUE!</v>
      </c>
      <c r="Q23" s="32" t="e">
        <f>('II-D-2.1'!O23)*(SUMIFS(II_F_Func_Factors_Distribution,II_F_Func_Factors_H_Functionalization_Factor,$F23))</f>
        <v>#VALUE!</v>
      </c>
      <c r="R23" s="32" t="e">
        <f>('II-D-2.1'!P23)*(SUMIFS(II_F_Func_Factors_Distribution,II_F_Func_Factors_H_Functionalization_Factor,$F23))</f>
        <v>#VALUE!</v>
      </c>
      <c r="S23" s="32" t="e">
        <f t="shared" si="0"/>
        <v>#VALUE!</v>
      </c>
      <c r="T23" s="32">
        <v>0</v>
      </c>
      <c r="U23" s="32" t="e">
        <f>('II-D-2.1'!S23)*(SUMIFS(II_F_Func_Factors_Distribution,II_F_Func_Factors_H_Functionalization_Factor,$F23))</f>
        <v>#VALUE!</v>
      </c>
      <c r="V23" s="32" t="e">
        <f t="shared" si="1"/>
        <v>#VALUE!</v>
      </c>
      <c r="W23" s="32" t="e">
        <f>V23-'II-D-2'!M23</f>
        <v>#VALUE!</v>
      </c>
    </row>
    <row r="24" spans="1:23">
      <c r="A24" s="16" t="s">
        <v>238</v>
      </c>
      <c r="B24" s="62" t="s">
        <v>1945</v>
      </c>
      <c r="C24" s="62" t="s">
        <v>1946</v>
      </c>
      <c r="D24" s="69">
        <v>0</v>
      </c>
      <c r="E24" s="890">
        <v>71</v>
      </c>
      <c r="F24" s="16" t="s">
        <v>1947</v>
      </c>
      <c r="G24" s="32" t="e">
        <f>('II-D-2.1'!E24)*(SUMIFS(II_F_Func_Factors_Distribution,II_F_Func_Factors_H_Functionalization_Factor,$F24))</f>
        <v>#VALUE!</v>
      </c>
      <c r="H24" s="32" t="e">
        <f>('II-D-2.1'!F24)*(SUMIFS(II_F_Func_Factors_Distribution,II_F_Func_Factors_H_Functionalization_Factor,$F24))</f>
        <v>#VALUE!</v>
      </c>
      <c r="I24" s="32" t="e">
        <f>('II-D-2.1'!G24)*(SUMIFS(II_F_Func_Factors_Distribution,II_F_Func_Factors_H_Functionalization_Factor,$F24))</f>
        <v>#VALUE!</v>
      </c>
      <c r="J24" s="32" t="e">
        <f>('II-D-2.1'!H24)*(SUMIFS(II_F_Func_Factors_Distribution,II_F_Func_Factors_H_Functionalization_Factor,$F24))</f>
        <v>#VALUE!</v>
      </c>
      <c r="K24" s="32" t="e">
        <f>('II-D-2.1'!I24)*(SUMIFS(II_F_Func_Factors_Distribution,II_F_Func_Factors_H_Functionalization_Factor,$F24))</f>
        <v>#VALUE!</v>
      </c>
      <c r="L24" s="32" t="e">
        <f>('II-D-2.1'!J24)*(SUMIFS(II_F_Func_Factors_Distribution,II_F_Func_Factors_H_Functionalization_Factor,$F24))</f>
        <v>#VALUE!</v>
      </c>
      <c r="M24" s="32" t="e">
        <f>('II-D-2.1'!K24)*(SUMIFS(II_F_Func_Factors_Distribution,II_F_Func_Factors_H_Functionalization_Factor,$F24))</f>
        <v>#VALUE!</v>
      </c>
      <c r="N24" s="32" t="e">
        <f>('II-D-2.1'!L24)*(SUMIFS(II_F_Func_Factors_Distribution,II_F_Func_Factors_H_Functionalization_Factor,$F24))</f>
        <v>#VALUE!</v>
      </c>
      <c r="O24" s="32" t="e">
        <f>('II-D-2.1'!M24)*(SUMIFS(II_F_Func_Factors_Distribution,II_F_Func_Factors_H_Functionalization_Factor,$F24))</f>
        <v>#VALUE!</v>
      </c>
      <c r="P24" s="32" t="e">
        <f>('II-D-2.1'!N24)*(SUMIFS(II_F_Func_Factors_Distribution,II_F_Func_Factors_H_Functionalization_Factor,$F24))</f>
        <v>#VALUE!</v>
      </c>
      <c r="Q24" s="32" t="e">
        <f>('II-D-2.1'!O24)*(SUMIFS(II_F_Func_Factors_Distribution,II_F_Func_Factors_H_Functionalization_Factor,$F24))</f>
        <v>#VALUE!</v>
      </c>
      <c r="R24" s="32" t="e">
        <f>('II-D-2.1'!P24)*(SUMIFS(II_F_Func_Factors_Distribution,II_F_Func_Factors_H_Functionalization_Factor,$F24))</f>
        <v>#VALUE!</v>
      </c>
      <c r="S24" s="32" t="e">
        <f t="shared" si="0"/>
        <v>#VALUE!</v>
      </c>
      <c r="T24" s="32">
        <v>0</v>
      </c>
      <c r="U24" s="32" t="e">
        <f>('II-D-2.1'!S24)*(SUMIFS(II_F_Func_Factors_Distribution,II_F_Func_Factors_H_Functionalization_Factor,$F24))</f>
        <v>#VALUE!</v>
      </c>
      <c r="V24" s="32" t="e">
        <f t="shared" si="1"/>
        <v>#VALUE!</v>
      </c>
      <c r="W24" s="32" t="e">
        <f>V24-'II-D-2'!M24</f>
        <v>#VALUE!</v>
      </c>
    </row>
    <row r="25" spans="1:23">
      <c r="A25" s="16" t="s">
        <v>240</v>
      </c>
      <c r="B25" s="62" t="s">
        <v>1948</v>
      </c>
      <c r="C25" s="62" t="s">
        <v>1811</v>
      </c>
      <c r="D25" s="69">
        <v>0</v>
      </c>
      <c r="E25" s="890">
        <v>12</v>
      </c>
      <c r="F25" s="16" t="s">
        <v>840</v>
      </c>
      <c r="G25" s="32">
        <f>('II-D-2.1'!E25)*(SUMIFS(II_F_Func_Factors_Distribution,II_F_Func_Factors_H_Functionalization_Factor,$F25))</f>
        <v>519625.59372177272</v>
      </c>
      <c r="H25" s="32">
        <f>('II-D-2.1'!F25)*(SUMIFS(II_F_Func_Factors_Distribution,II_F_Func_Factors_H_Functionalization_Factor,$F25))</f>
        <v>530888.314606003</v>
      </c>
      <c r="I25" s="32">
        <f>('II-D-2.1'!G25)*(SUMIFS(II_F_Func_Factors_Distribution,II_F_Func_Factors_H_Functionalization_Factor,$F25))</f>
        <v>520315.78066201223</v>
      </c>
      <c r="J25" s="32">
        <f>('II-D-2.1'!H25)*(SUMIFS(II_F_Func_Factors_Distribution,II_F_Func_Factors_H_Functionalization_Factor,$F25))</f>
        <v>518672.57717434631</v>
      </c>
      <c r="K25" s="32">
        <f>('II-D-2.1'!I25)*(SUMIFS(II_F_Func_Factors_Distribution,II_F_Func_Factors_H_Functionalization_Factor,$F25))</f>
        <v>559208.07797859889</v>
      </c>
      <c r="L25" s="32">
        <f>('II-D-2.1'!J25)*(SUMIFS(II_F_Func_Factors_Distribution,II_F_Func_Factors_H_Functionalization_Factor,$F25))</f>
        <v>533664.03460830671</v>
      </c>
      <c r="M25" s="32">
        <f>('II-D-2.1'!K25)*(SUMIFS(II_F_Func_Factors_Distribution,II_F_Func_Factors_H_Functionalization_Factor,$F25))</f>
        <v>533664.03460830671</v>
      </c>
      <c r="N25" s="32">
        <f>('II-D-2.1'!L25)*(SUMIFS(II_F_Func_Factors_Distribution,II_F_Func_Factors_H_Functionalization_Factor,$F25))</f>
        <v>533958.07350587961</v>
      </c>
      <c r="O25" s="32">
        <f>('II-D-2.1'!M25)*(SUMIFS(II_F_Func_Factors_Distribution,II_F_Func_Factors_H_Functionalization_Factor,$F25))</f>
        <v>523440.41423889558</v>
      </c>
      <c r="P25" s="32">
        <f>('II-D-2.1'!N25)*(SUMIFS(II_F_Func_Factors_Distribution,II_F_Func_Factors_H_Functionalization_Factor,$F25))</f>
        <v>533191.82475465385</v>
      </c>
      <c r="Q25" s="32">
        <f>('II-D-2.1'!O25)*(SUMIFS(II_F_Func_Factors_Distribution,II_F_Func_Factors_H_Functionalization_Factor,$F25))</f>
        <v>526220.29462387157</v>
      </c>
      <c r="R25" s="32">
        <f>('II-D-2.1'!P25)*(SUMIFS(II_F_Func_Factors_Distribution,II_F_Func_Factors_H_Functionalization_Factor,$F25))</f>
        <v>523106.89664834097</v>
      </c>
      <c r="S25" s="32">
        <f t="shared" si="0"/>
        <v>6355955.9171309872</v>
      </c>
      <c r="T25" s="32">
        <v>0</v>
      </c>
      <c r="U25" s="32">
        <f>('II-D-2.1'!S25)*(SUMIFS(II_F_Func_Factors_Distribution,II_F_Func_Factors_H_Functionalization_Factor,$F25))</f>
        <v>0</v>
      </c>
      <c r="V25" s="32">
        <f t="shared" si="1"/>
        <v>6355955.9171309872</v>
      </c>
      <c r="W25" s="32">
        <f>V25-'II-D-2'!M25</f>
        <v>0</v>
      </c>
    </row>
    <row r="26" spans="1:23">
      <c r="A26" s="16" t="s">
        <v>243</v>
      </c>
      <c r="B26" s="62" t="s">
        <v>1949</v>
      </c>
      <c r="C26" s="62" t="s">
        <v>1950</v>
      </c>
      <c r="D26" s="69">
        <v>0</v>
      </c>
      <c r="E26" s="890">
        <v>13</v>
      </c>
      <c r="F26" s="16" t="s">
        <v>826</v>
      </c>
      <c r="G26" s="32">
        <f>('II-D-2.1'!E26)*(SUMIFS(II_F_Func_Factors_Distribution,II_F_Func_Factors_H_Functionalization_Factor,$F26))</f>
        <v>47340.871928070803</v>
      </c>
      <c r="H26" s="32">
        <f>('II-D-2.1'!F26)*(SUMIFS(II_F_Func_Factors_Distribution,II_F_Func_Factors_H_Functionalization_Factor,$F26))</f>
        <v>48166.495026219571</v>
      </c>
      <c r="I26" s="32">
        <f>('II-D-2.1'!G26)*(SUMIFS(II_F_Func_Factors_Distribution,II_F_Func_Factors_H_Functionalization_Factor,$F26))</f>
        <v>54075.473974943598</v>
      </c>
      <c r="J26" s="32">
        <f>('II-D-2.1'!H26)*(SUMIFS(II_F_Func_Factors_Distribution,II_F_Func_Factors_H_Functionalization_Factor,$F26))</f>
        <v>29622.511677655748</v>
      </c>
      <c r="K26" s="32">
        <f>('II-D-2.1'!I26)*(SUMIFS(II_F_Func_Factors_Distribution,II_F_Func_Factors_H_Functionalization_Factor,$F26))</f>
        <v>81183.087581658576</v>
      </c>
      <c r="L26" s="32">
        <f>('II-D-2.1'!J26)*(SUMIFS(II_F_Func_Factors_Distribution,II_F_Func_Factors_H_Functionalization_Factor,$F26))</f>
        <v>66835.870216855532</v>
      </c>
      <c r="M26" s="32">
        <f>('II-D-2.1'!K26)*(SUMIFS(II_F_Func_Factors_Distribution,II_F_Func_Factors_H_Functionalization_Factor,$F26))</f>
        <v>59313.592106580014</v>
      </c>
      <c r="N26" s="32">
        <f>('II-D-2.1'!L26)*(SUMIFS(II_F_Func_Factors_Distribution,II_F_Func_Factors_H_Functionalization_Factor,$F26))</f>
        <v>51110.901970305647</v>
      </c>
      <c r="O26" s="32">
        <f>('II-D-2.1'!M26)*(SUMIFS(II_F_Func_Factors_Distribution,II_F_Func_Factors_H_Functionalization_Factor,$F26))</f>
        <v>56018.663969626927</v>
      </c>
      <c r="P26" s="32">
        <f>('II-D-2.1'!N26)*(SUMIFS(II_F_Func_Factors_Distribution,II_F_Func_Factors_H_Functionalization_Factor,$F26))</f>
        <v>34332.810764108035</v>
      </c>
      <c r="Q26" s="32">
        <f>('II-D-2.1'!O26)*(SUMIFS(II_F_Func_Factors_Distribution,II_F_Func_Factors_H_Functionalization_Factor,$F26))</f>
        <v>97540.554613981178</v>
      </c>
      <c r="R26" s="32">
        <f>('II-D-2.1'!P26)*(SUMIFS(II_F_Func_Factors_Distribution,II_F_Func_Factors_H_Functionalization_Factor,$F26))</f>
        <v>47392.551576550948</v>
      </c>
      <c r="S26" s="32">
        <f t="shared" si="0"/>
        <v>672933.38540655666</v>
      </c>
      <c r="T26" s="32">
        <v>0</v>
      </c>
      <c r="U26" s="32">
        <f>('II-D-2.1'!S26)*(SUMIFS(II_F_Func_Factors_Distribution,II_F_Func_Factors_H_Functionalization_Factor,$F26))</f>
        <v>-0.80493420177609765</v>
      </c>
      <c r="V26" s="32">
        <f t="shared" si="1"/>
        <v>672932.58047235489</v>
      </c>
      <c r="W26" s="32">
        <f>V26-'II-D-2'!M26</f>
        <v>0</v>
      </c>
    </row>
    <row r="27" spans="1:23">
      <c r="A27" s="16" t="s">
        <v>245</v>
      </c>
      <c r="B27" s="62" t="s">
        <v>220</v>
      </c>
      <c r="C27" s="62"/>
      <c r="D27" s="26" t="s">
        <v>220</v>
      </c>
      <c r="E27" s="69" t="s">
        <v>220</v>
      </c>
      <c r="F27" s="69"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row>
    <row r="28" spans="1:23">
      <c r="A28" s="16" t="s">
        <v>247</v>
      </c>
      <c r="B28" s="74" t="s">
        <v>1957</v>
      </c>
      <c r="C28" s="74"/>
      <c r="D28" s="82" t="s">
        <v>271</v>
      </c>
      <c r="E28" s="78" t="s">
        <v>220</v>
      </c>
      <c r="F28" s="78" t="s">
        <v>220</v>
      </c>
      <c r="G28" s="76" t="e">
        <f t="shared" ref="G28:W28" si="2">SUM(G15:G27)</f>
        <v>#VALUE!</v>
      </c>
      <c r="H28" s="76" t="e">
        <f t="shared" si="2"/>
        <v>#VALUE!</v>
      </c>
      <c r="I28" s="76" t="e">
        <f t="shared" si="2"/>
        <v>#VALUE!</v>
      </c>
      <c r="J28" s="76" t="e">
        <f t="shared" si="2"/>
        <v>#VALUE!</v>
      </c>
      <c r="K28" s="76" t="e">
        <f t="shared" si="2"/>
        <v>#VALUE!</v>
      </c>
      <c r="L28" s="76" t="e">
        <f t="shared" si="2"/>
        <v>#VALUE!</v>
      </c>
      <c r="M28" s="76" t="e">
        <f t="shared" si="2"/>
        <v>#VALUE!</v>
      </c>
      <c r="N28" s="76" t="e">
        <f t="shared" si="2"/>
        <v>#VALUE!</v>
      </c>
      <c r="O28" s="76" t="e">
        <f t="shared" si="2"/>
        <v>#VALUE!</v>
      </c>
      <c r="P28" s="76" t="e">
        <f t="shared" si="2"/>
        <v>#VALUE!</v>
      </c>
      <c r="Q28" s="76" t="e">
        <f t="shared" si="2"/>
        <v>#VALUE!</v>
      </c>
      <c r="R28" s="76" t="e">
        <f t="shared" si="2"/>
        <v>#VALUE!</v>
      </c>
      <c r="S28" s="76" t="e">
        <f t="shared" si="2"/>
        <v>#VALUE!</v>
      </c>
      <c r="T28" s="76">
        <f t="shared" si="2"/>
        <v>0</v>
      </c>
      <c r="U28" s="76" t="e">
        <f t="shared" si="2"/>
        <v>#VALUE!</v>
      </c>
      <c r="V28" s="76" t="e">
        <f t="shared" si="2"/>
        <v>#VALUE!</v>
      </c>
      <c r="W28" s="391" t="e">
        <f t="shared" si="2"/>
        <v>#VALUE!</v>
      </c>
    </row>
  </sheetData>
  <dataValidations disablePrompts="1" count="1">
    <dataValidation type="list" allowBlank="1" sqref="F20" xr:uid="{98D03FB0-7852-490F-8577-D70F000051B7}">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Y28"/>
  <sheetViews>
    <sheetView zoomScaleNormal="100" workbookViewId="0"/>
  </sheetViews>
  <sheetFormatPr defaultColWidth="9" defaultRowHeight="11.25"/>
  <cols>
    <col min="1" max="1" width="5.42578125" style="19" customWidth="1"/>
    <col min="2" max="2" width="9.7109375" style="19" customWidth="1"/>
    <col min="3" max="3" width="33.28515625" style="19" customWidth="1"/>
    <col min="4" max="4" width="9" style="19" customWidth="1"/>
    <col min="5" max="5" width="7.42578125" style="19" customWidth="1"/>
    <col min="6" max="6" width="11.28515625" style="19" customWidth="1"/>
    <col min="7" max="23" width="10" style="19" customWidth="1"/>
    <col min="24" max="16384" width="9" style="19"/>
  </cols>
  <sheetData>
    <row r="1" spans="1:25">
      <c r="A1" s="20" t="s">
        <v>0</v>
      </c>
    </row>
    <row r="2" spans="1:25">
      <c r="A2" s="20" t="s">
        <v>1</v>
      </c>
    </row>
    <row r="3" spans="1:25">
      <c r="A3" s="20" t="s">
        <v>84</v>
      </c>
    </row>
    <row r="4" spans="1:25">
      <c r="A4" s="20" t="s">
        <v>2</v>
      </c>
    </row>
    <row r="5" spans="1:25">
      <c r="A5" s="20" t="s">
        <v>3</v>
      </c>
    </row>
    <row r="6" spans="1:25">
      <c r="A6" s="20" t="s">
        <v>254</v>
      </c>
    </row>
    <row r="10" spans="1:25">
      <c r="A10" s="79"/>
      <c r="B10" s="79"/>
      <c r="C10" s="79"/>
      <c r="D10" s="79"/>
      <c r="E10" s="79"/>
      <c r="F10" s="79"/>
      <c r="G10" s="79"/>
      <c r="H10" s="79"/>
      <c r="I10" s="79"/>
      <c r="J10" s="79"/>
      <c r="K10" s="79"/>
      <c r="L10" s="79"/>
      <c r="M10" s="79"/>
      <c r="N10" s="79"/>
      <c r="O10" s="79"/>
      <c r="P10" s="79"/>
      <c r="Q10" s="79"/>
      <c r="R10" s="79"/>
      <c r="S10" s="79"/>
      <c r="T10" s="79"/>
      <c r="U10" s="79"/>
      <c r="V10" s="79"/>
      <c r="W10" s="79"/>
    </row>
    <row r="11" spans="1:25">
      <c r="E11" s="888"/>
      <c r="F11" s="888"/>
      <c r="G11" s="888" t="s">
        <v>210</v>
      </c>
      <c r="H11" s="888" t="s">
        <v>211</v>
      </c>
      <c r="I11" s="888" t="s">
        <v>212</v>
      </c>
      <c r="J11" s="888" t="s">
        <v>255</v>
      </c>
      <c r="K11" s="888" t="s">
        <v>256</v>
      </c>
      <c r="L11" s="888" t="s">
        <v>257</v>
      </c>
      <c r="M11" s="888" t="s">
        <v>258</v>
      </c>
      <c r="N11" s="888" t="s">
        <v>259</v>
      </c>
      <c r="O11" s="888" t="s">
        <v>260</v>
      </c>
      <c r="P11" s="888" t="s">
        <v>566</v>
      </c>
      <c r="Q11" s="888" t="s">
        <v>567</v>
      </c>
      <c r="R11" s="888" t="s">
        <v>568</v>
      </c>
      <c r="S11" s="888" t="s">
        <v>569</v>
      </c>
      <c r="T11" s="888" t="s">
        <v>1035</v>
      </c>
      <c r="U11" s="888" t="s">
        <v>1036</v>
      </c>
      <c r="V11" s="888" t="s">
        <v>1903</v>
      </c>
      <c r="W11" s="888" t="s">
        <v>1904</v>
      </c>
      <c r="X11" s="888"/>
      <c r="Y11" s="888"/>
    </row>
    <row r="12" spans="1:25">
      <c r="A12" s="79"/>
      <c r="B12" s="79"/>
      <c r="C12" s="79"/>
      <c r="D12" s="79"/>
      <c r="E12" s="79"/>
      <c r="F12" s="79"/>
      <c r="G12" s="79"/>
      <c r="H12" s="79"/>
      <c r="I12" s="79"/>
      <c r="J12" s="79"/>
      <c r="K12" s="79"/>
      <c r="L12" s="79"/>
      <c r="M12" s="79"/>
      <c r="N12" s="79"/>
      <c r="O12" s="79"/>
      <c r="P12" s="79"/>
      <c r="Q12" s="79"/>
      <c r="R12" s="79"/>
      <c r="S12" s="79"/>
      <c r="T12" s="79"/>
      <c r="U12" s="79"/>
      <c r="V12" s="79"/>
      <c r="W12" s="79"/>
    </row>
    <row r="13" spans="1:25" ht="33.75">
      <c r="A13" s="18" t="s">
        <v>213</v>
      </c>
      <c r="B13" s="18" t="s">
        <v>570</v>
      </c>
      <c r="C13" s="18" t="s">
        <v>214</v>
      </c>
      <c r="D13" s="18" t="s">
        <v>215</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5">
      <c r="A14" s="16" t="s">
        <v>219</v>
      </c>
      <c r="B14" s="62" t="s">
        <v>220</v>
      </c>
      <c r="C14" s="62"/>
      <c r="D14" s="26"/>
      <c r="E14" s="69"/>
      <c r="F14" s="69"/>
      <c r="G14" s="32"/>
      <c r="H14" s="32"/>
      <c r="I14" s="32"/>
      <c r="J14" s="32"/>
      <c r="K14" s="32"/>
      <c r="L14" s="32"/>
      <c r="M14" s="32"/>
      <c r="N14" s="32"/>
      <c r="O14" s="32"/>
      <c r="P14" s="32"/>
      <c r="Q14" s="32"/>
      <c r="R14" s="32"/>
      <c r="S14" s="32"/>
      <c r="T14" s="32"/>
      <c r="U14" s="32"/>
      <c r="V14" s="32"/>
      <c r="W14" s="32"/>
    </row>
    <row r="15" spans="1:25">
      <c r="A15" s="16" t="s">
        <v>221</v>
      </c>
      <c r="B15" s="61" t="s">
        <v>1923</v>
      </c>
      <c r="C15" s="61"/>
      <c r="D15" s="26" t="s">
        <v>271</v>
      </c>
      <c r="E15" s="69"/>
      <c r="F15" s="69"/>
      <c r="G15" s="32"/>
      <c r="H15" s="32"/>
      <c r="I15" s="32"/>
      <c r="J15" s="32"/>
      <c r="K15" s="32"/>
      <c r="L15" s="32"/>
      <c r="M15" s="32"/>
      <c r="N15" s="32"/>
      <c r="O15" s="32"/>
      <c r="P15" s="32"/>
      <c r="Q15" s="32"/>
      <c r="R15" s="32"/>
      <c r="S15" s="32"/>
      <c r="T15" s="32"/>
      <c r="U15" s="32"/>
      <c r="V15" s="32"/>
      <c r="W15" s="32"/>
    </row>
    <row r="16" spans="1:25">
      <c r="A16" s="16" t="s">
        <v>224</v>
      </c>
      <c r="B16" s="62" t="s">
        <v>1924</v>
      </c>
      <c r="C16" s="62" t="s">
        <v>1925</v>
      </c>
      <c r="D16" s="69">
        <v>0</v>
      </c>
      <c r="E16" s="26">
        <v>12</v>
      </c>
      <c r="F16" s="16" t="s">
        <v>840</v>
      </c>
      <c r="G16" s="32">
        <f>'II-D-2.1'!E16*(SUMIFS(II_F_Func_Factors_TDCS,II_F_Func_Factors_H_Functionalization_Factor,$F16))</f>
        <v>11130.025873679584</v>
      </c>
      <c r="H16" s="32">
        <f>'II-D-2.1'!F16*(SUMIFS(II_F_Func_Factors_TDCS,II_F_Func_Factors_H_Functionalization_Factor,$F16))</f>
        <v>9672.1811385588971</v>
      </c>
      <c r="I16" s="32">
        <f>'II-D-2.1'!G16*(SUMIFS(II_F_Func_Factors_TDCS,II_F_Func_Factors_H_Functionalization_Factor,$F16))</f>
        <v>25333.685439271281</v>
      </c>
      <c r="J16" s="32">
        <f>'II-D-2.1'!H16*(SUMIFS(II_F_Func_Factors_TDCS,II_F_Func_Factors_H_Functionalization_Factor,$F16))</f>
        <v>14766.231663264709</v>
      </c>
      <c r="K16" s="32">
        <f>'II-D-2.1'!I16*(SUMIFS(II_F_Func_Factors_TDCS,II_F_Func_Factors_H_Functionalization_Factor,$F16))</f>
        <v>12553.369809440897</v>
      </c>
      <c r="L16" s="32">
        <f>'II-D-2.1'!J16*(SUMIFS(II_F_Func_Factors_TDCS,II_F_Func_Factors_H_Functionalization_Factor,$F16))</f>
        <v>13789.083472666873</v>
      </c>
      <c r="M16" s="32">
        <f>'II-D-2.1'!K16*(SUMIFS(II_F_Func_Factors_TDCS,II_F_Func_Factors_H_Functionalization_Factor,$F16))</f>
        <v>13763.861527699877</v>
      </c>
      <c r="N16" s="32">
        <f>'II-D-2.1'!L16*(SUMIFS(II_F_Func_Factors_TDCS,II_F_Func_Factors_H_Functionalization_Factor,$F16))</f>
        <v>15582.816453601028</v>
      </c>
      <c r="O16" s="32">
        <f>'II-D-2.1'!M16*(SUMIFS(II_F_Func_Factors_TDCS,II_F_Func_Factors_H_Functionalization_Factor,$F16))</f>
        <v>-52953.79217813952</v>
      </c>
      <c r="P16" s="32">
        <f>'II-D-2.1'!N16*(SUMIFS(II_F_Func_Factors_TDCS,II_F_Func_Factors_H_Functionalization_Factor,$F16))</f>
        <v>22539.89392902709</v>
      </c>
      <c r="Q16" s="32">
        <f>'II-D-2.1'!O16*(SUMIFS(II_F_Func_Factors_TDCS,II_F_Func_Factors_H_Functionalization_Factor,$F16))</f>
        <v>16125.349732212457</v>
      </c>
      <c r="R16" s="32">
        <f>'II-D-2.1'!P16*(SUMIFS(II_F_Func_Factors_TDCS,II_F_Func_Factors_H_Functionalization_Factor,$F16))</f>
        <v>-67302.468806530262</v>
      </c>
      <c r="S16" s="32">
        <f t="shared" ref="S16:S26" si="0">SUM(G16:R16)</f>
        <v>35000.238054752917</v>
      </c>
      <c r="T16" s="32">
        <v>0</v>
      </c>
      <c r="U16" s="32">
        <f>'II-D-2.1'!S16*(SUMIFS(II_F_Func_Factors_TDCS,II_F_Func_Factors_H_Functionalization_Factor,$F16))</f>
        <v>1476.613028390055</v>
      </c>
      <c r="V16" s="32">
        <f t="shared" ref="V16:V26" si="1">S16+T16+U16</f>
        <v>36476.851083142974</v>
      </c>
      <c r="W16" s="32">
        <f>V16-'II-D-2'!O16</f>
        <v>0</v>
      </c>
    </row>
    <row r="17" spans="1:23">
      <c r="A17" s="16" t="s">
        <v>225</v>
      </c>
      <c r="B17" s="62" t="s">
        <v>1926</v>
      </c>
      <c r="C17" s="62" t="s">
        <v>1927</v>
      </c>
      <c r="D17" s="69">
        <v>0</v>
      </c>
      <c r="E17" s="26">
        <v>12</v>
      </c>
      <c r="F17" s="16" t="s">
        <v>840</v>
      </c>
      <c r="G17" s="32">
        <f>'II-D-2.1'!E17*(SUMIFS(II_F_Func_Factors_TDCS,II_F_Func_Factors_H_Functionalization_Factor,$F17))</f>
        <v>1574.1618026824408</v>
      </c>
      <c r="H17" s="32">
        <f>'II-D-2.1'!F17*(SUMIFS(II_F_Func_Factors_TDCS,II_F_Func_Factors_H_Functionalization_Factor,$F17))</f>
        <v>1758.3570952087055</v>
      </c>
      <c r="I17" s="32">
        <f>'II-D-2.1'!G17*(SUMIFS(II_F_Func_Factors_TDCS,II_F_Func_Factors_H_Functionalization_Factor,$F17))</f>
        <v>2291.0551529946351</v>
      </c>
      <c r="J17" s="32">
        <f>'II-D-2.1'!H17*(SUMIFS(II_F_Func_Factors_TDCS,II_F_Func_Factors_H_Functionalization_Factor,$F17))</f>
        <v>848.97869385891477</v>
      </c>
      <c r="K17" s="32">
        <f>'II-D-2.1'!I17*(SUMIFS(II_F_Func_Factors_TDCS,II_F_Func_Factors_H_Functionalization_Factor,$F17))</f>
        <v>3289.0807659753509</v>
      </c>
      <c r="L17" s="32">
        <f>'II-D-2.1'!J17*(SUMIFS(II_F_Func_Factors_TDCS,II_F_Func_Factors_H_Functionalization_Factor,$F17))</f>
        <v>2777.9234125949961</v>
      </c>
      <c r="M17" s="32">
        <f>'II-D-2.1'!K17*(SUMIFS(II_F_Func_Factors_TDCS,II_F_Func_Factors_H_Functionalization_Factor,$F17))</f>
        <v>1744.0577684856137</v>
      </c>
      <c r="N17" s="32">
        <f>'II-D-2.1'!L17*(SUMIFS(II_F_Func_Factors_TDCS,II_F_Func_Factors_H_Functionalization_Factor,$F17))</f>
        <v>1857.0244764338593</v>
      </c>
      <c r="O17" s="32">
        <f>'II-D-2.1'!M17*(SUMIFS(II_F_Func_Factors_TDCS,II_F_Func_Factors_H_Functionalization_Factor,$F17))</f>
        <v>1715.0334795168437</v>
      </c>
      <c r="P17" s="32">
        <f>'II-D-2.1'!N17*(SUMIFS(II_F_Func_Factors_TDCS,II_F_Func_Factors_H_Functionalization_Factor,$F17))</f>
        <v>5831.6946201620176</v>
      </c>
      <c r="Q17" s="32">
        <f>'II-D-2.1'!O17*(SUMIFS(II_F_Func_Factors_TDCS,II_F_Func_Factors_H_Functionalization_Factor,$F17))</f>
        <v>2449.5172312178456</v>
      </c>
      <c r="R17" s="32">
        <f>'II-D-2.1'!P17*(SUMIFS(II_F_Func_Factors_TDCS,II_F_Func_Factors_H_Functionalization_Factor,$F17))</f>
        <v>2769.4152625238617</v>
      </c>
      <c r="S17" s="32">
        <f t="shared" si="0"/>
        <v>28906.299761655082</v>
      </c>
      <c r="T17" s="32">
        <v>0</v>
      </c>
      <c r="U17" s="32">
        <f>'II-D-2.1'!S17*(SUMIFS(II_F_Func_Factors_TDCS,II_F_Func_Factors_H_Functionalization_Factor,$F17))</f>
        <v>-8.4490260566388695</v>
      </c>
      <c r="V17" s="32">
        <f t="shared" si="1"/>
        <v>28897.850735598444</v>
      </c>
      <c r="W17" s="32">
        <f>V17-'II-D-2'!O17</f>
        <v>0</v>
      </c>
    </row>
    <row r="18" spans="1:23">
      <c r="A18" s="16" t="s">
        <v>226</v>
      </c>
      <c r="B18" s="62" t="s">
        <v>1928</v>
      </c>
      <c r="C18" s="62" t="s">
        <v>1929</v>
      </c>
      <c r="D18" s="69">
        <v>0</v>
      </c>
      <c r="E18" s="91">
        <v>81</v>
      </c>
      <c r="F18" s="91" t="s">
        <v>1930</v>
      </c>
      <c r="G18" s="32">
        <f>'II-D-2.1'!E$18*(SUMIF('II-F Func Factors'!$B:$B,$F18,'II-F Func Factors'!$H:$H))</f>
        <v>14488.737423123883</v>
      </c>
      <c r="H18" s="32">
        <f>'II-D-2.1'!F$18*(SUMIF('II-F Func Factors'!$B:$B,$F18,'II-F Func Factors'!$H:$H))</f>
        <v>18537.833451375802</v>
      </c>
      <c r="I18" s="32">
        <f>'II-D-2.1'!G$18*(SUMIF('II-F Func Factors'!$B:$B,$F18,'II-F Func Factors'!$H:$H))</f>
        <v>11954.990882039956</v>
      </c>
      <c r="J18" s="32">
        <f>'II-D-2.1'!H$18*(SUMIF('II-F Func Factors'!$B:$B,$F18,'II-F Func Factors'!$H:$H))</f>
        <v>15948.68715031974</v>
      </c>
      <c r="K18" s="32">
        <f>'II-D-2.1'!I$18*(SUMIF('II-F Func Factors'!$B:$B,$F18,'II-F Func Factors'!$H:$H))</f>
        <v>45428.862962507119</v>
      </c>
      <c r="L18" s="32">
        <f>'II-D-2.1'!J$18*(SUMIF('II-F Func Factors'!$B:$B,$F18,'II-F Func Factors'!$H:$H))</f>
        <v>28303.625157197068</v>
      </c>
      <c r="M18" s="32">
        <f>'II-D-2.1'!K$18*(SUMIF('II-F Func Factors'!$B:$B,$F18,'II-F Func Factors'!$H:$H))</f>
        <v>18647.089576247534</v>
      </c>
      <c r="N18" s="32">
        <f>'II-D-2.1'!L$18*(SUMIF('II-F Func Factors'!$B:$B,$F18,'II-F Func Factors'!$H:$H))</f>
        <v>20732.176648136134</v>
      </c>
      <c r="O18" s="32">
        <f>'II-D-2.1'!M$18*(SUMIF('II-F Func Factors'!$B:$B,$F18,'II-F Func Factors'!$H:$H))</f>
        <v>22229.753478214243</v>
      </c>
      <c r="P18" s="32">
        <f>'II-D-2.1'!N$18*(SUMIF('II-F Func Factors'!$B:$B,$F18,'II-F Func Factors'!$H:$H))</f>
        <v>15609.723966402387</v>
      </c>
      <c r="Q18" s="32">
        <f>'II-D-2.1'!O$18*(SUMIF('II-F Func Factors'!$B:$B,$F18,'II-F Func Factors'!$H:$H))</f>
        <v>21714.408762922736</v>
      </c>
      <c r="R18" s="32">
        <f>'II-D-2.1'!P$18*(SUMIF('II-F Func Factors'!$B:$B,$F18,'II-F Func Factors'!$H:$H))</f>
        <v>25216.068037336929</v>
      </c>
      <c r="S18" s="32">
        <f t="shared" si="0"/>
        <v>258811.9574958235</v>
      </c>
      <c r="T18" s="32">
        <v>0</v>
      </c>
      <c r="U18" s="32">
        <f>'II-D-2.1'!S$18*(SUMIF('II-F Func Factors'!$B:$B,$F18,'II-F Func Factors'!$H:$H))</f>
        <v>0</v>
      </c>
      <c r="V18" s="32">
        <f t="shared" si="1"/>
        <v>258811.9574958235</v>
      </c>
      <c r="W18" s="32">
        <f>V18-'II-D-2'!O18</f>
        <v>0</v>
      </c>
    </row>
    <row r="19" spans="1:23">
      <c r="A19" s="16" t="s">
        <v>227</v>
      </c>
      <c r="B19" s="62" t="s">
        <v>1931</v>
      </c>
      <c r="C19" s="62" t="s">
        <v>1932</v>
      </c>
      <c r="D19" s="69">
        <v>0</v>
      </c>
      <c r="E19" s="26">
        <v>15</v>
      </c>
      <c r="F19" s="16" t="s">
        <v>838</v>
      </c>
      <c r="G19" s="32">
        <f>'II-D-2.1'!E19*(SUMIFS(II_F_Func_Factors_TDCS,II_F_Func_Factors_H_Functionalization_Factor,$F19))</f>
        <v>10101.641142851253</v>
      </c>
      <c r="H19" s="32">
        <f>'II-D-2.1'!F19*(SUMIFS(II_F_Func_Factors_TDCS,II_F_Func_Factors_H_Functionalization_Factor,$F19))</f>
        <v>10101.641142851253</v>
      </c>
      <c r="I19" s="32">
        <f>'II-D-2.1'!G19*(SUMIFS(II_F_Func_Factors_TDCS,II_F_Func_Factors_H_Functionalization_Factor,$F19))</f>
        <v>10101.641142851253</v>
      </c>
      <c r="J19" s="32">
        <f>'II-D-2.1'!H19*(SUMIFS(II_F_Func_Factors_TDCS,II_F_Func_Factors_H_Functionalization_Factor,$F19))</f>
        <v>9199.5013428823459</v>
      </c>
      <c r="K19" s="32">
        <f>'II-D-2.1'!I19*(SUMIFS(II_F_Func_Factors_TDCS,II_F_Func_Factors_H_Functionalization_Factor,$F19))</f>
        <v>4830.6360102947019</v>
      </c>
      <c r="L19" s="32">
        <f>'II-D-2.1'!J19*(SUMIFS(II_F_Func_Factors_TDCS,II_F_Func_Factors_H_Functionalization_Factor,$F19))</f>
        <v>9539.3076209790743</v>
      </c>
      <c r="M19" s="32">
        <f>'II-D-2.1'!K19*(SUMIFS(II_F_Func_Factors_TDCS,II_F_Func_Factors_H_Functionalization_Factor,$F19))</f>
        <v>7340.4234647577687</v>
      </c>
      <c r="N19" s="32">
        <f>'II-D-2.1'!L19*(SUMIFS(II_F_Func_Factors_TDCS,II_F_Func_Factors_H_Functionalization_Factor,$F19))</f>
        <v>7340.4234647577687</v>
      </c>
      <c r="O19" s="32">
        <f>'II-D-2.1'!M19*(SUMIFS(II_F_Func_Factors_TDCS,II_F_Func_Factors_H_Functionalization_Factor,$F19))</f>
        <v>7340.4234647577687</v>
      </c>
      <c r="P19" s="32">
        <f>'II-D-2.1'!N19*(SUMIFS(II_F_Func_Factors_TDCS,II_F_Func_Factors_H_Functionalization_Factor,$F19))</f>
        <v>7340.4234647577687</v>
      </c>
      <c r="Q19" s="32">
        <f>'II-D-2.1'!O19*(SUMIFS(II_F_Func_Factors_TDCS,II_F_Func_Factors_H_Functionalization_Factor,$F19))</f>
        <v>7758.1583266348625</v>
      </c>
      <c r="R19" s="32">
        <f>'II-D-2.1'!P19*(SUMIFS(II_F_Func_Factors_TDCS,II_F_Func_Factors_H_Functionalization_Factor,$F19))</f>
        <v>7340.4234647577687</v>
      </c>
      <c r="S19" s="32">
        <f t="shared" si="0"/>
        <v>98334.644053133583</v>
      </c>
      <c r="T19" s="32">
        <v>0</v>
      </c>
      <c r="U19" s="32">
        <f>'II-D-2.1'!S19*(SUMIFS(II_F_Func_Factors_TDCS,II_F_Func_Factors_H_Functionalization_Factor,$F19))</f>
        <v>172720.26779742102</v>
      </c>
      <c r="V19" s="32">
        <f t="shared" si="1"/>
        <v>271054.91185055464</v>
      </c>
      <c r="W19" s="32">
        <f>V19-'II-D-2'!O19</f>
        <v>0</v>
      </c>
    </row>
    <row r="20" spans="1:23">
      <c r="A20" s="16" t="s">
        <v>229</v>
      </c>
      <c r="B20" s="62" t="s">
        <v>1933</v>
      </c>
      <c r="C20" s="62" t="s">
        <v>1934</v>
      </c>
      <c r="D20" s="69">
        <v>0</v>
      </c>
      <c r="E20" s="26">
        <v>67</v>
      </c>
      <c r="F20" s="16" t="s">
        <v>1935</v>
      </c>
      <c r="G20" s="32" t="e">
        <f>'II-D-2.1'!E20*(SUMIFS(II_F_Func_Factors_TDCS,II_F_Func_Factors_H_Functionalization_Factor,$F20))</f>
        <v>#VALUE!</v>
      </c>
      <c r="H20" s="32" t="e">
        <f>'II-D-2.1'!F20*(SUMIFS(II_F_Func_Factors_TDCS,II_F_Func_Factors_H_Functionalization_Factor,$F20))</f>
        <v>#VALUE!</v>
      </c>
      <c r="I20" s="32" t="e">
        <f>'II-D-2.1'!G20*(SUMIFS(II_F_Func_Factors_TDCS,II_F_Func_Factors_H_Functionalization_Factor,$F20))</f>
        <v>#VALUE!</v>
      </c>
      <c r="J20" s="32" t="e">
        <f>'II-D-2.1'!H20*(SUMIFS(II_F_Func_Factors_TDCS,II_F_Func_Factors_H_Functionalization_Factor,$F20))</f>
        <v>#VALUE!</v>
      </c>
      <c r="K20" s="32" t="e">
        <f>'II-D-2.1'!I20*(SUMIFS(II_F_Func_Factors_TDCS,II_F_Func_Factors_H_Functionalization_Factor,$F20))</f>
        <v>#VALUE!</v>
      </c>
      <c r="L20" s="32" t="e">
        <f>'II-D-2.1'!J20*(SUMIFS(II_F_Func_Factors_TDCS,II_F_Func_Factors_H_Functionalization_Factor,$F20))</f>
        <v>#VALUE!</v>
      </c>
      <c r="M20" s="32" t="e">
        <f>'II-D-2.1'!K20*(SUMIFS(II_F_Func_Factors_TDCS,II_F_Func_Factors_H_Functionalization_Factor,$F20))</f>
        <v>#VALUE!</v>
      </c>
      <c r="N20" s="32" t="e">
        <f>'II-D-2.1'!L20*(SUMIFS(II_F_Func_Factors_TDCS,II_F_Func_Factors_H_Functionalization_Factor,$F20))</f>
        <v>#VALUE!</v>
      </c>
      <c r="O20" s="32" t="e">
        <f>'II-D-2.1'!M20*(SUMIFS(II_F_Func_Factors_TDCS,II_F_Func_Factors_H_Functionalization_Factor,$F20))</f>
        <v>#VALUE!</v>
      </c>
      <c r="P20" s="32" t="e">
        <f>'II-D-2.1'!N20*(SUMIFS(II_F_Func_Factors_TDCS,II_F_Func_Factors_H_Functionalization_Factor,$F20))</f>
        <v>#VALUE!</v>
      </c>
      <c r="Q20" s="32" t="e">
        <f>'II-D-2.1'!O20*(SUMIFS(II_F_Func_Factors_TDCS,II_F_Func_Factors_H_Functionalization_Factor,$F20))</f>
        <v>#VALUE!</v>
      </c>
      <c r="R20" s="32" t="e">
        <f>'II-D-2.1'!P20*(SUMIFS(II_F_Func_Factors_TDCS,II_F_Func_Factors_H_Functionalization_Factor,$F20))</f>
        <v>#VALUE!</v>
      </c>
      <c r="S20" s="32" t="e">
        <f t="shared" si="0"/>
        <v>#VALUE!</v>
      </c>
      <c r="T20" s="32">
        <v>0</v>
      </c>
      <c r="U20" s="32" t="e">
        <f>'II-D-2.1'!S20*(SUMIFS(II_F_Func_Factors_TDCS,II_F_Func_Factors_H_Functionalization_Factor,$F20))</f>
        <v>#VALUE!</v>
      </c>
      <c r="V20" s="32" t="e">
        <f t="shared" si="1"/>
        <v>#VALUE!</v>
      </c>
      <c r="W20" s="32" t="e">
        <f>V20-'II-D-2'!O20</f>
        <v>#VALUE!</v>
      </c>
    </row>
    <row r="21" spans="1:23">
      <c r="A21" s="16" t="s">
        <v>232</v>
      </c>
      <c r="B21" s="62" t="s">
        <v>1936</v>
      </c>
      <c r="C21" s="62" t="s">
        <v>1937</v>
      </c>
      <c r="D21" s="69">
        <v>0</v>
      </c>
      <c r="E21" s="26">
        <v>68</v>
      </c>
      <c r="F21" s="16" t="s">
        <v>1938</v>
      </c>
      <c r="G21" s="32" t="e">
        <f>'II-D-2.1'!E21*(SUMIFS(II_F_Func_Factors_TDCS,II_F_Func_Factors_H_Functionalization_Factor,$F21))</f>
        <v>#VALUE!</v>
      </c>
      <c r="H21" s="32" t="e">
        <f>'II-D-2.1'!F21*(SUMIFS(II_F_Func_Factors_TDCS,II_F_Func_Factors_H_Functionalization_Factor,$F21))</f>
        <v>#VALUE!</v>
      </c>
      <c r="I21" s="32" t="e">
        <f>'II-D-2.1'!G21*(SUMIFS(II_F_Func_Factors_TDCS,II_F_Func_Factors_H_Functionalization_Factor,$F21))</f>
        <v>#VALUE!</v>
      </c>
      <c r="J21" s="32" t="e">
        <f>'II-D-2.1'!H21*(SUMIFS(II_F_Func_Factors_TDCS,II_F_Func_Factors_H_Functionalization_Factor,$F21))</f>
        <v>#VALUE!</v>
      </c>
      <c r="K21" s="32" t="e">
        <f>'II-D-2.1'!I21*(SUMIFS(II_F_Func_Factors_TDCS,II_F_Func_Factors_H_Functionalization_Factor,$F21))</f>
        <v>#VALUE!</v>
      </c>
      <c r="L21" s="32" t="e">
        <f>'II-D-2.1'!J21*(SUMIFS(II_F_Func_Factors_TDCS,II_F_Func_Factors_H_Functionalization_Factor,$F21))</f>
        <v>#VALUE!</v>
      </c>
      <c r="M21" s="32" t="e">
        <f>'II-D-2.1'!K21*(SUMIFS(II_F_Func_Factors_TDCS,II_F_Func_Factors_H_Functionalization_Factor,$F21))</f>
        <v>#VALUE!</v>
      </c>
      <c r="N21" s="32" t="e">
        <f>'II-D-2.1'!L21*(SUMIFS(II_F_Func_Factors_TDCS,II_F_Func_Factors_H_Functionalization_Factor,$F21))</f>
        <v>#VALUE!</v>
      </c>
      <c r="O21" s="32" t="e">
        <f>'II-D-2.1'!M21*(SUMIFS(II_F_Func_Factors_TDCS,II_F_Func_Factors_H_Functionalization_Factor,$F21))</f>
        <v>#VALUE!</v>
      </c>
      <c r="P21" s="32" t="e">
        <f>'II-D-2.1'!N21*(SUMIFS(II_F_Func_Factors_TDCS,II_F_Func_Factors_H_Functionalization_Factor,$F21))</f>
        <v>#VALUE!</v>
      </c>
      <c r="Q21" s="32" t="e">
        <f>'II-D-2.1'!O21*(SUMIFS(II_F_Func_Factors_TDCS,II_F_Func_Factors_H_Functionalization_Factor,$F21))</f>
        <v>#VALUE!</v>
      </c>
      <c r="R21" s="32" t="e">
        <f>'II-D-2.1'!P21*(SUMIFS(II_F_Func_Factors_TDCS,II_F_Func_Factors_H_Functionalization_Factor,$F21))</f>
        <v>#VALUE!</v>
      </c>
      <c r="S21" s="32" t="e">
        <f t="shared" si="0"/>
        <v>#VALUE!</v>
      </c>
      <c r="T21" s="32">
        <v>0</v>
      </c>
      <c r="U21" s="32" t="e">
        <f>'II-D-2.1'!S21*(SUMIFS(II_F_Func_Factors_TDCS,II_F_Func_Factors_H_Functionalization_Factor,$F21))</f>
        <v>#VALUE!</v>
      </c>
      <c r="V21" s="32" t="e">
        <f t="shared" si="1"/>
        <v>#VALUE!</v>
      </c>
      <c r="W21" s="32" t="e">
        <f>V21-'II-D-2'!O21</f>
        <v>#VALUE!</v>
      </c>
    </row>
    <row r="22" spans="1:23">
      <c r="A22" s="16" t="s">
        <v>234</v>
      </c>
      <c r="B22" s="62" t="s">
        <v>1939</v>
      </c>
      <c r="C22" s="62" t="s">
        <v>1940</v>
      </c>
      <c r="D22" s="69">
        <v>0</v>
      </c>
      <c r="E22" s="26">
        <v>3</v>
      </c>
      <c r="F22" s="16" t="s">
        <v>530</v>
      </c>
      <c r="G22" s="32">
        <f>'II-D-2.1'!E22*(SUMIFS(II_F_Func_Factors_TDCS,II_F_Func_Factors_H_Functionalization_Factor,$F22))</f>
        <v>0</v>
      </c>
      <c r="H22" s="32">
        <f>'II-D-2.1'!F22*(SUMIFS(II_F_Func_Factors_TDCS,II_F_Func_Factors_H_Functionalization_Factor,$F22))</f>
        <v>0</v>
      </c>
      <c r="I22" s="32">
        <f>'II-D-2.1'!G22*(SUMIFS(II_F_Func_Factors_TDCS,II_F_Func_Factors_H_Functionalization_Factor,$F22))</f>
        <v>0</v>
      </c>
      <c r="J22" s="32">
        <f>'II-D-2.1'!H22*(SUMIFS(II_F_Func_Factors_TDCS,II_F_Func_Factors_H_Functionalization_Factor,$F22))</f>
        <v>0</v>
      </c>
      <c r="K22" s="32">
        <f>'II-D-2.1'!I22*(SUMIFS(II_F_Func_Factors_TDCS,II_F_Func_Factors_H_Functionalization_Factor,$F22))</f>
        <v>0</v>
      </c>
      <c r="L22" s="32">
        <f>'II-D-2.1'!J22*(SUMIFS(II_F_Func_Factors_TDCS,II_F_Func_Factors_H_Functionalization_Factor,$F22))</f>
        <v>0</v>
      </c>
      <c r="M22" s="32">
        <f>'II-D-2.1'!K22*(SUMIFS(II_F_Func_Factors_TDCS,II_F_Func_Factors_H_Functionalization_Factor,$F22))</f>
        <v>0</v>
      </c>
      <c r="N22" s="32">
        <f>'II-D-2.1'!L22*(SUMIFS(II_F_Func_Factors_TDCS,II_F_Func_Factors_H_Functionalization_Factor,$F22))</f>
        <v>0</v>
      </c>
      <c r="O22" s="32">
        <f>'II-D-2.1'!M22*(SUMIFS(II_F_Func_Factors_TDCS,II_F_Func_Factors_H_Functionalization_Factor,$F22))</f>
        <v>0</v>
      </c>
      <c r="P22" s="32">
        <f>'II-D-2.1'!N22*(SUMIFS(II_F_Func_Factors_TDCS,II_F_Func_Factors_H_Functionalization_Factor,$F22))</f>
        <v>0</v>
      </c>
      <c r="Q22" s="32">
        <f>'II-D-2.1'!O22*(SUMIFS(II_F_Func_Factors_TDCS,II_F_Func_Factors_H_Functionalization_Factor,$F22))</f>
        <v>0</v>
      </c>
      <c r="R22" s="32">
        <f>'II-D-2.1'!P22*(SUMIFS(II_F_Func_Factors_TDCS,II_F_Func_Factors_H_Functionalization_Factor,$F22))</f>
        <v>0</v>
      </c>
      <c r="S22" s="32">
        <f t="shared" si="0"/>
        <v>0</v>
      </c>
      <c r="T22" s="32">
        <v>0</v>
      </c>
      <c r="U22" s="32">
        <f>'II-D-2.1'!S22*(SUMIFS(II_F_Func_Factors_TDCS,II_F_Func_Factors_H_Functionalization_Factor,$F22))</f>
        <v>0</v>
      </c>
      <c r="V22" s="32">
        <f t="shared" si="1"/>
        <v>0</v>
      </c>
      <c r="W22" s="32" t="e">
        <f>V22-'II-D-2'!O22</f>
        <v>#VALUE!</v>
      </c>
    </row>
    <row r="23" spans="1:23">
      <c r="A23" s="16" t="s">
        <v>236</v>
      </c>
      <c r="B23" s="62" t="s">
        <v>1942</v>
      </c>
      <c r="C23" s="62" t="s">
        <v>1943</v>
      </c>
      <c r="D23" s="69">
        <v>0</v>
      </c>
      <c r="E23" s="26">
        <v>70</v>
      </c>
      <c r="F23" s="16" t="s">
        <v>1944</v>
      </c>
      <c r="G23" s="32" t="e">
        <f>'II-D-2.1'!E23*(SUMIFS(II_F_Func_Factors_TDCS,II_F_Func_Factors_H_Functionalization_Factor,$F23))</f>
        <v>#VALUE!</v>
      </c>
      <c r="H23" s="32" t="e">
        <f>'II-D-2.1'!F23*(SUMIFS(II_F_Func_Factors_TDCS,II_F_Func_Factors_H_Functionalization_Factor,$F23))</f>
        <v>#VALUE!</v>
      </c>
      <c r="I23" s="32" t="e">
        <f>'II-D-2.1'!G23*(SUMIFS(II_F_Func_Factors_TDCS,II_F_Func_Factors_H_Functionalization_Factor,$F23))</f>
        <v>#VALUE!</v>
      </c>
      <c r="J23" s="32" t="e">
        <f>'II-D-2.1'!H23*(SUMIFS(II_F_Func_Factors_TDCS,II_F_Func_Factors_H_Functionalization_Factor,$F23))</f>
        <v>#VALUE!</v>
      </c>
      <c r="K23" s="32" t="e">
        <f>'II-D-2.1'!I23*(SUMIFS(II_F_Func_Factors_TDCS,II_F_Func_Factors_H_Functionalization_Factor,$F23))</f>
        <v>#VALUE!</v>
      </c>
      <c r="L23" s="32" t="e">
        <f>'II-D-2.1'!J23*(SUMIFS(II_F_Func_Factors_TDCS,II_F_Func_Factors_H_Functionalization_Factor,$F23))</f>
        <v>#VALUE!</v>
      </c>
      <c r="M23" s="32" t="e">
        <f>'II-D-2.1'!K23*(SUMIFS(II_F_Func_Factors_TDCS,II_F_Func_Factors_H_Functionalization_Factor,$F23))</f>
        <v>#VALUE!</v>
      </c>
      <c r="N23" s="32" t="e">
        <f>'II-D-2.1'!L23*(SUMIFS(II_F_Func_Factors_TDCS,II_F_Func_Factors_H_Functionalization_Factor,$F23))</f>
        <v>#VALUE!</v>
      </c>
      <c r="O23" s="32" t="e">
        <f>'II-D-2.1'!M23*(SUMIFS(II_F_Func_Factors_TDCS,II_F_Func_Factors_H_Functionalization_Factor,$F23))</f>
        <v>#VALUE!</v>
      </c>
      <c r="P23" s="32" t="e">
        <f>'II-D-2.1'!N23*(SUMIFS(II_F_Func_Factors_TDCS,II_F_Func_Factors_H_Functionalization_Factor,$F23))</f>
        <v>#VALUE!</v>
      </c>
      <c r="Q23" s="32" t="e">
        <f>'II-D-2.1'!O23*(SUMIFS(II_F_Func_Factors_TDCS,II_F_Func_Factors_H_Functionalization_Factor,$F23))</f>
        <v>#VALUE!</v>
      </c>
      <c r="R23" s="32" t="e">
        <f>'II-D-2.1'!P23*(SUMIFS(II_F_Func_Factors_TDCS,II_F_Func_Factors_H_Functionalization_Factor,$F23))</f>
        <v>#VALUE!</v>
      </c>
      <c r="S23" s="32" t="e">
        <f t="shared" si="0"/>
        <v>#VALUE!</v>
      </c>
      <c r="T23" s="32">
        <v>0</v>
      </c>
      <c r="U23" s="32" t="e">
        <f>'II-D-2.1'!S23*(SUMIFS(II_F_Func_Factors_TDCS,II_F_Func_Factors_H_Functionalization_Factor,$F23))</f>
        <v>#VALUE!</v>
      </c>
      <c r="V23" s="32" t="e">
        <f t="shared" si="1"/>
        <v>#VALUE!</v>
      </c>
      <c r="W23" s="32" t="e">
        <f>V23-'II-D-2'!O23</f>
        <v>#VALUE!</v>
      </c>
    </row>
    <row r="24" spans="1:23">
      <c r="A24" s="16" t="s">
        <v>238</v>
      </c>
      <c r="B24" s="62" t="s">
        <v>1945</v>
      </c>
      <c r="C24" s="62" t="s">
        <v>1946</v>
      </c>
      <c r="D24" s="69">
        <v>0</v>
      </c>
      <c r="E24" s="26">
        <v>71</v>
      </c>
      <c r="F24" s="16" t="s">
        <v>1947</v>
      </c>
      <c r="G24" s="32" t="e">
        <f>'II-D-2.1'!E24*(SUMIFS(II_F_Func_Factors_TDCS,II_F_Func_Factors_H_Functionalization_Factor,$F24))</f>
        <v>#VALUE!</v>
      </c>
      <c r="H24" s="32" t="e">
        <f>'II-D-2.1'!F24*(SUMIFS(II_F_Func_Factors_TDCS,II_F_Func_Factors_H_Functionalization_Factor,$F24))</f>
        <v>#VALUE!</v>
      </c>
      <c r="I24" s="32" t="e">
        <f>'II-D-2.1'!G24*(SUMIFS(II_F_Func_Factors_TDCS,II_F_Func_Factors_H_Functionalization_Factor,$F24))</f>
        <v>#VALUE!</v>
      </c>
      <c r="J24" s="32" t="e">
        <f>'II-D-2.1'!H24*(SUMIFS(II_F_Func_Factors_TDCS,II_F_Func_Factors_H_Functionalization_Factor,$F24))</f>
        <v>#VALUE!</v>
      </c>
      <c r="K24" s="32" t="e">
        <f>'II-D-2.1'!I24*(SUMIFS(II_F_Func_Factors_TDCS,II_F_Func_Factors_H_Functionalization_Factor,$F24))</f>
        <v>#VALUE!</v>
      </c>
      <c r="L24" s="32" t="e">
        <f>'II-D-2.1'!J24*(SUMIFS(II_F_Func_Factors_TDCS,II_F_Func_Factors_H_Functionalization_Factor,$F24))</f>
        <v>#VALUE!</v>
      </c>
      <c r="M24" s="32" t="e">
        <f>'II-D-2.1'!K24*(SUMIFS(II_F_Func_Factors_TDCS,II_F_Func_Factors_H_Functionalization_Factor,$F24))</f>
        <v>#VALUE!</v>
      </c>
      <c r="N24" s="32" t="e">
        <f>'II-D-2.1'!L24*(SUMIFS(II_F_Func_Factors_TDCS,II_F_Func_Factors_H_Functionalization_Factor,$F24))</f>
        <v>#VALUE!</v>
      </c>
      <c r="O24" s="32" t="e">
        <f>'II-D-2.1'!M24*(SUMIFS(II_F_Func_Factors_TDCS,II_F_Func_Factors_H_Functionalization_Factor,$F24))</f>
        <v>#VALUE!</v>
      </c>
      <c r="P24" s="32" t="e">
        <f>'II-D-2.1'!N24*(SUMIFS(II_F_Func_Factors_TDCS,II_F_Func_Factors_H_Functionalization_Factor,$F24))</f>
        <v>#VALUE!</v>
      </c>
      <c r="Q24" s="32" t="e">
        <f>'II-D-2.1'!O24*(SUMIFS(II_F_Func_Factors_TDCS,II_F_Func_Factors_H_Functionalization_Factor,$F24))</f>
        <v>#VALUE!</v>
      </c>
      <c r="R24" s="32" t="e">
        <f>'II-D-2.1'!P24*(SUMIFS(II_F_Func_Factors_TDCS,II_F_Func_Factors_H_Functionalization_Factor,$F24))</f>
        <v>#VALUE!</v>
      </c>
      <c r="S24" s="32" t="e">
        <f t="shared" si="0"/>
        <v>#VALUE!</v>
      </c>
      <c r="T24" s="32">
        <v>0</v>
      </c>
      <c r="U24" s="32" t="e">
        <f>'II-D-2.1'!S24*(SUMIFS(II_F_Func_Factors_TDCS,II_F_Func_Factors_H_Functionalization_Factor,$F24))</f>
        <v>#VALUE!</v>
      </c>
      <c r="V24" s="32" t="e">
        <f t="shared" si="1"/>
        <v>#VALUE!</v>
      </c>
      <c r="W24" s="32" t="e">
        <f>V24-'II-D-2'!O24</f>
        <v>#VALUE!</v>
      </c>
    </row>
    <row r="25" spans="1:23">
      <c r="A25" s="16" t="s">
        <v>240</v>
      </c>
      <c r="B25" s="62" t="s">
        <v>1948</v>
      </c>
      <c r="C25" s="62" t="s">
        <v>1811</v>
      </c>
      <c r="D25" s="69">
        <v>0</v>
      </c>
      <c r="E25" s="26">
        <v>12</v>
      </c>
      <c r="F25" s="16" t="s">
        <v>840</v>
      </c>
      <c r="G25" s="32">
        <f>'II-D-2.1'!E25*(SUMIFS(II_F_Func_Factors_TDCS,II_F_Func_Factors_H_Functionalization_Factor,$F25))</f>
        <v>41010.101171124959</v>
      </c>
      <c r="H25" s="32">
        <f>'II-D-2.1'!F25*(SUMIFS(II_F_Func_Factors_TDCS,II_F_Func_Factors_H_Functionalization_Factor,$F25))</f>
        <v>41898.982181808467</v>
      </c>
      <c r="I25" s="32">
        <f>'II-D-2.1'!G25*(SUMIFS(II_F_Func_Factors_TDCS,II_F_Func_Factors_H_Functionalization_Factor,$F25))</f>
        <v>41064.572383836952</v>
      </c>
      <c r="J25" s="32">
        <f>'II-D-2.1'!H25*(SUMIFS(II_F_Func_Factors_TDCS,II_F_Func_Factors_H_Functionalization_Factor,$F25))</f>
        <v>40934.886813903293</v>
      </c>
      <c r="K25" s="32">
        <f>'II-D-2.1'!I25*(SUMIFS(II_F_Func_Factors_TDCS,II_F_Func_Factors_H_Functionalization_Factor,$F25))</f>
        <v>44134.045995224733</v>
      </c>
      <c r="L25" s="32">
        <f>'II-D-2.1'!J25*(SUMIFS(II_F_Func_Factors_TDCS,II_F_Func_Factors_H_Functionalization_Factor,$F25))</f>
        <v>42118.048677940562</v>
      </c>
      <c r="M25" s="32">
        <f>'II-D-2.1'!K25*(SUMIFS(II_F_Func_Factors_TDCS,II_F_Func_Factors_H_Functionalization_Factor,$F25))</f>
        <v>42118.048677940562</v>
      </c>
      <c r="N25" s="32">
        <f>'II-D-2.1'!L25*(SUMIFS(II_F_Func_Factors_TDCS,II_F_Func_Factors_H_Functionalization_Factor,$F25))</f>
        <v>42141.254934682736</v>
      </c>
      <c r="O25" s="32">
        <f>'II-D-2.1'!M25*(SUMIFS(II_F_Func_Factors_TDCS,II_F_Func_Factors_H_Functionalization_Factor,$F25))</f>
        <v>41311.175978153537</v>
      </c>
      <c r="P25" s="32">
        <f>'II-D-2.1'!N25*(SUMIFS(II_F_Func_Factors_TDCS,II_F_Func_Factors_H_Functionalization_Factor,$F25))</f>
        <v>42080.78074097541</v>
      </c>
      <c r="Q25" s="32">
        <f>'II-D-2.1'!O25*(SUMIFS(II_F_Func_Factors_TDCS,II_F_Func_Factors_H_Functionalization_Factor,$F25))</f>
        <v>41530.570821688765</v>
      </c>
      <c r="R25" s="32">
        <f>'II-D-2.1'!P25*(SUMIFS(II_F_Func_Factors_TDCS,II_F_Func_Factors_H_Functionalization_Factor,$F25))</f>
        <v>41284.853968044241</v>
      </c>
      <c r="S25" s="32">
        <f t="shared" si="0"/>
        <v>501627.32234532421</v>
      </c>
      <c r="T25" s="32">
        <v>0</v>
      </c>
      <c r="U25" s="32">
        <f>'II-D-2.1'!S25*(SUMIFS(II_F_Func_Factors_TDCS,II_F_Func_Factors_H_Functionalization_Factor,$F25))</f>
        <v>0</v>
      </c>
      <c r="V25" s="32">
        <f t="shared" si="1"/>
        <v>501627.32234532421</v>
      </c>
      <c r="W25" s="32">
        <f>V25-'II-D-2'!O25</f>
        <v>0</v>
      </c>
    </row>
    <row r="26" spans="1:23">
      <c r="A26" s="16" t="s">
        <v>243</v>
      </c>
      <c r="B26" s="62" t="s">
        <v>1949</v>
      </c>
      <c r="C26" s="62" t="s">
        <v>1950</v>
      </c>
      <c r="D26" s="69">
        <v>0</v>
      </c>
      <c r="E26" s="26">
        <v>13</v>
      </c>
      <c r="F26" s="16" t="s">
        <v>826</v>
      </c>
      <c r="G26" s="32">
        <f>'II-D-2.1'!E26*(SUMIFS(II_F_Func_Factors_TDCS,II_F_Func_Factors_H_Functionalization_Factor,$F26))</f>
        <v>3191.3393070306988</v>
      </c>
      <c r="H26" s="32">
        <f>'II-D-2.1'!F26*(SUMIFS(II_F_Func_Factors_TDCS,II_F_Func_Factors_H_Functionalization_Factor,$F26))</f>
        <v>3246.9961493870869</v>
      </c>
      <c r="I26" s="32">
        <f>'II-D-2.1'!G26*(SUMIFS(II_F_Func_Factors_TDCS,II_F_Func_Factors_H_Functionalization_Factor,$F26))</f>
        <v>3645.3317950028222</v>
      </c>
      <c r="J26" s="32">
        <f>'II-D-2.1'!H26*(SUMIFS(II_F_Func_Factors_TDCS,II_F_Func_Factors_H_Functionalization_Factor,$F26))</f>
        <v>1996.9105350132722</v>
      </c>
      <c r="K26" s="32">
        <f>'II-D-2.1'!I26*(SUMIFS(II_F_Func_Factors_TDCS,II_F_Func_Factors_H_Functionalization_Factor,$F26))</f>
        <v>5472.7082099187</v>
      </c>
      <c r="L26" s="32">
        <f>'II-D-2.1'!J26*(SUMIFS(II_F_Func_Factors_TDCS,II_F_Func_Factors_H_Functionalization_Factor,$F26))</f>
        <v>4505.534669212112</v>
      </c>
      <c r="M26" s="32">
        <f>'II-D-2.1'!K26*(SUMIFS(II_F_Func_Factors_TDCS,II_F_Func_Factors_H_Functionalization_Factor,$F26))</f>
        <v>3998.4434215432152</v>
      </c>
      <c r="N26" s="32">
        <f>'II-D-2.1'!L26*(SUMIFS(II_F_Func_Factors_TDCS,II_F_Func_Factors_H_Functionalization_Factor,$F26))</f>
        <v>3445.4842894203575</v>
      </c>
      <c r="O26" s="32">
        <f>'II-D-2.1'!M26*(SUMIFS(II_F_Func_Factors_TDCS,II_F_Func_Factors_H_Functionalization_Factor,$F26))</f>
        <v>3776.3259731515477</v>
      </c>
      <c r="P26" s="32">
        <f>'II-D-2.1'!N26*(SUMIFS(II_F_Func_Factors_TDCS,II_F_Func_Factors_H_Functionalization_Factor,$F26))</f>
        <v>2314.4408636752723</v>
      </c>
      <c r="Q26" s="32">
        <f>'II-D-2.1'!O26*(SUMIFS(II_F_Func_Factors_TDCS,II_F_Func_Factors_H_Functionalization_Factor,$F26))</f>
        <v>6575.3965504086127</v>
      </c>
      <c r="R26" s="32">
        <f>'II-D-2.1'!P26*(SUMIFS(II_F_Func_Factors_TDCS,II_F_Func_Factors_H_Functionalization_Factor,$F26))</f>
        <v>3194.8231316171741</v>
      </c>
      <c r="S26" s="32">
        <f t="shared" si="0"/>
        <v>45363.734895380876</v>
      </c>
      <c r="T26" s="32">
        <v>0</v>
      </c>
      <c r="U26" s="32">
        <f>'II-D-2.1'!S26*(SUMIFS(II_F_Func_Factors_TDCS,II_F_Func_Factors_H_Functionalization_Factor,$F26))</f>
        <v>-5.4262164026139474E-2</v>
      </c>
      <c r="V26" s="32">
        <f t="shared" si="1"/>
        <v>45363.680633216849</v>
      </c>
      <c r="W26" s="32">
        <f>V26-'II-D-2'!O26</f>
        <v>0</v>
      </c>
    </row>
    <row r="27" spans="1:23">
      <c r="A27" s="16" t="s">
        <v>245</v>
      </c>
      <c r="B27" s="62" t="s">
        <v>220</v>
      </c>
      <c r="C27" s="62"/>
      <c r="D27" s="26" t="s">
        <v>220</v>
      </c>
      <c r="E27" s="69" t="s">
        <v>220</v>
      </c>
      <c r="F27" s="69"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row>
    <row r="28" spans="1:23">
      <c r="A28" s="16" t="s">
        <v>247</v>
      </c>
      <c r="B28" s="74" t="s">
        <v>1957</v>
      </c>
      <c r="C28" s="74"/>
      <c r="D28" s="82" t="s">
        <v>271</v>
      </c>
      <c r="E28" s="78" t="s">
        <v>220</v>
      </c>
      <c r="F28" s="78" t="s">
        <v>220</v>
      </c>
      <c r="G28" s="76" t="e">
        <f t="shared" ref="G28:W28" si="2">SUM(G16:G27)</f>
        <v>#VALUE!</v>
      </c>
      <c r="H28" s="76" t="e">
        <f t="shared" si="2"/>
        <v>#VALUE!</v>
      </c>
      <c r="I28" s="76" t="e">
        <f t="shared" si="2"/>
        <v>#VALUE!</v>
      </c>
      <c r="J28" s="76" t="e">
        <f t="shared" si="2"/>
        <v>#VALUE!</v>
      </c>
      <c r="K28" s="76" t="e">
        <f t="shared" si="2"/>
        <v>#VALUE!</v>
      </c>
      <c r="L28" s="76" t="e">
        <f t="shared" si="2"/>
        <v>#VALUE!</v>
      </c>
      <c r="M28" s="76" t="e">
        <f t="shared" si="2"/>
        <v>#VALUE!</v>
      </c>
      <c r="N28" s="76" t="e">
        <f t="shared" si="2"/>
        <v>#VALUE!</v>
      </c>
      <c r="O28" s="76" t="e">
        <f t="shared" si="2"/>
        <v>#VALUE!</v>
      </c>
      <c r="P28" s="76" t="e">
        <f t="shared" si="2"/>
        <v>#VALUE!</v>
      </c>
      <c r="Q28" s="76" t="e">
        <f t="shared" si="2"/>
        <v>#VALUE!</v>
      </c>
      <c r="R28" s="76" t="e">
        <f t="shared" si="2"/>
        <v>#VALUE!</v>
      </c>
      <c r="S28" s="76" t="e">
        <f t="shared" si="2"/>
        <v>#VALUE!</v>
      </c>
      <c r="T28" s="76">
        <f t="shared" si="2"/>
        <v>0</v>
      </c>
      <c r="U28" s="76" t="e">
        <f t="shared" si="2"/>
        <v>#VALUE!</v>
      </c>
      <c r="V28" s="76" t="e">
        <f t="shared" si="2"/>
        <v>#VALUE!</v>
      </c>
      <c r="W28" s="76" t="e">
        <f t="shared" si="2"/>
        <v>#VALUE!</v>
      </c>
    </row>
  </sheetData>
  <dataValidations count="1">
    <dataValidation type="list" allowBlank="1" sqref="F16:F17 F19:F26" xr:uid="{00000000-0002-0000-3D00-000000000000}">
      <formula1>II_F_Func_Factors_H_Functionalization_Factor</formula1>
    </dataValidation>
  </dataValidations>
  <pageMargins left="1" right="1" top="1.25" bottom="1" header="0.5" footer="0.5"/>
  <pageSetup scale="68" fitToWidth="2" fitToHeight="0" orientation="landscape" r:id="rId1"/>
  <headerFooter>
    <oddHeader>&amp;R&amp;"Times New Roman,Regular"&amp;8Schedule &amp;A
Page &amp;P of &amp;N</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B27"/>
  <sheetViews>
    <sheetView workbookViewId="0">
      <selection activeCell="D17" sqref="D17"/>
    </sheetView>
  </sheetViews>
  <sheetFormatPr defaultColWidth="9" defaultRowHeight="11.25"/>
  <cols>
    <col min="1" max="1" width="4.7109375" style="19" customWidth="1"/>
    <col min="2" max="2" width="54.85546875" style="19" bestFit="1" customWidth="1"/>
    <col min="3" max="16384" width="9" style="19"/>
  </cols>
  <sheetData>
    <row r="1" spans="1:2">
      <c r="A1" s="20" t="s">
        <v>0</v>
      </c>
    </row>
    <row r="2" spans="1:2">
      <c r="A2" s="20" t="s">
        <v>1</v>
      </c>
    </row>
    <row r="3" spans="1:2">
      <c r="A3" s="20" t="s">
        <v>85</v>
      </c>
    </row>
    <row r="4" spans="1:2">
      <c r="A4" s="20" t="s">
        <v>2</v>
      </c>
    </row>
    <row r="5" spans="1:2">
      <c r="A5" s="20" t="s">
        <v>3</v>
      </c>
    </row>
    <row r="6" spans="1:2">
      <c r="A6" s="20" t="s">
        <v>254</v>
      </c>
    </row>
    <row r="9" spans="1:2" ht="22.5">
      <c r="A9" s="21" t="s">
        <v>1693</v>
      </c>
    </row>
    <row r="11" spans="1:2">
      <c r="A11" s="16" t="s">
        <v>219</v>
      </c>
      <c r="B11" s="60" t="s">
        <v>1958</v>
      </c>
    </row>
    <row r="12" spans="1:2">
      <c r="A12" s="16" t="s">
        <v>221</v>
      </c>
    </row>
    <row r="13" spans="1:2">
      <c r="A13" s="16" t="s">
        <v>224</v>
      </c>
      <c r="B13" s="60" t="s">
        <v>1959</v>
      </c>
    </row>
    <row r="14" spans="1:2">
      <c r="A14" s="16" t="s">
        <v>225</v>
      </c>
      <c r="B14" s="60" t="s">
        <v>1960</v>
      </c>
    </row>
    <row r="15" spans="1:2">
      <c r="A15" s="16" t="s">
        <v>226</v>
      </c>
      <c r="B15" s="60" t="s">
        <v>1961</v>
      </c>
    </row>
    <row r="16" spans="1:2">
      <c r="A16" s="16" t="s">
        <v>227</v>
      </c>
      <c r="B16" s="60" t="s">
        <v>1962</v>
      </c>
    </row>
    <row r="17" spans="1:2">
      <c r="A17" s="16" t="s">
        <v>229</v>
      </c>
      <c r="B17" s="60" t="s">
        <v>1963</v>
      </c>
    </row>
    <row r="18" spans="1:2">
      <c r="A18" s="16" t="s">
        <v>232</v>
      </c>
      <c r="B18" s="60" t="s">
        <v>1964</v>
      </c>
    </row>
    <row r="19" spans="1:2">
      <c r="A19" s="16" t="s">
        <v>234</v>
      </c>
    </row>
    <row r="20" spans="1:2">
      <c r="A20" s="16" t="s">
        <v>236</v>
      </c>
      <c r="B20" s="60" t="s">
        <v>1965</v>
      </c>
    </row>
    <row r="21" spans="1:2">
      <c r="A21" s="16" t="s">
        <v>238</v>
      </c>
      <c r="B21" s="60" t="s">
        <v>1966</v>
      </c>
    </row>
    <row r="22" spans="1:2">
      <c r="A22" s="16" t="s">
        <v>240</v>
      </c>
      <c r="B22" s="60" t="s">
        <v>1967</v>
      </c>
    </row>
    <row r="23" spans="1:2">
      <c r="A23" s="16" t="s">
        <v>243</v>
      </c>
      <c r="B23" s="60" t="s">
        <v>1968</v>
      </c>
    </row>
    <row r="24" spans="1:2">
      <c r="A24" s="16" t="s">
        <v>245</v>
      </c>
      <c r="B24" s="60" t="s">
        <v>1969</v>
      </c>
    </row>
    <row r="25" spans="1:2">
      <c r="A25" s="16" t="s">
        <v>247</v>
      </c>
      <c r="B25" s="60" t="s">
        <v>1970</v>
      </c>
    </row>
    <row r="26" spans="1:2">
      <c r="A26" s="66"/>
      <c r="B26" s="66"/>
    </row>
    <row r="27" spans="1:2" ht="22.5">
      <c r="A27" s="67" t="s">
        <v>213</v>
      </c>
      <c r="B27" s="67" t="s">
        <v>213</v>
      </c>
    </row>
  </sheetData>
  <pageMargins left="1" right="1" top="1.25" bottom="1" header="0.5" footer="0.5"/>
  <pageSetup scale="94" fitToHeight="0" orientation="landscape" r:id="rId1"/>
  <headerFooter>
    <oddHeader>&amp;R&amp;"Times New Roman,Regular"&amp;8Schedule &amp;A
Page &amp;P of &amp;N</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dimension ref="A1:E33"/>
  <sheetViews>
    <sheetView workbookViewId="0">
      <selection activeCell="A6" sqref="A6"/>
    </sheetView>
  </sheetViews>
  <sheetFormatPr defaultColWidth="9" defaultRowHeight="11.25"/>
  <cols>
    <col min="1" max="1" width="6.28515625" style="19" customWidth="1"/>
    <col min="2" max="2" width="78.28515625" style="19" bestFit="1" customWidth="1"/>
    <col min="3" max="16384" width="9" style="19"/>
  </cols>
  <sheetData>
    <row r="1" spans="1:2">
      <c r="A1" s="20" t="s">
        <v>0</v>
      </c>
    </row>
    <row r="2" spans="1:2">
      <c r="A2" s="20" t="s">
        <v>1</v>
      </c>
    </row>
    <row r="3" spans="1:2">
      <c r="A3" s="20" t="s">
        <v>86</v>
      </c>
    </row>
    <row r="4" spans="1:2">
      <c r="A4" s="20" t="s">
        <v>1971</v>
      </c>
    </row>
    <row r="5" spans="1:2">
      <c r="A5" s="20" t="s">
        <v>3</v>
      </c>
    </row>
    <row r="6" spans="1:2">
      <c r="A6" s="20" t="s">
        <v>254</v>
      </c>
    </row>
    <row r="9" spans="1:2" ht="22.5">
      <c r="A9" s="21" t="s">
        <v>1693</v>
      </c>
    </row>
    <row r="10" spans="1:2">
      <c r="A10" s="651"/>
    </row>
    <row r="11" spans="1:2">
      <c r="A11" s="652" t="s">
        <v>219</v>
      </c>
      <c r="B11" s="60" t="s">
        <v>1972</v>
      </c>
    </row>
    <row r="12" spans="1:2">
      <c r="A12" s="652" t="s">
        <v>221</v>
      </c>
      <c r="B12" s="60" t="s">
        <v>1973</v>
      </c>
    </row>
    <row r="13" spans="1:2">
      <c r="A13" s="652" t="s">
        <v>224</v>
      </c>
    </row>
    <row r="14" spans="1:2">
      <c r="A14" s="652" t="s">
        <v>225</v>
      </c>
      <c r="B14" s="60" t="s">
        <v>1974</v>
      </c>
    </row>
    <row r="15" spans="1:2">
      <c r="A15" s="652" t="s">
        <v>226</v>
      </c>
    </row>
    <row r="16" spans="1:2">
      <c r="A16" s="652" t="s">
        <v>227</v>
      </c>
      <c r="B16" s="60" t="s">
        <v>1975</v>
      </c>
    </row>
    <row r="17" spans="1:5">
      <c r="A17" s="652" t="s">
        <v>229</v>
      </c>
      <c r="B17" s="60" t="s">
        <v>1976</v>
      </c>
    </row>
    <row r="18" spans="1:5">
      <c r="A18" s="652" t="s">
        <v>232</v>
      </c>
    </row>
    <row r="19" spans="1:5">
      <c r="A19" s="652" t="s">
        <v>234</v>
      </c>
      <c r="B19" s="60" t="s">
        <v>1959</v>
      </c>
    </row>
    <row r="20" spans="1:5">
      <c r="A20" s="652" t="s">
        <v>236</v>
      </c>
      <c r="B20" s="60" t="s">
        <v>1977</v>
      </c>
    </row>
    <row r="21" spans="1:5">
      <c r="A21" s="652" t="s">
        <v>238</v>
      </c>
      <c r="B21" s="60" t="s">
        <v>1978</v>
      </c>
    </row>
    <row r="22" spans="1:5">
      <c r="A22" s="652" t="s">
        <v>240</v>
      </c>
      <c r="B22" s="60" t="s">
        <v>1979</v>
      </c>
    </row>
    <row r="23" spans="1:5">
      <c r="A23" s="652" t="s">
        <v>243</v>
      </c>
      <c r="B23" s="60" t="s">
        <v>1980</v>
      </c>
      <c r="E23" s="60"/>
    </row>
    <row r="24" spans="1:5">
      <c r="A24" s="652" t="s">
        <v>245</v>
      </c>
    </row>
    <row r="25" spans="1:5">
      <c r="A25" s="652" t="s">
        <v>247</v>
      </c>
      <c r="B25" s="60" t="s">
        <v>1965</v>
      </c>
    </row>
    <row r="26" spans="1:5">
      <c r="A26" s="652" t="s">
        <v>249</v>
      </c>
      <c r="B26" s="60" t="s">
        <v>1981</v>
      </c>
    </row>
    <row r="27" spans="1:5">
      <c r="A27" s="652" t="s">
        <v>251</v>
      </c>
      <c r="B27" s="60" t="s">
        <v>1982</v>
      </c>
    </row>
    <row r="28" spans="1:5">
      <c r="A28" s="652" t="s">
        <v>544</v>
      </c>
      <c r="B28" s="60" t="s">
        <v>1983</v>
      </c>
    </row>
    <row r="29" spans="1:5">
      <c r="A29" s="652" t="s">
        <v>545</v>
      </c>
      <c r="B29" s="60" t="s">
        <v>1984</v>
      </c>
    </row>
    <row r="30" spans="1:5">
      <c r="A30" s="66"/>
      <c r="B30" s="66"/>
    </row>
    <row r="32" spans="1:5">
      <c r="A32" s="66"/>
      <c r="B32" s="66"/>
    </row>
    <row r="33" spans="1:2" ht="22.5">
      <c r="A33" s="67" t="s">
        <v>213</v>
      </c>
      <c r="B33"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Q33"/>
  <sheetViews>
    <sheetView zoomScaleNormal="100" workbookViewId="0"/>
  </sheetViews>
  <sheetFormatPr defaultColWidth="9" defaultRowHeight="11.25"/>
  <cols>
    <col min="1" max="1" width="5.42578125" style="19" customWidth="1"/>
    <col min="2" max="2" width="0" style="19" hidden="1" customWidth="1"/>
    <col min="3" max="3" width="11.7109375" style="19" customWidth="1"/>
    <col min="4" max="4" width="18.85546875" style="19" bestFit="1" customWidth="1"/>
    <col min="5" max="5" width="13" style="19" customWidth="1"/>
    <col min="6" max="17" width="13.7109375" style="19" customWidth="1"/>
    <col min="18" max="16384" width="9" style="19"/>
  </cols>
  <sheetData>
    <row r="1" spans="1:17">
      <c r="A1" s="20" t="s">
        <v>0</v>
      </c>
    </row>
    <row r="2" spans="1:17">
      <c r="A2" s="20" t="s">
        <v>1</v>
      </c>
    </row>
    <row r="3" spans="1:17">
      <c r="A3" s="20" t="s">
        <v>87</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F11" s="16" t="s">
        <v>210</v>
      </c>
      <c r="G11" s="16" t="s">
        <v>211</v>
      </c>
      <c r="H11" s="16" t="s">
        <v>212</v>
      </c>
      <c r="I11" s="16" t="s">
        <v>255</v>
      </c>
      <c r="J11" s="16" t="s">
        <v>256</v>
      </c>
      <c r="K11" s="16" t="s">
        <v>257</v>
      </c>
      <c r="L11" s="16" t="s">
        <v>258</v>
      </c>
      <c r="M11" s="16" t="s">
        <v>259</v>
      </c>
      <c r="N11" s="16" t="s">
        <v>260</v>
      </c>
      <c r="O11" s="16" t="s">
        <v>566</v>
      </c>
      <c r="P11" s="16" t="s">
        <v>567</v>
      </c>
      <c r="Q11" s="16" t="s">
        <v>568</v>
      </c>
    </row>
    <row r="12" spans="1:17">
      <c r="A12" s="79"/>
      <c r="B12" s="79"/>
      <c r="C12" s="79"/>
      <c r="D12" s="79"/>
      <c r="E12" s="79"/>
      <c r="F12" s="79"/>
      <c r="G12" s="79"/>
      <c r="H12" s="79"/>
      <c r="I12" s="79"/>
      <c r="J12" s="79"/>
      <c r="K12" s="79"/>
      <c r="L12" s="79"/>
      <c r="M12" s="79"/>
      <c r="N12" s="79"/>
      <c r="O12" s="79"/>
      <c r="P12" s="79"/>
      <c r="Q12" s="79"/>
    </row>
    <row r="13" spans="1:17" ht="22.5">
      <c r="A13" s="18" t="s">
        <v>213</v>
      </c>
      <c r="B13" s="18" t="s">
        <v>1985</v>
      </c>
      <c r="C13" s="18" t="s">
        <v>570</v>
      </c>
      <c r="D13" s="18" t="s">
        <v>214</v>
      </c>
      <c r="E13" s="18" t="s">
        <v>215</v>
      </c>
      <c r="F13" s="18" t="s">
        <v>571</v>
      </c>
      <c r="G13" s="18" t="s">
        <v>1986</v>
      </c>
      <c r="H13" s="18" t="s">
        <v>574</v>
      </c>
      <c r="I13" s="18" t="s">
        <v>575</v>
      </c>
      <c r="J13" s="18" t="s">
        <v>1922</v>
      </c>
      <c r="K13" s="18" t="s">
        <v>577</v>
      </c>
      <c r="L13" s="18" t="s">
        <v>529</v>
      </c>
      <c r="M13" s="18" t="s">
        <v>530</v>
      </c>
      <c r="N13" s="18" t="s">
        <v>531</v>
      </c>
      <c r="O13" s="18" t="s">
        <v>532</v>
      </c>
      <c r="P13" s="18" t="s">
        <v>578</v>
      </c>
      <c r="Q13" s="18" t="s">
        <v>269</v>
      </c>
    </row>
    <row r="14" spans="1:17">
      <c r="A14" s="16" t="s">
        <v>219</v>
      </c>
      <c r="B14" s="61"/>
      <c r="C14" s="61"/>
      <c r="D14" s="61"/>
      <c r="E14" s="69" t="s">
        <v>220</v>
      </c>
      <c r="F14" s="32"/>
      <c r="G14" s="32"/>
      <c r="H14" s="32"/>
      <c r="I14" s="69"/>
      <c r="J14" s="69"/>
      <c r="K14" s="32"/>
      <c r="L14" s="32"/>
      <c r="M14" s="32"/>
      <c r="N14" s="32"/>
      <c r="O14" s="32"/>
      <c r="P14" s="32"/>
      <c r="Q14" s="32"/>
    </row>
    <row r="15" spans="1:17">
      <c r="A15" s="16" t="s">
        <v>221</v>
      </c>
      <c r="B15" s="61"/>
      <c r="C15" s="61"/>
      <c r="D15" s="61">
        <v>2023</v>
      </c>
      <c r="E15" s="69" t="s">
        <v>220</v>
      </c>
      <c r="F15" s="32"/>
      <c r="G15" s="32"/>
      <c r="H15" s="32"/>
      <c r="I15" s="69"/>
      <c r="J15" s="69"/>
      <c r="K15" s="32"/>
      <c r="L15" s="32"/>
      <c r="M15" s="32"/>
      <c r="N15" s="32"/>
      <c r="O15" s="32"/>
      <c r="P15" s="32"/>
      <c r="Q15" s="32"/>
    </row>
    <row r="16" spans="1:17">
      <c r="A16" s="16" t="s">
        <v>224</v>
      </c>
      <c r="B16" s="61" t="s">
        <v>1987</v>
      </c>
      <c r="C16" s="16" t="s">
        <v>1139</v>
      </c>
      <c r="D16" s="80" t="s">
        <v>1988</v>
      </c>
      <c r="E16" s="26" t="s">
        <v>1989</v>
      </c>
      <c r="F16" s="32">
        <f>'[1]WP II-D-2.2'!F4</f>
        <v>43216565.270000003</v>
      </c>
      <c r="G16" s="32">
        <v>0</v>
      </c>
      <c r="H16" s="32">
        <f>F16+G16</f>
        <v>43216565.270000003</v>
      </c>
      <c r="I16" s="26">
        <f>(SUMIFS(II_F_2_REG_Allocators_Functionalization_Factor,II_F_2_H_Functionalization_Factor,J16))</f>
        <v>5</v>
      </c>
      <c r="J16" s="16" t="s">
        <v>532</v>
      </c>
      <c r="K16" s="32">
        <f>H16</f>
        <v>43216565.270000003</v>
      </c>
      <c r="L16" s="32">
        <f>$K16*(SUMIFS(II_F_Func_Factors_Transmission,II_F_Func_Factors_H_Functionalization_Factor,$J16))</f>
        <v>0</v>
      </c>
      <c r="M16" s="32">
        <f>$K16*(SUMIFS(II_F_Func_Factors_Distribution,II_F_Func_Factors_H_Functionalization_Factor,$J16))</f>
        <v>0</v>
      </c>
      <c r="N16" s="32">
        <f>$K16*(SUMIFS(II_F_Func_Factors_Meters,II_F_Func_Factors_H_Functionalization_Factor,$J16))</f>
        <v>0</v>
      </c>
      <c r="O16" s="32">
        <f>$K16*(SUMIFS(II_F_Func_Factors_TDCS,II_F_Func_Factors_H_Functionalization_Factor,$J16))</f>
        <v>43216565.270000003</v>
      </c>
      <c r="P16" s="32">
        <f>SUM(L16:O16)</f>
        <v>43216565.270000003</v>
      </c>
      <c r="Q16" s="32">
        <f>K16-P16</f>
        <v>0</v>
      </c>
    </row>
    <row r="17" spans="1:17">
      <c r="A17" s="16" t="s">
        <v>225</v>
      </c>
      <c r="B17" s="61" t="s">
        <v>1987</v>
      </c>
      <c r="C17" s="16" t="s">
        <v>1872</v>
      </c>
      <c r="D17" s="80" t="s">
        <v>1873</v>
      </c>
      <c r="E17" s="26" t="s">
        <v>1989</v>
      </c>
      <c r="F17" s="32">
        <f>'[1]WP II-D-2.2'!F5</f>
        <v>0</v>
      </c>
      <c r="G17" s="32">
        <f>'[1]WP II-D-2.2'!H5</f>
        <v>1578674.0500000003</v>
      </c>
      <c r="H17" s="32">
        <f>F17+G17</f>
        <v>1578674.0500000003</v>
      </c>
      <c r="I17" s="26">
        <f>(SUMIFS(II_F_2_REG_Allocators_Functionalization_Factor,II_F_2_H_Functionalization_Factor,J17))</f>
        <v>5</v>
      </c>
      <c r="J17" s="16" t="s">
        <v>532</v>
      </c>
      <c r="K17" s="32">
        <f>H17</f>
        <v>1578674.0500000003</v>
      </c>
      <c r="L17" s="32">
        <f>$K17*(SUMIFS(II_F_Func_Factors_Transmission,II_F_Func_Factors_H_Functionalization_Factor,$J17))</f>
        <v>0</v>
      </c>
      <c r="M17" s="32">
        <f>$K17*(SUMIFS(II_F_Func_Factors_Distribution,II_F_Func_Factors_H_Functionalization_Factor,$J17))</f>
        <v>0</v>
      </c>
      <c r="N17" s="32">
        <f>$K17*(SUMIFS(II_F_Func_Factors_Meters,II_F_Func_Factors_H_Functionalization_Factor,$J17))</f>
        <v>0</v>
      </c>
      <c r="O17" s="32">
        <f>$K17*(SUMIFS(II_F_Func_Factors_TDCS,II_F_Func_Factors_H_Functionalization_Factor,$J17))</f>
        <v>1578674.0500000003</v>
      </c>
      <c r="P17" s="32">
        <f>SUM(L17:O17)</f>
        <v>1578674.0500000003</v>
      </c>
      <c r="Q17" s="32">
        <f>K17-P17</f>
        <v>0</v>
      </c>
    </row>
    <row r="18" spans="1:17">
      <c r="A18" s="16" t="s">
        <v>226</v>
      </c>
      <c r="B18" s="61" t="s">
        <v>1987</v>
      </c>
      <c r="C18" s="16" t="s">
        <v>1990</v>
      </c>
      <c r="D18" s="80" t="s">
        <v>1991</v>
      </c>
      <c r="E18" s="26" t="s">
        <v>1989</v>
      </c>
      <c r="F18" s="32">
        <f>'[1]WP II-D-2.2'!F6</f>
        <v>0</v>
      </c>
      <c r="G18" s="32">
        <v>0</v>
      </c>
      <c r="H18" s="32">
        <f>F18+G18</f>
        <v>0</v>
      </c>
      <c r="I18" s="26">
        <f>(SUMIFS(II_F_2_REG_Allocators_Functionalization_Factor,II_F_2_H_Functionalization_Factor,J18))</f>
        <v>5</v>
      </c>
      <c r="J18" s="16" t="s">
        <v>532</v>
      </c>
      <c r="K18" s="32">
        <f>H18</f>
        <v>0</v>
      </c>
      <c r="L18" s="32">
        <f>$K18*(SUMIFS(II_F_Func_Factors_Transmission,II_F_Func_Factors_H_Functionalization_Factor,$J18))</f>
        <v>0</v>
      </c>
      <c r="M18" s="32">
        <f>$K18*(SUMIFS(II_F_Func_Factors_Distribution,II_F_Func_Factors_H_Functionalization_Factor,$J18))</f>
        <v>0</v>
      </c>
      <c r="N18" s="32">
        <f>$K18*(SUMIFS(II_F_Func_Factors_Meters,II_F_Func_Factors_H_Functionalization_Factor,$J18))</f>
        <v>0</v>
      </c>
      <c r="O18" s="32">
        <f>$K18*(SUMIFS(II_F_Func_Factors_TDCS,II_F_Func_Factors_H_Functionalization_Factor,$J18))</f>
        <v>0</v>
      </c>
      <c r="P18" s="32">
        <f>SUM(L18:O18)</f>
        <v>0</v>
      </c>
      <c r="Q18" s="32">
        <f>K18-P18</f>
        <v>0</v>
      </c>
    </row>
    <row r="19" spans="1:17">
      <c r="A19" s="16" t="s">
        <v>227</v>
      </c>
      <c r="B19" s="61" t="s">
        <v>220</v>
      </c>
      <c r="C19" s="61"/>
      <c r="D19" s="61"/>
      <c r="E19" s="69" t="s">
        <v>220</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c r="A20" s="16" t="s">
        <v>229</v>
      </c>
      <c r="B20" s="61"/>
      <c r="C20" s="61"/>
      <c r="D20" s="61">
        <v>2022</v>
      </c>
      <c r="E20" s="69" t="s">
        <v>220</v>
      </c>
      <c r="F20" s="32"/>
      <c r="G20" s="32"/>
      <c r="H20" s="32"/>
      <c r="I20" s="69"/>
      <c r="J20" s="69"/>
      <c r="K20" s="32"/>
      <c r="L20" s="32"/>
      <c r="M20" s="32"/>
      <c r="N20" s="32"/>
      <c r="O20" s="32"/>
      <c r="P20" s="32"/>
      <c r="Q20" s="32"/>
    </row>
    <row r="21" spans="1:17">
      <c r="A21" s="16" t="s">
        <v>232</v>
      </c>
      <c r="B21" s="61" t="s">
        <v>1992</v>
      </c>
      <c r="C21" s="16" t="s">
        <v>1139</v>
      </c>
      <c r="D21" s="80" t="s">
        <v>1988</v>
      </c>
      <c r="E21" s="26" t="s">
        <v>1989</v>
      </c>
      <c r="F21" s="32">
        <f>'[1]WP II-D-2.2'!F9</f>
        <v>51104657.549999967</v>
      </c>
      <c r="G21" s="32">
        <v>0</v>
      </c>
      <c r="H21" s="32">
        <f>F21+G21</f>
        <v>51104657.549999967</v>
      </c>
      <c r="I21" s="26">
        <f>(SUMIFS(II_F_2_REG_Allocators_Functionalization_Factor,II_F_2_H_Functionalization_Factor,J21))</f>
        <v>5</v>
      </c>
      <c r="J21" s="16" t="s">
        <v>532</v>
      </c>
      <c r="K21" s="32">
        <f>H21</f>
        <v>51104657.549999967</v>
      </c>
      <c r="L21" s="32">
        <f>$K21*(SUMIFS(II_F_Func_Factors_Transmission,II_F_Func_Factors_H_Functionalization_Factor,$J21))</f>
        <v>0</v>
      </c>
      <c r="M21" s="32">
        <f>$K21*(SUMIFS(II_F_Func_Factors_Distribution,II_F_Func_Factors_H_Functionalization_Factor,$J21))</f>
        <v>0</v>
      </c>
      <c r="N21" s="32">
        <f>$K21*(SUMIFS(II_F_Func_Factors_Meters,II_F_Func_Factors_H_Functionalization_Factor,$J21))</f>
        <v>0</v>
      </c>
      <c r="O21" s="32">
        <f>$K21*(SUMIFS(II_F_Func_Factors_TDCS,II_F_Func_Factors_H_Functionalization_Factor,$J21))</f>
        <v>51104657.549999967</v>
      </c>
      <c r="P21" s="32">
        <f>SUM(L21:O21)</f>
        <v>51104657.549999967</v>
      </c>
      <c r="Q21" s="32">
        <f>K21-P21</f>
        <v>0</v>
      </c>
    </row>
    <row r="22" spans="1:17">
      <c r="A22" s="16" t="s">
        <v>234</v>
      </c>
      <c r="B22" s="61" t="s">
        <v>1992</v>
      </c>
      <c r="C22" s="16" t="s">
        <v>1872</v>
      </c>
      <c r="D22" s="80" t="s">
        <v>1873</v>
      </c>
      <c r="E22" s="26" t="s">
        <v>1989</v>
      </c>
      <c r="F22" s="32">
        <f>'[1]WP II-D-2.2'!F10</f>
        <v>1666.42</v>
      </c>
      <c r="G22" s="32">
        <v>0</v>
      </c>
      <c r="H22" s="32">
        <f>F22+G22</f>
        <v>1666.42</v>
      </c>
      <c r="I22" s="26">
        <f>(SUMIFS(II_F_2_REG_Allocators_Functionalization_Factor,II_F_2_H_Functionalization_Factor,J22))</f>
        <v>5</v>
      </c>
      <c r="J22" s="16" t="s">
        <v>532</v>
      </c>
      <c r="K22" s="32">
        <f>H22</f>
        <v>1666.42</v>
      </c>
      <c r="L22" s="32">
        <f>$K22*(SUMIFS(II_F_Func_Factors_Transmission,II_F_Func_Factors_H_Functionalization_Factor,$J22))</f>
        <v>0</v>
      </c>
      <c r="M22" s="32">
        <f>$K22*(SUMIFS(II_F_Func_Factors_Distribution,II_F_Func_Factors_H_Functionalization_Factor,$J22))</f>
        <v>0</v>
      </c>
      <c r="N22" s="32">
        <f>$K22*(SUMIFS(II_F_Func_Factors_Meters,II_F_Func_Factors_H_Functionalization_Factor,$J22))</f>
        <v>0</v>
      </c>
      <c r="O22" s="32">
        <f>$K22*(SUMIFS(II_F_Func_Factors_TDCS,II_F_Func_Factors_H_Functionalization_Factor,$J22))</f>
        <v>1666.42</v>
      </c>
      <c r="P22" s="32">
        <f>SUM(L22:O22)</f>
        <v>1666.42</v>
      </c>
      <c r="Q22" s="32">
        <f>K22-P22</f>
        <v>0</v>
      </c>
    </row>
    <row r="23" spans="1:17">
      <c r="A23" s="16" t="s">
        <v>236</v>
      </c>
      <c r="B23" s="61" t="s">
        <v>1992</v>
      </c>
      <c r="C23" s="16" t="s">
        <v>1990</v>
      </c>
      <c r="D23" s="80" t="s">
        <v>1991</v>
      </c>
      <c r="E23" s="26" t="s">
        <v>1989</v>
      </c>
      <c r="F23" s="32">
        <f>'[1]WP II-D-2.2'!F11</f>
        <v>0</v>
      </c>
      <c r="G23" s="32">
        <v>0</v>
      </c>
      <c r="H23" s="32">
        <f>F23+G23</f>
        <v>0</v>
      </c>
      <c r="I23" s="26">
        <f>(SUMIFS(II_F_2_REG_Allocators_Functionalization_Factor,II_F_2_H_Functionalization_Factor,J23))</f>
        <v>5</v>
      </c>
      <c r="J23" s="16" t="s">
        <v>532</v>
      </c>
      <c r="K23" s="32">
        <f>H23</f>
        <v>0</v>
      </c>
      <c r="L23" s="32">
        <f>$K23*(SUMIFS(II_F_Func_Factors_Transmission,II_F_Func_Factors_H_Functionalization_Factor,$J23))</f>
        <v>0</v>
      </c>
      <c r="M23" s="32">
        <f>$K23*(SUMIFS(II_F_Func_Factors_Distribution,II_F_Func_Factors_H_Functionalization_Factor,$J23))</f>
        <v>0</v>
      </c>
      <c r="N23" s="32">
        <f>$K23*(SUMIFS(II_F_Func_Factors_Meters,II_F_Func_Factors_H_Functionalization_Factor,$J23))</f>
        <v>0</v>
      </c>
      <c r="O23" s="32">
        <f>$K23*(SUMIFS(II_F_Func_Factors_TDCS,II_F_Func_Factors_H_Functionalization_Factor,$J23))</f>
        <v>0</v>
      </c>
      <c r="P23" s="32">
        <f>SUM(L23:O23)</f>
        <v>0</v>
      </c>
      <c r="Q23" s="32">
        <f>K23-P23</f>
        <v>0</v>
      </c>
    </row>
    <row r="24" spans="1:17">
      <c r="A24" s="16" t="s">
        <v>238</v>
      </c>
      <c r="B24" s="61" t="s">
        <v>220</v>
      </c>
      <c r="C24" s="61"/>
      <c r="D24" s="61"/>
      <c r="E24" s="69" t="s">
        <v>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c r="A25" s="16" t="s">
        <v>240</v>
      </c>
      <c r="B25" s="61"/>
      <c r="C25" s="61"/>
      <c r="D25" s="61">
        <v>2021</v>
      </c>
      <c r="E25" s="69" t="s">
        <v>220</v>
      </c>
      <c r="F25" s="32"/>
      <c r="G25" s="32"/>
      <c r="H25" s="32"/>
      <c r="I25" s="69"/>
      <c r="J25" s="69"/>
      <c r="K25" s="32"/>
      <c r="L25" s="32"/>
      <c r="M25" s="32"/>
      <c r="N25" s="32"/>
      <c r="O25" s="32"/>
      <c r="P25" s="32"/>
      <c r="Q25" s="32"/>
    </row>
    <row r="26" spans="1:17">
      <c r="A26" s="16" t="s">
        <v>243</v>
      </c>
      <c r="B26" s="61" t="s">
        <v>1993</v>
      </c>
      <c r="C26" s="16" t="s">
        <v>1139</v>
      </c>
      <c r="D26" s="80" t="s">
        <v>1988</v>
      </c>
      <c r="E26" s="26" t="s">
        <v>1989</v>
      </c>
      <c r="F26" s="32">
        <f>'[1]WP II-D-2.2'!F14</f>
        <v>46332583.299999982</v>
      </c>
      <c r="G26" s="32">
        <v>0</v>
      </c>
      <c r="H26" s="32">
        <f>F26+G26</f>
        <v>46332583.299999982</v>
      </c>
      <c r="I26" s="26">
        <f>(SUMIFS(II_F_2_REG_Allocators_Functionalization_Factor,II_F_2_H_Functionalization_Factor,J26))</f>
        <v>5</v>
      </c>
      <c r="J26" s="16" t="s">
        <v>532</v>
      </c>
      <c r="K26" s="32">
        <f>H26</f>
        <v>46332583.299999982</v>
      </c>
      <c r="L26" s="32">
        <f>$K26*(SUMIFS(II_F_Func_Factors_Transmission,II_F_Func_Factors_H_Functionalization_Factor,$J26))</f>
        <v>0</v>
      </c>
      <c r="M26" s="32">
        <f>$K26*(SUMIFS(II_F_Func_Factors_Distribution,II_F_Func_Factors_H_Functionalization_Factor,$J26))</f>
        <v>0</v>
      </c>
      <c r="N26" s="32">
        <f>$K26*(SUMIFS(II_F_Func_Factors_Meters,II_F_Func_Factors_H_Functionalization_Factor,$J26))</f>
        <v>0</v>
      </c>
      <c r="O26" s="32">
        <f>$K26*(SUMIFS(II_F_Func_Factors_TDCS,II_F_Func_Factors_H_Functionalization_Factor,$J26))</f>
        <v>46332583.299999982</v>
      </c>
      <c r="P26" s="32">
        <f>SUM(L26:O26)</f>
        <v>46332583.299999982</v>
      </c>
      <c r="Q26" s="32">
        <f>K26-P26</f>
        <v>0</v>
      </c>
    </row>
    <row r="27" spans="1:17">
      <c r="A27" s="16" t="s">
        <v>245</v>
      </c>
      <c r="B27" s="61" t="s">
        <v>1993</v>
      </c>
      <c r="C27" s="16" t="s">
        <v>1872</v>
      </c>
      <c r="D27" s="80" t="s">
        <v>1873</v>
      </c>
      <c r="E27" s="26" t="s">
        <v>1989</v>
      </c>
      <c r="F27" s="32">
        <f>'[1]WP II-D-2.2'!F15</f>
        <v>1390.75</v>
      </c>
      <c r="G27" s="32">
        <v>0</v>
      </c>
      <c r="H27" s="32">
        <f>F27+G27</f>
        <v>1390.75</v>
      </c>
      <c r="I27" s="26">
        <f>(SUMIFS(II_F_2_REG_Allocators_Functionalization_Factor,II_F_2_H_Functionalization_Factor,J27))</f>
        <v>5</v>
      </c>
      <c r="J27" s="16" t="s">
        <v>532</v>
      </c>
      <c r="K27" s="32">
        <f>H27</f>
        <v>1390.75</v>
      </c>
      <c r="L27" s="32">
        <f>$K27*(SUMIFS(II_F_Func_Factors_Transmission,II_F_Func_Factors_H_Functionalization_Factor,$J27))</f>
        <v>0</v>
      </c>
      <c r="M27" s="32">
        <f>$K27*(SUMIFS(II_F_Func_Factors_Distribution,II_F_Func_Factors_H_Functionalization_Factor,$J27))</f>
        <v>0</v>
      </c>
      <c r="N27" s="32">
        <f>$K27*(SUMIFS(II_F_Func_Factors_Meters,II_F_Func_Factors_H_Functionalization_Factor,$J27))</f>
        <v>0</v>
      </c>
      <c r="O27" s="32">
        <f>$K27*(SUMIFS(II_F_Func_Factors_TDCS,II_F_Func_Factors_H_Functionalization_Factor,$J27))</f>
        <v>1390.75</v>
      </c>
      <c r="P27" s="32">
        <f>SUM(L27:O27)</f>
        <v>1390.75</v>
      </c>
      <c r="Q27" s="32">
        <f>K27-P27</f>
        <v>0</v>
      </c>
    </row>
    <row r="28" spans="1:17">
      <c r="A28" s="16" t="s">
        <v>247</v>
      </c>
      <c r="B28" s="61" t="s">
        <v>1993</v>
      </c>
      <c r="C28" s="16" t="s">
        <v>1990</v>
      </c>
      <c r="D28" s="80" t="s">
        <v>1991</v>
      </c>
      <c r="E28" s="26" t="s">
        <v>1989</v>
      </c>
      <c r="F28" s="32">
        <f>'[1]WP II-D-2.2'!F16</f>
        <v>11085.86</v>
      </c>
      <c r="G28" s="32">
        <v>0</v>
      </c>
      <c r="H28" s="32">
        <f>F28+G28</f>
        <v>11085.86</v>
      </c>
      <c r="I28" s="26">
        <f>(SUMIFS(II_F_2_REG_Allocators_Functionalization_Factor,II_F_2_H_Functionalization_Factor,J28))</f>
        <v>5</v>
      </c>
      <c r="J28" s="16" t="s">
        <v>532</v>
      </c>
      <c r="K28" s="32">
        <f>H28</f>
        <v>11085.86</v>
      </c>
      <c r="L28" s="32">
        <f>$K28*(SUMIFS(II_F_Func_Factors_Transmission,II_F_Func_Factors_H_Functionalization_Factor,$J28))</f>
        <v>0</v>
      </c>
      <c r="M28" s="32">
        <f>$K28*(SUMIFS(II_F_Func_Factors_Distribution,II_F_Func_Factors_H_Functionalization_Factor,$J28))</f>
        <v>0</v>
      </c>
      <c r="N28" s="32">
        <f>$K28*(SUMIFS(II_F_Func_Factors_Meters,II_F_Func_Factors_H_Functionalization_Factor,$J28))</f>
        <v>0</v>
      </c>
      <c r="O28" s="32">
        <f>$K28*(SUMIFS(II_F_Func_Factors_TDCS,II_F_Func_Factors_H_Functionalization_Factor,$J28))</f>
        <v>11085.86</v>
      </c>
      <c r="P28" s="32">
        <f>SUM(L28:O28)</f>
        <v>11085.86</v>
      </c>
      <c r="Q28" s="32">
        <f>K28-P28</f>
        <v>0</v>
      </c>
    </row>
    <row r="29" spans="1:17">
      <c r="A29" s="16" t="s">
        <v>249</v>
      </c>
      <c r="B29" s="61" t="s">
        <v>220</v>
      </c>
      <c r="C29" s="61"/>
      <c r="D29" s="61"/>
      <c r="E29" s="69" t="s">
        <v>220</v>
      </c>
      <c r="F29" s="32" t="s">
        <v>220</v>
      </c>
      <c r="G29" s="32" t="s">
        <v>220</v>
      </c>
      <c r="H29" s="32" t="s">
        <v>220</v>
      </c>
      <c r="I29" s="69" t="s">
        <v>220</v>
      </c>
      <c r="J29" s="69" t="s">
        <v>220</v>
      </c>
      <c r="K29" s="32" t="s">
        <v>220</v>
      </c>
      <c r="L29" s="32" t="s">
        <v>220</v>
      </c>
      <c r="M29" s="32" t="s">
        <v>220</v>
      </c>
      <c r="N29" s="32" t="s">
        <v>220</v>
      </c>
      <c r="O29" s="32" t="s">
        <v>220</v>
      </c>
      <c r="P29" s="32" t="s">
        <v>220</v>
      </c>
      <c r="Q29" s="32" t="s">
        <v>220</v>
      </c>
    </row>
    <row r="30" spans="1:17">
      <c r="A30" s="16" t="s">
        <v>251</v>
      </c>
      <c r="B30" s="61"/>
      <c r="C30" s="61"/>
      <c r="D30" s="61">
        <v>2020</v>
      </c>
      <c r="E30" s="69" t="s">
        <v>220</v>
      </c>
      <c r="F30" s="32"/>
      <c r="G30" s="32"/>
      <c r="H30" s="32"/>
      <c r="I30" s="69"/>
      <c r="J30" s="69"/>
      <c r="K30" s="32"/>
      <c r="L30" s="32"/>
      <c r="M30" s="32"/>
      <c r="N30" s="32"/>
      <c r="O30" s="32"/>
      <c r="P30" s="32"/>
      <c r="Q30" s="32"/>
    </row>
    <row r="31" spans="1:17">
      <c r="A31" s="16" t="s">
        <v>544</v>
      </c>
      <c r="B31" s="61" t="s">
        <v>1994</v>
      </c>
      <c r="C31" s="16" t="s">
        <v>1139</v>
      </c>
      <c r="D31" s="80" t="s">
        <v>1988</v>
      </c>
      <c r="E31" s="26" t="s">
        <v>1989</v>
      </c>
      <c r="F31" s="32">
        <f>'[1]WP II-D-2.2'!F19</f>
        <v>54504247.139999986</v>
      </c>
      <c r="G31" s="32">
        <v>0</v>
      </c>
      <c r="H31" s="32">
        <f>F31+G31</f>
        <v>54504247.139999986</v>
      </c>
      <c r="I31" s="26">
        <f>(SUMIFS(II_F_2_REG_Allocators_Functionalization_Factor,II_F_2_H_Functionalization_Factor,J31))</f>
        <v>5</v>
      </c>
      <c r="J31" s="16" t="s">
        <v>532</v>
      </c>
      <c r="K31" s="32">
        <f>H31</f>
        <v>54504247.139999986</v>
      </c>
      <c r="L31" s="32">
        <f>$K31*(SUMIFS(II_F_Func_Factors_Transmission,II_F_Func_Factors_H_Functionalization_Factor,$J31))</f>
        <v>0</v>
      </c>
      <c r="M31" s="32">
        <f>$K31*(SUMIFS(II_F_Func_Factors_Distribution,II_F_Func_Factors_H_Functionalization_Factor,$J31))</f>
        <v>0</v>
      </c>
      <c r="N31" s="32">
        <f>$K31*(SUMIFS(II_F_Func_Factors_Meters,II_F_Func_Factors_H_Functionalization_Factor,$J31))</f>
        <v>0</v>
      </c>
      <c r="O31" s="32">
        <f>$K31*(SUMIFS(II_F_Func_Factors_TDCS,II_F_Func_Factors_H_Functionalization_Factor,$J31))</f>
        <v>54504247.139999986</v>
      </c>
      <c r="P31" s="32">
        <f>SUM(L31:O31)</f>
        <v>54504247.139999986</v>
      </c>
      <c r="Q31" s="32">
        <f>K31-P31</f>
        <v>0</v>
      </c>
    </row>
    <row r="32" spans="1:17">
      <c r="A32" s="16" t="s">
        <v>545</v>
      </c>
      <c r="B32" s="61" t="s">
        <v>1994</v>
      </c>
      <c r="C32" s="16" t="s">
        <v>1872</v>
      </c>
      <c r="D32" s="80" t="s">
        <v>1873</v>
      </c>
      <c r="E32" s="26" t="s">
        <v>1989</v>
      </c>
      <c r="F32" s="32">
        <f>'[1]WP II-D-2.2'!F20</f>
        <v>303046.13</v>
      </c>
      <c r="G32" s="32">
        <v>0</v>
      </c>
      <c r="H32" s="32">
        <f>F32+G32</f>
        <v>303046.13</v>
      </c>
      <c r="I32" s="26">
        <f>(SUMIFS(II_F_2_REG_Allocators_Functionalization_Factor,II_F_2_H_Functionalization_Factor,J32))</f>
        <v>5</v>
      </c>
      <c r="J32" s="16" t="s">
        <v>532</v>
      </c>
      <c r="K32" s="32">
        <f>H32</f>
        <v>303046.13</v>
      </c>
      <c r="L32" s="32">
        <f>$K32*(SUMIFS(II_F_Func_Factors_Transmission,II_F_Func_Factors_H_Functionalization_Factor,$J32))</f>
        <v>0</v>
      </c>
      <c r="M32" s="32">
        <f>$K32*(SUMIFS(II_F_Func_Factors_Distribution,II_F_Func_Factors_H_Functionalization_Factor,$J32))</f>
        <v>0</v>
      </c>
      <c r="N32" s="32">
        <f>$K32*(SUMIFS(II_F_Func_Factors_Meters,II_F_Func_Factors_H_Functionalization_Factor,$J32))</f>
        <v>0</v>
      </c>
      <c r="O32" s="32">
        <f>$K32*(SUMIFS(II_F_Func_Factors_TDCS,II_F_Func_Factors_H_Functionalization_Factor,$J32))</f>
        <v>303046.13</v>
      </c>
      <c r="P32" s="32">
        <f>SUM(L32:O32)</f>
        <v>303046.13</v>
      </c>
      <c r="Q32" s="32">
        <f>K32-P32</f>
        <v>0</v>
      </c>
    </row>
    <row r="33" spans="1:17">
      <c r="A33" s="16" t="s">
        <v>546</v>
      </c>
      <c r="B33" s="61" t="s">
        <v>1994</v>
      </c>
      <c r="C33" s="16" t="s">
        <v>1990</v>
      </c>
      <c r="D33" s="80" t="s">
        <v>1991</v>
      </c>
      <c r="E33" s="26" t="s">
        <v>1989</v>
      </c>
      <c r="F33" s="32">
        <f>'[1]WP II-D-2.2'!F21</f>
        <v>203581.43999999997</v>
      </c>
      <c r="G33" s="32">
        <v>0</v>
      </c>
      <c r="H33" s="32">
        <f>F33+G33</f>
        <v>203581.43999999997</v>
      </c>
      <c r="I33" s="26">
        <f>(SUMIFS(II_F_2_REG_Allocators_Functionalization_Factor,II_F_2_H_Functionalization_Factor,J33))</f>
        <v>5</v>
      </c>
      <c r="J33" s="16" t="s">
        <v>532</v>
      </c>
      <c r="K33" s="32">
        <f>H33</f>
        <v>203581.43999999997</v>
      </c>
      <c r="L33" s="32">
        <f>$K33*(SUMIFS(II_F_Func_Factors_Transmission,II_F_Func_Factors_H_Functionalization_Factor,$J33))</f>
        <v>0</v>
      </c>
      <c r="M33" s="32">
        <f>$K33*(SUMIFS(II_F_Func_Factors_Distribution,II_F_Func_Factors_H_Functionalization_Factor,$J33))</f>
        <v>0</v>
      </c>
      <c r="N33" s="32">
        <f>$K33*(SUMIFS(II_F_Func_Factors_Meters,II_F_Func_Factors_H_Functionalization_Factor,$J33))</f>
        <v>0</v>
      </c>
      <c r="O33" s="32">
        <f>$K33*(SUMIFS(II_F_Func_Factors_TDCS,II_F_Func_Factors_H_Functionalization_Factor,$J33))</f>
        <v>203581.43999999997</v>
      </c>
      <c r="P33" s="32">
        <f>SUM(L33:O33)</f>
        <v>203581.43999999997</v>
      </c>
      <c r="Q33" s="32">
        <f>K33-P33</f>
        <v>0</v>
      </c>
    </row>
  </sheetData>
  <dataValidations count="1">
    <dataValidation type="list" allowBlank="1" sqref="J31:J33 J26:J28 J21:J23 J16:J18" xr:uid="{00000000-0002-0000-4000-000000000000}">
      <formula1>II_F_Func_Factors_H_Functionalization_Factor</formula1>
    </dataValidation>
  </dataValidations>
  <pageMargins left="1" right="1" top="1.25" bottom="1" header="0.5" footer="0.5"/>
  <pageSetup scale="81" fitToWidth="2" fitToHeight="0" orientation="landscape" r:id="rId1"/>
  <headerFooter>
    <oddHeader>&amp;R&amp;"Times New Roman,Regular"&amp;8Schedule &amp;A
Page &amp;P of &amp;N</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Q25"/>
  <sheetViews>
    <sheetView zoomScaleNormal="100" workbookViewId="0">
      <selection activeCell="A6" sqref="A6"/>
    </sheetView>
  </sheetViews>
  <sheetFormatPr defaultColWidth="9" defaultRowHeight="11.25"/>
  <cols>
    <col min="1" max="1" width="5.42578125" style="19" customWidth="1"/>
    <col min="2" max="2" width="26.140625" style="19" customWidth="1"/>
    <col min="3" max="3" width="15.5703125" style="19" customWidth="1"/>
    <col min="4" max="4" width="8.140625" style="19" customWidth="1"/>
    <col min="5" max="17" width="10.85546875" style="19" customWidth="1"/>
    <col min="18" max="16384" width="9" style="19"/>
  </cols>
  <sheetData>
    <row r="1" spans="1:17">
      <c r="A1" s="20" t="s">
        <v>0</v>
      </c>
    </row>
    <row r="2" spans="1:17">
      <c r="A2" s="20" t="s">
        <v>1</v>
      </c>
    </row>
    <row r="3" spans="1:17">
      <c r="A3" s="20" t="s">
        <v>88</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1995</v>
      </c>
      <c r="C13" s="18" t="s">
        <v>1996</v>
      </c>
      <c r="D13" s="18" t="s">
        <v>1997</v>
      </c>
      <c r="E13" s="18" t="s">
        <v>1998</v>
      </c>
      <c r="F13" s="18" t="s">
        <v>1999</v>
      </c>
      <c r="G13" s="18" t="s">
        <v>2000</v>
      </c>
      <c r="H13" s="18" t="s">
        <v>2001</v>
      </c>
      <c r="I13" s="18" t="s">
        <v>575</v>
      </c>
      <c r="J13" s="18" t="s">
        <v>576</v>
      </c>
      <c r="K13" s="18" t="s">
        <v>577</v>
      </c>
      <c r="L13" s="18" t="s">
        <v>529</v>
      </c>
      <c r="M13" s="18" t="s">
        <v>530</v>
      </c>
      <c r="N13" s="18" t="s">
        <v>531</v>
      </c>
      <c r="O13" s="18" t="s">
        <v>532</v>
      </c>
      <c r="P13" s="18" t="s">
        <v>578</v>
      </c>
      <c r="Q13" s="18" t="s">
        <v>579</v>
      </c>
    </row>
    <row r="14" spans="1:17">
      <c r="A14" s="16" t="s">
        <v>219</v>
      </c>
      <c r="B14" s="62" t="str">
        <f>'[1]WP II-D-2.2a.1'!B2</f>
        <v>Abacus Resources Energy, LLC</v>
      </c>
      <c r="C14" s="62" t="str">
        <f>'[1]WP II-D-2.2a.1'!C2</f>
        <v xml:space="preserve">Defaulted CR </v>
      </c>
      <c r="D14" s="427">
        <f>'[1]WP II-D-2.2a.1'!D2</f>
        <v>40582</v>
      </c>
      <c r="E14" s="407">
        <f>'[1]WP II-D-2.2a.1'!E2</f>
        <v>148486.74999999997</v>
      </c>
      <c r="F14" s="407">
        <f>'[1]WP II-D-2.2a.1'!F2</f>
        <v>127145.23</v>
      </c>
      <c r="G14" s="407">
        <f>'[1]WP II-D-2.2a.1'!G2</f>
        <v>15745.3</v>
      </c>
      <c r="H14" s="32">
        <f>E14-(F14+G14)</f>
        <v>5596.2199999999721</v>
      </c>
      <c r="I14" s="26">
        <f t="shared" ref="I14:I21" si="0">(SUMIFS(II_F_2_REG_Allocators_Functionalization_Factor,II_F_2_H_Functionalization_Factor,J14))</f>
        <v>5</v>
      </c>
      <c r="J14" s="16" t="s">
        <v>532</v>
      </c>
      <c r="K14" s="32">
        <f>H14</f>
        <v>5596.2199999999721</v>
      </c>
      <c r="L14" s="32">
        <f t="shared" ref="L14:L21" si="1">$K14*(SUMIFS(II_F_Func_Factors_Transmission,II_F_Func_Factors_H_Functionalization_Factor,$J14))</f>
        <v>0</v>
      </c>
      <c r="M14" s="32">
        <f t="shared" ref="M14:M21" si="2">$K14*(SUMIFS(II_F_Func_Factors_Distribution,II_F_Func_Factors_H_Functionalization_Factor,$J14))</f>
        <v>0</v>
      </c>
      <c r="N14" s="32">
        <f t="shared" ref="N14:N21" si="3">$K14*(SUMIFS(II_F_Func_Factors_Meters,II_F_Func_Factors_H_Functionalization_Factor,$J14))</f>
        <v>0</v>
      </c>
      <c r="O14" s="32">
        <f t="shared" ref="O14:O21" si="4">$K14*(SUMIFS(II_F_Func_Factors_TDCS,II_F_Func_Factors_H_Functionalization_Factor,$J14))</f>
        <v>5596.2199999999721</v>
      </c>
      <c r="P14" s="32">
        <f>SUM(L14:O14)</f>
        <v>5596.2199999999721</v>
      </c>
      <c r="Q14" s="32">
        <f>K14-P14</f>
        <v>0</v>
      </c>
    </row>
    <row r="15" spans="1:17">
      <c r="A15" s="16" t="s">
        <v>221</v>
      </c>
      <c r="B15" s="62" t="str">
        <f>'[1]WP II-D-2.2a.1'!B3</f>
        <v>TexRep I, LLC</v>
      </c>
      <c r="C15" s="62" t="str">
        <f>'[1]WP II-D-2.2a.1'!C3</f>
        <v xml:space="preserve">Defaulted CR </v>
      </c>
      <c r="D15" s="427">
        <f>'[1]WP II-D-2.2a.1'!D3</f>
        <v>41110</v>
      </c>
      <c r="E15" s="407">
        <f>'[1]WP II-D-2.2a.1'!E3</f>
        <v>717716.62</v>
      </c>
      <c r="F15" s="407">
        <f>'[1]WP II-D-2.2a.1'!F3</f>
        <v>510762.86</v>
      </c>
      <c r="G15" s="407">
        <f>'[1]WP II-D-2.2a.1'!G3</f>
        <v>152685.85999999999</v>
      </c>
      <c r="H15" s="32">
        <f>E15-(F15+G15)</f>
        <v>54267.900000000023</v>
      </c>
      <c r="I15" s="26">
        <f t="shared" si="0"/>
        <v>5</v>
      </c>
      <c r="J15" s="16" t="s">
        <v>532</v>
      </c>
      <c r="K15" s="32">
        <f t="shared" ref="K15:K20" si="5">H15</f>
        <v>54267.900000000023</v>
      </c>
      <c r="L15" s="32">
        <f t="shared" si="1"/>
        <v>0</v>
      </c>
      <c r="M15" s="32">
        <f t="shared" si="2"/>
        <v>0</v>
      </c>
      <c r="N15" s="32">
        <f t="shared" si="3"/>
        <v>0</v>
      </c>
      <c r="O15" s="32">
        <f t="shared" si="4"/>
        <v>54267.900000000023</v>
      </c>
      <c r="P15" s="32">
        <f>SUM(L15:O15)</f>
        <v>54267.900000000023</v>
      </c>
      <c r="Q15" s="32">
        <f>K15-P15</f>
        <v>0</v>
      </c>
    </row>
    <row r="16" spans="1:17">
      <c r="A16" s="16">
        <f>A15+1</f>
        <v>3</v>
      </c>
      <c r="B16" s="62" t="str">
        <f>'[1]WP II-D-2.2a.1'!B4</f>
        <v>TrueSmart Energy, LLC</v>
      </c>
      <c r="C16" s="62" t="str">
        <f>'[1]WP II-D-2.2a.1'!C4</f>
        <v xml:space="preserve">Defaulted CR </v>
      </c>
      <c r="D16" s="427">
        <f>'[1]WP II-D-2.2a.1'!D4</f>
        <v>42450</v>
      </c>
      <c r="E16" s="407">
        <f>'[1]WP II-D-2.2a.1'!E4</f>
        <v>394395.26</v>
      </c>
      <c r="F16" s="407">
        <f>'[1]WP II-D-2.2a.1'!F4</f>
        <v>111400.59</v>
      </c>
      <c r="G16" s="407">
        <f>'[1]WP II-D-2.2a.1'!G4</f>
        <v>208787.15</v>
      </c>
      <c r="H16" s="32">
        <f t="shared" ref="H16:H18" si="6">E16-(F16+G16)</f>
        <v>74207.520000000019</v>
      </c>
      <c r="I16" s="26">
        <f t="shared" si="0"/>
        <v>5</v>
      </c>
      <c r="J16" s="16" t="s">
        <v>532</v>
      </c>
      <c r="K16" s="32">
        <f t="shared" ref="K16:K18" si="7">H16</f>
        <v>74207.520000000019</v>
      </c>
      <c r="L16" s="32">
        <f t="shared" si="1"/>
        <v>0</v>
      </c>
      <c r="M16" s="32">
        <f t="shared" si="2"/>
        <v>0</v>
      </c>
      <c r="N16" s="32">
        <f t="shared" si="3"/>
        <v>0</v>
      </c>
      <c r="O16" s="32">
        <f t="shared" si="4"/>
        <v>74207.520000000019</v>
      </c>
      <c r="P16" s="32">
        <f t="shared" ref="P16:P18" si="8">SUM(L16:O16)</f>
        <v>74207.520000000019</v>
      </c>
      <c r="Q16" s="32">
        <f t="shared" ref="Q16:Q18" si="9">K16-P16</f>
        <v>0</v>
      </c>
    </row>
    <row r="17" spans="1:17">
      <c r="A17" s="16">
        <f t="shared" ref="A17:A23" si="10">A16+1</f>
        <v>4</v>
      </c>
      <c r="B17" s="62" t="str">
        <f>'[1]WP II-D-2.2a.1'!B5</f>
        <v>BRILLIANT ENERGY LLC</v>
      </c>
      <c r="C17" s="62" t="str">
        <f>'[1]WP II-D-2.2a.1'!C5</f>
        <v xml:space="preserve">Defaulted CR </v>
      </c>
      <c r="D17" s="427">
        <f>'[1]WP II-D-2.2a.1'!D5</f>
        <v>44281</v>
      </c>
      <c r="E17" s="407">
        <f>'[1]WP II-D-2.2a.1'!E5</f>
        <v>6348274.46</v>
      </c>
      <c r="F17" s="407">
        <f>'[1]WP II-D-2.2a.1'!F5</f>
        <v>3957241.26</v>
      </c>
      <c r="G17" s="407">
        <f>'[1]WP II-D-2.2a.1'!G5</f>
        <v>0</v>
      </c>
      <c r="H17" s="32">
        <f t="shared" si="6"/>
        <v>2391033.2000000002</v>
      </c>
      <c r="I17" s="26">
        <f t="shared" si="0"/>
        <v>5</v>
      </c>
      <c r="J17" s="16" t="s">
        <v>532</v>
      </c>
      <c r="K17" s="32">
        <f t="shared" si="7"/>
        <v>2391033.2000000002</v>
      </c>
      <c r="L17" s="32">
        <f t="shared" si="1"/>
        <v>0</v>
      </c>
      <c r="M17" s="32">
        <f t="shared" si="2"/>
        <v>0</v>
      </c>
      <c r="N17" s="32">
        <f t="shared" si="3"/>
        <v>0</v>
      </c>
      <c r="O17" s="32">
        <f t="shared" si="4"/>
        <v>2391033.2000000002</v>
      </c>
      <c r="P17" s="32">
        <f t="shared" si="8"/>
        <v>2391033.2000000002</v>
      </c>
      <c r="Q17" s="32">
        <f t="shared" si="9"/>
        <v>0</v>
      </c>
    </row>
    <row r="18" spans="1:17">
      <c r="A18" s="16">
        <f t="shared" si="10"/>
        <v>5</v>
      </c>
      <c r="B18" s="62" t="str">
        <f>'[1]WP II-D-2.2a.1'!B6</f>
        <v>GBPOWER LLC DBA G Power</v>
      </c>
      <c r="C18" s="62" t="str">
        <f>'[1]WP II-D-2.2a.1'!C6</f>
        <v>Defaulted CR</v>
      </c>
      <c r="D18" s="427">
        <f>'[1]WP II-D-2.2a.1'!D6</f>
        <v>44266</v>
      </c>
      <c r="E18" s="407">
        <f>'[1]WP II-D-2.2a.1'!E6</f>
        <v>102727.77</v>
      </c>
      <c r="F18" s="407">
        <f>'[1]WP II-D-2.2a.1'!F6</f>
        <v>25962.23</v>
      </c>
      <c r="G18" s="407">
        <f>'[1]WP II-D-2.2a.1'!G6</f>
        <v>0</v>
      </c>
      <c r="H18" s="32">
        <f t="shared" si="6"/>
        <v>76765.540000000008</v>
      </c>
      <c r="I18" s="26">
        <f t="shared" si="0"/>
        <v>5</v>
      </c>
      <c r="J18" s="16" t="s">
        <v>532</v>
      </c>
      <c r="K18" s="32">
        <f t="shared" si="7"/>
        <v>76765.540000000008</v>
      </c>
      <c r="L18" s="32">
        <f t="shared" si="1"/>
        <v>0</v>
      </c>
      <c r="M18" s="32">
        <f t="shared" si="2"/>
        <v>0</v>
      </c>
      <c r="N18" s="32">
        <f t="shared" si="3"/>
        <v>0</v>
      </c>
      <c r="O18" s="32">
        <f t="shared" si="4"/>
        <v>76765.540000000008</v>
      </c>
      <c r="P18" s="32">
        <f t="shared" si="8"/>
        <v>76765.540000000008</v>
      </c>
      <c r="Q18" s="32">
        <f t="shared" si="9"/>
        <v>0</v>
      </c>
    </row>
    <row r="19" spans="1:17">
      <c r="A19" s="16">
        <f t="shared" si="10"/>
        <v>6</v>
      </c>
      <c r="B19" s="62" t="str">
        <f>'[1]WP II-D-2.2a.1'!B7</f>
        <v>GRIDDY ENERGY LLC</v>
      </c>
      <c r="C19" s="62" t="str">
        <f>'[1]WP II-D-2.2a.1'!C7</f>
        <v>Defaulted CR</v>
      </c>
      <c r="D19" s="427">
        <f>'[1]WP II-D-2.2a.1'!D7</f>
        <v>44260</v>
      </c>
      <c r="E19" s="407">
        <f>'[1]WP II-D-2.2a.1'!E7</f>
        <v>1269117.82</v>
      </c>
      <c r="F19" s="407">
        <f>'[1]WP II-D-2.2a.1'!F7</f>
        <v>84017.03</v>
      </c>
      <c r="G19" s="407">
        <f>'[1]WP II-D-2.2a.1'!G7</f>
        <v>0</v>
      </c>
      <c r="H19" s="32">
        <f>E19-(F19+G19)</f>
        <v>1185100.79</v>
      </c>
      <c r="I19" s="26">
        <f t="shared" si="0"/>
        <v>5</v>
      </c>
      <c r="J19" s="16" t="s">
        <v>532</v>
      </c>
      <c r="K19" s="32">
        <f t="shared" si="5"/>
        <v>1185100.79</v>
      </c>
      <c r="L19" s="32">
        <f t="shared" si="1"/>
        <v>0</v>
      </c>
      <c r="M19" s="32">
        <f t="shared" si="2"/>
        <v>0</v>
      </c>
      <c r="N19" s="32">
        <f t="shared" si="3"/>
        <v>0</v>
      </c>
      <c r="O19" s="32">
        <f t="shared" si="4"/>
        <v>1185100.79</v>
      </c>
      <c r="P19" s="32">
        <f>SUM(L19:O19)</f>
        <v>1185100.79</v>
      </c>
      <c r="Q19" s="32">
        <f>K19-P19</f>
        <v>0</v>
      </c>
    </row>
    <row r="20" spans="1:17">
      <c r="A20" s="16">
        <f t="shared" si="10"/>
        <v>7</v>
      </c>
      <c r="B20" s="62" t="str">
        <f>'[1]WP II-D-2.2a.1'!B8</f>
        <v>POWER OF TEXAS HOLDINGS INC</v>
      </c>
      <c r="C20" s="62" t="str">
        <f>'[1]WP II-D-2.2a.1'!C8</f>
        <v>Defaulted CR</v>
      </c>
      <c r="D20" s="427">
        <f>'[1]WP II-D-2.2a.1'!D8</f>
        <v>44254</v>
      </c>
      <c r="E20" s="407">
        <f>'[1]WP II-D-2.2a.1'!E8</f>
        <v>84658.240000000005</v>
      </c>
      <c r="F20" s="407">
        <f>'[1]WP II-D-2.2a.1'!F8</f>
        <v>8800</v>
      </c>
      <c r="G20" s="407">
        <f>'[1]WP II-D-2.2a.1'!G8</f>
        <v>0</v>
      </c>
      <c r="H20" s="32">
        <f>E20-(F20+G20)</f>
        <v>75858.240000000005</v>
      </c>
      <c r="I20" s="26">
        <f t="shared" si="0"/>
        <v>5</v>
      </c>
      <c r="J20" s="16" t="s">
        <v>532</v>
      </c>
      <c r="K20" s="32">
        <f t="shared" si="5"/>
        <v>75858.240000000005</v>
      </c>
      <c r="L20" s="32">
        <f t="shared" si="1"/>
        <v>0</v>
      </c>
      <c r="M20" s="32">
        <f t="shared" si="2"/>
        <v>0</v>
      </c>
      <c r="N20" s="32">
        <f t="shared" si="3"/>
        <v>0</v>
      </c>
      <c r="O20" s="32">
        <f t="shared" si="4"/>
        <v>75858.240000000005</v>
      </c>
      <c r="P20" s="32">
        <f>SUM(L20:O20)</f>
        <v>75858.240000000005</v>
      </c>
      <c r="Q20" s="32">
        <f>K20-P20</f>
        <v>0</v>
      </c>
    </row>
    <row r="21" spans="1:17">
      <c r="A21" s="16">
        <f t="shared" si="10"/>
        <v>8</v>
      </c>
      <c r="B21" s="62" t="str">
        <f>'[1]WP II-D-2.2a.1'!B9</f>
        <v>ENTRUST ENERGY INC LSE</v>
      </c>
      <c r="C21" s="62" t="str">
        <f>'[1]WP II-D-2.2a.1'!C9</f>
        <v>Defaulted CR</v>
      </c>
      <c r="D21" s="427">
        <f>'[1]WP II-D-2.2a.1'!D9</f>
        <v>44254</v>
      </c>
      <c r="E21" s="407">
        <f>'[1]WP II-D-2.2a.1'!E9</f>
        <v>4690631.0200000005</v>
      </c>
      <c r="F21" s="407">
        <f>'[1]WP II-D-2.2a.1'!F9</f>
        <v>526018.54</v>
      </c>
      <c r="G21" s="407">
        <f>'[1]WP II-D-2.2a.1'!G9</f>
        <v>0</v>
      </c>
      <c r="H21" s="32">
        <f t="shared" ref="H21" si="11">E21-(F21+G21)</f>
        <v>4164612.4800000004</v>
      </c>
      <c r="I21" s="26">
        <f t="shared" si="0"/>
        <v>5</v>
      </c>
      <c r="J21" s="16" t="s">
        <v>532</v>
      </c>
      <c r="K21" s="32">
        <f t="shared" ref="K21" si="12">H21</f>
        <v>4164612.4800000004</v>
      </c>
      <c r="L21" s="32">
        <f t="shared" si="1"/>
        <v>0</v>
      </c>
      <c r="M21" s="32">
        <f t="shared" si="2"/>
        <v>0</v>
      </c>
      <c r="N21" s="32">
        <f t="shared" si="3"/>
        <v>0</v>
      </c>
      <c r="O21" s="32">
        <f t="shared" si="4"/>
        <v>4164612.4800000004</v>
      </c>
      <c r="P21" s="32">
        <f>SUM(L21:O21)</f>
        <v>4164612.4800000004</v>
      </c>
      <c r="Q21" s="32">
        <f>K21-P21</f>
        <v>0</v>
      </c>
    </row>
    <row r="22" spans="1:17">
      <c r="A22" s="16">
        <f t="shared" si="10"/>
        <v>9</v>
      </c>
      <c r="B22" s="62" t="s">
        <v>220</v>
      </c>
      <c r="C22" s="62"/>
      <c r="D22" s="62"/>
      <c r="E22" s="32" t="s">
        <v>220</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c r="A23" s="16">
        <f t="shared" si="10"/>
        <v>10</v>
      </c>
      <c r="B23" s="74" t="s">
        <v>2002</v>
      </c>
      <c r="C23" s="74"/>
      <c r="D23" s="74"/>
      <c r="E23" s="76">
        <f>SUM(E14:E22)</f>
        <v>13756007.940000001</v>
      </c>
      <c r="F23" s="76">
        <f>SUM(F14:F22)</f>
        <v>5351347.74</v>
      </c>
      <c r="G23" s="76">
        <f>SUM(G14:G22)</f>
        <v>377218.30999999994</v>
      </c>
      <c r="H23" s="76">
        <f>SUM(H14:H22)</f>
        <v>8027441.8900000006</v>
      </c>
      <c r="I23" s="423" t="s">
        <v>220</v>
      </c>
      <c r="J23" s="423" t="s">
        <v>220</v>
      </c>
      <c r="K23" s="76">
        <f t="shared" ref="K23:Q23" si="13">SUM(K14:K22)</f>
        <v>8027441.8900000006</v>
      </c>
      <c r="L23" s="76">
        <f t="shared" si="13"/>
        <v>0</v>
      </c>
      <c r="M23" s="76">
        <f t="shared" si="13"/>
        <v>0</v>
      </c>
      <c r="N23" s="76">
        <f t="shared" si="13"/>
        <v>0</v>
      </c>
      <c r="O23" s="76">
        <f t="shared" si="13"/>
        <v>8027441.8900000006</v>
      </c>
      <c r="P23" s="76">
        <f t="shared" si="13"/>
        <v>8027441.8900000006</v>
      </c>
      <c r="Q23" s="76">
        <f t="shared" si="13"/>
        <v>0</v>
      </c>
    </row>
    <row r="25" spans="1:17">
      <c r="H25" s="15"/>
    </row>
  </sheetData>
  <dataValidations count="1">
    <dataValidation type="list" allowBlank="1" sqref="J14:J21" xr:uid="{00000000-0002-0000-4100-000000000000}">
      <formula1>II_F_2_H_Functionalization_Factor</formula1>
    </dataValidation>
  </dataValidations>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Q24"/>
  <sheetViews>
    <sheetView zoomScaleNormal="100" workbookViewId="0">
      <selection activeCell="A6" sqref="A6"/>
    </sheetView>
  </sheetViews>
  <sheetFormatPr defaultColWidth="9" defaultRowHeight="11.25"/>
  <cols>
    <col min="1" max="1" width="5.42578125" style="19" customWidth="1"/>
    <col min="2" max="2" width="26.140625" style="19" customWidth="1"/>
    <col min="3" max="3" width="15.5703125" style="19" customWidth="1"/>
    <col min="4" max="4" width="8.140625" style="19" customWidth="1"/>
    <col min="5" max="8" width="11.7109375" style="19" customWidth="1"/>
    <col min="9" max="9" width="3.85546875" style="19" customWidth="1"/>
    <col min="10" max="17" width="11.7109375" style="19" customWidth="1"/>
    <col min="18" max="16384" width="9" style="19"/>
  </cols>
  <sheetData>
    <row r="1" spans="1:17">
      <c r="A1" s="20" t="s">
        <v>0</v>
      </c>
    </row>
    <row r="2" spans="1:17">
      <c r="A2" s="20" t="s">
        <v>1</v>
      </c>
    </row>
    <row r="3" spans="1:17">
      <c r="A3" s="20" t="s">
        <v>89</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row>
    <row r="12" spans="1:17">
      <c r="A12" s="79"/>
      <c r="B12" s="79"/>
      <c r="C12" s="79"/>
      <c r="D12" s="79"/>
      <c r="E12" s="79"/>
      <c r="F12" s="79"/>
      <c r="G12" s="79"/>
      <c r="H12" s="79"/>
      <c r="I12" s="79"/>
      <c r="J12" s="79"/>
      <c r="K12" s="79"/>
      <c r="L12" s="79"/>
      <c r="M12" s="79"/>
      <c r="N12" s="79"/>
      <c r="O12" s="79"/>
      <c r="P12" s="79"/>
      <c r="Q12" s="79"/>
    </row>
    <row r="13" spans="1:17" ht="22.5">
      <c r="A13" s="18" t="s">
        <v>213</v>
      </c>
      <c r="B13" s="18" t="s">
        <v>1995</v>
      </c>
      <c r="C13" s="18" t="s">
        <v>1996</v>
      </c>
      <c r="D13" s="18" t="s">
        <v>1997</v>
      </c>
      <c r="E13" s="18" t="s">
        <v>2001</v>
      </c>
      <c r="F13" s="18" t="s">
        <v>2003</v>
      </c>
      <c r="G13" s="18" t="s">
        <v>2004</v>
      </c>
      <c r="H13" s="18" t="s">
        <v>2005</v>
      </c>
      <c r="I13" s="18" t="s">
        <v>575</v>
      </c>
      <c r="J13" s="18" t="s">
        <v>576</v>
      </c>
      <c r="K13" s="18" t="s">
        <v>577</v>
      </c>
      <c r="L13" s="18" t="s">
        <v>529</v>
      </c>
      <c r="M13" s="18" t="s">
        <v>530</v>
      </c>
      <c r="N13" s="18" t="s">
        <v>531</v>
      </c>
      <c r="O13" s="18" t="s">
        <v>532</v>
      </c>
      <c r="P13" s="18" t="s">
        <v>578</v>
      </c>
      <c r="Q13" s="18" t="s">
        <v>579</v>
      </c>
    </row>
    <row r="14" spans="1:17">
      <c r="A14" s="16" t="s">
        <v>219</v>
      </c>
      <c r="B14" s="639" t="s">
        <v>2006</v>
      </c>
      <c r="C14" s="640" t="s">
        <v>2007</v>
      </c>
      <c r="D14" s="641">
        <v>44281</v>
      </c>
      <c r="E14" s="32">
        <f>'[1]WP II-D-2.2a.2'!E2</f>
        <v>2391033.2000000002</v>
      </c>
      <c r="F14" s="32">
        <f>'[1]WP II-D-2.2a.2'!G2</f>
        <v>0</v>
      </c>
      <c r="G14" s="16" t="s">
        <v>2008</v>
      </c>
      <c r="H14" s="32">
        <f t="shared" ref="H14:H18" si="0">E14-F14</f>
        <v>2391033.2000000002</v>
      </c>
      <c r="I14" s="26">
        <f t="shared" ref="I14:I18" si="1">(SUMIFS(II_F_2_REG_Allocators_Functionalization_Factor,II_F_2_H_Functionalization_Factor,J14))</f>
        <v>5</v>
      </c>
      <c r="J14" s="16" t="s">
        <v>532</v>
      </c>
      <c r="K14" s="32">
        <f t="shared" ref="K14:K18" si="2">H14</f>
        <v>2391033.2000000002</v>
      </c>
      <c r="L14" s="32">
        <f t="shared" ref="L14:L18" si="3">$K14*(SUMIFS(II_F_Func_Factors_Transmission,II_F_Func_Factors_H_Functionalization_Factor,$J14))</f>
        <v>0</v>
      </c>
      <c r="M14" s="32">
        <f t="shared" ref="M14:M18" si="4">$K14*(SUMIFS(II_F_Func_Factors_Distribution,II_F_Func_Factors_H_Functionalization_Factor,$J14))</f>
        <v>0</v>
      </c>
      <c r="N14" s="32">
        <f t="shared" ref="N14:N18" si="5">$K14*(SUMIFS(II_F_Func_Factors_Meters,II_F_Func_Factors_H_Functionalization_Factor,$J14))</f>
        <v>0</v>
      </c>
      <c r="O14" s="32">
        <f t="shared" ref="O14:O18" si="6">$K14*(SUMIFS(II_F_Func_Factors_TDCS,II_F_Func_Factors_H_Functionalization_Factor,$J14))</f>
        <v>2391033.2000000002</v>
      </c>
      <c r="P14" s="32">
        <f t="shared" ref="P14:P18" si="7">L14+M14+N14+O14</f>
        <v>2391033.2000000002</v>
      </c>
      <c r="Q14" s="32">
        <f t="shared" ref="Q14:Q18" si="8">K14-P14</f>
        <v>0</v>
      </c>
    </row>
    <row r="15" spans="1:17">
      <c r="A15" s="16" t="s">
        <v>221</v>
      </c>
      <c r="B15" s="639" t="s">
        <v>2009</v>
      </c>
      <c r="C15" s="640" t="s">
        <v>2010</v>
      </c>
      <c r="D15" s="641">
        <v>44266</v>
      </c>
      <c r="E15" s="32">
        <f>'[1]WP II-D-2.2a.2'!E3</f>
        <v>76765.540000000008</v>
      </c>
      <c r="F15" s="32">
        <f>'[1]WP II-D-2.2a.2'!G3</f>
        <v>0</v>
      </c>
      <c r="G15" s="16" t="s">
        <v>2008</v>
      </c>
      <c r="H15" s="32">
        <f t="shared" si="0"/>
        <v>76765.540000000008</v>
      </c>
      <c r="I15" s="26">
        <f t="shared" si="1"/>
        <v>5</v>
      </c>
      <c r="J15" s="16" t="s">
        <v>532</v>
      </c>
      <c r="K15" s="32">
        <f t="shared" si="2"/>
        <v>76765.540000000008</v>
      </c>
      <c r="L15" s="32">
        <f t="shared" si="3"/>
        <v>0</v>
      </c>
      <c r="M15" s="32">
        <f t="shared" si="4"/>
        <v>0</v>
      </c>
      <c r="N15" s="32">
        <f t="shared" si="5"/>
        <v>0</v>
      </c>
      <c r="O15" s="32">
        <f t="shared" si="6"/>
        <v>76765.540000000008</v>
      </c>
      <c r="P15" s="32">
        <f t="shared" si="7"/>
        <v>76765.540000000008</v>
      </c>
      <c r="Q15" s="32">
        <f t="shared" si="8"/>
        <v>0</v>
      </c>
    </row>
    <row r="16" spans="1:17">
      <c r="A16" s="16" t="s">
        <v>224</v>
      </c>
      <c r="B16" s="639" t="s">
        <v>2011</v>
      </c>
      <c r="C16" s="640" t="s">
        <v>2010</v>
      </c>
      <c r="D16" s="641">
        <v>44260</v>
      </c>
      <c r="E16" s="32">
        <f>'[1]WP II-D-2.2a.2'!E4</f>
        <v>1185100.79</v>
      </c>
      <c r="F16" s="32">
        <f>'[1]WP II-D-2.2a.2'!G4</f>
        <v>0</v>
      </c>
      <c r="G16" s="16" t="s">
        <v>2008</v>
      </c>
      <c r="H16" s="32">
        <f t="shared" si="0"/>
        <v>1185100.79</v>
      </c>
      <c r="I16" s="26">
        <f t="shared" si="1"/>
        <v>5</v>
      </c>
      <c r="J16" s="16" t="s">
        <v>532</v>
      </c>
      <c r="K16" s="32">
        <f t="shared" si="2"/>
        <v>1185100.79</v>
      </c>
      <c r="L16" s="32">
        <f t="shared" si="3"/>
        <v>0</v>
      </c>
      <c r="M16" s="32">
        <f t="shared" si="4"/>
        <v>0</v>
      </c>
      <c r="N16" s="32">
        <f t="shared" si="5"/>
        <v>0</v>
      </c>
      <c r="O16" s="32">
        <f t="shared" si="6"/>
        <v>1185100.79</v>
      </c>
      <c r="P16" s="32">
        <f t="shared" si="7"/>
        <v>1185100.79</v>
      </c>
      <c r="Q16" s="32">
        <f t="shared" si="8"/>
        <v>0</v>
      </c>
    </row>
    <row r="17" spans="1:17">
      <c r="A17" s="16" t="s">
        <v>225</v>
      </c>
      <c r="B17" s="639" t="s">
        <v>2012</v>
      </c>
      <c r="C17" s="640" t="s">
        <v>2010</v>
      </c>
      <c r="D17" s="641">
        <v>44254</v>
      </c>
      <c r="E17" s="32">
        <f>'[1]WP II-D-2.2a.2'!E5</f>
        <v>75858.240000000005</v>
      </c>
      <c r="F17" s="32">
        <f>'[1]WP II-D-2.2a.2'!G5</f>
        <v>0</v>
      </c>
      <c r="G17" s="16" t="s">
        <v>2008</v>
      </c>
      <c r="H17" s="32">
        <f t="shared" si="0"/>
        <v>75858.240000000005</v>
      </c>
      <c r="I17" s="26">
        <f t="shared" si="1"/>
        <v>5</v>
      </c>
      <c r="J17" s="16" t="s">
        <v>532</v>
      </c>
      <c r="K17" s="32">
        <f t="shared" si="2"/>
        <v>75858.240000000005</v>
      </c>
      <c r="L17" s="32">
        <f t="shared" si="3"/>
        <v>0</v>
      </c>
      <c r="M17" s="32">
        <f t="shared" si="4"/>
        <v>0</v>
      </c>
      <c r="N17" s="32">
        <f t="shared" si="5"/>
        <v>0</v>
      </c>
      <c r="O17" s="32">
        <f t="shared" si="6"/>
        <v>75858.240000000005</v>
      </c>
      <c r="P17" s="32">
        <f t="shared" si="7"/>
        <v>75858.240000000005</v>
      </c>
      <c r="Q17" s="32">
        <f t="shared" si="8"/>
        <v>0</v>
      </c>
    </row>
    <row r="18" spans="1:17">
      <c r="A18" s="16" t="s">
        <v>227</v>
      </c>
      <c r="B18" s="642" t="s">
        <v>2013</v>
      </c>
      <c r="C18" s="640" t="s">
        <v>2010</v>
      </c>
      <c r="D18" s="641">
        <v>44254</v>
      </c>
      <c r="E18" s="32">
        <f>'[1]WP II-D-2.2a.2'!E6</f>
        <v>4164612.4800000004</v>
      </c>
      <c r="F18" s="32">
        <f>'[1]WP II-D-2.2a.2'!G6</f>
        <v>0</v>
      </c>
      <c r="G18" s="16" t="s">
        <v>2008</v>
      </c>
      <c r="H18" s="32">
        <f t="shared" si="0"/>
        <v>4164612.4800000004</v>
      </c>
      <c r="I18" s="26">
        <f t="shared" si="1"/>
        <v>5</v>
      </c>
      <c r="J18" s="16" t="s">
        <v>532</v>
      </c>
      <c r="K18" s="32">
        <f t="shared" si="2"/>
        <v>4164612.4800000004</v>
      </c>
      <c r="L18" s="32">
        <f t="shared" si="3"/>
        <v>0</v>
      </c>
      <c r="M18" s="32">
        <f t="shared" si="4"/>
        <v>0</v>
      </c>
      <c r="N18" s="32">
        <f t="shared" si="5"/>
        <v>0</v>
      </c>
      <c r="O18" s="32">
        <f t="shared" si="6"/>
        <v>4164612.4800000004</v>
      </c>
      <c r="P18" s="32">
        <f t="shared" si="7"/>
        <v>4164612.4800000004</v>
      </c>
      <c r="Q18" s="32">
        <f t="shared" si="8"/>
        <v>0</v>
      </c>
    </row>
    <row r="19" spans="1:17">
      <c r="A19" s="16">
        <f>A18+1</f>
        <v>7</v>
      </c>
      <c r="B19" s="62"/>
      <c r="C19" s="62"/>
      <c r="D19" s="62"/>
      <c r="E19" s="32"/>
      <c r="F19" s="32"/>
      <c r="G19" s="16"/>
      <c r="H19" s="32"/>
      <c r="I19" s="26"/>
      <c r="J19" s="16"/>
      <c r="K19" s="32"/>
      <c r="L19" s="32"/>
      <c r="M19" s="32"/>
      <c r="N19" s="32"/>
      <c r="O19" s="32"/>
      <c r="P19" s="32"/>
      <c r="Q19" s="32"/>
    </row>
    <row r="20" spans="1:17">
      <c r="A20" s="16">
        <f t="shared" ref="A20:A21" si="9">A19+1</f>
        <v>8</v>
      </c>
      <c r="B20" s="62" t="s">
        <v>220</v>
      </c>
      <c r="C20" s="62"/>
      <c r="D20" s="62"/>
      <c r="E20" s="32" t="s">
        <v>220</v>
      </c>
      <c r="F20" s="32" t="s">
        <v>220</v>
      </c>
      <c r="G20" s="69" t="s">
        <v>220</v>
      </c>
      <c r="H20" s="32" t="s">
        <v>220</v>
      </c>
      <c r="I20" s="69" t="s">
        <v>220</v>
      </c>
      <c r="J20" s="69" t="s">
        <v>220</v>
      </c>
      <c r="K20" s="32" t="s">
        <v>220</v>
      </c>
      <c r="L20" s="32" t="s">
        <v>220</v>
      </c>
      <c r="M20" s="32" t="s">
        <v>220</v>
      </c>
      <c r="N20" s="32" t="s">
        <v>220</v>
      </c>
      <c r="O20" s="32" t="s">
        <v>220</v>
      </c>
      <c r="P20" s="32" t="s">
        <v>220</v>
      </c>
      <c r="Q20" s="32" t="s">
        <v>220</v>
      </c>
    </row>
    <row r="21" spans="1:17">
      <c r="A21" s="16">
        <f t="shared" si="9"/>
        <v>9</v>
      </c>
      <c r="B21" s="74" t="s">
        <v>2002</v>
      </c>
      <c r="C21" s="74"/>
      <c r="D21" s="74"/>
      <c r="E21" s="76">
        <f>SUM(E14:E20)</f>
        <v>7893370.2500000009</v>
      </c>
      <c r="F21" s="76">
        <f>SUM(F14:F20)</f>
        <v>0</v>
      </c>
      <c r="G21" s="76" t="s">
        <v>220</v>
      </c>
      <c r="H21" s="76">
        <f>SUM(H14:H20)</f>
        <v>7893370.2500000009</v>
      </c>
      <c r="I21" s="76" t="s">
        <v>220</v>
      </c>
      <c r="J21" s="76" t="s">
        <v>220</v>
      </c>
      <c r="K21" s="76">
        <f t="shared" ref="K21:Q21" si="10">SUM(K14:K20)</f>
        <v>7893370.2500000009</v>
      </c>
      <c r="L21" s="76">
        <f t="shared" si="10"/>
        <v>0</v>
      </c>
      <c r="M21" s="76">
        <f t="shared" si="10"/>
        <v>0</v>
      </c>
      <c r="N21" s="76">
        <f t="shared" si="10"/>
        <v>0</v>
      </c>
      <c r="O21" s="76">
        <f t="shared" si="10"/>
        <v>7893370.2500000009</v>
      </c>
      <c r="P21" s="76">
        <f t="shared" si="10"/>
        <v>7893370.2500000009</v>
      </c>
      <c r="Q21" s="76">
        <f t="shared" si="10"/>
        <v>0</v>
      </c>
    </row>
    <row r="22" spans="1:17">
      <c r="A22" s="16">
        <f>A21+1</f>
        <v>10</v>
      </c>
    </row>
    <row r="23" spans="1:17">
      <c r="A23" s="16">
        <f t="shared" ref="A23:A24" si="11">A22+1</f>
        <v>11</v>
      </c>
      <c r="B23" s="64" t="s">
        <v>2014</v>
      </c>
    </row>
    <row r="24" spans="1:17">
      <c r="A24" s="16">
        <f t="shared" si="11"/>
        <v>12</v>
      </c>
      <c r="B24" s="64" t="s">
        <v>2015</v>
      </c>
    </row>
  </sheetData>
  <dataValidations disablePrompts="1" count="1">
    <dataValidation type="list" allowBlank="1" sqref="J14:J19" xr:uid="{00000000-0002-0000-4200-000000000000}">
      <formula1>II_F_2_H_Functionalization_Factor</formula1>
    </dataValidation>
  </dataValidations>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Q34"/>
  <sheetViews>
    <sheetView zoomScaleNormal="100" workbookViewId="0"/>
  </sheetViews>
  <sheetFormatPr defaultColWidth="9" defaultRowHeight="11.25"/>
  <cols>
    <col min="1" max="1" width="5.42578125" style="19" customWidth="1"/>
    <col min="2" max="2" width="9" style="19" customWidth="1"/>
    <col min="3" max="3" width="24.85546875" style="19" customWidth="1"/>
    <col min="4" max="4" width="9.7109375" style="19" customWidth="1"/>
    <col min="5" max="5" width="12.85546875" style="19" customWidth="1"/>
    <col min="6" max="8" width="10.28515625" style="19" customWidth="1"/>
    <col min="9" max="9" width="5.5703125" style="19" customWidth="1"/>
    <col min="10" max="10" width="12.28515625" style="19" customWidth="1"/>
    <col min="11" max="17" width="10.28515625" style="19" customWidth="1"/>
    <col min="18" max="16384" width="9" style="19"/>
  </cols>
  <sheetData>
    <row r="1" spans="1:17">
      <c r="A1" s="20" t="s">
        <v>0</v>
      </c>
    </row>
    <row r="2" spans="1:17">
      <c r="A2" s="20" t="s">
        <v>1</v>
      </c>
    </row>
    <row r="3" spans="1:17">
      <c r="A3" s="20" t="s">
        <v>90</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2016</v>
      </c>
      <c r="G13" s="18" t="s">
        <v>573</v>
      </c>
      <c r="H13" s="18" t="s">
        <v>574</v>
      </c>
      <c r="I13" s="18" t="s">
        <v>1921</v>
      </c>
      <c r="J13" s="18" t="s">
        <v>576</v>
      </c>
      <c r="K13" s="18" t="s">
        <v>577</v>
      </c>
      <c r="L13" s="18" t="s">
        <v>529</v>
      </c>
      <c r="M13" s="18" t="s">
        <v>530</v>
      </c>
      <c r="N13" s="18" t="s">
        <v>531</v>
      </c>
      <c r="O13" s="18" t="s">
        <v>532</v>
      </c>
      <c r="P13" s="18" t="s">
        <v>578</v>
      </c>
      <c r="Q13" s="18" t="s">
        <v>579</v>
      </c>
    </row>
    <row r="14" spans="1:17">
      <c r="A14" s="16" t="s">
        <v>219</v>
      </c>
      <c r="B14" s="62" t="s">
        <v>1942</v>
      </c>
      <c r="C14" s="62" t="s">
        <v>1943</v>
      </c>
      <c r="D14" s="21" t="s">
        <v>2017</v>
      </c>
      <c r="E14" s="32" t="e">
        <f>'II-D-2.4'!E17</f>
        <v>#VALUE!</v>
      </c>
      <c r="F14" s="32">
        <f>'II-D-2.4'!F17</f>
        <v>0</v>
      </c>
      <c r="G14" s="32">
        <f>'II-D-2.4'!G17</f>
        <v>0</v>
      </c>
      <c r="H14" s="32" t="e">
        <f>E14+F14+G14</f>
        <v>#VALUE!</v>
      </c>
      <c r="I14" s="26">
        <f>(SUMIFS(II_F_2_REG_Allocators_Functionalization_Factor,II_F_2_H_Functionalization_Factor,J14))</f>
        <v>70</v>
      </c>
      <c r="J14" s="16" t="s">
        <v>1944</v>
      </c>
      <c r="K14" s="32" t="e">
        <f>H14</f>
        <v>#VALUE!</v>
      </c>
      <c r="L14" s="422" t="e">
        <f>'II-D-2.4'!L17</f>
        <v>#VALUE!</v>
      </c>
      <c r="M14" s="422" t="e">
        <f>'II-D-2.4'!M17</f>
        <v>#VALUE!</v>
      </c>
      <c r="N14" s="422" t="e">
        <f>'II-D-2.4'!N17</f>
        <v>#VALUE!</v>
      </c>
      <c r="O14" s="422" t="e">
        <f>'II-D-2.4'!O17</f>
        <v>#VALUE!</v>
      </c>
      <c r="P14" s="32" t="e">
        <f>L14+M14+N14+O14</f>
        <v>#VALUE!</v>
      </c>
      <c r="Q14" s="32" t="e">
        <f>K14-P14</f>
        <v>#VALUE!</v>
      </c>
    </row>
    <row r="15" spans="1:17">
      <c r="A15" s="16" t="s">
        <v>221</v>
      </c>
      <c r="B15" s="62" t="s">
        <v>1139</v>
      </c>
      <c r="C15" s="62" t="s">
        <v>2018</v>
      </c>
      <c r="D15" s="26" t="s">
        <v>2019</v>
      </c>
      <c r="E15" s="32">
        <f>'II-D-2.5'!E20</f>
        <v>1142572.46</v>
      </c>
      <c r="F15" s="32">
        <f>'II-D-2.5'!F20</f>
        <v>0</v>
      </c>
      <c r="G15" s="32">
        <f>'II-D-2.5'!G20</f>
        <v>0</v>
      </c>
      <c r="H15" s="32">
        <f>E15+F15+G15</f>
        <v>1142572.46</v>
      </c>
      <c r="I15" s="16">
        <v>6</v>
      </c>
      <c r="J15" s="16" t="s">
        <v>2020</v>
      </c>
      <c r="K15" s="32">
        <f>H15</f>
        <v>1142572.46</v>
      </c>
      <c r="L15" s="32">
        <f>'II-D-2.5'!L20</f>
        <v>211198.47382937642</v>
      </c>
      <c r="M15" s="32">
        <f>'II-D-2.5'!M20</f>
        <v>872821.77570738643</v>
      </c>
      <c r="N15" s="32">
        <f>'II-D-2.5'!N20</f>
        <v>34812.14969820546</v>
      </c>
      <c r="O15" s="32">
        <f>'II-D-2.5'!O20</f>
        <v>23740.060765031536</v>
      </c>
      <c r="P15" s="32">
        <f>L15+M15+N15+O15</f>
        <v>1142572.46</v>
      </c>
      <c r="Q15" s="32">
        <f>K15-P15</f>
        <v>0</v>
      </c>
    </row>
    <row r="16" spans="1:17">
      <c r="A16" s="16" t="s">
        <v>224</v>
      </c>
      <c r="B16" s="62" t="s">
        <v>1139</v>
      </c>
      <c r="C16" s="62" t="s">
        <v>2021</v>
      </c>
      <c r="D16" s="26" t="s">
        <v>2022</v>
      </c>
      <c r="E16" s="32">
        <f>'II-D-2.6'!E23</f>
        <v>1568552.08</v>
      </c>
      <c r="F16" s="32">
        <f>'II-D-2.6'!F23</f>
        <v>0</v>
      </c>
      <c r="G16" s="32">
        <f>'II-D-2.6'!G23</f>
        <v>0</v>
      </c>
      <c r="H16" s="32">
        <f>E16+F16+G16</f>
        <v>1568552.08</v>
      </c>
      <c r="I16" s="16">
        <v>12</v>
      </c>
      <c r="J16" s="16" t="s">
        <v>840</v>
      </c>
      <c r="K16" s="32">
        <f>H16</f>
        <v>1568552.08</v>
      </c>
      <c r="L16" s="32">
        <f>'II-D-2.6'!L23</f>
        <v>307997.58017935464</v>
      </c>
      <c r="M16" s="32">
        <f>'II-D-2.6'!M23</f>
        <v>1007064.3355363336</v>
      </c>
      <c r="N16" s="32">
        <f>'II-D-2.6'!N23</f>
        <v>174010.22568011278</v>
      </c>
      <c r="O16" s="32">
        <f>'II-D-2.6'!O23</f>
        <v>79479.938604198702</v>
      </c>
      <c r="P16" s="32">
        <f>SUM(L16:O16)</f>
        <v>1568552.0799999998</v>
      </c>
      <c r="Q16" s="32">
        <f>K16-P16</f>
        <v>0</v>
      </c>
    </row>
    <row r="17" spans="1:17">
      <c r="A17" s="16" t="s">
        <v>225</v>
      </c>
      <c r="B17" s="62" t="s">
        <v>220</v>
      </c>
      <c r="C17" s="62"/>
      <c r="D17" s="69" t="s">
        <v>220</v>
      </c>
      <c r="E17" s="32" t="s">
        <v>220</v>
      </c>
      <c r="F17" s="32" t="s">
        <v>220</v>
      </c>
      <c r="G17" s="32" t="s">
        <v>220</v>
      </c>
      <c r="H17" s="32" t="s">
        <v>220</v>
      </c>
      <c r="I17" s="69" t="s">
        <v>220</v>
      </c>
      <c r="J17" s="69" t="s">
        <v>220</v>
      </c>
      <c r="K17" s="32" t="s">
        <v>220</v>
      </c>
      <c r="L17" s="32" t="s">
        <v>220</v>
      </c>
      <c r="M17" s="32" t="s">
        <v>220</v>
      </c>
      <c r="N17" s="32" t="s">
        <v>220</v>
      </c>
      <c r="O17" s="32" t="s">
        <v>220</v>
      </c>
      <c r="P17" s="32" t="s">
        <v>220</v>
      </c>
      <c r="Q17" s="32" t="s">
        <v>220</v>
      </c>
    </row>
    <row r="18" spans="1:17">
      <c r="A18" s="16" t="s">
        <v>226</v>
      </c>
      <c r="B18" s="74" t="s">
        <v>2023</v>
      </c>
      <c r="C18" s="74"/>
      <c r="D18" s="76" t="s">
        <v>220</v>
      </c>
      <c r="E18" s="76" t="e">
        <f>SUM(E14:E17)</f>
        <v>#VALUE!</v>
      </c>
      <c r="F18" s="76">
        <f>SUM(F16:F17)</f>
        <v>0</v>
      </c>
      <c r="G18" s="76">
        <f>SUM(G16:G17)</f>
        <v>0</v>
      </c>
      <c r="H18" s="76" t="e">
        <f>SUM(H14:H17)</f>
        <v>#VALUE!</v>
      </c>
      <c r="I18" s="423" t="s">
        <v>220</v>
      </c>
      <c r="J18" s="423" t="s">
        <v>220</v>
      </c>
      <c r="K18" s="76" t="e">
        <f>SUM(K14:K17)</f>
        <v>#VALUE!</v>
      </c>
      <c r="L18" s="76" t="e">
        <f>SUM(L14:L17)</f>
        <v>#VALUE!</v>
      </c>
      <c r="M18" s="76" t="e">
        <f t="shared" ref="M18:Q18" si="0">SUM(M14:M17)</f>
        <v>#VALUE!</v>
      </c>
      <c r="N18" s="76" t="e">
        <f t="shared" si="0"/>
        <v>#VALUE!</v>
      </c>
      <c r="O18" s="76" t="e">
        <f t="shared" si="0"/>
        <v>#VALUE!</v>
      </c>
      <c r="P18" s="76" t="e">
        <f t="shared" si="0"/>
        <v>#VALUE!</v>
      </c>
      <c r="Q18" s="76" t="e">
        <f t="shared" si="0"/>
        <v>#VALUE!</v>
      </c>
    </row>
    <row r="19" spans="1:17">
      <c r="A19" s="16" t="s">
        <v>227</v>
      </c>
      <c r="B19" s="62" t="s">
        <v>220</v>
      </c>
      <c r="C19" s="62"/>
      <c r="D19" s="69" t="s">
        <v>220</v>
      </c>
      <c r="E19" s="32" t="s">
        <v>220</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c r="A20" s="16" t="s">
        <v>229</v>
      </c>
      <c r="B20" s="62" t="s">
        <v>220</v>
      </c>
      <c r="C20" s="62"/>
      <c r="D20" s="69"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c r="A21" s="16" t="s">
        <v>232</v>
      </c>
      <c r="B21" s="2" t="s">
        <v>2024</v>
      </c>
      <c r="C21" s="2"/>
      <c r="D21" s="69" t="s">
        <v>220</v>
      </c>
      <c r="E21" s="32"/>
      <c r="F21" s="32"/>
      <c r="G21" s="32"/>
      <c r="H21" s="32"/>
      <c r="I21" s="69"/>
      <c r="J21" s="69"/>
      <c r="K21" s="32"/>
      <c r="L21" s="32"/>
      <c r="M21" s="32"/>
      <c r="N21" s="32"/>
      <c r="O21" s="32"/>
      <c r="P21" s="32"/>
      <c r="Q21" s="32"/>
    </row>
    <row r="22" spans="1:17">
      <c r="A22" s="16" t="s">
        <v>234</v>
      </c>
      <c r="B22" s="61" t="s">
        <v>2025</v>
      </c>
      <c r="C22" s="61"/>
      <c r="D22" s="69" t="s">
        <v>220</v>
      </c>
      <c r="E22" s="32"/>
      <c r="F22" s="32"/>
      <c r="G22" s="32"/>
      <c r="H22" s="32"/>
      <c r="I22" s="69"/>
      <c r="J22" s="69"/>
      <c r="K22" s="32"/>
      <c r="L22" s="32"/>
      <c r="M22" s="32"/>
      <c r="N22" s="32"/>
      <c r="O22" s="32"/>
      <c r="P22" s="32"/>
      <c r="Q22" s="32"/>
    </row>
    <row r="23" spans="1:17">
      <c r="A23" s="16" t="s">
        <v>236</v>
      </c>
      <c r="B23" s="62" t="s">
        <v>220</v>
      </c>
      <c r="C23" s="62"/>
      <c r="D23" s="69" t="s">
        <v>220</v>
      </c>
      <c r="E23" s="32" t="s">
        <v>220</v>
      </c>
      <c r="F23" s="32" t="s">
        <v>220</v>
      </c>
      <c r="G23" s="32" t="s">
        <v>220</v>
      </c>
      <c r="H23" s="32" t="s">
        <v>220</v>
      </c>
      <c r="I23" s="69" t="s">
        <v>220</v>
      </c>
      <c r="J23" s="69" t="s">
        <v>220</v>
      </c>
      <c r="K23" s="32" t="s">
        <v>220</v>
      </c>
      <c r="L23" s="32" t="s">
        <v>220</v>
      </c>
      <c r="M23" s="32" t="s">
        <v>220</v>
      </c>
      <c r="N23" s="32" t="s">
        <v>220</v>
      </c>
      <c r="O23" s="32" t="s">
        <v>220</v>
      </c>
      <c r="P23" s="32" t="s">
        <v>220</v>
      </c>
      <c r="Q23" s="32" t="s">
        <v>220</v>
      </c>
    </row>
    <row r="24" spans="1:17">
      <c r="A24" s="16" t="s">
        <v>238</v>
      </c>
      <c r="B24" s="62" t="s">
        <v>2026</v>
      </c>
      <c r="C24" s="62"/>
      <c r="D24" s="69" t="s">
        <v>220</v>
      </c>
      <c r="E24" s="32">
        <f>3514323220</f>
        <v>3514323220</v>
      </c>
      <c r="F24" s="32" t="s">
        <v>220</v>
      </c>
      <c r="G24" s="32" t="s">
        <v>220</v>
      </c>
      <c r="H24" s="32" t="s">
        <v>220</v>
      </c>
      <c r="I24" s="69" t="s">
        <v>220</v>
      </c>
      <c r="J24" s="69" t="s">
        <v>220</v>
      </c>
      <c r="K24" s="32" t="s">
        <v>220</v>
      </c>
      <c r="L24" s="32" t="s">
        <v>220</v>
      </c>
      <c r="M24" s="32" t="s">
        <v>220</v>
      </c>
      <c r="N24" s="32" t="s">
        <v>220</v>
      </c>
      <c r="O24" s="32" t="s">
        <v>220</v>
      </c>
      <c r="P24" s="32" t="s">
        <v>220</v>
      </c>
      <c r="Q24" s="32" t="s">
        <v>220</v>
      </c>
    </row>
    <row r="25" spans="1:17">
      <c r="A25" s="16" t="s">
        <v>240</v>
      </c>
      <c r="B25" s="62" t="s">
        <v>2027</v>
      </c>
      <c r="C25" s="62"/>
      <c r="D25" s="69" t="s">
        <v>220</v>
      </c>
      <c r="E25" s="678">
        <f>0.003</f>
        <v>3.0000000000000001E-3</v>
      </c>
      <c r="F25" s="424" t="s">
        <v>220</v>
      </c>
      <c r="G25" s="424" t="s">
        <v>220</v>
      </c>
      <c r="H25" s="424" t="s">
        <v>220</v>
      </c>
      <c r="I25" s="69" t="s">
        <v>220</v>
      </c>
      <c r="J25" s="69" t="s">
        <v>220</v>
      </c>
      <c r="K25" s="424" t="s">
        <v>220</v>
      </c>
      <c r="L25" s="424" t="s">
        <v>220</v>
      </c>
      <c r="M25" s="424" t="s">
        <v>220</v>
      </c>
      <c r="N25" s="424" t="s">
        <v>220</v>
      </c>
      <c r="O25" s="424" t="s">
        <v>220</v>
      </c>
      <c r="P25" s="424" t="s">
        <v>220</v>
      </c>
      <c r="Q25" s="424" t="s">
        <v>220</v>
      </c>
    </row>
    <row r="26" spans="1:17">
      <c r="A26" s="16" t="s">
        <v>243</v>
      </c>
      <c r="B26" s="74" t="s">
        <v>2028</v>
      </c>
      <c r="C26" s="74"/>
      <c r="D26" s="77" t="s">
        <v>220</v>
      </c>
      <c r="E26" s="77">
        <f>E24*E25</f>
        <v>10542969.66</v>
      </c>
      <c r="F26" s="69" t="s">
        <v>220</v>
      </c>
      <c r="G26" s="69" t="s">
        <v>220</v>
      </c>
      <c r="H26" s="69" t="s">
        <v>220</v>
      </c>
      <c r="I26" s="69" t="s">
        <v>220</v>
      </c>
      <c r="J26" s="69" t="s">
        <v>220</v>
      </c>
      <c r="K26" s="69" t="s">
        <v>220</v>
      </c>
      <c r="L26" s="69" t="s">
        <v>220</v>
      </c>
      <c r="M26" s="69" t="s">
        <v>220</v>
      </c>
      <c r="N26" s="69" t="s">
        <v>220</v>
      </c>
      <c r="O26" s="69" t="s">
        <v>220</v>
      </c>
      <c r="P26" s="69" t="s">
        <v>220</v>
      </c>
      <c r="Q26" s="69" t="s">
        <v>220</v>
      </c>
    </row>
    <row r="27" spans="1:17">
      <c r="A27" s="16" t="s">
        <v>245</v>
      </c>
      <c r="B27" s="62" t="s">
        <v>220</v>
      </c>
      <c r="C27" s="62"/>
      <c r="D27" s="69" t="s">
        <v>220</v>
      </c>
      <c r="E27" s="32" t="s">
        <v>220</v>
      </c>
      <c r="F27" s="32" t="s">
        <v>220</v>
      </c>
      <c r="G27" s="32" t="s">
        <v>220</v>
      </c>
      <c r="H27" s="32" t="s">
        <v>220</v>
      </c>
      <c r="I27" s="69" t="s">
        <v>220</v>
      </c>
      <c r="J27" s="69" t="s">
        <v>220</v>
      </c>
      <c r="K27" s="32" t="s">
        <v>220</v>
      </c>
      <c r="L27" s="32" t="s">
        <v>220</v>
      </c>
      <c r="M27" s="32" t="s">
        <v>220</v>
      </c>
      <c r="N27" s="32" t="s">
        <v>220</v>
      </c>
      <c r="O27" s="32" t="s">
        <v>220</v>
      </c>
      <c r="P27" s="32" t="s">
        <v>220</v>
      </c>
      <c r="Q27" s="32" t="s">
        <v>220</v>
      </c>
    </row>
    <row r="28" spans="1:17">
      <c r="A28" s="16" t="s">
        <v>247</v>
      </c>
      <c r="B28" s="62" t="s">
        <v>2029</v>
      </c>
      <c r="C28" s="62"/>
      <c r="D28" s="69" t="s">
        <v>220</v>
      </c>
      <c r="E28" s="32" t="e">
        <f>H18</f>
        <v>#VALUE!</v>
      </c>
      <c r="F28" s="32" t="s">
        <v>220</v>
      </c>
      <c r="G28" s="32" t="s">
        <v>220</v>
      </c>
      <c r="H28" s="32" t="s">
        <v>220</v>
      </c>
      <c r="I28" s="69" t="s">
        <v>220</v>
      </c>
      <c r="J28" s="69" t="s">
        <v>220</v>
      </c>
      <c r="K28" s="32" t="s">
        <v>220</v>
      </c>
      <c r="L28" s="32" t="s">
        <v>220</v>
      </c>
      <c r="M28" s="32" t="s">
        <v>220</v>
      </c>
      <c r="N28" s="32" t="s">
        <v>220</v>
      </c>
      <c r="O28" s="32" t="s">
        <v>220</v>
      </c>
      <c r="P28" s="32" t="s">
        <v>220</v>
      </c>
      <c r="Q28" s="32" t="s">
        <v>220</v>
      </c>
    </row>
    <row r="29" spans="1:17">
      <c r="A29" s="16" t="s">
        <v>249</v>
      </c>
      <c r="B29" s="62" t="s">
        <v>2030</v>
      </c>
      <c r="C29" s="62"/>
      <c r="D29" s="69" t="s">
        <v>220</v>
      </c>
      <c r="E29" s="32">
        <f>H16</f>
        <v>1568552.08</v>
      </c>
      <c r="F29" s="32" t="s">
        <v>220</v>
      </c>
      <c r="G29" s="32" t="s">
        <v>220</v>
      </c>
      <c r="H29" s="32" t="s">
        <v>220</v>
      </c>
      <c r="I29" s="69" t="s">
        <v>220</v>
      </c>
      <c r="J29" s="69" t="s">
        <v>220</v>
      </c>
      <c r="K29" s="32" t="s">
        <v>220</v>
      </c>
      <c r="L29" s="32" t="s">
        <v>220</v>
      </c>
      <c r="M29" s="32" t="s">
        <v>220</v>
      </c>
      <c r="N29" s="32" t="s">
        <v>220</v>
      </c>
      <c r="O29" s="32" t="s">
        <v>220</v>
      </c>
      <c r="P29" s="32" t="s">
        <v>220</v>
      </c>
      <c r="Q29" s="32" t="s">
        <v>220</v>
      </c>
    </row>
    <row r="30" spans="1:17">
      <c r="A30" s="16" t="s">
        <v>251</v>
      </c>
      <c r="B30" s="1" t="s">
        <v>592</v>
      </c>
      <c r="C30" s="1"/>
      <c r="D30" s="70" t="s">
        <v>220</v>
      </c>
      <c r="E30" s="71" t="e">
        <f>E28-E29</f>
        <v>#VALUE!</v>
      </c>
      <c r="F30" s="393" t="s">
        <v>220</v>
      </c>
      <c r="G30" s="393" t="s">
        <v>220</v>
      </c>
      <c r="H30" s="393" t="s">
        <v>220</v>
      </c>
      <c r="I30" s="425" t="s">
        <v>220</v>
      </c>
      <c r="J30" s="425" t="s">
        <v>220</v>
      </c>
      <c r="K30" s="393" t="s">
        <v>220</v>
      </c>
      <c r="L30" s="393" t="s">
        <v>220</v>
      </c>
      <c r="M30" s="393" t="s">
        <v>220</v>
      </c>
      <c r="N30" s="393" t="s">
        <v>220</v>
      </c>
      <c r="O30" s="393" t="s">
        <v>220</v>
      </c>
      <c r="P30" s="393" t="s">
        <v>220</v>
      </c>
      <c r="Q30" s="393" t="s">
        <v>220</v>
      </c>
    </row>
    <row r="31" spans="1:17">
      <c r="A31" s="16" t="s">
        <v>544</v>
      </c>
      <c r="B31" s="62" t="s">
        <v>220</v>
      </c>
      <c r="C31" s="62"/>
      <c r="D31" s="69" t="s">
        <v>220</v>
      </c>
      <c r="E31" s="32" t="s">
        <v>220</v>
      </c>
      <c r="F31" s="32" t="s">
        <v>220</v>
      </c>
      <c r="G31" s="32" t="s">
        <v>220</v>
      </c>
      <c r="H31" s="32" t="s">
        <v>220</v>
      </c>
      <c r="I31" s="69" t="s">
        <v>220</v>
      </c>
      <c r="J31" s="69" t="s">
        <v>220</v>
      </c>
      <c r="K31" s="32" t="s">
        <v>220</v>
      </c>
      <c r="L31" s="32" t="s">
        <v>220</v>
      </c>
      <c r="M31" s="32" t="s">
        <v>220</v>
      </c>
      <c r="N31" s="32" t="s">
        <v>220</v>
      </c>
      <c r="O31" s="32" t="s">
        <v>220</v>
      </c>
      <c r="P31" s="32" t="s">
        <v>220</v>
      </c>
      <c r="Q31" s="32" t="s">
        <v>220</v>
      </c>
    </row>
    <row r="32" spans="1:17">
      <c r="A32" s="16">
        <v>19</v>
      </c>
      <c r="B32" s="74" t="s">
        <v>2031</v>
      </c>
      <c r="C32" s="74"/>
      <c r="D32" s="77" t="s">
        <v>220</v>
      </c>
      <c r="E32" s="76" t="e">
        <f>E26-E30</f>
        <v>#VALUE!</v>
      </c>
      <c r="F32" s="426" t="s">
        <v>220</v>
      </c>
      <c r="G32" s="426" t="s">
        <v>220</v>
      </c>
      <c r="H32" s="426" t="s">
        <v>220</v>
      </c>
      <c r="I32" s="69" t="s">
        <v>220</v>
      </c>
      <c r="J32" s="69" t="s">
        <v>220</v>
      </c>
      <c r="K32" s="426" t="s">
        <v>220</v>
      </c>
      <c r="L32" s="426" t="s">
        <v>220</v>
      </c>
      <c r="M32" s="426" t="s">
        <v>220</v>
      </c>
      <c r="N32" s="426" t="s">
        <v>220</v>
      </c>
      <c r="O32" s="426" t="s">
        <v>220</v>
      </c>
      <c r="P32" s="426" t="s">
        <v>220</v>
      </c>
      <c r="Q32" s="426" t="s">
        <v>220</v>
      </c>
    </row>
    <row r="33" spans="1:2">
      <c r="A33" s="16">
        <f>A32+1</f>
        <v>20</v>
      </c>
    </row>
    <row r="34" spans="1:2">
      <c r="A34" s="16">
        <f>A33+1</f>
        <v>21</v>
      </c>
      <c r="B34" s="25" t="s">
        <v>2032</v>
      </c>
    </row>
  </sheetData>
  <dataValidations disablePrompts="1" count="1">
    <dataValidation type="list" allowBlank="1" sqref="J14" xr:uid="{C12A6E88-8529-47FA-9C49-991904720181}">
      <formula1>II_F_2_H_Functionalization_Factor</formula1>
    </dataValidation>
  </dataValidations>
  <pageMargins left="1" right="1" top="1.25" bottom="1" header="0.5" footer="0.5"/>
  <pageSetup scale="66" orientation="landscape" r:id="rId1"/>
  <headerFooter>
    <oddHeader>&amp;R&amp;"Times New Roman,Regular"&amp;8Schedule &amp;A
Page &amp;P of &amp;N</oddHead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Q20"/>
  <sheetViews>
    <sheetView zoomScaleNormal="100" workbookViewId="0"/>
  </sheetViews>
  <sheetFormatPr defaultColWidth="9" defaultRowHeight="11.25"/>
  <cols>
    <col min="1" max="1" width="5.42578125" style="19" customWidth="1"/>
    <col min="2" max="2" width="9" style="19" customWidth="1"/>
    <col min="3" max="3" width="16" style="19" customWidth="1"/>
    <col min="4" max="4" width="10.28515625" style="19" customWidth="1"/>
    <col min="5" max="9" width="9.5703125" style="19" customWidth="1"/>
    <col min="10" max="10" width="11.42578125" style="19" customWidth="1"/>
    <col min="11" max="17" width="9.5703125" style="19" customWidth="1"/>
    <col min="18" max="16384" width="9" style="19"/>
  </cols>
  <sheetData>
    <row r="1" spans="1:17">
      <c r="A1" s="20" t="s">
        <v>0</v>
      </c>
    </row>
    <row r="2" spans="1:17">
      <c r="A2" s="20" t="s">
        <v>1</v>
      </c>
    </row>
    <row r="3" spans="1:17">
      <c r="A3" s="20" t="s">
        <v>91</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2033</v>
      </c>
      <c r="G13" s="18" t="s">
        <v>573</v>
      </c>
      <c r="H13" s="18" t="s">
        <v>2034</v>
      </c>
      <c r="I13" s="18" t="s">
        <v>575</v>
      </c>
      <c r="J13" s="18" t="s">
        <v>576</v>
      </c>
      <c r="K13" s="18" t="s">
        <v>2035</v>
      </c>
      <c r="L13" s="18" t="s">
        <v>529</v>
      </c>
      <c r="M13" s="18" t="s">
        <v>530</v>
      </c>
      <c r="N13" s="18" t="s">
        <v>531</v>
      </c>
      <c r="O13" s="18" t="s">
        <v>532</v>
      </c>
      <c r="P13" s="18" t="s">
        <v>578</v>
      </c>
      <c r="Q13" s="18" t="s">
        <v>579</v>
      </c>
    </row>
    <row r="14" spans="1:17">
      <c r="A14" s="16" t="s">
        <v>219</v>
      </c>
      <c r="B14" s="62" t="s">
        <v>220</v>
      </c>
      <c r="C14" s="62"/>
      <c r="D14" s="62"/>
      <c r="E14" s="32"/>
      <c r="F14" s="32"/>
      <c r="G14" s="32"/>
      <c r="H14" s="32"/>
      <c r="I14" s="69"/>
      <c r="J14" s="69"/>
      <c r="K14" s="32"/>
      <c r="L14" s="32"/>
      <c r="M14" s="32"/>
      <c r="N14" s="32"/>
      <c r="O14" s="32"/>
      <c r="P14" s="32"/>
      <c r="Q14" s="32"/>
    </row>
    <row r="15" spans="1:17">
      <c r="A15" s="16" t="s">
        <v>221</v>
      </c>
      <c r="B15" s="62" t="s">
        <v>2036</v>
      </c>
      <c r="C15" s="62"/>
      <c r="D15" s="62"/>
      <c r="E15" s="32"/>
      <c r="F15" s="32"/>
      <c r="G15" s="32"/>
      <c r="H15" s="32"/>
      <c r="I15" s="69" t="s">
        <v>220</v>
      </c>
      <c r="J15" s="69" t="s">
        <v>220</v>
      </c>
      <c r="K15" s="32"/>
      <c r="L15" s="32"/>
      <c r="M15" s="32"/>
      <c r="N15" s="32"/>
      <c r="O15" s="32"/>
      <c r="P15" s="32"/>
      <c r="Q15" s="32"/>
    </row>
    <row r="16" spans="1:17">
      <c r="A16" s="16" t="s">
        <v>224</v>
      </c>
      <c r="B16" s="62" t="s">
        <v>1878</v>
      </c>
      <c r="C16" s="62" t="s">
        <v>1879</v>
      </c>
      <c r="D16" s="26" t="s">
        <v>2037</v>
      </c>
      <c r="E16" s="32" t="e" cm="1">
        <f t="array" ref="E16">(SUMIFS([1]!WP_II_D_2_4_Total_Company,[1]!WP_II_D_2_4_H_FERC_Account,B16))</f>
        <v>#VALUE!</v>
      </c>
      <c r="F16" s="32">
        <v>0</v>
      </c>
      <c r="G16" s="32">
        <v>0</v>
      </c>
      <c r="H16" s="32" t="e">
        <f>E16+F16+G16</f>
        <v>#VALUE!</v>
      </c>
      <c r="I16" s="26">
        <f>(SUMIFS(II_F_2_REG_Allocators_Functionalization_Factor,II_F_2_H_Functionalization_Factor,J16))</f>
        <v>5</v>
      </c>
      <c r="J16" s="16" t="s">
        <v>532</v>
      </c>
      <c r="K16" s="32" t="e">
        <f>H16</f>
        <v>#VALUE!</v>
      </c>
      <c r="L16" s="32" t="e">
        <f>$K16*(SUMIFS(II_F_Func_Factors_Transmission,II_F_Func_Factors_H_Functionalization_Factor,$J16))</f>
        <v>#VALUE!</v>
      </c>
      <c r="M16" s="32" t="e">
        <f>$K16*(SUMIFS(II_F_Func_Factors_Distribution,II_F_Func_Factors_H_Functionalization_Factor,$J16))</f>
        <v>#VALUE!</v>
      </c>
      <c r="N16" s="32" t="e">
        <f>$K16*(SUMIFS(II_F_Func_Factors_Meters,II_F_Func_Factors_H_Functionalization_Factor,$J16))</f>
        <v>#VALUE!</v>
      </c>
      <c r="O16" s="32" t="e">
        <f>$K16*(SUMIFS(II_F_Func_Factors_TDCS,II_F_Func_Factors_H_Functionalization_Factor,$J16))</f>
        <v>#VALUE!</v>
      </c>
      <c r="P16" s="32" t="e">
        <f>$L16+M16+N16+O16</f>
        <v>#VALUE!</v>
      </c>
      <c r="Q16" s="32" t="e">
        <f>K16-P16</f>
        <v>#VALUE!</v>
      </c>
    </row>
    <row r="17" spans="1:17">
      <c r="A17" s="16" t="s">
        <v>225</v>
      </c>
      <c r="B17" s="62" t="s">
        <v>1942</v>
      </c>
      <c r="C17" s="62" t="s">
        <v>1943</v>
      </c>
      <c r="D17" s="26" t="s">
        <v>2037</v>
      </c>
      <c r="E17" s="32" t="e" cm="1">
        <f t="array" ref="E17">(SUMIFS([1]!WP_II_D_2_4_Total_Company,[1]!WP_II_D_2_4_H_FERC_Account,B17))</f>
        <v>#VALUE!</v>
      </c>
      <c r="F17" s="32">
        <v>0</v>
      </c>
      <c r="G17" s="32">
        <v>0</v>
      </c>
      <c r="H17" s="32" t="e">
        <f>E17+F17+G17</f>
        <v>#VALUE!</v>
      </c>
      <c r="I17" s="26">
        <f>(SUMIFS(II_F_2_REG_Allocators_Functionalization_Factor,II_F_2_H_Functionalization_Factor,J17))</f>
        <v>70</v>
      </c>
      <c r="J17" s="16" t="s">
        <v>1944</v>
      </c>
      <c r="K17" s="32" t="e">
        <f>H17</f>
        <v>#VALUE!</v>
      </c>
      <c r="L17" s="32" t="e">
        <f>$K17*(SUMIFS(II_F_Func_Factors_Transmission,II_F_Func_Factors_H_Functionalization_Factor,J17))</f>
        <v>#VALUE!</v>
      </c>
      <c r="M17" s="32" t="e">
        <f>$K17*(SUMIFS(II_F_Func_Factors_Distribution,II_F_Func_Factors_H_Functionalization_Factor,$J17))</f>
        <v>#VALUE!</v>
      </c>
      <c r="N17" s="32" t="e">
        <f>$K17*(SUMIFS(II_F_Func_Factors_Meters,II_F_Func_Factors_H_Functionalization_Factor,$J17))</f>
        <v>#VALUE!</v>
      </c>
      <c r="O17" s="32" t="e">
        <f>$K17*(SUMIFS(II_F_Func_Factors_TDCS,II_F_Func_Factors_H_Functionalization_Factor,$J17))</f>
        <v>#VALUE!</v>
      </c>
      <c r="P17" s="32" t="e">
        <f>$L17+M17+N17+O17</f>
        <v>#VALUE!</v>
      </c>
      <c r="Q17" s="32" t="e">
        <f>K17-P17</f>
        <v>#VALUE!</v>
      </c>
    </row>
    <row r="18" spans="1:17" ht="12" thickBot="1">
      <c r="A18" s="16" t="s">
        <v>226</v>
      </c>
      <c r="B18" s="62" t="s">
        <v>220</v>
      </c>
      <c r="C18" s="62"/>
      <c r="D18" s="62"/>
      <c r="E18" s="32" t="s">
        <v>220</v>
      </c>
      <c r="F18" s="32" t="s">
        <v>220</v>
      </c>
      <c r="G18" s="32" t="s">
        <v>220</v>
      </c>
      <c r="H18" s="32" t="s">
        <v>220</v>
      </c>
      <c r="I18" s="69" t="s">
        <v>220</v>
      </c>
      <c r="J18" s="69" t="s">
        <v>220</v>
      </c>
      <c r="K18" s="32" t="s">
        <v>220</v>
      </c>
      <c r="L18" s="32" t="s">
        <v>220</v>
      </c>
      <c r="M18" s="32" t="s">
        <v>220</v>
      </c>
      <c r="N18" s="32" t="s">
        <v>220</v>
      </c>
      <c r="O18" s="32" t="s">
        <v>220</v>
      </c>
      <c r="P18" s="32" t="s">
        <v>220</v>
      </c>
      <c r="Q18" s="32" t="s">
        <v>220</v>
      </c>
    </row>
    <row r="19" spans="1:17" ht="12" thickBot="1">
      <c r="A19" s="16" t="s">
        <v>227</v>
      </c>
      <c r="B19" s="61" t="s">
        <v>2038</v>
      </c>
      <c r="C19" s="61"/>
      <c r="D19" s="71">
        <v>0</v>
      </c>
      <c r="E19" s="71" t="e">
        <f>SUM(E16:E18)</f>
        <v>#VALUE!</v>
      </c>
      <c r="F19" s="71">
        <f>SUM(F16:F18)</f>
        <v>0</v>
      </c>
      <c r="G19" s="71">
        <f>SUM(G16:G18)</f>
        <v>0</v>
      </c>
      <c r="H19" s="71" t="e">
        <f>SUM(H16:H18)</f>
        <v>#VALUE!</v>
      </c>
      <c r="I19" s="400" t="s">
        <v>220</v>
      </c>
      <c r="J19" s="400" t="s">
        <v>220</v>
      </c>
      <c r="K19" s="71" t="e">
        <f t="shared" ref="K19:Q19" si="0">SUM(K16:K18)</f>
        <v>#VALUE!</v>
      </c>
      <c r="L19" s="71" t="e">
        <f t="shared" si="0"/>
        <v>#VALUE!</v>
      </c>
      <c r="M19" s="71" t="e">
        <f t="shared" si="0"/>
        <v>#VALUE!</v>
      </c>
      <c r="N19" s="71" t="e">
        <f t="shared" si="0"/>
        <v>#VALUE!</v>
      </c>
      <c r="O19" s="71" t="e">
        <f t="shared" si="0"/>
        <v>#VALUE!</v>
      </c>
      <c r="P19" s="71" t="e">
        <f t="shared" si="0"/>
        <v>#VALUE!</v>
      </c>
      <c r="Q19" s="71" t="e">
        <f t="shared" si="0"/>
        <v>#VALUE!</v>
      </c>
    </row>
    <row r="20" spans="1:17" ht="12" thickTop="1"/>
  </sheetData>
  <dataValidations disablePrompts="1" count="1">
    <dataValidation type="list" allowBlank="1" sqref="J16:J17" xr:uid="{00000000-0002-0000-4400-000000000000}">
      <formula1>II_F_2_H_Functionalization_Factor</formula1>
    </dataValidation>
  </dataValidations>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dimension ref="A1:B11"/>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92</v>
      </c>
    </row>
    <row r="4" spans="1:2">
      <c r="A4" s="20" t="s">
        <v>2</v>
      </c>
    </row>
    <row r="5" spans="1:2">
      <c r="A5" s="20" t="s">
        <v>3</v>
      </c>
    </row>
    <row r="6" spans="1:2">
      <c r="A6" s="20" t="s">
        <v>254</v>
      </c>
    </row>
    <row r="9" spans="1:2">
      <c r="A9" s="403"/>
      <c r="B9" s="60" t="s">
        <v>2039</v>
      </c>
    </row>
    <row r="10" spans="1:2">
      <c r="A10" s="66"/>
      <c r="B10" s="66"/>
    </row>
    <row r="11" spans="1:2" ht="22.5">
      <c r="A11" s="67" t="s">
        <v>213</v>
      </c>
      <c r="B11"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Q21"/>
  <sheetViews>
    <sheetView zoomScaleNormal="100" workbookViewId="0"/>
  </sheetViews>
  <sheetFormatPr defaultColWidth="9" defaultRowHeight="11.25"/>
  <cols>
    <col min="1" max="1" width="5.42578125" style="19" customWidth="1"/>
    <col min="2" max="2" width="9" style="19" customWidth="1"/>
    <col min="3" max="3" width="20.42578125" style="19" customWidth="1"/>
    <col min="4" max="4" width="11.7109375" style="19" customWidth="1"/>
    <col min="5" max="9" width="10.42578125" style="19" customWidth="1"/>
    <col min="10" max="10" width="11.5703125" style="19" customWidth="1"/>
    <col min="11" max="17" width="10.42578125" style="19" customWidth="1"/>
    <col min="18" max="16384" width="9" style="19"/>
  </cols>
  <sheetData>
    <row r="1" spans="1:17">
      <c r="A1" s="20" t="s">
        <v>0</v>
      </c>
    </row>
    <row r="2" spans="1:17">
      <c r="A2" s="20" t="s">
        <v>1</v>
      </c>
    </row>
    <row r="3" spans="1:17">
      <c r="A3" s="20" t="s">
        <v>93</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2040</v>
      </c>
      <c r="D13" s="18" t="s">
        <v>215</v>
      </c>
      <c r="E13" s="18" t="s">
        <v>571</v>
      </c>
      <c r="F13" s="18" t="s">
        <v>572</v>
      </c>
      <c r="G13" s="18" t="s">
        <v>2041</v>
      </c>
      <c r="H13" s="18" t="s">
        <v>574</v>
      </c>
      <c r="I13" s="18" t="s">
        <v>575</v>
      </c>
      <c r="J13" s="18" t="s">
        <v>576</v>
      </c>
      <c r="K13" s="18" t="s">
        <v>577</v>
      </c>
      <c r="L13" s="18" t="s">
        <v>529</v>
      </c>
      <c r="M13" s="18" t="s">
        <v>530</v>
      </c>
      <c r="N13" s="18" t="s">
        <v>531</v>
      </c>
      <c r="O13" s="18" t="s">
        <v>532</v>
      </c>
      <c r="P13" s="18" t="s">
        <v>578</v>
      </c>
      <c r="Q13" s="18" t="s">
        <v>269</v>
      </c>
    </row>
    <row r="14" spans="1:17">
      <c r="A14" s="16" t="s">
        <v>219</v>
      </c>
      <c r="B14" s="62" t="s">
        <v>220</v>
      </c>
      <c r="C14" s="62"/>
      <c r="D14" s="69"/>
      <c r="E14" s="32"/>
      <c r="F14" s="32"/>
      <c r="G14" s="32"/>
      <c r="H14" s="32"/>
      <c r="I14" s="69"/>
      <c r="J14" s="69"/>
      <c r="K14" s="32"/>
      <c r="L14" s="32"/>
      <c r="M14" s="32"/>
      <c r="N14" s="32"/>
      <c r="O14" s="32"/>
      <c r="P14" s="32"/>
      <c r="Q14" s="69"/>
    </row>
    <row r="15" spans="1:17">
      <c r="A15" s="16" t="s">
        <v>221</v>
      </c>
      <c r="B15" s="61" t="s">
        <v>2042</v>
      </c>
      <c r="C15" s="61"/>
      <c r="D15" s="69"/>
      <c r="E15" s="32"/>
      <c r="F15" s="32"/>
      <c r="G15" s="32"/>
      <c r="H15" s="32"/>
      <c r="I15" s="69" t="s">
        <v>220</v>
      </c>
      <c r="J15" s="69" t="s">
        <v>220</v>
      </c>
      <c r="K15" s="32"/>
      <c r="L15" s="32"/>
      <c r="M15" s="32"/>
      <c r="N15" s="32"/>
      <c r="O15" s="32"/>
      <c r="P15" s="32"/>
      <c r="Q15" s="69"/>
    </row>
    <row r="16" spans="1:17">
      <c r="A16" s="16" t="s">
        <v>224</v>
      </c>
      <c r="B16" s="62" t="s">
        <v>1945</v>
      </c>
      <c r="C16" s="62" t="s">
        <v>2043</v>
      </c>
      <c r="D16" s="26" t="s">
        <v>2044</v>
      </c>
      <c r="E16" s="32">
        <f>'[1]WP II-D-2.5'!D4</f>
        <v>87359.06</v>
      </c>
      <c r="F16" s="32">
        <v>0</v>
      </c>
      <c r="G16" s="32">
        <f>'[1]WP II-D-2.5'!E4</f>
        <v>0</v>
      </c>
      <c r="H16" s="32">
        <f>E16+F16+G16</f>
        <v>87359.06</v>
      </c>
      <c r="I16" s="26">
        <f>(SUMIFS(II_F_2_REG_Allocators_Functionalization_Factor,II_F_2_H_Functionalization_Factor,J16))</f>
        <v>6</v>
      </c>
      <c r="J16" s="16" t="s">
        <v>2020</v>
      </c>
      <c r="K16" s="32">
        <f>H16</f>
        <v>87359.06</v>
      </c>
      <c r="L16" s="32">
        <f>K16*(SUMIFS(II_F_Func_Factors_Transmission,II_F_Func_Factors_H_Functionalization_Factor,$J16))</f>
        <v>16147.860020334223</v>
      </c>
      <c r="M16" s="32">
        <f>K16*(SUMIFS(II_F_Func_Factors_Distribution,II_F_Func_Factors_H_Functionalization_Factor,$J16))</f>
        <v>66734.402011867263</v>
      </c>
      <c r="N16" s="32">
        <f>K16*(SUMIFS(II_F_Func_Factors_Meters,II_F_Func_Factors_H_Functionalization_Factor,$J16))</f>
        <v>2661.6751065525532</v>
      </c>
      <c r="O16" s="32">
        <f>K16*(SUMIFS(II_F_Func_Factors_TDCS,II_F_Func_Factors_H_Functionalization_Factor,$J16))</f>
        <v>1815.1228612459608</v>
      </c>
      <c r="P16" s="32">
        <f>SUM(L16:O16)</f>
        <v>87359.06</v>
      </c>
      <c r="Q16" s="32">
        <f>K16-P16</f>
        <v>0</v>
      </c>
    </row>
    <row r="17" spans="1:17">
      <c r="A17" s="16" t="s">
        <v>225</v>
      </c>
      <c r="B17" s="62" t="s">
        <v>1945</v>
      </c>
      <c r="C17" s="62" t="s">
        <v>2045</v>
      </c>
      <c r="D17" s="26" t="s">
        <v>2044</v>
      </c>
      <c r="E17" s="32">
        <f>'[1]WP II-D-2.5'!D5</f>
        <v>37454.560000000005</v>
      </c>
      <c r="F17" s="32">
        <v>0</v>
      </c>
      <c r="G17" s="32">
        <f>'[1]WP II-D-2.5'!E5</f>
        <v>0</v>
      </c>
      <c r="H17" s="32">
        <f>E17+F17+G17</f>
        <v>37454.560000000005</v>
      </c>
      <c r="I17" s="26">
        <f>(SUMIFS(II_F_2_REG_Allocators_Functionalization_Factor,II_F_2_H_Functionalization_Factor,J17))</f>
        <v>6</v>
      </c>
      <c r="J17" s="16" t="s">
        <v>2020</v>
      </c>
      <c r="K17" s="32">
        <f>H17</f>
        <v>37454.560000000005</v>
      </c>
      <c r="L17" s="32">
        <f>K17*(SUMIFS(II_F_Func_Factors_Transmission,II_F_Func_Factors_H_Functionalization_Factor,$J17))</f>
        <v>6923.2772422598127</v>
      </c>
      <c r="M17" s="32">
        <f>K17*(SUMIFS(II_F_Func_Factors_Distribution,II_F_Func_Factors_H_Functionalization_Factor,$J17))</f>
        <v>28611.888271435193</v>
      </c>
      <c r="N17" s="32">
        <f>K17*(SUMIFS(II_F_Func_Factors_Meters,II_F_Func_Factors_H_Functionalization_Factor,$J17))</f>
        <v>1141.1737944396266</v>
      </c>
      <c r="O17" s="32">
        <f>K17*(SUMIFS(II_F_Func_Factors_TDCS,II_F_Func_Factors_H_Functionalization_Factor,$J17))</f>
        <v>778.2206918653718</v>
      </c>
      <c r="P17" s="32">
        <f>SUM(L17:O17)</f>
        <v>37454.560000000005</v>
      </c>
      <c r="Q17" s="32">
        <f>K17-P17</f>
        <v>0</v>
      </c>
    </row>
    <row r="18" spans="1:17">
      <c r="A18" s="16" t="s">
        <v>226</v>
      </c>
      <c r="B18" s="62" t="s">
        <v>1139</v>
      </c>
      <c r="C18" s="62" t="s">
        <v>2046</v>
      </c>
      <c r="D18" s="26" t="s">
        <v>2044</v>
      </c>
      <c r="E18" s="32">
        <f>'[1]WP II-D-2.5'!D6</f>
        <v>1017758.84</v>
      </c>
      <c r="F18" s="32">
        <v>0</v>
      </c>
      <c r="G18" s="32">
        <f>'[1]WP II-D-2.5'!E6</f>
        <v>0</v>
      </c>
      <c r="H18" s="32">
        <f>E18+F18+G18</f>
        <v>1017758.84</v>
      </c>
      <c r="I18" s="26">
        <f>(SUMIFS(II_F_2_REG_Allocators_Functionalization_Factor,II_F_2_H_Functionalization_Factor,J18))</f>
        <v>6</v>
      </c>
      <c r="J18" s="16" t="s">
        <v>2020</v>
      </c>
      <c r="K18" s="32">
        <f>H18</f>
        <v>1017758.84</v>
      </c>
      <c r="L18" s="32">
        <f>K18*(SUMIFS(II_F_Func_Factors_Transmission,II_F_Func_Factors_H_Functionalization_Factor,$J18))</f>
        <v>188127.33656678238</v>
      </c>
      <c r="M18" s="32">
        <f>K18*(SUMIFS(II_F_Func_Factors_Distribution,II_F_Func_Factors_H_Functionalization_Factor,$J18))</f>
        <v>777475.48542408401</v>
      </c>
      <c r="N18" s="32">
        <f>K18*(SUMIFS(II_F_Func_Factors_Meters,II_F_Func_Factors_H_Functionalization_Factor,$J18))</f>
        <v>31009.30079721328</v>
      </c>
      <c r="O18" s="32">
        <f>K18*(SUMIFS(II_F_Func_Factors_TDCS,II_F_Func_Factors_H_Functionalization_Factor,$J18))</f>
        <v>21146.717211920204</v>
      </c>
      <c r="P18" s="32">
        <f>SUM(L18:O18)</f>
        <v>1017758.84</v>
      </c>
      <c r="Q18" s="32">
        <f>K18-P18</f>
        <v>0</v>
      </c>
    </row>
    <row r="19" spans="1:17" ht="12" thickBot="1">
      <c r="A19" s="16" t="s">
        <v>227</v>
      </c>
      <c r="B19" s="62" t="s">
        <v>220</v>
      </c>
      <c r="C19" s="62"/>
      <c r="D19" s="69" t="s">
        <v>220</v>
      </c>
      <c r="E19" s="32" t="s">
        <v>220</v>
      </c>
      <c r="F19" s="32" t="s">
        <v>220</v>
      </c>
      <c r="G19" s="32" t="s">
        <v>220</v>
      </c>
      <c r="H19" s="32" t="s">
        <v>220</v>
      </c>
      <c r="I19" s="69" t="s">
        <v>220</v>
      </c>
      <c r="J19" s="69" t="s">
        <v>220</v>
      </c>
      <c r="K19" s="32" t="s">
        <v>220</v>
      </c>
      <c r="L19" s="32" t="s">
        <v>220</v>
      </c>
      <c r="M19" s="32" t="s">
        <v>220</v>
      </c>
      <c r="N19" s="32" t="s">
        <v>220</v>
      </c>
      <c r="O19" s="32" t="s">
        <v>220</v>
      </c>
      <c r="P19" s="32" t="s">
        <v>220</v>
      </c>
      <c r="Q19" s="69" t="s">
        <v>220</v>
      </c>
    </row>
    <row r="20" spans="1:17" ht="12" thickBot="1">
      <c r="A20" s="16" t="s">
        <v>229</v>
      </c>
      <c r="B20" s="1" t="s">
        <v>2047</v>
      </c>
      <c r="C20" s="1"/>
      <c r="D20" s="1"/>
      <c r="E20" s="84">
        <f>SUM(E16:E19)</f>
        <v>1142572.46</v>
      </c>
      <c r="F20" s="84">
        <f>SUM(F16:F19)</f>
        <v>0</v>
      </c>
      <c r="G20" s="84">
        <f>SUM(G16:G19)</f>
        <v>0</v>
      </c>
      <c r="H20" s="84">
        <f>SUM(H16:H19)</f>
        <v>1142572.46</v>
      </c>
      <c r="I20" s="84" t="s">
        <v>220</v>
      </c>
      <c r="J20" s="84" t="s">
        <v>220</v>
      </c>
      <c r="K20" s="84">
        <f t="shared" ref="K20:Q20" si="0">SUM(K16:K19)</f>
        <v>1142572.46</v>
      </c>
      <c r="L20" s="84">
        <f t="shared" si="0"/>
        <v>211198.47382937642</v>
      </c>
      <c r="M20" s="84">
        <f t="shared" si="0"/>
        <v>872821.77570738643</v>
      </c>
      <c r="N20" s="84">
        <f t="shared" si="0"/>
        <v>34812.14969820546</v>
      </c>
      <c r="O20" s="84">
        <f t="shared" si="0"/>
        <v>23740.060765031536</v>
      </c>
      <c r="P20" s="84">
        <f t="shared" si="0"/>
        <v>1142572.46</v>
      </c>
      <c r="Q20" s="84">
        <f t="shared" si="0"/>
        <v>0</v>
      </c>
    </row>
    <row r="21" spans="1:17" ht="12" thickTop="1"/>
  </sheetData>
  <dataValidations disablePrompts="1" count="1">
    <dataValidation type="list" allowBlank="1" sqref="J16:J18" xr:uid="{00000000-0002-0000-4600-000000000000}">
      <formula1>II_F_2_H_Functionalization_Factor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headerFooter>
  <customProperties>
    <customPr name="_pios_id" r:id="rId2"/>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9">
    <pageSetUpPr fitToPage="1"/>
  </sheetPr>
  <dimension ref="A1:S24"/>
  <sheetViews>
    <sheetView zoomScaleNormal="100" workbookViewId="0"/>
  </sheetViews>
  <sheetFormatPr defaultColWidth="9" defaultRowHeight="11.25"/>
  <cols>
    <col min="1" max="1" width="5.42578125" style="19" customWidth="1"/>
    <col min="2" max="2" width="9.140625" style="19" customWidth="1"/>
    <col min="3" max="3" width="15.42578125" style="19" customWidth="1"/>
    <col min="4" max="4" width="13.42578125" style="19" customWidth="1"/>
    <col min="5" max="5" width="9" style="19" bestFit="1" customWidth="1"/>
    <col min="6" max="6" width="7.28515625" style="19" bestFit="1" customWidth="1"/>
    <col min="7" max="7" width="7.5703125" style="19" bestFit="1" customWidth="1"/>
    <col min="8" max="8" width="9" style="19" bestFit="1" customWidth="1"/>
    <col min="9" max="9" width="4" style="19" bestFit="1" customWidth="1"/>
    <col min="10" max="10" width="10.85546875" style="19" bestFit="1" customWidth="1"/>
    <col min="11" max="11" width="9" style="19" bestFit="1" customWidth="1"/>
    <col min="12" max="12" width="7.7109375" style="19" bestFit="1" customWidth="1"/>
    <col min="13" max="13" width="9" style="19" bestFit="1" customWidth="1"/>
    <col min="14" max="14" width="7.7109375" style="19" bestFit="1" customWidth="1"/>
    <col min="15" max="15" width="6.85546875" style="19" bestFit="1" customWidth="1"/>
    <col min="16" max="16" width="9" style="19" bestFit="1" customWidth="1"/>
    <col min="17" max="17" width="5.140625" style="19" bestFit="1" customWidth="1"/>
    <col min="18" max="16384" width="9" style="19"/>
  </cols>
  <sheetData>
    <row r="1" spans="1:19">
      <c r="A1" s="20" t="s">
        <v>0</v>
      </c>
    </row>
    <row r="2" spans="1:19">
      <c r="A2" s="20" t="s">
        <v>1</v>
      </c>
    </row>
    <row r="3" spans="1:19">
      <c r="A3" s="20" t="s">
        <v>94</v>
      </c>
    </row>
    <row r="4" spans="1:19">
      <c r="A4" s="20" t="s">
        <v>2</v>
      </c>
    </row>
    <row r="5" spans="1:19">
      <c r="A5" s="20" t="s">
        <v>3</v>
      </c>
    </row>
    <row r="6" spans="1:19">
      <c r="A6" s="20" t="s">
        <v>254</v>
      </c>
    </row>
    <row r="10" spans="1:19" ht="12" thickBot="1">
      <c r="A10" s="79"/>
      <c r="B10" s="79"/>
      <c r="C10" s="79"/>
      <c r="D10" s="79"/>
      <c r="E10" s="79"/>
      <c r="F10" s="79"/>
      <c r="G10" s="79"/>
      <c r="H10" s="79"/>
      <c r="I10" s="79"/>
      <c r="J10" s="79"/>
      <c r="K10" s="79"/>
      <c r="L10" s="79"/>
      <c r="M10" s="79"/>
      <c r="N10" s="79"/>
      <c r="O10" s="79"/>
      <c r="P10" s="79"/>
      <c r="Q10" s="79"/>
    </row>
    <row r="11" spans="1:19">
      <c r="E11" s="392" t="s">
        <v>210</v>
      </c>
      <c r="F11" s="392" t="s">
        <v>211</v>
      </c>
      <c r="G11" s="392" t="s">
        <v>212</v>
      </c>
      <c r="H11" s="392" t="s">
        <v>255</v>
      </c>
      <c r="I11" s="392" t="s">
        <v>256</v>
      </c>
      <c r="J11" s="392" t="s">
        <v>257</v>
      </c>
      <c r="K11" s="392" t="s">
        <v>258</v>
      </c>
      <c r="L11" s="392" t="s">
        <v>259</v>
      </c>
      <c r="M11" s="392" t="s">
        <v>260</v>
      </c>
      <c r="N11" s="392" t="s">
        <v>566</v>
      </c>
      <c r="O11" s="392" t="s">
        <v>567</v>
      </c>
      <c r="P11" s="392" t="s">
        <v>568</v>
      </c>
      <c r="Q11" s="392" t="s">
        <v>569</v>
      </c>
      <c r="R11" s="421"/>
      <c r="S11" s="421"/>
    </row>
    <row r="12" spans="1:19" ht="12" thickBot="1">
      <c r="A12" s="79"/>
      <c r="B12" s="79"/>
      <c r="C12" s="79"/>
      <c r="D12" s="79"/>
      <c r="E12" s="79"/>
      <c r="F12" s="79"/>
      <c r="G12" s="79"/>
      <c r="H12" s="79"/>
      <c r="I12" s="79"/>
      <c r="J12" s="79"/>
      <c r="K12" s="79"/>
      <c r="L12" s="79"/>
      <c r="M12" s="79"/>
      <c r="N12" s="79"/>
      <c r="O12" s="79"/>
    </row>
    <row r="13" spans="1:19" ht="45.75" thickBot="1">
      <c r="A13" s="18" t="s">
        <v>213</v>
      </c>
      <c r="B13" s="18" t="s">
        <v>570</v>
      </c>
      <c r="C13" s="18" t="s">
        <v>2048</v>
      </c>
      <c r="D13" s="18" t="s">
        <v>215</v>
      </c>
      <c r="E13" s="18" t="s">
        <v>571</v>
      </c>
      <c r="F13" s="18" t="s">
        <v>2033</v>
      </c>
      <c r="G13" s="18" t="s">
        <v>573</v>
      </c>
      <c r="H13" s="18" t="s">
        <v>2034</v>
      </c>
      <c r="I13" s="18" t="s">
        <v>575</v>
      </c>
      <c r="J13" s="18" t="s">
        <v>576</v>
      </c>
      <c r="K13" s="18" t="s">
        <v>2035</v>
      </c>
      <c r="L13" s="18" t="s">
        <v>529</v>
      </c>
      <c r="M13" s="18" t="s">
        <v>530</v>
      </c>
      <c r="N13" s="18" t="s">
        <v>531</v>
      </c>
      <c r="O13" s="18" t="s">
        <v>532</v>
      </c>
      <c r="P13" s="18" t="s">
        <v>578</v>
      </c>
      <c r="Q13" s="18" t="s">
        <v>269</v>
      </c>
    </row>
    <row r="14" spans="1:19">
      <c r="A14" s="16" t="s">
        <v>219</v>
      </c>
      <c r="B14" s="62" t="s">
        <v>1139</v>
      </c>
      <c r="C14" s="62" t="s">
        <v>2049</v>
      </c>
      <c r="D14" s="26" t="s">
        <v>2050</v>
      </c>
      <c r="E14" s="32">
        <f>'II-D-2.6a'!E25</f>
        <v>1141637.74</v>
      </c>
      <c r="F14" s="32">
        <v>0</v>
      </c>
      <c r="G14" s="32">
        <v>0</v>
      </c>
      <c r="H14" s="32">
        <f>SUM(E14:G14)</f>
        <v>1141637.74</v>
      </c>
      <c r="I14" s="26">
        <v>12</v>
      </c>
      <c r="J14" s="16" t="s">
        <v>840</v>
      </c>
      <c r="K14" s="32">
        <f>H14</f>
        <v>1141637.74</v>
      </c>
      <c r="L14" s="32">
        <f>$K14*SUMIF('II-F Func Factors'!$A:$A,$I14,'II-F Func Factors'!E:E)</f>
        <v>224169.58024207086</v>
      </c>
      <c r="M14" s="32">
        <f>$K14*SUMIF('II-F Func Factors'!$A:$A,$I14,'II-F Func Factors'!F:F)</f>
        <v>732970.65919309598</v>
      </c>
      <c r="N14" s="32">
        <f>$K14*SUMIF('II-F Func Factors'!$A:$A,$I14,'II-F Func Factors'!G:G)</f>
        <v>126649.69388987958</v>
      </c>
      <c r="O14" s="32">
        <f>$K14*SUMIF('II-F Func Factors'!$A:$A,$I14,'II-F Func Factors'!H:H)</f>
        <v>57847.806674953463</v>
      </c>
      <c r="P14" s="32">
        <f>SUM(L14:O14)</f>
        <v>1141637.74</v>
      </c>
      <c r="Q14" s="32">
        <v>0</v>
      </c>
    </row>
    <row r="15" spans="1:19">
      <c r="A15" s="16" t="s">
        <v>221</v>
      </c>
      <c r="B15" s="62" t="s">
        <v>1139</v>
      </c>
      <c r="C15" s="62" t="s">
        <v>2051</v>
      </c>
      <c r="D15" s="26" t="s">
        <v>2052</v>
      </c>
      <c r="E15" s="32">
        <f>'II-D-2.6b'!E54</f>
        <v>523231.26</v>
      </c>
      <c r="F15" s="32">
        <v>0</v>
      </c>
      <c r="G15" s="32">
        <v>0</v>
      </c>
      <c r="H15" s="32">
        <f>SUM(E15:G15)</f>
        <v>523231.26</v>
      </c>
      <c r="I15" s="26">
        <v>12</v>
      </c>
      <c r="J15" s="16" t="s">
        <v>840</v>
      </c>
      <c r="K15" s="32">
        <f>H15</f>
        <v>523231.26</v>
      </c>
      <c r="L15" s="32">
        <f>$K15*SUMIF('II-F Func Factors'!$A:$A,$I15,'II-F Func Factors'!E:E)</f>
        <v>102740.58732827968</v>
      </c>
      <c r="M15" s="32">
        <f>$K15*SUMIF('II-F Func Factors'!$A:$A,$I15,'II-F Func Factors'!F:F)</f>
        <v>335932.44872286211</v>
      </c>
      <c r="N15" s="32">
        <f>$K15*SUMIF('II-F Func Factors'!$A:$A,$I15,'II-F Func Factors'!G:G)</f>
        <v>58045.627426976964</v>
      </c>
      <c r="O15" s="32">
        <f>$K15*SUMIF('II-F Func Factors'!$A:$A,$I15,'II-F Func Factors'!H:H)</f>
        <v>26512.596521881198</v>
      </c>
      <c r="P15" s="32">
        <f t="shared" ref="P15:P16" si="0">SUM(L15:O15)</f>
        <v>523231.25999999995</v>
      </c>
      <c r="Q15" s="32">
        <v>0</v>
      </c>
    </row>
    <row r="16" spans="1:19">
      <c r="A16" s="16" t="s">
        <v>224</v>
      </c>
      <c r="B16" s="62" t="s">
        <v>1139</v>
      </c>
      <c r="C16" s="62" t="s">
        <v>2053</v>
      </c>
      <c r="D16" s="26" t="s">
        <v>2054</v>
      </c>
      <c r="E16" s="32">
        <f>'II-D-2.6c'!E45</f>
        <v>72764.61</v>
      </c>
      <c r="F16" s="32">
        <v>0</v>
      </c>
      <c r="G16" s="32">
        <v>0</v>
      </c>
      <c r="H16" s="32">
        <f>SUM(E16:G16)</f>
        <v>72764.61</v>
      </c>
      <c r="I16" s="26">
        <v>12</v>
      </c>
      <c r="J16" s="16" t="s">
        <v>840</v>
      </c>
      <c r="K16" s="32">
        <f>H16</f>
        <v>72764.61</v>
      </c>
      <c r="L16" s="32">
        <f>$K16*SUMIF('II-F Func Factors'!$A:$A,$I16,'II-F Func Factors'!E:E)</f>
        <v>14287.905443786391</v>
      </c>
      <c r="M16" s="32">
        <f>$K16*SUMIF('II-F Func Factors'!$A:$A,$I16,'II-F Func Factors'!F:F)</f>
        <v>46717.380031277295</v>
      </c>
      <c r="N16" s="32">
        <f>$K16*SUMIF('II-F Func Factors'!$A:$A,$I16,'II-F Func Factors'!G:G)</f>
        <v>8072.2765721782025</v>
      </c>
      <c r="O16" s="32">
        <f>$K16*SUMIF('II-F Func Factors'!$A:$A,$I16,'II-F Func Factors'!H:H)</f>
        <v>3687.0479527581015</v>
      </c>
      <c r="P16" s="32">
        <f t="shared" si="0"/>
        <v>72764.609999999986</v>
      </c>
      <c r="Q16" s="32">
        <v>0</v>
      </c>
    </row>
    <row r="17" spans="1:17" ht="12" thickBot="1">
      <c r="A17" s="16" t="s">
        <v>225</v>
      </c>
      <c r="B17" s="62" t="s">
        <v>220</v>
      </c>
      <c r="C17" s="62"/>
      <c r="D17" s="69" t="s">
        <v>220</v>
      </c>
      <c r="E17" s="32" t="s">
        <v>220</v>
      </c>
      <c r="F17" s="32" t="s">
        <v>220</v>
      </c>
      <c r="G17" s="32" t="s">
        <v>220</v>
      </c>
      <c r="H17" s="32" t="s">
        <v>220</v>
      </c>
      <c r="I17" s="69" t="s">
        <v>220</v>
      </c>
      <c r="J17" s="69" t="s">
        <v>220</v>
      </c>
      <c r="K17" s="32" t="s">
        <v>220</v>
      </c>
      <c r="L17" s="32" t="s">
        <v>220</v>
      </c>
      <c r="M17" s="32" t="s">
        <v>220</v>
      </c>
      <c r="N17" s="32" t="s">
        <v>220</v>
      </c>
      <c r="O17" s="32" t="s">
        <v>220</v>
      </c>
      <c r="P17" s="32" t="s">
        <v>220</v>
      </c>
      <c r="Q17" s="32" t="s">
        <v>220</v>
      </c>
    </row>
    <row r="18" spans="1:17" ht="12" thickBot="1">
      <c r="A18" s="16" t="s">
        <v>226</v>
      </c>
      <c r="B18" s="1" t="s">
        <v>2055</v>
      </c>
      <c r="C18" s="1"/>
      <c r="D18" s="419" t="s">
        <v>220</v>
      </c>
      <c r="E18" s="84">
        <f>SUM(E14:E17)</f>
        <v>1737633.61</v>
      </c>
      <c r="F18" s="84">
        <f>SUM(F14:F17)</f>
        <v>0</v>
      </c>
      <c r="G18" s="84">
        <f>SUM(G14:G17)</f>
        <v>0</v>
      </c>
      <c r="H18" s="84">
        <f>SUM(H14:H17)</f>
        <v>1737633.61</v>
      </c>
      <c r="I18" s="420" t="s">
        <v>220</v>
      </c>
      <c r="J18" s="420" t="s">
        <v>220</v>
      </c>
      <c r="K18" s="84">
        <f t="shared" ref="K18:Q18" si="1">SUM(K14:K17)</f>
        <v>1737633.61</v>
      </c>
      <c r="L18" s="84">
        <f t="shared" si="1"/>
        <v>341198.07301413699</v>
      </c>
      <c r="M18" s="84">
        <f t="shared" si="1"/>
        <v>1115620.4879472353</v>
      </c>
      <c r="N18" s="84">
        <f t="shared" si="1"/>
        <v>192767.59788903475</v>
      </c>
      <c r="O18" s="84">
        <f t="shared" si="1"/>
        <v>88047.451149592773</v>
      </c>
      <c r="P18" s="84">
        <f t="shared" si="1"/>
        <v>1737633.6099999999</v>
      </c>
      <c r="Q18" s="84">
        <f t="shared" si="1"/>
        <v>0</v>
      </c>
    </row>
    <row r="19" spans="1:17" ht="12" thickTop="1">
      <c r="A19" s="16" t="s">
        <v>227</v>
      </c>
      <c r="B19" s="62" t="s">
        <v>220</v>
      </c>
      <c r="C19" s="62"/>
      <c r="D19" s="69" t="s">
        <v>220</v>
      </c>
      <c r="E19" s="32" t="s">
        <v>220</v>
      </c>
      <c r="F19" s="32" t="s">
        <v>220</v>
      </c>
      <c r="G19" s="32" t="s">
        <v>220</v>
      </c>
      <c r="H19" s="32" t="s">
        <v>220</v>
      </c>
      <c r="I19" s="69" t="s">
        <v>220</v>
      </c>
      <c r="J19" s="69" t="s">
        <v>220</v>
      </c>
      <c r="K19" s="32" t="s">
        <v>220</v>
      </c>
      <c r="L19" s="32" t="s">
        <v>220</v>
      </c>
      <c r="M19" s="32" t="s">
        <v>220</v>
      </c>
      <c r="N19" s="32" t="s">
        <v>220</v>
      </c>
      <c r="O19" s="32" t="s">
        <v>220</v>
      </c>
      <c r="P19" s="32" t="s">
        <v>220</v>
      </c>
      <c r="Q19" s="32" t="s">
        <v>220</v>
      </c>
    </row>
    <row r="20" spans="1:17">
      <c r="A20" s="16" t="s">
        <v>229</v>
      </c>
      <c r="B20" s="62" t="s">
        <v>1945</v>
      </c>
      <c r="C20" s="62" t="s">
        <v>2056</v>
      </c>
      <c r="D20" s="26" t="s">
        <v>2057</v>
      </c>
      <c r="E20" s="32">
        <f>'[1]WP II-D-2.6'!D10</f>
        <v>460</v>
      </c>
      <c r="F20" s="32">
        <v>0</v>
      </c>
      <c r="G20" s="32">
        <v>0</v>
      </c>
      <c r="H20" s="32">
        <f>SUM(E20:G20)</f>
        <v>460</v>
      </c>
      <c r="I20" s="26">
        <v>12</v>
      </c>
      <c r="J20" s="16" t="s">
        <v>840</v>
      </c>
      <c r="K20" s="32">
        <f>H20</f>
        <v>460</v>
      </c>
      <c r="L20" s="32">
        <f>$K20*SUMIF('II-F Func Factors'!$A:$A,$I20,'II-F Func Factors'!E:E)</f>
        <v>90.324630395761616</v>
      </c>
      <c r="M20" s="32">
        <f>$K20*SUMIF('II-F Func Factors'!$A:$A,$I20,'II-F Func Factors'!F:F)</f>
        <v>295.33580698621978</v>
      </c>
      <c r="N20" s="32">
        <f>$K20*SUMIF('II-F Func Factors'!$A:$A,$I20,'II-F Func Factors'!G:G)</f>
        <v>51.030950666841662</v>
      </c>
      <c r="O20" s="32">
        <f>$K20*SUMIF('II-F Func Factors'!$A:$A,$I20,'II-F Func Factors'!H:H)</f>
        <v>23.308611951176907</v>
      </c>
      <c r="P20" s="32">
        <f t="shared" ref="P20:P21" si="2">SUM(L20:O20)</f>
        <v>459.99999999999994</v>
      </c>
      <c r="Q20" s="32">
        <v>0</v>
      </c>
    </row>
    <row r="21" spans="1:17">
      <c r="A21" s="16" t="s">
        <v>232</v>
      </c>
      <c r="B21" s="62" t="s">
        <v>1945</v>
      </c>
      <c r="C21" s="62" t="s">
        <v>2058</v>
      </c>
      <c r="D21" s="26" t="s">
        <v>2057</v>
      </c>
      <c r="E21" s="32">
        <f>'[1]WP II-D-2.6'!D11</f>
        <v>168621.53000000003</v>
      </c>
      <c r="F21" s="32">
        <v>0</v>
      </c>
      <c r="G21" s="32">
        <v>0</v>
      </c>
      <c r="H21" s="32">
        <f>SUM(E21:G21)</f>
        <v>168621.53000000003</v>
      </c>
      <c r="I21" s="26">
        <v>12</v>
      </c>
      <c r="J21" s="16" t="s">
        <v>840</v>
      </c>
      <c r="K21" s="32">
        <f>H21</f>
        <v>168621.53000000003</v>
      </c>
      <c r="L21" s="32">
        <f>$K21*SUMIF('II-F Func Factors'!$A:$A,$I21,'II-F Func Factors'!E:E)</f>
        <v>33110.168204386595</v>
      </c>
      <c r="M21" s="32">
        <f>$K21*SUMIF('II-F Func Factors'!$A:$A,$I21,'II-F Func Factors'!F:F)</f>
        <v>108260.81660391537</v>
      </c>
      <c r="N21" s="32">
        <f>$K21*SUMIF('II-F Func Factors'!$A:$A,$I21,'II-F Func Factors'!G:G)</f>
        <v>18706.341258255135</v>
      </c>
      <c r="O21" s="32">
        <f>$K21*SUMIF('II-F Func Factors'!$A:$A,$I21,'II-F Func Factors'!H:H)</f>
        <v>8544.2039334429046</v>
      </c>
      <c r="P21" s="32">
        <f t="shared" si="2"/>
        <v>168621.53</v>
      </c>
      <c r="Q21" s="32">
        <v>0</v>
      </c>
    </row>
    <row r="22" spans="1:17" ht="12" thickBot="1">
      <c r="A22" s="16" t="s">
        <v>234</v>
      </c>
      <c r="B22" s="62" t="s">
        <v>220</v>
      </c>
      <c r="C22" s="62"/>
      <c r="D22" s="69" t="s">
        <v>220</v>
      </c>
      <c r="E22" s="32" t="s">
        <v>220</v>
      </c>
      <c r="F22" s="32" t="s">
        <v>220</v>
      </c>
      <c r="G22" s="32" t="s">
        <v>220</v>
      </c>
      <c r="H22" s="32" t="s">
        <v>220</v>
      </c>
      <c r="I22" s="69" t="s">
        <v>220</v>
      </c>
      <c r="J22" s="69" t="s">
        <v>220</v>
      </c>
      <c r="K22" s="32" t="s">
        <v>220</v>
      </c>
      <c r="L22" s="32" t="s">
        <v>220</v>
      </c>
      <c r="M22" s="32" t="s">
        <v>220</v>
      </c>
      <c r="N22" s="32" t="s">
        <v>220</v>
      </c>
      <c r="O22" s="32" t="s">
        <v>220</v>
      </c>
      <c r="P22" s="32" t="s">
        <v>220</v>
      </c>
      <c r="Q22" s="32" t="s">
        <v>220</v>
      </c>
    </row>
    <row r="23" spans="1:17" ht="12" thickBot="1">
      <c r="A23" s="16" t="s">
        <v>236</v>
      </c>
      <c r="B23" s="830" t="s">
        <v>2059</v>
      </c>
      <c r="C23" s="830"/>
      <c r="D23" s="830"/>
      <c r="E23" s="84">
        <f>E18-E20-E21</f>
        <v>1568552.08</v>
      </c>
      <c r="F23" s="84">
        <f>F18-F20-F21</f>
        <v>0</v>
      </c>
      <c r="G23" s="84">
        <f>G18-G20-G21</f>
        <v>0</v>
      </c>
      <c r="H23" s="84">
        <f>H18-H20-H21</f>
        <v>1568552.08</v>
      </c>
      <c r="I23" s="420" t="s">
        <v>220</v>
      </c>
      <c r="J23" s="420" t="s">
        <v>220</v>
      </c>
      <c r="K23" s="84">
        <f t="shared" ref="K23:Q23" si="3">K18-K20-K21</f>
        <v>1568552.08</v>
      </c>
      <c r="L23" s="84">
        <f t="shared" si="3"/>
        <v>307997.58017935464</v>
      </c>
      <c r="M23" s="84">
        <f t="shared" si="3"/>
        <v>1007064.3355363336</v>
      </c>
      <c r="N23" s="84">
        <f t="shared" si="3"/>
        <v>174010.22568011278</v>
      </c>
      <c r="O23" s="84">
        <f t="shared" si="3"/>
        <v>79479.938604198702</v>
      </c>
      <c r="P23" s="84">
        <f t="shared" si="3"/>
        <v>1568552.0799999998</v>
      </c>
      <c r="Q23" s="84">
        <f t="shared" si="3"/>
        <v>0</v>
      </c>
    </row>
    <row r="24" spans="1:17" ht="12" thickTop="1"/>
  </sheetData>
  <mergeCells count="1">
    <mergeCell ref="B23:D23"/>
  </mergeCells>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0">
    <pageSetUpPr fitToPage="1"/>
  </sheetPr>
  <dimension ref="A1:R28"/>
  <sheetViews>
    <sheetView zoomScaleNormal="100" workbookViewId="0"/>
  </sheetViews>
  <sheetFormatPr defaultColWidth="9" defaultRowHeight="11.25"/>
  <cols>
    <col min="1" max="1" width="5.42578125" style="19" customWidth="1"/>
    <col min="2" max="2" width="9.7109375" style="19" customWidth="1"/>
    <col min="3" max="3" width="39" style="19" customWidth="1"/>
    <col min="4" max="4" width="8.140625" style="19" customWidth="1"/>
    <col min="5" max="5" width="11.7109375" style="19" customWidth="1"/>
    <col min="6" max="7" width="9" style="19"/>
    <col min="8" max="8" width="10.28515625" style="19" customWidth="1"/>
    <col min="9" max="9" width="9" style="19"/>
    <col min="10" max="10" width="11.5703125" style="19" customWidth="1"/>
    <col min="11" max="11" width="9.7109375" style="19" bestFit="1" customWidth="1"/>
    <col min="12" max="15" width="9.140625" style="19" bestFit="1" customWidth="1"/>
    <col min="16" max="16" width="9.7109375" style="19" bestFit="1" customWidth="1"/>
    <col min="17" max="16384" width="9" style="19"/>
  </cols>
  <sheetData>
    <row r="1" spans="1:18">
      <c r="A1" s="20" t="s">
        <v>0</v>
      </c>
    </row>
    <row r="2" spans="1:18">
      <c r="A2" s="20" t="s">
        <v>1</v>
      </c>
    </row>
    <row r="3" spans="1:18">
      <c r="A3" s="20" t="s">
        <v>95</v>
      </c>
    </row>
    <row r="4" spans="1:18">
      <c r="A4" s="20" t="s">
        <v>2</v>
      </c>
    </row>
    <row r="5" spans="1:18">
      <c r="A5" s="20" t="s">
        <v>3</v>
      </c>
    </row>
    <row r="6" spans="1:18">
      <c r="A6" s="20" t="s">
        <v>254</v>
      </c>
    </row>
    <row r="10" spans="1:18" ht="12" thickBot="1">
      <c r="A10" s="79"/>
      <c r="B10" s="79"/>
      <c r="C10" s="79"/>
      <c r="D10" s="79"/>
      <c r="E10" s="79"/>
      <c r="F10" s="79"/>
      <c r="G10" s="79"/>
      <c r="H10" s="79"/>
      <c r="I10" s="79"/>
      <c r="J10" s="79"/>
      <c r="K10" s="79"/>
      <c r="L10" s="79"/>
      <c r="M10" s="79"/>
      <c r="N10" s="79"/>
      <c r="O10" s="79"/>
      <c r="P10" s="79"/>
      <c r="Q10" s="79"/>
      <c r="R10" s="79"/>
    </row>
    <row r="11" spans="1:18">
      <c r="E11" s="392" t="s">
        <v>210</v>
      </c>
      <c r="F11" s="392" t="s">
        <v>211</v>
      </c>
      <c r="G11" s="392" t="s">
        <v>212</v>
      </c>
      <c r="H11" s="392" t="s">
        <v>255</v>
      </c>
      <c r="I11" s="392" t="s">
        <v>256</v>
      </c>
      <c r="J11" s="392" t="s">
        <v>257</v>
      </c>
      <c r="K11" s="392" t="s">
        <v>258</v>
      </c>
      <c r="L11" s="392" t="s">
        <v>259</v>
      </c>
      <c r="M11" s="392" t="s">
        <v>260</v>
      </c>
      <c r="N11" s="392" t="s">
        <v>566</v>
      </c>
      <c r="O11" s="392" t="s">
        <v>567</v>
      </c>
      <c r="P11" s="392" t="s">
        <v>568</v>
      </c>
      <c r="Q11" s="392" t="s">
        <v>569</v>
      </c>
      <c r="R11" s="421">
        <v>-14</v>
      </c>
    </row>
    <row r="12" spans="1:18" ht="12" thickBot="1">
      <c r="A12" s="79"/>
      <c r="B12" s="79"/>
      <c r="C12" s="79"/>
      <c r="D12" s="79"/>
      <c r="E12" s="79"/>
      <c r="F12" s="79"/>
      <c r="G12" s="79"/>
      <c r="H12" s="79"/>
      <c r="I12" s="79"/>
      <c r="J12" s="79"/>
      <c r="K12" s="79"/>
      <c r="L12" s="79"/>
      <c r="M12" s="79"/>
      <c r="N12" s="79"/>
      <c r="O12" s="79"/>
      <c r="P12" s="79"/>
      <c r="Q12" s="79"/>
      <c r="R12" s="79"/>
    </row>
    <row r="13" spans="1:18" ht="45.75" thickBot="1">
      <c r="A13" s="18" t="s">
        <v>213</v>
      </c>
      <c r="B13" s="18" t="s">
        <v>570</v>
      </c>
      <c r="C13" s="18" t="s">
        <v>2060</v>
      </c>
      <c r="D13" s="18" t="s">
        <v>215</v>
      </c>
      <c r="E13" s="18" t="s">
        <v>571</v>
      </c>
      <c r="F13" s="18" t="s">
        <v>2033</v>
      </c>
      <c r="G13" s="18" t="s">
        <v>573</v>
      </c>
      <c r="H13" s="18" t="s">
        <v>2034</v>
      </c>
      <c r="I13" s="18" t="s">
        <v>575</v>
      </c>
      <c r="J13" s="18" t="s">
        <v>576</v>
      </c>
      <c r="K13" s="18" t="s">
        <v>2035</v>
      </c>
      <c r="L13" s="18" t="s">
        <v>529</v>
      </c>
      <c r="M13" s="18" t="s">
        <v>530</v>
      </c>
      <c r="N13" s="18" t="s">
        <v>531</v>
      </c>
      <c r="O13" s="18" t="s">
        <v>532</v>
      </c>
      <c r="P13" s="18" t="s">
        <v>578</v>
      </c>
      <c r="Q13" s="18" t="s">
        <v>2061</v>
      </c>
      <c r="R13" s="18" t="s">
        <v>269</v>
      </c>
    </row>
    <row r="14" spans="1:18">
      <c r="A14" s="16" t="s">
        <v>219</v>
      </c>
      <c r="B14" s="61" t="s">
        <v>2062</v>
      </c>
      <c r="C14" s="61"/>
      <c r="D14" s="61"/>
      <c r="E14" s="32"/>
      <c r="F14" s="23"/>
      <c r="G14" s="23"/>
      <c r="H14" s="23"/>
      <c r="I14" s="24"/>
      <c r="J14" s="25"/>
      <c r="K14" s="23"/>
      <c r="L14" s="23"/>
      <c r="M14" s="23"/>
      <c r="N14" s="23"/>
      <c r="O14" s="23"/>
      <c r="P14" s="23"/>
      <c r="Q14" s="25"/>
      <c r="R14" s="23"/>
    </row>
    <row r="15" spans="1:18">
      <c r="A15" s="16" t="s">
        <v>221</v>
      </c>
      <c r="B15" s="62" t="s">
        <v>1790</v>
      </c>
      <c r="C15" s="62" t="s">
        <v>2063</v>
      </c>
      <c r="D15" s="62"/>
      <c r="E15" s="32">
        <f>'[1]WP II-D-2.6a'!E3</f>
        <v>9152.8799999999992</v>
      </c>
      <c r="F15" s="27"/>
      <c r="G15" s="27"/>
      <c r="H15" s="22">
        <f>SUM(E15:G15)</f>
        <v>9152.8799999999992</v>
      </c>
      <c r="I15" s="26">
        <v>12</v>
      </c>
      <c r="J15" s="16" t="s">
        <v>840</v>
      </c>
      <c r="K15" s="22">
        <f>H15</f>
        <v>9152.8799999999992</v>
      </c>
      <c r="L15" s="22">
        <f>SUMIF('II-F Func Factors'!$A:$A,$I15,'II-F Func Factors'!E:E)*$K15</f>
        <v>1797.2402240364318</v>
      </c>
      <c r="M15" s="22">
        <f>SUMIF('II-F Func Factors'!$A:$A,$I15,'II-F Func Factors'!F:F)*$K15</f>
        <v>5876.4634805391979</v>
      </c>
      <c r="N15" s="22">
        <f>SUMIF('II-F Func Factors'!$A:$A,$I15,'II-F Func Factors'!G:G)*$K15</f>
        <v>1015.3916689989601</v>
      </c>
      <c r="O15" s="22">
        <f>SUMIF('II-F Func Factors'!$A:$A,$I15,'II-F Func Factors'!H:H)*$K15</f>
        <v>463.78462642540882</v>
      </c>
      <c r="P15" s="22">
        <f>SUM(L15:O15)</f>
        <v>9152.8799999999992</v>
      </c>
      <c r="Q15" s="24" t="s">
        <v>965</v>
      </c>
      <c r="R15" s="22">
        <f>P17-H17</f>
        <v>0</v>
      </c>
    </row>
    <row r="16" spans="1:18">
      <c r="A16" s="16" t="s">
        <v>224</v>
      </c>
      <c r="B16" s="62" t="s">
        <v>1816</v>
      </c>
      <c r="C16" s="62" t="s">
        <v>2064</v>
      </c>
      <c r="D16" s="62"/>
      <c r="E16" s="32">
        <f>'[1]WP II-D-2.6a'!E4</f>
        <v>7500</v>
      </c>
      <c r="F16" s="22"/>
      <c r="G16" s="22"/>
      <c r="H16" s="22">
        <f t="shared" ref="H16:H24" si="0">SUM(E16:G16)</f>
        <v>7500</v>
      </c>
      <c r="I16" s="26">
        <v>12</v>
      </c>
      <c r="J16" s="16" t="s">
        <v>840</v>
      </c>
      <c r="K16" s="22">
        <f t="shared" ref="K16:K24" si="1">H16</f>
        <v>7500</v>
      </c>
      <c r="L16" s="22">
        <f>SUMIF('II-F Func Factors'!$A:$A,$I16,'II-F Func Factors'!E:E)*$K16</f>
        <v>1472.6841912352438</v>
      </c>
      <c r="M16" s="22">
        <f>SUMIF('II-F Func Factors'!$A:$A,$I16,'II-F Func Factors'!F:F)*$K16</f>
        <v>4815.2577226014091</v>
      </c>
      <c r="N16" s="22">
        <f>SUMIF('II-F Func Factors'!$A:$A,$I16,'II-F Func Factors'!G:G)*$K16</f>
        <v>832.02636956807055</v>
      </c>
      <c r="O16" s="22">
        <f>SUMIF('II-F Func Factors'!$A:$A,$I16,'II-F Func Factors'!H:H)*$K16</f>
        <v>380.03171659527561</v>
      </c>
      <c r="P16" s="22">
        <f t="shared" ref="P16:P24" si="2">SUM(L16:O16)</f>
        <v>7499.9999999999991</v>
      </c>
      <c r="Q16" s="24" t="s">
        <v>965</v>
      </c>
      <c r="R16" s="22">
        <f>P18-H18</f>
        <v>0</v>
      </c>
    </row>
    <row r="17" spans="1:18">
      <c r="A17" s="16" t="s">
        <v>225</v>
      </c>
      <c r="B17" s="62" t="s">
        <v>1841</v>
      </c>
      <c r="C17" s="62" t="s">
        <v>2065</v>
      </c>
      <c r="D17" s="62"/>
      <c r="E17" s="32">
        <f>'[1]WP II-D-2.6a'!E5</f>
        <v>962.8</v>
      </c>
      <c r="F17" s="22"/>
      <c r="G17" s="22"/>
      <c r="H17" s="22">
        <f t="shared" si="0"/>
        <v>962.8</v>
      </c>
      <c r="I17" s="26">
        <v>12</v>
      </c>
      <c r="J17" s="16" t="s">
        <v>840</v>
      </c>
      <c r="K17" s="22">
        <f t="shared" si="1"/>
        <v>962.8</v>
      </c>
      <c r="L17" s="22">
        <f>SUMIF('II-F Func Factors'!$A:$A,$I17,'II-F Func Factors'!E:E)*$K17</f>
        <v>189.05337857617235</v>
      </c>
      <c r="M17" s="22">
        <f>SUMIF('II-F Func Factors'!$A:$A,$I17,'II-F Func Factors'!F:F)*$K17</f>
        <v>618.15068470941821</v>
      </c>
      <c r="N17" s="22">
        <f>SUMIF('II-F Func Factors'!$A:$A,$I17,'II-F Func Factors'!G:G)*$K17</f>
        <v>106.8099984826851</v>
      </c>
      <c r="O17" s="22">
        <f>SUMIF('II-F Func Factors'!$A:$A,$I17,'II-F Func Factors'!H:H)*$K17</f>
        <v>48.785938231724181</v>
      </c>
      <c r="P17" s="22">
        <f t="shared" si="2"/>
        <v>962.8</v>
      </c>
      <c r="Q17" s="24" t="s">
        <v>965</v>
      </c>
      <c r="R17" s="22">
        <f>P19-H19</f>
        <v>0</v>
      </c>
    </row>
    <row r="18" spans="1:18">
      <c r="A18" s="16" t="s">
        <v>226</v>
      </c>
      <c r="B18" s="62" t="s">
        <v>1826</v>
      </c>
      <c r="C18" s="62" t="s">
        <v>2063</v>
      </c>
      <c r="D18" s="62"/>
      <c r="E18" s="32">
        <f>'[1]WP II-D-2.6a'!E6</f>
        <v>4112.12</v>
      </c>
      <c r="F18" s="22"/>
      <c r="G18" s="22"/>
      <c r="H18" s="22">
        <f t="shared" si="0"/>
        <v>4112.12</v>
      </c>
      <c r="I18" s="26">
        <v>12</v>
      </c>
      <c r="J18" s="16" t="s">
        <v>840</v>
      </c>
      <c r="K18" s="22">
        <f t="shared" si="1"/>
        <v>4112.12</v>
      </c>
      <c r="L18" s="22">
        <f>SUMIF('II-F Func Factors'!$A:$A,$I18,'II-F Func Factors'!E:E)*$K18</f>
        <v>807.44721552830276</v>
      </c>
      <c r="M18" s="22">
        <f>SUMIF('II-F Func Factors'!$A:$A,$I18,'II-F Func Factors'!F:F)*$K18</f>
        <v>2640.1223448351607</v>
      </c>
      <c r="N18" s="22">
        <f>SUMIF('II-F Func Factors'!$A:$A,$I18,'II-F Func Factors'!G:G)*$K18</f>
        <v>456.18563664376722</v>
      </c>
      <c r="O18" s="22">
        <f>SUMIF('II-F Func Factors'!$A:$A,$I18,'II-F Func Factors'!H:H)*$K18</f>
        <v>208.36480299276863</v>
      </c>
      <c r="P18" s="22">
        <f t="shared" si="2"/>
        <v>4112.12</v>
      </c>
      <c r="Q18" s="24" t="s">
        <v>965</v>
      </c>
      <c r="R18" s="22">
        <f>P20-H20</f>
        <v>0</v>
      </c>
    </row>
    <row r="19" spans="1:18">
      <c r="A19" s="16" t="s">
        <v>227</v>
      </c>
      <c r="B19" s="62" t="s">
        <v>1882</v>
      </c>
      <c r="C19" s="62" t="s">
        <v>2066</v>
      </c>
      <c r="D19" s="62"/>
      <c r="E19" s="32">
        <f>'[1]WP II-D-2.6a'!E7</f>
        <v>3500</v>
      </c>
      <c r="F19" s="22"/>
      <c r="G19" s="22"/>
      <c r="H19" s="22">
        <f t="shared" si="0"/>
        <v>3500</v>
      </c>
      <c r="I19" s="26">
        <v>12</v>
      </c>
      <c r="J19" s="16" t="s">
        <v>840</v>
      </c>
      <c r="K19" s="22">
        <f t="shared" si="1"/>
        <v>3500</v>
      </c>
      <c r="L19" s="22">
        <f>SUMIF('II-F Func Factors'!$A:$A,$I19,'II-F Func Factors'!E:E)*$K19</f>
        <v>687.25262257644715</v>
      </c>
      <c r="M19" s="22">
        <f>SUMIF('II-F Func Factors'!$A:$A,$I19,'II-F Func Factors'!F:F)*$K19</f>
        <v>2247.1202705473243</v>
      </c>
      <c r="N19" s="22">
        <f>SUMIF('II-F Func Factors'!$A:$A,$I19,'II-F Func Factors'!G:G)*$K19</f>
        <v>388.27897246509957</v>
      </c>
      <c r="O19" s="22">
        <f>SUMIF('II-F Func Factors'!$A:$A,$I19,'II-F Func Factors'!H:H)*$K19</f>
        <v>177.34813441112863</v>
      </c>
      <c r="P19" s="22">
        <f t="shared" si="2"/>
        <v>3500</v>
      </c>
      <c r="Q19" s="24" t="s">
        <v>965</v>
      </c>
      <c r="R19" s="22">
        <f>P21-H21</f>
        <v>0</v>
      </c>
    </row>
    <row r="20" spans="1:18">
      <c r="A20" s="16" t="s">
        <v>229</v>
      </c>
      <c r="B20" s="62" t="s">
        <v>1945</v>
      </c>
      <c r="C20" s="62" t="s">
        <v>2067</v>
      </c>
      <c r="D20" s="62"/>
      <c r="E20" s="32">
        <f>'[1]WP II-D-2.6a'!E8</f>
        <v>25000</v>
      </c>
      <c r="F20" s="22"/>
      <c r="G20" s="22"/>
      <c r="H20" s="22">
        <f t="shared" si="0"/>
        <v>25000</v>
      </c>
      <c r="I20" s="26">
        <v>12</v>
      </c>
      <c r="J20" s="16" t="s">
        <v>840</v>
      </c>
      <c r="K20" s="22">
        <f t="shared" si="1"/>
        <v>25000</v>
      </c>
      <c r="L20" s="22">
        <f>SUMIF('II-F Func Factors'!$A:$A,$I20,'II-F Func Factors'!E:E)*$K20</f>
        <v>4908.9473041174797</v>
      </c>
      <c r="M20" s="22">
        <f>SUMIF('II-F Func Factors'!$A:$A,$I20,'II-F Func Factors'!F:F)*$K20</f>
        <v>16050.85907533803</v>
      </c>
      <c r="N20" s="22">
        <f>SUMIF('II-F Func Factors'!$A:$A,$I20,'II-F Func Factors'!G:G)*$K20</f>
        <v>2773.4212318935683</v>
      </c>
      <c r="O20" s="22">
        <f>SUMIF('II-F Func Factors'!$A:$A,$I20,'II-F Func Factors'!H:H)*$K20</f>
        <v>1266.7723886509189</v>
      </c>
      <c r="P20" s="22">
        <f t="shared" si="2"/>
        <v>24999.999999999996</v>
      </c>
      <c r="Q20" s="24" t="s">
        <v>965</v>
      </c>
      <c r="R20" s="22">
        <f t="shared" ref="R20:R24" si="3">P22-H22</f>
        <v>0</v>
      </c>
    </row>
    <row r="21" spans="1:18">
      <c r="A21" s="16" t="s">
        <v>232</v>
      </c>
      <c r="B21" s="62" t="s">
        <v>1945</v>
      </c>
      <c r="C21" s="62" t="s">
        <v>2068</v>
      </c>
      <c r="D21" s="62"/>
      <c r="E21" s="32">
        <f>'[1]WP II-D-2.6a'!E9</f>
        <v>35685</v>
      </c>
      <c r="F21" s="22"/>
      <c r="G21" s="22"/>
      <c r="H21" s="22">
        <f t="shared" si="0"/>
        <v>35685</v>
      </c>
      <c r="I21" s="26">
        <v>12</v>
      </c>
      <c r="J21" s="16" t="s">
        <v>840</v>
      </c>
      <c r="K21" s="22">
        <f t="shared" si="1"/>
        <v>35685</v>
      </c>
      <c r="L21" s="22">
        <f>SUMIF('II-F Func Factors'!$A:$A,$I21,'II-F Func Factors'!E:E)*$K21</f>
        <v>7007.03138189729</v>
      </c>
      <c r="M21" s="22">
        <f>SUMIF('II-F Func Factors'!$A:$A,$I21,'II-F Func Factors'!F:F)*$K21</f>
        <v>22910.996244137506</v>
      </c>
      <c r="N21" s="22">
        <f>SUMIF('II-F Func Factors'!$A:$A,$I21,'II-F Func Factors'!G:G)*$K21</f>
        <v>3958.7814664048797</v>
      </c>
      <c r="O21" s="22">
        <f>SUMIF('II-F Func Factors'!$A:$A,$I21,'II-F Func Factors'!H:H)*$K21</f>
        <v>1808.1909075603214</v>
      </c>
      <c r="P21" s="22">
        <f t="shared" si="2"/>
        <v>35684.999999999993</v>
      </c>
      <c r="Q21" s="24" t="s">
        <v>965</v>
      </c>
      <c r="R21" s="22">
        <f t="shared" si="3"/>
        <v>0</v>
      </c>
    </row>
    <row r="22" spans="1:18">
      <c r="A22" s="16" t="s">
        <v>234</v>
      </c>
      <c r="B22" s="62" t="s">
        <v>1945</v>
      </c>
      <c r="C22" s="62" t="s">
        <v>2064</v>
      </c>
      <c r="D22" s="62"/>
      <c r="E22" s="32">
        <f>'[1]WP II-D-2.6a'!E10</f>
        <v>1038974.94</v>
      </c>
      <c r="F22" s="22"/>
      <c r="G22" s="22"/>
      <c r="H22" s="22">
        <f t="shared" si="0"/>
        <v>1038974.94</v>
      </c>
      <c r="I22" s="26">
        <v>12</v>
      </c>
      <c r="J22" s="16" t="s">
        <v>840</v>
      </c>
      <c r="K22" s="22">
        <f t="shared" si="1"/>
        <v>1038974.94</v>
      </c>
      <c r="L22" s="22">
        <f>SUMIF('II-F Func Factors'!$A:$A,$I22,'II-F Func Factors'!E:E)*$K22</f>
        <v>204010.92923034477</v>
      </c>
      <c r="M22" s="22">
        <f>SUMIF('II-F Func Factors'!$A:$A,$I22,'II-F Func Factors'!F:F)*$K22</f>
        <v>667057.61378991138</v>
      </c>
      <c r="N22" s="22">
        <f>SUMIF('II-F Func Factors'!$A:$A,$I22,'II-F Func Factors'!G:G)*$K22</f>
        <v>115260.60632005385</v>
      </c>
      <c r="O22" s="22">
        <f>SUMIF('II-F Func Factors'!$A:$A,$I22,'II-F Func Factors'!H:H)*$K22</f>
        <v>52645.790659689796</v>
      </c>
      <c r="P22" s="22">
        <f t="shared" si="2"/>
        <v>1038974.9399999997</v>
      </c>
      <c r="Q22" s="24" t="s">
        <v>965</v>
      </c>
      <c r="R22" s="22">
        <f t="shared" si="3"/>
        <v>0</v>
      </c>
    </row>
    <row r="23" spans="1:18">
      <c r="A23" s="16" t="s">
        <v>236</v>
      </c>
      <c r="B23" s="62" t="s">
        <v>1945</v>
      </c>
      <c r="C23" s="62" t="s">
        <v>2069</v>
      </c>
      <c r="D23" s="62"/>
      <c r="E23" s="32">
        <f>'[1]WP II-D-2.6a'!E11</f>
        <v>10000</v>
      </c>
      <c r="F23" s="22"/>
      <c r="G23" s="22"/>
      <c r="H23" s="22">
        <f t="shared" si="0"/>
        <v>10000</v>
      </c>
      <c r="I23" s="26">
        <v>12</v>
      </c>
      <c r="J23" s="16" t="s">
        <v>840</v>
      </c>
      <c r="K23" s="22">
        <f t="shared" si="1"/>
        <v>10000</v>
      </c>
      <c r="L23" s="22">
        <f>SUMIF('II-F Func Factors'!$A:$A,$I23,'II-F Func Factors'!E:E)*$K23</f>
        <v>1963.5789216469918</v>
      </c>
      <c r="M23" s="22">
        <f>SUMIF('II-F Func Factors'!$A:$A,$I23,'II-F Func Factors'!F:F)*$K23</f>
        <v>6420.3436301352122</v>
      </c>
      <c r="N23" s="22">
        <f>SUMIF('II-F Func Factors'!$A:$A,$I23,'II-F Func Factors'!G:G)*$K23</f>
        <v>1109.3684927574275</v>
      </c>
      <c r="O23" s="22">
        <f>SUMIF('II-F Func Factors'!$A:$A,$I23,'II-F Func Factors'!H:H)*$K23</f>
        <v>506.70895546036752</v>
      </c>
      <c r="P23" s="22">
        <f t="shared" si="2"/>
        <v>9999.9999999999982</v>
      </c>
      <c r="Q23" s="24" t="s">
        <v>965</v>
      </c>
      <c r="R23" s="22">
        <f t="shared" si="3"/>
        <v>0</v>
      </c>
    </row>
    <row r="24" spans="1:18" ht="12" thickBot="1">
      <c r="A24" s="16" t="s">
        <v>238</v>
      </c>
      <c r="B24" s="62" t="s">
        <v>1945</v>
      </c>
      <c r="C24" s="62" t="s">
        <v>2070</v>
      </c>
      <c r="D24" s="62"/>
      <c r="E24" s="32">
        <f>'[1]WP II-D-2.6a'!E12</f>
        <v>6750</v>
      </c>
      <c r="F24" s="22"/>
      <c r="G24" s="22"/>
      <c r="H24" s="22">
        <f t="shared" si="0"/>
        <v>6750</v>
      </c>
      <c r="I24" s="26">
        <v>12</v>
      </c>
      <c r="J24" s="16" t="s">
        <v>840</v>
      </c>
      <c r="K24" s="22">
        <f t="shared" si="1"/>
        <v>6750</v>
      </c>
      <c r="L24" s="22">
        <f>SUMIF('II-F Func Factors'!$A:$A,$I24,'II-F Func Factors'!E:E)*$K24</f>
        <v>1325.4157721117194</v>
      </c>
      <c r="M24" s="22">
        <f>SUMIF('II-F Func Factors'!$A:$A,$I24,'II-F Func Factors'!F:F)*$K24</f>
        <v>4333.7319503412682</v>
      </c>
      <c r="N24" s="22">
        <f>SUMIF('II-F Func Factors'!$A:$A,$I24,'II-F Func Factors'!G:G)*$K24</f>
        <v>748.82373261126349</v>
      </c>
      <c r="O24" s="22">
        <f>SUMIF('II-F Func Factors'!$A:$A,$I24,'II-F Func Factors'!H:H)*$K24</f>
        <v>342.02854493574807</v>
      </c>
      <c r="P24" s="22">
        <f t="shared" si="2"/>
        <v>6749.9999999999991</v>
      </c>
      <c r="Q24" s="24" t="s">
        <v>965</v>
      </c>
      <c r="R24" s="22">
        <f t="shared" si="3"/>
        <v>0</v>
      </c>
    </row>
    <row r="25" spans="1:18" ht="12" thickBot="1">
      <c r="A25" s="16" t="s">
        <v>240</v>
      </c>
      <c r="C25" s="1" t="s">
        <v>578</v>
      </c>
      <c r="D25" s="399" t="s">
        <v>2022</v>
      </c>
      <c r="E25" s="417">
        <f>SUBTOTAL(9,E15:E24)</f>
        <v>1141637.74</v>
      </c>
      <c r="F25" s="417">
        <f t="shared" ref="F25:R25" si="4">SUBTOTAL(9,F15:F24)</f>
        <v>0</v>
      </c>
      <c r="G25" s="417">
        <f t="shared" si="4"/>
        <v>0</v>
      </c>
      <c r="H25" s="417">
        <f t="shared" si="4"/>
        <v>1141637.74</v>
      </c>
      <c r="I25" s="418"/>
      <c r="J25" s="418">
        <f t="shared" si="4"/>
        <v>0</v>
      </c>
      <c r="K25" s="417">
        <f t="shared" si="4"/>
        <v>1141637.74</v>
      </c>
      <c r="L25" s="417">
        <f t="shared" si="4"/>
        <v>224169.58024207084</v>
      </c>
      <c r="M25" s="417">
        <f t="shared" si="4"/>
        <v>732970.65919309587</v>
      </c>
      <c r="N25" s="417">
        <f t="shared" si="4"/>
        <v>126649.69388987956</v>
      </c>
      <c r="O25" s="417">
        <f t="shared" si="4"/>
        <v>57847.806674953456</v>
      </c>
      <c r="P25" s="417">
        <f t="shared" si="4"/>
        <v>1141637.7399999998</v>
      </c>
      <c r="Q25" s="25"/>
      <c r="R25" s="417">
        <f t="shared" si="4"/>
        <v>0</v>
      </c>
    </row>
    <row r="26" spans="1:18" ht="12" thickTop="1">
      <c r="A26" s="16">
        <f>A25+1</f>
        <v>13</v>
      </c>
    </row>
    <row r="27" spans="1:18">
      <c r="A27" s="16">
        <f t="shared" ref="A27:A28" si="5">A26+1</f>
        <v>14</v>
      </c>
    </row>
    <row r="28" spans="1:18">
      <c r="A28" s="16">
        <f t="shared" si="5"/>
        <v>15</v>
      </c>
      <c r="B28" s="25" t="s">
        <v>2071</v>
      </c>
    </row>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1">
    <pageSetUpPr fitToPage="1"/>
  </sheetPr>
  <dimension ref="A1:R57"/>
  <sheetViews>
    <sheetView zoomScaleNormal="100" workbookViewId="0"/>
  </sheetViews>
  <sheetFormatPr defaultColWidth="9" defaultRowHeight="11.25"/>
  <cols>
    <col min="1" max="1" width="5.42578125" style="19" customWidth="1"/>
    <col min="2" max="2" width="67.7109375" style="19" bestFit="1" customWidth="1"/>
    <col min="3" max="3" width="6.42578125" style="19" customWidth="1"/>
    <col min="4" max="4" width="11.7109375" style="19" customWidth="1"/>
    <col min="5" max="5" width="10" style="19" customWidth="1"/>
    <col min="6" max="7" width="11.7109375" style="19" customWidth="1"/>
    <col min="8" max="8" width="11" style="19" customWidth="1"/>
    <col min="9" max="9" width="7.42578125" style="19" customWidth="1"/>
    <col min="10" max="10" width="11.7109375" style="19" customWidth="1"/>
    <col min="11" max="17" width="9" style="19"/>
    <col min="18" max="18" width="9.140625" style="19" customWidth="1"/>
    <col min="19" max="16384" width="9" style="19"/>
  </cols>
  <sheetData>
    <row r="1" spans="1:18">
      <c r="A1" s="20" t="s">
        <v>0</v>
      </c>
    </row>
    <row r="2" spans="1:18">
      <c r="A2" s="20" t="s">
        <v>1</v>
      </c>
    </row>
    <row r="3" spans="1:18">
      <c r="A3" s="20" t="s">
        <v>96</v>
      </c>
    </row>
    <row r="4" spans="1:18">
      <c r="A4" s="20" t="s">
        <v>2</v>
      </c>
    </row>
    <row r="5" spans="1:18">
      <c r="A5" s="20" t="s">
        <v>3</v>
      </c>
    </row>
    <row r="6" spans="1:18">
      <c r="A6" s="20" t="s">
        <v>254</v>
      </c>
    </row>
    <row r="10" spans="1:18" ht="12" thickBot="1">
      <c r="A10" s="79"/>
      <c r="B10" s="79"/>
      <c r="C10" s="79"/>
      <c r="D10" s="79"/>
      <c r="E10" s="79"/>
      <c r="F10" s="79"/>
      <c r="G10" s="79"/>
      <c r="H10" s="79"/>
      <c r="I10" s="79"/>
      <c r="J10" s="79"/>
      <c r="K10" s="79"/>
      <c r="L10" s="79"/>
      <c r="M10" s="79"/>
      <c r="N10" s="79"/>
      <c r="O10" s="79"/>
      <c r="P10" s="79"/>
      <c r="Q10" s="79"/>
      <c r="R10" s="79"/>
    </row>
    <row r="11" spans="1:18">
      <c r="E11" s="392" t="s">
        <v>210</v>
      </c>
      <c r="F11" s="392" t="s">
        <v>211</v>
      </c>
      <c r="G11" s="392" t="s">
        <v>212</v>
      </c>
      <c r="H11" s="392" t="s">
        <v>255</v>
      </c>
      <c r="I11" s="392" t="s">
        <v>256</v>
      </c>
      <c r="J11" s="392" t="s">
        <v>257</v>
      </c>
      <c r="K11" s="392" t="s">
        <v>258</v>
      </c>
      <c r="L11" s="392" t="s">
        <v>259</v>
      </c>
      <c r="M11" s="392" t="s">
        <v>260</v>
      </c>
      <c r="N11" s="392" t="s">
        <v>566</v>
      </c>
      <c r="O11" s="392" t="s">
        <v>567</v>
      </c>
      <c r="P11" s="392" t="s">
        <v>568</v>
      </c>
      <c r="Q11" s="392" t="s">
        <v>569</v>
      </c>
      <c r="R11" s="421">
        <v>-14</v>
      </c>
    </row>
    <row r="12" spans="1:18" ht="12" thickBot="1">
      <c r="A12" s="79"/>
      <c r="B12" s="79"/>
      <c r="C12" s="79"/>
      <c r="D12" s="79"/>
      <c r="E12" s="79"/>
      <c r="F12" s="79"/>
      <c r="G12" s="79"/>
      <c r="H12" s="79"/>
      <c r="I12" s="79"/>
      <c r="J12" s="79"/>
      <c r="K12" s="79"/>
      <c r="L12" s="79"/>
      <c r="M12" s="79"/>
      <c r="N12" s="79"/>
      <c r="O12" s="79"/>
      <c r="P12" s="79"/>
      <c r="Q12" s="79"/>
      <c r="R12" s="79"/>
    </row>
    <row r="13" spans="1:18" ht="45.75" thickBot="1">
      <c r="A13" s="18" t="s">
        <v>213</v>
      </c>
      <c r="B13" s="18" t="s">
        <v>2072</v>
      </c>
      <c r="C13" s="18" t="s">
        <v>2073</v>
      </c>
      <c r="D13" s="18" t="s">
        <v>215</v>
      </c>
      <c r="E13" s="18" t="s">
        <v>571</v>
      </c>
      <c r="F13" s="18" t="s">
        <v>572</v>
      </c>
      <c r="G13" s="18" t="s">
        <v>573</v>
      </c>
      <c r="H13" s="18" t="s">
        <v>574</v>
      </c>
      <c r="I13" s="18" t="s">
        <v>575</v>
      </c>
      <c r="J13" s="18" t="s">
        <v>576</v>
      </c>
      <c r="K13" s="18" t="s">
        <v>2035</v>
      </c>
      <c r="L13" s="18" t="s">
        <v>529</v>
      </c>
      <c r="M13" s="18" t="s">
        <v>530</v>
      </c>
      <c r="N13" s="18" t="s">
        <v>531</v>
      </c>
      <c r="O13" s="18" t="s">
        <v>532</v>
      </c>
      <c r="P13" s="18" t="s">
        <v>578</v>
      </c>
      <c r="Q13" s="18" t="s">
        <v>2061</v>
      </c>
      <c r="R13" s="18" t="s">
        <v>269</v>
      </c>
    </row>
    <row r="14" spans="1:18">
      <c r="A14" s="16" t="s">
        <v>219</v>
      </c>
      <c r="B14" s="61" t="s">
        <v>2074</v>
      </c>
      <c r="C14" s="61"/>
      <c r="D14" s="26"/>
      <c r="E14" s="32"/>
      <c r="F14" s="32"/>
      <c r="G14" s="32"/>
      <c r="H14" s="32"/>
      <c r="I14" s="24"/>
      <c r="J14" s="25"/>
      <c r="K14" s="23"/>
      <c r="L14" s="23"/>
      <c r="M14" s="23"/>
      <c r="N14" s="23"/>
      <c r="O14" s="23"/>
      <c r="P14" s="23"/>
      <c r="Q14" s="25"/>
      <c r="R14" s="23"/>
    </row>
    <row r="15" spans="1:18">
      <c r="A15" s="16" t="s">
        <v>221</v>
      </c>
      <c r="B15" s="62" t="s">
        <v>2075</v>
      </c>
      <c r="C15" s="62" t="s">
        <v>1876</v>
      </c>
      <c r="D15" s="26" t="s">
        <v>2076</v>
      </c>
      <c r="E15" s="32">
        <v>5000</v>
      </c>
      <c r="F15" s="32">
        <v>0</v>
      </c>
      <c r="G15" s="32">
        <v>0</v>
      </c>
      <c r="H15" s="32">
        <f t="shared" ref="H15:H53" si="0">E15+F15+G15</f>
        <v>5000</v>
      </c>
      <c r="I15" s="26">
        <v>12</v>
      </c>
      <c r="J15" s="16" t="s">
        <v>840</v>
      </c>
      <c r="K15" s="22">
        <f>H15</f>
        <v>5000</v>
      </c>
      <c r="L15" s="22">
        <f>SUMIF('II-F Func Factors'!$A:$A,$I15,'II-F Func Factors'!E:E)*$K15</f>
        <v>981.78946082349592</v>
      </c>
      <c r="M15" s="22">
        <f>SUMIF('II-F Func Factors'!$A:$A,$I15,'II-F Func Factors'!F:F)*$K15</f>
        <v>3210.1718150676061</v>
      </c>
      <c r="N15" s="22">
        <f>SUMIF('II-F Func Factors'!$A:$A,$I15,'II-F Func Factors'!G:G)*$K15</f>
        <v>554.68424637871374</v>
      </c>
      <c r="O15" s="22">
        <f>SUMIF('II-F Func Factors'!$A:$A,$I15,'II-F Func Factors'!H:H)*$K15</f>
        <v>253.35447773018376</v>
      </c>
      <c r="P15" s="22">
        <f>SUM(L15:O15)</f>
        <v>4999.9999999999991</v>
      </c>
      <c r="Q15" s="25" t="s">
        <v>965</v>
      </c>
      <c r="R15" s="22">
        <f>P15-H15</f>
        <v>0</v>
      </c>
    </row>
    <row r="16" spans="1:18">
      <c r="A16" s="16" t="s">
        <v>224</v>
      </c>
      <c r="B16" s="62" t="s">
        <v>2075</v>
      </c>
      <c r="C16" s="62" t="s">
        <v>1945</v>
      </c>
      <c r="D16" s="26" t="s">
        <v>2076</v>
      </c>
      <c r="E16" s="32">
        <v>550</v>
      </c>
      <c r="F16" s="32">
        <v>0</v>
      </c>
      <c r="G16" s="32">
        <v>0</v>
      </c>
      <c r="H16" s="32">
        <f t="shared" si="0"/>
        <v>550</v>
      </c>
      <c r="I16" s="26">
        <v>12</v>
      </c>
      <c r="J16" s="16" t="s">
        <v>840</v>
      </c>
      <c r="K16" s="22">
        <f t="shared" ref="K16:K53" si="1">H16</f>
        <v>550</v>
      </c>
      <c r="L16" s="22">
        <f>SUMIF('II-F Func Factors'!$A:$A,$I16,'II-F Func Factors'!E:E)*$K16</f>
        <v>107.99684069058455</v>
      </c>
      <c r="M16" s="22">
        <f>SUMIF('II-F Func Factors'!$A:$A,$I16,'II-F Func Factors'!F:F)*$K16</f>
        <v>353.11889965743666</v>
      </c>
      <c r="N16" s="22">
        <f>SUMIF('II-F Func Factors'!$A:$A,$I16,'II-F Func Factors'!G:G)*$K16</f>
        <v>61.015267101658509</v>
      </c>
      <c r="O16" s="22">
        <f>SUMIF('II-F Func Factors'!$A:$A,$I16,'II-F Func Factors'!H:H)*$K16</f>
        <v>27.868992550320215</v>
      </c>
      <c r="P16" s="22">
        <f t="shared" ref="P16:P53" si="2">SUM(L16:O16)</f>
        <v>549.99999999999989</v>
      </c>
      <c r="Q16" s="25" t="s">
        <v>965</v>
      </c>
      <c r="R16" s="22">
        <f t="shared" ref="R16:R53" si="3">P16-H16</f>
        <v>0</v>
      </c>
    </row>
    <row r="17" spans="1:18">
      <c r="A17" s="16" t="s">
        <v>225</v>
      </c>
      <c r="B17" s="62" t="s">
        <v>2077</v>
      </c>
      <c r="C17" s="62" t="s">
        <v>1945</v>
      </c>
      <c r="D17" s="26" t="s">
        <v>2076</v>
      </c>
      <c r="E17" s="32">
        <v>5000</v>
      </c>
      <c r="F17" s="32">
        <v>0</v>
      </c>
      <c r="G17" s="32">
        <v>0</v>
      </c>
      <c r="H17" s="32">
        <f t="shared" si="0"/>
        <v>5000</v>
      </c>
      <c r="I17" s="26">
        <v>12</v>
      </c>
      <c r="J17" s="16" t="s">
        <v>840</v>
      </c>
      <c r="K17" s="22">
        <f t="shared" si="1"/>
        <v>5000</v>
      </c>
      <c r="L17" s="22">
        <f>SUMIF('II-F Func Factors'!$A:$A,$I17,'II-F Func Factors'!E:E)*$K17</f>
        <v>981.78946082349592</v>
      </c>
      <c r="M17" s="22">
        <f>SUMIF('II-F Func Factors'!$A:$A,$I17,'II-F Func Factors'!F:F)*$K17</f>
        <v>3210.1718150676061</v>
      </c>
      <c r="N17" s="22">
        <f>SUMIF('II-F Func Factors'!$A:$A,$I17,'II-F Func Factors'!G:G)*$K17</f>
        <v>554.68424637871374</v>
      </c>
      <c r="O17" s="22">
        <f>SUMIF('II-F Func Factors'!$A:$A,$I17,'II-F Func Factors'!H:H)*$K17</f>
        <v>253.35447773018376</v>
      </c>
      <c r="P17" s="22">
        <f t="shared" si="2"/>
        <v>4999.9999999999991</v>
      </c>
      <c r="Q17" s="25" t="s">
        <v>965</v>
      </c>
      <c r="R17" s="22">
        <f t="shared" si="3"/>
        <v>0</v>
      </c>
    </row>
    <row r="18" spans="1:18">
      <c r="A18" s="16" t="s">
        <v>226</v>
      </c>
      <c r="B18" s="62" t="s">
        <v>2078</v>
      </c>
      <c r="C18" s="62" t="s">
        <v>1882</v>
      </c>
      <c r="D18" s="26" t="s">
        <v>2076</v>
      </c>
      <c r="E18" s="32">
        <v>3300</v>
      </c>
      <c r="F18" s="32">
        <v>0</v>
      </c>
      <c r="G18" s="32">
        <v>0</v>
      </c>
      <c r="H18" s="32">
        <f t="shared" si="0"/>
        <v>3300</v>
      </c>
      <c r="I18" s="26">
        <v>12</v>
      </c>
      <c r="J18" s="16" t="s">
        <v>840</v>
      </c>
      <c r="K18" s="22">
        <f t="shared" si="1"/>
        <v>3300</v>
      </c>
      <c r="L18" s="22">
        <f>SUMIF('II-F Func Factors'!$A:$A,$I18,'II-F Func Factors'!E:E)*$K18</f>
        <v>647.98104414350723</v>
      </c>
      <c r="M18" s="22">
        <f>SUMIF('II-F Func Factors'!$A:$A,$I18,'II-F Func Factors'!F:F)*$K18</f>
        <v>2118.7133979446203</v>
      </c>
      <c r="N18" s="22">
        <f>SUMIF('II-F Func Factors'!$A:$A,$I18,'II-F Func Factors'!G:G)*$K18</f>
        <v>366.09160260995105</v>
      </c>
      <c r="O18" s="22">
        <f>SUMIF('II-F Func Factors'!$A:$A,$I18,'II-F Func Factors'!H:H)*$K18</f>
        <v>167.21395530192129</v>
      </c>
      <c r="P18" s="22">
        <f t="shared" si="2"/>
        <v>3300</v>
      </c>
      <c r="Q18" s="25" t="s">
        <v>965</v>
      </c>
      <c r="R18" s="22">
        <f t="shared" si="3"/>
        <v>0</v>
      </c>
    </row>
    <row r="19" spans="1:18">
      <c r="A19" s="16" t="s">
        <v>227</v>
      </c>
      <c r="B19" s="62" t="s">
        <v>2078</v>
      </c>
      <c r="C19" s="62" t="s">
        <v>1945</v>
      </c>
      <c r="D19" s="26" t="s">
        <v>2076</v>
      </c>
      <c r="E19" s="32">
        <v>5200</v>
      </c>
      <c r="F19" s="32">
        <v>0</v>
      </c>
      <c r="G19" s="32">
        <v>0</v>
      </c>
      <c r="H19" s="32">
        <f t="shared" si="0"/>
        <v>5200</v>
      </c>
      <c r="I19" s="26">
        <v>12</v>
      </c>
      <c r="J19" s="16" t="s">
        <v>840</v>
      </c>
      <c r="K19" s="22">
        <f t="shared" si="1"/>
        <v>5200</v>
      </c>
      <c r="L19" s="22">
        <f>SUMIF('II-F Func Factors'!$A:$A,$I19,'II-F Func Factors'!E:E)*$K19</f>
        <v>1021.0610392564357</v>
      </c>
      <c r="M19" s="22">
        <f>SUMIF('II-F Func Factors'!$A:$A,$I19,'II-F Func Factors'!F:F)*$K19</f>
        <v>3338.5786876703105</v>
      </c>
      <c r="N19" s="22">
        <f>SUMIF('II-F Func Factors'!$A:$A,$I19,'II-F Func Factors'!G:G)*$K19</f>
        <v>576.87161623386226</v>
      </c>
      <c r="O19" s="22">
        <f>SUMIF('II-F Func Factors'!$A:$A,$I19,'II-F Func Factors'!H:H)*$K19</f>
        <v>263.48865683939113</v>
      </c>
      <c r="P19" s="22">
        <f t="shared" si="2"/>
        <v>5200</v>
      </c>
      <c r="Q19" s="25" t="s">
        <v>965</v>
      </c>
      <c r="R19" s="22">
        <f t="shared" si="3"/>
        <v>0</v>
      </c>
    </row>
    <row r="20" spans="1:18">
      <c r="A20" s="16" t="s">
        <v>229</v>
      </c>
      <c r="B20" s="62" t="s">
        <v>2079</v>
      </c>
      <c r="C20" s="62" t="s">
        <v>1945</v>
      </c>
      <c r="D20" s="26" t="s">
        <v>2076</v>
      </c>
      <c r="E20" s="32">
        <v>3130</v>
      </c>
      <c r="F20" s="32">
        <v>0</v>
      </c>
      <c r="G20" s="32">
        <v>0</v>
      </c>
      <c r="H20" s="32">
        <f t="shared" si="0"/>
        <v>3130</v>
      </c>
      <c r="I20" s="26">
        <v>12</v>
      </c>
      <c r="J20" s="16" t="s">
        <v>840</v>
      </c>
      <c r="K20" s="22">
        <f t="shared" si="1"/>
        <v>3130</v>
      </c>
      <c r="L20" s="22">
        <f>SUMIF('II-F Func Factors'!$A:$A,$I20,'II-F Func Factors'!E:E)*$K20</f>
        <v>614.60020247550847</v>
      </c>
      <c r="M20" s="22">
        <f>SUMIF('II-F Func Factors'!$A:$A,$I20,'II-F Func Factors'!F:F)*$K20</f>
        <v>2009.5675562323215</v>
      </c>
      <c r="N20" s="22">
        <f>SUMIF('II-F Func Factors'!$A:$A,$I20,'II-F Func Factors'!G:G)*$K20</f>
        <v>347.23233823307476</v>
      </c>
      <c r="O20" s="22">
        <f>SUMIF('II-F Func Factors'!$A:$A,$I20,'II-F Func Factors'!H:H)*$K20</f>
        <v>158.59990305909503</v>
      </c>
      <c r="P20" s="22">
        <f t="shared" si="2"/>
        <v>3130</v>
      </c>
      <c r="Q20" s="25" t="s">
        <v>965</v>
      </c>
      <c r="R20" s="22">
        <f t="shared" si="3"/>
        <v>0</v>
      </c>
    </row>
    <row r="21" spans="1:18">
      <c r="A21" s="16" t="s">
        <v>232</v>
      </c>
      <c r="B21" s="62" t="s">
        <v>2080</v>
      </c>
      <c r="C21" s="62" t="s">
        <v>1882</v>
      </c>
      <c r="D21" s="26" t="s">
        <v>2076</v>
      </c>
      <c r="E21" s="32">
        <v>1000</v>
      </c>
      <c r="F21" s="32">
        <v>0</v>
      </c>
      <c r="G21" s="32">
        <v>0</v>
      </c>
      <c r="H21" s="32">
        <f t="shared" si="0"/>
        <v>1000</v>
      </c>
      <c r="I21" s="26">
        <v>12</v>
      </c>
      <c r="J21" s="16" t="s">
        <v>840</v>
      </c>
      <c r="K21" s="22">
        <f t="shared" si="1"/>
        <v>1000</v>
      </c>
      <c r="L21" s="22">
        <f>SUMIF('II-F Func Factors'!$A:$A,$I21,'II-F Func Factors'!E:E)*$K21</f>
        <v>196.35789216469917</v>
      </c>
      <c r="M21" s="22">
        <f>SUMIF('II-F Func Factors'!$A:$A,$I21,'II-F Func Factors'!F:F)*$K21</f>
        <v>642.03436301352122</v>
      </c>
      <c r="N21" s="22">
        <f>SUMIF('II-F Func Factors'!$A:$A,$I21,'II-F Func Factors'!G:G)*$K21</f>
        <v>110.93684927574274</v>
      </c>
      <c r="O21" s="22">
        <f>SUMIF('II-F Func Factors'!$A:$A,$I21,'II-F Func Factors'!H:H)*$K21</f>
        <v>50.670895546036753</v>
      </c>
      <c r="P21" s="22">
        <f t="shared" si="2"/>
        <v>999.99999999999977</v>
      </c>
      <c r="Q21" s="25" t="s">
        <v>965</v>
      </c>
      <c r="R21" s="22">
        <f t="shared" si="3"/>
        <v>0</v>
      </c>
    </row>
    <row r="22" spans="1:18">
      <c r="A22" s="16" t="s">
        <v>234</v>
      </c>
      <c r="B22" s="62" t="s">
        <v>2080</v>
      </c>
      <c r="C22" s="62" t="s">
        <v>1945</v>
      </c>
      <c r="D22" s="26" t="s">
        <v>2076</v>
      </c>
      <c r="E22" s="32">
        <v>7450</v>
      </c>
      <c r="F22" s="32">
        <v>0</v>
      </c>
      <c r="G22" s="32">
        <v>0</v>
      </c>
      <c r="H22" s="32">
        <f t="shared" si="0"/>
        <v>7450</v>
      </c>
      <c r="I22" s="26">
        <v>12</v>
      </c>
      <c r="J22" s="16" t="s">
        <v>840</v>
      </c>
      <c r="K22" s="22">
        <f t="shared" si="1"/>
        <v>7450</v>
      </c>
      <c r="L22" s="22">
        <f>SUMIF('II-F Func Factors'!$A:$A,$I22,'II-F Func Factors'!E:E)*$K22</f>
        <v>1462.866296627009</v>
      </c>
      <c r="M22" s="22">
        <f>SUMIF('II-F Func Factors'!$A:$A,$I22,'II-F Func Factors'!F:F)*$K22</f>
        <v>4783.1560044507332</v>
      </c>
      <c r="N22" s="22">
        <f>SUMIF('II-F Func Factors'!$A:$A,$I22,'II-F Func Factors'!G:G)*$K22</f>
        <v>826.47952710428342</v>
      </c>
      <c r="O22" s="22">
        <f>SUMIF('II-F Func Factors'!$A:$A,$I22,'II-F Func Factors'!H:H)*$K22</f>
        <v>377.4981718179738</v>
      </c>
      <c r="P22" s="22">
        <f t="shared" si="2"/>
        <v>7450</v>
      </c>
      <c r="Q22" s="25" t="s">
        <v>965</v>
      </c>
      <c r="R22" s="22">
        <f t="shared" si="3"/>
        <v>0</v>
      </c>
    </row>
    <row r="23" spans="1:18">
      <c r="A23" s="16" t="s">
        <v>236</v>
      </c>
      <c r="B23" s="62" t="s">
        <v>2081</v>
      </c>
      <c r="C23" s="62" t="s">
        <v>1841</v>
      </c>
      <c r="D23" s="26" t="s">
        <v>2076</v>
      </c>
      <c r="E23" s="32">
        <v>1036.75</v>
      </c>
      <c r="F23" s="32">
        <v>0</v>
      </c>
      <c r="G23" s="32">
        <v>0</v>
      </c>
      <c r="H23" s="32">
        <f t="shared" si="0"/>
        <v>1036.75</v>
      </c>
      <c r="I23" s="26">
        <v>12</v>
      </c>
      <c r="J23" s="16" t="s">
        <v>840</v>
      </c>
      <c r="K23" s="22">
        <f t="shared" si="1"/>
        <v>1036.75</v>
      </c>
      <c r="L23" s="22">
        <f>SUMIF('II-F Func Factors'!$A:$A,$I23,'II-F Func Factors'!E:E)*$K23</f>
        <v>203.57404470175186</v>
      </c>
      <c r="M23" s="22">
        <f>SUMIF('II-F Func Factors'!$A:$A,$I23,'II-F Func Factors'!F:F)*$K23</f>
        <v>665.62912585426818</v>
      </c>
      <c r="N23" s="22">
        <f>SUMIF('II-F Func Factors'!$A:$A,$I23,'II-F Func Factors'!G:G)*$K23</f>
        <v>115.01377848662628</v>
      </c>
      <c r="O23" s="22">
        <f>SUMIF('II-F Func Factors'!$A:$A,$I23,'II-F Func Factors'!H:H)*$K23</f>
        <v>52.533050957353602</v>
      </c>
      <c r="P23" s="22">
        <f t="shared" si="2"/>
        <v>1036.75</v>
      </c>
      <c r="Q23" s="25" t="s">
        <v>965</v>
      </c>
      <c r="R23" s="22">
        <f t="shared" si="3"/>
        <v>0</v>
      </c>
    </row>
    <row r="24" spans="1:18">
      <c r="A24" s="16" t="s">
        <v>238</v>
      </c>
      <c r="B24" s="62" t="s">
        <v>2081</v>
      </c>
      <c r="C24" s="62" t="s">
        <v>1860</v>
      </c>
      <c r="D24" s="26" t="s">
        <v>2076</v>
      </c>
      <c r="E24" s="32">
        <v>2073.5</v>
      </c>
      <c r="F24" s="32">
        <v>0</v>
      </c>
      <c r="G24" s="32">
        <v>0</v>
      </c>
      <c r="H24" s="32">
        <f t="shared" si="0"/>
        <v>2073.5</v>
      </c>
      <c r="I24" s="26">
        <v>12</v>
      </c>
      <c r="J24" s="16" t="s">
        <v>840</v>
      </c>
      <c r="K24" s="22">
        <f t="shared" si="1"/>
        <v>2073.5</v>
      </c>
      <c r="L24" s="22">
        <f>SUMIF('II-F Func Factors'!$A:$A,$I24,'II-F Func Factors'!E:E)*$K24</f>
        <v>407.14808940350372</v>
      </c>
      <c r="M24" s="22">
        <f>SUMIF('II-F Func Factors'!$A:$A,$I24,'II-F Func Factors'!F:F)*$K24</f>
        <v>1331.2582517085364</v>
      </c>
      <c r="N24" s="22">
        <f>SUMIF('II-F Func Factors'!$A:$A,$I24,'II-F Func Factors'!G:G)*$K24</f>
        <v>230.02755697325256</v>
      </c>
      <c r="O24" s="22">
        <f>SUMIF('II-F Func Factors'!$A:$A,$I24,'II-F Func Factors'!H:H)*$K24</f>
        <v>105.0661019147072</v>
      </c>
      <c r="P24" s="22">
        <f t="shared" si="2"/>
        <v>2073.5</v>
      </c>
      <c r="Q24" s="25" t="s">
        <v>965</v>
      </c>
      <c r="R24" s="22">
        <f t="shared" si="3"/>
        <v>0</v>
      </c>
    </row>
    <row r="25" spans="1:18">
      <c r="A25" s="16" t="s">
        <v>240</v>
      </c>
      <c r="B25" s="62" t="s">
        <v>2081</v>
      </c>
      <c r="C25" s="62" t="s">
        <v>1945</v>
      </c>
      <c r="D25" s="26" t="s">
        <v>2076</v>
      </c>
      <c r="E25" s="32">
        <v>4534.75</v>
      </c>
      <c r="F25" s="32">
        <v>0</v>
      </c>
      <c r="G25" s="32">
        <v>0</v>
      </c>
      <c r="H25" s="32">
        <f t="shared" si="0"/>
        <v>4534.75</v>
      </c>
      <c r="I25" s="26">
        <v>12</v>
      </c>
      <c r="J25" s="16" t="s">
        <v>840</v>
      </c>
      <c r="K25" s="22">
        <f t="shared" si="1"/>
        <v>4534.75</v>
      </c>
      <c r="L25" s="22">
        <f>SUMIF('II-F Func Factors'!$A:$A,$I25,'II-F Func Factors'!E:E)*$K25</f>
        <v>890.43395149386959</v>
      </c>
      <c r="M25" s="22">
        <f>SUMIF('II-F Func Factors'!$A:$A,$I25,'II-F Func Factors'!F:F)*$K25</f>
        <v>2911.4653276755653</v>
      </c>
      <c r="N25" s="22">
        <f>SUMIF('II-F Func Factors'!$A:$A,$I25,'II-F Func Factors'!G:G)*$K25</f>
        <v>503.07087725317439</v>
      </c>
      <c r="O25" s="22">
        <f>SUMIF('II-F Func Factors'!$A:$A,$I25,'II-F Func Factors'!H:H)*$K25</f>
        <v>229.77984357739015</v>
      </c>
      <c r="P25" s="22">
        <f t="shared" si="2"/>
        <v>4534.75</v>
      </c>
      <c r="Q25" s="25" t="s">
        <v>965</v>
      </c>
      <c r="R25" s="22">
        <f t="shared" si="3"/>
        <v>0</v>
      </c>
    </row>
    <row r="26" spans="1:18">
      <c r="A26" s="16" t="s">
        <v>243</v>
      </c>
      <c r="B26" s="62" t="s">
        <v>2082</v>
      </c>
      <c r="C26" s="62" t="s">
        <v>1876</v>
      </c>
      <c r="D26" s="26" t="s">
        <v>2076</v>
      </c>
      <c r="E26" s="32">
        <v>6000</v>
      </c>
      <c r="F26" s="32">
        <v>0</v>
      </c>
      <c r="G26" s="32">
        <v>0</v>
      </c>
      <c r="H26" s="32">
        <f t="shared" si="0"/>
        <v>6000</v>
      </c>
      <c r="I26" s="26">
        <v>12</v>
      </c>
      <c r="J26" s="16" t="s">
        <v>840</v>
      </c>
      <c r="K26" s="22">
        <f t="shared" si="1"/>
        <v>6000</v>
      </c>
      <c r="L26" s="22">
        <f>SUMIF('II-F Func Factors'!$A:$A,$I26,'II-F Func Factors'!E:E)*$K26</f>
        <v>1178.1473529881951</v>
      </c>
      <c r="M26" s="22">
        <f>SUMIF('II-F Func Factors'!$A:$A,$I26,'II-F Func Factors'!F:F)*$K26</f>
        <v>3852.2061780811273</v>
      </c>
      <c r="N26" s="22">
        <f>SUMIF('II-F Func Factors'!$A:$A,$I26,'II-F Func Factors'!G:G)*$K26</f>
        <v>665.62109565445644</v>
      </c>
      <c r="O26" s="22">
        <f>SUMIF('II-F Func Factors'!$A:$A,$I26,'II-F Func Factors'!H:H)*$K26</f>
        <v>304.02537327622053</v>
      </c>
      <c r="P26" s="22">
        <f t="shared" si="2"/>
        <v>5999.9999999999991</v>
      </c>
      <c r="Q26" s="25" t="s">
        <v>965</v>
      </c>
      <c r="R26" s="22">
        <f>P26-H26</f>
        <v>0</v>
      </c>
    </row>
    <row r="27" spans="1:18">
      <c r="A27" s="16" t="s">
        <v>245</v>
      </c>
      <c r="B27" s="62" t="s">
        <v>2082</v>
      </c>
      <c r="C27" s="62" t="s">
        <v>1945</v>
      </c>
      <c r="D27" s="26" t="s">
        <v>2076</v>
      </c>
      <c r="E27" s="32">
        <v>6710</v>
      </c>
      <c r="F27" s="32">
        <v>0</v>
      </c>
      <c r="G27" s="32">
        <v>0</v>
      </c>
      <c r="H27" s="32">
        <f t="shared" si="0"/>
        <v>6710</v>
      </c>
      <c r="I27" s="26">
        <v>12</v>
      </c>
      <c r="J27" s="16" t="s">
        <v>840</v>
      </c>
      <c r="K27" s="22">
        <f t="shared" si="1"/>
        <v>6710</v>
      </c>
      <c r="L27" s="22">
        <f>SUMIF('II-F Func Factors'!$A:$A,$I27,'II-F Func Factors'!E:E)*$K27</f>
        <v>1317.5614564251314</v>
      </c>
      <c r="M27" s="22">
        <f>SUMIF('II-F Func Factors'!$A:$A,$I27,'II-F Func Factors'!F:F)*$K27</f>
        <v>4308.0505758207273</v>
      </c>
      <c r="N27" s="22">
        <f>SUMIF('II-F Func Factors'!$A:$A,$I27,'II-F Func Factors'!G:G)*$K27</f>
        <v>744.38625864023379</v>
      </c>
      <c r="O27" s="22">
        <f>SUMIF('II-F Func Factors'!$A:$A,$I27,'II-F Func Factors'!H:H)*$K27</f>
        <v>340.0017091139066</v>
      </c>
      <c r="P27" s="22">
        <f t="shared" si="2"/>
        <v>6710</v>
      </c>
      <c r="Q27" s="25" t="s">
        <v>965</v>
      </c>
      <c r="R27" s="22">
        <f t="shared" si="3"/>
        <v>0</v>
      </c>
    </row>
    <row r="28" spans="1:18">
      <c r="A28" s="16" t="s">
        <v>247</v>
      </c>
      <c r="B28" s="62" t="s">
        <v>2083</v>
      </c>
      <c r="C28" s="62" t="s">
        <v>1835</v>
      </c>
      <c r="D28" s="26" t="s">
        <v>2076</v>
      </c>
      <c r="E28" s="32">
        <v>1000</v>
      </c>
      <c r="F28" s="32">
        <v>0</v>
      </c>
      <c r="G28" s="32">
        <v>0</v>
      </c>
      <c r="H28" s="32">
        <f t="shared" si="0"/>
        <v>1000</v>
      </c>
      <c r="I28" s="26">
        <v>12</v>
      </c>
      <c r="J28" s="16" t="s">
        <v>840</v>
      </c>
      <c r="K28" s="22">
        <f t="shared" si="1"/>
        <v>1000</v>
      </c>
      <c r="L28" s="22">
        <f>SUMIF('II-F Func Factors'!$A:$A,$I28,'II-F Func Factors'!E:E)*$K28</f>
        <v>196.35789216469917</v>
      </c>
      <c r="M28" s="22">
        <f>SUMIF('II-F Func Factors'!$A:$A,$I28,'II-F Func Factors'!F:F)*$K28</f>
        <v>642.03436301352122</v>
      </c>
      <c r="N28" s="22">
        <f>SUMIF('II-F Func Factors'!$A:$A,$I28,'II-F Func Factors'!G:G)*$K28</f>
        <v>110.93684927574274</v>
      </c>
      <c r="O28" s="22">
        <f>SUMIF('II-F Func Factors'!$A:$A,$I28,'II-F Func Factors'!H:H)*$K28</f>
        <v>50.670895546036753</v>
      </c>
      <c r="P28" s="22">
        <f t="shared" si="2"/>
        <v>999.99999999999977</v>
      </c>
      <c r="Q28" s="25" t="s">
        <v>965</v>
      </c>
      <c r="R28" s="22">
        <f t="shared" si="3"/>
        <v>0</v>
      </c>
    </row>
    <row r="29" spans="1:18">
      <c r="A29" s="16" t="s">
        <v>249</v>
      </c>
      <c r="B29" s="62" t="s">
        <v>2084</v>
      </c>
      <c r="C29" s="62" t="s">
        <v>1945</v>
      </c>
      <c r="D29" s="26" t="s">
        <v>2076</v>
      </c>
      <c r="E29" s="32">
        <v>12681.12</v>
      </c>
      <c r="F29" s="32">
        <v>0</v>
      </c>
      <c r="G29" s="32">
        <v>0</v>
      </c>
      <c r="H29" s="32">
        <f t="shared" si="0"/>
        <v>12681.12</v>
      </c>
      <c r="I29" s="26">
        <v>12</v>
      </c>
      <c r="J29" s="16" t="s">
        <v>840</v>
      </c>
      <c r="K29" s="22">
        <f t="shared" si="1"/>
        <v>12681.12</v>
      </c>
      <c r="L29" s="22">
        <f>SUMIF('II-F Func Factors'!$A:$A,$I29,'II-F Func Factors'!E:E)*$K29</f>
        <v>2490.03799348761</v>
      </c>
      <c r="M29" s="22">
        <f>SUMIF('II-F Func Factors'!$A:$A,$I29,'II-F Func Factors'!F:F)*$K29</f>
        <v>8141.7148014980248</v>
      </c>
      <c r="N29" s="22">
        <f>SUMIF('II-F Func Factors'!$A:$A,$I29,'II-F Func Factors'!G:G)*$K29</f>
        <v>1406.8034980876068</v>
      </c>
      <c r="O29" s="22">
        <f>SUMIF('II-F Func Factors'!$A:$A,$I29,'II-F Func Factors'!H:H)*$K29</f>
        <v>642.56370692675762</v>
      </c>
      <c r="P29" s="22">
        <f t="shared" si="2"/>
        <v>12681.119999999999</v>
      </c>
      <c r="Q29" s="25" t="s">
        <v>965</v>
      </c>
      <c r="R29" s="22">
        <f t="shared" si="3"/>
        <v>0</v>
      </c>
    </row>
    <row r="30" spans="1:18">
      <c r="A30" s="16" t="s">
        <v>251</v>
      </c>
      <c r="B30" s="62" t="s">
        <v>2085</v>
      </c>
      <c r="C30" s="62" t="s">
        <v>1945</v>
      </c>
      <c r="D30" s="26" t="s">
        <v>2076</v>
      </c>
      <c r="E30" s="32">
        <v>1645</v>
      </c>
      <c r="F30" s="32">
        <v>0</v>
      </c>
      <c r="G30" s="32">
        <v>0</v>
      </c>
      <c r="H30" s="32">
        <f t="shared" si="0"/>
        <v>1645</v>
      </c>
      <c r="I30" s="26">
        <v>12</v>
      </c>
      <c r="J30" s="16" t="s">
        <v>840</v>
      </c>
      <c r="K30" s="22">
        <f t="shared" si="1"/>
        <v>1645</v>
      </c>
      <c r="L30" s="22">
        <f>SUMIF('II-F Func Factors'!$A:$A,$I30,'II-F Func Factors'!E:E)*$K30</f>
        <v>323.00873261093017</v>
      </c>
      <c r="M30" s="22">
        <f>SUMIF('II-F Func Factors'!$A:$A,$I30,'II-F Func Factors'!F:F)*$K30</f>
        <v>1056.1465271572424</v>
      </c>
      <c r="N30" s="22">
        <f>SUMIF('II-F Func Factors'!$A:$A,$I30,'II-F Func Factors'!G:G)*$K30</f>
        <v>182.49111705859681</v>
      </c>
      <c r="O30" s="22">
        <f>SUMIF('II-F Func Factors'!$A:$A,$I30,'II-F Func Factors'!H:H)*$K30</f>
        <v>83.35362317323046</v>
      </c>
      <c r="P30" s="22">
        <f t="shared" si="2"/>
        <v>1644.9999999999998</v>
      </c>
      <c r="Q30" s="25" t="s">
        <v>965</v>
      </c>
      <c r="R30" s="22">
        <f t="shared" si="3"/>
        <v>0</v>
      </c>
    </row>
    <row r="31" spans="1:18">
      <c r="A31" s="16" t="s">
        <v>544</v>
      </c>
      <c r="B31" s="62" t="s">
        <v>2086</v>
      </c>
      <c r="C31" s="62" t="s">
        <v>1876</v>
      </c>
      <c r="D31" s="26" t="s">
        <v>2076</v>
      </c>
      <c r="E31" s="32">
        <v>252134.61</v>
      </c>
      <c r="F31" s="32">
        <v>0</v>
      </c>
      <c r="G31" s="32">
        <v>0</v>
      </c>
      <c r="H31" s="32">
        <f t="shared" si="0"/>
        <v>252134.61</v>
      </c>
      <c r="I31" s="26">
        <v>12</v>
      </c>
      <c r="J31" s="16" t="s">
        <v>840</v>
      </c>
      <c r="K31" s="22">
        <f t="shared" si="1"/>
        <v>252134.61</v>
      </c>
      <c r="L31" s="22">
        <f>SUMIF('II-F Func Factors'!$A:$A,$I31,'II-F Func Factors'!E:E)*$K31</f>
        <v>49508.62056136848</v>
      </c>
      <c r="M31" s="22">
        <f>SUMIF('II-F Func Factors'!$A:$A,$I31,'II-F Func Factors'!F:F)*$K31</f>
        <v>161879.08372501261</v>
      </c>
      <c r="N31" s="22">
        <f>SUMIF('II-F Func Factors'!$A:$A,$I31,'II-F Func Factors'!G:G)*$K31</f>
        <v>27971.019226768178</v>
      </c>
      <c r="O31" s="22">
        <f>SUMIF('II-F Func Factors'!$A:$A,$I31,'II-F Func Factors'!H:H)*$K31</f>
        <v>12775.886486850712</v>
      </c>
      <c r="P31" s="22">
        <f t="shared" si="2"/>
        <v>252134.60999999996</v>
      </c>
      <c r="Q31" s="25" t="s">
        <v>965</v>
      </c>
      <c r="R31" s="22">
        <f t="shared" si="3"/>
        <v>0</v>
      </c>
    </row>
    <row r="32" spans="1:18">
      <c r="A32" s="16" t="s">
        <v>545</v>
      </c>
      <c r="B32" s="62" t="s">
        <v>2087</v>
      </c>
      <c r="C32" s="62" t="s">
        <v>1882</v>
      </c>
      <c r="D32" s="26" t="s">
        <v>2076</v>
      </c>
      <c r="E32" s="32">
        <v>1000</v>
      </c>
      <c r="F32" s="32">
        <v>0</v>
      </c>
      <c r="G32" s="32">
        <v>0</v>
      </c>
      <c r="H32" s="32">
        <f t="shared" si="0"/>
        <v>1000</v>
      </c>
      <c r="I32" s="26">
        <v>12</v>
      </c>
      <c r="J32" s="16" t="s">
        <v>840</v>
      </c>
      <c r="K32" s="22">
        <f t="shared" si="1"/>
        <v>1000</v>
      </c>
      <c r="L32" s="22">
        <f>SUMIF('II-F Func Factors'!$A:$A,$I32,'II-F Func Factors'!E:E)*$K32</f>
        <v>196.35789216469917</v>
      </c>
      <c r="M32" s="22">
        <f>SUMIF('II-F Func Factors'!$A:$A,$I32,'II-F Func Factors'!F:F)*$K32</f>
        <v>642.03436301352122</v>
      </c>
      <c r="N32" s="22">
        <f>SUMIF('II-F Func Factors'!$A:$A,$I32,'II-F Func Factors'!G:G)*$K32</f>
        <v>110.93684927574274</v>
      </c>
      <c r="O32" s="22">
        <f>SUMIF('II-F Func Factors'!$A:$A,$I32,'II-F Func Factors'!H:H)*$K32</f>
        <v>50.670895546036753</v>
      </c>
      <c r="P32" s="22">
        <f t="shared" si="2"/>
        <v>999.99999999999977</v>
      </c>
      <c r="Q32" s="25" t="s">
        <v>965</v>
      </c>
      <c r="R32" s="22">
        <f t="shared" si="3"/>
        <v>0</v>
      </c>
    </row>
    <row r="33" spans="1:18">
      <c r="A33" s="16" t="s">
        <v>546</v>
      </c>
      <c r="B33" s="62" t="s">
        <v>2088</v>
      </c>
      <c r="C33" s="62" t="s">
        <v>1876</v>
      </c>
      <c r="D33" s="26" t="s">
        <v>2076</v>
      </c>
      <c r="E33" s="32">
        <v>3200</v>
      </c>
      <c r="F33" s="32">
        <v>0</v>
      </c>
      <c r="G33" s="32">
        <v>0</v>
      </c>
      <c r="H33" s="32">
        <f t="shared" si="0"/>
        <v>3200</v>
      </c>
      <c r="I33" s="26">
        <v>12</v>
      </c>
      <c r="J33" s="16" t="s">
        <v>840</v>
      </c>
      <c r="K33" s="22">
        <f t="shared" si="1"/>
        <v>3200</v>
      </c>
      <c r="L33" s="22">
        <f>SUMIF('II-F Func Factors'!$A:$A,$I33,'II-F Func Factors'!E:E)*$K33</f>
        <v>628.34525492703733</v>
      </c>
      <c r="M33" s="22">
        <f>SUMIF('II-F Func Factors'!$A:$A,$I33,'II-F Func Factors'!F:F)*$K33</f>
        <v>2054.5099616432681</v>
      </c>
      <c r="N33" s="22">
        <f>SUMIF('II-F Func Factors'!$A:$A,$I33,'II-F Func Factors'!G:G)*$K33</f>
        <v>354.99791768237674</v>
      </c>
      <c r="O33" s="22">
        <f>SUMIF('II-F Func Factors'!$A:$A,$I33,'II-F Func Factors'!H:H)*$K33</f>
        <v>162.14686574731761</v>
      </c>
      <c r="P33" s="22">
        <f t="shared" si="2"/>
        <v>3199.9999999999995</v>
      </c>
      <c r="Q33" s="25" t="s">
        <v>965</v>
      </c>
      <c r="R33" s="22">
        <f t="shared" si="3"/>
        <v>0</v>
      </c>
    </row>
    <row r="34" spans="1:18">
      <c r="A34" s="16" t="s">
        <v>547</v>
      </c>
      <c r="B34" s="62" t="s">
        <v>2089</v>
      </c>
      <c r="C34" s="62" t="s">
        <v>1945</v>
      </c>
      <c r="D34" s="26" t="s">
        <v>2076</v>
      </c>
      <c r="E34" s="32">
        <v>520</v>
      </c>
      <c r="F34" s="32">
        <v>0</v>
      </c>
      <c r="G34" s="32">
        <v>0</v>
      </c>
      <c r="H34" s="32">
        <f t="shared" si="0"/>
        <v>520</v>
      </c>
      <c r="I34" s="26">
        <v>12</v>
      </c>
      <c r="J34" s="16" t="s">
        <v>840</v>
      </c>
      <c r="K34" s="22">
        <f t="shared" si="1"/>
        <v>520</v>
      </c>
      <c r="L34" s="22">
        <f>SUMIF('II-F Func Factors'!$A:$A,$I34,'II-F Func Factors'!E:E)*$K34</f>
        <v>102.10610392564357</v>
      </c>
      <c r="M34" s="22">
        <f>SUMIF('II-F Func Factors'!$A:$A,$I34,'II-F Func Factors'!F:F)*$K34</f>
        <v>333.85786876703105</v>
      </c>
      <c r="N34" s="22">
        <f>SUMIF('II-F Func Factors'!$A:$A,$I34,'II-F Func Factors'!G:G)*$K34</f>
        <v>57.687161623386224</v>
      </c>
      <c r="O34" s="22">
        <f>SUMIF('II-F Func Factors'!$A:$A,$I34,'II-F Func Factors'!H:H)*$K34</f>
        <v>26.34886568393911</v>
      </c>
      <c r="P34" s="22">
        <f t="shared" si="2"/>
        <v>519.99999999999989</v>
      </c>
      <c r="Q34" s="25" t="s">
        <v>965</v>
      </c>
      <c r="R34" s="22">
        <f t="shared" si="3"/>
        <v>0</v>
      </c>
    </row>
    <row r="35" spans="1:18">
      <c r="A35" s="16" t="s">
        <v>549</v>
      </c>
      <c r="B35" s="62" t="s">
        <v>2090</v>
      </c>
      <c r="C35" s="62" t="s">
        <v>1945</v>
      </c>
      <c r="D35" s="26" t="s">
        <v>2076</v>
      </c>
      <c r="E35" s="32">
        <v>7500</v>
      </c>
      <c r="F35" s="32">
        <v>0</v>
      </c>
      <c r="G35" s="32">
        <v>0</v>
      </c>
      <c r="H35" s="32">
        <f t="shared" si="0"/>
        <v>7500</v>
      </c>
      <c r="I35" s="26">
        <v>12</v>
      </c>
      <c r="J35" s="16" t="s">
        <v>840</v>
      </c>
      <c r="K35" s="22">
        <f t="shared" si="1"/>
        <v>7500</v>
      </c>
      <c r="L35" s="22">
        <f>SUMIF('II-F Func Factors'!$A:$A,$I35,'II-F Func Factors'!E:E)*$K35</f>
        <v>1472.6841912352438</v>
      </c>
      <c r="M35" s="22">
        <f>SUMIF('II-F Func Factors'!$A:$A,$I35,'II-F Func Factors'!F:F)*$K35</f>
        <v>4815.2577226014091</v>
      </c>
      <c r="N35" s="22">
        <f>SUMIF('II-F Func Factors'!$A:$A,$I35,'II-F Func Factors'!G:G)*$K35</f>
        <v>832.02636956807055</v>
      </c>
      <c r="O35" s="22">
        <f>SUMIF('II-F Func Factors'!$A:$A,$I35,'II-F Func Factors'!H:H)*$K35</f>
        <v>380.03171659527561</v>
      </c>
      <c r="P35" s="22">
        <f t="shared" si="2"/>
        <v>7499.9999999999991</v>
      </c>
      <c r="Q35" s="25" t="s">
        <v>965</v>
      </c>
      <c r="R35" s="22">
        <f t="shared" si="3"/>
        <v>0</v>
      </c>
    </row>
    <row r="36" spans="1:18">
      <c r="A36" s="16" t="s">
        <v>551</v>
      </c>
      <c r="B36" s="62" t="s">
        <v>2091</v>
      </c>
      <c r="C36" s="62" t="s">
        <v>1945</v>
      </c>
      <c r="D36" s="26" t="s">
        <v>2076</v>
      </c>
      <c r="E36" s="32">
        <v>970</v>
      </c>
      <c r="F36" s="32">
        <v>0</v>
      </c>
      <c r="G36" s="32">
        <v>0</v>
      </c>
      <c r="H36" s="32">
        <f t="shared" si="0"/>
        <v>970</v>
      </c>
      <c r="I36" s="26">
        <v>12</v>
      </c>
      <c r="J36" s="16" t="s">
        <v>840</v>
      </c>
      <c r="K36" s="22">
        <f t="shared" si="1"/>
        <v>970</v>
      </c>
      <c r="L36" s="22">
        <f>SUMIF('II-F Func Factors'!$A:$A,$I36,'II-F Func Factors'!E:E)*$K36</f>
        <v>190.46715539975821</v>
      </c>
      <c r="M36" s="22">
        <f>SUMIF('II-F Func Factors'!$A:$A,$I36,'II-F Func Factors'!F:F)*$K36</f>
        <v>622.77333212311555</v>
      </c>
      <c r="N36" s="22">
        <f>SUMIF('II-F Func Factors'!$A:$A,$I36,'II-F Func Factors'!G:G)*$K36</f>
        <v>107.60874379747045</v>
      </c>
      <c r="O36" s="22">
        <f>SUMIF('II-F Func Factors'!$A:$A,$I36,'II-F Func Factors'!H:H)*$K36</f>
        <v>49.150768679655648</v>
      </c>
      <c r="P36" s="22">
        <f t="shared" si="2"/>
        <v>969.99999999999989</v>
      </c>
      <c r="Q36" s="25" t="s">
        <v>965</v>
      </c>
      <c r="R36" s="22">
        <f t="shared" si="3"/>
        <v>0</v>
      </c>
    </row>
    <row r="37" spans="1:18">
      <c r="A37" s="16" t="s">
        <v>553</v>
      </c>
      <c r="B37" s="62" t="s">
        <v>2092</v>
      </c>
      <c r="C37" s="62" t="s">
        <v>1848</v>
      </c>
      <c r="D37" s="26" t="s">
        <v>2076</v>
      </c>
      <c r="E37" s="32">
        <v>1500</v>
      </c>
      <c r="F37" s="32">
        <v>0</v>
      </c>
      <c r="G37" s="32">
        <v>0</v>
      </c>
      <c r="H37" s="32">
        <f t="shared" si="0"/>
        <v>1500</v>
      </c>
      <c r="I37" s="26">
        <v>12</v>
      </c>
      <c r="J37" s="16" t="s">
        <v>840</v>
      </c>
      <c r="K37" s="22">
        <f t="shared" si="1"/>
        <v>1500</v>
      </c>
      <c r="L37" s="22">
        <f>SUMIF('II-F Func Factors'!$A:$A,$I37,'II-F Func Factors'!E:E)*$K37</f>
        <v>294.53683824704876</v>
      </c>
      <c r="M37" s="22">
        <f>SUMIF('II-F Func Factors'!$A:$A,$I37,'II-F Func Factors'!F:F)*$K37</f>
        <v>963.05154452028182</v>
      </c>
      <c r="N37" s="22">
        <f>SUMIF('II-F Func Factors'!$A:$A,$I37,'II-F Func Factors'!G:G)*$K37</f>
        <v>166.40527391361411</v>
      </c>
      <c r="O37" s="22">
        <f>SUMIF('II-F Func Factors'!$A:$A,$I37,'II-F Func Factors'!H:H)*$K37</f>
        <v>76.006343319055134</v>
      </c>
      <c r="P37" s="22">
        <f t="shared" si="2"/>
        <v>1499.9999999999998</v>
      </c>
      <c r="Q37" s="25" t="s">
        <v>965</v>
      </c>
      <c r="R37" s="22">
        <f t="shared" si="3"/>
        <v>0</v>
      </c>
    </row>
    <row r="38" spans="1:18">
      <c r="A38" s="16" t="s">
        <v>554</v>
      </c>
      <c r="B38" s="62" t="s">
        <v>2065</v>
      </c>
      <c r="C38" s="62" t="s">
        <v>1860</v>
      </c>
      <c r="D38" s="26" t="s">
        <v>2076</v>
      </c>
      <c r="E38" s="32">
        <v>2357.1999999999998</v>
      </c>
      <c r="F38" s="32">
        <v>0</v>
      </c>
      <c r="G38" s="32">
        <v>0</v>
      </c>
      <c r="H38" s="32">
        <f t="shared" si="0"/>
        <v>2357.1999999999998</v>
      </c>
      <c r="I38" s="26">
        <v>12</v>
      </c>
      <c r="J38" s="16" t="s">
        <v>840</v>
      </c>
      <c r="K38" s="22">
        <f t="shared" si="1"/>
        <v>2357.1999999999998</v>
      </c>
      <c r="L38" s="22">
        <f>SUMIF('II-F Func Factors'!$A:$A,$I38,'II-F Func Factors'!E:E)*$K38</f>
        <v>462.85482341062885</v>
      </c>
      <c r="M38" s="22">
        <f>SUMIF('II-F Func Factors'!$A:$A,$I38,'II-F Func Factors'!F:F)*$K38</f>
        <v>1513.4034004954722</v>
      </c>
      <c r="N38" s="22">
        <f>SUMIF('II-F Func Factors'!$A:$A,$I38,'II-F Func Factors'!G:G)*$K38</f>
        <v>261.50034111278075</v>
      </c>
      <c r="O38" s="22">
        <f>SUMIF('II-F Func Factors'!$A:$A,$I38,'II-F Func Factors'!H:H)*$K38</f>
        <v>119.44143498111782</v>
      </c>
      <c r="P38" s="22">
        <f t="shared" si="2"/>
        <v>2357.1999999999994</v>
      </c>
      <c r="Q38" s="25" t="s">
        <v>965</v>
      </c>
      <c r="R38" s="22">
        <f t="shared" si="3"/>
        <v>0</v>
      </c>
    </row>
    <row r="39" spans="1:18">
      <c r="A39" s="16" t="s">
        <v>556</v>
      </c>
      <c r="B39" s="62" t="s">
        <v>2093</v>
      </c>
      <c r="C39" s="62" t="s">
        <v>1876</v>
      </c>
      <c r="D39" s="26" t="s">
        <v>2076</v>
      </c>
      <c r="E39" s="32">
        <v>2200</v>
      </c>
      <c r="F39" s="32">
        <v>0</v>
      </c>
      <c r="G39" s="32">
        <v>0</v>
      </c>
      <c r="H39" s="32">
        <f t="shared" si="0"/>
        <v>2200</v>
      </c>
      <c r="I39" s="26">
        <v>12</v>
      </c>
      <c r="J39" s="16" t="s">
        <v>840</v>
      </c>
      <c r="K39" s="22">
        <f t="shared" si="1"/>
        <v>2200</v>
      </c>
      <c r="L39" s="22">
        <f>SUMIF('II-F Func Factors'!$A:$A,$I39,'II-F Func Factors'!E:E)*$K39</f>
        <v>431.98736276233819</v>
      </c>
      <c r="M39" s="22">
        <f>SUMIF('II-F Func Factors'!$A:$A,$I39,'II-F Func Factors'!F:F)*$K39</f>
        <v>1412.4755986297466</v>
      </c>
      <c r="N39" s="22">
        <f>SUMIF('II-F Func Factors'!$A:$A,$I39,'II-F Func Factors'!G:G)*$K39</f>
        <v>244.06106840663404</v>
      </c>
      <c r="O39" s="22">
        <f>SUMIF('II-F Func Factors'!$A:$A,$I39,'II-F Func Factors'!H:H)*$K39</f>
        <v>111.47597020128086</v>
      </c>
      <c r="P39" s="22">
        <f t="shared" si="2"/>
        <v>2199.9999999999995</v>
      </c>
      <c r="Q39" s="25" t="s">
        <v>965</v>
      </c>
      <c r="R39" s="22">
        <f t="shared" si="3"/>
        <v>0</v>
      </c>
    </row>
    <row r="40" spans="1:18">
      <c r="A40" s="16" t="s">
        <v>557</v>
      </c>
      <c r="B40" s="62" t="s">
        <v>2094</v>
      </c>
      <c r="C40" s="62" t="s">
        <v>1876</v>
      </c>
      <c r="D40" s="26" t="s">
        <v>2076</v>
      </c>
      <c r="E40" s="32">
        <v>10080.33</v>
      </c>
      <c r="F40" s="32">
        <v>0</v>
      </c>
      <c r="G40" s="32">
        <v>0</v>
      </c>
      <c r="H40" s="32">
        <f t="shared" si="0"/>
        <v>10080.33</v>
      </c>
      <c r="I40" s="26">
        <v>12</v>
      </c>
      <c r="J40" s="16" t="s">
        <v>840</v>
      </c>
      <c r="K40" s="22">
        <f t="shared" si="1"/>
        <v>10080.33</v>
      </c>
      <c r="L40" s="22">
        <f>SUMIF('II-F Func Factors'!$A:$A,$I40,'II-F Func Factors'!E:E)*$K40</f>
        <v>1979.3523511245821</v>
      </c>
      <c r="M40" s="22">
        <f>SUMIF('II-F Func Factors'!$A:$A,$I40,'II-F Func Factors'!F:F)*$K40</f>
        <v>6471.9182505160888</v>
      </c>
      <c r="N40" s="22">
        <f>SUMIF('II-F Func Factors'!$A:$A,$I40,'II-F Func Factors'!G:G)*$K40</f>
        <v>1118.2800498597478</v>
      </c>
      <c r="O40" s="22">
        <f>SUMIF('II-F Func Factors'!$A:$A,$I40,'II-F Func Factors'!H:H)*$K40</f>
        <v>510.77934849958064</v>
      </c>
      <c r="P40" s="22">
        <f t="shared" si="2"/>
        <v>10080.329999999998</v>
      </c>
      <c r="Q40" s="25" t="s">
        <v>965</v>
      </c>
      <c r="R40" s="22">
        <f t="shared" si="3"/>
        <v>0</v>
      </c>
    </row>
    <row r="41" spans="1:18">
      <c r="A41" s="16" t="s">
        <v>559</v>
      </c>
      <c r="B41" s="62" t="s">
        <v>2095</v>
      </c>
      <c r="C41" s="62" t="s">
        <v>1945</v>
      </c>
      <c r="D41" s="26" t="s">
        <v>2076</v>
      </c>
      <c r="E41" s="32">
        <v>1548</v>
      </c>
      <c r="F41" s="32">
        <v>0</v>
      </c>
      <c r="G41" s="32">
        <v>0</v>
      </c>
      <c r="H41" s="32">
        <f t="shared" si="0"/>
        <v>1548</v>
      </c>
      <c r="I41" s="26">
        <v>12</v>
      </c>
      <c r="J41" s="16" t="s">
        <v>840</v>
      </c>
      <c r="K41" s="22">
        <f t="shared" si="1"/>
        <v>1548</v>
      </c>
      <c r="L41" s="22">
        <f>SUMIF('II-F Func Factors'!$A:$A,$I41,'II-F Func Factors'!E:E)*$K41</f>
        <v>303.96201707095435</v>
      </c>
      <c r="M41" s="22">
        <f>SUMIF('II-F Func Factors'!$A:$A,$I41,'II-F Func Factors'!F:F)*$K41</f>
        <v>993.86919394493088</v>
      </c>
      <c r="N41" s="22">
        <f>SUMIF('II-F Func Factors'!$A:$A,$I41,'II-F Func Factors'!G:G)*$K41</f>
        <v>171.73024267884975</v>
      </c>
      <c r="O41" s="22">
        <f>SUMIF('II-F Func Factors'!$A:$A,$I41,'II-F Func Factors'!H:H)*$K41</f>
        <v>78.438546305264893</v>
      </c>
      <c r="P41" s="22">
        <f t="shared" si="2"/>
        <v>1547.9999999999998</v>
      </c>
      <c r="Q41" s="25" t="s">
        <v>965</v>
      </c>
      <c r="R41" s="22">
        <f t="shared" si="3"/>
        <v>0</v>
      </c>
    </row>
    <row r="42" spans="1:18">
      <c r="A42" s="16" t="s">
        <v>560</v>
      </c>
      <c r="B42" s="62" t="s">
        <v>2096</v>
      </c>
      <c r="C42" s="62" t="s">
        <v>1882</v>
      </c>
      <c r="D42" s="26" t="s">
        <v>2076</v>
      </c>
      <c r="E42" s="32">
        <v>10000</v>
      </c>
      <c r="F42" s="32">
        <v>0</v>
      </c>
      <c r="G42" s="32">
        <v>0</v>
      </c>
      <c r="H42" s="32">
        <f t="shared" si="0"/>
        <v>10000</v>
      </c>
      <c r="I42" s="26">
        <v>12</v>
      </c>
      <c r="J42" s="16" t="s">
        <v>840</v>
      </c>
      <c r="K42" s="22">
        <f t="shared" si="1"/>
        <v>10000</v>
      </c>
      <c r="L42" s="22">
        <f>SUMIF('II-F Func Factors'!$A:$A,$I42,'II-F Func Factors'!E:E)*$K42</f>
        <v>1963.5789216469918</v>
      </c>
      <c r="M42" s="22">
        <f>SUMIF('II-F Func Factors'!$A:$A,$I42,'II-F Func Factors'!F:F)*$K42</f>
        <v>6420.3436301352122</v>
      </c>
      <c r="N42" s="22">
        <f>SUMIF('II-F Func Factors'!$A:$A,$I42,'II-F Func Factors'!G:G)*$K42</f>
        <v>1109.3684927574275</v>
      </c>
      <c r="O42" s="22">
        <f>SUMIF('II-F Func Factors'!$A:$A,$I42,'II-F Func Factors'!H:H)*$K42</f>
        <v>506.70895546036752</v>
      </c>
      <c r="P42" s="22">
        <f t="shared" si="2"/>
        <v>9999.9999999999982</v>
      </c>
      <c r="Q42" s="25" t="s">
        <v>965</v>
      </c>
      <c r="R42" s="22">
        <f t="shared" si="3"/>
        <v>0</v>
      </c>
    </row>
    <row r="43" spans="1:18">
      <c r="A43" s="16" t="s">
        <v>563</v>
      </c>
      <c r="B43" s="62" t="s">
        <v>2096</v>
      </c>
      <c r="C43" s="62" t="s">
        <v>1945</v>
      </c>
      <c r="D43" s="26" t="s">
        <v>2076</v>
      </c>
      <c r="E43" s="32">
        <v>5000</v>
      </c>
      <c r="F43" s="32">
        <v>0</v>
      </c>
      <c r="G43" s="32">
        <v>0</v>
      </c>
      <c r="H43" s="32">
        <f t="shared" si="0"/>
        <v>5000</v>
      </c>
      <c r="I43" s="26">
        <v>12</v>
      </c>
      <c r="J43" s="16" t="s">
        <v>840</v>
      </c>
      <c r="K43" s="22">
        <f t="shared" si="1"/>
        <v>5000</v>
      </c>
      <c r="L43" s="22">
        <f>SUMIF('II-F Func Factors'!$A:$A,$I43,'II-F Func Factors'!E:E)*$K43</f>
        <v>981.78946082349592</v>
      </c>
      <c r="M43" s="22">
        <f>SUMIF('II-F Func Factors'!$A:$A,$I43,'II-F Func Factors'!F:F)*$K43</f>
        <v>3210.1718150676061</v>
      </c>
      <c r="N43" s="22">
        <f>SUMIF('II-F Func Factors'!$A:$A,$I43,'II-F Func Factors'!G:G)*$K43</f>
        <v>554.68424637871374</v>
      </c>
      <c r="O43" s="22">
        <f>SUMIF('II-F Func Factors'!$A:$A,$I43,'II-F Func Factors'!H:H)*$K43</f>
        <v>253.35447773018376</v>
      </c>
      <c r="P43" s="22">
        <f t="shared" si="2"/>
        <v>4999.9999999999991</v>
      </c>
      <c r="Q43" s="25" t="s">
        <v>965</v>
      </c>
      <c r="R43" s="22">
        <f t="shared" si="3"/>
        <v>0</v>
      </c>
    </row>
    <row r="44" spans="1:18">
      <c r="A44" s="16" t="s">
        <v>564</v>
      </c>
      <c r="B44" s="62" t="s">
        <v>2097</v>
      </c>
      <c r="C44" s="62" t="s">
        <v>1945</v>
      </c>
      <c r="D44" s="26" t="s">
        <v>2076</v>
      </c>
      <c r="E44" s="32">
        <v>1650</v>
      </c>
      <c r="F44" s="32">
        <v>0</v>
      </c>
      <c r="G44" s="32">
        <v>0</v>
      </c>
      <c r="H44" s="32">
        <f t="shared" si="0"/>
        <v>1650</v>
      </c>
      <c r="I44" s="26">
        <v>12</v>
      </c>
      <c r="J44" s="16" t="s">
        <v>840</v>
      </c>
      <c r="K44" s="22">
        <f t="shared" si="1"/>
        <v>1650</v>
      </c>
      <c r="L44" s="22">
        <f>SUMIF('II-F Func Factors'!$A:$A,$I44,'II-F Func Factors'!E:E)*$K44</f>
        <v>323.99052207175362</v>
      </c>
      <c r="M44" s="22">
        <f>SUMIF('II-F Func Factors'!$A:$A,$I44,'II-F Func Factors'!F:F)*$K44</f>
        <v>1059.3566989723101</v>
      </c>
      <c r="N44" s="22">
        <f>SUMIF('II-F Func Factors'!$A:$A,$I44,'II-F Func Factors'!G:G)*$K44</f>
        <v>183.04580130497553</v>
      </c>
      <c r="O44" s="22">
        <f>SUMIF('II-F Func Factors'!$A:$A,$I44,'II-F Func Factors'!H:H)*$K44</f>
        <v>83.606977650960644</v>
      </c>
      <c r="P44" s="22">
        <f t="shared" si="2"/>
        <v>1650</v>
      </c>
      <c r="Q44" s="25" t="s">
        <v>965</v>
      </c>
      <c r="R44" s="22">
        <f t="shared" si="3"/>
        <v>0</v>
      </c>
    </row>
    <row r="45" spans="1:18">
      <c r="A45" s="16" t="s">
        <v>644</v>
      </c>
      <c r="B45" s="62" t="s">
        <v>2098</v>
      </c>
      <c r="C45" s="62" t="s">
        <v>1876</v>
      </c>
      <c r="D45" s="26" t="s">
        <v>2076</v>
      </c>
      <c r="E45" s="32">
        <v>1300</v>
      </c>
      <c r="F45" s="32">
        <v>0</v>
      </c>
      <c r="G45" s="32">
        <v>0</v>
      </c>
      <c r="H45" s="32">
        <f t="shared" si="0"/>
        <v>1300</v>
      </c>
      <c r="I45" s="26">
        <v>12</v>
      </c>
      <c r="J45" s="16" t="s">
        <v>840</v>
      </c>
      <c r="K45" s="22">
        <f t="shared" si="1"/>
        <v>1300</v>
      </c>
      <c r="L45" s="22">
        <f>SUMIF('II-F Func Factors'!$A:$A,$I45,'II-F Func Factors'!E:E)*$K45</f>
        <v>255.26525981410893</v>
      </c>
      <c r="M45" s="22">
        <f>SUMIF('II-F Func Factors'!$A:$A,$I45,'II-F Func Factors'!F:F)*$K45</f>
        <v>834.64467191757763</v>
      </c>
      <c r="N45" s="22">
        <f>SUMIF('II-F Func Factors'!$A:$A,$I45,'II-F Func Factors'!G:G)*$K45</f>
        <v>144.21790405846556</v>
      </c>
      <c r="O45" s="22">
        <f>SUMIF('II-F Func Factors'!$A:$A,$I45,'II-F Func Factors'!H:H)*$K45</f>
        <v>65.872164209847782</v>
      </c>
      <c r="P45" s="22">
        <f t="shared" si="2"/>
        <v>1300</v>
      </c>
      <c r="Q45" s="25" t="s">
        <v>965</v>
      </c>
      <c r="R45" s="22">
        <f t="shared" si="3"/>
        <v>0</v>
      </c>
    </row>
    <row r="46" spans="1:18">
      <c r="A46" s="16" t="s">
        <v>647</v>
      </c>
      <c r="B46" s="62" t="s">
        <v>2098</v>
      </c>
      <c r="C46" s="62" t="s">
        <v>1882</v>
      </c>
      <c r="D46" s="26" t="s">
        <v>2076</v>
      </c>
      <c r="E46" s="32">
        <v>108000</v>
      </c>
      <c r="F46" s="32">
        <v>0</v>
      </c>
      <c r="G46" s="32">
        <v>0</v>
      </c>
      <c r="H46" s="32">
        <f t="shared" si="0"/>
        <v>108000</v>
      </c>
      <c r="I46" s="26">
        <v>12</v>
      </c>
      <c r="J46" s="16" t="s">
        <v>840</v>
      </c>
      <c r="K46" s="22">
        <f t="shared" si="1"/>
        <v>108000</v>
      </c>
      <c r="L46" s="22">
        <f>SUMIF('II-F Func Factors'!$A:$A,$I46,'II-F Func Factors'!E:E)*$K46</f>
        <v>21206.652353787511</v>
      </c>
      <c r="M46" s="22">
        <f>SUMIF('II-F Func Factors'!$A:$A,$I46,'II-F Func Factors'!F:F)*$K46</f>
        <v>69339.711205460291</v>
      </c>
      <c r="N46" s="22">
        <f>SUMIF('II-F Func Factors'!$A:$A,$I46,'II-F Func Factors'!G:G)*$K46</f>
        <v>11981.179721780216</v>
      </c>
      <c r="O46" s="22">
        <f>SUMIF('II-F Func Factors'!$A:$A,$I46,'II-F Func Factors'!H:H)*$K46</f>
        <v>5472.4567189719692</v>
      </c>
      <c r="P46" s="22">
        <f t="shared" si="2"/>
        <v>107999.99999999999</v>
      </c>
      <c r="Q46" s="25" t="s">
        <v>965</v>
      </c>
      <c r="R46" s="22">
        <f t="shared" si="3"/>
        <v>0</v>
      </c>
    </row>
    <row r="47" spans="1:18">
      <c r="A47" s="16" t="s">
        <v>651</v>
      </c>
      <c r="B47" s="62" t="s">
        <v>2099</v>
      </c>
      <c r="C47" s="62" t="s">
        <v>1876</v>
      </c>
      <c r="D47" s="26" t="s">
        <v>2076</v>
      </c>
      <c r="E47" s="32">
        <v>12000</v>
      </c>
      <c r="F47" s="32">
        <v>0</v>
      </c>
      <c r="G47" s="32">
        <v>0</v>
      </c>
      <c r="H47" s="32">
        <f t="shared" si="0"/>
        <v>12000</v>
      </c>
      <c r="I47" s="26">
        <v>12</v>
      </c>
      <c r="J47" s="16" t="s">
        <v>840</v>
      </c>
      <c r="K47" s="22">
        <f t="shared" si="1"/>
        <v>12000</v>
      </c>
      <c r="L47" s="22">
        <f>SUMIF('II-F Func Factors'!$A:$A,$I47,'II-F Func Factors'!E:E)*$K47</f>
        <v>2356.2947059763901</v>
      </c>
      <c r="M47" s="22">
        <f>SUMIF('II-F Func Factors'!$A:$A,$I47,'II-F Func Factors'!F:F)*$K47</f>
        <v>7704.4123561622546</v>
      </c>
      <c r="N47" s="22">
        <f>SUMIF('II-F Func Factors'!$A:$A,$I47,'II-F Func Factors'!G:G)*$K47</f>
        <v>1331.2421913089129</v>
      </c>
      <c r="O47" s="22">
        <f>SUMIF('II-F Func Factors'!$A:$A,$I47,'II-F Func Factors'!H:H)*$K47</f>
        <v>608.05074655244107</v>
      </c>
      <c r="P47" s="22">
        <f t="shared" si="2"/>
        <v>11999.999999999998</v>
      </c>
      <c r="Q47" s="25" t="s">
        <v>965</v>
      </c>
      <c r="R47" s="22">
        <f t="shared" si="3"/>
        <v>0</v>
      </c>
    </row>
    <row r="48" spans="1:18">
      <c r="A48" s="16" t="s">
        <v>655</v>
      </c>
      <c r="B48" s="62" t="s">
        <v>2100</v>
      </c>
      <c r="C48" s="62" t="s">
        <v>1945</v>
      </c>
      <c r="D48" s="26" t="s">
        <v>2076</v>
      </c>
      <c r="E48" s="32">
        <v>10100</v>
      </c>
      <c r="F48" s="32">
        <v>0</v>
      </c>
      <c r="G48" s="32">
        <v>0</v>
      </c>
      <c r="H48" s="32">
        <f t="shared" si="0"/>
        <v>10100</v>
      </c>
      <c r="I48" s="26">
        <v>12</v>
      </c>
      <c r="J48" s="16" t="s">
        <v>840</v>
      </c>
      <c r="K48" s="22">
        <f t="shared" si="1"/>
        <v>10100</v>
      </c>
      <c r="L48" s="22">
        <f>SUMIF('II-F Func Factors'!$A:$A,$I48,'II-F Func Factors'!E:E)*$K48</f>
        <v>1983.2147108634617</v>
      </c>
      <c r="M48" s="22">
        <f>SUMIF('II-F Func Factors'!$A:$A,$I48,'II-F Func Factors'!F:F)*$K48</f>
        <v>6484.5470664365648</v>
      </c>
      <c r="N48" s="22">
        <f>SUMIF('II-F Func Factors'!$A:$A,$I48,'II-F Func Factors'!G:G)*$K48</f>
        <v>1120.4621776850017</v>
      </c>
      <c r="O48" s="22">
        <f>SUMIF('II-F Func Factors'!$A:$A,$I48,'II-F Func Factors'!H:H)*$K48</f>
        <v>511.7760450149712</v>
      </c>
      <c r="P48" s="22">
        <f t="shared" si="2"/>
        <v>10100</v>
      </c>
      <c r="Q48" s="25" t="s">
        <v>965</v>
      </c>
      <c r="R48" s="22">
        <f t="shared" si="3"/>
        <v>0</v>
      </c>
    </row>
    <row r="49" spans="1:18">
      <c r="A49" s="16" t="s">
        <v>659</v>
      </c>
      <c r="B49" s="62" t="s">
        <v>2101</v>
      </c>
      <c r="C49" s="62" t="s">
        <v>1876</v>
      </c>
      <c r="D49" s="26" t="s">
        <v>2076</v>
      </c>
      <c r="E49" s="32">
        <v>6030</v>
      </c>
      <c r="F49" s="32">
        <v>0</v>
      </c>
      <c r="G49" s="32">
        <v>0</v>
      </c>
      <c r="H49" s="32">
        <f t="shared" si="0"/>
        <v>6030</v>
      </c>
      <c r="I49" s="26">
        <v>12</v>
      </c>
      <c r="J49" s="16" t="s">
        <v>840</v>
      </c>
      <c r="K49" s="22">
        <f t="shared" si="1"/>
        <v>6030</v>
      </c>
      <c r="L49" s="22">
        <f>SUMIF('II-F Func Factors'!$A:$A,$I49,'II-F Func Factors'!E:E)*$K49</f>
        <v>1184.0380897531361</v>
      </c>
      <c r="M49" s="22">
        <f>SUMIF('II-F Func Factors'!$A:$A,$I49,'II-F Func Factors'!F:F)*$K49</f>
        <v>3871.4672089715332</v>
      </c>
      <c r="N49" s="22">
        <f>SUMIF('II-F Func Factors'!$A:$A,$I49,'II-F Func Factors'!G:G)*$K49</f>
        <v>668.94920113272872</v>
      </c>
      <c r="O49" s="22">
        <f>SUMIF('II-F Func Factors'!$A:$A,$I49,'II-F Func Factors'!H:H)*$K49</f>
        <v>305.54550014260161</v>
      </c>
      <c r="P49" s="22">
        <f t="shared" si="2"/>
        <v>6029.9999999999991</v>
      </c>
      <c r="Q49" s="25" t="s">
        <v>965</v>
      </c>
      <c r="R49" s="22">
        <f t="shared" si="3"/>
        <v>0</v>
      </c>
    </row>
    <row r="50" spans="1:18">
      <c r="A50" s="16" t="s">
        <v>663</v>
      </c>
      <c r="B50" s="62" t="s">
        <v>2101</v>
      </c>
      <c r="C50" s="62" t="s">
        <v>1945</v>
      </c>
      <c r="D50" s="26" t="s">
        <v>2076</v>
      </c>
      <c r="E50" s="32">
        <v>1030</v>
      </c>
      <c r="F50" s="32">
        <v>0</v>
      </c>
      <c r="G50" s="32">
        <v>0</v>
      </c>
      <c r="H50" s="32">
        <f t="shared" si="0"/>
        <v>1030</v>
      </c>
      <c r="I50" s="26">
        <v>12</v>
      </c>
      <c r="J50" s="16" t="s">
        <v>840</v>
      </c>
      <c r="K50" s="22">
        <f t="shared" si="1"/>
        <v>1030</v>
      </c>
      <c r="L50" s="22">
        <f>SUMIF('II-F Func Factors'!$A:$A,$I50,'II-F Func Factors'!E:E)*$K50</f>
        <v>202.24862892964015</v>
      </c>
      <c r="M50" s="22">
        <f>SUMIF('II-F Func Factors'!$A:$A,$I50,'II-F Func Factors'!F:F)*$K50</f>
        <v>661.29539390392688</v>
      </c>
      <c r="N50" s="22">
        <f>SUMIF('II-F Func Factors'!$A:$A,$I50,'II-F Func Factors'!G:G)*$K50</f>
        <v>114.26495475401502</v>
      </c>
      <c r="O50" s="22">
        <f>SUMIF('II-F Func Factors'!$A:$A,$I50,'II-F Func Factors'!H:H)*$K50</f>
        <v>52.191022412417851</v>
      </c>
      <c r="P50" s="22">
        <f t="shared" si="2"/>
        <v>1030</v>
      </c>
      <c r="Q50" s="25" t="s">
        <v>965</v>
      </c>
      <c r="R50" s="22">
        <f t="shared" si="3"/>
        <v>0</v>
      </c>
    </row>
    <row r="51" spans="1:18">
      <c r="A51" s="16" t="s">
        <v>667</v>
      </c>
      <c r="B51" s="62" t="s">
        <v>2102</v>
      </c>
      <c r="C51" s="62" t="s">
        <v>1876</v>
      </c>
      <c r="D51" s="26" t="s">
        <v>2076</v>
      </c>
      <c r="E51" s="32">
        <v>3250</v>
      </c>
      <c r="F51" s="32">
        <v>0</v>
      </c>
      <c r="G51" s="32">
        <v>0</v>
      </c>
      <c r="H51" s="32">
        <f t="shared" si="0"/>
        <v>3250</v>
      </c>
      <c r="I51" s="26">
        <v>12</v>
      </c>
      <c r="J51" s="16" t="s">
        <v>840</v>
      </c>
      <c r="K51" s="22">
        <f t="shared" si="1"/>
        <v>3250</v>
      </c>
      <c r="L51" s="22">
        <f>SUMIF('II-F Func Factors'!$A:$A,$I51,'II-F Func Factors'!E:E)*$K51</f>
        <v>638.16314953527228</v>
      </c>
      <c r="M51" s="22">
        <f>SUMIF('II-F Func Factors'!$A:$A,$I51,'II-F Func Factors'!F:F)*$K51</f>
        <v>2086.6116797939439</v>
      </c>
      <c r="N51" s="22">
        <f>SUMIF('II-F Func Factors'!$A:$A,$I51,'II-F Func Factors'!G:G)*$K51</f>
        <v>360.54476014616392</v>
      </c>
      <c r="O51" s="22">
        <f>SUMIF('II-F Func Factors'!$A:$A,$I51,'II-F Func Factors'!H:H)*$K51</f>
        <v>164.68041052461945</v>
      </c>
      <c r="P51" s="22">
        <f t="shared" si="2"/>
        <v>3249.9999999999991</v>
      </c>
      <c r="Q51" s="25" t="s">
        <v>965</v>
      </c>
      <c r="R51" s="22">
        <f t="shared" si="3"/>
        <v>0</v>
      </c>
    </row>
    <row r="52" spans="1:18">
      <c r="A52" s="16" t="s">
        <v>671</v>
      </c>
      <c r="B52" s="62" t="s">
        <v>2102</v>
      </c>
      <c r="C52" s="62" t="s">
        <v>1945</v>
      </c>
      <c r="D52" s="26" t="s">
        <v>2076</v>
      </c>
      <c r="E52" s="32">
        <v>15000</v>
      </c>
      <c r="F52" s="32">
        <v>0</v>
      </c>
      <c r="G52" s="32">
        <v>0</v>
      </c>
      <c r="H52" s="32">
        <f t="shared" si="0"/>
        <v>15000</v>
      </c>
      <c r="I52" s="26">
        <v>12</v>
      </c>
      <c r="J52" s="16" t="s">
        <v>840</v>
      </c>
      <c r="K52" s="22">
        <f t="shared" si="1"/>
        <v>15000</v>
      </c>
      <c r="L52" s="22">
        <f>SUMIF('II-F Func Factors'!$A:$A,$I52,'II-F Func Factors'!E:E)*$K52</f>
        <v>2945.3683824704876</v>
      </c>
      <c r="M52" s="22">
        <f>SUMIF('II-F Func Factors'!$A:$A,$I52,'II-F Func Factors'!F:F)*$K52</f>
        <v>9630.5154452028182</v>
      </c>
      <c r="N52" s="22">
        <f>SUMIF('II-F Func Factors'!$A:$A,$I52,'II-F Func Factors'!G:G)*$K52</f>
        <v>1664.0527391361411</v>
      </c>
      <c r="O52" s="22">
        <f>SUMIF('II-F Func Factors'!$A:$A,$I52,'II-F Func Factors'!H:H)*$K52</f>
        <v>760.06343319055122</v>
      </c>
      <c r="P52" s="22">
        <f t="shared" si="2"/>
        <v>14999.999999999998</v>
      </c>
      <c r="Q52" s="25" t="s">
        <v>965</v>
      </c>
      <c r="R52" s="22">
        <f t="shared" si="3"/>
        <v>0</v>
      </c>
    </row>
    <row r="53" spans="1:18" ht="12" thickBot="1">
      <c r="A53" s="16" t="s">
        <v>674</v>
      </c>
      <c r="B53" s="62" t="s">
        <v>2103</v>
      </c>
      <c r="C53" s="62" t="s">
        <v>1882</v>
      </c>
      <c r="D53" s="26" t="s">
        <v>2076</v>
      </c>
      <c r="E53" s="32">
        <v>550</v>
      </c>
      <c r="F53" s="32">
        <v>0</v>
      </c>
      <c r="G53" s="32">
        <v>0</v>
      </c>
      <c r="H53" s="32">
        <f t="shared" si="0"/>
        <v>550</v>
      </c>
      <c r="I53" s="26">
        <v>12</v>
      </c>
      <c r="J53" s="16" t="s">
        <v>840</v>
      </c>
      <c r="K53" s="22">
        <f t="shared" si="1"/>
        <v>550</v>
      </c>
      <c r="L53" s="22">
        <f>SUMIF('II-F Func Factors'!$A:$A,$I53,'II-F Func Factors'!E:E)*$K53</f>
        <v>107.99684069058455</v>
      </c>
      <c r="M53" s="22">
        <f>SUMIF('II-F Func Factors'!$A:$A,$I53,'II-F Func Factors'!F:F)*$K53</f>
        <v>353.11889965743666</v>
      </c>
      <c r="N53" s="22">
        <f>SUMIF('II-F Func Factors'!$A:$A,$I53,'II-F Func Factors'!G:G)*$K53</f>
        <v>61.015267101658509</v>
      </c>
      <c r="O53" s="22">
        <f>SUMIF('II-F Func Factors'!$A:$A,$I53,'II-F Func Factors'!H:H)*$K53</f>
        <v>27.868992550320215</v>
      </c>
      <c r="P53" s="22">
        <f t="shared" si="2"/>
        <v>549.99999999999989</v>
      </c>
      <c r="Q53" s="25" t="s">
        <v>965</v>
      </c>
      <c r="R53" s="22">
        <f t="shared" si="3"/>
        <v>0</v>
      </c>
    </row>
    <row r="54" spans="1:18" ht="12" thickBot="1">
      <c r="A54" s="16" t="s">
        <v>676</v>
      </c>
      <c r="C54" s="1" t="s">
        <v>578</v>
      </c>
      <c r="D54" s="69">
        <f>SUBTOTAL(9,D15:D53)</f>
        <v>0</v>
      </c>
      <c r="E54" s="84">
        <f>SUBTOTAL(9,E15:E53)</f>
        <v>523231.26</v>
      </c>
      <c r="F54" s="84">
        <f>SUBTOTAL(9,F15:F53)</f>
        <v>0</v>
      </c>
      <c r="G54" s="84">
        <f>SUBTOTAL(9,G15:G53)</f>
        <v>0</v>
      </c>
      <c r="H54" s="84">
        <f>SUBTOTAL(9,H15:H53)</f>
        <v>523231.26</v>
      </c>
      <c r="K54" s="84">
        <f t="shared" ref="K54:R54" si="4">SUBTOTAL(9,K15:K53)</f>
        <v>523231.26</v>
      </c>
      <c r="L54" s="84">
        <f t="shared" si="4"/>
        <v>102740.58732827967</v>
      </c>
      <c r="M54" s="84">
        <f t="shared" si="4"/>
        <v>335932.44872286211</v>
      </c>
      <c r="N54" s="84">
        <f t="shared" si="4"/>
        <v>58045.627426976964</v>
      </c>
      <c r="O54" s="84">
        <f t="shared" si="4"/>
        <v>26512.596521881198</v>
      </c>
      <c r="P54" s="84">
        <f t="shared" si="4"/>
        <v>523231.26</v>
      </c>
      <c r="R54" s="84">
        <f t="shared" si="4"/>
        <v>0</v>
      </c>
    </row>
    <row r="55" spans="1:18" ht="12" thickTop="1">
      <c r="A55" s="16">
        <f>A54+1</f>
        <v>42</v>
      </c>
    </row>
    <row r="56" spans="1:18">
      <c r="A56" s="16">
        <f t="shared" ref="A56:A57" si="5">A55+1</f>
        <v>43</v>
      </c>
    </row>
    <row r="57" spans="1:18">
      <c r="A57" s="16">
        <f t="shared" si="5"/>
        <v>44</v>
      </c>
      <c r="B57" s="25" t="s">
        <v>2071</v>
      </c>
    </row>
  </sheetData>
  <pageMargins left="1" right="1" top="1.25" bottom="1" header="0.5" footer="0.5"/>
  <pageSetup scale="52" fitToHeight="0" orientation="landscape" r:id="rId1"/>
  <headerFooter>
    <oddHeader>&amp;R&amp;"Times New Roman,Regular"&amp;8Schedule &amp;A
Page &amp;P of &amp;N</oddHeader>
  </headerFooter>
  <customProperties>
    <customPr name="_pios_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2">
    <pageSetUpPr fitToPage="1"/>
  </sheetPr>
  <dimension ref="A1:R48"/>
  <sheetViews>
    <sheetView zoomScaleNormal="100" workbookViewId="0"/>
  </sheetViews>
  <sheetFormatPr defaultColWidth="9" defaultRowHeight="11.25"/>
  <cols>
    <col min="1" max="1" width="5.42578125" style="19" customWidth="1"/>
    <col min="2" max="2" width="6.28515625" style="19" customWidth="1"/>
    <col min="3" max="3" width="49.5703125" style="19" bestFit="1" customWidth="1"/>
    <col min="4" max="4" width="9.42578125" style="19" customWidth="1"/>
    <col min="5" max="8" width="8.5703125" style="19" customWidth="1"/>
    <col min="9" max="9" width="7.42578125" style="19" customWidth="1"/>
    <col min="10" max="10" width="12.140625" style="19" customWidth="1"/>
    <col min="11" max="16" width="9.140625" style="19" customWidth="1"/>
    <col min="17" max="17" width="10.42578125" style="19" customWidth="1"/>
    <col min="18" max="18" width="9.140625" style="19" customWidth="1"/>
    <col min="19" max="16384" width="9" style="19"/>
  </cols>
  <sheetData>
    <row r="1" spans="1:18">
      <c r="A1" s="20" t="s">
        <v>0</v>
      </c>
    </row>
    <row r="2" spans="1:18">
      <c r="A2" s="20" t="s">
        <v>1</v>
      </c>
    </row>
    <row r="3" spans="1:18">
      <c r="A3" s="20" t="s">
        <v>97</v>
      </c>
    </row>
    <row r="4" spans="1:18">
      <c r="A4" s="20" t="s">
        <v>2</v>
      </c>
    </row>
    <row r="5" spans="1:18">
      <c r="A5" s="20" t="s">
        <v>3</v>
      </c>
    </row>
    <row r="6" spans="1:18">
      <c r="A6" s="20" t="s">
        <v>254</v>
      </c>
    </row>
    <row r="10" spans="1:18" ht="12" thickBot="1">
      <c r="A10" s="79"/>
      <c r="B10" s="79"/>
      <c r="C10" s="79"/>
      <c r="D10" s="79"/>
      <c r="E10" s="79"/>
      <c r="F10" s="79"/>
      <c r="G10" s="79"/>
      <c r="H10" s="79"/>
      <c r="I10" s="79"/>
      <c r="J10" s="79"/>
      <c r="K10" s="79"/>
      <c r="L10" s="79"/>
      <c r="M10" s="79"/>
      <c r="N10" s="79"/>
      <c r="O10" s="79"/>
      <c r="P10" s="79"/>
      <c r="Q10" s="79"/>
      <c r="R10" s="79"/>
    </row>
    <row r="11" spans="1:18">
      <c r="E11" s="392" t="s">
        <v>210</v>
      </c>
      <c r="F11" s="392" t="s">
        <v>211</v>
      </c>
      <c r="G11" s="392" t="s">
        <v>212</v>
      </c>
      <c r="H11" s="392" t="s">
        <v>255</v>
      </c>
      <c r="I11" s="392" t="s">
        <v>256</v>
      </c>
      <c r="J11" s="392" t="s">
        <v>257</v>
      </c>
      <c r="K11" s="392" t="s">
        <v>258</v>
      </c>
      <c r="L11" s="392" t="s">
        <v>259</v>
      </c>
      <c r="M11" s="392" t="s">
        <v>260</v>
      </c>
      <c r="N11" s="392" t="s">
        <v>566</v>
      </c>
      <c r="O11" s="392" t="s">
        <v>567</v>
      </c>
      <c r="P11" s="392" t="s">
        <v>568</v>
      </c>
      <c r="Q11" s="392" t="s">
        <v>569</v>
      </c>
      <c r="R11" s="421">
        <v>-14</v>
      </c>
    </row>
    <row r="12" spans="1:18" ht="12" thickBot="1">
      <c r="A12" s="79"/>
      <c r="B12" s="79"/>
      <c r="C12" s="79"/>
      <c r="D12" s="79"/>
      <c r="E12" s="79"/>
      <c r="F12" s="79"/>
      <c r="G12" s="79"/>
      <c r="H12" s="79"/>
      <c r="I12" s="79"/>
      <c r="J12" s="79"/>
      <c r="K12" s="79"/>
      <c r="L12" s="79"/>
      <c r="M12" s="79"/>
      <c r="N12" s="79"/>
      <c r="O12" s="79"/>
      <c r="P12" s="79"/>
      <c r="Q12" s="79"/>
      <c r="R12" s="79"/>
    </row>
    <row r="13" spans="1:18" ht="45.75" thickBot="1">
      <c r="A13" s="18" t="s">
        <v>213</v>
      </c>
      <c r="B13" s="18" t="s">
        <v>570</v>
      </c>
      <c r="C13" s="18" t="s">
        <v>2072</v>
      </c>
      <c r="D13" s="18" t="s">
        <v>215</v>
      </c>
      <c r="E13" s="18" t="s">
        <v>574</v>
      </c>
      <c r="F13" s="18" t="s">
        <v>573</v>
      </c>
      <c r="G13" s="18" t="s">
        <v>572</v>
      </c>
      <c r="H13" s="18" t="s">
        <v>571</v>
      </c>
      <c r="I13" s="18" t="s">
        <v>575</v>
      </c>
      <c r="J13" s="18" t="s">
        <v>576</v>
      </c>
      <c r="K13" s="18" t="s">
        <v>2035</v>
      </c>
      <c r="L13" s="18" t="s">
        <v>529</v>
      </c>
      <c r="M13" s="18" t="s">
        <v>530</v>
      </c>
      <c r="N13" s="18" t="s">
        <v>531</v>
      </c>
      <c r="O13" s="18" t="s">
        <v>532</v>
      </c>
      <c r="P13" s="18" t="s">
        <v>578</v>
      </c>
      <c r="Q13" s="18" t="s">
        <v>2061</v>
      </c>
      <c r="R13" s="18" t="s">
        <v>269</v>
      </c>
    </row>
    <row r="14" spans="1:18">
      <c r="A14" s="16" t="s">
        <v>219</v>
      </c>
      <c r="B14" s="61" t="s">
        <v>2104</v>
      </c>
      <c r="C14" s="61"/>
      <c r="D14" s="32" t="s">
        <v>220</v>
      </c>
      <c r="E14" s="32"/>
      <c r="F14" s="32"/>
      <c r="G14" s="32"/>
      <c r="H14" s="32"/>
      <c r="I14" s="24"/>
      <c r="J14" s="25"/>
      <c r="K14" s="23"/>
      <c r="L14" s="23"/>
      <c r="M14" s="23"/>
      <c r="N14" s="23"/>
      <c r="O14" s="23"/>
      <c r="P14" s="23"/>
      <c r="Q14" s="25"/>
      <c r="R14" s="23"/>
    </row>
    <row r="15" spans="1:18">
      <c r="A15" s="16" t="s">
        <v>221</v>
      </c>
      <c r="B15" s="62" t="s">
        <v>1786</v>
      </c>
      <c r="C15" s="62" t="s">
        <v>2105</v>
      </c>
      <c r="D15" s="32" t="s">
        <v>2106</v>
      </c>
      <c r="E15" s="32">
        <f>'[1]WP II-D-2.6c'!D3</f>
        <v>696</v>
      </c>
      <c r="F15" s="32">
        <v>0</v>
      </c>
      <c r="G15" s="32">
        <v>0</v>
      </c>
      <c r="H15" s="32">
        <f>SUM(E15:G15)</f>
        <v>696</v>
      </c>
      <c r="I15" s="26">
        <v>12</v>
      </c>
      <c r="J15" s="16" t="s">
        <v>840</v>
      </c>
      <c r="K15" s="22">
        <f>H15</f>
        <v>696</v>
      </c>
      <c r="L15" s="22">
        <f>SUMIF('II-F Func Factors'!$A:$A,$I15,'II-F Func Factors'!E:E)*$K15</f>
        <v>136.66509294663064</v>
      </c>
      <c r="M15" s="22">
        <f>SUMIF('II-F Func Factors'!$A:$A,$I15,'II-F Func Factors'!F:F)*$K15</f>
        <v>446.85591665741077</v>
      </c>
      <c r="N15" s="22">
        <f>SUMIF('II-F Func Factors'!$A:$A,$I15,'II-F Func Factors'!G:G)*$K15</f>
        <v>77.212047095916944</v>
      </c>
      <c r="O15" s="22">
        <f>SUMIF('II-F Func Factors'!$A:$A,$I15,'II-F Func Factors'!H:H)*$K15</f>
        <v>35.266943300041582</v>
      </c>
      <c r="P15" s="22">
        <f>SUM(L15:O15)</f>
        <v>695.99999999999989</v>
      </c>
      <c r="Q15" s="25" t="s">
        <v>965</v>
      </c>
      <c r="R15" s="22">
        <f>P15-H15</f>
        <v>0</v>
      </c>
    </row>
    <row r="16" spans="1:18">
      <c r="A16" s="16" t="s">
        <v>224</v>
      </c>
      <c r="B16" s="62" t="s">
        <v>1786</v>
      </c>
      <c r="C16" s="62" t="s">
        <v>2107</v>
      </c>
      <c r="D16" s="32" t="s">
        <v>2106</v>
      </c>
      <c r="E16" s="32">
        <f>'[1]WP II-D-2.6c'!D4</f>
        <v>515.41999999999996</v>
      </c>
      <c r="F16" s="32">
        <v>0</v>
      </c>
      <c r="G16" s="32">
        <v>0</v>
      </c>
      <c r="H16" s="32">
        <f t="shared" ref="H16:H44" si="0">SUM(E16:G16)</f>
        <v>515.41999999999996</v>
      </c>
      <c r="I16" s="26">
        <v>12</v>
      </c>
      <c r="J16" s="16" t="s">
        <v>840</v>
      </c>
      <c r="K16" s="22">
        <f t="shared" ref="K16:K26" si="1">H16</f>
        <v>515.41999999999996</v>
      </c>
      <c r="L16" s="22">
        <f>SUMIF('II-F Func Factors'!$A:$A,$I16,'II-F Func Factors'!E:E)*$K16</f>
        <v>101.20678477952924</v>
      </c>
      <c r="M16" s="22">
        <f>SUMIF('II-F Func Factors'!$A:$A,$I16,'II-F Func Factors'!F:F)*$K16</f>
        <v>330.91735138442908</v>
      </c>
      <c r="N16" s="22">
        <f>SUMIF('II-F Func Factors'!$A:$A,$I16,'II-F Func Factors'!G:G)*$K16</f>
        <v>57.179070853703315</v>
      </c>
      <c r="O16" s="22">
        <f>SUMIF('II-F Func Factors'!$A:$A,$I16,'II-F Func Factors'!H:H)*$K16</f>
        <v>26.116792982338261</v>
      </c>
      <c r="P16" s="22">
        <f t="shared" ref="P16:P26" si="2">SUM(L16:O16)</f>
        <v>515.41999999999985</v>
      </c>
      <c r="Q16" s="25" t="s">
        <v>965</v>
      </c>
      <c r="R16" s="22">
        <f t="shared" ref="R16:R44" si="3">P16-H16</f>
        <v>0</v>
      </c>
    </row>
    <row r="17" spans="1:18">
      <c r="A17" s="16" t="s">
        <v>225</v>
      </c>
      <c r="B17" s="62" t="s">
        <v>1794</v>
      </c>
      <c r="C17" s="62" t="s">
        <v>2108</v>
      </c>
      <c r="D17" s="32" t="s">
        <v>2106</v>
      </c>
      <c r="E17" s="32">
        <f>'[1]WP II-D-2.6c'!D5</f>
        <v>1093.6500000000001</v>
      </c>
      <c r="F17" s="32">
        <v>0</v>
      </c>
      <c r="G17" s="32">
        <v>0</v>
      </c>
      <c r="H17" s="32">
        <f t="shared" si="0"/>
        <v>1093.6500000000001</v>
      </c>
      <c r="I17" s="26">
        <v>12</v>
      </c>
      <c r="J17" s="16" t="s">
        <v>840</v>
      </c>
      <c r="K17" s="22">
        <f t="shared" si="1"/>
        <v>1093.6500000000001</v>
      </c>
      <c r="L17" s="22">
        <f>SUMIF('II-F Func Factors'!$A:$A,$I17,'II-F Func Factors'!E:E)*$K17</f>
        <v>214.74680876592328</v>
      </c>
      <c r="M17" s="22">
        <f>SUMIF('II-F Func Factors'!$A:$A,$I17,'II-F Func Factors'!F:F)*$K17</f>
        <v>702.1608811097376</v>
      </c>
      <c r="N17" s="22">
        <f>SUMIF('II-F Func Factors'!$A:$A,$I17,'II-F Func Factors'!G:G)*$K17</f>
        <v>121.32608521041605</v>
      </c>
      <c r="O17" s="22">
        <f>SUMIF('II-F Func Factors'!$A:$A,$I17,'II-F Func Factors'!H:H)*$K17</f>
        <v>55.416224913923095</v>
      </c>
      <c r="P17" s="22">
        <f t="shared" si="2"/>
        <v>1093.6500000000001</v>
      </c>
      <c r="Q17" s="25" t="s">
        <v>965</v>
      </c>
      <c r="R17" s="22">
        <f t="shared" si="3"/>
        <v>0</v>
      </c>
    </row>
    <row r="18" spans="1:18">
      <c r="A18" s="16" t="s">
        <v>226</v>
      </c>
      <c r="B18" s="62" t="s">
        <v>1808</v>
      </c>
      <c r="C18" s="62" t="s">
        <v>2107</v>
      </c>
      <c r="D18" s="32" t="s">
        <v>2106</v>
      </c>
      <c r="E18" s="32">
        <f>'[1]WP II-D-2.6c'!D6</f>
        <v>633.95000000000005</v>
      </c>
      <c r="F18" s="32">
        <v>0</v>
      </c>
      <c r="G18" s="32">
        <v>0</v>
      </c>
      <c r="H18" s="32">
        <f t="shared" si="0"/>
        <v>633.95000000000005</v>
      </c>
      <c r="I18" s="26">
        <v>12</v>
      </c>
      <c r="J18" s="16" t="s">
        <v>840</v>
      </c>
      <c r="K18" s="22">
        <f t="shared" si="1"/>
        <v>633.95000000000005</v>
      </c>
      <c r="L18" s="22">
        <f>SUMIF('II-F Func Factors'!$A:$A,$I18,'II-F Func Factors'!E:E)*$K18</f>
        <v>124.48108573781106</v>
      </c>
      <c r="M18" s="22">
        <f>SUMIF('II-F Func Factors'!$A:$A,$I18,'II-F Func Factors'!F:F)*$K18</f>
        <v>407.01768443242185</v>
      </c>
      <c r="N18" s="22">
        <f>SUMIF('II-F Func Factors'!$A:$A,$I18,'II-F Func Factors'!G:G)*$K18</f>
        <v>70.328415598357111</v>
      </c>
      <c r="O18" s="22">
        <f>SUMIF('II-F Func Factors'!$A:$A,$I18,'II-F Func Factors'!H:H)*$K18</f>
        <v>32.122814231410004</v>
      </c>
      <c r="P18" s="22">
        <f t="shared" si="2"/>
        <v>633.94999999999993</v>
      </c>
      <c r="Q18" s="25" t="s">
        <v>965</v>
      </c>
      <c r="R18" s="22">
        <f t="shared" si="3"/>
        <v>0</v>
      </c>
    </row>
    <row r="19" spans="1:18">
      <c r="A19" s="16" t="s">
        <v>227</v>
      </c>
      <c r="B19" s="62" t="s">
        <v>1818</v>
      </c>
      <c r="C19" s="62" t="s">
        <v>2107</v>
      </c>
      <c r="D19" s="32" t="s">
        <v>2106</v>
      </c>
      <c r="E19" s="32">
        <f>'[1]WP II-D-2.6c'!D7</f>
        <v>693.21</v>
      </c>
      <c r="F19" s="32">
        <v>0</v>
      </c>
      <c r="G19" s="32">
        <v>0</v>
      </c>
      <c r="H19" s="32">
        <f t="shared" si="0"/>
        <v>693.21</v>
      </c>
      <c r="I19" s="26">
        <v>12</v>
      </c>
      <c r="J19" s="16" t="s">
        <v>840</v>
      </c>
      <c r="K19" s="22">
        <f t="shared" si="1"/>
        <v>693.21</v>
      </c>
      <c r="L19" s="22">
        <f>SUMIF('II-F Func Factors'!$A:$A,$I19,'II-F Func Factors'!E:E)*$K19</f>
        <v>136.11725442749113</v>
      </c>
      <c r="M19" s="22">
        <f>SUMIF('II-F Func Factors'!$A:$A,$I19,'II-F Func Factors'!F:F)*$K19</f>
        <v>445.06464078460306</v>
      </c>
      <c r="N19" s="22">
        <f>SUMIF('II-F Func Factors'!$A:$A,$I19,'II-F Func Factors'!G:G)*$K19</f>
        <v>76.902533286437631</v>
      </c>
      <c r="O19" s="22">
        <f>SUMIF('II-F Func Factors'!$A:$A,$I19,'II-F Func Factors'!H:H)*$K19</f>
        <v>35.125571501468137</v>
      </c>
      <c r="P19" s="22">
        <f t="shared" si="2"/>
        <v>693.21</v>
      </c>
      <c r="Q19" s="25" t="s">
        <v>965</v>
      </c>
      <c r="R19" s="22">
        <f t="shared" si="3"/>
        <v>0</v>
      </c>
    </row>
    <row r="20" spans="1:18">
      <c r="A20" s="16" t="s">
        <v>229</v>
      </c>
      <c r="B20" s="62" t="s">
        <v>1822</v>
      </c>
      <c r="C20" s="62" t="s">
        <v>2109</v>
      </c>
      <c r="D20" s="32" t="s">
        <v>2106</v>
      </c>
      <c r="E20" s="32">
        <f>'[1]WP II-D-2.6c'!D8</f>
        <v>709.5</v>
      </c>
      <c r="F20" s="32">
        <v>0</v>
      </c>
      <c r="G20" s="32">
        <v>0</v>
      </c>
      <c r="H20" s="32">
        <f t="shared" si="0"/>
        <v>709.5</v>
      </c>
      <c r="I20" s="26">
        <v>12</v>
      </c>
      <c r="J20" s="16" t="s">
        <v>840</v>
      </c>
      <c r="K20" s="22">
        <f t="shared" si="1"/>
        <v>709.5</v>
      </c>
      <c r="L20" s="22">
        <f>SUMIF('II-F Func Factors'!$A:$A,$I20,'II-F Func Factors'!E:E)*$K20</f>
        <v>139.31592449085406</v>
      </c>
      <c r="M20" s="22">
        <f>SUMIF('II-F Func Factors'!$A:$A,$I20,'II-F Func Factors'!F:F)*$K20</f>
        <v>455.52338055809332</v>
      </c>
      <c r="N20" s="22">
        <f>SUMIF('II-F Func Factors'!$A:$A,$I20,'II-F Func Factors'!G:G)*$K20</f>
        <v>78.709694561139472</v>
      </c>
      <c r="O20" s="22">
        <f>SUMIF('II-F Func Factors'!$A:$A,$I20,'II-F Func Factors'!H:H)*$K20</f>
        <v>35.951000389913077</v>
      </c>
      <c r="P20" s="22">
        <f t="shared" si="2"/>
        <v>709.5</v>
      </c>
      <c r="Q20" s="25" t="s">
        <v>965</v>
      </c>
      <c r="R20" s="22">
        <f t="shared" si="3"/>
        <v>0</v>
      </c>
    </row>
    <row r="21" spans="1:18">
      <c r="A21" s="16" t="s">
        <v>232</v>
      </c>
      <c r="B21" s="62" t="s">
        <v>1841</v>
      </c>
      <c r="C21" s="62" t="s">
        <v>2105</v>
      </c>
      <c r="D21" s="32" t="s">
        <v>2106</v>
      </c>
      <c r="E21" s="32">
        <f>'[1]WP II-D-2.6c'!D9</f>
        <v>5104</v>
      </c>
      <c r="F21" s="32">
        <v>0</v>
      </c>
      <c r="G21" s="32">
        <v>0</v>
      </c>
      <c r="H21" s="32">
        <f t="shared" si="0"/>
        <v>5104</v>
      </c>
      <c r="I21" s="26">
        <v>12</v>
      </c>
      <c r="J21" s="16" t="s">
        <v>840</v>
      </c>
      <c r="K21" s="22">
        <f t="shared" si="1"/>
        <v>5104</v>
      </c>
      <c r="L21" s="22">
        <f>SUMIF('II-F Func Factors'!$A:$A,$I21,'II-F Func Factors'!E:E)*$K21</f>
        <v>1002.2106816086246</v>
      </c>
      <c r="M21" s="22">
        <f>SUMIF('II-F Func Factors'!$A:$A,$I21,'II-F Func Factors'!F:F)*$K21</f>
        <v>3276.9433888210124</v>
      </c>
      <c r="N21" s="22">
        <f>SUMIF('II-F Func Factors'!$A:$A,$I21,'II-F Func Factors'!G:G)*$K21</f>
        <v>566.22167870339092</v>
      </c>
      <c r="O21" s="22">
        <f>SUMIF('II-F Func Factors'!$A:$A,$I21,'II-F Func Factors'!H:H)*$K21</f>
        <v>258.62425086697158</v>
      </c>
      <c r="P21" s="22">
        <f t="shared" si="2"/>
        <v>5104</v>
      </c>
      <c r="Q21" s="25" t="s">
        <v>965</v>
      </c>
      <c r="R21" s="22">
        <f t="shared" si="3"/>
        <v>0</v>
      </c>
    </row>
    <row r="22" spans="1:18">
      <c r="A22" s="16" t="s">
        <v>234</v>
      </c>
      <c r="B22" s="62" t="s">
        <v>1841</v>
      </c>
      <c r="C22" s="62" t="s">
        <v>2110</v>
      </c>
      <c r="D22" s="32" t="s">
        <v>2106</v>
      </c>
      <c r="E22" s="32">
        <f>'[1]WP II-D-2.6c'!D10</f>
        <v>695.2</v>
      </c>
      <c r="F22" s="32">
        <v>0</v>
      </c>
      <c r="G22" s="32">
        <v>0</v>
      </c>
      <c r="H22" s="32">
        <f t="shared" si="0"/>
        <v>695.2</v>
      </c>
      <c r="I22" s="26">
        <v>12</v>
      </c>
      <c r="J22" s="16" t="s">
        <v>840</v>
      </c>
      <c r="K22" s="22">
        <f t="shared" si="1"/>
        <v>695.2</v>
      </c>
      <c r="L22" s="22">
        <f>SUMIF('II-F Func Factors'!$A:$A,$I22,'II-F Func Factors'!E:E)*$K22</f>
        <v>136.50800663289888</v>
      </c>
      <c r="M22" s="22">
        <f>SUMIF('II-F Func Factors'!$A:$A,$I22,'II-F Func Factors'!F:F)*$K22</f>
        <v>446.34228916699999</v>
      </c>
      <c r="N22" s="22">
        <f>SUMIF('II-F Func Factors'!$A:$A,$I22,'II-F Func Factors'!G:G)*$K22</f>
        <v>77.123297616496359</v>
      </c>
      <c r="O22" s="22">
        <f>SUMIF('II-F Func Factors'!$A:$A,$I22,'II-F Func Factors'!H:H)*$K22</f>
        <v>35.226406583604749</v>
      </c>
      <c r="P22" s="22">
        <f t="shared" si="2"/>
        <v>695.2</v>
      </c>
      <c r="Q22" s="25" t="s">
        <v>965</v>
      </c>
      <c r="R22" s="22">
        <f t="shared" si="3"/>
        <v>0</v>
      </c>
    </row>
    <row r="23" spans="1:18">
      <c r="A23" s="16" t="s">
        <v>236</v>
      </c>
      <c r="B23" s="62" t="s">
        <v>1841</v>
      </c>
      <c r="C23" s="62" t="s">
        <v>2107</v>
      </c>
      <c r="D23" s="32" t="s">
        <v>2106</v>
      </c>
      <c r="E23" s="32">
        <f>'[1]WP II-D-2.6c'!D11</f>
        <v>965.18</v>
      </c>
      <c r="F23" s="32">
        <v>0</v>
      </c>
      <c r="G23" s="32">
        <v>0</v>
      </c>
      <c r="H23" s="32">
        <f t="shared" si="0"/>
        <v>965.18</v>
      </c>
      <c r="I23" s="26">
        <v>12</v>
      </c>
      <c r="J23" s="16" t="s">
        <v>840</v>
      </c>
      <c r="K23" s="22">
        <f t="shared" si="1"/>
        <v>965.18</v>
      </c>
      <c r="L23" s="22">
        <f>SUMIF('II-F Func Factors'!$A:$A,$I23,'II-F Func Factors'!E:E)*$K23</f>
        <v>189.52071035952434</v>
      </c>
      <c r="M23" s="22">
        <f>SUMIF('II-F Func Factors'!$A:$A,$I23,'II-F Func Factors'!F:F)*$K23</f>
        <v>619.6787264933904</v>
      </c>
      <c r="N23" s="22">
        <f>SUMIF('II-F Func Factors'!$A:$A,$I23,'II-F Func Factors'!G:G)*$K23</f>
        <v>107.07402818396137</v>
      </c>
      <c r="O23" s="22">
        <f>SUMIF('II-F Func Factors'!$A:$A,$I23,'II-F Func Factors'!H:H)*$K23</f>
        <v>48.906534963123747</v>
      </c>
      <c r="P23" s="22">
        <f t="shared" si="2"/>
        <v>965.17999999999972</v>
      </c>
      <c r="Q23" s="25" t="s">
        <v>965</v>
      </c>
      <c r="R23" s="22">
        <f t="shared" si="3"/>
        <v>0</v>
      </c>
    </row>
    <row r="24" spans="1:18">
      <c r="A24" s="16" t="s">
        <v>238</v>
      </c>
      <c r="B24" s="62" t="s">
        <v>1841</v>
      </c>
      <c r="C24" s="62" t="s">
        <v>2111</v>
      </c>
      <c r="D24" s="32" t="s">
        <v>2106</v>
      </c>
      <c r="E24" s="32">
        <f>'[1]WP II-D-2.6c'!D12</f>
        <v>561.08000000000004</v>
      </c>
      <c r="F24" s="32">
        <v>0</v>
      </c>
      <c r="G24" s="32">
        <v>0</v>
      </c>
      <c r="H24" s="32">
        <f t="shared" si="0"/>
        <v>561.08000000000004</v>
      </c>
      <c r="I24" s="26">
        <v>12</v>
      </c>
      <c r="J24" s="16" t="s">
        <v>840</v>
      </c>
      <c r="K24" s="22">
        <f t="shared" si="1"/>
        <v>561.08000000000004</v>
      </c>
      <c r="L24" s="22">
        <f>SUMIF('II-F Func Factors'!$A:$A,$I24,'II-F Func Factors'!E:E)*$K24</f>
        <v>110.17248613576942</v>
      </c>
      <c r="M24" s="22">
        <f>SUMIF('II-F Func Factors'!$A:$A,$I24,'II-F Func Factors'!F:F)*$K24</f>
        <v>360.23264039962652</v>
      </c>
      <c r="N24" s="22">
        <f>SUMIF('II-F Func Factors'!$A:$A,$I24,'II-F Func Factors'!G:G)*$K24</f>
        <v>62.244447391633742</v>
      </c>
      <c r="O24" s="22">
        <f>SUMIF('II-F Func Factors'!$A:$A,$I24,'II-F Func Factors'!H:H)*$K24</f>
        <v>28.430426072970302</v>
      </c>
      <c r="P24" s="22">
        <f t="shared" si="2"/>
        <v>561.07999999999993</v>
      </c>
      <c r="Q24" s="25" t="s">
        <v>965</v>
      </c>
      <c r="R24" s="22">
        <f t="shared" si="3"/>
        <v>0</v>
      </c>
    </row>
    <row r="25" spans="1:18">
      <c r="A25" s="16" t="s">
        <v>240</v>
      </c>
      <c r="B25" s="62" t="s">
        <v>1829</v>
      </c>
      <c r="C25" s="62" t="s">
        <v>2112</v>
      </c>
      <c r="D25" s="32" t="s">
        <v>2106</v>
      </c>
      <c r="E25" s="32">
        <f>'[1]WP II-D-2.6c'!D13</f>
        <v>2218.0700000000002</v>
      </c>
      <c r="F25" s="32">
        <v>0</v>
      </c>
      <c r="G25" s="32">
        <v>0</v>
      </c>
      <c r="H25" s="32">
        <f t="shared" si="0"/>
        <v>2218.0700000000002</v>
      </c>
      <c r="I25" s="26">
        <v>12</v>
      </c>
      <c r="J25" s="16" t="s">
        <v>840</v>
      </c>
      <c r="K25" s="22">
        <f t="shared" si="1"/>
        <v>2218.0700000000002</v>
      </c>
      <c r="L25" s="22">
        <f>SUMIF('II-F Func Factors'!$A:$A,$I25,'II-F Func Factors'!E:E)*$K25</f>
        <v>435.53554987375435</v>
      </c>
      <c r="M25" s="22">
        <f>SUMIF('II-F Func Factors'!$A:$A,$I25,'II-F Func Factors'!F:F)*$K25</f>
        <v>1424.0771595694011</v>
      </c>
      <c r="N25" s="22">
        <f>SUMIF('II-F Func Factors'!$A:$A,$I25,'II-F Func Factors'!G:G)*$K25</f>
        <v>246.06569727304671</v>
      </c>
      <c r="O25" s="22">
        <f>SUMIF('II-F Func Factors'!$A:$A,$I25,'II-F Func Factors'!H:H)*$K25</f>
        <v>112.39159328379775</v>
      </c>
      <c r="P25" s="22">
        <f t="shared" si="2"/>
        <v>2218.0699999999997</v>
      </c>
      <c r="Q25" s="25" t="s">
        <v>965</v>
      </c>
      <c r="R25" s="22">
        <f t="shared" si="3"/>
        <v>0</v>
      </c>
    </row>
    <row r="26" spans="1:18">
      <c r="A26" s="16" t="s">
        <v>243</v>
      </c>
      <c r="B26" s="62" t="s">
        <v>1835</v>
      </c>
      <c r="C26" s="62" t="s">
        <v>2112</v>
      </c>
      <c r="D26" s="32" t="s">
        <v>2106</v>
      </c>
      <c r="E26" s="32">
        <f>'[1]WP II-D-2.6c'!D14</f>
        <v>3825.43</v>
      </c>
      <c r="F26" s="32">
        <v>0</v>
      </c>
      <c r="G26" s="32">
        <v>0</v>
      </c>
      <c r="H26" s="32">
        <f t="shared" si="0"/>
        <v>3825.43</v>
      </c>
      <c r="I26" s="26">
        <v>12</v>
      </c>
      <c r="J26" s="16" t="s">
        <v>840</v>
      </c>
      <c r="K26" s="22">
        <f t="shared" si="1"/>
        <v>3825.43</v>
      </c>
      <c r="L26" s="22">
        <f>SUMIF('II-F Func Factors'!$A:$A,$I26,'II-F Func Factors'!E:E)*$K26</f>
        <v>751.15337142360511</v>
      </c>
      <c r="M26" s="22">
        <f>SUMIF('II-F Func Factors'!$A:$A,$I26,'II-F Func Factors'!F:F)*$K26</f>
        <v>2456.0575133028146</v>
      </c>
      <c r="N26" s="22">
        <f>SUMIF('II-F Func Factors'!$A:$A,$I26,'II-F Func Factors'!G:G)*$K26</f>
        <v>424.38115132490452</v>
      </c>
      <c r="O26" s="22">
        <f>SUMIF('II-F Func Factors'!$A:$A,$I26,'II-F Func Factors'!H:H)*$K26</f>
        <v>193.83796394867537</v>
      </c>
      <c r="P26" s="22">
        <f t="shared" si="2"/>
        <v>3825.43</v>
      </c>
      <c r="Q26" s="25" t="s">
        <v>965</v>
      </c>
      <c r="R26" s="22">
        <f t="shared" si="3"/>
        <v>0</v>
      </c>
    </row>
    <row r="27" spans="1:18">
      <c r="A27" s="16" t="s">
        <v>245</v>
      </c>
      <c r="B27" s="62" t="s">
        <v>1837</v>
      </c>
      <c r="C27" s="62" t="s">
        <v>2112</v>
      </c>
      <c r="D27" s="32" t="s">
        <v>2106</v>
      </c>
      <c r="E27" s="32">
        <f>'[1]WP II-D-2.6c'!D15</f>
        <v>585.30999999999995</v>
      </c>
      <c r="F27" s="32">
        <v>0</v>
      </c>
      <c r="G27" s="32">
        <v>0</v>
      </c>
      <c r="H27" s="32">
        <f t="shared" si="0"/>
        <v>585.30999999999995</v>
      </c>
      <c r="I27" s="26">
        <v>12</v>
      </c>
      <c r="J27" s="16" t="s">
        <v>840</v>
      </c>
      <c r="K27" s="22">
        <f t="shared" ref="K27:K44" si="4">H27</f>
        <v>585.30999999999995</v>
      </c>
      <c r="L27" s="22">
        <f>SUMIF('II-F Func Factors'!$A:$A,$I27,'II-F Func Factors'!E:E)*$K27</f>
        <v>114.93023786292007</v>
      </c>
      <c r="M27" s="22">
        <f>SUMIF('II-F Func Factors'!$A:$A,$I27,'II-F Func Factors'!F:F)*$K27</f>
        <v>375.78913301544407</v>
      </c>
      <c r="N27" s="22">
        <f>SUMIF('II-F Func Factors'!$A:$A,$I27,'II-F Func Factors'!G:G)*$K27</f>
        <v>64.932447249584982</v>
      </c>
      <c r="O27" s="22">
        <f>SUMIF('II-F Func Factors'!$A:$A,$I27,'II-F Func Factors'!H:H)*$K27</f>
        <v>29.658181872050768</v>
      </c>
      <c r="P27" s="22">
        <f t="shared" ref="P27:P44" si="5">SUM(L27:O27)</f>
        <v>585.30999999999995</v>
      </c>
      <c r="Q27" s="25" t="s">
        <v>965</v>
      </c>
      <c r="R27" s="22">
        <f t="shared" si="3"/>
        <v>0</v>
      </c>
    </row>
    <row r="28" spans="1:18">
      <c r="A28" s="16" t="s">
        <v>247</v>
      </c>
      <c r="B28" s="62" t="s">
        <v>1842</v>
      </c>
      <c r="C28" s="62" t="s">
        <v>2112</v>
      </c>
      <c r="D28" s="32" t="s">
        <v>2106</v>
      </c>
      <c r="E28" s="32">
        <f>'[1]WP II-D-2.6c'!D16</f>
        <v>5670.5</v>
      </c>
      <c r="F28" s="32">
        <v>0</v>
      </c>
      <c r="G28" s="32">
        <v>0</v>
      </c>
      <c r="H28" s="32">
        <f t="shared" si="0"/>
        <v>5670.5</v>
      </c>
      <c r="I28" s="26">
        <v>12</v>
      </c>
      <c r="J28" s="16" t="s">
        <v>840</v>
      </c>
      <c r="K28" s="22">
        <f t="shared" si="4"/>
        <v>5670.5</v>
      </c>
      <c r="L28" s="22">
        <f>SUMIF('II-F Func Factors'!$A:$A,$I28,'II-F Func Factors'!E:E)*$K28</f>
        <v>1113.4474275199266</v>
      </c>
      <c r="M28" s="22">
        <f>SUMIF('II-F Func Factors'!$A:$A,$I28,'II-F Func Factors'!F:F)*$K28</f>
        <v>3640.6558554681724</v>
      </c>
      <c r="N28" s="22">
        <f>SUMIF('II-F Func Factors'!$A:$A,$I28,'II-F Func Factors'!G:G)*$K28</f>
        <v>629.06740381809925</v>
      </c>
      <c r="O28" s="22">
        <f>SUMIF('II-F Func Factors'!$A:$A,$I28,'II-F Func Factors'!H:H)*$K28</f>
        <v>287.3293131938014</v>
      </c>
      <c r="P28" s="22">
        <f t="shared" si="5"/>
        <v>5670.5</v>
      </c>
      <c r="Q28" s="25" t="s">
        <v>965</v>
      </c>
      <c r="R28" s="22">
        <f t="shared" si="3"/>
        <v>0</v>
      </c>
    </row>
    <row r="29" spans="1:18">
      <c r="A29" s="16" t="s">
        <v>249</v>
      </c>
      <c r="B29" s="62" t="s">
        <v>1860</v>
      </c>
      <c r="C29" s="62" t="s">
        <v>2112</v>
      </c>
      <c r="D29" s="32" t="s">
        <v>2106</v>
      </c>
      <c r="E29" s="32">
        <f>'[1]WP II-D-2.6c'!D17</f>
        <v>1189.08</v>
      </c>
      <c r="F29" s="32">
        <v>0</v>
      </c>
      <c r="G29" s="32">
        <v>0</v>
      </c>
      <c r="H29" s="32">
        <f t="shared" si="0"/>
        <v>1189.08</v>
      </c>
      <c r="I29" s="26">
        <v>12</v>
      </c>
      <c r="J29" s="16" t="s">
        <v>840</v>
      </c>
      <c r="K29" s="22">
        <f t="shared" si="4"/>
        <v>1189.08</v>
      </c>
      <c r="L29" s="22">
        <f>SUMIF('II-F Func Factors'!$A:$A,$I29,'II-F Func Factors'!E:E)*$K29</f>
        <v>233.48524241520047</v>
      </c>
      <c r="M29" s="22">
        <f>SUMIF('II-F Func Factors'!$A:$A,$I29,'II-F Func Factors'!F:F)*$K29</f>
        <v>763.43022037211779</v>
      </c>
      <c r="N29" s="22">
        <f>SUMIF('II-F Func Factors'!$A:$A,$I29,'II-F Func Factors'!G:G)*$K29</f>
        <v>131.91278873680017</v>
      </c>
      <c r="O29" s="22">
        <f>SUMIF('II-F Func Factors'!$A:$A,$I29,'II-F Func Factors'!H:H)*$K29</f>
        <v>60.251748475881378</v>
      </c>
      <c r="P29" s="22">
        <f t="shared" si="5"/>
        <v>1189.08</v>
      </c>
      <c r="Q29" s="25" t="s">
        <v>965</v>
      </c>
      <c r="R29" s="22">
        <f t="shared" si="3"/>
        <v>0</v>
      </c>
    </row>
    <row r="30" spans="1:18">
      <c r="A30" s="16" t="s">
        <v>251</v>
      </c>
      <c r="B30" s="62" t="s">
        <v>1848</v>
      </c>
      <c r="C30" s="62" t="s">
        <v>2107</v>
      </c>
      <c r="D30" s="32" t="s">
        <v>2106</v>
      </c>
      <c r="E30" s="32">
        <f>'[1]WP II-D-2.6c'!D18</f>
        <v>2030.7</v>
      </c>
      <c r="F30" s="32">
        <v>0</v>
      </c>
      <c r="G30" s="32">
        <v>0</v>
      </c>
      <c r="H30" s="32">
        <f t="shared" si="0"/>
        <v>2030.7</v>
      </c>
      <c r="I30" s="26">
        <v>12</v>
      </c>
      <c r="J30" s="16" t="s">
        <v>840</v>
      </c>
      <c r="K30" s="22">
        <f t="shared" si="4"/>
        <v>2030.7</v>
      </c>
      <c r="L30" s="22">
        <f>SUMIF('II-F Func Factors'!$A:$A,$I30,'II-F Func Factors'!E:E)*$K30</f>
        <v>398.74397161885463</v>
      </c>
      <c r="M30" s="22">
        <f>SUMIF('II-F Func Factors'!$A:$A,$I30,'II-F Func Factors'!F:F)*$K30</f>
        <v>1303.7791809715577</v>
      </c>
      <c r="N30" s="22">
        <f>SUMIF('II-F Func Factors'!$A:$A,$I30,'II-F Func Factors'!G:G)*$K30</f>
        <v>225.27945982425078</v>
      </c>
      <c r="O30" s="22">
        <f>SUMIF('II-F Func Factors'!$A:$A,$I30,'II-F Func Factors'!H:H)*$K30</f>
        <v>102.89738758533683</v>
      </c>
      <c r="P30" s="22">
        <f t="shared" si="5"/>
        <v>2030.7</v>
      </c>
      <c r="Q30" s="25" t="s">
        <v>965</v>
      </c>
      <c r="R30" s="22">
        <f t="shared" si="3"/>
        <v>0</v>
      </c>
    </row>
    <row r="31" spans="1:18">
      <c r="A31" s="16" t="s">
        <v>544</v>
      </c>
      <c r="B31" s="62" t="s">
        <v>1848</v>
      </c>
      <c r="C31" s="62" t="s">
        <v>2113</v>
      </c>
      <c r="D31" s="32" t="s">
        <v>2106</v>
      </c>
      <c r="E31" s="32">
        <f>'[1]WP II-D-2.6c'!D19</f>
        <v>1983.41</v>
      </c>
      <c r="F31" s="32">
        <v>0</v>
      </c>
      <c r="G31" s="32">
        <v>0</v>
      </c>
      <c r="H31" s="32">
        <f t="shared" si="0"/>
        <v>1983.41</v>
      </c>
      <c r="I31" s="26">
        <v>12</v>
      </c>
      <c r="J31" s="16" t="s">
        <v>840</v>
      </c>
      <c r="K31" s="22">
        <f t="shared" si="4"/>
        <v>1983.41</v>
      </c>
      <c r="L31" s="22">
        <f>SUMIF('II-F Func Factors'!$A:$A,$I31,'II-F Func Factors'!E:E)*$K31</f>
        <v>389.45820689838604</v>
      </c>
      <c r="M31" s="22">
        <f>SUMIF('II-F Func Factors'!$A:$A,$I31,'II-F Func Factors'!F:F)*$K31</f>
        <v>1273.4173759446483</v>
      </c>
      <c r="N31" s="22">
        <f>SUMIF('II-F Func Factors'!$A:$A,$I31,'II-F Func Factors'!G:G)*$K31</f>
        <v>220.03325622200092</v>
      </c>
      <c r="O31" s="22">
        <f>SUMIF('II-F Func Factors'!$A:$A,$I31,'II-F Func Factors'!H:H)*$K31</f>
        <v>100.50116093496476</v>
      </c>
      <c r="P31" s="22">
        <f t="shared" si="5"/>
        <v>1983.41</v>
      </c>
      <c r="Q31" s="25" t="s">
        <v>965</v>
      </c>
      <c r="R31" s="22">
        <f t="shared" si="3"/>
        <v>0</v>
      </c>
    </row>
    <row r="32" spans="1:18">
      <c r="A32" s="16" t="s">
        <v>545</v>
      </c>
      <c r="B32" s="62" t="s">
        <v>1848</v>
      </c>
      <c r="C32" s="62" t="s">
        <v>2114</v>
      </c>
      <c r="D32" s="32" t="s">
        <v>2106</v>
      </c>
      <c r="E32" s="32">
        <f>'[1]WP II-D-2.6c'!D20</f>
        <v>655.17999999999995</v>
      </c>
      <c r="F32" s="32">
        <v>0</v>
      </c>
      <c r="G32" s="32">
        <v>0</v>
      </c>
      <c r="H32" s="32">
        <f t="shared" si="0"/>
        <v>655.17999999999995</v>
      </c>
      <c r="I32" s="26">
        <v>12</v>
      </c>
      <c r="J32" s="16" t="s">
        <v>840</v>
      </c>
      <c r="K32" s="22">
        <f t="shared" si="4"/>
        <v>655.17999999999995</v>
      </c>
      <c r="L32" s="22">
        <f>SUMIF('II-F Func Factors'!$A:$A,$I32,'II-F Func Factors'!E:E)*$K32</f>
        <v>128.6497637884676</v>
      </c>
      <c r="M32" s="22">
        <f>SUMIF('II-F Func Factors'!$A:$A,$I32,'II-F Func Factors'!F:F)*$K32</f>
        <v>420.64807395919883</v>
      </c>
      <c r="N32" s="22">
        <f>SUMIF('II-F Func Factors'!$A:$A,$I32,'II-F Func Factors'!G:G)*$K32</f>
        <v>72.683604908481115</v>
      </c>
      <c r="O32" s="22">
        <f>SUMIF('II-F Func Factors'!$A:$A,$I32,'II-F Func Factors'!H:H)*$K32</f>
        <v>33.198557343852357</v>
      </c>
      <c r="P32" s="22">
        <f t="shared" si="5"/>
        <v>655.17999999999995</v>
      </c>
      <c r="Q32" s="25" t="s">
        <v>965</v>
      </c>
      <c r="R32" s="22">
        <f t="shared" si="3"/>
        <v>0</v>
      </c>
    </row>
    <row r="33" spans="1:18">
      <c r="A33" s="16" t="s">
        <v>546</v>
      </c>
      <c r="B33" s="62" t="s">
        <v>1848</v>
      </c>
      <c r="C33" s="62" t="s">
        <v>2111</v>
      </c>
      <c r="D33" s="32" t="s">
        <v>2106</v>
      </c>
      <c r="E33" s="32">
        <f>'[1]WP II-D-2.6c'!D21</f>
        <v>1740.76</v>
      </c>
      <c r="F33" s="32">
        <v>0</v>
      </c>
      <c r="G33" s="32">
        <v>0</v>
      </c>
      <c r="H33" s="32">
        <f t="shared" si="0"/>
        <v>1740.76</v>
      </c>
      <c r="I33" s="26">
        <v>12</v>
      </c>
      <c r="J33" s="16" t="s">
        <v>840</v>
      </c>
      <c r="K33" s="22">
        <f t="shared" si="4"/>
        <v>1740.76</v>
      </c>
      <c r="L33" s="22">
        <f>SUMIF('II-F Func Factors'!$A:$A,$I33,'II-F Func Factors'!E:E)*$K33</f>
        <v>341.81196436462176</v>
      </c>
      <c r="M33" s="22">
        <f>SUMIF('II-F Func Factors'!$A:$A,$I33,'II-F Func Factors'!F:F)*$K33</f>
        <v>1117.6277377594172</v>
      </c>
      <c r="N33" s="22">
        <f>SUMIF('II-F Func Factors'!$A:$A,$I33,'II-F Func Factors'!G:G)*$K33</f>
        <v>193.11442974524192</v>
      </c>
      <c r="O33" s="22">
        <f>SUMIF('II-F Func Factors'!$A:$A,$I33,'II-F Func Factors'!H:H)*$K33</f>
        <v>88.20586813071894</v>
      </c>
      <c r="P33" s="22">
        <f t="shared" si="5"/>
        <v>1740.7599999999998</v>
      </c>
      <c r="Q33" s="25" t="s">
        <v>965</v>
      </c>
      <c r="R33" s="22">
        <f t="shared" si="3"/>
        <v>0</v>
      </c>
    </row>
    <row r="34" spans="1:18">
      <c r="A34" s="16" t="s">
        <v>547</v>
      </c>
      <c r="B34" s="62" t="s">
        <v>1876</v>
      </c>
      <c r="C34" s="62" t="s">
        <v>2115</v>
      </c>
      <c r="D34" s="32" t="s">
        <v>2106</v>
      </c>
      <c r="E34" s="32">
        <f>'[1]WP II-D-2.6c'!D22</f>
        <v>1815</v>
      </c>
      <c r="F34" s="32">
        <v>0</v>
      </c>
      <c r="G34" s="32">
        <v>0</v>
      </c>
      <c r="H34" s="32">
        <f t="shared" si="0"/>
        <v>1815</v>
      </c>
      <c r="I34" s="26">
        <v>12</v>
      </c>
      <c r="J34" s="16" t="s">
        <v>840</v>
      </c>
      <c r="K34" s="22">
        <f t="shared" si="4"/>
        <v>1815</v>
      </c>
      <c r="L34" s="22">
        <f>SUMIF('II-F Func Factors'!$A:$A,$I34,'II-F Func Factors'!E:E)*$K34</f>
        <v>356.38957427892899</v>
      </c>
      <c r="M34" s="22">
        <f>SUMIF('II-F Func Factors'!$A:$A,$I34,'II-F Func Factors'!F:F)*$K34</f>
        <v>1165.292368869541</v>
      </c>
      <c r="N34" s="22">
        <f>SUMIF('II-F Func Factors'!$A:$A,$I34,'II-F Func Factors'!G:G)*$K34</f>
        <v>201.35038143547308</v>
      </c>
      <c r="O34" s="22">
        <f>SUMIF('II-F Func Factors'!$A:$A,$I34,'II-F Func Factors'!H:H)*$K34</f>
        <v>91.967675416056707</v>
      </c>
      <c r="P34" s="22">
        <f t="shared" si="5"/>
        <v>1814.9999999999998</v>
      </c>
      <c r="Q34" s="25" t="s">
        <v>965</v>
      </c>
      <c r="R34" s="22">
        <f t="shared" si="3"/>
        <v>0</v>
      </c>
    </row>
    <row r="35" spans="1:18">
      <c r="A35" s="16" t="s">
        <v>549</v>
      </c>
      <c r="B35" s="62" t="s">
        <v>1924</v>
      </c>
      <c r="C35" s="62" t="s">
        <v>2116</v>
      </c>
      <c r="D35" s="32" t="s">
        <v>2106</v>
      </c>
      <c r="E35" s="32">
        <f>'[1]WP II-D-2.6c'!D23</f>
        <v>718</v>
      </c>
      <c r="F35" s="32">
        <v>0</v>
      </c>
      <c r="G35" s="32">
        <v>0</v>
      </c>
      <c r="H35" s="32">
        <f t="shared" si="0"/>
        <v>718</v>
      </c>
      <c r="I35" s="26">
        <v>12</v>
      </c>
      <c r="J35" s="16" t="s">
        <v>840</v>
      </c>
      <c r="K35" s="22">
        <f t="shared" si="4"/>
        <v>718</v>
      </c>
      <c r="L35" s="22">
        <f>SUMIF('II-F Func Factors'!$A:$A,$I35,'II-F Func Factors'!E:E)*$K35</f>
        <v>140.984966574254</v>
      </c>
      <c r="M35" s="22">
        <f>SUMIF('II-F Func Factors'!$A:$A,$I35,'II-F Func Factors'!F:F)*$K35</f>
        <v>460.98067264370826</v>
      </c>
      <c r="N35" s="22">
        <f>SUMIF('II-F Func Factors'!$A:$A,$I35,'II-F Func Factors'!G:G)*$K35</f>
        <v>79.652657779983286</v>
      </c>
      <c r="O35" s="22">
        <f>SUMIF('II-F Func Factors'!$A:$A,$I35,'II-F Func Factors'!H:H)*$K35</f>
        <v>36.381703002054387</v>
      </c>
      <c r="P35" s="22">
        <f t="shared" si="5"/>
        <v>717.99999999999989</v>
      </c>
      <c r="Q35" s="25" t="s">
        <v>965</v>
      </c>
      <c r="R35" s="22">
        <f t="shared" si="3"/>
        <v>0</v>
      </c>
    </row>
    <row r="36" spans="1:18">
      <c r="A36" s="16" t="s">
        <v>551</v>
      </c>
      <c r="B36" s="62" t="s">
        <v>1933</v>
      </c>
      <c r="C36" s="62" t="s">
        <v>2117</v>
      </c>
      <c r="D36" s="32" t="s">
        <v>2106</v>
      </c>
      <c r="E36" s="32">
        <f>'[1]WP II-D-2.6c'!D24</f>
        <v>1270</v>
      </c>
      <c r="F36" s="32">
        <v>0</v>
      </c>
      <c r="G36" s="32">
        <v>0</v>
      </c>
      <c r="H36" s="32">
        <f t="shared" si="0"/>
        <v>1270</v>
      </c>
      <c r="I36" s="26">
        <v>12</v>
      </c>
      <c r="J36" s="16" t="s">
        <v>840</v>
      </c>
      <c r="K36" s="22">
        <f t="shared" si="4"/>
        <v>1270</v>
      </c>
      <c r="L36" s="22">
        <f>SUMIF('II-F Func Factors'!$A:$A,$I36,'II-F Func Factors'!E:E)*$K36</f>
        <v>249.37452304916795</v>
      </c>
      <c r="M36" s="22">
        <f>SUMIF('II-F Func Factors'!$A:$A,$I36,'II-F Func Factors'!F:F)*$K36</f>
        <v>815.38364102717196</v>
      </c>
      <c r="N36" s="22">
        <f>SUMIF('II-F Func Factors'!$A:$A,$I36,'II-F Func Factors'!G:G)*$K36</f>
        <v>140.88979858019329</v>
      </c>
      <c r="O36" s="22">
        <f>SUMIF('II-F Func Factors'!$A:$A,$I36,'II-F Func Factors'!H:H)*$K36</f>
        <v>64.352037343466677</v>
      </c>
      <c r="P36" s="22">
        <f t="shared" si="5"/>
        <v>1269.9999999999998</v>
      </c>
      <c r="Q36" s="25" t="s">
        <v>965</v>
      </c>
      <c r="R36" s="22">
        <f t="shared" si="3"/>
        <v>0</v>
      </c>
    </row>
    <row r="37" spans="1:18">
      <c r="A37" s="16" t="s">
        <v>553</v>
      </c>
      <c r="B37" s="62" t="s">
        <v>1945</v>
      </c>
      <c r="C37" s="62" t="s">
        <v>2118</v>
      </c>
      <c r="D37" s="32" t="s">
        <v>2106</v>
      </c>
      <c r="E37" s="32">
        <f>'[1]WP II-D-2.6c'!D25</f>
        <v>870</v>
      </c>
      <c r="F37" s="32">
        <v>0</v>
      </c>
      <c r="G37" s="32">
        <v>0</v>
      </c>
      <c r="H37" s="32">
        <f t="shared" si="0"/>
        <v>870</v>
      </c>
      <c r="I37" s="26">
        <v>12</v>
      </c>
      <c r="J37" s="16" t="s">
        <v>840</v>
      </c>
      <c r="K37" s="22">
        <f t="shared" si="4"/>
        <v>870</v>
      </c>
      <c r="L37" s="22">
        <f>SUMIF('II-F Func Factors'!$A:$A,$I37,'II-F Func Factors'!E:E)*$K37</f>
        <v>170.83136618328828</v>
      </c>
      <c r="M37" s="22">
        <f>SUMIF('II-F Func Factors'!$A:$A,$I37,'II-F Func Factors'!F:F)*$K37</f>
        <v>558.56989582176345</v>
      </c>
      <c r="N37" s="22">
        <f>SUMIF('II-F Func Factors'!$A:$A,$I37,'II-F Func Factors'!G:G)*$K37</f>
        <v>96.51505886989618</v>
      </c>
      <c r="O37" s="22">
        <f>SUMIF('II-F Func Factors'!$A:$A,$I37,'II-F Func Factors'!H:H)*$K37</f>
        <v>44.083679125051972</v>
      </c>
      <c r="P37" s="22">
        <f t="shared" si="5"/>
        <v>869.99999999999989</v>
      </c>
      <c r="Q37" s="25" t="s">
        <v>965</v>
      </c>
      <c r="R37" s="22">
        <f t="shared" si="3"/>
        <v>0</v>
      </c>
    </row>
    <row r="38" spans="1:18">
      <c r="A38" s="16" t="s">
        <v>554</v>
      </c>
      <c r="B38" s="62" t="s">
        <v>1945</v>
      </c>
      <c r="C38" s="62" t="s">
        <v>2109</v>
      </c>
      <c r="D38" s="32" t="s">
        <v>2106</v>
      </c>
      <c r="E38" s="32">
        <f>'[1]WP II-D-2.6c'!D26</f>
        <v>2500</v>
      </c>
      <c r="F38" s="32">
        <v>0</v>
      </c>
      <c r="G38" s="32">
        <v>0</v>
      </c>
      <c r="H38" s="32">
        <f t="shared" si="0"/>
        <v>2500</v>
      </c>
      <c r="I38" s="26">
        <v>12</v>
      </c>
      <c r="J38" s="16" t="s">
        <v>840</v>
      </c>
      <c r="K38" s="22">
        <f t="shared" si="4"/>
        <v>2500</v>
      </c>
      <c r="L38" s="22">
        <f>SUMIF('II-F Func Factors'!$A:$A,$I38,'II-F Func Factors'!E:E)*$K38</f>
        <v>490.89473041174796</v>
      </c>
      <c r="M38" s="22">
        <f>SUMIF('II-F Func Factors'!$A:$A,$I38,'II-F Func Factors'!F:F)*$K38</f>
        <v>1605.085907533803</v>
      </c>
      <c r="N38" s="22">
        <f>SUMIF('II-F Func Factors'!$A:$A,$I38,'II-F Func Factors'!G:G)*$K38</f>
        <v>277.34212318935687</v>
      </c>
      <c r="O38" s="22">
        <f>SUMIF('II-F Func Factors'!$A:$A,$I38,'II-F Func Factors'!H:H)*$K38</f>
        <v>126.67723886509188</v>
      </c>
      <c r="P38" s="22">
        <f t="shared" si="5"/>
        <v>2499.9999999999995</v>
      </c>
      <c r="Q38" s="25" t="s">
        <v>965</v>
      </c>
      <c r="R38" s="22">
        <f t="shared" si="3"/>
        <v>0</v>
      </c>
    </row>
    <row r="39" spans="1:18">
      <c r="A39" s="16" t="s">
        <v>556</v>
      </c>
      <c r="B39" s="62" t="s">
        <v>1945</v>
      </c>
      <c r="C39" s="62" t="s">
        <v>2107</v>
      </c>
      <c r="D39" s="32" t="s">
        <v>2106</v>
      </c>
      <c r="E39" s="32">
        <f>'[1]WP II-D-2.6c'!D27</f>
        <v>2000</v>
      </c>
      <c r="F39" s="32">
        <v>0</v>
      </c>
      <c r="G39" s="32">
        <v>0</v>
      </c>
      <c r="H39" s="32">
        <f t="shared" si="0"/>
        <v>2000</v>
      </c>
      <c r="I39" s="26">
        <v>12</v>
      </c>
      <c r="J39" s="16" t="s">
        <v>840</v>
      </c>
      <c r="K39" s="22">
        <f t="shared" si="4"/>
        <v>2000</v>
      </c>
      <c r="L39" s="22">
        <f>SUMIF('II-F Func Factors'!$A:$A,$I39,'II-F Func Factors'!E:E)*$K39</f>
        <v>392.71578432939833</v>
      </c>
      <c r="M39" s="22">
        <f>SUMIF('II-F Func Factors'!$A:$A,$I39,'II-F Func Factors'!F:F)*$K39</f>
        <v>1284.0687260270424</v>
      </c>
      <c r="N39" s="22">
        <f>SUMIF('II-F Func Factors'!$A:$A,$I39,'II-F Func Factors'!G:G)*$K39</f>
        <v>221.87369855148549</v>
      </c>
      <c r="O39" s="22">
        <f>SUMIF('II-F Func Factors'!$A:$A,$I39,'II-F Func Factors'!H:H)*$K39</f>
        <v>101.34179109207351</v>
      </c>
      <c r="P39" s="22">
        <f t="shared" si="5"/>
        <v>1999.9999999999995</v>
      </c>
      <c r="Q39" s="25" t="s">
        <v>965</v>
      </c>
      <c r="R39" s="22">
        <f t="shared" si="3"/>
        <v>0</v>
      </c>
    </row>
    <row r="40" spans="1:18">
      <c r="A40" s="16" t="s">
        <v>557</v>
      </c>
      <c r="B40" s="62" t="s">
        <v>1945</v>
      </c>
      <c r="C40" s="62" t="s">
        <v>2119</v>
      </c>
      <c r="D40" s="32" t="s">
        <v>2106</v>
      </c>
      <c r="E40" s="32">
        <f>'[1]WP II-D-2.6c'!D28</f>
        <v>915</v>
      </c>
      <c r="F40" s="32">
        <v>0</v>
      </c>
      <c r="G40" s="32">
        <v>0</v>
      </c>
      <c r="H40" s="32">
        <f t="shared" si="0"/>
        <v>915</v>
      </c>
      <c r="I40" s="26">
        <v>12</v>
      </c>
      <c r="J40" s="16" t="s">
        <v>840</v>
      </c>
      <c r="K40" s="22">
        <f t="shared" si="4"/>
        <v>915</v>
      </c>
      <c r="L40" s="22">
        <f>SUMIF('II-F Func Factors'!$A:$A,$I40,'II-F Func Factors'!E:E)*$K40</f>
        <v>179.66747133069975</v>
      </c>
      <c r="M40" s="22">
        <f>SUMIF('II-F Func Factors'!$A:$A,$I40,'II-F Func Factors'!F:F)*$K40</f>
        <v>587.46144215737195</v>
      </c>
      <c r="N40" s="22">
        <f>SUMIF('II-F Func Factors'!$A:$A,$I40,'II-F Func Factors'!G:G)*$K40</f>
        <v>101.50721708730461</v>
      </c>
      <c r="O40" s="22">
        <f>SUMIF('II-F Func Factors'!$A:$A,$I40,'II-F Func Factors'!H:H)*$K40</f>
        <v>46.36386942462363</v>
      </c>
      <c r="P40" s="22">
        <f t="shared" si="5"/>
        <v>915</v>
      </c>
      <c r="Q40" s="25" t="s">
        <v>965</v>
      </c>
      <c r="R40" s="22">
        <f t="shared" si="3"/>
        <v>0</v>
      </c>
    </row>
    <row r="41" spans="1:18">
      <c r="A41" s="16" t="s">
        <v>559</v>
      </c>
      <c r="B41" s="62" t="s">
        <v>1945</v>
      </c>
      <c r="C41" s="62" t="s">
        <v>2120</v>
      </c>
      <c r="D41" s="32" t="s">
        <v>2106</v>
      </c>
      <c r="E41" s="32">
        <f>'[1]WP II-D-2.6c'!D29</f>
        <v>500</v>
      </c>
      <c r="F41" s="32">
        <v>0</v>
      </c>
      <c r="G41" s="32">
        <v>0</v>
      </c>
      <c r="H41" s="32">
        <f t="shared" si="0"/>
        <v>500</v>
      </c>
      <c r="I41" s="26">
        <v>12</v>
      </c>
      <c r="J41" s="16" t="s">
        <v>840</v>
      </c>
      <c r="K41" s="22">
        <f t="shared" si="4"/>
        <v>500</v>
      </c>
      <c r="L41" s="22">
        <f>SUMIF('II-F Func Factors'!$A:$A,$I41,'II-F Func Factors'!E:E)*$K41</f>
        <v>98.178946082349583</v>
      </c>
      <c r="M41" s="22">
        <f>SUMIF('II-F Func Factors'!$A:$A,$I41,'II-F Func Factors'!F:F)*$K41</f>
        <v>321.01718150676061</v>
      </c>
      <c r="N41" s="22">
        <f>SUMIF('II-F Func Factors'!$A:$A,$I41,'II-F Func Factors'!G:G)*$K41</f>
        <v>55.468424637871372</v>
      </c>
      <c r="O41" s="22">
        <f>SUMIF('II-F Func Factors'!$A:$A,$I41,'II-F Func Factors'!H:H)*$K41</f>
        <v>25.335447773018377</v>
      </c>
      <c r="P41" s="22">
        <f t="shared" si="5"/>
        <v>499.99999999999989</v>
      </c>
      <c r="Q41" s="25" t="s">
        <v>965</v>
      </c>
      <c r="R41" s="22">
        <f t="shared" si="3"/>
        <v>0</v>
      </c>
    </row>
    <row r="42" spans="1:18">
      <c r="A42" s="16" t="s">
        <v>560</v>
      </c>
      <c r="B42" s="62" t="s">
        <v>1945</v>
      </c>
      <c r="C42" s="62" t="s">
        <v>2121</v>
      </c>
      <c r="D42" s="32" t="s">
        <v>2106</v>
      </c>
      <c r="E42" s="32">
        <f>'[1]WP II-D-2.6c'!D30</f>
        <v>8000</v>
      </c>
      <c r="F42" s="32">
        <v>0</v>
      </c>
      <c r="G42" s="32">
        <v>0</v>
      </c>
      <c r="H42" s="32">
        <f t="shared" si="0"/>
        <v>8000</v>
      </c>
      <c r="I42" s="26">
        <v>12</v>
      </c>
      <c r="J42" s="16" t="s">
        <v>840</v>
      </c>
      <c r="K42" s="22">
        <f t="shared" si="4"/>
        <v>8000</v>
      </c>
      <c r="L42" s="22">
        <f>SUMIF('II-F Func Factors'!$A:$A,$I42,'II-F Func Factors'!E:E)*$K42</f>
        <v>1570.8631373175933</v>
      </c>
      <c r="M42" s="22">
        <f>SUMIF('II-F Func Factors'!$A:$A,$I42,'II-F Func Factors'!F:F)*$K42</f>
        <v>5136.2749041081697</v>
      </c>
      <c r="N42" s="22">
        <f>SUMIF('II-F Func Factors'!$A:$A,$I42,'II-F Func Factors'!G:G)*$K42</f>
        <v>887.49479420594196</v>
      </c>
      <c r="O42" s="22">
        <f>SUMIF('II-F Func Factors'!$A:$A,$I42,'II-F Func Factors'!H:H)*$K42</f>
        <v>405.36716436829403</v>
      </c>
      <c r="P42" s="22">
        <f t="shared" si="5"/>
        <v>7999.9999999999982</v>
      </c>
      <c r="Q42" s="25" t="s">
        <v>965</v>
      </c>
      <c r="R42" s="22">
        <f t="shared" si="3"/>
        <v>0</v>
      </c>
    </row>
    <row r="43" spans="1:18">
      <c r="A43" s="16" t="s">
        <v>563</v>
      </c>
      <c r="B43" s="62" t="s">
        <v>1945</v>
      </c>
      <c r="C43" s="62" t="s">
        <v>2122</v>
      </c>
      <c r="D43" s="32" t="s">
        <v>2106</v>
      </c>
      <c r="E43" s="32">
        <f>'[1]WP II-D-2.6c'!D31</f>
        <v>800</v>
      </c>
      <c r="F43" s="32">
        <v>0</v>
      </c>
      <c r="G43" s="32">
        <v>0</v>
      </c>
      <c r="H43" s="32">
        <f t="shared" si="0"/>
        <v>800</v>
      </c>
      <c r="I43" s="26">
        <v>12</v>
      </c>
      <c r="J43" s="16" t="s">
        <v>840</v>
      </c>
      <c r="K43" s="22">
        <f t="shared" si="4"/>
        <v>800</v>
      </c>
      <c r="L43" s="22">
        <f>SUMIF('II-F Func Factors'!$A:$A,$I43,'II-F Func Factors'!E:E)*$K43</f>
        <v>157.08631373175933</v>
      </c>
      <c r="M43" s="22">
        <f>SUMIF('II-F Func Factors'!$A:$A,$I43,'II-F Func Factors'!F:F)*$K43</f>
        <v>513.62749041081702</v>
      </c>
      <c r="N43" s="22">
        <f>SUMIF('II-F Func Factors'!$A:$A,$I43,'II-F Func Factors'!G:G)*$K43</f>
        <v>88.749479420594184</v>
      </c>
      <c r="O43" s="22">
        <f>SUMIF('II-F Func Factors'!$A:$A,$I43,'II-F Func Factors'!H:H)*$K43</f>
        <v>40.536716436829401</v>
      </c>
      <c r="P43" s="22">
        <f t="shared" si="5"/>
        <v>799.99999999999989</v>
      </c>
      <c r="Q43" s="25" t="s">
        <v>965</v>
      </c>
      <c r="R43" s="22">
        <f t="shared" si="3"/>
        <v>0</v>
      </c>
    </row>
    <row r="44" spans="1:18" ht="12" thickBot="1">
      <c r="A44" s="16" t="s">
        <v>564</v>
      </c>
      <c r="B44" s="62" t="s">
        <v>1139</v>
      </c>
      <c r="C44" s="62" t="s">
        <v>2123</v>
      </c>
      <c r="D44" s="32" t="s">
        <v>2106</v>
      </c>
      <c r="E44" s="32">
        <f>'[1]WP II-D-2.6c'!D32</f>
        <v>21810.98</v>
      </c>
      <c r="F44" s="32">
        <v>0</v>
      </c>
      <c r="G44" s="32">
        <v>0</v>
      </c>
      <c r="H44" s="32">
        <f t="shared" si="0"/>
        <v>21810.98</v>
      </c>
      <c r="I44" s="26">
        <v>12</v>
      </c>
      <c r="J44" s="16" t="s">
        <v>840</v>
      </c>
      <c r="K44" s="22">
        <f t="shared" si="4"/>
        <v>21810.98</v>
      </c>
      <c r="L44" s="22">
        <f>SUMIF('II-F Func Factors'!$A:$A,$I44,'II-F Func Factors'!E:E)*$K44</f>
        <v>4282.7580588464107</v>
      </c>
      <c r="M44" s="22">
        <f>SUMIF('II-F Func Factors'!$A:$A,$I44,'II-F Func Factors'!F:F)*$K44</f>
        <v>14003.398651000651</v>
      </c>
      <c r="N44" s="22">
        <f>SUMIF('II-F Func Factors'!$A:$A,$I44,'II-F Func Factors'!G:G)*$K44</f>
        <v>2419.6414008162392</v>
      </c>
      <c r="O44" s="22">
        <f>SUMIF('II-F Func Factors'!$A:$A,$I44,'II-F Func Factors'!H:H)*$K44</f>
        <v>1105.1818893366967</v>
      </c>
      <c r="P44" s="22">
        <f t="shared" si="5"/>
        <v>21810.98</v>
      </c>
      <c r="Q44" s="25" t="s">
        <v>965</v>
      </c>
      <c r="R44" s="22">
        <f t="shared" si="3"/>
        <v>0</v>
      </c>
    </row>
    <row r="45" spans="1:18" ht="12" thickBot="1">
      <c r="A45" s="16" t="s">
        <v>644</v>
      </c>
      <c r="C45" s="1" t="s">
        <v>578</v>
      </c>
      <c r="D45" s="410"/>
      <c r="E45" s="84">
        <f>SUBTOTAL(9,E15:E44)</f>
        <v>72764.61</v>
      </c>
      <c r="F45" s="84">
        <f>SUBTOTAL(9,F15:F44)</f>
        <v>0</v>
      </c>
      <c r="G45" s="84">
        <f>SUBTOTAL(9,G15:G44)</f>
        <v>0</v>
      </c>
      <c r="H45" s="84">
        <f>SUBTOTAL(9,H15:H44)</f>
        <v>72764.61</v>
      </c>
      <c r="K45" s="84">
        <f t="shared" ref="K45:P45" si="6">SUBTOTAL(9,K15:K44)</f>
        <v>72764.61</v>
      </c>
      <c r="L45" s="84">
        <f t="shared" si="6"/>
        <v>14287.905443786392</v>
      </c>
      <c r="M45" s="84">
        <f t="shared" si="6"/>
        <v>46717.380031277295</v>
      </c>
      <c r="N45" s="84">
        <f t="shared" si="6"/>
        <v>8072.2765721782016</v>
      </c>
      <c r="O45" s="84">
        <f t="shared" si="6"/>
        <v>3687.0479527581019</v>
      </c>
      <c r="P45" s="84">
        <f t="shared" si="6"/>
        <v>72764.61</v>
      </c>
      <c r="R45" s="84">
        <f t="shared" ref="R45" si="7">SUBTOTAL(9,R15:R44)</f>
        <v>0</v>
      </c>
    </row>
    <row r="46" spans="1:18" ht="12" thickTop="1">
      <c r="A46" s="16" t="s">
        <v>647</v>
      </c>
    </row>
    <row r="47" spans="1:18">
      <c r="A47" s="16">
        <f>A46+1</f>
        <v>34</v>
      </c>
    </row>
    <row r="48" spans="1:18">
      <c r="B48" s="25" t="s">
        <v>2071</v>
      </c>
    </row>
  </sheetData>
  <pageMargins left="1" right="1" top="1.25" bottom="1" header="0.5" footer="0.5"/>
  <pageSetup scale="60" fitToHeight="0" orientation="landscape" r:id="rId1"/>
  <headerFooter>
    <oddHeader>&amp;R&amp;"Times New Roman,Regular"&amp;8Schedule &amp;A
Page &amp;P of &amp;N</oddHeader>
  </headerFooter>
  <customProperties>
    <customPr name="_pios_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3"/>
  <dimension ref="A1:T293"/>
  <sheetViews>
    <sheetView zoomScaleNormal="100" workbookViewId="0">
      <selection activeCell="L296" sqref="L296"/>
    </sheetView>
  </sheetViews>
  <sheetFormatPr defaultColWidth="9" defaultRowHeight="11.25"/>
  <cols>
    <col min="1" max="1" width="5.42578125" style="19" customWidth="1"/>
    <col min="2" max="2" width="6.85546875" style="19" customWidth="1"/>
    <col min="3" max="3" width="34.42578125" style="19" customWidth="1"/>
    <col min="4" max="4" width="7.42578125" style="19" customWidth="1"/>
    <col min="5" max="5" width="28.140625" style="19" customWidth="1"/>
    <col min="6" max="6" width="8.42578125" style="19" customWidth="1"/>
    <col min="7" max="10" width="9.7109375" style="19" customWidth="1"/>
    <col min="11" max="11" width="11" style="19" customWidth="1"/>
    <col min="12" max="12" width="12.7109375" style="19" customWidth="1"/>
    <col min="13" max="19" width="10.140625" style="19" customWidth="1"/>
    <col min="20" max="16384" width="9" style="19"/>
  </cols>
  <sheetData>
    <row r="1" spans="1:20">
      <c r="A1" s="20" t="s">
        <v>0</v>
      </c>
    </row>
    <row r="2" spans="1:20">
      <c r="A2" s="20" t="s">
        <v>1</v>
      </c>
    </row>
    <row r="3" spans="1:20">
      <c r="A3" s="20" t="s">
        <v>98</v>
      </c>
    </row>
    <row r="4" spans="1:20">
      <c r="A4" s="20" t="s">
        <v>2</v>
      </c>
    </row>
    <row r="5" spans="1:20">
      <c r="A5" s="20" t="s">
        <v>3</v>
      </c>
    </row>
    <row r="6" spans="1:20">
      <c r="A6" s="20" t="s">
        <v>254</v>
      </c>
    </row>
    <row r="10" spans="1:20" ht="12" thickBot="1">
      <c r="A10" s="79"/>
      <c r="B10" s="79"/>
      <c r="C10" s="79"/>
      <c r="D10" s="79"/>
      <c r="E10" s="79"/>
      <c r="F10" s="79"/>
      <c r="G10" s="79"/>
      <c r="H10" s="79"/>
      <c r="I10" s="79"/>
      <c r="J10" s="79"/>
      <c r="K10" s="79"/>
      <c r="L10" s="79"/>
      <c r="M10" s="79"/>
      <c r="N10" s="79"/>
      <c r="O10" s="79"/>
      <c r="P10" s="79"/>
      <c r="Q10" s="79"/>
      <c r="R10" s="79"/>
      <c r="S10" s="79"/>
    </row>
    <row r="11" spans="1:20">
      <c r="F11" s="392"/>
      <c r="G11" s="392" t="s">
        <v>210</v>
      </c>
      <c r="H11" s="392" t="s">
        <v>211</v>
      </c>
      <c r="I11" s="392" t="s">
        <v>212</v>
      </c>
      <c r="J11" s="392" t="s">
        <v>255</v>
      </c>
      <c r="K11" s="392" t="s">
        <v>256</v>
      </c>
      <c r="L11" s="392" t="s">
        <v>257</v>
      </c>
      <c r="M11" s="392" t="s">
        <v>258</v>
      </c>
      <c r="N11" s="392" t="s">
        <v>259</v>
      </c>
      <c r="O11" s="392" t="s">
        <v>260</v>
      </c>
      <c r="P11" s="392" t="s">
        <v>566</v>
      </c>
      <c r="Q11" s="392" t="s">
        <v>567</v>
      </c>
      <c r="R11" s="392" t="s">
        <v>568</v>
      </c>
      <c r="S11" s="392" t="s">
        <v>569</v>
      </c>
      <c r="T11" s="392"/>
    </row>
    <row r="12" spans="1:20">
      <c r="A12" s="79"/>
      <c r="B12" s="79"/>
      <c r="C12" s="79"/>
      <c r="D12" s="79"/>
      <c r="E12" s="79"/>
      <c r="F12" s="79"/>
      <c r="G12" s="79"/>
      <c r="H12" s="79"/>
      <c r="I12" s="79"/>
      <c r="J12" s="79"/>
      <c r="K12" s="79"/>
      <c r="L12" s="79"/>
      <c r="M12" s="79"/>
      <c r="N12" s="79"/>
      <c r="O12" s="79"/>
      <c r="P12" s="79"/>
      <c r="Q12" s="79"/>
      <c r="R12" s="79"/>
      <c r="S12" s="79"/>
    </row>
    <row r="13" spans="1:20" ht="33.75">
      <c r="A13" s="18" t="s">
        <v>213</v>
      </c>
      <c r="B13" s="18" t="s">
        <v>570</v>
      </c>
      <c r="C13" s="18" t="s">
        <v>2124</v>
      </c>
      <c r="D13" s="18" t="s">
        <v>1281</v>
      </c>
      <c r="E13" s="18" t="s">
        <v>2125</v>
      </c>
      <c r="F13" s="18" t="s">
        <v>2126</v>
      </c>
      <c r="G13" s="18" t="s">
        <v>571</v>
      </c>
      <c r="H13" s="18" t="s">
        <v>572</v>
      </c>
      <c r="I13" s="18" t="s">
        <v>573</v>
      </c>
      <c r="J13" s="18" t="s">
        <v>574</v>
      </c>
      <c r="K13" s="18" t="s">
        <v>575</v>
      </c>
      <c r="L13" s="18" t="s">
        <v>576</v>
      </c>
      <c r="M13" s="18" t="s">
        <v>577</v>
      </c>
      <c r="N13" s="18" t="s">
        <v>529</v>
      </c>
      <c r="O13" s="18" t="s">
        <v>530</v>
      </c>
      <c r="P13" s="18" t="s">
        <v>531</v>
      </c>
      <c r="Q13" s="18" t="s">
        <v>532</v>
      </c>
      <c r="R13" s="18" t="s">
        <v>578</v>
      </c>
      <c r="S13" s="18" t="s">
        <v>579</v>
      </c>
    </row>
    <row r="14" spans="1:20">
      <c r="A14" s="16" t="s">
        <v>219</v>
      </c>
      <c r="B14" s="62" t="s">
        <v>1865</v>
      </c>
      <c r="C14" s="62" t="s">
        <v>2127</v>
      </c>
      <c r="D14" s="62" t="s">
        <v>2128</v>
      </c>
      <c r="E14" s="62" t="s">
        <v>2127</v>
      </c>
      <c r="F14" s="80" t="s">
        <v>2008</v>
      </c>
      <c r="G14" s="32">
        <f>'[1]WP II-D-2.7'!F2</f>
        <v>0</v>
      </c>
      <c r="H14" s="32">
        <v>0</v>
      </c>
      <c r="I14" s="32">
        <v>0</v>
      </c>
      <c r="J14" s="32">
        <f>G14+I14</f>
        <v>0</v>
      </c>
      <c r="K14" s="26">
        <v>4</v>
      </c>
      <c r="L14" s="16" t="s">
        <v>531</v>
      </c>
      <c r="M14" s="32">
        <f>J14</f>
        <v>0</v>
      </c>
      <c r="N14" s="32">
        <f>$M14*(SUMIFS(II_F_Func_Factors_Transmission,II_F_Func_Factors_H_Functionalization_Factor,$L14))</f>
        <v>0</v>
      </c>
      <c r="O14" s="32">
        <f>$M14*(SUMIFS(II_F_Func_Factors_Distribution,II_F_Func_Factors_H_Functionalization_Factor,$L14))</f>
        <v>0</v>
      </c>
      <c r="P14" s="32">
        <f>$M14*(SUMIFS(II_F_Func_Factors_Meters,II_F_Func_Factors_H_Functionalization_Factor,$L14))</f>
        <v>0</v>
      </c>
      <c r="Q14" s="32">
        <f>$M14*(SUMIFS(II_F_Func_Factors_TDCS,II_F_Func_Factors_H_Functionalization_Factor,$L14))</f>
        <v>0</v>
      </c>
      <c r="R14" s="32">
        <f>N14+O14+P14+Q14</f>
        <v>0</v>
      </c>
      <c r="S14" s="32">
        <f>M14-R14</f>
        <v>0</v>
      </c>
    </row>
    <row r="15" spans="1:20">
      <c r="A15" s="16" t="s">
        <v>221</v>
      </c>
      <c r="B15" s="891" t="s">
        <v>2129</v>
      </c>
      <c r="C15" s="892"/>
      <c r="D15" s="892"/>
      <c r="E15" s="892"/>
      <c r="F15" s="893" t="s">
        <v>220</v>
      </c>
      <c r="G15" s="894">
        <f>SUBTOTAL(9,G14)</f>
        <v>0</v>
      </c>
      <c r="H15" s="894">
        <f>SUBTOTAL(9,H14)</f>
        <v>0</v>
      </c>
      <c r="I15" s="894">
        <f>SUBTOTAL(9,I14)</f>
        <v>0</v>
      </c>
      <c r="J15" s="894">
        <f>SUBTOTAL(9,J14)</f>
        <v>0</v>
      </c>
      <c r="K15" s="895" t="s">
        <v>220</v>
      </c>
      <c r="L15" s="895" t="s">
        <v>220</v>
      </c>
      <c r="M15" s="894">
        <f t="shared" ref="M15:S15" si="0">SUBTOTAL(9,M14)</f>
        <v>0</v>
      </c>
      <c r="N15" s="894">
        <f t="shared" si="0"/>
        <v>0</v>
      </c>
      <c r="O15" s="894">
        <f t="shared" si="0"/>
        <v>0</v>
      </c>
      <c r="P15" s="894">
        <f t="shared" si="0"/>
        <v>0</v>
      </c>
      <c r="Q15" s="894">
        <f t="shared" si="0"/>
        <v>0</v>
      </c>
      <c r="R15" s="894">
        <f t="shared" si="0"/>
        <v>0</v>
      </c>
      <c r="S15" s="894">
        <f t="shared" si="0"/>
        <v>0</v>
      </c>
    </row>
    <row r="16" spans="1:20">
      <c r="A16" s="16" t="s">
        <v>224</v>
      </c>
    </row>
    <row r="17" spans="1:19">
      <c r="A17" s="16" t="s">
        <v>225</v>
      </c>
      <c r="B17" s="62" t="str">
        <f>'[1]WP II-D-2.7'!B5</f>
        <v>9030</v>
      </c>
      <c r="C17" s="62" t="str">
        <f>'[1]WP II-D-2.7'!C5</f>
        <v>AT&amp;T - TOTAL</v>
      </c>
      <c r="D17" s="62" t="str">
        <f>'[1]WP II-D-2.7'!D5</f>
        <v>12/27/2023</v>
      </c>
      <c r="E17" s="62" t="str">
        <f>'[1]WP II-D-2.7'!E5</f>
        <v>Contr&amp;Svcs Exp - Long Distance/Fax</v>
      </c>
      <c r="F17" s="80" t="s">
        <v>2008</v>
      </c>
      <c r="G17" s="32">
        <f>'[1]WP II-D-2.7'!F5</f>
        <v>593.21</v>
      </c>
      <c r="H17" s="32">
        <v>0</v>
      </c>
      <c r="I17" s="32">
        <v>0</v>
      </c>
      <c r="J17" s="32">
        <f t="shared" ref="J17:J55" si="1">G17+I17</f>
        <v>593.21</v>
      </c>
      <c r="K17" s="26">
        <v>5</v>
      </c>
      <c r="L17" s="16" t="s">
        <v>532</v>
      </c>
      <c r="M17" s="32">
        <f t="shared" ref="M17" si="2">J17</f>
        <v>593.21</v>
      </c>
      <c r="N17" s="32">
        <f>SUMIF('II-F Func Factors'!$A:$A,$K17,'II-F Func Factors'!E:E)*$M17</f>
        <v>0</v>
      </c>
      <c r="O17" s="32">
        <f>SUMIF('II-F Func Factors'!$A:$A,$K17,'II-F Func Factors'!F:F)*$M17</f>
        <v>0</v>
      </c>
      <c r="P17" s="32">
        <f>SUMIF('II-F Func Factors'!$A:$A,$K17,'II-F Func Factors'!G:G)*$M17</f>
        <v>0</v>
      </c>
      <c r="Q17" s="32">
        <f>SUMIF('II-F Func Factors'!$A:$A,$K17,'II-F Func Factors'!H:H)*$M17</f>
        <v>593.21</v>
      </c>
      <c r="R17" s="32">
        <f>SUM(N17:Q17)</f>
        <v>593.21</v>
      </c>
      <c r="S17" s="32">
        <f>M17-R17</f>
        <v>0</v>
      </c>
    </row>
    <row r="18" spans="1:19">
      <c r="A18" s="16" t="s">
        <v>226</v>
      </c>
      <c r="B18" s="62" t="str">
        <f>'[1]WP II-D-2.7'!B6</f>
        <v>9030</v>
      </c>
      <c r="C18" s="62" t="str">
        <f>'[1]WP II-D-2.7'!C6</f>
        <v>AT&amp;T - TOTAL</v>
      </c>
      <c r="D18" s="62" t="str">
        <f>'[1]WP II-D-2.7'!D6</f>
        <v>4/27/2023</v>
      </c>
      <c r="E18" s="62" t="str">
        <f>'[1]WP II-D-2.7'!E6</f>
        <v>Contr&amp;Svcs Exp-Wireless Services</v>
      </c>
      <c r="F18" s="80" t="s">
        <v>2008</v>
      </c>
      <c r="G18" s="32">
        <f>'[1]WP II-D-2.7'!F6</f>
        <v>75.5</v>
      </c>
      <c r="H18" s="32">
        <v>0</v>
      </c>
      <c r="I18" s="32">
        <v>0</v>
      </c>
      <c r="J18" s="32">
        <f t="shared" si="1"/>
        <v>75.5</v>
      </c>
      <c r="K18" s="26">
        <v>5</v>
      </c>
      <c r="L18" s="16" t="s">
        <v>532</v>
      </c>
      <c r="M18" s="32">
        <f t="shared" ref="M18:M55" si="3">J18</f>
        <v>75.5</v>
      </c>
      <c r="N18" s="32">
        <f>SUMIF('II-F Func Factors'!$A:$A,$K18,'II-F Func Factors'!E:E)*$M18</f>
        <v>0</v>
      </c>
      <c r="O18" s="32">
        <f>SUMIF('II-F Func Factors'!$A:$A,$K18,'II-F Func Factors'!F:F)*$M18</f>
        <v>0</v>
      </c>
      <c r="P18" s="32">
        <f>SUMIF('II-F Func Factors'!$A:$A,$K18,'II-F Func Factors'!G:G)*$M18</f>
        <v>0</v>
      </c>
      <c r="Q18" s="32">
        <f>SUMIF('II-F Func Factors'!$A:$A,$K18,'II-F Func Factors'!H:H)*$M18</f>
        <v>75.5</v>
      </c>
      <c r="R18" s="32">
        <f t="shared" ref="R18:R55" si="4">SUM(N18:Q18)</f>
        <v>75.5</v>
      </c>
      <c r="S18" s="32">
        <f t="shared" ref="S18:S55" si="5">M18-R18</f>
        <v>0</v>
      </c>
    </row>
    <row r="19" spans="1:19">
      <c r="A19" s="16" t="s">
        <v>227</v>
      </c>
      <c r="B19" s="62" t="str">
        <f>'[1]WP II-D-2.7'!B7</f>
        <v>9030</v>
      </c>
      <c r="C19" s="62" t="str">
        <f>'[1]WP II-D-2.7'!C7</f>
        <v>BMP PARTNER - Total</v>
      </c>
      <c r="D19" s="62" t="str">
        <f>'[1]WP II-D-2.7'!D7</f>
        <v>11/27/2023</v>
      </c>
      <c r="E19" s="62" t="str">
        <f>'[1]WP II-D-2.7'!E7</f>
        <v>Contr&amp;Svcs Exp-Prof Svcs-Ded</v>
      </c>
      <c r="F19" s="80" t="s">
        <v>2008</v>
      </c>
      <c r="G19" s="32">
        <f>'[1]WP II-D-2.7'!F7</f>
        <v>243</v>
      </c>
      <c r="H19" s="32">
        <v>0</v>
      </c>
      <c r="I19" s="32">
        <v>0</v>
      </c>
      <c r="J19" s="32">
        <f t="shared" si="1"/>
        <v>243</v>
      </c>
      <c r="K19" s="26">
        <v>5</v>
      </c>
      <c r="L19" s="16" t="s">
        <v>532</v>
      </c>
      <c r="M19" s="32">
        <f t="shared" si="3"/>
        <v>243</v>
      </c>
      <c r="N19" s="32">
        <f>SUMIF('II-F Func Factors'!$A:$A,$K19,'II-F Func Factors'!E:E)*$M19</f>
        <v>0</v>
      </c>
      <c r="O19" s="32">
        <f>SUMIF('II-F Func Factors'!$A:$A,$K19,'II-F Func Factors'!F:F)*$M19</f>
        <v>0</v>
      </c>
      <c r="P19" s="32">
        <f>SUMIF('II-F Func Factors'!$A:$A,$K19,'II-F Func Factors'!G:G)*$M19</f>
        <v>0</v>
      </c>
      <c r="Q19" s="32">
        <f>SUMIF('II-F Func Factors'!$A:$A,$K19,'II-F Func Factors'!H:H)*$M19</f>
        <v>243</v>
      </c>
      <c r="R19" s="32">
        <f t="shared" si="4"/>
        <v>243</v>
      </c>
      <c r="S19" s="32">
        <f t="shared" si="5"/>
        <v>0</v>
      </c>
    </row>
    <row r="20" spans="1:19">
      <c r="A20" s="16" t="s">
        <v>229</v>
      </c>
      <c r="B20" s="62" t="str">
        <f>'[1]WP II-D-2.7'!B8</f>
        <v>9030</v>
      </c>
      <c r="C20" s="62" t="str">
        <f>'[1]WP II-D-2.7'!C8</f>
        <v>BMP PARTNER - Total</v>
      </c>
      <c r="D20" s="62" t="str">
        <f>'[1]WP II-D-2.7'!D8</f>
        <v>12/27/2023</v>
      </c>
      <c r="E20" s="62" t="str">
        <f>'[1]WP II-D-2.7'!E8</f>
        <v>Contr&amp;Svcs Exp-Prof Svcs-Ded</v>
      </c>
      <c r="F20" s="80" t="s">
        <v>2008</v>
      </c>
      <c r="G20" s="32">
        <f>'[1]WP II-D-2.7'!F8</f>
        <v>295.08999999999997</v>
      </c>
      <c r="H20" s="32">
        <v>0</v>
      </c>
      <c r="I20" s="32">
        <v>0</v>
      </c>
      <c r="J20" s="32">
        <f t="shared" si="1"/>
        <v>295.08999999999997</v>
      </c>
      <c r="K20" s="26">
        <v>5</v>
      </c>
      <c r="L20" s="16" t="s">
        <v>532</v>
      </c>
      <c r="M20" s="32">
        <f t="shared" si="3"/>
        <v>295.08999999999997</v>
      </c>
      <c r="N20" s="32">
        <f>SUMIF('II-F Func Factors'!$A:$A,$K20,'II-F Func Factors'!E:E)*$M20</f>
        <v>0</v>
      </c>
      <c r="O20" s="32">
        <f>SUMIF('II-F Func Factors'!$A:$A,$K20,'II-F Func Factors'!F:F)*$M20</f>
        <v>0</v>
      </c>
      <c r="P20" s="32">
        <f>SUMIF('II-F Func Factors'!$A:$A,$K20,'II-F Func Factors'!G:G)*$M20</f>
        <v>0</v>
      </c>
      <c r="Q20" s="32">
        <f>SUMIF('II-F Func Factors'!$A:$A,$K20,'II-F Func Factors'!H:H)*$M20</f>
        <v>295.08999999999997</v>
      </c>
      <c r="R20" s="32">
        <f t="shared" si="4"/>
        <v>295.08999999999997</v>
      </c>
      <c r="S20" s="32">
        <f t="shared" si="5"/>
        <v>0</v>
      </c>
    </row>
    <row r="21" spans="1:19">
      <c r="A21" s="16" t="s">
        <v>232</v>
      </c>
      <c r="B21" s="62" t="str">
        <f>'[1]WP II-D-2.7'!B9</f>
        <v>9030</v>
      </c>
      <c r="C21" s="62" t="str">
        <f>'[1]WP II-D-2.7'!C9</f>
        <v>CINTAS CORPORATION -Total</v>
      </c>
      <c r="D21" s="62" t="str">
        <f>'[1]WP II-D-2.7'!D9</f>
        <v>12/27/2023</v>
      </c>
      <c r="E21" s="62" t="str">
        <f>'[1]WP II-D-2.7'!E9</f>
        <v>Contr&amp;Svcs Exp-Janitorial Services</v>
      </c>
      <c r="F21" s="80" t="s">
        <v>2008</v>
      </c>
      <c r="G21" s="32">
        <f>'[1]WP II-D-2.7'!F9</f>
        <v>0.44</v>
      </c>
      <c r="H21" s="32">
        <v>0</v>
      </c>
      <c r="I21" s="32">
        <v>0</v>
      </c>
      <c r="J21" s="32">
        <f t="shared" si="1"/>
        <v>0.44</v>
      </c>
      <c r="K21" s="26">
        <v>5</v>
      </c>
      <c r="L21" s="16" t="s">
        <v>532</v>
      </c>
      <c r="M21" s="32">
        <f t="shared" si="3"/>
        <v>0.44</v>
      </c>
      <c r="N21" s="32">
        <f>SUMIF('II-F Func Factors'!$A:$A,$K21,'II-F Func Factors'!E:E)*$M21</f>
        <v>0</v>
      </c>
      <c r="O21" s="32">
        <f>SUMIF('II-F Func Factors'!$A:$A,$K21,'II-F Func Factors'!F:F)*$M21</f>
        <v>0</v>
      </c>
      <c r="P21" s="32">
        <f>SUMIF('II-F Func Factors'!$A:$A,$K21,'II-F Func Factors'!G:G)*$M21</f>
        <v>0</v>
      </c>
      <c r="Q21" s="32">
        <f>SUMIF('II-F Func Factors'!$A:$A,$K21,'II-F Func Factors'!H:H)*$M21</f>
        <v>0.44</v>
      </c>
      <c r="R21" s="32">
        <f t="shared" si="4"/>
        <v>0.44</v>
      </c>
      <c r="S21" s="32">
        <f t="shared" si="5"/>
        <v>0</v>
      </c>
    </row>
    <row r="22" spans="1:19">
      <c r="A22" s="16" t="s">
        <v>234</v>
      </c>
      <c r="B22" s="62" t="str">
        <f>'[1]WP II-D-2.7'!B10</f>
        <v>9030</v>
      </c>
      <c r="C22" s="62" t="str">
        <f>'[1]WP II-D-2.7'!C10</f>
        <v>CINTAS CORPORATION -Total</v>
      </c>
      <c r="D22" s="62" t="str">
        <f>'[1]WP II-D-2.7'!D10</f>
        <v>12/27/2023</v>
      </c>
      <c r="E22" s="62" t="str">
        <f>'[1]WP II-D-2.7'!E10</f>
        <v>Contr&amp;Svcs Exp-Other Services</v>
      </c>
      <c r="F22" s="80" t="s">
        <v>2008</v>
      </c>
      <c r="G22" s="32">
        <f>'[1]WP II-D-2.7'!F10</f>
        <v>-0.78</v>
      </c>
      <c r="H22" s="32">
        <v>0</v>
      </c>
      <c r="I22" s="32">
        <v>0</v>
      </c>
      <c r="J22" s="32">
        <f t="shared" si="1"/>
        <v>-0.78</v>
      </c>
      <c r="K22" s="26">
        <v>5</v>
      </c>
      <c r="L22" s="16" t="s">
        <v>532</v>
      </c>
      <c r="M22" s="32">
        <f t="shared" si="3"/>
        <v>-0.78</v>
      </c>
      <c r="N22" s="32">
        <f>SUMIF('II-F Func Factors'!$A:$A,$K22,'II-F Func Factors'!E:E)*$M22</f>
        <v>0</v>
      </c>
      <c r="O22" s="32">
        <f>SUMIF('II-F Func Factors'!$A:$A,$K22,'II-F Func Factors'!F:F)*$M22</f>
        <v>0</v>
      </c>
      <c r="P22" s="32">
        <f>SUMIF('II-F Func Factors'!$A:$A,$K22,'II-F Func Factors'!G:G)*$M22</f>
        <v>0</v>
      </c>
      <c r="Q22" s="32">
        <f>SUMIF('II-F Func Factors'!$A:$A,$K22,'II-F Func Factors'!H:H)*$M22</f>
        <v>-0.78</v>
      </c>
      <c r="R22" s="32">
        <f t="shared" si="4"/>
        <v>-0.78</v>
      </c>
      <c r="S22" s="32">
        <f t="shared" si="5"/>
        <v>0</v>
      </c>
    </row>
    <row r="23" spans="1:19">
      <c r="A23" s="16" t="s">
        <v>236</v>
      </c>
      <c r="B23" s="62" t="str">
        <f>'[1]WP II-D-2.7'!B11</f>
        <v>9030</v>
      </c>
      <c r="C23" s="62" t="str">
        <f>'[1]WP II-D-2.7'!C11</f>
        <v>G&amp;K SERVICES INC - TOTAL</v>
      </c>
      <c r="D23" s="62" t="str">
        <f>'[1]WP II-D-2.7'!D11</f>
        <v>3/1/2023</v>
      </c>
      <c r="E23" s="62" t="str">
        <f>'[1]WP II-D-2.7'!E11</f>
        <v>Contr&amp;Svcs Exp-Other Services</v>
      </c>
      <c r="F23" s="80" t="s">
        <v>2008</v>
      </c>
      <c r="G23" s="32">
        <f>'[1]WP II-D-2.7'!F11</f>
        <v>-1.3</v>
      </c>
      <c r="H23" s="32">
        <v>0</v>
      </c>
      <c r="I23" s="32">
        <v>0</v>
      </c>
      <c r="J23" s="32">
        <f t="shared" si="1"/>
        <v>-1.3</v>
      </c>
      <c r="K23" s="26">
        <v>5</v>
      </c>
      <c r="L23" s="16" t="s">
        <v>532</v>
      </c>
      <c r="M23" s="32">
        <f t="shared" si="3"/>
        <v>-1.3</v>
      </c>
      <c r="N23" s="32">
        <f>SUMIF('II-F Func Factors'!$A:$A,$K23,'II-F Func Factors'!E:E)*$M23</f>
        <v>0</v>
      </c>
      <c r="O23" s="32">
        <f>SUMIF('II-F Func Factors'!$A:$A,$K23,'II-F Func Factors'!F:F)*$M23</f>
        <v>0</v>
      </c>
      <c r="P23" s="32">
        <f>SUMIF('II-F Func Factors'!$A:$A,$K23,'II-F Func Factors'!G:G)*$M23</f>
        <v>0</v>
      </c>
      <c r="Q23" s="32">
        <f>SUMIF('II-F Func Factors'!$A:$A,$K23,'II-F Func Factors'!H:H)*$M23</f>
        <v>-1.3</v>
      </c>
      <c r="R23" s="32">
        <f t="shared" si="4"/>
        <v>-1.3</v>
      </c>
      <c r="S23" s="32">
        <f t="shared" si="5"/>
        <v>0</v>
      </c>
    </row>
    <row r="24" spans="1:19">
      <c r="A24" s="16" t="s">
        <v>238</v>
      </c>
      <c r="B24" s="62" t="str">
        <f>'[1]WP II-D-2.7'!B12</f>
        <v>9030</v>
      </c>
      <c r="C24" s="62" t="str">
        <f>'[1]WP II-D-2.7'!C12</f>
        <v>HENDERSON TELECOM INC - TOTAL</v>
      </c>
      <c r="D24" s="62" t="str">
        <f>'[1]WP II-D-2.7'!D12</f>
        <v>12/27/2023</v>
      </c>
      <c r="E24" s="62" t="str">
        <f>'[1]WP II-D-2.7'!E12</f>
        <v>Contr&amp;Svcs Exp-Additns/Alt/Removal</v>
      </c>
      <c r="F24" s="80" t="s">
        <v>2008</v>
      </c>
      <c r="G24" s="32">
        <f>'[1]WP II-D-2.7'!F12</f>
        <v>12.99</v>
      </c>
      <c r="H24" s="32">
        <v>0</v>
      </c>
      <c r="I24" s="32">
        <v>0</v>
      </c>
      <c r="J24" s="32">
        <f t="shared" si="1"/>
        <v>12.99</v>
      </c>
      <c r="K24" s="26">
        <v>5</v>
      </c>
      <c r="L24" s="16" t="s">
        <v>532</v>
      </c>
      <c r="M24" s="32">
        <f t="shared" si="3"/>
        <v>12.99</v>
      </c>
      <c r="N24" s="32">
        <f>SUMIF('II-F Func Factors'!$A:$A,$K24,'II-F Func Factors'!E:E)*$M24</f>
        <v>0</v>
      </c>
      <c r="O24" s="32">
        <f>SUMIF('II-F Func Factors'!$A:$A,$K24,'II-F Func Factors'!F:F)*$M24</f>
        <v>0</v>
      </c>
      <c r="P24" s="32">
        <f>SUMIF('II-F Func Factors'!$A:$A,$K24,'II-F Func Factors'!G:G)*$M24</f>
        <v>0</v>
      </c>
      <c r="Q24" s="32">
        <f>SUMIF('II-F Func Factors'!$A:$A,$K24,'II-F Func Factors'!H:H)*$M24</f>
        <v>12.99</v>
      </c>
      <c r="R24" s="32">
        <f t="shared" si="4"/>
        <v>12.99</v>
      </c>
      <c r="S24" s="32">
        <f t="shared" si="5"/>
        <v>0</v>
      </c>
    </row>
    <row r="25" spans="1:19">
      <c r="A25" s="16" t="s">
        <v>240</v>
      </c>
      <c r="B25" s="62" t="str">
        <f>'[1]WP II-D-2.7'!B13</f>
        <v>9030</v>
      </c>
      <c r="C25" s="62" t="str">
        <f>'[1]WP II-D-2.7'!C13</f>
        <v>HENDERSON TELECOM INC - TOTAL</v>
      </c>
      <c r="D25" s="62" t="str">
        <f>'[1]WP II-D-2.7'!D13</f>
        <v>12/27/2023</v>
      </c>
      <c r="E25" s="62" t="str">
        <f>'[1]WP II-D-2.7'!E13</f>
        <v>Contr&amp;Svcs Exp-Building Maint Serv</v>
      </c>
      <c r="F25" s="80" t="s">
        <v>2008</v>
      </c>
      <c r="G25" s="32">
        <f>'[1]WP II-D-2.7'!F13</f>
        <v>117.63</v>
      </c>
      <c r="H25" s="32">
        <v>0</v>
      </c>
      <c r="I25" s="32">
        <v>0</v>
      </c>
      <c r="J25" s="32">
        <f t="shared" si="1"/>
        <v>117.63</v>
      </c>
      <c r="K25" s="26">
        <v>5</v>
      </c>
      <c r="L25" s="16" t="s">
        <v>532</v>
      </c>
      <c r="M25" s="32">
        <f t="shared" si="3"/>
        <v>117.63</v>
      </c>
      <c r="N25" s="32">
        <f>SUMIF('II-F Func Factors'!$A:$A,$K25,'II-F Func Factors'!E:E)*$M25</f>
        <v>0</v>
      </c>
      <c r="O25" s="32">
        <f>SUMIF('II-F Func Factors'!$A:$A,$K25,'II-F Func Factors'!F:F)*$M25</f>
        <v>0</v>
      </c>
      <c r="P25" s="32">
        <f>SUMIF('II-F Func Factors'!$A:$A,$K25,'II-F Func Factors'!G:G)*$M25</f>
        <v>0</v>
      </c>
      <c r="Q25" s="32">
        <f>SUMIF('II-F Func Factors'!$A:$A,$K25,'II-F Func Factors'!H:H)*$M25</f>
        <v>117.63</v>
      </c>
      <c r="R25" s="32">
        <f t="shared" si="4"/>
        <v>117.63</v>
      </c>
      <c r="S25" s="32">
        <f t="shared" si="5"/>
        <v>0</v>
      </c>
    </row>
    <row r="26" spans="1:19">
      <c r="A26" s="16" t="s">
        <v>243</v>
      </c>
      <c r="B26" s="62" t="str">
        <f>'[1]WP II-D-2.7'!B14</f>
        <v>9030</v>
      </c>
      <c r="C26" s="62" t="str">
        <f>'[1]WP II-D-2.7'!C14</f>
        <v>IPS INVESTIGATION &amp; POLYGRAPH - TOTAL</v>
      </c>
      <c r="D26" s="62" t="str">
        <f>'[1]WP II-D-2.7'!D14</f>
        <v>12/6/2023</v>
      </c>
      <c r="E26" s="62" t="str">
        <f>'[1]WP II-D-2.7'!E14</f>
        <v>Contr&amp;Svcs Exp-Security Owned</v>
      </c>
      <c r="F26" s="80" t="s">
        <v>2008</v>
      </c>
      <c r="G26" s="32">
        <f>'[1]WP II-D-2.7'!F14</f>
        <v>86.45</v>
      </c>
      <c r="H26" s="32">
        <v>0</v>
      </c>
      <c r="I26" s="32">
        <v>0</v>
      </c>
      <c r="J26" s="32">
        <f t="shared" si="1"/>
        <v>86.45</v>
      </c>
      <c r="K26" s="26">
        <v>5</v>
      </c>
      <c r="L26" s="16" t="s">
        <v>532</v>
      </c>
      <c r="M26" s="32">
        <f t="shared" si="3"/>
        <v>86.45</v>
      </c>
      <c r="N26" s="32">
        <f>SUMIF('II-F Func Factors'!$A:$A,$K26,'II-F Func Factors'!E:E)*$M26</f>
        <v>0</v>
      </c>
      <c r="O26" s="32">
        <f>SUMIF('II-F Func Factors'!$A:$A,$K26,'II-F Func Factors'!F:F)*$M26</f>
        <v>0</v>
      </c>
      <c r="P26" s="32">
        <f>SUMIF('II-F Func Factors'!$A:$A,$K26,'II-F Func Factors'!G:G)*$M26</f>
        <v>0</v>
      </c>
      <c r="Q26" s="32">
        <f>SUMIF('II-F Func Factors'!$A:$A,$K26,'II-F Func Factors'!H:H)*$M26</f>
        <v>86.45</v>
      </c>
      <c r="R26" s="32">
        <f t="shared" si="4"/>
        <v>86.45</v>
      </c>
      <c r="S26" s="32">
        <f t="shared" si="5"/>
        <v>0</v>
      </c>
    </row>
    <row r="27" spans="1:19">
      <c r="A27" s="16" t="s">
        <v>245</v>
      </c>
      <c r="B27" s="62" t="str">
        <f>'[1]WP II-D-2.7'!B15</f>
        <v>9030</v>
      </c>
      <c r="C27" s="62" t="str">
        <f>'[1]WP II-D-2.7'!C15</f>
        <v>KA-TEX CONSTRUCTORS, INC. - TOTAL</v>
      </c>
      <c r="D27" s="62" t="str">
        <f>'[1]WP II-D-2.7'!D15</f>
        <v>12/27/2023</v>
      </c>
      <c r="E27" s="62" t="str">
        <f>'[1]WP II-D-2.7'!E15</f>
        <v>Contr&amp;Svcs Exp-Additns/Alt/Removal</v>
      </c>
      <c r="F27" s="80" t="s">
        <v>2008</v>
      </c>
      <c r="G27" s="32">
        <f>'[1]WP II-D-2.7'!F15</f>
        <v>1029.5899999999999</v>
      </c>
      <c r="H27" s="32">
        <v>0</v>
      </c>
      <c r="I27" s="32">
        <v>0</v>
      </c>
      <c r="J27" s="32">
        <f t="shared" si="1"/>
        <v>1029.5899999999999</v>
      </c>
      <c r="K27" s="26">
        <v>5</v>
      </c>
      <c r="L27" s="16" t="s">
        <v>532</v>
      </c>
      <c r="M27" s="32">
        <f t="shared" si="3"/>
        <v>1029.5899999999999</v>
      </c>
      <c r="N27" s="32">
        <f>SUMIF('II-F Func Factors'!$A:$A,$K27,'II-F Func Factors'!E:E)*$M27</f>
        <v>0</v>
      </c>
      <c r="O27" s="32">
        <f>SUMIF('II-F Func Factors'!$A:$A,$K27,'II-F Func Factors'!F:F)*$M27</f>
        <v>0</v>
      </c>
      <c r="P27" s="32">
        <f>SUMIF('II-F Func Factors'!$A:$A,$K27,'II-F Func Factors'!G:G)*$M27</f>
        <v>0</v>
      </c>
      <c r="Q27" s="32">
        <f>SUMIF('II-F Func Factors'!$A:$A,$K27,'II-F Func Factors'!H:H)*$M27</f>
        <v>1029.5899999999999</v>
      </c>
      <c r="R27" s="32">
        <f t="shared" si="4"/>
        <v>1029.5899999999999</v>
      </c>
      <c r="S27" s="32">
        <f t="shared" si="5"/>
        <v>0</v>
      </c>
    </row>
    <row r="28" spans="1:19">
      <c r="A28" s="16" t="s">
        <v>247</v>
      </c>
      <c r="B28" s="62" t="str">
        <f>'[1]WP II-D-2.7'!B16</f>
        <v>9030</v>
      </c>
      <c r="C28" s="62" t="str">
        <f>'[1]WP II-D-2.7'!C16</f>
        <v>KA-TEX CONSTRUCTORS, INC. - TOTAL</v>
      </c>
      <c r="D28" s="62" t="str">
        <f>'[1]WP II-D-2.7'!D16</f>
        <v>12/27/2023</v>
      </c>
      <c r="E28" s="62" t="str">
        <f>'[1]WP II-D-2.7'!E16</f>
        <v>Contr&amp;Svcs Exp-Building Maint Serv</v>
      </c>
      <c r="F28" s="80" t="s">
        <v>2008</v>
      </c>
      <c r="G28" s="32">
        <f>'[1]WP II-D-2.7'!F16</f>
        <v>22128.63</v>
      </c>
      <c r="H28" s="32">
        <v>0</v>
      </c>
      <c r="I28" s="32">
        <v>0</v>
      </c>
      <c r="J28" s="32">
        <f t="shared" si="1"/>
        <v>22128.63</v>
      </c>
      <c r="K28" s="26">
        <v>5</v>
      </c>
      <c r="L28" s="16" t="s">
        <v>532</v>
      </c>
      <c r="M28" s="32">
        <f t="shared" si="3"/>
        <v>22128.63</v>
      </c>
      <c r="N28" s="32">
        <f>SUMIF('II-F Func Factors'!$A:$A,$K28,'II-F Func Factors'!E:E)*$M28</f>
        <v>0</v>
      </c>
      <c r="O28" s="32">
        <f>SUMIF('II-F Func Factors'!$A:$A,$K28,'II-F Func Factors'!F:F)*$M28</f>
        <v>0</v>
      </c>
      <c r="P28" s="32">
        <f>SUMIF('II-F Func Factors'!$A:$A,$K28,'II-F Func Factors'!G:G)*$M28</f>
        <v>0</v>
      </c>
      <c r="Q28" s="32">
        <f>SUMIF('II-F Func Factors'!$A:$A,$K28,'II-F Func Factors'!H:H)*$M28</f>
        <v>22128.63</v>
      </c>
      <c r="R28" s="32">
        <f t="shared" si="4"/>
        <v>22128.63</v>
      </c>
      <c r="S28" s="32">
        <f t="shared" si="5"/>
        <v>0</v>
      </c>
    </row>
    <row r="29" spans="1:19">
      <c r="A29" s="16" t="s">
        <v>249</v>
      </c>
      <c r="B29" s="62" t="str">
        <f>'[1]WP II-D-2.7'!B17</f>
        <v>9030</v>
      </c>
      <c r="C29" s="62" t="str">
        <f>'[1]WP II-D-2.7'!C17</f>
        <v>KA-TEX CONSTRUCTORS, INC. - TOTAL</v>
      </c>
      <c r="D29" s="62" t="str">
        <f>'[1]WP II-D-2.7'!D17</f>
        <v>12/27/2023</v>
      </c>
      <c r="E29" s="62" t="str">
        <f>'[1]WP II-D-2.7'!E17</f>
        <v>Contr&amp;Svcs Exp-Elevator Services</v>
      </c>
      <c r="F29" s="80" t="s">
        <v>2008</v>
      </c>
      <c r="G29" s="32">
        <f>'[1]WP II-D-2.7'!F17</f>
        <v>451.41</v>
      </c>
      <c r="H29" s="32">
        <v>0</v>
      </c>
      <c r="I29" s="32">
        <v>0</v>
      </c>
      <c r="J29" s="32">
        <f t="shared" si="1"/>
        <v>451.41</v>
      </c>
      <c r="K29" s="26">
        <v>5</v>
      </c>
      <c r="L29" s="16" t="s">
        <v>532</v>
      </c>
      <c r="M29" s="32">
        <f t="shared" si="3"/>
        <v>451.41</v>
      </c>
      <c r="N29" s="32">
        <f>SUMIF('II-F Func Factors'!$A:$A,$K29,'II-F Func Factors'!E:E)*$M29</f>
        <v>0</v>
      </c>
      <c r="O29" s="32">
        <f>SUMIF('II-F Func Factors'!$A:$A,$K29,'II-F Func Factors'!F:F)*$M29</f>
        <v>0</v>
      </c>
      <c r="P29" s="32">
        <f>SUMIF('II-F Func Factors'!$A:$A,$K29,'II-F Func Factors'!G:G)*$M29</f>
        <v>0</v>
      </c>
      <c r="Q29" s="32">
        <f>SUMIF('II-F Func Factors'!$A:$A,$K29,'II-F Func Factors'!H:H)*$M29</f>
        <v>451.41</v>
      </c>
      <c r="R29" s="32">
        <f t="shared" si="4"/>
        <v>451.41</v>
      </c>
      <c r="S29" s="32">
        <f t="shared" si="5"/>
        <v>0</v>
      </c>
    </row>
    <row r="30" spans="1:19">
      <c r="A30" s="16" t="s">
        <v>251</v>
      </c>
      <c r="B30" s="62" t="str">
        <f>'[1]WP II-D-2.7'!B18</f>
        <v>9030</v>
      </c>
      <c r="C30" s="62" t="str">
        <f>'[1]WP II-D-2.7'!C18</f>
        <v>KA-TEX CONSTRUCTORS, INC. - TOTAL</v>
      </c>
      <c r="D30" s="62" t="str">
        <f>'[1]WP II-D-2.7'!D18</f>
        <v>12/27/2023</v>
      </c>
      <c r="E30" s="62" t="str">
        <f>'[1]WP II-D-2.7'!E18</f>
        <v>Contr&amp;Svcs Exp-Vending/Ice Machines</v>
      </c>
      <c r="F30" s="80" t="s">
        <v>2008</v>
      </c>
      <c r="G30" s="32">
        <f>'[1]WP II-D-2.7'!F18</f>
        <v>3942.12</v>
      </c>
      <c r="H30" s="32">
        <v>0</v>
      </c>
      <c r="I30" s="32">
        <v>0</v>
      </c>
      <c r="J30" s="32">
        <f t="shared" si="1"/>
        <v>3942.12</v>
      </c>
      <c r="K30" s="26">
        <v>5</v>
      </c>
      <c r="L30" s="16" t="s">
        <v>532</v>
      </c>
      <c r="M30" s="32">
        <f t="shared" si="3"/>
        <v>3942.12</v>
      </c>
      <c r="N30" s="32">
        <f>SUMIF('II-F Func Factors'!$A:$A,$K30,'II-F Func Factors'!E:E)*$M30</f>
        <v>0</v>
      </c>
      <c r="O30" s="32">
        <f>SUMIF('II-F Func Factors'!$A:$A,$K30,'II-F Func Factors'!F:F)*$M30</f>
        <v>0</v>
      </c>
      <c r="P30" s="32">
        <f>SUMIF('II-F Func Factors'!$A:$A,$K30,'II-F Func Factors'!G:G)*$M30</f>
        <v>0</v>
      </c>
      <c r="Q30" s="32">
        <f>SUMIF('II-F Func Factors'!$A:$A,$K30,'II-F Func Factors'!H:H)*$M30</f>
        <v>3942.12</v>
      </c>
      <c r="R30" s="32">
        <f t="shared" si="4"/>
        <v>3942.12</v>
      </c>
      <c r="S30" s="32">
        <f t="shared" si="5"/>
        <v>0</v>
      </c>
    </row>
    <row r="31" spans="1:19">
      <c r="A31" s="16" t="s">
        <v>544</v>
      </c>
      <c r="B31" s="62" t="str">
        <f>'[1]WP II-D-2.7'!B19</f>
        <v>9030</v>
      </c>
      <c r="C31" s="62" t="str">
        <f>'[1]WP II-D-2.7'!C19</f>
        <v>KLEEN-TECH SERVICES CORP -Total</v>
      </c>
      <c r="D31" s="62" t="str">
        <f>'[1]WP II-D-2.7'!D19</f>
        <v>5/10/2023</v>
      </c>
      <c r="E31" s="62" t="str">
        <f>'[1]WP II-D-2.7'!E19</f>
        <v>Contr&amp;Svcs Exp-Janitorial Services</v>
      </c>
      <c r="F31" s="80" t="s">
        <v>2008</v>
      </c>
      <c r="G31" s="32">
        <f>'[1]WP II-D-2.7'!F19</f>
        <v>7.57</v>
      </c>
      <c r="H31" s="32">
        <v>0</v>
      </c>
      <c r="I31" s="32">
        <v>0</v>
      </c>
      <c r="J31" s="32">
        <f t="shared" si="1"/>
        <v>7.57</v>
      </c>
      <c r="K31" s="26">
        <v>5</v>
      </c>
      <c r="L31" s="16" t="s">
        <v>532</v>
      </c>
      <c r="M31" s="32">
        <f t="shared" si="3"/>
        <v>7.57</v>
      </c>
      <c r="N31" s="32">
        <f>SUMIF('II-F Func Factors'!$A:$A,$K31,'II-F Func Factors'!E:E)*$M31</f>
        <v>0</v>
      </c>
      <c r="O31" s="32">
        <f>SUMIF('II-F Func Factors'!$A:$A,$K31,'II-F Func Factors'!F:F)*$M31</f>
        <v>0</v>
      </c>
      <c r="P31" s="32">
        <f>SUMIF('II-F Func Factors'!$A:$A,$K31,'II-F Func Factors'!G:G)*$M31</f>
        <v>0</v>
      </c>
      <c r="Q31" s="32">
        <f>SUMIF('II-F Func Factors'!$A:$A,$K31,'II-F Func Factors'!H:H)*$M31</f>
        <v>7.57</v>
      </c>
      <c r="R31" s="32">
        <f t="shared" si="4"/>
        <v>7.57</v>
      </c>
      <c r="S31" s="32">
        <f t="shared" si="5"/>
        <v>0</v>
      </c>
    </row>
    <row r="32" spans="1:19">
      <c r="A32" s="16" t="s">
        <v>545</v>
      </c>
      <c r="B32" s="62" t="str">
        <f>'[1]WP II-D-2.7'!B20</f>
        <v>9030</v>
      </c>
      <c r="C32" s="62" t="str">
        <f>'[1]WP II-D-2.7'!C20</f>
        <v>Misc Contract Services Total</v>
      </c>
      <c r="D32" s="62" t="str">
        <f>'[1]WP II-D-2.7'!D20</f>
        <v>VARIOUS</v>
      </c>
      <c r="E32" s="62" t="str">
        <f>'[1]WP II-D-2.7'!E20</f>
        <v>Contr&amp;Svcs Exp - Long Distance/Fax</v>
      </c>
      <c r="F32" s="80" t="s">
        <v>2008</v>
      </c>
      <c r="G32" s="32">
        <f>'[1]WP II-D-2.7'!F20</f>
        <v>5.78</v>
      </c>
      <c r="H32" s="32">
        <v>0</v>
      </c>
      <c r="I32" s="32">
        <v>0</v>
      </c>
      <c r="J32" s="32">
        <f t="shared" si="1"/>
        <v>5.78</v>
      </c>
      <c r="K32" s="26">
        <v>5</v>
      </c>
      <c r="L32" s="16" t="s">
        <v>532</v>
      </c>
      <c r="M32" s="32">
        <f t="shared" si="3"/>
        <v>5.78</v>
      </c>
      <c r="N32" s="32">
        <f>SUMIF('II-F Func Factors'!$A:$A,$K32,'II-F Func Factors'!E:E)*$M32</f>
        <v>0</v>
      </c>
      <c r="O32" s="32">
        <f>SUMIF('II-F Func Factors'!$A:$A,$K32,'II-F Func Factors'!F:F)*$M32</f>
        <v>0</v>
      </c>
      <c r="P32" s="32">
        <f>SUMIF('II-F Func Factors'!$A:$A,$K32,'II-F Func Factors'!G:G)*$M32</f>
        <v>0</v>
      </c>
      <c r="Q32" s="32">
        <f>SUMIF('II-F Func Factors'!$A:$A,$K32,'II-F Func Factors'!H:H)*$M32</f>
        <v>5.78</v>
      </c>
      <c r="R32" s="32">
        <f t="shared" si="4"/>
        <v>5.78</v>
      </c>
      <c r="S32" s="32">
        <f t="shared" si="5"/>
        <v>0</v>
      </c>
    </row>
    <row r="33" spans="1:19">
      <c r="A33" s="16" t="s">
        <v>546</v>
      </c>
      <c r="B33" s="62" t="str">
        <f>'[1]WP II-D-2.7'!B21</f>
        <v>9030</v>
      </c>
      <c r="C33" s="62" t="str">
        <f>'[1]WP II-D-2.7'!C21</f>
        <v>Misc Contract Services Total</v>
      </c>
      <c r="D33" s="62" t="str">
        <f>'[1]WP II-D-2.7'!D21</f>
        <v>VARIOUS</v>
      </c>
      <c r="E33" s="62" t="str">
        <f>'[1]WP II-D-2.7'!E21</f>
        <v>Contr&amp;Svcs Exp-Additns/Alt/Removal</v>
      </c>
      <c r="F33" s="80" t="s">
        <v>2008</v>
      </c>
      <c r="G33" s="32">
        <f>'[1]WP II-D-2.7'!F21</f>
        <v>0</v>
      </c>
      <c r="H33" s="32">
        <v>0</v>
      </c>
      <c r="I33" s="32">
        <v>0</v>
      </c>
      <c r="J33" s="32">
        <f t="shared" si="1"/>
        <v>0</v>
      </c>
      <c r="K33" s="26">
        <v>5</v>
      </c>
      <c r="L33" s="16" t="s">
        <v>532</v>
      </c>
      <c r="M33" s="32">
        <f t="shared" si="3"/>
        <v>0</v>
      </c>
      <c r="N33" s="32">
        <f>SUMIF('II-F Func Factors'!$A:$A,$K33,'II-F Func Factors'!E:E)*$M33</f>
        <v>0</v>
      </c>
      <c r="O33" s="32">
        <f>SUMIF('II-F Func Factors'!$A:$A,$K33,'II-F Func Factors'!F:F)*$M33</f>
        <v>0</v>
      </c>
      <c r="P33" s="32">
        <f>SUMIF('II-F Func Factors'!$A:$A,$K33,'II-F Func Factors'!G:G)*$M33</f>
        <v>0</v>
      </c>
      <c r="Q33" s="32">
        <f>SUMIF('II-F Func Factors'!$A:$A,$K33,'II-F Func Factors'!H:H)*$M33</f>
        <v>0</v>
      </c>
      <c r="R33" s="32">
        <f t="shared" si="4"/>
        <v>0</v>
      </c>
      <c r="S33" s="32">
        <f t="shared" si="5"/>
        <v>0</v>
      </c>
    </row>
    <row r="34" spans="1:19">
      <c r="A34" s="16" t="s">
        <v>547</v>
      </c>
      <c r="B34" s="62" t="str">
        <f>'[1]WP II-D-2.7'!B22</f>
        <v>9030</v>
      </c>
      <c r="C34" s="62" t="str">
        <f>'[1]WP II-D-2.7'!C22</f>
        <v>Misc Contract Services Total</v>
      </c>
      <c r="D34" s="62" t="str">
        <f>'[1]WP II-D-2.7'!D22</f>
        <v>VARIOUS</v>
      </c>
      <c r="E34" s="62" t="str">
        <f>'[1]WP II-D-2.7'!E22</f>
        <v>Contr&amp;Svcs Exp-Building Maint Serv</v>
      </c>
      <c r="F34" s="80" t="s">
        <v>2008</v>
      </c>
      <c r="G34" s="32">
        <f>'[1]WP II-D-2.7'!F22</f>
        <v>40</v>
      </c>
      <c r="H34" s="32">
        <v>0</v>
      </c>
      <c r="I34" s="32">
        <v>0</v>
      </c>
      <c r="J34" s="32">
        <f t="shared" si="1"/>
        <v>40</v>
      </c>
      <c r="K34" s="26">
        <v>5</v>
      </c>
      <c r="L34" s="16" t="s">
        <v>532</v>
      </c>
      <c r="M34" s="32">
        <f t="shared" si="3"/>
        <v>40</v>
      </c>
      <c r="N34" s="32">
        <f>SUMIF('II-F Func Factors'!$A:$A,$K34,'II-F Func Factors'!E:E)*$M34</f>
        <v>0</v>
      </c>
      <c r="O34" s="32">
        <f>SUMIF('II-F Func Factors'!$A:$A,$K34,'II-F Func Factors'!F:F)*$M34</f>
        <v>0</v>
      </c>
      <c r="P34" s="32">
        <f>SUMIF('II-F Func Factors'!$A:$A,$K34,'II-F Func Factors'!G:G)*$M34</f>
        <v>0</v>
      </c>
      <c r="Q34" s="32">
        <f>SUMIF('II-F Func Factors'!$A:$A,$K34,'II-F Func Factors'!H:H)*$M34</f>
        <v>40</v>
      </c>
      <c r="R34" s="32">
        <f t="shared" si="4"/>
        <v>40</v>
      </c>
      <c r="S34" s="32">
        <f t="shared" si="5"/>
        <v>0</v>
      </c>
    </row>
    <row r="35" spans="1:19">
      <c r="A35" s="16" t="s">
        <v>549</v>
      </c>
      <c r="B35" s="62" t="str">
        <f>'[1]WP II-D-2.7'!B23</f>
        <v>9030</v>
      </c>
      <c r="C35" s="62" t="str">
        <f>'[1]WP II-D-2.7'!C23</f>
        <v>Misc Contract Services Total</v>
      </c>
      <c r="D35" s="62" t="str">
        <f>'[1]WP II-D-2.7'!D23</f>
        <v>VARIOUS</v>
      </c>
      <c r="E35" s="62" t="str">
        <f>'[1]WP II-D-2.7'!E23</f>
        <v>Contr&amp;Svcs Exp-Construct Svcs</v>
      </c>
      <c r="F35" s="80" t="s">
        <v>2008</v>
      </c>
      <c r="G35" s="32">
        <f>'[1]WP II-D-2.7'!F23</f>
        <v>2.94</v>
      </c>
      <c r="H35" s="32">
        <v>0</v>
      </c>
      <c r="I35" s="32">
        <v>0</v>
      </c>
      <c r="J35" s="32">
        <f t="shared" si="1"/>
        <v>2.94</v>
      </c>
      <c r="K35" s="26">
        <v>5</v>
      </c>
      <c r="L35" s="16" t="s">
        <v>532</v>
      </c>
      <c r="M35" s="32">
        <f t="shared" si="3"/>
        <v>2.94</v>
      </c>
      <c r="N35" s="32">
        <f>SUMIF('II-F Func Factors'!$A:$A,$K35,'II-F Func Factors'!E:E)*$M35</f>
        <v>0</v>
      </c>
      <c r="O35" s="32">
        <f>SUMIF('II-F Func Factors'!$A:$A,$K35,'II-F Func Factors'!F:F)*$M35</f>
        <v>0</v>
      </c>
      <c r="P35" s="32">
        <f>SUMIF('II-F Func Factors'!$A:$A,$K35,'II-F Func Factors'!G:G)*$M35</f>
        <v>0</v>
      </c>
      <c r="Q35" s="32">
        <f>SUMIF('II-F Func Factors'!$A:$A,$K35,'II-F Func Factors'!H:H)*$M35</f>
        <v>2.94</v>
      </c>
      <c r="R35" s="32">
        <f t="shared" si="4"/>
        <v>2.94</v>
      </c>
      <c r="S35" s="32">
        <f t="shared" si="5"/>
        <v>0</v>
      </c>
    </row>
    <row r="36" spans="1:19">
      <c r="A36" s="16" t="s">
        <v>551</v>
      </c>
      <c r="B36" s="62" t="str">
        <f>'[1]WP II-D-2.7'!B24</f>
        <v>9030</v>
      </c>
      <c r="C36" s="62" t="str">
        <f>'[1]WP II-D-2.7'!C24</f>
        <v>Misc Contract Services Total</v>
      </c>
      <c r="D36" s="62" t="str">
        <f>'[1]WP II-D-2.7'!D24</f>
        <v>VARIOUS</v>
      </c>
      <c r="E36" s="62" t="str">
        <f>'[1]WP II-D-2.7'!E24</f>
        <v>Contr&amp;Svcs Exp-Motor Veh Reg/Lic</v>
      </c>
      <c r="F36" s="80" t="s">
        <v>2008</v>
      </c>
      <c r="G36" s="32">
        <f>'[1]WP II-D-2.7'!F24</f>
        <v>265.81</v>
      </c>
      <c r="H36" s="32">
        <v>0</v>
      </c>
      <c r="I36" s="32">
        <v>0</v>
      </c>
      <c r="J36" s="32">
        <f t="shared" si="1"/>
        <v>265.81</v>
      </c>
      <c r="K36" s="26">
        <v>5</v>
      </c>
      <c r="L36" s="16" t="s">
        <v>532</v>
      </c>
      <c r="M36" s="32">
        <f t="shared" si="3"/>
        <v>265.81</v>
      </c>
      <c r="N36" s="32">
        <f>SUMIF('II-F Func Factors'!$A:$A,$K36,'II-F Func Factors'!E:E)*$M36</f>
        <v>0</v>
      </c>
      <c r="O36" s="32">
        <f>SUMIF('II-F Func Factors'!$A:$A,$K36,'II-F Func Factors'!F:F)*$M36</f>
        <v>0</v>
      </c>
      <c r="P36" s="32">
        <f>SUMIF('II-F Func Factors'!$A:$A,$K36,'II-F Func Factors'!G:G)*$M36</f>
        <v>0</v>
      </c>
      <c r="Q36" s="32">
        <f>SUMIF('II-F Func Factors'!$A:$A,$K36,'II-F Func Factors'!H:H)*$M36</f>
        <v>265.81</v>
      </c>
      <c r="R36" s="32">
        <f t="shared" si="4"/>
        <v>265.81</v>
      </c>
      <c r="S36" s="32">
        <f t="shared" si="5"/>
        <v>0</v>
      </c>
    </row>
    <row r="37" spans="1:19">
      <c r="A37" s="16" t="s">
        <v>553</v>
      </c>
      <c r="B37" s="62" t="str">
        <f>'[1]WP II-D-2.7'!B25</f>
        <v>9030</v>
      </c>
      <c r="C37" s="62" t="str">
        <f>'[1]WP II-D-2.7'!C25</f>
        <v>Misc Contract Services Total</v>
      </c>
      <c r="D37" s="62" t="str">
        <f>'[1]WP II-D-2.7'!D25</f>
        <v>VARIOUS</v>
      </c>
      <c r="E37" s="62" t="str">
        <f>'[1]WP II-D-2.7'!E25</f>
        <v>Contr&amp;Svcs Exp-Other Services</v>
      </c>
      <c r="F37" s="80" t="s">
        <v>2008</v>
      </c>
      <c r="G37" s="32">
        <f>'[1]WP II-D-2.7'!F25</f>
        <v>1273.56</v>
      </c>
      <c r="H37" s="32">
        <v>0</v>
      </c>
      <c r="I37" s="32">
        <v>0</v>
      </c>
      <c r="J37" s="32">
        <f t="shared" si="1"/>
        <v>1273.56</v>
      </c>
      <c r="K37" s="26">
        <v>5</v>
      </c>
      <c r="L37" s="16" t="s">
        <v>532</v>
      </c>
      <c r="M37" s="32">
        <f t="shared" si="3"/>
        <v>1273.56</v>
      </c>
      <c r="N37" s="32">
        <f>SUMIF('II-F Func Factors'!$A:$A,$K37,'II-F Func Factors'!E:E)*$M37</f>
        <v>0</v>
      </c>
      <c r="O37" s="32">
        <f>SUMIF('II-F Func Factors'!$A:$A,$K37,'II-F Func Factors'!F:F)*$M37</f>
        <v>0</v>
      </c>
      <c r="P37" s="32">
        <f>SUMIF('II-F Func Factors'!$A:$A,$K37,'II-F Func Factors'!G:G)*$M37</f>
        <v>0</v>
      </c>
      <c r="Q37" s="32">
        <f>SUMIF('II-F Func Factors'!$A:$A,$K37,'II-F Func Factors'!H:H)*$M37</f>
        <v>1273.56</v>
      </c>
      <c r="R37" s="32">
        <f t="shared" si="4"/>
        <v>1273.56</v>
      </c>
      <c r="S37" s="32">
        <f t="shared" si="5"/>
        <v>0</v>
      </c>
    </row>
    <row r="38" spans="1:19">
      <c r="A38" s="16" t="s">
        <v>554</v>
      </c>
      <c r="B38" s="62" t="str">
        <f>'[1]WP II-D-2.7'!B26</f>
        <v>9030</v>
      </c>
      <c r="C38" s="62" t="str">
        <f>'[1]WP II-D-2.7'!C26</f>
        <v>Misc Contract Services Total</v>
      </c>
      <c r="D38" s="62" t="str">
        <f>'[1]WP II-D-2.7'!D26</f>
        <v>VARIOUS</v>
      </c>
      <c r="E38" s="62" t="str">
        <f>'[1]WP II-D-2.7'!E26</f>
        <v>Contr&amp;Svcs Exp-Pest Control</v>
      </c>
      <c r="F38" s="80" t="s">
        <v>2008</v>
      </c>
      <c r="G38" s="32">
        <f>'[1]WP II-D-2.7'!F26</f>
        <v>10.73</v>
      </c>
      <c r="H38" s="32">
        <v>0</v>
      </c>
      <c r="I38" s="32">
        <v>0</v>
      </c>
      <c r="J38" s="32">
        <f t="shared" si="1"/>
        <v>10.73</v>
      </c>
      <c r="K38" s="26">
        <v>5</v>
      </c>
      <c r="L38" s="16" t="s">
        <v>532</v>
      </c>
      <c r="M38" s="32">
        <f t="shared" si="3"/>
        <v>10.73</v>
      </c>
      <c r="N38" s="32">
        <f>SUMIF('II-F Func Factors'!$A:$A,$K38,'II-F Func Factors'!E:E)*$M38</f>
        <v>0</v>
      </c>
      <c r="O38" s="32">
        <f>SUMIF('II-F Func Factors'!$A:$A,$K38,'II-F Func Factors'!F:F)*$M38</f>
        <v>0</v>
      </c>
      <c r="P38" s="32">
        <f>SUMIF('II-F Func Factors'!$A:$A,$K38,'II-F Func Factors'!G:G)*$M38</f>
        <v>0</v>
      </c>
      <c r="Q38" s="32">
        <f>SUMIF('II-F Func Factors'!$A:$A,$K38,'II-F Func Factors'!H:H)*$M38</f>
        <v>10.73</v>
      </c>
      <c r="R38" s="32">
        <f t="shared" si="4"/>
        <v>10.73</v>
      </c>
      <c r="S38" s="32">
        <f t="shared" si="5"/>
        <v>0</v>
      </c>
    </row>
    <row r="39" spans="1:19">
      <c r="A39" s="16" t="s">
        <v>556</v>
      </c>
      <c r="B39" s="62" t="str">
        <f>'[1]WP II-D-2.7'!B27</f>
        <v>9030</v>
      </c>
      <c r="C39" s="62" t="str">
        <f>'[1]WP II-D-2.7'!C27</f>
        <v>Misc Contract Services Total</v>
      </c>
      <c r="D39" s="62" t="str">
        <f>'[1]WP II-D-2.7'!D27</f>
        <v>VARIOUS</v>
      </c>
      <c r="E39" s="62" t="str">
        <f>'[1]WP II-D-2.7'!E27</f>
        <v>Contr&amp;Svcs Exp-Prof Svcs-Ded</v>
      </c>
      <c r="F39" s="80" t="s">
        <v>2008</v>
      </c>
      <c r="G39" s="32">
        <f>'[1]WP II-D-2.7'!F27</f>
        <v>1722.59</v>
      </c>
      <c r="H39" s="32">
        <v>0</v>
      </c>
      <c r="I39" s="32">
        <v>0</v>
      </c>
      <c r="J39" s="32">
        <f t="shared" si="1"/>
        <v>1722.59</v>
      </c>
      <c r="K39" s="26">
        <v>5</v>
      </c>
      <c r="L39" s="16" t="s">
        <v>532</v>
      </c>
      <c r="M39" s="32">
        <f t="shared" si="3"/>
        <v>1722.59</v>
      </c>
      <c r="N39" s="32">
        <f>SUMIF('II-F Func Factors'!$A:$A,$K39,'II-F Func Factors'!E:E)*$M39</f>
        <v>0</v>
      </c>
      <c r="O39" s="32">
        <f>SUMIF('II-F Func Factors'!$A:$A,$K39,'II-F Func Factors'!F:F)*$M39</f>
        <v>0</v>
      </c>
      <c r="P39" s="32">
        <f>SUMIF('II-F Func Factors'!$A:$A,$K39,'II-F Func Factors'!G:G)*$M39</f>
        <v>0</v>
      </c>
      <c r="Q39" s="32">
        <f>SUMIF('II-F Func Factors'!$A:$A,$K39,'II-F Func Factors'!H:H)*$M39</f>
        <v>1722.59</v>
      </c>
      <c r="R39" s="32">
        <f t="shared" si="4"/>
        <v>1722.59</v>
      </c>
      <c r="S39" s="32">
        <f t="shared" si="5"/>
        <v>0</v>
      </c>
    </row>
    <row r="40" spans="1:19">
      <c r="A40" s="16" t="s">
        <v>557</v>
      </c>
      <c r="B40" s="62" t="str">
        <f>'[1]WP II-D-2.7'!B28</f>
        <v>9030</v>
      </c>
      <c r="C40" s="62" t="str">
        <f>'[1]WP II-D-2.7'!C28</f>
        <v>Misc Contract Services Total</v>
      </c>
      <c r="D40" s="62" t="str">
        <f>'[1]WP II-D-2.7'!D28</f>
        <v>VARIOUS</v>
      </c>
      <c r="E40" s="62" t="str">
        <f>'[1]WP II-D-2.7'!E28</f>
        <v>Contr&amp;Svcs Exp-Vending/Ice Machines</v>
      </c>
      <c r="F40" s="80" t="s">
        <v>2008</v>
      </c>
      <c r="G40" s="32">
        <f>'[1]WP II-D-2.7'!F28</f>
        <v>0</v>
      </c>
      <c r="H40" s="32">
        <v>0</v>
      </c>
      <c r="I40" s="32">
        <v>0</v>
      </c>
      <c r="J40" s="32">
        <f t="shared" si="1"/>
        <v>0</v>
      </c>
      <c r="K40" s="26">
        <v>5</v>
      </c>
      <c r="L40" s="16" t="s">
        <v>532</v>
      </c>
      <c r="M40" s="32">
        <f t="shared" si="3"/>
        <v>0</v>
      </c>
      <c r="N40" s="32">
        <f>SUMIF('II-F Func Factors'!$A:$A,$K40,'II-F Func Factors'!E:E)*$M40</f>
        <v>0</v>
      </c>
      <c r="O40" s="32">
        <f>SUMIF('II-F Func Factors'!$A:$A,$K40,'II-F Func Factors'!F:F)*$M40</f>
        <v>0</v>
      </c>
      <c r="P40" s="32">
        <f>SUMIF('II-F Func Factors'!$A:$A,$K40,'II-F Func Factors'!G:G)*$M40</f>
        <v>0</v>
      </c>
      <c r="Q40" s="32">
        <f>SUMIF('II-F Func Factors'!$A:$A,$K40,'II-F Func Factors'!H:H)*$M40</f>
        <v>0</v>
      </c>
      <c r="R40" s="32">
        <f t="shared" si="4"/>
        <v>0</v>
      </c>
      <c r="S40" s="32">
        <f t="shared" si="5"/>
        <v>0</v>
      </c>
    </row>
    <row r="41" spans="1:19">
      <c r="A41" s="16" t="s">
        <v>559</v>
      </c>
      <c r="B41" s="62" t="str">
        <f>'[1]WP II-D-2.7'!B29</f>
        <v>9030</v>
      </c>
      <c r="C41" s="62" t="str">
        <f>'[1]WP II-D-2.7'!C29</f>
        <v>Misc Contract Services Total</v>
      </c>
      <c r="D41" s="62" t="str">
        <f>'[1]WP II-D-2.7'!D29</f>
        <v>VARIOUS</v>
      </c>
      <c r="E41" s="62" t="str">
        <f>'[1]WP II-D-2.7'!E29</f>
        <v>Contr&amp;Svcs Exp-Wireless Services</v>
      </c>
      <c r="F41" s="80" t="s">
        <v>2008</v>
      </c>
      <c r="G41" s="32">
        <f>'[1]WP II-D-2.7'!F29</f>
        <v>2.09</v>
      </c>
      <c r="H41" s="32">
        <v>0</v>
      </c>
      <c r="I41" s="32">
        <v>0</v>
      </c>
      <c r="J41" s="32">
        <f t="shared" si="1"/>
        <v>2.09</v>
      </c>
      <c r="K41" s="26">
        <v>5</v>
      </c>
      <c r="L41" s="16" t="s">
        <v>532</v>
      </c>
      <c r="M41" s="32">
        <f t="shared" si="3"/>
        <v>2.09</v>
      </c>
      <c r="N41" s="32">
        <f>SUMIF('II-F Func Factors'!$A:$A,$K41,'II-F Func Factors'!E:E)*$M41</f>
        <v>0</v>
      </c>
      <c r="O41" s="32">
        <f>SUMIF('II-F Func Factors'!$A:$A,$K41,'II-F Func Factors'!F:F)*$M41</f>
        <v>0</v>
      </c>
      <c r="P41" s="32">
        <f>SUMIF('II-F Func Factors'!$A:$A,$K41,'II-F Func Factors'!G:G)*$M41</f>
        <v>0</v>
      </c>
      <c r="Q41" s="32">
        <f>SUMIF('II-F Func Factors'!$A:$A,$K41,'II-F Func Factors'!H:H)*$M41</f>
        <v>2.09</v>
      </c>
      <c r="R41" s="32">
        <f t="shared" si="4"/>
        <v>2.09</v>
      </c>
      <c r="S41" s="32">
        <f t="shared" si="5"/>
        <v>0</v>
      </c>
    </row>
    <row r="42" spans="1:19">
      <c r="A42" s="16" t="s">
        <v>560</v>
      </c>
      <c r="B42" s="62" t="str">
        <f>'[1]WP II-D-2.7'!B30</f>
        <v>9030</v>
      </c>
      <c r="C42" s="62" t="str">
        <f>'[1]WP II-D-2.7'!C30</f>
        <v>Misc Contract Services Total</v>
      </c>
      <c r="D42" s="62" t="str">
        <f>'[1]WP II-D-2.7'!D30</f>
        <v>VARIOUS</v>
      </c>
      <c r="E42" s="62" t="str">
        <f>'[1]WP II-D-2.7'!E30</f>
        <v>Misc Contract Services Total</v>
      </c>
      <c r="F42" s="80" t="s">
        <v>2008</v>
      </c>
      <c r="G42" s="32">
        <f>'[1]WP II-D-2.7'!F30</f>
        <v>0</v>
      </c>
      <c r="H42" s="32">
        <v>0</v>
      </c>
      <c r="I42" s="32">
        <v>0</v>
      </c>
      <c r="J42" s="32">
        <f t="shared" si="1"/>
        <v>0</v>
      </c>
      <c r="K42" s="26">
        <v>5</v>
      </c>
      <c r="L42" s="16" t="s">
        <v>532</v>
      </c>
      <c r="M42" s="32">
        <f t="shared" si="3"/>
        <v>0</v>
      </c>
      <c r="N42" s="32">
        <f>SUMIF('II-F Func Factors'!$A:$A,$K42,'II-F Func Factors'!E:E)*$M42</f>
        <v>0</v>
      </c>
      <c r="O42" s="32">
        <f>SUMIF('II-F Func Factors'!$A:$A,$K42,'II-F Func Factors'!F:F)*$M42</f>
        <v>0</v>
      </c>
      <c r="P42" s="32">
        <f>SUMIF('II-F Func Factors'!$A:$A,$K42,'II-F Func Factors'!G:G)*$M42</f>
        <v>0</v>
      </c>
      <c r="Q42" s="32">
        <f>SUMIF('II-F Func Factors'!$A:$A,$K42,'II-F Func Factors'!H:H)*$M42</f>
        <v>0</v>
      </c>
      <c r="R42" s="32">
        <f t="shared" si="4"/>
        <v>0</v>
      </c>
      <c r="S42" s="32">
        <f t="shared" si="5"/>
        <v>0</v>
      </c>
    </row>
    <row r="43" spans="1:19">
      <c r="A43" s="16" t="s">
        <v>563</v>
      </c>
      <c r="B43" s="62" t="str">
        <f>'[1]WP II-D-2.7'!B31</f>
        <v>9030</v>
      </c>
      <c r="C43" s="62" t="str">
        <f>'[1]WP II-D-2.7'!C31</f>
        <v>MOODY GARDENS HOTEL - Total</v>
      </c>
      <c r="D43" s="62" t="str">
        <f>'[1]WP II-D-2.7'!D31</f>
        <v>6/8/2023</v>
      </c>
      <c r="E43" s="62" t="str">
        <f>'[1]WP II-D-2.7'!E31</f>
        <v>Contr&amp;Svcs Exp-Prof Svcs-Ded</v>
      </c>
      <c r="F43" s="80" t="s">
        <v>2008</v>
      </c>
      <c r="G43" s="32">
        <f>'[1]WP II-D-2.7'!F31</f>
        <v>5427.64</v>
      </c>
      <c r="H43" s="32">
        <v>0</v>
      </c>
      <c r="I43" s="32">
        <v>0</v>
      </c>
      <c r="J43" s="32">
        <f t="shared" si="1"/>
        <v>5427.64</v>
      </c>
      <c r="K43" s="26">
        <v>5</v>
      </c>
      <c r="L43" s="16" t="s">
        <v>532</v>
      </c>
      <c r="M43" s="32">
        <f t="shared" si="3"/>
        <v>5427.64</v>
      </c>
      <c r="N43" s="32">
        <f>SUMIF('II-F Func Factors'!$A:$A,$K43,'II-F Func Factors'!E:E)*$M43</f>
        <v>0</v>
      </c>
      <c r="O43" s="32">
        <f>SUMIF('II-F Func Factors'!$A:$A,$K43,'II-F Func Factors'!F:F)*$M43</f>
        <v>0</v>
      </c>
      <c r="P43" s="32">
        <f>SUMIF('II-F Func Factors'!$A:$A,$K43,'II-F Func Factors'!G:G)*$M43</f>
        <v>0</v>
      </c>
      <c r="Q43" s="32">
        <f>SUMIF('II-F Func Factors'!$A:$A,$K43,'II-F Func Factors'!H:H)*$M43</f>
        <v>5427.64</v>
      </c>
      <c r="R43" s="32">
        <f t="shared" si="4"/>
        <v>5427.64</v>
      </c>
      <c r="S43" s="32">
        <f t="shared" si="5"/>
        <v>0</v>
      </c>
    </row>
    <row r="44" spans="1:19">
      <c r="A44" s="16" t="s">
        <v>564</v>
      </c>
      <c r="B44" s="62" t="str">
        <f>'[1]WP II-D-2.7'!B32</f>
        <v>9030</v>
      </c>
      <c r="C44" s="62" t="str">
        <f>'[1]WP II-D-2.7'!C32</f>
        <v>Out-of-Pocket Expenses - Total</v>
      </c>
      <c r="D44" s="62" t="str">
        <f>'[1]WP II-D-2.7'!D32</f>
        <v>VARIOUS</v>
      </c>
      <c r="E44" s="62" t="str">
        <f>'[1]WP II-D-2.7'!E32</f>
        <v>Contr&amp;Svcs Exp-Motor Veh Reg/Lic</v>
      </c>
      <c r="F44" s="80" t="s">
        <v>2008</v>
      </c>
      <c r="G44" s="32">
        <f>'[1]WP II-D-2.7'!F32</f>
        <v>0</v>
      </c>
      <c r="H44" s="32">
        <v>0</v>
      </c>
      <c r="I44" s="32">
        <v>0</v>
      </c>
      <c r="J44" s="32">
        <f t="shared" si="1"/>
        <v>0</v>
      </c>
      <c r="K44" s="26">
        <v>5</v>
      </c>
      <c r="L44" s="16" t="s">
        <v>532</v>
      </c>
      <c r="M44" s="32">
        <f t="shared" si="3"/>
        <v>0</v>
      </c>
      <c r="N44" s="32">
        <f>SUMIF('II-F Func Factors'!$A:$A,$K44,'II-F Func Factors'!E:E)*$M44</f>
        <v>0</v>
      </c>
      <c r="O44" s="32">
        <f>SUMIF('II-F Func Factors'!$A:$A,$K44,'II-F Func Factors'!F:F)*$M44</f>
        <v>0</v>
      </c>
      <c r="P44" s="32">
        <f>SUMIF('II-F Func Factors'!$A:$A,$K44,'II-F Func Factors'!G:G)*$M44</f>
        <v>0</v>
      </c>
      <c r="Q44" s="32">
        <f>SUMIF('II-F Func Factors'!$A:$A,$K44,'II-F Func Factors'!H:H)*$M44</f>
        <v>0</v>
      </c>
      <c r="R44" s="32">
        <f t="shared" si="4"/>
        <v>0</v>
      </c>
      <c r="S44" s="32">
        <f t="shared" si="5"/>
        <v>0</v>
      </c>
    </row>
    <row r="45" spans="1:19">
      <c r="A45" s="16" t="s">
        <v>644</v>
      </c>
      <c r="B45" s="62" t="str">
        <f>'[1]WP II-D-2.7'!B33</f>
        <v>9030</v>
      </c>
      <c r="C45" s="62" t="str">
        <f>'[1]WP II-D-2.7'!C33</f>
        <v>Out-of-Pocket Expenses - Total</v>
      </c>
      <c r="D45" s="62" t="str">
        <f>'[1]WP II-D-2.7'!D33</f>
        <v>VARIOUS</v>
      </c>
      <c r="E45" s="62" t="str">
        <f>'[1]WP II-D-2.7'!E33</f>
        <v>Contr&amp;Svcs Exp-Other Services</v>
      </c>
      <c r="F45" s="80" t="s">
        <v>2008</v>
      </c>
      <c r="G45" s="32">
        <f>'[1]WP II-D-2.7'!F33</f>
        <v>0</v>
      </c>
      <c r="H45" s="32">
        <v>0</v>
      </c>
      <c r="I45" s="32">
        <v>0</v>
      </c>
      <c r="J45" s="32">
        <f t="shared" si="1"/>
        <v>0</v>
      </c>
      <c r="K45" s="26">
        <v>5</v>
      </c>
      <c r="L45" s="16" t="s">
        <v>532</v>
      </c>
      <c r="M45" s="32">
        <f t="shared" si="3"/>
        <v>0</v>
      </c>
      <c r="N45" s="32">
        <f>SUMIF('II-F Func Factors'!$A:$A,$K45,'II-F Func Factors'!E:E)*$M45</f>
        <v>0</v>
      </c>
      <c r="O45" s="32">
        <f>SUMIF('II-F Func Factors'!$A:$A,$K45,'II-F Func Factors'!F:F)*$M45</f>
        <v>0</v>
      </c>
      <c r="P45" s="32">
        <f>SUMIF('II-F Func Factors'!$A:$A,$K45,'II-F Func Factors'!G:G)*$M45</f>
        <v>0</v>
      </c>
      <c r="Q45" s="32">
        <f>SUMIF('II-F Func Factors'!$A:$A,$K45,'II-F Func Factors'!H:H)*$M45</f>
        <v>0</v>
      </c>
      <c r="R45" s="32">
        <f t="shared" si="4"/>
        <v>0</v>
      </c>
      <c r="S45" s="32">
        <f t="shared" si="5"/>
        <v>0</v>
      </c>
    </row>
    <row r="46" spans="1:19">
      <c r="A46" s="16" t="s">
        <v>647</v>
      </c>
      <c r="B46" s="62" t="str">
        <f>'[1]WP II-D-2.7'!B34</f>
        <v>9030</v>
      </c>
      <c r="C46" s="62" t="str">
        <f>'[1]WP II-D-2.7'!C34</f>
        <v>Out-of-Pocket Expenses - Total</v>
      </c>
      <c r="D46" s="62" t="str">
        <f>'[1]WP II-D-2.7'!D34</f>
        <v>VARIOUS</v>
      </c>
      <c r="E46" s="62" t="str">
        <f>'[1]WP II-D-2.7'!E34</f>
        <v>Contr&amp;Svcs Exp-Wireless Services</v>
      </c>
      <c r="F46" s="80" t="s">
        <v>2008</v>
      </c>
      <c r="G46" s="32">
        <f>'[1]WP II-D-2.7'!F34</f>
        <v>0</v>
      </c>
      <c r="H46" s="32">
        <v>0</v>
      </c>
      <c r="I46" s="32">
        <v>0</v>
      </c>
      <c r="J46" s="32">
        <f t="shared" si="1"/>
        <v>0</v>
      </c>
      <c r="K46" s="26">
        <v>5</v>
      </c>
      <c r="L46" s="16" t="s">
        <v>532</v>
      </c>
      <c r="M46" s="32">
        <f t="shared" si="3"/>
        <v>0</v>
      </c>
      <c r="N46" s="32">
        <f>SUMIF('II-F Func Factors'!$A:$A,$K46,'II-F Func Factors'!E:E)*$M46</f>
        <v>0</v>
      </c>
      <c r="O46" s="32">
        <f>SUMIF('II-F Func Factors'!$A:$A,$K46,'II-F Func Factors'!F:F)*$M46</f>
        <v>0</v>
      </c>
      <c r="P46" s="32">
        <f>SUMIF('II-F Func Factors'!$A:$A,$K46,'II-F Func Factors'!G:G)*$M46</f>
        <v>0</v>
      </c>
      <c r="Q46" s="32">
        <f>SUMIF('II-F Func Factors'!$A:$A,$K46,'II-F Func Factors'!H:H)*$M46</f>
        <v>0</v>
      </c>
      <c r="R46" s="32">
        <f t="shared" si="4"/>
        <v>0</v>
      </c>
      <c r="S46" s="32">
        <f t="shared" si="5"/>
        <v>0</v>
      </c>
    </row>
    <row r="47" spans="1:19">
      <c r="A47" s="16" t="s">
        <v>651</v>
      </c>
      <c r="B47" s="62" t="str">
        <f>'[1]WP II-D-2.7'!B35</f>
        <v>9030</v>
      </c>
      <c r="C47" s="62" t="str">
        <f>'[1]WP II-D-2.7'!C35</f>
        <v>PATRIOT FIRE AND SAFETY LLC -Total</v>
      </c>
      <c r="D47" s="62" t="str">
        <f>'[1]WP II-D-2.7'!D35</f>
        <v>12/21/2023</v>
      </c>
      <c r="E47" s="62" t="str">
        <f>'[1]WP II-D-2.7'!E35</f>
        <v>Contr&amp;Svcs Exp-Other Services</v>
      </c>
      <c r="F47" s="80" t="s">
        <v>2008</v>
      </c>
      <c r="G47" s="32">
        <f>'[1]WP II-D-2.7'!F35</f>
        <v>325.25</v>
      </c>
      <c r="H47" s="32">
        <v>0</v>
      </c>
      <c r="I47" s="32">
        <v>0</v>
      </c>
      <c r="J47" s="32">
        <f t="shared" si="1"/>
        <v>325.25</v>
      </c>
      <c r="K47" s="26">
        <v>5</v>
      </c>
      <c r="L47" s="16" t="s">
        <v>532</v>
      </c>
      <c r="M47" s="32">
        <f t="shared" si="3"/>
        <v>325.25</v>
      </c>
      <c r="N47" s="32">
        <f>SUMIF('II-F Func Factors'!$A:$A,$K47,'II-F Func Factors'!E:E)*$M47</f>
        <v>0</v>
      </c>
      <c r="O47" s="32">
        <f>SUMIF('II-F Func Factors'!$A:$A,$K47,'II-F Func Factors'!F:F)*$M47</f>
        <v>0</v>
      </c>
      <c r="P47" s="32">
        <f>SUMIF('II-F Func Factors'!$A:$A,$K47,'II-F Func Factors'!G:G)*$M47</f>
        <v>0</v>
      </c>
      <c r="Q47" s="32">
        <f>SUMIF('II-F Func Factors'!$A:$A,$K47,'II-F Func Factors'!H:H)*$M47</f>
        <v>325.25</v>
      </c>
      <c r="R47" s="32">
        <f t="shared" si="4"/>
        <v>325.25</v>
      </c>
      <c r="S47" s="32">
        <f t="shared" si="5"/>
        <v>0</v>
      </c>
    </row>
    <row r="48" spans="1:19">
      <c r="A48" s="16" t="s">
        <v>655</v>
      </c>
      <c r="B48" s="62" t="str">
        <f>'[1]WP II-D-2.7'!B36</f>
        <v>9030</v>
      </c>
      <c r="C48" s="62" t="str">
        <f>'[1]WP II-D-2.7'!C36</f>
        <v>PIONEER CONTRACT SERVICES - TOTAL</v>
      </c>
      <c r="D48" s="62" t="str">
        <f>'[1]WP II-D-2.7'!D36</f>
        <v>12/27/2023</v>
      </c>
      <c r="E48" s="62" t="str">
        <f>'[1]WP II-D-2.7'!E36</f>
        <v>Contr&amp;Svcs Exp-Additns/Alt/Removal</v>
      </c>
      <c r="F48" s="80" t="s">
        <v>2008</v>
      </c>
      <c r="G48" s="32">
        <f>'[1]WP II-D-2.7'!F36</f>
        <v>1902.3</v>
      </c>
      <c r="H48" s="32">
        <v>0</v>
      </c>
      <c r="I48" s="32">
        <v>0</v>
      </c>
      <c r="J48" s="32">
        <f t="shared" si="1"/>
        <v>1902.3</v>
      </c>
      <c r="K48" s="26">
        <v>5</v>
      </c>
      <c r="L48" s="16" t="s">
        <v>532</v>
      </c>
      <c r="M48" s="32">
        <f t="shared" si="3"/>
        <v>1902.3</v>
      </c>
      <c r="N48" s="32">
        <f>SUMIF('II-F Func Factors'!$A:$A,$K48,'II-F Func Factors'!E:E)*$M48</f>
        <v>0</v>
      </c>
      <c r="O48" s="32">
        <f>SUMIF('II-F Func Factors'!$A:$A,$K48,'II-F Func Factors'!F:F)*$M48</f>
        <v>0</v>
      </c>
      <c r="P48" s="32">
        <f>SUMIF('II-F Func Factors'!$A:$A,$K48,'II-F Func Factors'!G:G)*$M48</f>
        <v>0</v>
      </c>
      <c r="Q48" s="32">
        <f>SUMIF('II-F Func Factors'!$A:$A,$K48,'II-F Func Factors'!H:H)*$M48</f>
        <v>1902.3</v>
      </c>
      <c r="R48" s="32">
        <f t="shared" si="4"/>
        <v>1902.3</v>
      </c>
      <c r="S48" s="32">
        <f t="shared" si="5"/>
        <v>0</v>
      </c>
    </row>
    <row r="49" spans="1:19">
      <c r="A49" s="16" t="s">
        <v>659</v>
      </c>
      <c r="B49" s="62" t="str">
        <f>'[1]WP II-D-2.7'!B37</f>
        <v>9030</v>
      </c>
      <c r="C49" s="62" t="str">
        <f>'[1]WP II-D-2.7'!C37</f>
        <v>S D P MANUFACTURING -Total</v>
      </c>
      <c r="D49" s="62" t="str">
        <f>'[1]WP II-D-2.7'!D37</f>
        <v>2/10/2023</v>
      </c>
      <c r="E49" s="62" t="str">
        <f>'[1]WP II-D-2.7'!E37</f>
        <v>Contr&amp;Svcs Exp-Building Maint Serv</v>
      </c>
      <c r="F49" s="80" t="s">
        <v>2008</v>
      </c>
      <c r="G49" s="32">
        <f>'[1]WP II-D-2.7'!F37</f>
        <v>16.170000000000002</v>
      </c>
      <c r="H49" s="32">
        <v>0</v>
      </c>
      <c r="I49" s="32">
        <v>0</v>
      </c>
      <c r="J49" s="32">
        <f t="shared" si="1"/>
        <v>16.170000000000002</v>
      </c>
      <c r="K49" s="26">
        <v>5</v>
      </c>
      <c r="L49" s="16" t="s">
        <v>532</v>
      </c>
      <c r="M49" s="32">
        <f t="shared" si="3"/>
        <v>16.170000000000002</v>
      </c>
      <c r="N49" s="32">
        <f>SUMIF('II-F Func Factors'!$A:$A,$K49,'II-F Func Factors'!E:E)*$M49</f>
        <v>0</v>
      </c>
      <c r="O49" s="32">
        <f>SUMIF('II-F Func Factors'!$A:$A,$K49,'II-F Func Factors'!F:F)*$M49</f>
        <v>0</v>
      </c>
      <c r="P49" s="32">
        <f>SUMIF('II-F Func Factors'!$A:$A,$K49,'II-F Func Factors'!G:G)*$M49</f>
        <v>0</v>
      </c>
      <c r="Q49" s="32">
        <f>SUMIF('II-F Func Factors'!$A:$A,$K49,'II-F Func Factors'!H:H)*$M49</f>
        <v>16.170000000000002</v>
      </c>
      <c r="R49" s="32">
        <f t="shared" si="4"/>
        <v>16.170000000000002</v>
      </c>
      <c r="S49" s="32">
        <f t="shared" si="5"/>
        <v>0</v>
      </c>
    </row>
    <row r="50" spans="1:19">
      <c r="A50" s="16" t="s">
        <v>663</v>
      </c>
      <c r="B50" s="62" t="str">
        <f>'[1]WP II-D-2.7'!B38</f>
        <v>9030</v>
      </c>
      <c r="C50" s="62" t="str">
        <f>'[1]WP II-D-2.7'!C38</f>
        <v>SOFTWARE HOUSE INTERNATIONAL INC</v>
      </c>
      <c r="D50" s="62" t="str">
        <f>'[1]WP II-D-2.7'!D38</f>
        <v>8/1/2023</v>
      </c>
      <c r="E50" s="62" t="str">
        <f>'[1]WP II-D-2.7'!E38</f>
        <v>Contr&amp;Svcs Exp-Construct Svcs</v>
      </c>
      <c r="F50" s="80" t="s">
        <v>2008</v>
      </c>
      <c r="G50" s="32">
        <f>'[1]WP II-D-2.7'!F38</f>
        <v>2.0699999999999998</v>
      </c>
      <c r="H50" s="32">
        <v>0</v>
      </c>
      <c r="I50" s="32">
        <v>0</v>
      </c>
      <c r="J50" s="32">
        <f t="shared" si="1"/>
        <v>2.0699999999999998</v>
      </c>
      <c r="K50" s="26">
        <v>5</v>
      </c>
      <c r="L50" s="16" t="s">
        <v>532</v>
      </c>
      <c r="M50" s="32">
        <f t="shared" si="3"/>
        <v>2.0699999999999998</v>
      </c>
      <c r="N50" s="32">
        <f>SUMIF('II-F Func Factors'!$A:$A,$K50,'II-F Func Factors'!E:E)*$M50</f>
        <v>0</v>
      </c>
      <c r="O50" s="32">
        <f>SUMIF('II-F Func Factors'!$A:$A,$K50,'II-F Func Factors'!F:F)*$M50</f>
        <v>0</v>
      </c>
      <c r="P50" s="32">
        <f>SUMIF('II-F Func Factors'!$A:$A,$K50,'II-F Func Factors'!G:G)*$M50</f>
        <v>0</v>
      </c>
      <c r="Q50" s="32">
        <f>SUMIF('II-F Func Factors'!$A:$A,$K50,'II-F Func Factors'!H:H)*$M50</f>
        <v>2.0699999999999998</v>
      </c>
      <c r="R50" s="32">
        <f t="shared" si="4"/>
        <v>2.0699999999999998</v>
      </c>
      <c r="S50" s="32">
        <f t="shared" si="5"/>
        <v>0</v>
      </c>
    </row>
    <row r="51" spans="1:19">
      <c r="A51" s="16" t="s">
        <v>667</v>
      </c>
      <c r="B51" s="62" t="str">
        <f>'[1]WP II-D-2.7'!B39</f>
        <v>9030</v>
      </c>
      <c r="C51" s="62" t="str">
        <f>'[1]WP II-D-2.7'!C39</f>
        <v>SOFTWARE HOUSE INTERNATIONAL INC</v>
      </c>
      <c r="D51" s="62" t="str">
        <f>'[1]WP II-D-2.7'!D39</f>
        <v>8/1/2023</v>
      </c>
      <c r="E51" s="62" t="str">
        <f>'[1]WP II-D-2.7'!E39</f>
        <v>Contr&amp;Svcs Exp-Software Maint</v>
      </c>
      <c r="F51" s="80" t="s">
        <v>2008</v>
      </c>
      <c r="G51" s="32">
        <f>'[1]WP II-D-2.7'!F39</f>
        <v>1.38</v>
      </c>
      <c r="H51" s="32">
        <v>0</v>
      </c>
      <c r="I51" s="32">
        <v>0</v>
      </c>
      <c r="J51" s="32">
        <f t="shared" si="1"/>
        <v>1.38</v>
      </c>
      <c r="K51" s="26">
        <v>5</v>
      </c>
      <c r="L51" s="16" t="s">
        <v>532</v>
      </c>
      <c r="M51" s="32">
        <f t="shared" si="3"/>
        <v>1.38</v>
      </c>
      <c r="N51" s="32">
        <f>SUMIF('II-F Func Factors'!$A:$A,$K51,'II-F Func Factors'!E:E)*$M51</f>
        <v>0</v>
      </c>
      <c r="O51" s="32">
        <f>SUMIF('II-F Func Factors'!$A:$A,$K51,'II-F Func Factors'!F:F)*$M51</f>
        <v>0</v>
      </c>
      <c r="P51" s="32">
        <f>SUMIF('II-F Func Factors'!$A:$A,$K51,'II-F Func Factors'!G:G)*$M51</f>
        <v>0</v>
      </c>
      <c r="Q51" s="32">
        <f>SUMIF('II-F Func Factors'!$A:$A,$K51,'II-F Func Factors'!H:H)*$M51</f>
        <v>1.38</v>
      </c>
      <c r="R51" s="32">
        <f t="shared" si="4"/>
        <v>1.38</v>
      </c>
      <c r="S51" s="32">
        <f t="shared" si="5"/>
        <v>0</v>
      </c>
    </row>
    <row r="52" spans="1:19">
      <c r="A52" s="16" t="s">
        <v>671</v>
      </c>
      <c r="B52" s="62" t="str">
        <f>'[1]WP II-D-2.7'!B40</f>
        <v>9030</v>
      </c>
      <c r="C52" s="62" t="str">
        <f>'[1]WP II-D-2.7'!C40</f>
        <v>TEJAS OFFICE PRODUCTS INC - TOTAL</v>
      </c>
      <c r="D52" s="62" t="str">
        <f>'[1]WP II-D-2.7'!D40</f>
        <v>1/26/2023</v>
      </c>
      <c r="E52" s="62" t="str">
        <f>'[1]WP II-D-2.7'!E40</f>
        <v>Contr&amp;Svcs Exp-Media</v>
      </c>
      <c r="F52" s="80" t="s">
        <v>2008</v>
      </c>
      <c r="G52" s="32">
        <f>'[1]WP II-D-2.7'!F40</f>
        <v>2.63</v>
      </c>
      <c r="H52" s="32">
        <v>0</v>
      </c>
      <c r="I52" s="32">
        <v>0</v>
      </c>
      <c r="J52" s="32">
        <f t="shared" si="1"/>
        <v>2.63</v>
      </c>
      <c r="K52" s="26">
        <v>5</v>
      </c>
      <c r="L52" s="16" t="s">
        <v>532</v>
      </c>
      <c r="M52" s="32">
        <f t="shared" si="3"/>
        <v>2.63</v>
      </c>
      <c r="N52" s="32">
        <f>SUMIF('II-F Func Factors'!$A:$A,$K52,'II-F Func Factors'!E:E)*$M52</f>
        <v>0</v>
      </c>
      <c r="O52" s="32">
        <f>SUMIF('II-F Func Factors'!$A:$A,$K52,'II-F Func Factors'!F:F)*$M52</f>
        <v>0</v>
      </c>
      <c r="P52" s="32">
        <f>SUMIF('II-F Func Factors'!$A:$A,$K52,'II-F Func Factors'!G:G)*$M52</f>
        <v>0</v>
      </c>
      <c r="Q52" s="32">
        <f>SUMIF('II-F Func Factors'!$A:$A,$K52,'II-F Func Factors'!H:H)*$M52</f>
        <v>2.63</v>
      </c>
      <c r="R52" s="32">
        <f t="shared" si="4"/>
        <v>2.63</v>
      </c>
      <c r="S52" s="32">
        <f t="shared" si="5"/>
        <v>0</v>
      </c>
    </row>
    <row r="53" spans="1:19">
      <c r="A53" s="16" t="s">
        <v>674</v>
      </c>
      <c r="B53" s="62" t="str">
        <f>'[1]WP II-D-2.7'!B41</f>
        <v>9030</v>
      </c>
      <c r="C53" s="62" t="str">
        <f>'[1]WP II-D-2.7'!C41</f>
        <v>TURFPRO -Total</v>
      </c>
      <c r="D53" s="62" t="str">
        <f>'[1]WP II-D-2.7'!D41</f>
        <v>9/12/2023</v>
      </c>
      <c r="E53" s="62" t="str">
        <f>'[1]WP II-D-2.7'!E41</f>
        <v>Contr&amp;Svcs Exp-Landscaping Svcs</v>
      </c>
      <c r="F53" s="80" t="s">
        <v>2008</v>
      </c>
      <c r="G53" s="32">
        <f>'[1]WP II-D-2.7'!F41</f>
        <v>134.22999999999999</v>
      </c>
      <c r="H53" s="32">
        <v>0</v>
      </c>
      <c r="I53" s="32">
        <v>0</v>
      </c>
      <c r="J53" s="32">
        <f t="shared" si="1"/>
        <v>134.22999999999999</v>
      </c>
      <c r="K53" s="26">
        <v>5</v>
      </c>
      <c r="L53" s="16" t="s">
        <v>532</v>
      </c>
      <c r="M53" s="32">
        <f t="shared" si="3"/>
        <v>134.22999999999999</v>
      </c>
      <c r="N53" s="32">
        <f>SUMIF('II-F Func Factors'!$A:$A,$K53,'II-F Func Factors'!E:E)*$M53</f>
        <v>0</v>
      </c>
      <c r="O53" s="32">
        <f>SUMIF('II-F Func Factors'!$A:$A,$K53,'II-F Func Factors'!F:F)*$M53</f>
        <v>0</v>
      </c>
      <c r="P53" s="32">
        <f>SUMIF('II-F Func Factors'!$A:$A,$K53,'II-F Func Factors'!G:G)*$M53</f>
        <v>0</v>
      </c>
      <c r="Q53" s="32">
        <f>SUMIF('II-F Func Factors'!$A:$A,$K53,'II-F Func Factors'!H:H)*$M53</f>
        <v>134.22999999999999</v>
      </c>
      <c r="R53" s="32">
        <f t="shared" si="4"/>
        <v>134.22999999999999</v>
      </c>
      <c r="S53" s="32">
        <f t="shared" si="5"/>
        <v>0</v>
      </c>
    </row>
    <row r="54" spans="1:19">
      <c r="A54" s="16" t="s">
        <v>676</v>
      </c>
      <c r="B54" s="62" t="str">
        <f>'[1]WP II-D-2.7'!B42</f>
        <v>9030</v>
      </c>
      <c r="C54" s="62" t="str">
        <f>'[1]WP II-D-2.7'!C42</f>
        <v>VECTA ENVIRONMENTAL SERVICES LLC -Tota</v>
      </c>
      <c r="D54" s="62" t="str">
        <f>'[1]WP II-D-2.7'!D42</f>
        <v>8/16/2023</v>
      </c>
      <c r="E54" s="62" t="str">
        <f>'[1]WP II-D-2.7'!E42</f>
        <v>Contr&amp;Svcs Exp-Construct Svcs</v>
      </c>
      <c r="F54" s="80" t="s">
        <v>2008</v>
      </c>
      <c r="G54" s="32">
        <f>'[1]WP II-D-2.7'!F42</f>
        <v>-275.8</v>
      </c>
      <c r="H54" s="32">
        <v>0</v>
      </c>
      <c r="I54" s="32">
        <v>0</v>
      </c>
      <c r="J54" s="32">
        <f t="shared" si="1"/>
        <v>-275.8</v>
      </c>
      <c r="K54" s="26">
        <v>5</v>
      </c>
      <c r="L54" s="16" t="s">
        <v>532</v>
      </c>
      <c r="M54" s="32">
        <f t="shared" si="3"/>
        <v>-275.8</v>
      </c>
      <c r="N54" s="32">
        <f>SUMIF('II-F Func Factors'!$A:$A,$K54,'II-F Func Factors'!E:E)*$M54</f>
        <v>0</v>
      </c>
      <c r="O54" s="32">
        <f>SUMIF('II-F Func Factors'!$A:$A,$K54,'II-F Func Factors'!F:F)*$M54</f>
        <v>0</v>
      </c>
      <c r="P54" s="32">
        <f>SUMIF('II-F Func Factors'!$A:$A,$K54,'II-F Func Factors'!G:G)*$M54</f>
        <v>0</v>
      </c>
      <c r="Q54" s="32">
        <f>SUMIF('II-F Func Factors'!$A:$A,$K54,'II-F Func Factors'!H:H)*$M54</f>
        <v>-275.8</v>
      </c>
      <c r="R54" s="32">
        <f t="shared" si="4"/>
        <v>-275.8</v>
      </c>
      <c r="S54" s="32">
        <f t="shared" si="5"/>
        <v>0</v>
      </c>
    </row>
    <row r="55" spans="1:19">
      <c r="A55" s="16" t="s">
        <v>680</v>
      </c>
      <c r="B55" s="62" t="str">
        <f>'[1]WP II-D-2.7'!B43</f>
        <v>9030</v>
      </c>
      <c r="C55" s="62" t="str">
        <f>'[1]WP II-D-2.7'!C43</f>
        <v>VERIZON -Total</v>
      </c>
      <c r="D55" s="62" t="str">
        <f>'[1]WP II-D-2.7'!D43</f>
        <v>2/14/2023</v>
      </c>
      <c r="E55" s="62" t="str">
        <f>'[1]WP II-D-2.7'!E43</f>
        <v>Contr&amp;Svcs Exp-Wireless Services</v>
      </c>
      <c r="F55" s="80" t="s">
        <v>2008</v>
      </c>
      <c r="G55" s="32">
        <f>'[1]WP II-D-2.7'!F43</f>
        <v>250.18</v>
      </c>
      <c r="H55" s="32">
        <v>0</v>
      </c>
      <c r="I55" s="32">
        <v>0</v>
      </c>
      <c r="J55" s="32">
        <f t="shared" si="1"/>
        <v>250.18</v>
      </c>
      <c r="K55" s="26">
        <v>5</v>
      </c>
      <c r="L55" s="16" t="s">
        <v>532</v>
      </c>
      <c r="M55" s="32">
        <f t="shared" si="3"/>
        <v>250.18</v>
      </c>
      <c r="N55" s="32">
        <f>SUMIF('II-F Func Factors'!$A:$A,$K55,'II-F Func Factors'!E:E)*$M55</f>
        <v>0</v>
      </c>
      <c r="O55" s="32">
        <f>SUMIF('II-F Func Factors'!$A:$A,$K55,'II-F Func Factors'!F:F)*$M55</f>
        <v>0</v>
      </c>
      <c r="P55" s="32">
        <f>SUMIF('II-F Func Factors'!$A:$A,$K55,'II-F Func Factors'!G:G)*$M55</f>
        <v>0</v>
      </c>
      <c r="Q55" s="32">
        <f>SUMIF('II-F Func Factors'!$A:$A,$K55,'II-F Func Factors'!H:H)*$M55</f>
        <v>250.18</v>
      </c>
      <c r="R55" s="32">
        <f t="shared" si="4"/>
        <v>250.18</v>
      </c>
      <c r="S55" s="32">
        <f t="shared" si="5"/>
        <v>0</v>
      </c>
    </row>
    <row r="56" spans="1:19">
      <c r="A56" s="16" t="s">
        <v>681</v>
      </c>
      <c r="B56" s="62"/>
      <c r="C56" s="62"/>
      <c r="D56" s="62"/>
      <c r="E56" s="62"/>
      <c r="F56" s="80"/>
      <c r="G56" s="32"/>
      <c r="H56" s="32"/>
      <c r="I56" s="32"/>
      <c r="J56" s="32"/>
      <c r="K56" s="26"/>
      <c r="L56" s="16"/>
      <c r="M56" s="32"/>
      <c r="N56" s="32"/>
      <c r="O56" s="32"/>
      <c r="P56" s="32"/>
      <c r="Q56" s="32"/>
      <c r="R56" s="32"/>
      <c r="S56" s="32"/>
    </row>
    <row r="57" spans="1:19">
      <c r="A57" s="16" t="s">
        <v>682</v>
      </c>
      <c r="B57" s="891" t="s">
        <v>2130</v>
      </c>
      <c r="C57" s="892"/>
      <c r="D57" s="892"/>
      <c r="E57" s="892"/>
      <c r="F57" s="893" t="s">
        <v>220</v>
      </c>
      <c r="G57" s="894">
        <f>SUBTOTAL(9,G17:G56)</f>
        <v>40091.1</v>
      </c>
      <c r="H57" s="894">
        <f>SUBTOTAL(9,H17:H56)</f>
        <v>0</v>
      </c>
      <c r="I57" s="894">
        <f>SUBTOTAL(9,I17:I56)</f>
        <v>0</v>
      </c>
      <c r="J57" s="894">
        <f>SUBTOTAL(9,J17:J56)</f>
        <v>40091.1</v>
      </c>
      <c r="K57" s="895" t="s">
        <v>220</v>
      </c>
      <c r="L57" s="895" t="s">
        <v>220</v>
      </c>
      <c r="M57" s="894">
        <f t="shared" ref="M57:S57" si="6">SUBTOTAL(9,M17:M56)</f>
        <v>40091.1</v>
      </c>
      <c r="N57" s="894">
        <f t="shared" si="6"/>
        <v>0</v>
      </c>
      <c r="O57" s="894">
        <f t="shared" si="6"/>
        <v>0</v>
      </c>
      <c r="P57" s="894">
        <f t="shared" si="6"/>
        <v>0</v>
      </c>
      <c r="Q57" s="894">
        <f t="shared" si="6"/>
        <v>40091.1</v>
      </c>
      <c r="R57" s="894">
        <f t="shared" si="6"/>
        <v>40091.1</v>
      </c>
      <c r="S57" s="894">
        <f t="shared" si="6"/>
        <v>0</v>
      </c>
    </row>
    <row r="58" spans="1:19">
      <c r="A58" s="16" t="s">
        <v>683</v>
      </c>
    </row>
    <row r="59" spans="1:19">
      <c r="A59" s="16" t="s">
        <v>685</v>
      </c>
      <c r="B59" s="62" t="str">
        <f>'[1]WP II-D-2.7'!B46</f>
        <v>9070</v>
      </c>
      <c r="C59" s="62" t="str">
        <f>'[1]WP II-D-2.7'!C46</f>
        <v>AMERESCO INC APPLIED ENERGY GROUP -Total</v>
      </c>
      <c r="D59" s="62" t="str">
        <f>'[1]WP II-D-2.7'!D46</f>
        <v>12/27/2023</v>
      </c>
      <c r="E59" s="62" t="str">
        <f>'[1]WP II-D-2.7'!E46</f>
        <v>Contr&amp;Svcs Exp-Technical Svcs</v>
      </c>
      <c r="F59" s="80" t="s">
        <v>2008</v>
      </c>
      <c r="G59" s="32">
        <f>'[1]WP II-D-2.7'!F46</f>
        <v>3754.41</v>
      </c>
      <c r="H59" s="32">
        <v>0</v>
      </c>
      <c r="I59" s="32">
        <v>0</v>
      </c>
      <c r="J59" s="32">
        <f t="shared" ref="J59:J71" si="7">G59+I59</f>
        <v>3754.41</v>
      </c>
      <c r="K59" s="26">
        <v>5</v>
      </c>
      <c r="L59" s="16" t="s">
        <v>532</v>
      </c>
      <c r="M59" s="32">
        <f t="shared" ref="M59:M71" si="8">J59</f>
        <v>3754.41</v>
      </c>
      <c r="N59" s="32">
        <f>SUMIF('II-F Func Factors'!$A:$A,$K59,'II-F Func Factors'!E:E)*$M59</f>
        <v>0</v>
      </c>
      <c r="O59" s="32">
        <f>SUMIF('II-F Func Factors'!$A:$A,$K59,'II-F Func Factors'!F:F)*$M59</f>
        <v>0</v>
      </c>
      <c r="P59" s="32">
        <f>SUMIF('II-F Func Factors'!$A:$A,$K59,'II-F Func Factors'!G:G)*$M59</f>
        <v>0</v>
      </c>
      <c r="Q59" s="32">
        <f>SUMIF('II-F Func Factors'!$A:$A,$K59,'II-F Func Factors'!H:H)*$M59</f>
        <v>3754.41</v>
      </c>
      <c r="R59" s="32">
        <f t="shared" ref="R59:R71" si="9">SUM(N59:Q59)</f>
        <v>3754.41</v>
      </c>
      <c r="S59" s="32">
        <f t="shared" ref="S59:S71" si="10">M59-R59</f>
        <v>0</v>
      </c>
    </row>
    <row r="60" spans="1:19">
      <c r="A60" s="16" t="s">
        <v>760</v>
      </c>
      <c r="B60" s="62" t="str">
        <f>'[1]WP II-D-2.7'!B47</f>
        <v>9070</v>
      </c>
      <c r="C60" s="62" t="str">
        <f>'[1]WP II-D-2.7'!C47</f>
        <v>Facebook - Total: Facebook - Total</v>
      </c>
      <c r="D60" s="62" t="str">
        <f>'[1]WP II-D-2.7'!D47</f>
        <v>VARIOUS</v>
      </c>
      <c r="E60" s="62" t="str">
        <f>'[1]WP II-D-2.7'!E47</f>
        <v>Contr&amp;Svcs Exp-Prof Svcs-Ded</v>
      </c>
      <c r="F60" s="80" t="s">
        <v>2008</v>
      </c>
      <c r="G60" s="32">
        <f>'[1]WP II-D-2.7'!F47</f>
        <v>0</v>
      </c>
      <c r="H60" s="32">
        <v>0</v>
      </c>
      <c r="I60" s="32">
        <v>0</v>
      </c>
      <c r="J60" s="32">
        <f t="shared" si="7"/>
        <v>0</v>
      </c>
      <c r="K60" s="26">
        <v>5</v>
      </c>
      <c r="L60" s="16" t="s">
        <v>532</v>
      </c>
      <c r="M60" s="32">
        <f t="shared" si="8"/>
        <v>0</v>
      </c>
      <c r="N60" s="32">
        <f>SUMIF('II-F Func Factors'!$A:$A,$K60,'II-F Func Factors'!E:E)*$M60</f>
        <v>0</v>
      </c>
      <c r="O60" s="32">
        <f>SUMIF('II-F Func Factors'!$A:$A,$K60,'II-F Func Factors'!F:F)*$M60</f>
        <v>0</v>
      </c>
      <c r="P60" s="32">
        <f>SUMIF('II-F Func Factors'!$A:$A,$K60,'II-F Func Factors'!G:G)*$M60</f>
        <v>0</v>
      </c>
      <c r="Q60" s="32">
        <f>SUMIF('II-F Func Factors'!$A:$A,$K60,'II-F Func Factors'!H:H)*$M60</f>
        <v>0</v>
      </c>
      <c r="R60" s="32">
        <f t="shared" si="9"/>
        <v>0</v>
      </c>
      <c r="S60" s="32">
        <f t="shared" si="10"/>
        <v>0</v>
      </c>
    </row>
    <row r="61" spans="1:19">
      <c r="A61" s="16" t="s">
        <v>761</v>
      </c>
      <c r="B61" s="62" t="str">
        <f>'[1]WP II-D-2.7'!B48</f>
        <v>9070</v>
      </c>
      <c r="C61" s="62" t="str">
        <f>'[1]WP II-D-2.7'!C48</f>
        <v>FRONTIER ASSOCIATES LLC -Total</v>
      </c>
      <c r="D61" s="62" t="str">
        <f>'[1]WP II-D-2.7'!D48</f>
        <v>6/30/2023</v>
      </c>
      <c r="E61" s="62" t="str">
        <f>'[1]WP II-D-2.7'!E48</f>
        <v>Contr&amp;Svcs Exp-Other Services</v>
      </c>
      <c r="F61" s="80" t="s">
        <v>2008</v>
      </c>
      <c r="G61" s="32">
        <f>'[1]WP II-D-2.7'!F48</f>
        <v>625.71</v>
      </c>
      <c r="H61" s="32">
        <v>0</v>
      </c>
      <c r="I61" s="32">
        <v>0</v>
      </c>
      <c r="J61" s="32">
        <f t="shared" si="7"/>
        <v>625.71</v>
      </c>
      <c r="K61" s="26">
        <v>5</v>
      </c>
      <c r="L61" s="16" t="s">
        <v>532</v>
      </c>
      <c r="M61" s="32">
        <f t="shared" si="8"/>
        <v>625.71</v>
      </c>
      <c r="N61" s="32">
        <f>SUMIF('II-F Func Factors'!$A:$A,$K61,'II-F Func Factors'!E:E)*$M61</f>
        <v>0</v>
      </c>
      <c r="O61" s="32">
        <f>SUMIF('II-F Func Factors'!$A:$A,$K61,'II-F Func Factors'!F:F)*$M61</f>
        <v>0</v>
      </c>
      <c r="P61" s="32">
        <f>SUMIF('II-F Func Factors'!$A:$A,$K61,'II-F Func Factors'!G:G)*$M61</f>
        <v>0</v>
      </c>
      <c r="Q61" s="32">
        <f>SUMIF('II-F Func Factors'!$A:$A,$K61,'II-F Func Factors'!H:H)*$M61</f>
        <v>625.71</v>
      </c>
      <c r="R61" s="32">
        <f t="shared" si="9"/>
        <v>625.71</v>
      </c>
      <c r="S61" s="32">
        <f t="shared" si="10"/>
        <v>0</v>
      </c>
    </row>
    <row r="62" spans="1:19">
      <c r="A62" s="16" t="s">
        <v>762</v>
      </c>
      <c r="B62" s="62" t="str">
        <f>'[1]WP II-D-2.7'!B49</f>
        <v>9070</v>
      </c>
      <c r="C62" s="62" t="str">
        <f>'[1]WP II-D-2.7'!C49</f>
        <v>KA-TEX CONSTRUCTORS, INC. - TOTAL</v>
      </c>
      <c r="D62" s="62" t="str">
        <f>'[1]WP II-D-2.7'!D49</f>
        <v>12/27/2023</v>
      </c>
      <c r="E62" s="62" t="str">
        <f>'[1]WP II-D-2.7'!E49</f>
        <v>Contr&amp;Svcs Exp-Additns/Alt/Removal</v>
      </c>
      <c r="F62" s="80" t="s">
        <v>2008</v>
      </c>
      <c r="G62" s="32">
        <f>'[1]WP II-D-2.7'!F49</f>
        <v>9.74</v>
      </c>
      <c r="H62" s="32">
        <v>0</v>
      </c>
      <c r="I62" s="32">
        <v>0</v>
      </c>
      <c r="J62" s="32">
        <f t="shared" si="7"/>
        <v>9.74</v>
      </c>
      <c r="K62" s="26">
        <v>5</v>
      </c>
      <c r="L62" s="16" t="s">
        <v>532</v>
      </c>
      <c r="M62" s="32">
        <f t="shared" si="8"/>
        <v>9.74</v>
      </c>
      <c r="N62" s="32">
        <f>SUMIF('II-F Func Factors'!$A:$A,$K62,'II-F Func Factors'!E:E)*$M62</f>
        <v>0</v>
      </c>
      <c r="O62" s="32">
        <f>SUMIF('II-F Func Factors'!$A:$A,$K62,'II-F Func Factors'!F:F)*$M62</f>
        <v>0</v>
      </c>
      <c r="P62" s="32">
        <f>SUMIF('II-F Func Factors'!$A:$A,$K62,'II-F Func Factors'!G:G)*$M62</f>
        <v>0</v>
      </c>
      <c r="Q62" s="32">
        <f>SUMIF('II-F Func Factors'!$A:$A,$K62,'II-F Func Factors'!H:H)*$M62</f>
        <v>9.74</v>
      </c>
      <c r="R62" s="32">
        <f t="shared" si="9"/>
        <v>9.74</v>
      </c>
      <c r="S62" s="32">
        <f t="shared" si="10"/>
        <v>0</v>
      </c>
    </row>
    <row r="63" spans="1:19">
      <c r="A63" s="16" t="s">
        <v>764</v>
      </c>
      <c r="B63" s="62" t="str">
        <f>'[1]WP II-D-2.7'!B50</f>
        <v>9070</v>
      </c>
      <c r="C63" s="62" t="str">
        <f>'[1]WP II-D-2.7'!C50</f>
        <v>Misc Contract Services Total</v>
      </c>
      <c r="D63" s="62" t="str">
        <f>'[1]WP II-D-2.7'!D50</f>
        <v>VARIOUS</v>
      </c>
      <c r="E63" s="62" t="str">
        <f>'[1]WP II-D-2.7'!E50</f>
        <v>Contr&amp;Svcs Exp-Other Services</v>
      </c>
      <c r="F63" s="80" t="s">
        <v>2008</v>
      </c>
      <c r="G63" s="32">
        <f>'[1]WP II-D-2.7'!F50</f>
        <v>11849.96</v>
      </c>
      <c r="H63" s="32">
        <v>0</v>
      </c>
      <c r="I63" s="32">
        <v>0</v>
      </c>
      <c r="J63" s="32">
        <f t="shared" si="7"/>
        <v>11849.96</v>
      </c>
      <c r="K63" s="26">
        <v>5</v>
      </c>
      <c r="L63" s="16" t="s">
        <v>532</v>
      </c>
      <c r="M63" s="32">
        <f t="shared" si="8"/>
        <v>11849.96</v>
      </c>
      <c r="N63" s="32">
        <f>SUMIF('II-F Func Factors'!$A:$A,$K63,'II-F Func Factors'!E:E)*$M63</f>
        <v>0</v>
      </c>
      <c r="O63" s="32">
        <f>SUMIF('II-F Func Factors'!$A:$A,$K63,'II-F Func Factors'!F:F)*$M63</f>
        <v>0</v>
      </c>
      <c r="P63" s="32">
        <f>SUMIF('II-F Func Factors'!$A:$A,$K63,'II-F Func Factors'!G:G)*$M63</f>
        <v>0</v>
      </c>
      <c r="Q63" s="32">
        <f>SUMIF('II-F Func Factors'!$A:$A,$K63,'II-F Func Factors'!H:H)*$M63</f>
        <v>11849.96</v>
      </c>
      <c r="R63" s="32">
        <f t="shared" si="9"/>
        <v>11849.96</v>
      </c>
      <c r="S63" s="32">
        <f t="shared" si="10"/>
        <v>0</v>
      </c>
    </row>
    <row r="64" spans="1:19">
      <c r="A64" s="16" t="s">
        <v>766</v>
      </c>
      <c r="B64" s="62" t="str">
        <f>'[1]WP II-D-2.7'!B51</f>
        <v>9070</v>
      </c>
      <c r="C64" s="62" t="str">
        <f>'[1]WP II-D-2.7'!C51</f>
        <v>Misc Contract Services Total</v>
      </c>
      <c r="D64" s="62" t="str">
        <f>'[1]WP II-D-2.7'!D51</f>
        <v>VARIOUS</v>
      </c>
      <c r="E64" s="62" t="str">
        <f>'[1]WP II-D-2.7'!E51</f>
        <v>Contr&amp;Svcs Exp-Prof Svcs-Ded</v>
      </c>
      <c r="F64" s="80" t="s">
        <v>2008</v>
      </c>
      <c r="G64" s="32">
        <f>'[1]WP II-D-2.7'!F51</f>
        <v>6</v>
      </c>
      <c r="H64" s="32">
        <v>0</v>
      </c>
      <c r="I64" s="32">
        <v>0</v>
      </c>
      <c r="J64" s="32">
        <f t="shared" si="7"/>
        <v>6</v>
      </c>
      <c r="K64" s="26">
        <v>5</v>
      </c>
      <c r="L64" s="16" t="s">
        <v>532</v>
      </c>
      <c r="M64" s="32">
        <f t="shared" si="8"/>
        <v>6</v>
      </c>
      <c r="N64" s="32">
        <f>SUMIF('II-F Func Factors'!$A:$A,$K64,'II-F Func Factors'!E:E)*$M64</f>
        <v>0</v>
      </c>
      <c r="O64" s="32">
        <f>SUMIF('II-F Func Factors'!$A:$A,$K64,'II-F Func Factors'!F:F)*$M64</f>
        <v>0</v>
      </c>
      <c r="P64" s="32">
        <f>SUMIF('II-F Func Factors'!$A:$A,$K64,'II-F Func Factors'!G:G)*$M64</f>
        <v>0</v>
      </c>
      <c r="Q64" s="32">
        <f>SUMIF('II-F Func Factors'!$A:$A,$K64,'II-F Func Factors'!H:H)*$M64</f>
        <v>6</v>
      </c>
      <c r="R64" s="32">
        <f t="shared" si="9"/>
        <v>6</v>
      </c>
      <c r="S64" s="32">
        <f t="shared" si="10"/>
        <v>0</v>
      </c>
    </row>
    <row r="65" spans="1:19">
      <c r="A65" s="16" t="s">
        <v>767</v>
      </c>
      <c r="B65" s="62" t="str">
        <f>'[1]WP II-D-2.7'!B52</f>
        <v>9070</v>
      </c>
      <c r="C65" s="62" t="str">
        <f>'[1]WP II-D-2.7'!C52</f>
        <v>Misc Contract Services Total</v>
      </c>
      <c r="D65" s="62" t="str">
        <f>'[1]WP II-D-2.7'!D52</f>
        <v>VARIOUS</v>
      </c>
      <c r="E65" s="62" t="str">
        <f>'[1]WP II-D-2.7'!E52</f>
        <v>Contr&amp;Svcs Exp-Wireless Services</v>
      </c>
      <c r="F65" s="80" t="s">
        <v>2008</v>
      </c>
      <c r="G65" s="32">
        <f>'[1]WP II-D-2.7'!F52</f>
        <v>0</v>
      </c>
      <c r="H65" s="32">
        <v>0</v>
      </c>
      <c r="I65" s="32">
        <v>0</v>
      </c>
      <c r="J65" s="32">
        <f t="shared" si="7"/>
        <v>0</v>
      </c>
      <c r="K65" s="26">
        <v>5</v>
      </c>
      <c r="L65" s="16" t="s">
        <v>532</v>
      </c>
      <c r="M65" s="32">
        <f t="shared" si="8"/>
        <v>0</v>
      </c>
      <c r="N65" s="32">
        <f>SUMIF('II-F Func Factors'!$A:$A,$K65,'II-F Func Factors'!E:E)*$M65</f>
        <v>0</v>
      </c>
      <c r="O65" s="32">
        <f>SUMIF('II-F Func Factors'!$A:$A,$K65,'II-F Func Factors'!F:F)*$M65</f>
        <v>0</v>
      </c>
      <c r="P65" s="32">
        <f>SUMIF('II-F Func Factors'!$A:$A,$K65,'II-F Func Factors'!G:G)*$M65</f>
        <v>0</v>
      </c>
      <c r="Q65" s="32">
        <f>SUMIF('II-F Func Factors'!$A:$A,$K65,'II-F Func Factors'!H:H)*$M65</f>
        <v>0</v>
      </c>
      <c r="R65" s="32">
        <f t="shared" si="9"/>
        <v>0</v>
      </c>
      <c r="S65" s="32">
        <f t="shared" si="10"/>
        <v>0</v>
      </c>
    </row>
    <row r="66" spans="1:19">
      <c r="A66" s="16" t="s">
        <v>769</v>
      </c>
      <c r="B66" s="62" t="str">
        <f>'[1]WP II-D-2.7'!B53</f>
        <v>9070</v>
      </c>
      <c r="C66" s="62" t="str">
        <f>'[1]WP II-D-2.7'!C53</f>
        <v>Misc Contract Services Total</v>
      </c>
      <c r="D66" s="62" t="str">
        <f>'[1]WP II-D-2.7'!D53</f>
        <v>VARIOUS</v>
      </c>
      <c r="E66" s="62" t="str">
        <f>'[1]WP II-D-2.7'!E53</f>
        <v>Contr&amp;Svcs-Billable Contracted Labor</v>
      </c>
      <c r="F66" s="80" t="s">
        <v>2008</v>
      </c>
      <c r="G66" s="32">
        <f>'[1]WP II-D-2.7'!F53</f>
        <v>678.45</v>
      </c>
      <c r="H66" s="32">
        <v>0</v>
      </c>
      <c r="I66" s="32">
        <v>0</v>
      </c>
      <c r="J66" s="32">
        <f t="shared" si="7"/>
        <v>678.45</v>
      </c>
      <c r="K66" s="26">
        <v>5</v>
      </c>
      <c r="L66" s="16" t="s">
        <v>532</v>
      </c>
      <c r="M66" s="32">
        <f t="shared" si="8"/>
        <v>678.45</v>
      </c>
      <c r="N66" s="32">
        <f>SUMIF('II-F Func Factors'!$A:$A,$K66,'II-F Func Factors'!E:E)*$M66</f>
        <v>0</v>
      </c>
      <c r="O66" s="32">
        <f>SUMIF('II-F Func Factors'!$A:$A,$K66,'II-F Func Factors'!F:F)*$M66</f>
        <v>0</v>
      </c>
      <c r="P66" s="32">
        <f>SUMIF('II-F Func Factors'!$A:$A,$K66,'II-F Func Factors'!G:G)*$M66</f>
        <v>0</v>
      </c>
      <c r="Q66" s="32">
        <f>SUMIF('II-F Func Factors'!$A:$A,$K66,'II-F Func Factors'!H:H)*$M66</f>
        <v>678.45</v>
      </c>
      <c r="R66" s="32">
        <f t="shared" si="9"/>
        <v>678.45</v>
      </c>
      <c r="S66" s="32">
        <f t="shared" si="10"/>
        <v>0</v>
      </c>
    </row>
    <row r="67" spans="1:19">
      <c r="A67" s="16" t="s">
        <v>771</v>
      </c>
      <c r="B67" s="62" t="str">
        <f>'[1]WP II-D-2.7'!B54</f>
        <v>9070</v>
      </c>
      <c r="C67" s="62" t="str">
        <f>'[1]WP II-D-2.7'!C54</f>
        <v>Misc Contract Services Total</v>
      </c>
      <c r="D67" s="62" t="str">
        <f>'[1]WP II-D-2.7'!D54</f>
        <v>VARIOUS</v>
      </c>
      <c r="E67" s="62" t="str">
        <f>'[1]WP II-D-2.7'!E54</f>
        <v>Misc Contract Services Total</v>
      </c>
      <c r="F67" s="80" t="s">
        <v>2008</v>
      </c>
      <c r="G67" s="32">
        <f>'[1]WP II-D-2.7'!F54</f>
        <v>0</v>
      </c>
      <c r="H67" s="32">
        <v>0</v>
      </c>
      <c r="I67" s="32">
        <v>0</v>
      </c>
      <c r="J67" s="32">
        <f t="shared" si="7"/>
        <v>0</v>
      </c>
      <c r="K67" s="26">
        <v>5</v>
      </c>
      <c r="L67" s="16" t="s">
        <v>532</v>
      </c>
      <c r="M67" s="32">
        <f t="shared" si="8"/>
        <v>0</v>
      </c>
      <c r="N67" s="32">
        <f>SUMIF('II-F Func Factors'!$A:$A,$K67,'II-F Func Factors'!E:E)*$M67</f>
        <v>0</v>
      </c>
      <c r="O67" s="32">
        <f>SUMIF('II-F Func Factors'!$A:$A,$K67,'II-F Func Factors'!F:F)*$M67</f>
        <v>0</v>
      </c>
      <c r="P67" s="32">
        <f>SUMIF('II-F Func Factors'!$A:$A,$K67,'II-F Func Factors'!G:G)*$M67</f>
        <v>0</v>
      </c>
      <c r="Q67" s="32">
        <f>SUMIF('II-F Func Factors'!$A:$A,$K67,'II-F Func Factors'!H:H)*$M67</f>
        <v>0</v>
      </c>
      <c r="R67" s="32">
        <f t="shared" si="9"/>
        <v>0</v>
      </c>
      <c r="S67" s="32">
        <f t="shared" si="10"/>
        <v>0</v>
      </c>
    </row>
    <row r="68" spans="1:19">
      <c r="A68" s="16" t="s">
        <v>772</v>
      </c>
      <c r="B68" s="62" t="str">
        <f>'[1]WP II-D-2.7'!B55</f>
        <v>9070</v>
      </c>
      <c r="C68" s="62" t="str">
        <f>'[1]WP II-D-2.7'!C55</f>
        <v>Out-of-Pocket Expenses - Total</v>
      </c>
      <c r="D68" s="62" t="str">
        <f>'[1]WP II-D-2.7'!D55</f>
        <v>VARIOUS</v>
      </c>
      <c r="E68" s="62" t="str">
        <f>'[1]WP II-D-2.7'!E55</f>
        <v>Contr&amp;Svcs Exp-Wireless Services</v>
      </c>
      <c r="F68" s="80" t="s">
        <v>2008</v>
      </c>
      <c r="G68" s="32">
        <f>'[1]WP II-D-2.7'!F55</f>
        <v>0</v>
      </c>
      <c r="H68" s="32">
        <v>0</v>
      </c>
      <c r="I68" s="32">
        <v>0</v>
      </c>
      <c r="J68" s="32">
        <f t="shared" si="7"/>
        <v>0</v>
      </c>
      <c r="K68" s="26">
        <v>5</v>
      </c>
      <c r="L68" s="16" t="s">
        <v>532</v>
      </c>
      <c r="M68" s="32">
        <f t="shared" si="8"/>
        <v>0</v>
      </c>
      <c r="N68" s="32">
        <f>SUMIF('II-F Func Factors'!$A:$A,$K68,'II-F Func Factors'!E:E)*$M68</f>
        <v>0</v>
      </c>
      <c r="O68" s="32">
        <f>SUMIF('II-F Func Factors'!$A:$A,$K68,'II-F Func Factors'!F:F)*$M68</f>
        <v>0</v>
      </c>
      <c r="P68" s="32">
        <f>SUMIF('II-F Func Factors'!$A:$A,$K68,'II-F Func Factors'!G:G)*$M68</f>
        <v>0</v>
      </c>
      <c r="Q68" s="32">
        <f>SUMIF('II-F Func Factors'!$A:$A,$K68,'II-F Func Factors'!H:H)*$M68</f>
        <v>0</v>
      </c>
      <c r="R68" s="32">
        <f t="shared" si="9"/>
        <v>0</v>
      </c>
      <c r="S68" s="32">
        <f t="shared" si="10"/>
        <v>0</v>
      </c>
    </row>
    <row r="69" spans="1:19">
      <c r="A69" s="16" t="s">
        <v>773</v>
      </c>
      <c r="B69" s="62" t="str">
        <f>'[1]WP II-D-2.7'!B56</f>
        <v>9070</v>
      </c>
      <c r="C69" s="62" t="str">
        <f>'[1]WP II-D-2.7'!C56</f>
        <v>PIONEER CONTRACT SERVICES - TOTAL</v>
      </c>
      <c r="D69" s="62" t="str">
        <f>'[1]WP II-D-2.7'!D56</f>
        <v>12/27/2023</v>
      </c>
      <c r="E69" s="62" t="str">
        <f>'[1]WP II-D-2.7'!E56</f>
        <v>Contr&amp;Svcs Exp-Additns/Alt/Removal</v>
      </c>
      <c r="F69" s="80" t="s">
        <v>2008</v>
      </c>
      <c r="G69" s="32">
        <f>'[1]WP II-D-2.7'!F56</f>
        <v>8.48</v>
      </c>
      <c r="H69" s="32">
        <v>0</v>
      </c>
      <c r="I69" s="32">
        <v>0</v>
      </c>
      <c r="J69" s="32">
        <f t="shared" si="7"/>
        <v>8.48</v>
      </c>
      <c r="K69" s="26">
        <v>5</v>
      </c>
      <c r="L69" s="16" t="s">
        <v>532</v>
      </c>
      <c r="M69" s="32">
        <f t="shared" si="8"/>
        <v>8.48</v>
      </c>
      <c r="N69" s="32">
        <f>SUMIF('II-F Func Factors'!$A:$A,$K69,'II-F Func Factors'!E:E)*$M69</f>
        <v>0</v>
      </c>
      <c r="O69" s="32">
        <f>SUMIF('II-F Func Factors'!$A:$A,$K69,'II-F Func Factors'!F:F)*$M69</f>
        <v>0</v>
      </c>
      <c r="P69" s="32">
        <f>SUMIF('II-F Func Factors'!$A:$A,$K69,'II-F Func Factors'!G:G)*$M69</f>
        <v>0</v>
      </c>
      <c r="Q69" s="32">
        <f>SUMIF('II-F Func Factors'!$A:$A,$K69,'II-F Func Factors'!H:H)*$M69</f>
        <v>8.48</v>
      </c>
      <c r="R69" s="32">
        <f t="shared" si="9"/>
        <v>8.48</v>
      </c>
      <c r="S69" s="32">
        <f t="shared" si="10"/>
        <v>0</v>
      </c>
    </row>
    <row r="70" spans="1:19">
      <c r="A70" s="16" t="s">
        <v>774</v>
      </c>
      <c r="B70" s="62" t="str">
        <f>'[1]WP II-D-2.7'!B57</f>
        <v>9070</v>
      </c>
      <c r="C70" s="62" t="str">
        <f>'[1]WP II-D-2.7'!C57</f>
        <v>SOFTWARE HOUSE INTERNATIONAL INC</v>
      </c>
      <c r="D70" s="62" t="str">
        <f>'[1]WP II-D-2.7'!D57</f>
        <v>8/1/2023</v>
      </c>
      <c r="E70" s="62" t="str">
        <f>'[1]WP II-D-2.7'!E57</f>
        <v>Contr&amp;Svcs Exp-Construct Svcs</v>
      </c>
      <c r="F70" s="80" t="s">
        <v>2008</v>
      </c>
      <c r="G70" s="32">
        <f>'[1]WP II-D-2.7'!F57</f>
        <v>4.74</v>
      </c>
      <c r="H70" s="32">
        <v>0</v>
      </c>
      <c r="I70" s="32">
        <v>0</v>
      </c>
      <c r="J70" s="32">
        <f t="shared" si="7"/>
        <v>4.74</v>
      </c>
      <c r="K70" s="26">
        <v>5</v>
      </c>
      <c r="L70" s="16" t="s">
        <v>532</v>
      </c>
      <c r="M70" s="32">
        <f t="shared" si="8"/>
        <v>4.74</v>
      </c>
      <c r="N70" s="32">
        <f>SUMIF('II-F Func Factors'!$A:$A,$K70,'II-F Func Factors'!E:E)*$M70</f>
        <v>0</v>
      </c>
      <c r="O70" s="32">
        <f>SUMIF('II-F Func Factors'!$A:$A,$K70,'II-F Func Factors'!F:F)*$M70</f>
        <v>0</v>
      </c>
      <c r="P70" s="32">
        <f>SUMIF('II-F Func Factors'!$A:$A,$K70,'II-F Func Factors'!G:G)*$M70</f>
        <v>0</v>
      </c>
      <c r="Q70" s="32">
        <f>SUMIF('II-F Func Factors'!$A:$A,$K70,'II-F Func Factors'!H:H)*$M70</f>
        <v>4.74</v>
      </c>
      <c r="R70" s="32">
        <f t="shared" si="9"/>
        <v>4.74</v>
      </c>
      <c r="S70" s="32">
        <f t="shared" si="10"/>
        <v>0</v>
      </c>
    </row>
    <row r="71" spans="1:19">
      <c r="A71" s="16" t="s">
        <v>775</v>
      </c>
      <c r="B71" s="62" t="str">
        <f>'[1]WP II-D-2.7'!B58</f>
        <v>9070</v>
      </c>
      <c r="C71" s="62" t="str">
        <f>'[1]WP II-D-2.7'!C58</f>
        <v>THE SELECT GROUP US LLC -Total</v>
      </c>
      <c r="D71" s="62" t="str">
        <f>'[1]WP II-D-2.7'!D58</f>
        <v>12/28/2023</v>
      </c>
      <c r="E71" s="62" t="str">
        <f>'[1]WP II-D-2.7'!E58</f>
        <v>Contr&amp;Svcs Exp-Other Services</v>
      </c>
      <c r="F71" s="80" t="s">
        <v>2008</v>
      </c>
      <c r="G71" s="32">
        <f>'[1]WP II-D-2.7'!F58</f>
        <v>447.92</v>
      </c>
      <c r="H71" s="32">
        <v>0</v>
      </c>
      <c r="I71" s="32">
        <v>0</v>
      </c>
      <c r="J71" s="32">
        <f t="shared" si="7"/>
        <v>447.92</v>
      </c>
      <c r="K71" s="26">
        <v>5</v>
      </c>
      <c r="L71" s="16" t="s">
        <v>532</v>
      </c>
      <c r="M71" s="32">
        <f t="shared" si="8"/>
        <v>447.92</v>
      </c>
      <c r="N71" s="32">
        <f>SUMIF('II-F Func Factors'!$A:$A,$K71,'II-F Func Factors'!E:E)*$M71</f>
        <v>0</v>
      </c>
      <c r="O71" s="32">
        <f>SUMIF('II-F Func Factors'!$A:$A,$K71,'II-F Func Factors'!F:F)*$M71</f>
        <v>0</v>
      </c>
      <c r="P71" s="32">
        <f>SUMIF('II-F Func Factors'!$A:$A,$K71,'II-F Func Factors'!G:G)*$M71</f>
        <v>0</v>
      </c>
      <c r="Q71" s="32">
        <f>SUMIF('II-F Func Factors'!$A:$A,$K71,'II-F Func Factors'!H:H)*$M71</f>
        <v>447.92</v>
      </c>
      <c r="R71" s="32">
        <f t="shared" si="9"/>
        <v>447.92</v>
      </c>
      <c r="S71" s="32">
        <f t="shared" si="10"/>
        <v>0</v>
      </c>
    </row>
    <row r="72" spans="1:19">
      <c r="A72" s="16" t="s">
        <v>776</v>
      </c>
      <c r="B72" s="891" t="s">
        <v>2131</v>
      </c>
      <c r="C72" s="892"/>
      <c r="D72" s="892"/>
      <c r="E72" s="892"/>
      <c r="F72" s="893" t="s">
        <v>220</v>
      </c>
      <c r="G72" s="894">
        <f>SUBTOTAL(9,G59:G71)</f>
        <v>17385.41</v>
      </c>
      <c r="H72" s="894">
        <f>SUBTOTAL(9,H59:H71)</f>
        <v>0</v>
      </c>
      <c r="I72" s="894">
        <f>SUBTOTAL(9,I59:I71)</f>
        <v>0</v>
      </c>
      <c r="J72" s="894">
        <f>SUBTOTAL(9,J59:J71)</f>
        <v>17385.41</v>
      </c>
      <c r="K72" s="895" t="s">
        <v>220</v>
      </c>
      <c r="L72" s="895" t="s">
        <v>220</v>
      </c>
      <c r="M72" s="894">
        <f t="shared" ref="M72:S72" si="11">SUBTOTAL(9,M59:M71)</f>
        <v>17385.41</v>
      </c>
      <c r="N72" s="894">
        <f t="shared" si="11"/>
        <v>0</v>
      </c>
      <c r="O72" s="894">
        <f t="shared" si="11"/>
        <v>0</v>
      </c>
      <c r="P72" s="894">
        <f t="shared" si="11"/>
        <v>0</v>
      </c>
      <c r="Q72" s="894">
        <f t="shared" si="11"/>
        <v>17385.41</v>
      </c>
      <c r="R72" s="894">
        <f t="shared" si="11"/>
        <v>17385.41</v>
      </c>
      <c r="S72" s="894">
        <f t="shared" si="11"/>
        <v>0</v>
      </c>
    </row>
    <row r="73" spans="1:19">
      <c r="A73" s="16" t="s">
        <v>777</v>
      </c>
    </row>
    <row r="74" spans="1:19">
      <c r="A74" s="16" t="s">
        <v>778</v>
      </c>
      <c r="B74" s="62" t="str">
        <f>'[1]WP II-D-2.7'!B61</f>
        <v>9080</v>
      </c>
      <c r="C74" s="62" t="str">
        <f>'[1]WP II-D-2.7'!C61</f>
        <v>AMERESCO INC APPLIED ENERGY GROUP -Total</v>
      </c>
      <c r="D74" s="62" t="str">
        <f>'[1]WP II-D-2.7'!D61</f>
        <v>12/27/2023</v>
      </c>
      <c r="E74" s="62" t="str">
        <f>'[1]WP II-D-2.7'!E61</f>
        <v>Contr&amp;Svcs Exp-Technical Svcs</v>
      </c>
      <c r="F74" s="80" t="s">
        <v>2008</v>
      </c>
      <c r="G74" s="32">
        <f>'[1]WP II-D-2.7'!F61</f>
        <v>183966.26</v>
      </c>
      <c r="H74" s="32">
        <v>0</v>
      </c>
      <c r="I74" s="32">
        <v>0</v>
      </c>
      <c r="J74" s="32">
        <f t="shared" ref="J74:J101" si="12">G74+I74</f>
        <v>183966.26</v>
      </c>
      <c r="K74" s="26">
        <v>5</v>
      </c>
      <c r="L74" s="16" t="s">
        <v>532</v>
      </c>
      <c r="M74" s="32">
        <f t="shared" ref="M74:M101" si="13">J74</f>
        <v>183966.26</v>
      </c>
      <c r="N74" s="32">
        <f>SUMIF('II-F Func Factors'!$A:$A,$K74,'II-F Func Factors'!E:E)*$M74</f>
        <v>0</v>
      </c>
      <c r="O74" s="32">
        <f>SUMIF('II-F Func Factors'!$A:$A,$K74,'II-F Func Factors'!F:F)*$M74</f>
        <v>0</v>
      </c>
      <c r="P74" s="32">
        <f>SUMIF('II-F Func Factors'!$A:$A,$K74,'II-F Func Factors'!G:G)*$M74</f>
        <v>0</v>
      </c>
      <c r="Q74" s="32">
        <f>SUMIF('II-F Func Factors'!$A:$A,$K74,'II-F Func Factors'!H:H)*$M74</f>
        <v>183966.26</v>
      </c>
      <c r="R74" s="32">
        <f t="shared" ref="R74:R101" si="14">SUM(N74:Q74)</f>
        <v>183966.26</v>
      </c>
      <c r="S74" s="32">
        <f t="shared" ref="S74:S101" si="15">M74-R74</f>
        <v>0</v>
      </c>
    </row>
    <row r="75" spans="1:19">
      <c r="A75" s="16" t="s">
        <v>779</v>
      </c>
      <c r="B75" s="62" t="str">
        <f>'[1]WP II-D-2.7'!B62</f>
        <v>9080</v>
      </c>
      <c r="C75" s="62" t="str">
        <f>'[1]WP II-D-2.7'!C62</f>
        <v>Canva - Total</v>
      </c>
      <c r="D75" s="62" t="str">
        <f>'[1]WP II-D-2.7'!D62</f>
        <v>5/26/2023</v>
      </c>
      <c r="E75" s="62" t="str">
        <f>'[1]WP II-D-2.7'!E62</f>
        <v>Contr&amp;Svcs Exp-Prof Svcs-Ded</v>
      </c>
      <c r="F75" s="80" t="s">
        <v>2008</v>
      </c>
      <c r="G75" s="32">
        <f>'[1]WP II-D-2.7'!F62</f>
        <v>25.9</v>
      </c>
      <c r="H75" s="32">
        <v>0</v>
      </c>
      <c r="I75" s="32">
        <v>0</v>
      </c>
      <c r="J75" s="32">
        <f t="shared" si="12"/>
        <v>25.9</v>
      </c>
      <c r="K75" s="26">
        <v>5</v>
      </c>
      <c r="L75" s="16" t="s">
        <v>532</v>
      </c>
      <c r="M75" s="32">
        <f t="shared" si="13"/>
        <v>25.9</v>
      </c>
      <c r="N75" s="32">
        <f>SUMIF('II-F Func Factors'!$A:$A,$K75,'II-F Func Factors'!E:E)*$M75</f>
        <v>0</v>
      </c>
      <c r="O75" s="32">
        <f>SUMIF('II-F Func Factors'!$A:$A,$K75,'II-F Func Factors'!F:F)*$M75</f>
        <v>0</v>
      </c>
      <c r="P75" s="32">
        <f>SUMIF('II-F Func Factors'!$A:$A,$K75,'II-F Func Factors'!G:G)*$M75</f>
        <v>0</v>
      </c>
      <c r="Q75" s="32">
        <f>SUMIF('II-F Func Factors'!$A:$A,$K75,'II-F Func Factors'!H:H)*$M75</f>
        <v>25.9</v>
      </c>
      <c r="R75" s="32">
        <f t="shared" si="14"/>
        <v>25.9</v>
      </c>
      <c r="S75" s="32">
        <f t="shared" si="15"/>
        <v>0</v>
      </c>
    </row>
    <row r="76" spans="1:19">
      <c r="A76" s="16" t="s">
        <v>780</v>
      </c>
      <c r="B76" s="62" t="str">
        <f>'[1]WP II-D-2.7'!B63</f>
        <v>9080</v>
      </c>
      <c r="C76" s="62" t="str">
        <f>'[1]WP II-D-2.7'!C63</f>
        <v>CITY OF RICHMOND - Total</v>
      </c>
      <c r="D76" s="62" t="str">
        <f>'[1]WP II-D-2.7'!D63</f>
        <v>11/6/2023</v>
      </c>
      <c r="E76" s="62" t="str">
        <f>'[1]WP II-D-2.7'!E63</f>
        <v>Contr&amp;Svcs Exp-Other Services</v>
      </c>
      <c r="F76" s="80" t="s">
        <v>2008</v>
      </c>
      <c r="G76" s="32">
        <f>'[1]WP II-D-2.7'!F63</f>
        <v>5000</v>
      </c>
      <c r="H76" s="32">
        <v>0</v>
      </c>
      <c r="I76" s="32">
        <v>0</v>
      </c>
      <c r="J76" s="32">
        <f t="shared" si="12"/>
        <v>5000</v>
      </c>
      <c r="K76" s="26">
        <v>5</v>
      </c>
      <c r="L76" s="16" t="s">
        <v>532</v>
      </c>
      <c r="M76" s="32">
        <f t="shared" si="13"/>
        <v>5000</v>
      </c>
      <c r="N76" s="32">
        <f>SUMIF('II-F Func Factors'!$A:$A,$K76,'II-F Func Factors'!E:E)*$M76</f>
        <v>0</v>
      </c>
      <c r="O76" s="32">
        <f>SUMIF('II-F Func Factors'!$A:$A,$K76,'II-F Func Factors'!F:F)*$M76</f>
        <v>0</v>
      </c>
      <c r="P76" s="32">
        <f>SUMIF('II-F Func Factors'!$A:$A,$K76,'II-F Func Factors'!G:G)*$M76</f>
        <v>0</v>
      </c>
      <c r="Q76" s="32">
        <f>SUMIF('II-F Func Factors'!$A:$A,$K76,'II-F Func Factors'!H:H)*$M76</f>
        <v>5000</v>
      </c>
      <c r="R76" s="32">
        <f t="shared" si="14"/>
        <v>5000</v>
      </c>
      <c r="S76" s="32">
        <f t="shared" si="15"/>
        <v>0</v>
      </c>
    </row>
    <row r="77" spans="1:19">
      <c r="A77" s="16" t="s">
        <v>781</v>
      </c>
      <c r="B77" s="62" t="str">
        <f>'[1]WP II-D-2.7'!B64</f>
        <v>9080</v>
      </c>
      <c r="C77" s="62" t="str">
        <f>'[1]WP II-D-2.7'!C64</f>
        <v>COSTAR GROUP INC - TOTAL</v>
      </c>
      <c r="D77" s="62" t="str">
        <f>'[1]WP II-D-2.7'!D64</f>
        <v>12/28/2023</v>
      </c>
      <c r="E77" s="62" t="str">
        <f>'[1]WP II-D-2.7'!E64</f>
        <v>Contr&amp;Svcs Exp-Prof Svcs-Ded</v>
      </c>
      <c r="F77" s="80" t="s">
        <v>2008</v>
      </c>
      <c r="G77" s="32">
        <f>'[1]WP II-D-2.7'!F64</f>
        <v>4961.9799999999996</v>
      </c>
      <c r="H77" s="32">
        <v>0</v>
      </c>
      <c r="I77" s="32">
        <v>0</v>
      </c>
      <c r="J77" s="32">
        <f t="shared" si="12"/>
        <v>4961.9799999999996</v>
      </c>
      <c r="K77" s="26">
        <v>5</v>
      </c>
      <c r="L77" s="16" t="s">
        <v>532</v>
      </c>
      <c r="M77" s="32">
        <f t="shared" si="13"/>
        <v>4961.9799999999996</v>
      </c>
      <c r="N77" s="32">
        <f>SUMIF('II-F Func Factors'!$A:$A,$K77,'II-F Func Factors'!E:E)*$M77</f>
        <v>0</v>
      </c>
      <c r="O77" s="32">
        <f>SUMIF('II-F Func Factors'!$A:$A,$K77,'II-F Func Factors'!F:F)*$M77</f>
        <v>0</v>
      </c>
      <c r="P77" s="32">
        <f>SUMIF('II-F Func Factors'!$A:$A,$K77,'II-F Func Factors'!G:G)*$M77</f>
        <v>0</v>
      </c>
      <c r="Q77" s="32">
        <f>SUMIF('II-F Func Factors'!$A:$A,$K77,'II-F Func Factors'!H:H)*$M77</f>
        <v>4961.9799999999996</v>
      </c>
      <c r="R77" s="32">
        <f t="shared" si="14"/>
        <v>4961.9799999999996</v>
      </c>
      <c r="S77" s="32">
        <f t="shared" si="15"/>
        <v>0</v>
      </c>
    </row>
    <row r="78" spans="1:19">
      <c r="A78" s="16" t="s">
        <v>782</v>
      </c>
      <c r="B78" s="62" t="str">
        <f>'[1]WP II-D-2.7'!B65</f>
        <v>9080</v>
      </c>
      <c r="C78" s="62" t="str">
        <f>'[1]WP II-D-2.7'!C65</f>
        <v>DOCUSIGN - Total</v>
      </c>
      <c r="D78" s="62" t="str">
        <f>'[1]WP II-D-2.7'!D65</f>
        <v>4/24/2023</v>
      </c>
      <c r="E78" s="62" t="str">
        <f>'[1]WP II-D-2.7'!E65</f>
        <v>Contr&amp;Svcs Exp-Other Services</v>
      </c>
      <c r="F78" s="80" t="s">
        <v>2008</v>
      </c>
      <c r="G78" s="32">
        <f>'[1]WP II-D-2.7'!F65</f>
        <v>319.8</v>
      </c>
      <c r="H78" s="32">
        <v>0</v>
      </c>
      <c r="I78" s="32">
        <v>0</v>
      </c>
      <c r="J78" s="32">
        <f t="shared" si="12"/>
        <v>319.8</v>
      </c>
      <c r="K78" s="26">
        <v>5</v>
      </c>
      <c r="L78" s="16" t="s">
        <v>532</v>
      </c>
      <c r="M78" s="32">
        <f t="shared" si="13"/>
        <v>319.8</v>
      </c>
      <c r="N78" s="32">
        <f>SUMIF('II-F Func Factors'!$A:$A,$K78,'II-F Func Factors'!E:E)*$M78</f>
        <v>0</v>
      </c>
      <c r="O78" s="32">
        <f>SUMIF('II-F Func Factors'!$A:$A,$K78,'II-F Func Factors'!F:F)*$M78</f>
        <v>0</v>
      </c>
      <c r="P78" s="32">
        <f>SUMIF('II-F Func Factors'!$A:$A,$K78,'II-F Func Factors'!G:G)*$M78</f>
        <v>0</v>
      </c>
      <c r="Q78" s="32">
        <f>SUMIF('II-F Func Factors'!$A:$A,$K78,'II-F Func Factors'!H:H)*$M78</f>
        <v>319.8</v>
      </c>
      <c r="R78" s="32">
        <f t="shared" si="14"/>
        <v>319.8</v>
      </c>
      <c r="S78" s="32">
        <f t="shared" si="15"/>
        <v>0</v>
      </c>
    </row>
    <row r="79" spans="1:19">
      <c r="A79" s="16" t="s">
        <v>783</v>
      </c>
      <c r="B79" s="62" t="str">
        <f>'[1]WP II-D-2.7'!B66</f>
        <v>9080</v>
      </c>
      <c r="C79" s="62" t="str">
        <f>'[1]WP II-D-2.7'!C66</f>
        <v>Facebook - Total: Facebook - Total</v>
      </c>
      <c r="D79" s="62" t="str">
        <f>'[1]WP II-D-2.7'!D66</f>
        <v>VARIOUS</v>
      </c>
      <c r="E79" s="62" t="str">
        <f>'[1]WP II-D-2.7'!E66</f>
        <v>Contr&amp;Svcs Exp-Prof Svcs-Ded</v>
      </c>
      <c r="F79" s="80" t="s">
        <v>2008</v>
      </c>
      <c r="G79" s="32">
        <f>'[1]WP II-D-2.7'!F66</f>
        <v>0</v>
      </c>
      <c r="H79" s="32">
        <v>0</v>
      </c>
      <c r="I79" s="32">
        <v>0</v>
      </c>
      <c r="J79" s="32">
        <f t="shared" si="12"/>
        <v>0</v>
      </c>
      <c r="K79" s="26">
        <v>5</v>
      </c>
      <c r="L79" s="16" t="s">
        <v>532</v>
      </c>
      <c r="M79" s="32">
        <f t="shared" si="13"/>
        <v>0</v>
      </c>
      <c r="N79" s="32">
        <f>SUMIF('II-F Func Factors'!$A:$A,$K79,'II-F Func Factors'!E:E)*$M79</f>
        <v>0</v>
      </c>
      <c r="O79" s="32">
        <f>SUMIF('II-F Func Factors'!$A:$A,$K79,'II-F Func Factors'!F:F)*$M79</f>
        <v>0</v>
      </c>
      <c r="P79" s="32">
        <f>SUMIF('II-F Func Factors'!$A:$A,$K79,'II-F Func Factors'!G:G)*$M79</f>
        <v>0</v>
      </c>
      <c r="Q79" s="32">
        <f>SUMIF('II-F Func Factors'!$A:$A,$K79,'II-F Func Factors'!H:H)*$M79</f>
        <v>0</v>
      </c>
      <c r="R79" s="32">
        <f t="shared" si="14"/>
        <v>0</v>
      </c>
      <c r="S79" s="32">
        <f t="shared" si="15"/>
        <v>0</v>
      </c>
    </row>
    <row r="80" spans="1:19">
      <c r="A80" s="16" t="s">
        <v>784</v>
      </c>
      <c r="B80" s="62" t="str">
        <f>'[1]WP II-D-2.7'!B67</f>
        <v>9080</v>
      </c>
      <c r="C80" s="62" t="str">
        <f>'[1]WP II-D-2.7'!C67</f>
        <v>FRONTIER ASSOCIATES LLC -Total</v>
      </c>
      <c r="D80" s="62" t="str">
        <f>'[1]WP II-D-2.7'!D67</f>
        <v>6/30/2023</v>
      </c>
      <c r="E80" s="62" t="str">
        <f>'[1]WP II-D-2.7'!E67</f>
        <v>Contr&amp;Svcs Exp-Other Services</v>
      </c>
      <c r="F80" s="80" t="s">
        <v>2008</v>
      </c>
      <c r="G80" s="32">
        <f>'[1]WP II-D-2.7'!F67</f>
        <v>30660.14</v>
      </c>
      <c r="H80" s="32">
        <v>0</v>
      </c>
      <c r="I80" s="32">
        <v>0</v>
      </c>
      <c r="J80" s="32">
        <f t="shared" si="12"/>
        <v>30660.14</v>
      </c>
      <c r="K80" s="26">
        <v>5</v>
      </c>
      <c r="L80" s="16" t="s">
        <v>532</v>
      </c>
      <c r="M80" s="32">
        <f t="shared" si="13"/>
        <v>30660.14</v>
      </c>
      <c r="N80" s="32">
        <f>SUMIF('II-F Func Factors'!$A:$A,$K80,'II-F Func Factors'!E:E)*$M80</f>
        <v>0</v>
      </c>
      <c r="O80" s="32">
        <f>SUMIF('II-F Func Factors'!$A:$A,$K80,'II-F Func Factors'!F:F)*$M80</f>
        <v>0</v>
      </c>
      <c r="P80" s="32">
        <f>SUMIF('II-F Func Factors'!$A:$A,$K80,'II-F Func Factors'!G:G)*$M80</f>
        <v>0</v>
      </c>
      <c r="Q80" s="32">
        <f>SUMIF('II-F Func Factors'!$A:$A,$K80,'II-F Func Factors'!H:H)*$M80</f>
        <v>30660.14</v>
      </c>
      <c r="R80" s="32">
        <f t="shared" si="14"/>
        <v>30660.14</v>
      </c>
      <c r="S80" s="32">
        <f t="shared" si="15"/>
        <v>0</v>
      </c>
    </row>
    <row r="81" spans="1:19">
      <c r="A81" s="16" t="s">
        <v>785</v>
      </c>
      <c r="B81" s="62" t="str">
        <f>'[1]WP II-D-2.7'!B68</f>
        <v>9080</v>
      </c>
      <c r="C81" s="62" t="str">
        <f>'[1]WP II-D-2.7'!C68</f>
        <v>HENDERSON TELECOM INC - TOTAL</v>
      </c>
      <c r="D81" s="62" t="str">
        <f>'[1]WP II-D-2.7'!D68</f>
        <v>12/27/2023</v>
      </c>
      <c r="E81" s="62" t="str">
        <f>'[1]WP II-D-2.7'!E68</f>
        <v>Contr&amp;Svcs Exp-Additns/Alt/Removal</v>
      </c>
      <c r="F81" s="80" t="s">
        <v>2008</v>
      </c>
      <c r="G81" s="32">
        <f>'[1]WP II-D-2.7'!F68</f>
        <v>587.16999999999996</v>
      </c>
      <c r="H81" s="32">
        <v>0</v>
      </c>
      <c r="I81" s="32">
        <v>0</v>
      </c>
      <c r="J81" s="32">
        <f t="shared" si="12"/>
        <v>587.16999999999996</v>
      </c>
      <c r="K81" s="26">
        <v>5</v>
      </c>
      <c r="L81" s="16" t="s">
        <v>532</v>
      </c>
      <c r="M81" s="32">
        <f t="shared" si="13"/>
        <v>587.16999999999996</v>
      </c>
      <c r="N81" s="32">
        <f>SUMIF('II-F Func Factors'!$A:$A,$K81,'II-F Func Factors'!E:E)*$M81</f>
        <v>0</v>
      </c>
      <c r="O81" s="32">
        <f>SUMIF('II-F Func Factors'!$A:$A,$K81,'II-F Func Factors'!F:F)*$M81</f>
        <v>0</v>
      </c>
      <c r="P81" s="32">
        <f>SUMIF('II-F Func Factors'!$A:$A,$K81,'II-F Func Factors'!G:G)*$M81</f>
        <v>0</v>
      </c>
      <c r="Q81" s="32">
        <f>SUMIF('II-F Func Factors'!$A:$A,$K81,'II-F Func Factors'!H:H)*$M81</f>
        <v>587.16999999999996</v>
      </c>
      <c r="R81" s="32">
        <f t="shared" si="14"/>
        <v>587.16999999999996</v>
      </c>
      <c r="S81" s="32">
        <f t="shared" si="15"/>
        <v>0</v>
      </c>
    </row>
    <row r="82" spans="1:19">
      <c r="A82" s="16" t="s">
        <v>786</v>
      </c>
      <c r="B82" s="62" t="str">
        <f>'[1]WP II-D-2.7'!B69</f>
        <v>9080</v>
      </c>
      <c r="C82" s="62" t="str">
        <f>'[1]WP II-D-2.7'!C69</f>
        <v>IMAGE CRAFT - Total</v>
      </c>
      <c r="D82" s="62" t="str">
        <f>'[1]WP II-D-2.7'!D69</f>
        <v>7/21/2023</v>
      </c>
      <c r="E82" s="62" t="str">
        <f>'[1]WP II-D-2.7'!E69</f>
        <v>Contr&amp;Svcs Exp-Other Services</v>
      </c>
      <c r="F82" s="80" t="s">
        <v>2008</v>
      </c>
      <c r="G82" s="32">
        <f>'[1]WP II-D-2.7'!F69</f>
        <v>2922.75</v>
      </c>
      <c r="H82" s="32">
        <v>0</v>
      </c>
      <c r="I82" s="32">
        <v>0</v>
      </c>
      <c r="J82" s="32">
        <f t="shared" si="12"/>
        <v>2922.75</v>
      </c>
      <c r="K82" s="26">
        <v>5</v>
      </c>
      <c r="L82" s="16" t="s">
        <v>532</v>
      </c>
      <c r="M82" s="32">
        <f t="shared" si="13"/>
        <v>2922.75</v>
      </c>
      <c r="N82" s="32">
        <f>SUMIF('II-F Func Factors'!$A:$A,$K82,'II-F Func Factors'!E:E)*$M82</f>
        <v>0</v>
      </c>
      <c r="O82" s="32">
        <f>SUMIF('II-F Func Factors'!$A:$A,$K82,'II-F Func Factors'!F:F)*$M82</f>
        <v>0</v>
      </c>
      <c r="P82" s="32">
        <f>SUMIF('II-F Func Factors'!$A:$A,$K82,'II-F Func Factors'!G:G)*$M82</f>
        <v>0</v>
      </c>
      <c r="Q82" s="32">
        <f>SUMIF('II-F Func Factors'!$A:$A,$K82,'II-F Func Factors'!H:H)*$M82</f>
        <v>2922.75</v>
      </c>
      <c r="R82" s="32">
        <f t="shared" si="14"/>
        <v>2922.75</v>
      </c>
      <c r="S82" s="32">
        <f t="shared" si="15"/>
        <v>0</v>
      </c>
    </row>
    <row r="83" spans="1:19">
      <c r="A83" s="16" t="s">
        <v>787</v>
      </c>
      <c r="B83" s="62" t="str">
        <f>'[1]WP II-D-2.7'!B70</f>
        <v>9080</v>
      </c>
      <c r="C83" s="62" t="str">
        <f>'[1]WP II-D-2.7'!C70</f>
        <v>ISSGR INC - TOTAL</v>
      </c>
      <c r="D83" s="62" t="str">
        <f>'[1]WP II-D-2.7'!D70</f>
        <v>11/7/2023</v>
      </c>
      <c r="E83" s="62" t="str">
        <f>'[1]WP II-D-2.7'!E70</f>
        <v>Contr&amp;Svcs Exp-Other Services</v>
      </c>
      <c r="F83" s="80" t="s">
        <v>2008</v>
      </c>
      <c r="G83" s="32">
        <f>'[1]WP II-D-2.7'!F70</f>
        <v>239.36</v>
      </c>
      <c r="H83" s="32">
        <v>0</v>
      </c>
      <c r="I83" s="32">
        <v>0</v>
      </c>
      <c r="J83" s="32">
        <f t="shared" si="12"/>
        <v>239.36</v>
      </c>
      <c r="K83" s="26">
        <v>5</v>
      </c>
      <c r="L83" s="16" t="s">
        <v>532</v>
      </c>
      <c r="M83" s="32">
        <f t="shared" si="13"/>
        <v>239.36</v>
      </c>
      <c r="N83" s="32">
        <f>SUMIF('II-F Func Factors'!$A:$A,$K83,'II-F Func Factors'!E:E)*$M83</f>
        <v>0</v>
      </c>
      <c r="O83" s="32">
        <f>SUMIF('II-F Func Factors'!$A:$A,$K83,'II-F Func Factors'!F:F)*$M83</f>
        <v>0</v>
      </c>
      <c r="P83" s="32">
        <f>SUMIF('II-F Func Factors'!$A:$A,$K83,'II-F Func Factors'!G:G)*$M83</f>
        <v>0</v>
      </c>
      <c r="Q83" s="32">
        <f>SUMIF('II-F Func Factors'!$A:$A,$K83,'II-F Func Factors'!H:H)*$M83</f>
        <v>239.36</v>
      </c>
      <c r="R83" s="32">
        <f t="shared" si="14"/>
        <v>239.36</v>
      </c>
      <c r="S83" s="32">
        <f t="shared" si="15"/>
        <v>0</v>
      </c>
    </row>
    <row r="84" spans="1:19">
      <c r="A84" s="16" t="s">
        <v>788</v>
      </c>
      <c r="B84" s="62" t="str">
        <f>'[1]WP II-D-2.7'!B71</f>
        <v>9080</v>
      </c>
      <c r="C84" s="62" t="str">
        <f>'[1]WP II-D-2.7'!C71</f>
        <v>KA-TEX CONSTRUCTORS, INC. - TOTAL</v>
      </c>
      <c r="D84" s="62" t="str">
        <f>'[1]WP II-D-2.7'!D71</f>
        <v>12/27/2023</v>
      </c>
      <c r="E84" s="62" t="str">
        <f>'[1]WP II-D-2.7'!E71</f>
        <v>Contr&amp;Svcs Exp-Additns/Alt/Removal</v>
      </c>
      <c r="F84" s="80" t="s">
        <v>2008</v>
      </c>
      <c r="G84" s="32">
        <f>'[1]WP II-D-2.7'!F71</f>
        <v>101976</v>
      </c>
      <c r="H84" s="32">
        <v>0</v>
      </c>
      <c r="I84" s="32">
        <v>0</v>
      </c>
      <c r="J84" s="32">
        <f t="shared" si="12"/>
        <v>101976</v>
      </c>
      <c r="K84" s="26">
        <v>5</v>
      </c>
      <c r="L84" s="16" t="s">
        <v>532</v>
      </c>
      <c r="M84" s="32">
        <f t="shared" si="13"/>
        <v>101976</v>
      </c>
      <c r="N84" s="32">
        <f>SUMIF('II-F Func Factors'!$A:$A,$K84,'II-F Func Factors'!E:E)*$M84</f>
        <v>0</v>
      </c>
      <c r="O84" s="32">
        <f>SUMIF('II-F Func Factors'!$A:$A,$K84,'II-F Func Factors'!F:F)*$M84</f>
        <v>0</v>
      </c>
      <c r="P84" s="32">
        <f>SUMIF('II-F Func Factors'!$A:$A,$K84,'II-F Func Factors'!G:G)*$M84</f>
        <v>0</v>
      </c>
      <c r="Q84" s="32">
        <f>SUMIF('II-F Func Factors'!$A:$A,$K84,'II-F Func Factors'!H:H)*$M84</f>
        <v>101976</v>
      </c>
      <c r="R84" s="32">
        <f t="shared" si="14"/>
        <v>101976</v>
      </c>
      <c r="S84" s="32">
        <f t="shared" si="15"/>
        <v>0</v>
      </c>
    </row>
    <row r="85" spans="1:19">
      <c r="A85" s="16" t="s">
        <v>789</v>
      </c>
      <c r="B85" s="62" t="str">
        <f>'[1]WP II-D-2.7'!B72</f>
        <v>9080</v>
      </c>
      <c r="C85" s="62" t="str">
        <f>'[1]WP II-D-2.7'!C72</f>
        <v>Misc Contract Services Total</v>
      </c>
      <c r="D85" s="62" t="str">
        <f>'[1]WP II-D-2.7'!D72</f>
        <v>VARIOUS</v>
      </c>
      <c r="E85" s="62" t="str">
        <f>'[1]WP II-D-2.7'!E72</f>
        <v>Contr&amp;Svcs Exp-Motor Veh Reg/Lic</v>
      </c>
      <c r="F85" s="80" t="s">
        <v>2008</v>
      </c>
      <c r="G85" s="32">
        <f>'[1]WP II-D-2.7'!F72</f>
        <v>58.63</v>
      </c>
      <c r="H85" s="32">
        <v>0</v>
      </c>
      <c r="I85" s="32">
        <v>0</v>
      </c>
      <c r="J85" s="32">
        <f t="shared" si="12"/>
        <v>58.63</v>
      </c>
      <c r="K85" s="26">
        <v>5</v>
      </c>
      <c r="L85" s="16" t="s">
        <v>532</v>
      </c>
      <c r="M85" s="32">
        <f t="shared" si="13"/>
        <v>58.63</v>
      </c>
      <c r="N85" s="32">
        <f>SUMIF('II-F Func Factors'!$A:$A,$K85,'II-F Func Factors'!E:E)*$M85</f>
        <v>0</v>
      </c>
      <c r="O85" s="32">
        <f>SUMIF('II-F Func Factors'!$A:$A,$K85,'II-F Func Factors'!F:F)*$M85</f>
        <v>0</v>
      </c>
      <c r="P85" s="32">
        <f>SUMIF('II-F Func Factors'!$A:$A,$K85,'II-F Func Factors'!G:G)*$M85</f>
        <v>0</v>
      </c>
      <c r="Q85" s="32">
        <f>SUMIF('II-F Func Factors'!$A:$A,$K85,'II-F Func Factors'!H:H)*$M85</f>
        <v>58.63</v>
      </c>
      <c r="R85" s="32">
        <f t="shared" si="14"/>
        <v>58.63</v>
      </c>
      <c r="S85" s="32">
        <f t="shared" si="15"/>
        <v>0</v>
      </c>
    </row>
    <row r="86" spans="1:19">
      <c r="A86" s="16" t="s">
        <v>790</v>
      </c>
      <c r="B86" s="62" t="str">
        <f>'[1]WP II-D-2.7'!B73</f>
        <v>9080</v>
      </c>
      <c r="C86" s="62" t="str">
        <f>'[1]WP II-D-2.7'!C73</f>
        <v>Misc Contract Services Total</v>
      </c>
      <c r="D86" s="62" t="str">
        <f>'[1]WP II-D-2.7'!D73</f>
        <v>VARIOUS</v>
      </c>
      <c r="E86" s="62" t="str">
        <f>'[1]WP II-D-2.7'!E73</f>
        <v>Contr&amp;Svcs Exp-Other Services</v>
      </c>
      <c r="F86" s="80" t="s">
        <v>2008</v>
      </c>
      <c r="G86" s="32">
        <f>'[1]WP II-D-2.7'!F73</f>
        <v>580814.81000000006</v>
      </c>
      <c r="H86" s="32">
        <v>0</v>
      </c>
      <c r="I86" s="32">
        <v>0</v>
      </c>
      <c r="J86" s="32">
        <f t="shared" si="12"/>
        <v>580814.81000000006</v>
      </c>
      <c r="K86" s="26">
        <v>5</v>
      </c>
      <c r="L86" s="16" t="s">
        <v>532</v>
      </c>
      <c r="M86" s="32">
        <f t="shared" si="13"/>
        <v>580814.81000000006</v>
      </c>
      <c r="N86" s="32">
        <f>SUMIF('II-F Func Factors'!$A:$A,$K86,'II-F Func Factors'!E:E)*$M86</f>
        <v>0</v>
      </c>
      <c r="O86" s="32">
        <f>SUMIF('II-F Func Factors'!$A:$A,$K86,'II-F Func Factors'!F:F)*$M86</f>
        <v>0</v>
      </c>
      <c r="P86" s="32">
        <f>SUMIF('II-F Func Factors'!$A:$A,$K86,'II-F Func Factors'!G:G)*$M86</f>
        <v>0</v>
      </c>
      <c r="Q86" s="32">
        <f>SUMIF('II-F Func Factors'!$A:$A,$K86,'II-F Func Factors'!H:H)*$M86</f>
        <v>580814.81000000006</v>
      </c>
      <c r="R86" s="32">
        <f t="shared" si="14"/>
        <v>580814.81000000006</v>
      </c>
      <c r="S86" s="32">
        <f t="shared" si="15"/>
        <v>0</v>
      </c>
    </row>
    <row r="87" spans="1:19">
      <c r="A87" s="16" t="s">
        <v>791</v>
      </c>
      <c r="B87" s="62" t="str">
        <f>'[1]WP II-D-2.7'!B74</f>
        <v>9080</v>
      </c>
      <c r="C87" s="62" t="str">
        <f>'[1]WP II-D-2.7'!C74</f>
        <v>Misc Contract Services Total</v>
      </c>
      <c r="D87" s="62" t="str">
        <f>'[1]WP II-D-2.7'!D74</f>
        <v>VARIOUS</v>
      </c>
      <c r="E87" s="62" t="str">
        <f>'[1]WP II-D-2.7'!E74</f>
        <v>Contr&amp;Svcs Exp-Prof Svcs-Ded</v>
      </c>
      <c r="F87" s="80" t="s">
        <v>2008</v>
      </c>
      <c r="G87" s="32">
        <f>'[1]WP II-D-2.7'!F74</f>
        <v>333.76</v>
      </c>
      <c r="H87" s="32">
        <v>0</v>
      </c>
      <c r="I87" s="32">
        <v>0</v>
      </c>
      <c r="J87" s="32">
        <f t="shared" si="12"/>
        <v>333.76</v>
      </c>
      <c r="K87" s="26">
        <v>5</v>
      </c>
      <c r="L87" s="16" t="s">
        <v>532</v>
      </c>
      <c r="M87" s="32">
        <f t="shared" si="13"/>
        <v>333.76</v>
      </c>
      <c r="N87" s="32">
        <f>SUMIF('II-F Func Factors'!$A:$A,$K87,'II-F Func Factors'!E:E)*$M87</f>
        <v>0</v>
      </c>
      <c r="O87" s="32">
        <f>SUMIF('II-F Func Factors'!$A:$A,$K87,'II-F Func Factors'!F:F)*$M87</f>
        <v>0</v>
      </c>
      <c r="P87" s="32">
        <f>SUMIF('II-F Func Factors'!$A:$A,$K87,'II-F Func Factors'!G:G)*$M87</f>
        <v>0</v>
      </c>
      <c r="Q87" s="32">
        <f>SUMIF('II-F Func Factors'!$A:$A,$K87,'II-F Func Factors'!H:H)*$M87</f>
        <v>333.76</v>
      </c>
      <c r="R87" s="32">
        <f t="shared" si="14"/>
        <v>333.76</v>
      </c>
      <c r="S87" s="32">
        <f t="shared" si="15"/>
        <v>0</v>
      </c>
    </row>
    <row r="88" spans="1:19">
      <c r="A88" s="16" t="s">
        <v>792</v>
      </c>
      <c r="B88" s="62" t="str">
        <f>'[1]WP II-D-2.7'!B75</f>
        <v>9080</v>
      </c>
      <c r="C88" s="62" t="str">
        <f>'[1]WP II-D-2.7'!C75</f>
        <v>Misc Contract Services Total</v>
      </c>
      <c r="D88" s="62" t="str">
        <f>'[1]WP II-D-2.7'!D75</f>
        <v>VARIOUS</v>
      </c>
      <c r="E88" s="62" t="str">
        <f>'[1]WP II-D-2.7'!E75</f>
        <v>Contr&amp;Svcs Exp-Wireless Services</v>
      </c>
      <c r="F88" s="80" t="s">
        <v>2008</v>
      </c>
      <c r="G88" s="32">
        <f>'[1]WP II-D-2.7'!F75</f>
        <v>0</v>
      </c>
      <c r="H88" s="32">
        <v>0</v>
      </c>
      <c r="I88" s="32">
        <v>0</v>
      </c>
      <c r="J88" s="32">
        <f t="shared" si="12"/>
        <v>0</v>
      </c>
      <c r="K88" s="26">
        <v>5</v>
      </c>
      <c r="L88" s="16" t="s">
        <v>532</v>
      </c>
      <c r="M88" s="32">
        <f t="shared" si="13"/>
        <v>0</v>
      </c>
      <c r="N88" s="32">
        <f>SUMIF('II-F Func Factors'!$A:$A,$K88,'II-F Func Factors'!E:E)*$M88</f>
        <v>0</v>
      </c>
      <c r="O88" s="32">
        <f>SUMIF('II-F Func Factors'!$A:$A,$K88,'II-F Func Factors'!F:F)*$M88</f>
        <v>0</v>
      </c>
      <c r="P88" s="32">
        <f>SUMIF('II-F Func Factors'!$A:$A,$K88,'II-F Func Factors'!G:G)*$M88</f>
        <v>0</v>
      </c>
      <c r="Q88" s="32">
        <f>SUMIF('II-F Func Factors'!$A:$A,$K88,'II-F Func Factors'!H:H)*$M88</f>
        <v>0</v>
      </c>
      <c r="R88" s="32">
        <f t="shared" si="14"/>
        <v>0</v>
      </c>
      <c r="S88" s="32">
        <f t="shared" si="15"/>
        <v>0</v>
      </c>
    </row>
    <row r="89" spans="1:19">
      <c r="A89" s="16" t="s">
        <v>793</v>
      </c>
      <c r="B89" s="62" t="str">
        <f>'[1]WP II-D-2.7'!B76</f>
        <v>9080</v>
      </c>
      <c r="C89" s="62" t="str">
        <f>'[1]WP II-D-2.7'!C76</f>
        <v>Misc Contract Services Total</v>
      </c>
      <c r="D89" s="62" t="str">
        <f>'[1]WP II-D-2.7'!D76</f>
        <v>VARIOUS</v>
      </c>
      <c r="E89" s="62" t="str">
        <f>'[1]WP II-D-2.7'!E76</f>
        <v>Contr&amp;Svcs-Billable Contracted Labor</v>
      </c>
      <c r="F89" s="80" t="s">
        <v>2008</v>
      </c>
      <c r="G89" s="32">
        <f>'[1]WP II-D-2.7'!F76</f>
        <v>33244.050000000003</v>
      </c>
      <c r="H89" s="32">
        <v>0</v>
      </c>
      <c r="I89" s="32">
        <v>0</v>
      </c>
      <c r="J89" s="32">
        <f t="shared" si="12"/>
        <v>33244.050000000003</v>
      </c>
      <c r="K89" s="26">
        <v>5</v>
      </c>
      <c r="L89" s="16" t="s">
        <v>532</v>
      </c>
      <c r="M89" s="32">
        <f t="shared" si="13"/>
        <v>33244.050000000003</v>
      </c>
      <c r="N89" s="32">
        <f>SUMIF('II-F Func Factors'!$A:$A,$K89,'II-F Func Factors'!E:E)*$M89</f>
        <v>0</v>
      </c>
      <c r="O89" s="32">
        <f>SUMIF('II-F Func Factors'!$A:$A,$K89,'II-F Func Factors'!F:F)*$M89</f>
        <v>0</v>
      </c>
      <c r="P89" s="32">
        <f>SUMIF('II-F Func Factors'!$A:$A,$K89,'II-F Func Factors'!G:G)*$M89</f>
        <v>0</v>
      </c>
      <c r="Q89" s="32">
        <f>SUMIF('II-F Func Factors'!$A:$A,$K89,'II-F Func Factors'!H:H)*$M89</f>
        <v>33244.050000000003</v>
      </c>
      <c r="R89" s="32">
        <f t="shared" si="14"/>
        <v>33244.050000000003</v>
      </c>
      <c r="S89" s="32">
        <f t="shared" si="15"/>
        <v>0</v>
      </c>
    </row>
    <row r="90" spans="1:19">
      <c r="A90" s="16" t="s">
        <v>795</v>
      </c>
      <c r="B90" s="62" t="str">
        <f>'[1]WP II-D-2.7'!B77</f>
        <v>9080</v>
      </c>
      <c r="C90" s="62" t="str">
        <f>'[1]WP II-D-2.7'!C77</f>
        <v>Misc Contract Services Total</v>
      </c>
      <c r="D90" s="62" t="str">
        <f>'[1]WP II-D-2.7'!D77</f>
        <v>VARIOUS</v>
      </c>
      <c r="E90" s="62" t="str">
        <f>'[1]WP II-D-2.7'!E77</f>
        <v>Misc Contract Services Total</v>
      </c>
      <c r="F90" s="80" t="s">
        <v>2008</v>
      </c>
      <c r="G90" s="32">
        <f>'[1]WP II-D-2.7'!F77</f>
        <v>0</v>
      </c>
      <c r="H90" s="32">
        <v>0</v>
      </c>
      <c r="I90" s="32">
        <v>0</v>
      </c>
      <c r="J90" s="32">
        <f t="shared" si="12"/>
        <v>0</v>
      </c>
      <c r="K90" s="26">
        <v>5</v>
      </c>
      <c r="L90" s="16" t="s">
        <v>532</v>
      </c>
      <c r="M90" s="32">
        <f t="shared" si="13"/>
        <v>0</v>
      </c>
      <c r="N90" s="32">
        <f>SUMIF('II-F Func Factors'!$A:$A,$K90,'II-F Func Factors'!E:E)*$M90</f>
        <v>0</v>
      </c>
      <c r="O90" s="32">
        <f>SUMIF('II-F Func Factors'!$A:$A,$K90,'II-F Func Factors'!F:F)*$M90</f>
        <v>0</v>
      </c>
      <c r="P90" s="32">
        <f>SUMIF('II-F Func Factors'!$A:$A,$K90,'II-F Func Factors'!G:G)*$M90</f>
        <v>0</v>
      </c>
      <c r="Q90" s="32">
        <f>SUMIF('II-F Func Factors'!$A:$A,$K90,'II-F Func Factors'!H:H)*$M90</f>
        <v>0</v>
      </c>
      <c r="R90" s="32">
        <f t="shared" si="14"/>
        <v>0</v>
      </c>
      <c r="S90" s="32">
        <f t="shared" si="15"/>
        <v>0</v>
      </c>
    </row>
    <row r="91" spans="1:19">
      <c r="A91" s="16" t="s">
        <v>796</v>
      </c>
      <c r="B91" s="62" t="str">
        <f>'[1]WP II-D-2.7'!B78</f>
        <v>9080</v>
      </c>
      <c r="C91" s="62" t="str">
        <f>'[1]WP II-D-2.7'!C78</f>
        <v>MISCELLANEOUS ONE TIME PAYMENTS - TOTAL</v>
      </c>
      <c r="D91" s="62" t="str">
        <f>'[1]WP II-D-2.7'!D78</f>
        <v>5/24/2023</v>
      </c>
      <c r="E91" s="62" t="str">
        <f>'[1]WP II-D-2.7'!E78</f>
        <v>Contr&amp;Svcs Exp-Prof Svcs-Ded</v>
      </c>
      <c r="F91" s="80" t="s">
        <v>2008</v>
      </c>
      <c r="G91" s="32">
        <f>'[1]WP II-D-2.7'!F78</f>
        <v>1308.82</v>
      </c>
      <c r="H91" s="32">
        <v>0</v>
      </c>
      <c r="I91" s="32">
        <v>0</v>
      </c>
      <c r="J91" s="32">
        <f t="shared" si="12"/>
        <v>1308.82</v>
      </c>
      <c r="K91" s="26">
        <v>5</v>
      </c>
      <c r="L91" s="16" t="s">
        <v>532</v>
      </c>
      <c r="M91" s="32">
        <f t="shared" si="13"/>
        <v>1308.82</v>
      </c>
      <c r="N91" s="32">
        <f>SUMIF('II-F Func Factors'!$A:$A,$K91,'II-F Func Factors'!E:E)*$M91</f>
        <v>0</v>
      </c>
      <c r="O91" s="32">
        <f>SUMIF('II-F Func Factors'!$A:$A,$K91,'II-F Func Factors'!F:F)*$M91</f>
        <v>0</v>
      </c>
      <c r="P91" s="32">
        <f>SUMIF('II-F Func Factors'!$A:$A,$K91,'II-F Func Factors'!G:G)*$M91</f>
        <v>0</v>
      </c>
      <c r="Q91" s="32">
        <f>SUMIF('II-F Func Factors'!$A:$A,$K91,'II-F Func Factors'!H:H)*$M91</f>
        <v>1308.82</v>
      </c>
      <c r="R91" s="32">
        <f t="shared" si="14"/>
        <v>1308.82</v>
      </c>
      <c r="S91" s="32">
        <f t="shared" si="15"/>
        <v>0</v>
      </c>
    </row>
    <row r="92" spans="1:19">
      <c r="A92" s="16" t="s">
        <v>797</v>
      </c>
      <c r="B92" s="62" t="str">
        <f>'[1]WP II-D-2.7'!B79</f>
        <v>9080</v>
      </c>
      <c r="C92" s="62" t="str">
        <f>'[1]WP II-D-2.7'!C79</f>
        <v>Out-of-Pocket Expenses - Total</v>
      </c>
      <c r="D92" s="62" t="str">
        <f>'[1]WP II-D-2.7'!D79</f>
        <v>VARIOUS</v>
      </c>
      <c r="E92" s="62" t="str">
        <f>'[1]WP II-D-2.7'!E79</f>
        <v>Contr&amp;Svcs Exp-Wireless Services</v>
      </c>
      <c r="F92" s="80" t="s">
        <v>2008</v>
      </c>
      <c r="G92" s="32">
        <f>'[1]WP II-D-2.7'!F79</f>
        <v>0</v>
      </c>
      <c r="H92" s="32">
        <v>0</v>
      </c>
      <c r="I92" s="32">
        <v>0</v>
      </c>
      <c r="J92" s="32">
        <f t="shared" si="12"/>
        <v>0</v>
      </c>
      <c r="K92" s="26">
        <v>5</v>
      </c>
      <c r="L92" s="16" t="s">
        <v>532</v>
      </c>
      <c r="M92" s="32">
        <f t="shared" si="13"/>
        <v>0</v>
      </c>
      <c r="N92" s="32">
        <f>SUMIF('II-F Func Factors'!$A:$A,$K92,'II-F Func Factors'!E:E)*$M92</f>
        <v>0</v>
      </c>
      <c r="O92" s="32">
        <f>SUMIF('II-F Func Factors'!$A:$A,$K92,'II-F Func Factors'!F:F)*$M92</f>
        <v>0</v>
      </c>
      <c r="P92" s="32">
        <f>SUMIF('II-F Func Factors'!$A:$A,$K92,'II-F Func Factors'!G:G)*$M92</f>
        <v>0</v>
      </c>
      <c r="Q92" s="32">
        <f>SUMIF('II-F Func Factors'!$A:$A,$K92,'II-F Func Factors'!H:H)*$M92</f>
        <v>0</v>
      </c>
      <c r="R92" s="32">
        <f t="shared" si="14"/>
        <v>0</v>
      </c>
      <c r="S92" s="32">
        <f t="shared" si="15"/>
        <v>0</v>
      </c>
    </row>
    <row r="93" spans="1:19">
      <c r="A93" s="16" t="s">
        <v>798</v>
      </c>
      <c r="B93" s="62" t="str">
        <f>'[1]WP II-D-2.7'!B80</f>
        <v>9080</v>
      </c>
      <c r="C93" s="62" t="str">
        <f>'[1]WP II-D-2.7'!C80</f>
        <v>PIONEER CONTRACT SERVICES - TOTAL</v>
      </c>
      <c r="D93" s="62" t="str">
        <f>'[1]WP II-D-2.7'!D80</f>
        <v>12/27/2023</v>
      </c>
      <c r="E93" s="62" t="str">
        <f>'[1]WP II-D-2.7'!E80</f>
        <v>Contr&amp;Svcs Exp-Additns/Alt/Removal</v>
      </c>
      <c r="F93" s="80" t="s">
        <v>2008</v>
      </c>
      <c r="G93" s="32">
        <f>'[1]WP II-D-2.7'!F80</f>
        <v>12082.41</v>
      </c>
      <c r="H93" s="32">
        <v>0</v>
      </c>
      <c r="I93" s="32">
        <v>0</v>
      </c>
      <c r="J93" s="32">
        <f t="shared" si="12"/>
        <v>12082.41</v>
      </c>
      <c r="K93" s="26">
        <v>5</v>
      </c>
      <c r="L93" s="16" t="s">
        <v>532</v>
      </c>
      <c r="M93" s="32">
        <f t="shared" si="13"/>
        <v>12082.41</v>
      </c>
      <c r="N93" s="32">
        <f>SUMIF('II-F Func Factors'!$A:$A,$K93,'II-F Func Factors'!E:E)*$M93</f>
        <v>0</v>
      </c>
      <c r="O93" s="32">
        <f>SUMIF('II-F Func Factors'!$A:$A,$K93,'II-F Func Factors'!F:F)*$M93</f>
        <v>0</v>
      </c>
      <c r="P93" s="32">
        <f>SUMIF('II-F Func Factors'!$A:$A,$K93,'II-F Func Factors'!G:G)*$M93</f>
        <v>0</v>
      </c>
      <c r="Q93" s="32">
        <f>SUMIF('II-F Func Factors'!$A:$A,$K93,'II-F Func Factors'!H:H)*$M93</f>
        <v>12082.41</v>
      </c>
      <c r="R93" s="32">
        <f t="shared" si="14"/>
        <v>12082.41</v>
      </c>
      <c r="S93" s="32">
        <f t="shared" si="15"/>
        <v>0</v>
      </c>
    </row>
    <row r="94" spans="1:19">
      <c r="A94" s="16" t="s">
        <v>800</v>
      </c>
      <c r="B94" s="62" t="str">
        <f>'[1]WP II-D-2.7'!B81</f>
        <v>9080</v>
      </c>
      <c r="C94" s="62" t="str">
        <f>'[1]WP II-D-2.7'!C81</f>
        <v>SEALY ECONOMIC DEVELOPMENT CORP - Total</v>
      </c>
      <c r="D94" s="62" t="str">
        <f>'[1]WP II-D-2.7'!D81</f>
        <v>11/6/2023</v>
      </c>
      <c r="E94" s="62" t="str">
        <f>'[1]WP II-D-2.7'!E81</f>
        <v>Contr&amp;Svcs Exp-Other Services</v>
      </c>
      <c r="F94" s="80" t="s">
        <v>2008</v>
      </c>
      <c r="G94" s="32">
        <f>'[1]WP II-D-2.7'!F81</f>
        <v>4000</v>
      </c>
      <c r="H94" s="32">
        <v>0</v>
      </c>
      <c r="I94" s="32">
        <v>0</v>
      </c>
      <c r="J94" s="32">
        <f t="shared" si="12"/>
        <v>4000</v>
      </c>
      <c r="K94" s="26">
        <v>5</v>
      </c>
      <c r="L94" s="16" t="s">
        <v>532</v>
      </c>
      <c r="M94" s="32">
        <f t="shared" si="13"/>
        <v>4000</v>
      </c>
      <c r="N94" s="32">
        <f>SUMIF('II-F Func Factors'!$A:$A,$K94,'II-F Func Factors'!E:E)*$M94</f>
        <v>0</v>
      </c>
      <c r="O94" s="32">
        <f>SUMIF('II-F Func Factors'!$A:$A,$K94,'II-F Func Factors'!F:F)*$M94</f>
        <v>0</v>
      </c>
      <c r="P94" s="32">
        <f>SUMIF('II-F Func Factors'!$A:$A,$K94,'II-F Func Factors'!G:G)*$M94</f>
        <v>0</v>
      </c>
      <c r="Q94" s="32">
        <f>SUMIF('II-F Func Factors'!$A:$A,$K94,'II-F Func Factors'!H:H)*$M94</f>
        <v>4000</v>
      </c>
      <c r="R94" s="32">
        <f t="shared" si="14"/>
        <v>4000</v>
      </c>
      <c r="S94" s="32">
        <f t="shared" si="15"/>
        <v>0</v>
      </c>
    </row>
    <row r="95" spans="1:19">
      <c r="A95" s="16" t="s">
        <v>802</v>
      </c>
      <c r="B95" s="62" t="str">
        <f>'[1]WP II-D-2.7'!B82</f>
        <v>9080</v>
      </c>
      <c r="C95" s="62" t="str">
        <f>'[1]WP II-D-2.7'!C82</f>
        <v>SOFTWARE HOUSE INTERNATIONAL INC</v>
      </c>
      <c r="D95" s="62" t="str">
        <f>'[1]WP II-D-2.7'!D82</f>
        <v>8/1/2023</v>
      </c>
      <c r="E95" s="62" t="str">
        <f>'[1]WP II-D-2.7'!E82</f>
        <v>Contr&amp;Svcs Exp-Construct Svcs</v>
      </c>
      <c r="F95" s="80" t="s">
        <v>2008</v>
      </c>
      <c r="G95" s="32">
        <f>'[1]WP II-D-2.7'!F82</f>
        <v>232.33</v>
      </c>
      <c r="H95" s="32">
        <v>0</v>
      </c>
      <c r="I95" s="32">
        <v>0</v>
      </c>
      <c r="J95" s="32">
        <f t="shared" si="12"/>
        <v>232.33</v>
      </c>
      <c r="K95" s="26">
        <v>5</v>
      </c>
      <c r="L95" s="16" t="s">
        <v>532</v>
      </c>
      <c r="M95" s="32">
        <f t="shared" si="13"/>
        <v>232.33</v>
      </c>
      <c r="N95" s="32">
        <f>SUMIF('II-F Func Factors'!$A:$A,$K95,'II-F Func Factors'!E:E)*$M95</f>
        <v>0</v>
      </c>
      <c r="O95" s="32">
        <f>SUMIF('II-F Func Factors'!$A:$A,$K95,'II-F Func Factors'!F:F)*$M95</f>
        <v>0</v>
      </c>
      <c r="P95" s="32">
        <f>SUMIF('II-F Func Factors'!$A:$A,$K95,'II-F Func Factors'!G:G)*$M95</f>
        <v>0</v>
      </c>
      <c r="Q95" s="32">
        <f>SUMIF('II-F Func Factors'!$A:$A,$K95,'II-F Func Factors'!H:H)*$M95</f>
        <v>232.33</v>
      </c>
      <c r="R95" s="32">
        <f t="shared" si="14"/>
        <v>232.33</v>
      </c>
      <c r="S95" s="32">
        <f t="shared" si="15"/>
        <v>0</v>
      </c>
    </row>
    <row r="96" spans="1:19">
      <c r="A96" s="16" t="s">
        <v>803</v>
      </c>
      <c r="B96" s="62" t="str">
        <f>'[1]WP II-D-2.7'!B83</f>
        <v>9080</v>
      </c>
      <c r="C96" s="62" t="str">
        <f>'[1]WP II-D-2.7'!C83</f>
        <v>SOUTHSTAR EXHIBITS TM PRITCHARD -Total</v>
      </c>
      <c r="D96" s="62" t="str">
        <f>'[1]WP II-D-2.7'!D83</f>
        <v>10/9/2023</v>
      </c>
      <c r="E96" s="62" t="str">
        <f>'[1]WP II-D-2.7'!E83</f>
        <v>Contr&amp;Svcs Exp-Other Services</v>
      </c>
      <c r="F96" s="80" t="s">
        <v>2008</v>
      </c>
      <c r="G96" s="32">
        <f>'[1]WP II-D-2.7'!F83</f>
        <v>450</v>
      </c>
      <c r="H96" s="32">
        <v>0</v>
      </c>
      <c r="I96" s="32">
        <v>0</v>
      </c>
      <c r="J96" s="32">
        <f t="shared" si="12"/>
        <v>450</v>
      </c>
      <c r="K96" s="26">
        <v>5</v>
      </c>
      <c r="L96" s="16" t="s">
        <v>532</v>
      </c>
      <c r="M96" s="32">
        <f t="shared" si="13"/>
        <v>450</v>
      </c>
      <c r="N96" s="32">
        <f>SUMIF('II-F Func Factors'!$A:$A,$K96,'II-F Func Factors'!E:E)*$M96</f>
        <v>0</v>
      </c>
      <c r="O96" s="32">
        <f>SUMIF('II-F Func Factors'!$A:$A,$K96,'II-F Func Factors'!F:F)*$M96</f>
        <v>0</v>
      </c>
      <c r="P96" s="32">
        <f>SUMIF('II-F Func Factors'!$A:$A,$K96,'II-F Func Factors'!G:G)*$M96</f>
        <v>0</v>
      </c>
      <c r="Q96" s="32">
        <f>SUMIF('II-F Func Factors'!$A:$A,$K96,'II-F Func Factors'!H:H)*$M96</f>
        <v>450</v>
      </c>
      <c r="R96" s="32">
        <f t="shared" si="14"/>
        <v>450</v>
      </c>
      <c r="S96" s="32">
        <f t="shared" si="15"/>
        <v>0</v>
      </c>
    </row>
    <row r="97" spans="1:19">
      <c r="A97" s="16" t="s">
        <v>805</v>
      </c>
      <c r="B97" s="62" t="str">
        <f>'[1]WP II-D-2.7'!B84</f>
        <v>9080</v>
      </c>
      <c r="C97" s="62" t="str">
        <f>'[1]WP II-D-2.7'!C84</f>
        <v>SQ  EVANSVILLE OTTERS - Total</v>
      </c>
      <c r="D97" s="62" t="str">
        <f>'[1]WP II-D-2.7'!D84</f>
        <v>8/7/2023</v>
      </c>
      <c r="E97" s="62" t="str">
        <f>'[1]WP II-D-2.7'!E84</f>
        <v>Contr&amp;Svcs Exp-Prof Svcs-Ded</v>
      </c>
      <c r="F97" s="80" t="s">
        <v>2008</v>
      </c>
      <c r="G97" s="32">
        <f>'[1]WP II-D-2.7'!F84</f>
        <v>390</v>
      </c>
      <c r="H97" s="32">
        <v>0</v>
      </c>
      <c r="I97" s="32">
        <v>0</v>
      </c>
      <c r="J97" s="32">
        <f t="shared" si="12"/>
        <v>390</v>
      </c>
      <c r="K97" s="26">
        <v>5</v>
      </c>
      <c r="L97" s="16" t="s">
        <v>532</v>
      </c>
      <c r="M97" s="32">
        <f t="shared" si="13"/>
        <v>390</v>
      </c>
      <c r="N97" s="32">
        <f>SUMIF('II-F Func Factors'!$A:$A,$K97,'II-F Func Factors'!E:E)*$M97</f>
        <v>0</v>
      </c>
      <c r="O97" s="32">
        <f>SUMIF('II-F Func Factors'!$A:$A,$K97,'II-F Func Factors'!F:F)*$M97</f>
        <v>0</v>
      </c>
      <c r="P97" s="32">
        <f>SUMIF('II-F Func Factors'!$A:$A,$K97,'II-F Func Factors'!G:G)*$M97</f>
        <v>0</v>
      </c>
      <c r="Q97" s="32">
        <f>SUMIF('II-F Func Factors'!$A:$A,$K97,'II-F Func Factors'!H:H)*$M97</f>
        <v>390</v>
      </c>
      <c r="R97" s="32">
        <f t="shared" si="14"/>
        <v>390</v>
      </c>
      <c r="S97" s="32">
        <f t="shared" si="15"/>
        <v>0</v>
      </c>
    </row>
    <row r="98" spans="1:19">
      <c r="A98" s="16" t="s">
        <v>806</v>
      </c>
      <c r="B98" s="62" t="str">
        <f>'[1]WP II-D-2.7'!B85</f>
        <v>9080</v>
      </c>
      <c r="C98" s="62" t="str">
        <f>'[1]WP II-D-2.7'!C85</f>
        <v>SQ  SOUTHSTAR EXHIBITS - Total</v>
      </c>
      <c r="D98" s="62" t="str">
        <f>'[1]WP II-D-2.7'!D85</f>
        <v>3/8/2023</v>
      </c>
      <c r="E98" s="62" t="str">
        <f>'[1]WP II-D-2.7'!E85</f>
        <v>Contr&amp;Svcs Exp-Other Services</v>
      </c>
      <c r="F98" s="80" t="s">
        <v>2008</v>
      </c>
      <c r="G98" s="32">
        <f>'[1]WP II-D-2.7'!F85</f>
        <v>310.5</v>
      </c>
      <c r="H98" s="32">
        <v>0</v>
      </c>
      <c r="I98" s="32">
        <v>0</v>
      </c>
      <c r="J98" s="32">
        <f t="shared" si="12"/>
        <v>310.5</v>
      </c>
      <c r="K98" s="26">
        <v>5</v>
      </c>
      <c r="L98" s="16" t="s">
        <v>532</v>
      </c>
      <c r="M98" s="32">
        <f t="shared" si="13"/>
        <v>310.5</v>
      </c>
      <c r="N98" s="32">
        <f>SUMIF('II-F Func Factors'!$A:$A,$K98,'II-F Func Factors'!E:E)*$M98</f>
        <v>0</v>
      </c>
      <c r="O98" s="32">
        <f>SUMIF('II-F Func Factors'!$A:$A,$K98,'II-F Func Factors'!F:F)*$M98</f>
        <v>0</v>
      </c>
      <c r="P98" s="32">
        <f>SUMIF('II-F Func Factors'!$A:$A,$K98,'II-F Func Factors'!G:G)*$M98</f>
        <v>0</v>
      </c>
      <c r="Q98" s="32">
        <f>SUMIF('II-F Func Factors'!$A:$A,$K98,'II-F Func Factors'!H:H)*$M98</f>
        <v>310.5</v>
      </c>
      <c r="R98" s="32">
        <f t="shared" si="14"/>
        <v>310.5</v>
      </c>
      <c r="S98" s="32">
        <f t="shared" si="15"/>
        <v>0</v>
      </c>
    </row>
    <row r="99" spans="1:19">
      <c r="A99" s="16" t="s">
        <v>908</v>
      </c>
      <c r="B99" s="62" t="str">
        <f>'[1]WP II-D-2.7'!B86</f>
        <v>9080</v>
      </c>
      <c r="C99" s="62" t="str">
        <f>'[1]WP II-D-2.7'!C86</f>
        <v>STDB, INC. - TOTAL</v>
      </c>
      <c r="D99" s="62" t="str">
        <f>'[1]WP II-D-2.7'!D86</f>
        <v>3/8/2023</v>
      </c>
      <c r="E99" s="62" t="str">
        <f>'[1]WP II-D-2.7'!E86</f>
        <v>Contr&amp;Svcs Exp-Other Services</v>
      </c>
      <c r="F99" s="80" t="s">
        <v>2008</v>
      </c>
      <c r="G99" s="32">
        <f>'[1]WP II-D-2.7'!F86</f>
        <v>1495</v>
      </c>
      <c r="H99" s="32">
        <v>0</v>
      </c>
      <c r="I99" s="32">
        <v>0</v>
      </c>
      <c r="J99" s="32">
        <f t="shared" si="12"/>
        <v>1495</v>
      </c>
      <c r="K99" s="26">
        <v>5</v>
      </c>
      <c r="L99" s="16" t="s">
        <v>532</v>
      </c>
      <c r="M99" s="32">
        <f t="shared" si="13"/>
        <v>1495</v>
      </c>
      <c r="N99" s="32">
        <f>SUMIF('II-F Func Factors'!$A:$A,$K99,'II-F Func Factors'!E:E)*$M99</f>
        <v>0</v>
      </c>
      <c r="O99" s="32">
        <f>SUMIF('II-F Func Factors'!$A:$A,$K99,'II-F Func Factors'!F:F)*$M99</f>
        <v>0</v>
      </c>
      <c r="P99" s="32">
        <f>SUMIF('II-F Func Factors'!$A:$A,$K99,'II-F Func Factors'!G:G)*$M99</f>
        <v>0</v>
      </c>
      <c r="Q99" s="32">
        <f>SUMIF('II-F Func Factors'!$A:$A,$K99,'II-F Func Factors'!H:H)*$M99</f>
        <v>1495</v>
      </c>
      <c r="R99" s="32">
        <f t="shared" si="14"/>
        <v>1495</v>
      </c>
      <c r="S99" s="32">
        <f t="shared" si="15"/>
        <v>0</v>
      </c>
    </row>
    <row r="100" spans="1:19">
      <c r="A100" s="16" t="s">
        <v>909</v>
      </c>
      <c r="B100" s="62" t="str">
        <f>'[1]WP II-D-2.7'!B87</f>
        <v>9080</v>
      </c>
      <c r="C100" s="62" t="str">
        <f>'[1]WP II-D-2.7'!C87</f>
        <v>THE SELECT GROUP US LLC -Total</v>
      </c>
      <c r="D100" s="62" t="str">
        <f>'[1]WP II-D-2.7'!D87</f>
        <v>12/28/2023</v>
      </c>
      <c r="E100" s="62" t="str">
        <f>'[1]WP II-D-2.7'!E87</f>
        <v>Contr&amp;Svcs Exp-Other Services</v>
      </c>
      <c r="F100" s="80" t="s">
        <v>2008</v>
      </c>
      <c r="G100" s="32">
        <f>'[1]WP II-D-2.7'!F87</f>
        <v>21947.68</v>
      </c>
      <c r="H100" s="32">
        <v>0</v>
      </c>
      <c r="I100" s="32">
        <v>0</v>
      </c>
      <c r="J100" s="32">
        <f t="shared" si="12"/>
        <v>21947.68</v>
      </c>
      <c r="K100" s="26">
        <v>5</v>
      </c>
      <c r="L100" s="16" t="s">
        <v>532</v>
      </c>
      <c r="M100" s="32">
        <f t="shared" si="13"/>
        <v>21947.68</v>
      </c>
      <c r="N100" s="32">
        <f>SUMIF('II-F Func Factors'!$A:$A,$K100,'II-F Func Factors'!E:E)*$M100</f>
        <v>0</v>
      </c>
      <c r="O100" s="32">
        <f>SUMIF('II-F Func Factors'!$A:$A,$K100,'II-F Func Factors'!F:F)*$M100</f>
        <v>0</v>
      </c>
      <c r="P100" s="32">
        <f>SUMIF('II-F Func Factors'!$A:$A,$K100,'II-F Func Factors'!G:G)*$M100</f>
        <v>0</v>
      </c>
      <c r="Q100" s="32">
        <f>SUMIF('II-F Func Factors'!$A:$A,$K100,'II-F Func Factors'!H:H)*$M100</f>
        <v>21947.68</v>
      </c>
      <c r="R100" s="32">
        <f t="shared" si="14"/>
        <v>21947.68</v>
      </c>
      <c r="S100" s="32">
        <f t="shared" si="15"/>
        <v>0</v>
      </c>
    </row>
    <row r="101" spans="1:19">
      <c r="A101" s="16" t="s">
        <v>910</v>
      </c>
      <c r="B101" s="62" t="str">
        <f>'[1]WP II-D-2.7'!B88</f>
        <v>9080</v>
      </c>
      <c r="C101" s="62" t="str">
        <f>'[1]WP II-D-2.7'!C88</f>
        <v>THE SELECT GROUP US LLC -Total</v>
      </c>
      <c r="D101" s="62" t="str">
        <f>'[1]WP II-D-2.7'!D88</f>
        <v>12/28/2023</v>
      </c>
      <c r="E101" s="62" t="str">
        <f>'[1]WP II-D-2.7'!E88</f>
        <v>Contr&amp;Svcs Exp-Property Services</v>
      </c>
      <c r="F101" s="80" t="s">
        <v>2008</v>
      </c>
      <c r="G101" s="32">
        <f>'[1]WP II-D-2.7'!F88</f>
        <v>83200</v>
      </c>
      <c r="H101" s="32">
        <v>0</v>
      </c>
      <c r="I101" s="32">
        <v>0</v>
      </c>
      <c r="J101" s="32">
        <f t="shared" si="12"/>
        <v>83200</v>
      </c>
      <c r="K101" s="26">
        <v>5</v>
      </c>
      <c r="L101" s="16" t="s">
        <v>532</v>
      </c>
      <c r="M101" s="32">
        <f t="shared" si="13"/>
        <v>83200</v>
      </c>
      <c r="N101" s="32">
        <f>SUMIF('II-F Func Factors'!$A:$A,$K101,'II-F Func Factors'!E:E)*$M101</f>
        <v>0</v>
      </c>
      <c r="O101" s="32">
        <f>SUMIF('II-F Func Factors'!$A:$A,$K101,'II-F Func Factors'!F:F)*$M101</f>
        <v>0</v>
      </c>
      <c r="P101" s="32">
        <f>SUMIF('II-F Func Factors'!$A:$A,$K101,'II-F Func Factors'!G:G)*$M101</f>
        <v>0</v>
      </c>
      <c r="Q101" s="32">
        <f>SUMIF('II-F Func Factors'!$A:$A,$K101,'II-F Func Factors'!H:H)*$M101</f>
        <v>83200</v>
      </c>
      <c r="R101" s="32">
        <f t="shared" si="14"/>
        <v>83200</v>
      </c>
      <c r="S101" s="32">
        <f t="shared" si="15"/>
        <v>0</v>
      </c>
    </row>
    <row r="102" spans="1:19">
      <c r="A102" s="16" t="s">
        <v>911</v>
      </c>
      <c r="B102" s="62"/>
      <c r="C102" s="62"/>
      <c r="D102" s="62"/>
      <c r="E102" s="62"/>
      <c r="F102" s="80"/>
      <c r="G102" s="32"/>
      <c r="H102" s="32"/>
      <c r="I102" s="32"/>
      <c r="J102" s="32"/>
      <c r="K102" s="26"/>
      <c r="L102" s="16"/>
      <c r="M102" s="32"/>
      <c r="N102" s="32"/>
      <c r="O102" s="32"/>
      <c r="P102" s="32"/>
      <c r="Q102" s="32"/>
      <c r="R102" s="32"/>
      <c r="S102" s="32"/>
    </row>
    <row r="103" spans="1:19">
      <c r="A103" s="16" t="s">
        <v>912</v>
      </c>
      <c r="B103" s="891" t="s">
        <v>2132</v>
      </c>
      <c r="C103" s="892"/>
      <c r="D103" s="892"/>
      <c r="E103" s="892"/>
      <c r="F103" s="893" t="s">
        <v>220</v>
      </c>
      <c r="G103" s="894">
        <f>SUBTOTAL(9,G74:G102)</f>
        <v>1070527.3500000001</v>
      </c>
      <c r="H103" s="894">
        <f>SUBTOTAL(9,H74:H102)</f>
        <v>0</v>
      </c>
      <c r="I103" s="894">
        <f>SUBTOTAL(9,I74:I102)</f>
        <v>0</v>
      </c>
      <c r="J103" s="894">
        <f>SUBTOTAL(9,J74:J102)</f>
        <v>1070527.3500000001</v>
      </c>
      <c r="K103" s="895" t="s">
        <v>220</v>
      </c>
      <c r="L103" s="895" t="s">
        <v>220</v>
      </c>
      <c r="M103" s="894">
        <f t="shared" ref="M103:S103" si="16">SUBTOTAL(9,M74:M102)</f>
        <v>1070527.3500000001</v>
      </c>
      <c r="N103" s="894">
        <f t="shared" si="16"/>
        <v>0</v>
      </c>
      <c r="O103" s="894">
        <f t="shared" si="16"/>
        <v>0</v>
      </c>
      <c r="P103" s="894">
        <f t="shared" si="16"/>
        <v>0</v>
      </c>
      <c r="Q103" s="894">
        <f t="shared" si="16"/>
        <v>1070527.3500000001</v>
      </c>
      <c r="R103" s="894">
        <f t="shared" si="16"/>
        <v>1070527.3500000001</v>
      </c>
      <c r="S103" s="894">
        <f t="shared" si="16"/>
        <v>0</v>
      </c>
    </row>
    <row r="104" spans="1:19">
      <c r="A104" s="16" t="s">
        <v>914</v>
      </c>
    </row>
    <row r="105" spans="1:19">
      <c r="A105" s="16" t="s">
        <v>916</v>
      </c>
      <c r="B105" s="62" t="str">
        <f>'[1]WP II-D-2.7'!B91</f>
        <v>9090</v>
      </c>
      <c r="C105" s="62" t="str">
        <f>'[1]WP II-D-2.7'!C91</f>
        <v>Misc Contract Services Total</v>
      </c>
      <c r="D105" s="62" t="str">
        <f>'[1]WP II-D-2.7'!D91</f>
        <v>VARIOUS</v>
      </c>
      <c r="E105" s="62" t="str">
        <f>'[1]WP II-D-2.7'!E91</f>
        <v>Contr&amp;Svcs Exp-Motor Veh Reg/Lic</v>
      </c>
      <c r="F105" s="80" t="s">
        <v>2008</v>
      </c>
      <c r="G105" s="32">
        <f>'[1]WP II-D-2.7'!F91</f>
        <v>58.62</v>
      </c>
      <c r="H105" s="32">
        <v>0</v>
      </c>
      <c r="I105" s="32">
        <v>0</v>
      </c>
      <c r="J105" s="32">
        <f>G105+I105</f>
        <v>58.62</v>
      </c>
      <c r="K105" s="26">
        <v>5</v>
      </c>
      <c r="L105" s="16" t="s">
        <v>532</v>
      </c>
      <c r="M105" s="32">
        <f t="shared" ref="M105:M108" si="17">J105</f>
        <v>58.62</v>
      </c>
      <c r="N105" s="32">
        <f>SUMIF('II-F Func Factors'!$A:$A,$K105,'II-F Func Factors'!E:E)*$M105</f>
        <v>0</v>
      </c>
      <c r="O105" s="32">
        <f>SUMIF('II-F Func Factors'!$A:$A,$K105,'II-F Func Factors'!F:F)*$M105</f>
        <v>0</v>
      </c>
      <c r="P105" s="32">
        <f>SUMIF('II-F Func Factors'!$A:$A,$K105,'II-F Func Factors'!G:G)*$M105</f>
        <v>0</v>
      </c>
      <c r="Q105" s="32">
        <f>SUMIF('II-F Func Factors'!$A:$A,$K105,'II-F Func Factors'!H:H)*$M105</f>
        <v>58.62</v>
      </c>
      <c r="R105" s="32">
        <f t="shared" ref="R105:R108" si="18">SUM(N105:Q105)</f>
        <v>58.62</v>
      </c>
      <c r="S105" s="32">
        <f t="shared" ref="S105:S108" si="19">M105-R105</f>
        <v>0</v>
      </c>
    </row>
    <row r="106" spans="1:19">
      <c r="A106" s="16" t="s">
        <v>917</v>
      </c>
      <c r="B106" s="62" t="str">
        <f>'[1]WP II-D-2.7'!B92</f>
        <v>9090</v>
      </c>
      <c r="C106" s="62" t="str">
        <f>'[1]WP II-D-2.7'!C92</f>
        <v>Misc Contract Services Total</v>
      </c>
      <c r="D106" s="62" t="str">
        <f>'[1]WP II-D-2.7'!D92</f>
        <v>VARIOUS</v>
      </c>
      <c r="E106" s="62" t="str">
        <f>'[1]WP II-D-2.7'!E92</f>
        <v>Contr&amp;Svcs Exp-Other Services</v>
      </c>
      <c r="F106" s="80" t="s">
        <v>2008</v>
      </c>
      <c r="G106" s="32">
        <f>'[1]WP II-D-2.7'!F92</f>
        <v>58.62</v>
      </c>
      <c r="H106" s="32">
        <v>0</v>
      </c>
      <c r="I106" s="32">
        <v>0</v>
      </c>
      <c r="J106" s="32">
        <f>G106+I106</f>
        <v>58.62</v>
      </c>
      <c r="K106" s="26">
        <v>5</v>
      </c>
      <c r="L106" s="16" t="s">
        <v>532</v>
      </c>
      <c r="M106" s="32">
        <f t="shared" si="17"/>
        <v>58.62</v>
      </c>
      <c r="N106" s="32">
        <f>SUMIF('II-F Func Factors'!$A:$A,$K106,'II-F Func Factors'!E:E)*$M106</f>
        <v>0</v>
      </c>
      <c r="O106" s="32">
        <f>SUMIF('II-F Func Factors'!$A:$A,$K106,'II-F Func Factors'!F:F)*$M106</f>
        <v>0</v>
      </c>
      <c r="P106" s="32">
        <f>SUMIF('II-F Func Factors'!$A:$A,$K106,'II-F Func Factors'!G:G)*$M106</f>
        <v>0</v>
      </c>
      <c r="Q106" s="32">
        <f>SUMIF('II-F Func Factors'!$A:$A,$K106,'II-F Func Factors'!H:H)*$M106</f>
        <v>58.62</v>
      </c>
      <c r="R106" s="32">
        <f t="shared" si="18"/>
        <v>58.62</v>
      </c>
      <c r="S106" s="32">
        <f t="shared" si="19"/>
        <v>0</v>
      </c>
    </row>
    <row r="107" spans="1:19">
      <c r="A107" s="16" t="s">
        <v>918</v>
      </c>
      <c r="B107" s="62" t="str">
        <f>'[1]WP II-D-2.7'!B93</f>
        <v>9090</v>
      </c>
      <c r="C107" s="62" t="str">
        <f>'[1]WP II-D-2.7'!C93</f>
        <v>Misc Contract Services Total</v>
      </c>
      <c r="D107" s="62" t="str">
        <f>'[1]WP II-D-2.7'!D93</f>
        <v>VARIOUS</v>
      </c>
      <c r="E107" s="62" t="str">
        <f>'[1]WP II-D-2.7'!E93</f>
        <v>Misc Contract Services Total</v>
      </c>
      <c r="F107" s="80" t="s">
        <v>2008</v>
      </c>
      <c r="G107" s="32">
        <f>'[1]WP II-D-2.7'!F93</f>
        <v>0</v>
      </c>
      <c r="H107" s="32">
        <v>0</v>
      </c>
      <c r="I107" s="32">
        <v>0</v>
      </c>
      <c r="J107" s="32">
        <f>G107+I107</f>
        <v>0</v>
      </c>
      <c r="K107" s="26">
        <v>5</v>
      </c>
      <c r="L107" s="16" t="s">
        <v>532</v>
      </c>
      <c r="M107" s="32">
        <f t="shared" si="17"/>
        <v>0</v>
      </c>
      <c r="N107" s="32">
        <f>SUMIF('II-F Func Factors'!$A:$A,$K107,'II-F Func Factors'!E:E)*$M107</f>
        <v>0</v>
      </c>
      <c r="O107" s="32">
        <f>SUMIF('II-F Func Factors'!$A:$A,$K107,'II-F Func Factors'!F:F)*$M107</f>
        <v>0</v>
      </c>
      <c r="P107" s="32">
        <f>SUMIF('II-F Func Factors'!$A:$A,$K107,'II-F Func Factors'!G:G)*$M107</f>
        <v>0</v>
      </c>
      <c r="Q107" s="32">
        <f>SUMIF('II-F Func Factors'!$A:$A,$K107,'II-F Func Factors'!H:H)*$M107</f>
        <v>0</v>
      </c>
      <c r="R107" s="32">
        <f t="shared" si="18"/>
        <v>0</v>
      </c>
      <c r="S107" s="32">
        <f t="shared" si="19"/>
        <v>0</v>
      </c>
    </row>
    <row r="108" spans="1:19">
      <c r="A108" s="16" t="s">
        <v>919</v>
      </c>
      <c r="B108" s="62" t="str">
        <f>'[1]WP II-D-2.7'!B94</f>
        <v>9090</v>
      </c>
      <c r="C108" s="62" t="str">
        <f>'[1]WP II-D-2.7'!C94</f>
        <v>Out-of-Pocket Expenses - Total</v>
      </c>
      <c r="D108" s="62" t="str">
        <f>'[1]WP II-D-2.7'!D94</f>
        <v>VARIOUS</v>
      </c>
      <c r="E108" s="62" t="str">
        <f>'[1]WP II-D-2.7'!E94</f>
        <v>Contr&amp;Svcs Exp-Wireless Services</v>
      </c>
      <c r="F108" s="80" t="s">
        <v>2008</v>
      </c>
      <c r="G108" s="32">
        <f>'[1]WP II-D-2.7'!F94</f>
        <v>0</v>
      </c>
      <c r="H108" s="32">
        <v>0</v>
      </c>
      <c r="I108" s="32">
        <v>0</v>
      </c>
      <c r="J108" s="32">
        <f>G108+I108</f>
        <v>0</v>
      </c>
      <c r="K108" s="26">
        <v>5</v>
      </c>
      <c r="L108" s="16" t="s">
        <v>532</v>
      </c>
      <c r="M108" s="32">
        <f t="shared" si="17"/>
        <v>0</v>
      </c>
      <c r="N108" s="32">
        <f>SUMIF('II-F Func Factors'!$A:$A,$K108,'II-F Func Factors'!E:E)*$M108</f>
        <v>0</v>
      </c>
      <c r="O108" s="32">
        <f>SUMIF('II-F Func Factors'!$A:$A,$K108,'II-F Func Factors'!F:F)*$M108</f>
        <v>0</v>
      </c>
      <c r="P108" s="32">
        <f>SUMIF('II-F Func Factors'!$A:$A,$K108,'II-F Func Factors'!G:G)*$M108</f>
        <v>0</v>
      </c>
      <c r="Q108" s="32">
        <f>SUMIF('II-F Func Factors'!$A:$A,$K108,'II-F Func Factors'!H:H)*$M108</f>
        <v>0</v>
      </c>
      <c r="R108" s="32">
        <f t="shared" si="18"/>
        <v>0</v>
      </c>
      <c r="S108" s="32">
        <f t="shared" si="19"/>
        <v>0</v>
      </c>
    </row>
    <row r="109" spans="1:19">
      <c r="A109" s="16" t="s">
        <v>920</v>
      </c>
      <c r="B109" s="891" t="s">
        <v>2133</v>
      </c>
      <c r="C109" s="892"/>
      <c r="D109" s="892"/>
      <c r="E109" s="892"/>
      <c r="F109" s="893" t="s">
        <v>220</v>
      </c>
      <c r="G109" s="894">
        <f>SUBTOTAL(9,G105:G108)</f>
        <v>117.24</v>
      </c>
      <c r="H109" s="894">
        <f>SUBTOTAL(9,H105:H108)</f>
        <v>0</v>
      </c>
      <c r="I109" s="894">
        <f>SUBTOTAL(9,I105:I108)</f>
        <v>0</v>
      </c>
      <c r="J109" s="894">
        <f>SUBTOTAL(9,J105:J108)</f>
        <v>117.24</v>
      </c>
      <c r="K109" s="895" t="s">
        <v>220</v>
      </c>
      <c r="L109" s="895" t="s">
        <v>220</v>
      </c>
      <c r="M109" s="894">
        <f t="shared" ref="M109:S109" si="20">SUBTOTAL(9,M105:M108)</f>
        <v>117.24</v>
      </c>
      <c r="N109" s="894">
        <f t="shared" si="20"/>
        <v>0</v>
      </c>
      <c r="O109" s="894">
        <f t="shared" si="20"/>
        <v>0</v>
      </c>
      <c r="P109" s="894">
        <f t="shared" si="20"/>
        <v>0</v>
      </c>
      <c r="Q109" s="894">
        <f t="shared" si="20"/>
        <v>117.24</v>
      </c>
      <c r="R109" s="894">
        <f t="shared" si="20"/>
        <v>117.24</v>
      </c>
      <c r="S109" s="894">
        <f t="shared" si="20"/>
        <v>0</v>
      </c>
    </row>
    <row r="110" spans="1:19">
      <c r="A110" s="16" t="s">
        <v>921</v>
      </c>
    </row>
    <row r="111" spans="1:19">
      <c r="A111" s="16" t="s">
        <v>922</v>
      </c>
      <c r="B111" s="62" t="s">
        <v>1882</v>
      </c>
      <c r="C111" s="62" t="s">
        <v>2127</v>
      </c>
      <c r="D111" s="62" t="s">
        <v>2128</v>
      </c>
      <c r="E111" s="62" t="s">
        <v>2134</v>
      </c>
      <c r="F111" s="80" t="s">
        <v>2008</v>
      </c>
      <c r="G111" s="32">
        <v>0</v>
      </c>
      <c r="H111" s="32">
        <v>0</v>
      </c>
      <c r="I111" s="32">
        <v>0</v>
      </c>
      <c r="J111" s="32">
        <f>G111+I111</f>
        <v>0</v>
      </c>
      <c r="K111" s="26">
        <v>5</v>
      </c>
      <c r="L111" s="16" t="s">
        <v>532</v>
      </c>
      <c r="M111" s="32">
        <f t="shared" ref="M111:M112" si="21">J111</f>
        <v>0</v>
      </c>
      <c r="N111" s="32">
        <f>SUMIF('II-F Func Factors'!$A:$A,$K111,'II-F Func Factors'!E:E)*$M111</f>
        <v>0</v>
      </c>
      <c r="O111" s="32">
        <f>SUMIF('II-F Func Factors'!$A:$A,$K111,'II-F Func Factors'!F:F)*$M111</f>
        <v>0</v>
      </c>
      <c r="P111" s="32">
        <f>SUMIF('II-F Func Factors'!$A:$A,$K111,'II-F Func Factors'!G:G)*$M111</f>
        <v>0</v>
      </c>
      <c r="Q111" s="32">
        <f>SUMIF('II-F Func Factors'!$A:$A,$K111,'II-F Func Factors'!H:H)*$M111</f>
        <v>0</v>
      </c>
      <c r="R111" s="32">
        <f t="shared" ref="R111:R112" si="22">SUM(N111:Q111)</f>
        <v>0</v>
      </c>
      <c r="S111" s="32">
        <f t="shared" ref="S111:S112" si="23">M111-R111</f>
        <v>0</v>
      </c>
    </row>
    <row r="112" spans="1:19">
      <c r="A112" s="16" t="s">
        <v>923</v>
      </c>
      <c r="B112" s="62"/>
      <c r="C112" s="62"/>
      <c r="D112" s="62"/>
      <c r="E112" s="62"/>
      <c r="F112" s="80"/>
      <c r="G112" s="32"/>
      <c r="H112" s="32"/>
      <c r="I112" s="32"/>
      <c r="J112" s="32"/>
      <c r="K112" s="26"/>
      <c r="L112" s="16"/>
      <c r="M112" s="32">
        <f t="shared" si="21"/>
        <v>0</v>
      </c>
      <c r="N112" s="32">
        <f>SUMIF('II-F Func Factors'!$A:$A,$K112,'II-F Func Factors'!E:E)*$M112</f>
        <v>0</v>
      </c>
      <c r="O112" s="32">
        <f>SUMIF('II-F Func Factors'!$A:$A,$K112,'II-F Func Factors'!F:F)*$M112</f>
        <v>0</v>
      </c>
      <c r="P112" s="32">
        <f>SUMIF('II-F Func Factors'!$A:$A,$K112,'II-F Func Factors'!G:G)*$M112</f>
        <v>0</v>
      </c>
      <c r="Q112" s="32">
        <f>SUMIF('II-F Func Factors'!$A:$A,$K112,'II-F Func Factors'!H:H)*$M112</f>
        <v>0</v>
      </c>
      <c r="R112" s="32">
        <f t="shared" si="22"/>
        <v>0</v>
      </c>
      <c r="S112" s="32">
        <f t="shared" si="23"/>
        <v>0</v>
      </c>
    </row>
    <row r="113" spans="1:19">
      <c r="A113" s="16" t="s">
        <v>924</v>
      </c>
      <c r="B113" s="891" t="s">
        <v>2135</v>
      </c>
      <c r="C113" s="892"/>
      <c r="D113" s="892"/>
      <c r="E113" s="892"/>
      <c r="F113" s="893" t="s">
        <v>220</v>
      </c>
      <c r="G113" s="894">
        <f>SUBTOTAL(9,G111:G112)</f>
        <v>0</v>
      </c>
      <c r="H113" s="894">
        <f>SUBTOTAL(9,H111:H112)</f>
        <v>0</v>
      </c>
      <c r="I113" s="894">
        <f>SUBTOTAL(9,I111:I112)</f>
        <v>0</v>
      </c>
      <c r="J113" s="894">
        <f>SUBTOTAL(9,J111:J112)</f>
        <v>0</v>
      </c>
      <c r="K113" s="895" t="s">
        <v>220</v>
      </c>
      <c r="L113" s="895" t="s">
        <v>220</v>
      </c>
      <c r="M113" s="894">
        <f t="shared" ref="M113:S113" si="24">SUBTOTAL(9,M111:M112)</f>
        <v>0</v>
      </c>
      <c r="N113" s="894">
        <f t="shared" si="24"/>
        <v>0</v>
      </c>
      <c r="O113" s="894">
        <f t="shared" si="24"/>
        <v>0</v>
      </c>
      <c r="P113" s="894">
        <f t="shared" si="24"/>
        <v>0</v>
      </c>
      <c r="Q113" s="894">
        <f t="shared" si="24"/>
        <v>0</v>
      </c>
      <c r="R113" s="894">
        <f t="shared" si="24"/>
        <v>0</v>
      </c>
      <c r="S113" s="894">
        <f t="shared" si="24"/>
        <v>0</v>
      </c>
    </row>
    <row r="114" spans="1:19">
      <c r="A114" s="16" t="s">
        <v>925</v>
      </c>
    </row>
    <row r="115" spans="1:19">
      <c r="A115" s="16" t="s">
        <v>926</v>
      </c>
      <c r="B115" s="62" t="str">
        <f>'[1]WP II-D-2.7'!B100</f>
        <v>9200</v>
      </c>
      <c r="C115" s="62" t="str">
        <f>'[1]WP II-D-2.7'!C100</f>
        <v>ACIBRIGHTSPEED - Total</v>
      </c>
      <c r="D115" s="62" t="str">
        <f>'[1]WP II-D-2.7'!D101</f>
        <v>10/10/2023</v>
      </c>
      <c r="E115" s="62" t="str">
        <f>'[1]WP II-D-2.7'!E100</f>
        <v>Contr&amp;Svcs Exp-Prof Svcs-Ded</v>
      </c>
      <c r="F115" s="80" t="s">
        <v>2008</v>
      </c>
      <c r="G115" s="32">
        <f>'[1]WP II-D-2.7'!F100</f>
        <v>346.52</v>
      </c>
      <c r="H115" s="32">
        <v>0</v>
      </c>
      <c r="I115" s="32">
        <v>0</v>
      </c>
      <c r="J115" s="32">
        <f t="shared" ref="J115:J125" si="25">G115+I115</f>
        <v>346.52</v>
      </c>
      <c r="K115" s="26">
        <v>12</v>
      </c>
      <c r="L115" s="16" t="s">
        <v>840</v>
      </c>
      <c r="M115" s="32">
        <f t="shared" ref="M115:M126" si="26">J115</f>
        <v>346.52</v>
      </c>
      <c r="N115" s="32">
        <f>SUMIF('II-F Func Factors'!$A:$A,$K115,'II-F Func Factors'!E:E)*$M115</f>
        <v>68.041936792911557</v>
      </c>
      <c r="O115" s="32">
        <f>SUMIF('II-F Func Factors'!$A:$A,$K115,'II-F Func Factors'!F:F)*$M115</f>
        <v>222.47774747144535</v>
      </c>
      <c r="P115" s="32">
        <f>SUMIF('II-F Func Factors'!$A:$A,$K115,'II-F Func Factors'!G:G)*$M115</f>
        <v>38.441837011030373</v>
      </c>
      <c r="Q115" s="32">
        <f>SUMIF('II-F Func Factors'!$A:$A,$K115,'II-F Func Factors'!H:H)*$M115</f>
        <v>17.558478724612655</v>
      </c>
      <c r="R115" s="32">
        <f t="shared" ref="R115:R126" si="27">SUM(N115:Q115)</f>
        <v>346.51999999999992</v>
      </c>
      <c r="S115" s="32">
        <f t="shared" ref="S115:S126" si="28">M115-R115</f>
        <v>0</v>
      </c>
    </row>
    <row r="116" spans="1:19">
      <c r="A116" s="16" t="s">
        <v>927</v>
      </c>
      <c r="B116" s="62" t="str">
        <f>'[1]WP II-D-2.7'!B101</f>
        <v>9200</v>
      </c>
      <c r="C116" s="62" t="str">
        <f>'[1]WP II-D-2.7'!C101</f>
        <v>BINKLEY &amp; BARFIELD INC - TOTAL</v>
      </c>
      <c r="D116" s="62" t="str">
        <f>'[1]WP II-D-2.7'!D102</f>
        <v>12/27/2023</v>
      </c>
      <c r="E116" s="62" t="str">
        <f>'[1]WP II-D-2.7'!E101</f>
        <v>Contr&amp;Svcs Exp-Eng / Tech Svcs</v>
      </c>
      <c r="F116" s="80" t="s">
        <v>2008</v>
      </c>
      <c r="G116" s="32">
        <f>'[1]WP II-D-2.7'!F101</f>
        <v>12000</v>
      </c>
      <c r="H116" s="32">
        <v>0</v>
      </c>
      <c r="I116" s="32">
        <v>0</v>
      </c>
      <c r="J116" s="32">
        <f t="shared" si="25"/>
        <v>12000</v>
      </c>
      <c r="K116" s="26">
        <v>12</v>
      </c>
      <c r="L116" s="16" t="s">
        <v>840</v>
      </c>
      <c r="M116" s="32">
        <f t="shared" si="26"/>
        <v>12000</v>
      </c>
      <c r="N116" s="32">
        <f>SUMIF('II-F Func Factors'!$A:$A,$K116,'II-F Func Factors'!E:E)*$M116</f>
        <v>2356.2947059763901</v>
      </c>
      <c r="O116" s="32">
        <f>SUMIF('II-F Func Factors'!$A:$A,$K116,'II-F Func Factors'!F:F)*$M116</f>
        <v>7704.4123561622546</v>
      </c>
      <c r="P116" s="32">
        <f>SUMIF('II-F Func Factors'!$A:$A,$K116,'II-F Func Factors'!G:G)*$M116</f>
        <v>1331.2421913089129</v>
      </c>
      <c r="Q116" s="32">
        <f>SUMIF('II-F Func Factors'!$A:$A,$K116,'II-F Func Factors'!H:H)*$M116</f>
        <v>608.05074655244107</v>
      </c>
      <c r="R116" s="32">
        <f t="shared" si="27"/>
        <v>11999.999999999998</v>
      </c>
      <c r="S116" s="32">
        <f t="shared" si="28"/>
        <v>0</v>
      </c>
    </row>
    <row r="117" spans="1:19">
      <c r="A117" s="16" t="s">
        <v>928</v>
      </c>
      <c r="B117" s="62" t="str">
        <f>'[1]WP II-D-2.7'!B102</f>
        <v>9200</v>
      </c>
      <c r="C117" s="62" t="str">
        <f>'[1]WP II-D-2.7'!C102</f>
        <v>KA-TEX CONSTRUCTORS, INC. - TOTAL</v>
      </c>
      <c r="D117" s="62" t="str">
        <f>'[1]WP II-D-2.7'!D103</f>
        <v>VARIOUS</v>
      </c>
      <c r="E117" s="62" t="str">
        <f>'[1]WP II-D-2.7'!E102</f>
        <v>Contr&amp;Svcs Exp-Eng / Tech Svcs</v>
      </c>
      <c r="F117" s="80" t="s">
        <v>2008</v>
      </c>
      <c r="G117" s="32">
        <f>'[1]WP II-D-2.7'!F102</f>
        <v>82588</v>
      </c>
      <c r="H117" s="32">
        <v>0</v>
      </c>
      <c r="I117" s="32">
        <v>0</v>
      </c>
      <c r="J117" s="32">
        <f t="shared" si="25"/>
        <v>82588</v>
      </c>
      <c r="K117" s="26">
        <v>12</v>
      </c>
      <c r="L117" s="16" t="s">
        <v>840</v>
      </c>
      <c r="M117" s="32">
        <f t="shared" si="26"/>
        <v>82588</v>
      </c>
      <c r="N117" s="32">
        <f>SUMIF('II-F Func Factors'!$A:$A,$K117,'II-F Func Factors'!E:E)*$M117</f>
        <v>16216.805598098175</v>
      </c>
      <c r="O117" s="32">
        <f>SUMIF('II-F Func Factors'!$A:$A,$K117,'II-F Func Factors'!F:F)*$M117</f>
        <v>53024.333972560693</v>
      </c>
      <c r="P117" s="32">
        <f>SUMIF('II-F Func Factors'!$A:$A,$K117,'II-F Func Factors'!G:G)*$M117</f>
        <v>9162.0525079850413</v>
      </c>
      <c r="Q117" s="32">
        <f>SUMIF('II-F Func Factors'!$A:$A,$K117,'II-F Func Factors'!H:H)*$M117</f>
        <v>4184.8079213560832</v>
      </c>
      <c r="R117" s="32">
        <f t="shared" si="27"/>
        <v>82588</v>
      </c>
      <c r="S117" s="32">
        <f t="shared" si="28"/>
        <v>0</v>
      </c>
    </row>
    <row r="118" spans="1:19">
      <c r="A118" s="16" t="s">
        <v>929</v>
      </c>
      <c r="B118" s="62" t="str">
        <f>'[1]WP II-D-2.7'!B103</f>
        <v>9200</v>
      </c>
      <c r="C118" s="62" t="str">
        <f>'[1]WP II-D-2.7'!C103</f>
        <v>Misc Contract Services Total</v>
      </c>
      <c r="D118" s="62" t="str">
        <f>'[1]WP II-D-2.7'!D104</f>
        <v>11/1/2023</v>
      </c>
      <c r="E118" s="62" t="str">
        <f>'[1]WP II-D-2.7'!E103</f>
        <v>Misc Contract Services Total</v>
      </c>
      <c r="F118" s="80" t="s">
        <v>2008</v>
      </c>
      <c r="G118" s="32">
        <f>'[1]WP II-D-2.7'!F103</f>
        <v>0</v>
      </c>
      <c r="H118" s="32">
        <v>0</v>
      </c>
      <c r="I118" s="32">
        <v>0</v>
      </c>
      <c r="J118" s="32">
        <f t="shared" si="25"/>
        <v>0</v>
      </c>
      <c r="K118" s="26">
        <v>12</v>
      </c>
      <c r="L118" s="16" t="s">
        <v>840</v>
      </c>
      <c r="M118" s="32">
        <f t="shared" si="26"/>
        <v>0</v>
      </c>
      <c r="N118" s="32">
        <f>SUMIF('II-F Func Factors'!$A:$A,$K118,'II-F Func Factors'!E:E)*$M118</f>
        <v>0</v>
      </c>
      <c r="O118" s="32">
        <f>SUMIF('II-F Func Factors'!$A:$A,$K118,'II-F Func Factors'!F:F)*$M118</f>
        <v>0</v>
      </c>
      <c r="P118" s="32">
        <f>SUMIF('II-F Func Factors'!$A:$A,$K118,'II-F Func Factors'!G:G)*$M118</f>
        <v>0</v>
      </c>
      <c r="Q118" s="32">
        <f>SUMIF('II-F Func Factors'!$A:$A,$K118,'II-F Func Factors'!H:H)*$M118</f>
        <v>0</v>
      </c>
      <c r="R118" s="32">
        <f t="shared" si="27"/>
        <v>0</v>
      </c>
      <c r="S118" s="32">
        <f t="shared" si="28"/>
        <v>0</v>
      </c>
    </row>
    <row r="119" spans="1:19">
      <c r="A119" s="16" t="s">
        <v>930</v>
      </c>
      <c r="B119" s="62" t="str">
        <f>'[1]WP II-D-2.7'!B104</f>
        <v>9200</v>
      </c>
      <c r="C119" s="62" t="str">
        <f>'[1]WP II-D-2.7'!C104</f>
        <v>MONA LEE AND ASSOCIATES LLC - TOTAL</v>
      </c>
      <c r="D119" s="62" t="str">
        <f>'[1]WP II-D-2.7'!D105</f>
        <v>11/1/2023</v>
      </c>
      <c r="E119" s="62" t="str">
        <f>'[1]WP II-D-2.7'!E104</f>
        <v>Contr&amp;Svcs Exp-Eng / Tech Svcs</v>
      </c>
      <c r="F119" s="80" t="s">
        <v>2008</v>
      </c>
      <c r="G119" s="32">
        <f>'[1]WP II-D-2.7'!F104</f>
        <v>30778.13</v>
      </c>
      <c r="H119" s="32">
        <v>0</v>
      </c>
      <c r="I119" s="32">
        <v>0</v>
      </c>
      <c r="J119" s="32">
        <f t="shared" si="25"/>
        <v>30778.13</v>
      </c>
      <c r="K119" s="26">
        <v>12</v>
      </c>
      <c r="L119" s="16" t="s">
        <v>840</v>
      </c>
      <c r="M119" s="32">
        <f t="shared" si="26"/>
        <v>30778.13</v>
      </c>
      <c r="N119" s="32">
        <f>SUMIF('II-F Func Factors'!$A:$A,$K119,'II-F Func Factors'!E:E)*$M119</f>
        <v>6043.528731571093</v>
      </c>
      <c r="O119" s="32">
        <f>SUMIF('II-F Func Factors'!$A:$A,$K119,'II-F Func Factors'!F:F)*$M119</f>
        <v>19760.61708929735</v>
      </c>
      <c r="P119" s="32">
        <f>SUMIF('II-F Func Factors'!$A:$A,$K119,'II-F Func Factors'!G:G)*$M119</f>
        <v>3414.428768799216</v>
      </c>
      <c r="Q119" s="32">
        <f>SUMIF('II-F Func Factors'!$A:$A,$K119,'II-F Func Factors'!H:H)*$M119</f>
        <v>1559.5554103323402</v>
      </c>
      <c r="R119" s="32">
        <f t="shared" si="27"/>
        <v>30778.129999999997</v>
      </c>
      <c r="S119" s="32">
        <f t="shared" si="28"/>
        <v>0</v>
      </c>
    </row>
    <row r="120" spans="1:19">
      <c r="A120" s="16" t="s">
        <v>931</v>
      </c>
      <c r="B120" s="62" t="str">
        <f>'[1]WP II-D-2.7'!B105</f>
        <v>9200</v>
      </c>
      <c r="C120" s="62" t="str">
        <f>'[1]WP II-D-2.7'!C105</f>
        <v>MONA LEE AND ASSOCIATES LLC - TOTAL</v>
      </c>
      <c r="D120" s="62" t="str">
        <f>'[1]WP II-D-2.7'!D106</f>
        <v>11/27/2023</v>
      </c>
      <c r="E120" s="62" t="str">
        <f>'[1]WP II-D-2.7'!E105</f>
        <v>Contr&amp;Svcs Exp-Technical Svcs</v>
      </c>
      <c r="F120" s="80" t="s">
        <v>2008</v>
      </c>
      <c r="G120" s="32">
        <f>'[1]WP II-D-2.7'!F105</f>
        <v>7968.75</v>
      </c>
      <c r="H120" s="32">
        <v>0</v>
      </c>
      <c r="I120" s="32">
        <v>0</v>
      </c>
      <c r="J120" s="32">
        <f t="shared" si="25"/>
        <v>7968.75</v>
      </c>
      <c r="K120" s="26">
        <v>12</v>
      </c>
      <c r="L120" s="16" t="s">
        <v>840</v>
      </c>
      <c r="M120" s="32">
        <f t="shared" si="26"/>
        <v>7968.75</v>
      </c>
      <c r="N120" s="32">
        <f>SUMIF('II-F Func Factors'!$A:$A,$K120,'II-F Func Factors'!E:E)*$M120</f>
        <v>1564.7269531874465</v>
      </c>
      <c r="O120" s="32">
        <f>SUMIF('II-F Func Factors'!$A:$A,$K120,'II-F Func Factors'!F:F)*$M120</f>
        <v>5116.2113302639973</v>
      </c>
      <c r="P120" s="32">
        <f>SUMIF('II-F Func Factors'!$A:$A,$K120,'II-F Func Factors'!G:G)*$M120</f>
        <v>884.0280176660749</v>
      </c>
      <c r="Q120" s="32">
        <f>SUMIF('II-F Func Factors'!$A:$A,$K120,'II-F Func Factors'!H:H)*$M120</f>
        <v>403.78369888248034</v>
      </c>
      <c r="R120" s="32">
        <f t="shared" si="27"/>
        <v>7968.7499999999982</v>
      </c>
      <c r="S120" s="32">
        <f t="shared" si="28"/>
        <v>0</v>
      </c>
    </row>
    <row r="121" spans="1:19">
      <c r="A121" s="16" t="s">
        <v>932</v>
      </c>
      <c r="B121" s="62" t="str">
        <f>'[1]WP II-D-2.7'!B106</f>
        <v>9200</v>
      </c>
      <c r="C121" s="62" t="str">
        <f>'[1]WP II-D-2.7'!C106</f>
        <v>PMW MANUFACTURING LLC - Total</v>
      </c>
      <c r="D121" s="62" t="str">
        <f>'[1]WP II-D-2.7'!D107</f>
        <v>12/11/2023</v>
      </c>
      <c r="E121" s="62" t="str">
        <f>'[1]WP II-D-2.7'!E106</f>
        <v>Contr&amp;Svcs Exp-Prof Svcs-Ded</v>
      </c>
      <c r="F121" s="80" t="s">
        <v>2008</v>
      </c>
      <c r="G121" s="32">
        <f>'[1]WP II-D-2.7'!F106</f>
        <v>155.01</v>
      </c>
      <c r="H121" s="32">
        <v>0</v>
      </c>
      <c r="I121" s="32">
        <v>0</v>
      </c>
      <c r="J121" s="32">
        <f t="shared" si="25"/>
        <v>155.01</v>
      </c>
      <c r="K121" s="26">
        <v>12</v>
      </c>
      <c r="L121" s="16" t="s">
        <v>840</v>
      </c>
      <c r="M121" s="32">
        <f t="shared" si="26"/>
        <v>155.01</v>
      </c>
      <c r="N121" s="32">
        <f>SUMIF('II-F Func Factors'!$A:$A,$K121,'II-F Func Factors'!E:E)*$M121</f>
        <v>30.437436864450017</v>
      </c>
      <c r="O121" s="32">
        <f>SUMIF('II-F Func Factors'!$A:$A,$K121,'II-F Func Factors'!F:F)*$M121</f>
        <v>99.521746610725927</v>
      </c>
      <c r="P121" s="32">
        <f>SUMIF('II-F Func Factors'!$A:$A,$K121,'II-F Func Factors'!G:G)*$M121</f>
        <v>17.196321006232882</v>
      </c>
      <c r="Q121" s="32">
        <f>SUMIF('II-F Func Factors'!$A:$A,$K121,'II-F Func Factors'!H:H)*$M121</f>
        <v>7.8544955185911567</v>
      </c>
      <c r="R121" s="32">
        <f t="shared" si="27"/>
        <v>155.01</v>
      </c>
      <c r="S121" s="32">
        <f t="shared" si="28"/>
        <v>0</v>
      </c>
    </row>
    <row r="122" spans="1:19">
      <c r="A122" s="16" t="s">
        <v>933</v>
      </c>
      <c r="B122" s="62" t="str">
        <f>'[1]WP II-D-2.7'!B107</f>
        <v>9200</v>
      </c>
      <c r="C122" s="62" t="str">
        <f>'[1]WP II-D-2.7'!C107</f>
        <v>PROCOM SERVICES AMERICA INC - Total</v>
      </c>
      <c r="D122" s="62" t="str">
        <f>'[1]WP II-D-2.7'!D108</f>
        <v>1/11/2023</v>
      </c>
      <c r="E122" s="62" t="str">
        <f>'[1]WP II-D-2.7'!E107</f>
        <v>Contr&amp;Svcs Exp-Temp Manpower Svcs</v>
      </c>
      <c r="F122" s="80" t="s">
        <v>2008</v>
      </c>
      <c r="G122" s="32">
        <f>'[1]WP II-D-2.7'!F107</f>
        <v>33164.160000000003</v>
      </c>
      <c r="H122" s="32">
        <v>0</v>
      </c>
      <c r="I122" s="32">
        <v>0</v>
      </c>
      <c r="J122" s="32">
        <f t="shared" si="25"/>
        <v>33164.160000000003</v>
      </c>
      <c r="K122" s="26">
        <v>12</v>
      </c>
      <c r="L122" s="16" t="s">
        <v>840</v>
      </c>
      <c r="M122" s="32">
        <f t="shared" si="26"/>
        <v>33164.160000000003</v>
      </c>
      <c r="N122" s="32">
        <f>SUMIF('II-F Func Factors'!$A:$A,$K122,'II-F Func Factors'!E:E)*$M122</f>
        <v>6512.0445530128309</v>
      </c>
      <c r="O122" s="32">
        <f>SUMIF('II-F Func Factors'!$A:$A,$K122,'II-F Func Factors'!F:F)*$M122</f>
        <v>21292.530340478501</v>
      </c>
      <c r="P122" s="32">
        <f>SUMIF('II-F Func Factors'!$A:$A,$K122,'II-F Func Factors'!G:G)*$M122</f>
        <v>3679.1274192766168</v>
      </c>
      <c r="Q122" s="32">
        <f>SUMIF('II-F Func Factors'!$A:$A,$K122,'II-F Func Factors'!H:H)*$M122</f>
        <v>1680.4576872320504</v>
      </c>
      <c r="R122" s="32">
        <f t="shared" si="27"/>
        <v>33164.160000000003</v>
      </c>
      <c r="S122" s="32">
        <f t="shared" si="28"/>
        <v>0</v>
      </c>
    </row>
    <row r="123" spans="1:19">
      <c r="A123" s="16" t="s">
        <v>934</v>
      </c>
      <c r="B123" s="62" t="str">
        <f>'[1]WP II-D-2.7'!B108</f>
        <v>9200</v>
      </c>
      <c r="C123" s="62" t="str">
        <f>'[1]WP II-D-2.7'!C108</f>
        <v>ROBERT W YOUNG &amp; ASSOC INC - TOTAL</v>
      </c>
      <c r="D123" s="62" t="str">
        <f>'[1]WP II-D-2.7'!D109</f>
        <v>12/8/2023</v>
      </c>
      <c r="E123" s="62" t="str">
        <f>'[1]WP II-D-2.7'!E108</f>
        <v>Contr&amp;Svcs Exp-Eng / Tech Svcs</v>
      </c>
      <c r="F123" s="80" t="s">
        <v>2008</v>
      </c>
      <c r="G123" s="32">
        <f>'[1]WP II-D-2.7'!F108</f>
        <v>4183.9399999999996</v>
      </c>
      <c r="H123" s="32">
        <v>0</v>
      </c>
      <c r="I123" s="32">
        <v>0</v>
      </c>
      <c r="J123" s="32">
        <f t="shared" si="25"/>
        <v>4183.9399999999996</v>
      </c>
      <c r="K123" s="26">
        <v>12</v>
      </c>
      <c r="L123" s="16" t="s">
        <v>840</v>
      </c>
      <c r="M123" s="32">
        <f t="shared" si="26"/>
        <v>4183.9399999999996</v>
      </c>
      <c r="N123" s="32">
        <f>SUMIF('II-F Func Factors'!$A:$A,$K123,'II-F Func Factors'!E:E)*$M123</f>
        <v>821.54963934357136</v>
      </c>
      <c r="O123" s="32">
        <f>SUMIF('II-F Func Factors'!$A:$A,$K123,'II-F Func Factors'!F:F)*$M123</f>
        <v>2686.2332527867916</v>
      </c>
      <c r="P123" s="32">
        <f>SUMIF('II-F Func Factors'!$A:$A,$K123,'II-F Func Factors'!G:G)*$M123</f>
        <v>464.15312115875105</v>
      </c>
      <c r="Q123" s="32">
        <f>SUMIF('II-F Func Factors'!$A:$A,$K123,'II-F Func Factors'!H:H)*$M123</f>
        <v>212.00398671088499</v>
      </c>
      <c r="R123" s="32">
        <f t="shared" si="27"/>
        <v>4183.9399999999996</v>
      </c>
      <c r="S123" s="32">
        <f t="shared" si="28"/>
        <v>0</v>
      </c>
    </row>
    <row r="124" spans="1:19">
      <c r="A124" s="16" t="s">
        <v>935</v>
      </c>
      <c r="B124" s="62" t="str">
        <f>'[1]WP II-D-2.7'!B109</f>
        <v>9200</v>
      </c>
      <c r="C124" s="62" t="str">
        <f>'[1]WP II-D-2.7'!C109</f>
        <v>TRC ENVIRONMENTAL CORP - Total</v>
      </c>
      <c r="D124" s="62" t="str">
        <f>'[1]WP II-D-2.7'!D110</f>
        <v>2/13/2023</v>
      </c>
      <c r="E124" s="62" t="str">
        <f>'[1]WP II-D-2.7'!E109</f>
        <v>Contr&amp;Svcs Exp-Eng / Tech Svcs</v>
      </c>
      <c r="F124" s="80" t="s">
        <v>2008</v>
      </c>
      <c r="G124" s="32">
        <f>'[1]WP II-D-2.7'!F109</f>
        <v>54663.05</v>
      </c>
      <c r="H124" s="32">
        <v>0</v>
      </c>
      <c r="I124" s="32">
        <v>0</v>
      </c>
      <c r="J124" s="32">
        <f t="shared" si="25"/>
        <v>54663.05</v>
      </c>
      <c r="K124" s="26">
        <v>12</v>
      </c>
      <c r="L124" s="16" t="s">
        <v>840</v>
      </c>
      <c r="M124" s="32">
        <f t="shared" si="26"/>
        <v>54663.05</v>
      </c>
      <c r="N124" s="32">
        <f>SUMIF('II-F Func Factors'!$A:$A,$K124,'II-F Func Factors'!E:E)*$M124</f>
        <v>10733.521277293559</v>
      </c>
      <c r="O124" s="32">
        <f>SUMIF('II-F Func Factors'!$A:$A,$K124,'II-F Func Factors'!F:F)*$M124</f>
        <v>35095.556487126261</v>
      </c>
      <c r="P124" s="32">
        <f>SUMIF('II-F Func Factors'!$A:$A,$K124,'II-F Func Factors'!G:G)*$M124</f>
        <v>6064.1465388023898</v>
      </c>
      <c r="Q124" s="32">
        <f>SUMIF('II-F Func Factors'!$A:$A,$K124,'II-F Func Factors'!H:H)*$M124</f>
        <v>2769.8256967777843</v>
      </c>
      <c r="R124" s="32">
        <f t="shared" si="27"/>
        <v>54663.05</v>
      </c>
      <c r="S124" s="32">
        <f t="shared" si="28"/>
        <v>0</v>
      </c>
    </row>
    <row r="125" spans="1:19">
      <c r="A125" s="16" t="s">
        <v>937</v>
      </c>
      <c r="B125" s="62" t="str">
        <f>'[1]WP II-D-2.7'!B110</f>
        <v>9200</v>
      </c>
      <c r="C125" s="62" t="str">
        <f>'[1]WP II-D-2.7'!C110</f>
        <v>UTC (UTILITIES TELECOM COUNCIL) - TOTAL</v>
      </c>
      <c r="D125" s="62">
        <f>'[1]WP II-D-2.7'!D111</f>
        <v>0</v>
      </c>
      <c r="E125" s="62" t="str">
        <f>'[1]WP II-D-2.7'!E110</f>
        <v>Contr&amp;Svcs Exp-Technical Svcs</v>
      </c>
      <c r="F125" s="80" t="s">
        <v>2008</v>
      </c>
      <c r="G125" s="32">
        <f>'[1]WP II-D-2.7'!F110</f>
        <v>4122</v>
      </c>
      <c r="H125" s="32">
        <v>0</v>
      </c>
      <c r="I125" s="32">
        <v>0</v>
      </c>
      <c r="J125" s="32">
        <f t="shared" si="25"/>
        <v>4122</v>
      </c>
      <c r="K125" s="26">
        <v>12</v>
      </c>
      <c r="L125" s="16" t="s">
        <v>840</v>
      </c>
      <c r="M125" s="32">
        <f t="shared" si="26"/>
        <v>4122</v>
      </c>
      <c r="N125" s="32">
        <f>SUMIF('II-F Func Factors'!$A:$A,$K125,'II-F Func Factors'!E:E)*$M125</f>
        <v>809.38723150289002</v>
      </c>
      <c r="O125" s="32">
        <f>SUMIF('II-F Func Factors'!$A:$A,$K125,'II-F Func Factors'!F:F)*$M125</f>
        <v>2646.4656443417343</v>
      </c>
      <c r="P125" s="32">
        <f>SUMIF('II-F Func Factors'!$A:$A,$K125,'II-F Func Factors'!G:G)*$M125</f>
        <v>457.28169271461155</v>
      </c>
      <c r="Q125" s="32">
        <f>SUMIF('II-F Func Factors'!$A:$A,$K125,'II-F Func Factors'!H:H)*$M125</f>
        <v>208.8654314407635</v>
      </c>
      <c r="R125" s="32">
        <f t="shared" si="27"/>
        <v>4121.9999999999991</v>
      </c>
      <c r="S125" s="32">
        <f t="shared" si="28"/>
        <v>0</v>
      </c>
    </row>
    <row r="126" spans="1:19">
      <c r="A126" s="16" t="s">
        <v>938</v>
      </c>
      <c r="B126" s="62"/>
      <c r="C126" s="62"/>
      <c r="D126" s="62"/>
      <c r="E126" s="62"/>
      <c r="F126" s="80"/>
      <c r="G126" s="32"/>
      <c r="H126" s="32"/>
      <c r="I126" s="32"/>
      <c r="J126" s="32"/>
      <c r="K126" s="26"/>
      <c r="L126" s="16"/>
      <c r="M126" s="32">
        <f t="shared" si="26"/>
        <v>0</v>
      </c>
      <c r="N126" s="32">
        <f>SUMIF('II-F Func Factors'!$A:$A,$K126,'II-F Func Factors'!E:E)*$M126</f>
        <v>0</v>
      </c>
      <c r="O126" s="32">
        <f>SUMIF('II-F Func Factors'!$A:$A,$K126,'II-F Func Factors'!F:F)*$M126</f>
        <v>0</v>
      </c>
      <c r="P126" s="32">
        <f>SUMIF('II-F Func Factors'!$A:$A,$K126,'II-F Func Factors'!G:G)*$M126</f>
        <v>0</v>
      </c>
      <c r="Q126" s="32">
        <f>SUMIF('II-F Func Factors'!$A:$A,$K126,'II-F Func Factors'!H:H)*$M126</f>
        <v>0</v>
      </c>
      <c r="R126" s="32">
        <f t="shared" si="27"/>
        <v>0</v>
      </c>
      <c r="S126" s="32">
        <f t="shared" si="28"/>
        <v>0</v>
      </c>
    </row>
    <row r="127" spans="1:19">
      <c r="A127" s="16" t="s">
        <v>1283</v>
      </c>
      <c r="B127" s="891" t="s">
        <v>2136</v>
      </c>
      <c r="C127" s="892"/>
      <c r="D127" s="892"/>
      <c r="E127" s="892"/>
      <c r="F127" s="893" t="s">
        <v>220</v>
      </c>
      <c r="G127" s="894">
        <f>SUBTOTAL(9,G115:G126)</f>
        <v>229969.56000000006</v>
      </c>
      <c r="H127" s="894">
        <f>SUBTOTAL(9,H115:H126)</f>
        <v>0</v>
      </c>
      <c r="I127" s="894">
        <f>SUBTOTAL(9,I115:I126)</f>
        <v>0</v>
      </c>
      <c r="J127" s="894">
        <f>SUBTOTAL(9,J115:J126)</f>
        <v>229969.56000000006</v>
      </c>
      <c r="K127" s="895" t="s">
        <v>220</v>
      </c>
      <c r="L127" s="895" t="s">
        <v>220</v>
      </c>
      <c r="M127" s="894">
        <f t="shared" ref="M127:S127" si="29">SUBTOTAL(9,M115:M126)</f>
        <v>229969.56000000006</v>
      </c>
      <c r="N127" s="894">
        <f t="shared" si="29"/>
        <v>45156.338063643321</v>
      </c>
      <c r="O127" s="894">
        <f t="shared" si="29"/>
        <v>147648.35996709976</v>
      </c>
      <c r="P127" s="894">
        <f t="shared" si="29"/>
        <v>25512.098415728877</v>
      </c>
      <c r="Q127" s="894">
        <f t="shared" si="29"/>
        <v>11652.76355352803</v>
      </c>
      <c r="R127" s="894">
        <f t="shared" si="29"/>
        <v>229969.56</v>
      </c>
      <c r="S127" s="894">
        <f t="shared" si="29"/>
        <v>0</v>
      </c>
    </row>
    <row r="128" spans="1:19">
      <c r="A128" s="16" t="s">
        <v>1284</v>
      </c>
    </row>
    <row r="129" spans="1:19">
      <c r="A129" s="16" t="s">
        <v>1285</v>
      </c>
      <c r="B129" s="62" t="str">
        <f>'[1]WP II-D-2.7'!B113</f>
        <v>9210</v>
      </c>
      <c r="C129" s="62" t="str">
        <f>'[1]WP II-D-2.7'!C113</f>
        <v>ACP INTERNATIONAL INC - Total</v>
      </c>
      <c r="D129" s="62" t="str">
        <f>'[1]WP II-D-2.7'!D113</f>
        <v>8/2/2023</v>
      </c>
      <c r="E129" s="62" t="str">
        <f>'[1]WP II-D-2.7'!E113</f>
        <v>Contr&amp;Svcs Exp-Prof Svcs-Ded</v>
      </c>
      <c r="F129" s="80" t="s">
        <v>2008</v>
      </c>
      <c r="G129" s="32">
        <f>'[1]WP II-D-2.7'!F113</f>
        <v>766.54</v>
      </c>
      <c r="H129" s="32">
        <v>0</v>
      </c>
      <c r="I129" s="32">
        <v>0</v>
      </c>
      <c r="J129" s="32">
        <f t="shared" ref="J129:J142" si="30">G129+I129</f>
        <v>766.54</v>
      </c>
      <c r="K129" s="26">
        <v>12</v>
      </c>
      <c r="L129" s="16" t="s">
        <v>840</v>
      </c>
      <c r="M129" s="32">
        <f t="shared" ref="M129:M142" si="31">J129</f>
        <v>766.54</v>
      </c>
      <c r="N129" s="32">
        <f>SUMIF('II-F Func Factors'!$A:$A,$K129,'II-F Func Factors'!E:E)*$M129</f>
        <v>150.5161786599285</v>
      </c>
      <c r="O129" s="32">
        <f>SUMIF('II-F Func Factors'!$A:$A,$K129,'II-F Func Factors'!F:F)*$M129</f>
        <v>492.14502062438453</v>
      </c>
      <c r="P129" s="32">
        <f>SUMIF('II-F Func Factors'!$A:$A,$K129,'II-F Func Factors'!G:G)*$M129</f>
        <v>85.037532443827828</v>
      </c>
      <c r="Q129" s="32">
        <f>SUMIF('II-F Func Factors'!$A:$A,$K129,'II-F Func Factors'!H:H)*$M129</f>
        <v>38.841268271859008</v>
      </c>
      <c r="R129" s="32">
        <f t="shared" ref="R129:R142" si="32">SUM(N129:Q129)</f>
        <v>766.53999999999985</v>
      </c>
      <c r="S129" s="32">
        <f t="shared" ref="S129:S142" si="33">M129-R129</f>
        <v>0</v>
      </c>
    </row>
    <row r="130" spans="1:19">
      <c r="A130" s="16" t="s">
        <v>1286</v>
      </c>
      <c r="B130" s="62" t="str">
        <f>'[1]WP II-D-2.7'!B114</f>
        <v>9210</v>
      </c>
      <c r="C130" s="62" t="str">
        <f>'[1]WP II-D-2.7'!C114</f>
        <v>ENNIS INC &amp; SUBSIDIARIES - TOTAL</v>
      </c>
      <c r="D130" s="62" t="str">
        <f>'[1]WP II-D-2.7'!D114</f>
        <v>11/30/2023</v>
      </c>
      <c r="E130" s="62" t="str">
        <f>'[1]WP II-D-2.7'!E114</f>
        <v>Contr&amp;Svcs Exp-Trash Removal</v>
      </c>
      <c r="F130" s="80" t="s">
        <v>2008</v>
      </c>
      <c r="G130" s="32">
        <f>'[1]WP II-D-2.7'!F114</f>
        <v>16.239999999999998</v>
      </c>
      <c r="H130" s="32">
        <v>0</v>
      </c>
      <c r="I130" s="32">
        <v>0</v>
      </c>
      <c r="J130" s="32">
        <f t="shared" si="30"/>
        <v>16.239999999999998</v>
      </c>
      <c r="K130" s="26">
        <v>12</v>
      </c>
      <c r="L130" s="16" t="s">
        <v>840</v>
      </c>
      <c r="M130" s="32">
        <f t="shared" si="31"/>
        <v>16.239999999999998</v>
      </c>
      <c r="N130" s="32">
        <f>SUMIF('II-F Func Factors'!$A:$A,$K130,'II-F Func Factors'!E:E)*$M130</f>
        <v>3.1888521687547144</v>
      </c>
      <c r="O130" s="32">
        <f>SUMIF('II-F Func Factors'!$A:$A,$K130,'II-F Func Factors'!F:F)*$M130</f>
        <v>10.426638055339584</v>
      </c>
      <c r="P130" s="32">
        <f>SUMIF('II-F Func Factors'!$A:$A,$K130,'II-F Func Factors'!G:G)*$M130</f>
        <v>1.8016144322380618</v>
      </c>
      <c r="Q130" s="32">
        <f>SUMIF('II-F Func Factors'!$A:$A,$K130,'II-F Func Factors'!H:H)*$M130</f>
        <v>0.82289534366763673</v>
      </c>
      <c r="R130" s="32">
        <f t="shared" si="32"/>
        <v>16.239999999999995</v>
      </c>
      <c r="S130" s="32">
        <f t="shared" si="33"/>
        <v>0</v>
      </c>
    </row>
    <row r="131" spans="1:19">
      <c r="A131" s="16" t="s">
        <v>1287</v>
      </c>
      <c r="B131" s="62" t="str">
        <f>'[1]WP II-D-2.7'!B115</f>
        <v>9210</v>
      </c>
      <c r="C131" s="62" t="str">
        <f>'[1]WP II-D-2.7'!C115</f>
        <v>ENNIS INC &amp; SUBSIDIARIES - TOTAL</v>
      </c>
      <c r="D131" s="62" t="str">
        <f>'[1]WP II-D-2.7'!D115</f>
        <v>11/30/2023</v>
      </c>
      <c r="E131" s="62" t="str">
        <f>'[1]WP II-D-2.7'!E115</f>
        <v>Contracts and Svcs Exp - Printing Services</v>
      </c>
      <c r="F131" s="80" t="s">
        <v>2008</v>
      </c>
      <c r="G131" s="32">
        <f>'[1]WP II-D-2.7'!F115</f>
        <v>10518.26</v>
      </c>
      <c r="H131" s="32">
        <v>0</v>
      </c>
      <c r="I131" s="32">
        <v>0</v>
      </c>
      <c r="J131" s="32">
        <f t="shared" si="30"/>
        <v>10518.26</v>
      </c>
      <c r="K131" s="26">
        <v>12</v>
      </c>
      <c r="L131" s="16" t="s">
        <v>840</v>
      </c>
      <c r="M131" s="32">
        <f t="shared" si="31"/>
        <v>10518.26</v>
      </c>
      <c r="N131" s="32">
        <f>SUMIF('II-F Func Factors'!$A:$A,$K131,'II-F Func Factors'!E:E)*$M131</f>
        <v>2065.3433628402686</v>
      </c>
      <c r="O131" s="32">
        <f>SUMIF('II-F Func Factors'!$A:$A,$K131,'II-F Func Factors'!F:F)*$M131</f>
        <v>6753.0843591106004</v>
      </c>
      <c r="P131" s="32">
        <f>SUMIF('II-F Func Factors'!$A:$A,$K131,'II-F Func Factors'!G:G)*$M131</f>
        <v>1166.8626242630739</v>
      </c>
      <c r="Q131" s="32">
        <f>SUMIF('II-F Func Factors'!$A:$A,$K131,'II-F Func Factors'!H:H)*$M131</f>
        <v>532.96965378605648</v>
      </c>
      <c r="R131" s="32">
        <f t="shared" si="32"/>
        <v>10518.26</v>
      </c>
      <c r="S131" s="32">
        <f t="shared" si="33"/>
        <v>0</v>
      </c>
    </row>
    <row r="132" spans="1:19">
      <c r="A132" s="16" t="s">
        <v>1288</v>
      </c>
      <c r="B132" s="62" t="str">
        <f>'[1]WP II-D-2.7'!B116</f>
        <v>9210</v>
      </c>
      <c r="C132" s="62" t="str">
        <f>'[1]WP II-D-2.7'!C116</f>
        <v>HIRERIGHT INC - TOTAL</v>
      </c>
      <c r="D132" s="62" t="str">
        <f>'[1]WP II-D-2.7'!D116</f>
        <v>12/8/2023</v>
      </c>
      <c r="E132" s="62" t="str">
        <f>'[1]WP II-D-2.7'!E116</f>
        <v>Contr&amp;Svcs Exp-Prof Svcs-Ded</v>
      </c>
      <c r="F132" s="80" t="s">
        <v>2008</v>
      </c>
      <c r="G132" s="32">
        <f>'[1]WP II-D-2.7'!F116</f>
        <v>2097.3200000000002</v>
      </c>
      <c r="H132" s="32">
        <v>0</v>
      </c>
      <c r="I132" s="32">
        <v>0</v>
      </c>
      <c r="J132" s="32">
        <f t="shared" si="30"/>
        <v>2097.3200000000002</v>
      </c>
      <c r="K132" s="26">
        <v>12</v>
      </c>
      <c r="L132" s="16" t="s">
        <v>840</v>
      </c>
      <c r="M132" s="32">
        <f t="shared" si="31"/>
        <v>2097.3200000000002</v>
      </c>
      <c r="N132" s="32">
        <f>SUMIF('II-F Func Factors'!$A:$A,$K132,'II-F Func Factors'!E:E)*$M132</f>
        <v>411.8253343948669</v>
      </c>
      <c r="O132" s="32">
        <f>SUMIF('II-F Func Factors'!$A:$A,$K132,'II-F Func Factors'!F:F)*$M132</f>
        <v>1346.5515102355184</v>
      </c>
      <c r="P132" s="32">
        <f>SUMIF('II-F Func Factors'!$A:$A,$K132,'II-F Func Factors'!G:G)*$M132</f>
        <v>232.67007272300077</v>
      </c>
      <c r="Q132" s="32">
        <f>SUMIF('II-F Func Factors'!$A:$A,$K132,'II-F Func Factors'!H:H)*$M132</f>
        <v>106.2730826466138</v>
      </c>
      <c r="R132" s="32">
        <f t="shared" si="32"/>
        <v>2097.3199999999997</v>
      </c>
      <c r="S132" s="32">
        <f t="shared" si="33"/>
        <v>0</v>
      </c>
    </row>
    <row r="133" spans="1:19">
      <c r="A133" s="16" t="s">
        <v>1289</v>
      </c>
      <c r="B133" s="62" t="str">
        <f>'[1]WP II-D-2.7'!B117</f>
        <v>9210</v>
      </c>
      <c r="C133" s="62" t="str">
        <f>'[1]WP II-D-2.7'!C117</f>
        <v>HIRERIGHT INC - TOTAL</v>
      </c>
      <c r="D133" s="62" t="str">
        <f>'[1]WP II-D-2.7'!D117</f>
        <v>12/8/2023</v>
      </c>
      <c r="E133" s="62" t="str">
        <f>'[1]WP II-D-2.7'!E117</f>
        <v>Contr&amp;Svcs Exp-Security Electronics</v>
      </c>
      <c r="F133" s="80" t="s">
        <v>2008</v>
      </c>
      <c r="G133" s="32">
        <f>'[1]WP II-D-2.7'!F117</f>
        <v>1457.28</v>
      </c>
      <c r="H133" s="32">
        <v>0</v>
      </c>
      <c r="I133" s="32">
        <v>0</v>
      </c>
      <c r="J133" s="32">
        <f t="shared" si="30"/>
        <v>1457.28</v>
      </c>
      <c r="K133" s="26">
        <v>12</v>
      </c>
      <c r="L133" s="16" t="s">
        <v>840</v>
      </c>
      <c r="M133" s="32">
        <f t="shared" si="31"/>
        <v>1457.28</v>
      </c>
      <c r="N133" s="32">
        <f>SUMIF('II-F Func Factors'!$A:$A,$K133,'II-F Func Factors'!E:E)*$M133</f>
        <v>286.14842909377279</v>
      </c>
      <c r="O133" s="32">
        <f>SUMIF('II-F Func Factors'!$A:$A,$K133,'II-F Func Factors'!F:F)*$M133</f>
        <v>935.62383653234417</v>
      </c>
      <c r="P133" s="32">
        <f>SUMIF('II-F Func Factors'!$A:$A,$K133,'II-F Func Factors'!G:G)*$M133</f>
        <v>161.66605171255438</v>
      </c>
      <c r="Q133" s="32">
        <f>SUMIF('II-F Func Factors'!$A:$A,$K133,'II-F Func Factors'!H:H)*$M133</f>
        <v>73.841682661328434</v>
      </c>
      <c r="R133" s="32">
        <f t="shared" si="32"/>
        <v>1457.2799999999997</v>
      </c>
      <c r="S133" s="32">
        <f t="shared" si="33"/>
        <v>0</v>
      </c>
    </row>
    <row r="134" spans="1:19">
      <c r="A134" s="16" t="s">
        <v>1290</v>
      </c>
      <c r="B134" s="62" t="str">
        <f>'[1]WP II-D-2.7'!B118</f>
        <v>9210</v>
      </c>
      <c r="C134" s="62" t="str">
        <f>'[1]WP II-D-2.7'!C118</f>
        <v>HIRERIGHT INC - TOTAL</v>
      </c>
      <c r="D134" s="62" t="str">
        <f>'[1]WP II-D-2.7'!D118</f>
        <v>12/8/2023</v>
      </c>
      <c r="E134" s="62" t="str">
        <f>'[1]WP II-D-2.7'!E118</f>
        <v>Contr&amp;Svcs Exp-Subscript-Ded</v>
      </c>
      <c r="F134" s="80" t="s">
        <v>2008</v>
      </c>
      <c r="G134" s="32">
        <f>'[1]WP II-D-2.7'!F118</f>
        <v>15994.11</v>
      </c>
      <c r="H134" s="32">
        <v>0</v>
      </c>
      <c r="I134" s="32">
        <v>0</v>
      </c>
      <c r="J134" s="32">
        <f t="shared" si="30"/>
        <v>15994.11</v>
      </c>
      <c r="K134" s="26">
        <v>12</v>
      </c>
      <c r="L134" s="16" t="s">
        <v>840</v>
      </c>
      <c r="M134" s="32">
        <f t="shared" si="31"/>
        <v>15994.11</v>
      </c>
      <c r="N134" s="32">
        <f>SUMIF('II-F Func Factors'!$A:$A,$K134,'II-F Func Factors'!E:E)*$M134</f>
        <v>3140.5697266503371</v>
      </c>
      <c r="O134" s="32">
        <f>SUMIF('II-F Func Factors'!$A:$A,$K134,'II-F Func Factors'!F:F)*$M134</f>
        <v>10268.76822581819</v>
      </c>
      <c r="P134" s="32">
        <f>SUMIF('II-F Func Factors'!$A:$A,$K134,'II-F Func Factors'!G:G)*$M134</f>
        <v>1774.3361703696498</v>
      </c>
      <c r="Q134" s="32">
        <f>SUMIF('II-F Func Factors'!$A:$A,$K134,'II-F Func Factors'!H:H)*$M134</f>
        <v>810.43587716182185</v>
      </c>
      <c r="R134" s="32">
        <f t="shared" si="32"/>
        <v>15994.11</v>
      </c>
      <c r="S134" s="32">
        <f t="shared" si="33"/>
        <v>0</v>
      </c>
    </row>
    <row r="135" spans="1:19">
      <c r="A135" s="16" t="s">
        <v>1291</v>
      </c>
      <c r="B135" s="62" t="str">
        <f>'[1]WP II-D-2.7'!B119</f>
        <v>9210</v>
      </c>
      <c r="C135" s="62" t="str">
        <f>'[1]WP II-D-2.7'!C119</f>
        <v>Misc Contract Services Total</v>
      </c>
      <c r="D135" s="62" t="str">
        <f>'[1]WP II-D-2.7'!D119</f>
        <v>VARIOUS</v>
      </c>
      <c r="E135" s="62" t="str">
        <f>'[1]WP II-D-2.7'!E119</f>
        <v>Misc Contract Services Total</v>
      </c>
      <c r="F135" s="80" t="s">
        <v>2008</v>
      </c>
      <c r="G135" s="32">
        <f>'[1]WP II-D-2.7'!F119</f>
        <v>0</v>
      </c>
      <c r="H135" s="32">
        <v>0</v>
      </c>
      <c r="I135" s="32">
        <v>0</v>
      </c>
      <c r="J135" s="32">
        <f t="shared" si="30"/>
        <v>0</v>
      </c>
      <c r="K135" s="26">
        <v>12</v>
      </c>
      <c r="L135" s="16" t="s">
        <v>840</v>
      </c>
      <c r="M135" s="32">
        <f t="shared" si="31"/>
        <v>0</v>
      </c>
      <c r="N135" s="32">
        <f>SUMIF('II-F Func Factors'!$A:$A,$K135,'II-F Func Factors'!E:E)*$M135</f>
        <v>0</v>
      </c>
      <c r="O135" s="32">
        <f>SUMIF('II-F Func Factors'!$A:$A,$K135,'II-F Func Factors'!F:F)*$M135</f>
        <v>0</v>
      </c>
      <c r="P135" s="32">
        <f>SUMIF('II-F Func Factors'!$A:$A,$K135,'II-F Func Factors'!G:G)*$M135</f>
        <v>0</v>
      </c>
      <c r="Q135" s="32">
        <f>SUMIF('II-F Func Factors'!$A:$A,$K135,'II-F Func Factors'!H:H)*$M135</f>
        <v>0</v>
      </c>
      <c r="R135" s="32">
        <f t="shared" si="32"/>
        <v>0</v>
      </c>
      <c r="S135" s="32">
        <f t="shared" si="33"/>
        <v>0</v>
      </c>
    </row>
    <row r="136" spans="1:19">
      <c r="A136" s="16" t="s">
        <v>1292</v>
      </c>
      <c r="B136" s="62" t="str">
        <f>'[1]WP II-D-2.7'!B120</f>
        <v>9210</v>
      </c>
      <c r="C136" s="62" t="str">
        <f>'[1]WP II-D-2.7'!C120</f>
        <v>PRIORITY PRESS INC -Total</v>
      </c>
      <c r="D136" s="62" t="str">
        <f>'[1]WP II-D-2.7'!D120</f>
        <v>12/28/2023</v>
      </c>
      <c r="E136" s="62" t="str">
        <f>'[1]WP II-D-2.7'!E120</f>
        <v>Contracts and Svcs Exp - Printing Services</v>
      </c>
      <c r="F136" s="80" t="s">
        <v>2008</v>
      </c>
      <c r="G136" s="32">
        <f>'[1]WP II-D-2.7'!F120</f>
        <v>12130.64</v>
      </c>
      <c r="H136" s="32">
        <v>0</v>
      </c>
      <c r="I136" s="32">
        <v>0</v>
      </c>
      <c r="J136" s="32">
        <f t="shared" si="30"/>
        <v>12130.64</v>
      </c>
      <c r="K136" s="26">
        <v>12</v>
      </c>
      <c r="L136" s="16" t="s">
        <v>840</v>
      </c>
      <c r="M136" s="32">
        <f t="shared" si="31"/>
        <v>12130.64</v>
      </c>
      <c r="N136" s="32">
        <f>SUMIF('II-F Func Factors'!$A:$A,$K136,'II-F Func Factors'!E:E)*$M136</f>
        <v>2381.9469010087864</v>
      </c>
      <c r="O136" s="32">
        <f>SUMIF('II-F Func Factors'!$A:$A,$K136,'II-F Func Factors'!F:F)*$M136</f>
        <v>7788.2877253463412</v>
      </c>
      <c r="P136" s="32">
        <f>SUMIF('II-F Func Factors'!$A:$A,$K136,'II-F Func Factors'!G:G)*$M136</f>
        <v>1345.7349812982959</v>
      </c>
      <c r="Q136" s="32">
        <f>SUMIF('II-F Func Factors'!$A:$A,$K136,'II-F Func Factors'!H:H)*$M136</f>
        <v>614.67039234657523</v>
      </c>
      <c r="R136" s="32">
        <f t="shared" si="32"/>
        <v>12130.64</v>
      </c>
      <c r="S136" s="32">
        <f t="shared" si="33"/>
        <v>0</v>
      </c>
    </row>
    <row r="137" spans="1:19">
      <c r="A137" s="16" t="s">
        <v>1293</v>
      </c>
      <c r="B137" s="62" t="str">
        <f>'[1]WP II-D-2.7'!B121</f>
        <v>9210</v>
      </c>
      <c r="C137" s="62" t="str">
        <f>'[1]WP II-D-2.7'!C121</f>
        <v>RAG PRINTING INC - TOTAL</v>
      </c>
      <c r="D137" s="62" t="str">
        <f>'[1]WP II-D-2.7'!D121</f>
        <v>12/29/2023</v>
      </c>
      <c r="E137" s="62" t="str">
        <f>'[1]WP II-D-2.7'!E121</f>
        <v>Contracts and Svcs Exp - Printing Services</v>
      </c>
      <c r="F137" s="80" t="s">
        <v>2008</v>
      </c>
      <c r="G137" s="32">
        <f>'[1]WP II-D-2.7'!F121</f>
        <v>27827.82</v>
      </c>
      <c r="H137" s="32">
        <v>0</v>
      </c>
      <c r="I137" s="32">
        <v>0</v>
      </c>
      <c r="J137" s="32">
        <f t="shared" si="30"/>
        <v>27827.82</v>
      </c>
      <c r="K137" s="26">
        <v>12</v>
      </c>
      <c r="L137" s="16" t="s">
        <v>840</v>
      </c>
      <c r="M137" s="32">
        <f t="shared" si="31"/>
        <v>27827.82</v>
      </c>
      <c r="N137" s="32">
        <f>SUMIF('II-F Func Factors'!$A:$A,$K137,'II-F Func Factors'!E:E)*$M137</f>
        <v>5464.2120787386593</v>
      </c>
      <c r="O137" s="32">
        <f>SUMIF('II-F Func Factors'!$A:$A,$K137,'II-F Func Factors'!F:F)*$M137</f>
        <v>17866.416687754925</v>
      </c>
      <c r="P137" s="32">
        <f>SUMIF('II-F Func Factors'!$A:$A,$K137,'II-F Func Factors'!G:G)*$M137</f>
        <v>3087.1306730124993</v>
      </c>
      <c r="Q137" s="32">
        <f>SUMIF('II-F Func Factors'!$A:$A,$K137,'II-F Func Factors'!H:H)*$M137</f>
        <v>1410.0605604939124</v>
      </c>
      <c r="R137" s="32">
        <f t="shared" si="32"/>
        <v>27827.819999999996</v>
      </c>
      <c r="S137" s="32">
        <f t="shared" si="33"/>
        <v>0</v>
      </c>
    </row>
    <row r="138" spans="1:19">
      <c r="A138" s="16" t="s">
        <v>1294</v>
      </c>
      <c r="B138" s="62" t="str">
        <f>'[1]WP II-D-2.7'!B122</f>
        <v>9210</v>
      </c>
      <c r="C138" s="62" t="str">
        <f>'[1]WP II-D-2.7'!C122</f>
        <v>REDE INC - TOTAL</v>
      </c>
      <c r="D138" s="62" t="str">
        <f>'[1]WP II-D-2.7'!D122</f>
        <v>12/26/2023</v>
      </c>
      <c r="E138" s="62" t="str">
        <f>'[1]WP II-D-2.7'!E122</f>
        <v>Contracts and Svcs Exp - Printing Services</v>
      </c>
      <c r="F138" s="80" t="s">
        <v>2008</v>
      </c>
      <c r="G138" s="32">
        <f>'[1]WP II-D-2.7'!F122</f>
        <v>134684.56</v>
      </c>
      <c r="H138" s="32">
        <v>0</v>
      </c>
      <c r="I138" s="32">
        <v>0</v>
      </c>
      <c r="J138" s="32">
        <f t="shared" si="30"/>
        <v>134684.56</v>
      </c>
      <c r="K138" s="26">
        <v>12</v>
      </c>
      <c r="L138" s="16" t="s">
        <v>840</v>
      </c>
      <c r="M138" s="32">
        <f t="shared" si="31"/>
        <v>134684.56</v>
      </c>
      <c r="N138" s="32">
        <f>SUMIF('II-F Func Factors'!$A:$A,$K138,'II-F Func Factors'!E:E)*$M138</f>
        <v>26446.376308729956</v>
      </c>
      <c r="O138" s="32">
        <f>SUMIF('II-F Func Factors'!$A:$A,$K138,'II-F Func Factors'!F:F)*$M138</f>
        <v>86472.115687356374</v>
      </c>
      <c r="P138" s="32">
        <f>SUMIF('II-F Func Factors'!$A:$A,$K138,'II-F Func Factors'!G:G)*$M138</f>
        <v>14941.480732489728</v>
      </c>
      <c r="Q138" s="32">
        <f>SUMIF('II-F Func Factors'!$A:$A,$K138,'II-F Func Factors'!H:H)*$M138</f>
        <v>6824.5872714239194</v>
      </c>
      <c r="R138" s="32">
        <f t="shared" si="32"/>
        <v>134684.55999999997</v>
      </c>
      <c r="S138" s="32">
        <f t="shared" si="33"/>
        <v>0</v>
      </c>
    </row>
    <row r="139" spans="1:19">
      <c r="A139" s="16" t="s">
        <v>1295</v>
      </c>
      <c r="B139" s="62" t="str">
        <f>'[1]WP II-D-2.7'!B123</f>
        <v>9210</v>
      </c>
      <c r="C139" s="62" t="str">
        <f>'[1]WP II-D-2.7'!C123</f>
        <v>RICOH USA INC - TOTAL</v>
      </c>
      <c r="D139" s="62" t="str">
        <f>'[1]WP II-D-2.7'!D123</f>
        <v>11/30/2023</v>
      </c>
      <c r="E139" s="62" t="str">
        <f>'[1]WP II-D-2.7'!E123</f>
        <v>Contr&amp;Svcs Exp-Ofc Machine Maint</v>
      </c>
      <c r="F139" s="80" t="s">
        <v>2008</v>
      </c>
      <c r="G139" s="32">
        <f>'[1]WP II-D-2.7'!F123</f>
        <v>720.61</v>
      </c>
      <c r="H139" s="32">
        <v>0</v>
      </c>
      <c r="I139" s="32">
        <v>0</v>
      </c>
      <c r="J139" s="32">
        <f t="shared" si="30"/>
        <v>720.61</v>
      </c>
      <c r="K139" s="26">
        <v>12</v>
      </c>
      <c r="L139" s="16" t="s">
        <v>840</v>
      </c>
      <c r="M139" s="32">
        <f t="shared" si="31"/>
        <v>720.61</v>
      </c>
      <c r="N139" s="32">
        <f>SUMIF('II-F Func Factors'!$A:$A,$K139,'II-F Func Factors'!E:E)*$M139</f>
        <v>141.49746067280387</v>
      </c>
      <c r="O139" s="32">
        <f>SUMIF('II-F Func Factors'!$A:$A,$K139,'II-F Func Factors'!F:F)*$M139</f>
        <v>462.65638233117357</v>
      </c>
      <c r="P139" s="32">
        <f>SUMIF('II-F Func Factors'!$A:$A,$K139,'II-F Func Factors'!G:G)*$M139</f>
        <v>79.942202956592979</v>
      </c>
      <c r="Q139" s="32">
        <f>SUMIF('II-F Func Factors'!$A:$A,$K139,'II-F Func Factors'!H:H)*$M139</f>
        <v>36.513954039429542</v>
      </c>
      <c r="R139" s="32">
        <f t="shared" si="32"/>
        <v>720.61</v>
      </c>
      <c r="S139" s="32">
        <f t="shared" si="33"/>
        <v>0</v>
      </c>
    </row>
    <row r="140" spans="1:19">
      <c r="A140" s="16" t="s">
        <v>1296</v>
      </c>
      <c r="B140" s="62" t="str">
        <f>'[1]WP II-D-2.7'!B124</f>
        <v>9210</v>
      </c>
      <c r="C140" s="62" t="str">
        <f>'[1]WP II-D-2.7'!C124</f>
        <v>SOURCE 360 GROUP INC -Total</v>
      </c>
      <c r="D140" s="62" t="str">
        <f>'[1]WP II-D-2.7'!D124</f>
        <v>11/29/2023</v>
      </c>
      <c r="E140" s="62" t="str">
        <f>'[1]WP II-D-2.7'!E124</f>
        <v>Contr&amp;Svcs Exp-Prof Svcs-Ded</v>
      </c>
      <c r="F140" s="80" t="s">
        <v>2008</v>
      </c>
      <c r="G140" s="32">
        <f>'[1]WP II-D-2.7'!F124</f>
        <v>7263.75</v>
      </c>
      <c r="H140" s="32">
        <v>0</v>
      </c>
      <c r="I140" s="32">
        <v>0</v>
      </c>
      <c r="J140" s="32">
        <f t="shared" si="30"/>
        <v>7263.75</v>
      </c>
      <c r="K140" s="26">
        <v>12</v>
      </c>
      <c r="L140" s="16" t="s">
        <v>840</v>
      </c>
      <c r="M140" s="32">
        <f t="shared" si="31"/>
        <v>7263.75</v>
      </c>
      <c r="N140" s="32">
        <f>SUMIF('II-F Func Factors'!$A:$A,$K140,'II-F Func Factors'!E:E)*$M140</f>
        <v>1426.2946392113336</v>
      </c>
      <c r="O140" s="32">
        <f>SUMIF('II-F Func Factors'!$A:$A,$K140,'II-F Func Factors'!F:F)*$M140</f>
        <v>4663.5771043394652</v>
      </c>
      <c r="P140" s="32">
        <f>SUMIF('II-F Func Factors'!$A:$A,$K140,'II-F Func Factors'!G:G)*$M140</f>
        <v>805.81753892667632</v>
      </c>
      <c r="Q140" s="32">
        <f>SUMIF('II-F Func Factors'!$A:$A,$K140,'II-F Func Factors'!H:H)*$M140</f>
        <v>368.06071752252444</v>
      </c>
      <c r="R140" s="32">
        <f t="shared" si="32"/>
        <v>7263.7499999999991</v>
      </c>
      <c r="S140" s="32">
        <f t="shared" si="33"/>
        <v>0</v>
      </c>
    </row>
    <row r="141" spans="1:19">
      <c r="A141" s="16" t="s">
        <v>1297</v>
      </c>
      <c r="B141" s="62" t="str">
        <f>'[1]WP II-D-2.7'!B125</f>
        <v>9210</v>
      </c>
      <c r="C141" s="62" t="str">
        <f>'[1]WP II-D-2.7'!C125</f>
        <v>SOURCE 360 GROUP INC -Total</v>
      </c>
      <c r="D141" s="62" t="str">
        <f>'[1]WP II-D-2.7'!D125</f>
        <v>11/29/2023</v>
      </c>
      <c r="E141" s="62" t="str">
        <f>'[1]WP II-D-2.7'!E125</f>
        <v>Contracts and Svcs Exp - Printing Services</v>
      </c>
      <c r="F141" s="80" t="s">
        <v>2008</v>
      </c>
      <c r="G141" s="32">
        <f>'[1]WP II-D-2.7'!F125</f>
        <v>1300</v>
      </c>
      <c r="H141" s="32">
        <v>0</v>
      </c>
      <c r="I141" s="32">
        <v>0</v>
      </c>
      <c r="J141" s="32">
        <f t="shared" si="30"/>
        <v>1300</v>
      </c>
      <c r="K141" s="26">
        <v>12</v>
      </c>
      <c r="L141" s="16" t="s">
        <v>840</v>
      </c>
      <c r="M141" s="32">
        <f t="shared" si="31"/>
        <v>1300</v>
      </c>
      <c r="N141" s="32">
        <f>SUMIF('II-F Func Factors'!$A:$A,$K141,'II-F Func Factors'!E:E)*$M141</f>
        <v>255.26525981410893</v>
      </c>
      <c r="O141" s="32">
        <f>SUMIF('II-F Func Factors'!$A:$A,$K141,'II-F Func Factors'!F:F)*$M141</f>
        <v>834.64467191757763</v>
      </c>
      <c r="P141" s="32">
        <f>SUMIF('II-F Func Factors'!$A:$A,$K141,'II-F Func Factors'!G:G)*$M141</f>
        <v>144.21790405846556</v>
      </c>
      <c r="Q141" s="32">
        <f>SUMIF('II-F Func Factors'!$A:$A,$K141,'II-F Func Factors'!H:H)*$M141</f>
        <v>65.872164209847782</v>
      </c>
      <c r="R141" s="32">
        <f t="shared" si="32"/>
        <v>1300</v>
      </c>
      <c r="S141" s="32">
        <f t="shared" si="33"/>
        <v>0</v>
      </c>
    </row>
    <row r="142" spans="1:19">
      <c r="A142" s="16" t="s">
        <v>1298</v>
      </c>
      <c r="B142" s="62" t="str">
        <f>'[1]WP II-D-2.7'!B126</f>
        <v>9210</v>
      </c>
      <c r="C142" s="62" t="str">
        <f>'[1]WP II-D-2.7'!C126</f>
        <v>SYBIS LLC - TOTAL</v>
      </c>
      <c r="D142" s="62" t="str">
        <f>'[1]WP II-D-2.7'!D126</f>
        <v>9/8/2023</v>
      </c>
      <c r="E142" s="62" t="str">
        <f>'[1]WP II-D-2.7'!E126</f>
        <v>Contr&amp;Svcs Exp-Security Electronics</v>
      </c>
      <c r="F142" s="80" t="s">
        <v>2008</v>
      </c>
      <c r="G142" s="32">
        <f>'[1]WP II-D-2.7'!F126</f>
        <v>43390.46</v>
      </c>
      <c r="H142" s="32">
        <v>0</v>
      </c>
      <c r="I142" s="32">
        <v>0</v>
      </c>
      <c r="J142" s="32">
        <f t="shared" si="30"/>
        <v>43390.46</v>
      </c>
      <c r="K142" s="26">
        <v>12</v>
      </c>
      <c r="L142" s="16" t="s">
        <v>840</v>
      </c>
      <c r="M142" s="32">
        <f t="shared" si="31"/>
        <v>43390.46</v>
      </c>
      <c r="N142" s="32">
        <f>SUMIF('II-F Func Factors'!$A:$A,$K142,'II-F Func Factors'!E:E)*$M142</f>
        <v>8520.0592656566932</v>
      </c>
      <c r="O142" s="32">
        <f>SUMIF('II-F Func Factors'!$A:$A,$K142,'II-F Func Factors'!F:F)*$M142</f>
        <v>27858.166346963673</v>
      </c>
      <c r="P142" s="32">
        <f>SUMIF('II-F Func Factors'!$A:$A,$K142,'II-F Func Factors'!G:G)*$M142</f>
        <v>4813.6009210251441</v>
      </c>
      <c r="Q142" s="32">
        <f>SUMIF('II-F Func Factors'!$A:$A,$K142,'II-F Func Factors'!H:H)*$M142</f>
        <v>2198.6334663544858</v>
      </c>
      <c r="R142" s="32">
        <f t="shared" si="32"/>
        <v>43390.459999999992</v>
      </c>
      <c r="S142" s="32">
        <f t="shared" si="33"/>
        <v>0</v>
      </c>
    </row>
    <row r="143" spans="1:19">
      <c r="A143" s="16" t="s">
        <v>1299</v>
      </c>
      <c r="B143" s="891" t="s">
        <v>2137</v>
      </c>
      <c r="C143" s="892"/>
      <c r="D143" s="892"/>
      <c r="E143" s="892"/>
      <c r="F143" s="893" t="s">
        <v>220</v>
      </c>
      <c r="G143" s="894">
        <f>SUBTOTAL(9,G129:G142)</f>
        <v>258167.58999999997</v>
      </c>
      <c r="H143" s="894">
        <f>SUBTOTAL(9,H129:H142)</f>
        <v>0</v>
      </c>
      <c r="I143" s="894">
        <f>SUBTOTAL(9,I129:I142)</f>
        <v>0</v>
      </c>
      <c r="J143" s="894">
        <f>SUBTOTAL(9,J129:J142)</f>
        <v>258167.58999999997</v>
      </c>
      <c r="K143" s="895" t="s">
        <v>220</v>
      </c>
      <c r="L143" s="895" t="s">
        <v>220</v>
      </c>
      <c r="M143" s="894">
        <f t="shared" ref="M143:S143" si="34">SUBTOTAL(9,M129:M142)</f>
        <v>258167.58999999997</v>
      </c>
      <c r="N143" s="894">
        <f t="shared" si="34"/>
        <v>50693.243797640273</v>
      </c>
      <c r="O143" s="894">
        <f t="shared" si="34"/>
        <v>165752.4641963859</v>
      </c>
      <c r="P143" s="894">
        <f t="shared" si="34"/>
        <v>28640.299019711751</v>
      </c>
      <c r="Q143" s="894">
        <f t="shared" si="34"/>
        <v>13081.582986262043</v>
      </c>
      <c r="R143" s="894">
        <f t="shared" si="34"/>
        <v>258167.58999999994</v>
      </c>
      <c r="S143" s="894">
        <f t="shared" si="34"/>
        <v>0</v>
      </c>
    </row>
    <row r="144" spans="1:19">
      <c r="A144" s="16" t="s">
        <v>1300</v>
      </c>
    </row>
    <row r="145" spans="1:19">
      <c r="A145" s="16" t="s">
        <v>1301</v>
      </c>
      <c r="B145" s="62" t="str">
        <f>'[1]WP II-D-2.7'!B129</f>
        <v>9230</v>
      </c>
      <c r="C145" s="62" t="str">
        <f>'[1]WP II-D-2.7'!C129</f>
        <v>DELOITTE &amp; TOUCHE LLP - TOTAL</v>
      </c>
      <c r="D145" s="62" t="str">
        <f>'[1]WP II-D-2.7'!D129</f>
        <v>12/20/2023</v>
      </c>
      <c r="E145" s="62" t="str">
        <f>'[1]WP II-D-2.7'!E129</f>
        <v>Contracts and Svcs Exp - Auditing Svcs</v>
      </c>
      <c r="F145" s="80" t="s">
        <v>2008</v>
      </c>
      <c r="G145" s="32">
        <f>'[1]WP II-D-2.7'!F129</f>
        <v>153390.18</v>
      </c>
      <c r="H145" s="32">
        <v>0</v>
      </c>
      <c r="I145" s="32">
        <v>0</v>
      </c>
      <c r="J145" s="32">
        <f t="shared" ref="J145:J150" si="35">G145+I145</f>
        <v>153390.18</v>
      </c>
      <c r="K145" s="26">
        <v>7</v>
      </c>
      <c r="L145" s="16" t="s">
        <v>882</v>
      </c>
      <c r="M145" s="32">
        <f t="shared" ref="M145:M150" si="36">J145</f>
        <v>153390.18</v>
      </c>
      <c r="N145" s="32">
        <f>SUMIF('II-F Func Factors'!$A:$A,$K145,'II-F Func Factors'!E:E)*$M145</f>
        <v>28686.828665306602</v>
      </c>
      <c r="O145" s="32">
        <f>SUMIF('II-F Func Factors'!$A:$A,$K145,'II-F Func Factors'!F:F)*$M145</f>
        <v>99665.910393069586</v>
      </c>
      <c r="P145" s="32">
        <f>SUMIF('II-F Func Factors'!$A:$A,$K145,'II-F Func Factors'!G:G)*$M145</f>
        <v>15047.393578112833</v>
      </c>
      <c r="Q145" s="32">
        <f>SUMIF('II-F Func Factors'!$A:$A,$K145,'II-F Func Factors'!H:H)*$M145</f>
        <v>9990.0473635109538</v>
      </c>
      <c r="R145" s="32">
        <f t="shared" ref="R145:R150" si="37">SUM(N145:Q145)</f>
        <v>153390.18</v>
      </c>
      <c r="S145" s="32">
        <f t="shared" ref="S145:S150" si="38">M145-R145</f>
        <v>0</v>
      </c>
    </row>
    <row r="146" spans="1:19">
      <c r="A146" s="16" t="s">
        <v>1302</v>
      </c>
      <c r="B146" s="62" t="str">
        <f>'[1]WP II-D-2.7'!B130</f>
        <v>9230</v>
      </c>
      <c r="C146" s="62" t="str">
        <f>'[1]WP II-D-2.7'!C130</f>
        <v>DOTHAN SECURITY INC DSI SERCURITY SERVICES -Total</v>
      </c>
      <c r="D146" s="62" t="str">
        <f>'[1]WP II-D-2.7'!D130</f>
        <v>12/29/2023</v>
      </c>
      <c r="E146" s="62" t="str">
        <f>'[1]WP II-D-2.7'!E130</f>
        <v>Contr&amp;Svcs Exp-Security Owned</v>
      </c>
      <c r="F146" s="80" t="s">
        <v>2008</v>
      </c>
      <c r="G146" s="32">
        <f>'[1]WP II-D-2.7'!F130</f>
        <v>277902.36</v>
      </c>
      <c r="H146" s="32">
        <v>0</v>
      </c>
      <c r="I146" s="32">
        <v>0</v>
      </c>
      <c r="J146" s="32">
        <f t="shared" si="35"/>
        <v>277902.36</v>
      </c>
      <c r="K146" s="26">
        <v>7</v>
      </c>
      <c r="L146" s="16" t="s">
        <v>882</v>
      </c>
      <c r="M146" s="32">
        <f t="shared" si="36"/>
        <v>277902.36</v>
      </c>
      <c r="N146" s="32">
        <f>SUMIF('II-F Func Factors'!$A:$A,$K146,'II-F Func Factors'!E:E)*$M146</f>
        <v>51972.931950430953</v>
      </c>
      <c r="O146" s="32">
        <f>SUMIF('II-F Func Factors'!$A:$A,$K146,'II-F Func Factors'!F:F)*$M146</f>
        <v>180568.21961994286</v>
      </c>
      <c r="P146" s="32">
        <f>SUMIF('II-F Func Factors'!$A:$A,$K146,'II-F Func Factors'!G:G)*$M146</f>
        <v>27261.889823757952</v>
      </c>
      <c r="Q146" s="32">
        <f>SUMIF('II-F Func Factors'!$A:$A,$K146,'II-F Func Factors'!H:H)*$M146</f>
        <v>18099.318605868197</v>
      </c>
      <c r="R146" s="32">
        <f t="shared" si="37"/>
        <v>277902.35999999993</v>
      </c>
      <c r="S146" s="32">
        <f t="shared" si="38"/>
        <v>0</v>
      </c>
    </row>
    <row r="147" spans="1:19">
      <c r="A147" s="16" t="s">
        <v>1303</v>
      </c>
      <c r="B147" s="62" t="str">
        <f>'[1]WP II-D-2.7'!B131</f>
        <v>9230</v>
      </c>
      <c r="C147" s="62" t="str">
        <f>'[1]WP II-D-2.7'!C131</f>
        <v>IPS INVESTIGATION &amp; POLYGRAPH - TOTAL</v>
      </c>
      <c r="D147" s="62" t="str">
        <f>'[1]WP II-D-2.7'!D131</f>
        <v>12/6/2023</v>
      </c>
      <c r="E147" s="62" t="str">
        <f>'[1]WP II-D-2.7'!E131</f>
        <v>Contr&amp;Svcs Exp-Security Owned</v>
      </c>
      <c r="F147" s="80" t="s">
        <v>2008</v>
      </c>
      <c r="G147" s="32">
        <f>'[1]WP II-D-2.7'!F131</f>
        <v>-4517.72</v>
      </c>
      <c r="H147" s="32">
        <v>0</v>
      </c>
      <c r="I147" s="32">
        <v>0</v>
      </c>
      <c r="J147" s="32">
        <f t="shared" si="35"/>
        <v>-4517.72</v>
      </c>
      <c r="K147" s="26">
        <v>7</v>
      </c>
      <c r="L147" s="16" t="s">
        <v>882</v>
      </c>
      <c r="M147" s="32">
        <f t="shared" si="36"/>
        <v>-4517.72</v>
      </c>
      <c r="N147" s="32">
        <f>SUMIF('II-F Func Factors'!$A:$A,$K147,'II-F Func Factors'!E:E)*$M147</f>
        <v>-844.89802148891772</v>
      </c>
      <c r="O147" s="32">
        <f>SUMIF('II-F Func Factors'!$A:$A,$K147,'II-F Func Factors'!F:F)*$M147</f>
        <v>-2935.4074472106258</v>
      </c>
      <c r="P147" s="32">
        <f>SUMIF('II-F Func Factors'!$A:$A,$K147,'II-F Func Factors'!G:G)*$M147</f>
        <v>-443.18293984472746</v>
      </c>
      <c r="Q147" s="32">
        <f>SUMIF('II-F Func Factors'!$A:$A,$K147,'II-F Func Factors'!H:H)*$M147</f>
        <v>-294.23159145572885</v>
      </c>
      <c r="R147" s="32">
        <f t="shared" si="37"/>
        <v>-4517.7199999999993</v>
      </c>
      <c r="S147" s="32">
        <f t="shared" si="38"/>
        <v>0</v>
      </c>
    </row>
    <row r="148" spans="1:19">
      <c r="A148" s="16" t="s">
        <v>1304</v>
      </c>
      <c r="B148" s="62" t="str">
        <f>'[1]WP II-D-2.7'!B132</f>
        <v>9230</v>
      </c>
      <c r="C148" s="62" t="str">
        <f>'[1]WP II-D-2.7'!C132</f>
        <v>Misc Contract Services Total</v>
      </c>
      <c r="D148" s="62" t="str">
        <f>'[1]WP II-D-2.7'!D132</f>
        <v>VARIOUS</v>
      </c>
      <c r="E148" s="62" t="str">
        <f>'[1]WP II-D-2.7'!E132</f>
        <v>Misc Contract Services Total</v>
      </c>
      <c r="F148" s="80" t="s">
        <v>2008</v>
      </c>
      <c r="G148" s="32">
        <f>'[1]WP II-D-2.7'!F132</f>
        <v>0</v>
      </c>
      <c r="H148" s="32">
        <v>0</v>
      </c>
      <c r="I148" s="32">
        <v>0</v>
      </c>
      <c r="J148" s="32">
        <f t="shared" si="35"/>
        <v>0</v>
      </c>
      <c r="K148" s="26">
        <v>7</v>
      </c>
      <c r="L148" s="16" t="s">
        <v>882</v>
      </c>
      <c r="M148" s="32">
        <f t="shared" si="36"/>
        <v>0</v>
      </c>
      <c r="N148" s="32">
        <f>SUMIF('II-F Func Factors'!$A:$A,$K148,'II-F Func Factors'!E:E)*$M148</f>
        <v>0</v>
      </c>
      <c r="O148" s="32">
        <f>SUMIF('II-F Func Factors'!$A:$A,$K148,'II-F Func Factors'!F:F)*$M148</f>
        <v>0</v>
      </c>
      <c r="P148" s="32">
        <f>SUMIF('II-F Func Factors'!$A:$A,$K148,'II-F Func Factors'!G:G)*$M148</f>
        <v>0</v>
      </c>
      <c r="Q148" s="32">
        <f>SUMIF('II-F Func Factors'!$A:$A,$K148,'II-F Func Factors'!H:H)*$M148</f>
        <v>0</v>
      </c>
      <c r="R148" s="32">
        <f t="shared" si="37"/>
        <v>0</v>
      </c>
      <c r="S148" s="32">
        <f t="shared" si="38"/>
        <v>0</v>
      </c>
    </row>
    <row r="149" spans="1:19">
      <c r="A149" s="16" t="s">
        <v>1305</v>
      </c>
      <c r="B149" s="62" t="str">
        <f>'[1]WP II-D-2.7'!B133</f>
        <v>9230</v>
      </c>
      <c r="C149" s="62" t="str">
        <f>'[1]WP II-D-2.7'!C133</f>
        <v>PREFERRED TECHNOLOGIES INC - TOTAL</v>
      </c>
      <c r="D149" s="62" t="str">
        <f>'[1]WP II-D-2.7'!D133</f>
        <v>12/29/2023</v>
      </c>
      <c r="E149" s="62" t="str">
        <f>'[1]WP II-D-2.7'!E133</f>
        <v>Contr&amp;Svcs Exp-Security Electronics</v>
      </c>
      <c r="F149" s="80" t="s">
        <v>2008</v>
      </c>
      <c r="G149" s="32">
        <f>'[1]WP II-D-2.7'!F133</f>
        <v>23418.81</v>
      </c>
      <c r="H149" s="32">
        <v>0</v>
      </c>
      <c r="I149" s="32">
        <v>0</v>
      </c>
      <c r="J149" s="32">
        <f t="shared" si="35"/>
        <v>23418.81</v>
      </c>
      <c r="K149" s="26">
        <v>7</v>
      </c>
      <c r="L149" s="16" t="s">
        <v>882</v>
      </c>
      <c r="M149" s="32">
        <f t="shared" si="36"/>
        <v>23418.81</v>
      </c>
      <c r="N149" s="32">
        <f>SUMIF('II-F Func Factors'!$A:$A,$K149,'II-F Func Factors'!E:E)*$M149</f>
        <v>4379.7548840177969</v>
      </c>
      <c r="O149" s="32">
        <f>SUMIF('II-F Func Factors'!$A:$A,$K149,'II-F Func Factors'!F:F)*$M149</f>
        <v>15216.469652570473</v>
      </c>
      <c r="P149" s="32">
        <f>SUMIF('II-F Func Factors'!$A:$A,$K149,'II-F Func Factors'!G:G)*$M149</f>
        <v>2297.3573093208747</v>
      </c>
      <c r="Q149" s="32">
        <f>SUMIF('II-F Func Factors'!$A:$A,$K149,'II-F Func Factors'!H:H)*$M149</f>
        <v>1525.228154090855</v>
      </c>
      <c r="R149" s="32">
        <f t="shared" si="37"/>
        <v>23418.81</v>
      </c>
      <c r="S149" s="32">
        <f t="shared" si="38"/>
        <v>0</v>
      </c>
    </row>
    <row r="150" spans="1:19">
      <c r="A150" s="16" t="s">
        <v>1306</v>
      </c>
      <c r="B150" s="62" t="str">
        <f>'[1]WP II-D-2.7'!B134</f>
        <v>9230</v>
      </c>
      <c r="C150" s="62" t="str">
        <f>'[1]WP II-D-2.7'!C134</f>
        <v>WESTEX SECURITY SERVICES INC - TOTAL</v>
      </c>
      <c r="D150" s="62" t="str">
        <f>'[1]WP II-D-2.7'!D134</f>
        <v>3/21/2023</v>
      </c>
      <c r="E150" s="62" t="str">
        <f>'[1]WP II-D-2.7'!E134</f>
        <v>Contr&amp;Svcs Exp-Security Owned</v>
      </c>
      <c r="F150" s="80" t="s">
        <v>2008</v>
      </c>
      <c r="G150" s="32">
        <f>'[1]WP II-D-2.7'!F134</f>
        <v>-4677.88</v>
      </c>
      <c r="H150" s="32">
        <v>0</v>
      </c>
      <c r="I150" s="32">
        <v>0</v>
      </c>
      <c r="J150" s="32">
        <f t="shared" si="35"/>
        <v>-4677.88</v>
      </c>
      <c r="K150" s="26">
        <v>7</v>
      </c>
      <c r="L150" s="16" t="s">
        <v>882</v>
      </c>
      <c r="M150" s="32">
        <f t="shared" si="36"/>
        <v>-4677.88</v>
      </c>
      <c r="N150" s="32">
        <f>SUMIF('II-F Func Factors'!$A:$A,$K150,'II-F Func Factors'!E:E)*$M150</f>
        <v>-874.85093294019509</v>
      </c>
      <c r="O150" s="32">
        <f>SUMIF('II-F Func Factors'!$A:$A,$K150,'II-F Func Factors'!F:F)*$M150</f>
        <v>-3039.4720764362646</v>
      </c>
      <c r="P150" s="32">
        <f>SUMIF('II-F Func Factors'!$A:$A,$K150,'II-F Func Factors'!G:G)*$M150</f>
        <v>-458.89444468467582</v>
      </c>
      <c r="Q150" s="32">
        <f>SUMIF('II-F Func Factors'!$A:$A,$K150,'II-F Func Factors'!H:H)*$M150</f>
        <v>-304.66254593886401</v>
      </c>
      <c r="R150" s="32">
        <f t="shared" si="37"/>
        <v>-4677.88</v>
      </c>
      <c r="S150" s="32">
        <f t="shared" si="38"/>
        <v>0</v>
      </c>
    </row>
    <row r="151" spans="1:19">
      <c r="A151" s="16" t="s">
        <v>1307</v>
      </c>
      <c r="B151" s="891" t="s">
        <v>2138</v>
      </c>
      <c r="C151" s="892"/>
      <c r="D151" s="892"/>
      <c r="E151" s="892"/>
      <c r="F151" s="893" t="s">
        <v>220</v>
      </c>
      <c r="G151" s="894">
        <f>SUBTOTAL(9,G145:G150)</f>
        <v>445515.75</v>
      </c>
      <c r="H151" s="894">
        <f>SUBTOTAL(9,H145:H150)</f>
        <v>0</v>
      </c>
      <c r="I151" s="894">
        <f>SUBTOTAL(9,I145:I150)</f>
        <v>0</v>
      </c>
      <c r="J151" s="894">
        <f>SUBTOTAL(9,J145:J150)</f>
        <v>445515.75</v>
      </c>
      <c r="K151" s="895" t="s">
        <v>220</v>
      </c>
      <c r="L151" s="895" t="s">
        <v>220</v>
      </c>
      <c r="M151" s="894">
        <f t="shared" ref="M151:S151" si="39">SUBTOTAL(9,M145:M150)</f>
        <v>445515.75</v>
      </c>
      <c r="N151" s="894">
        <f t="shared" si="39"/>
        <v>83319.766545326231</v>
      </c>
      <c r="O151" s="894">
        <f t="shared" si="39"/>
        <v>289475.72014193604</v>
      </c>
      <c r="P151" s="894">
        <f t="shared" si="39"/>
        <v>43704.563326662261</v>
      </c>
      <c r="Q151" s="894">
        <f t="shared" si="39"/>
        <v>29015.699986075411</v>
      </c>
      <c r="R151" s="894">
        <f t="shared" si="39"/>
        <v>445515.74999999994</v>
      </c>
      <c r="S151" s="894">
        <f t="shared" si="39"/>
        <v>0</v>
      </c>
    </row>
    <row r="152" spans="1:19">
      <c r="A152" s="16" t="s">
        <v>1308</v>
      </c>
    </row>
    <row r="153" spans="1:19">
      <c r="A153" s="16" t="s">
        <v>1309</v>
      </c>
      <c r="B153" s="62" t="str">
        <f>'[1]WP II-D-2.7'!B137</f>
        <v>9250</v>
      </c>
      <c r="C153" s="62" t="str">
        <f>'[1]WP II-D-2.7'!C137</f>
        <v>BADGER DAYLIGHTING COR - Total</v>
      </c>
      <c r="D153" s="62" t="str">
        <f>'[1]WP II-D-2.7'!D137</f>
        <v>10/9/2023</v>
      </c>
      <c r="E153" s="62" t="str">
        <f>'[1]WP II-D-2.7'!E137</f>
        <v>Contr&amp;Svcs Exp-Other Services</v>
      </c>
      <c r="F153" s="80" t="s">
        <v>2008</v>
      </c>
      <c r="G153" s="32">
        <f>'[1]WP II-D-2.7'!F137</f>
        <v>1760.4</v>
      </c>
      <c r="H153" s="32">
        <v>0</v>
      </c>
      <c r="I153" s="32">
        <v>0</v>
      </c>
      <c r="J153" s="32">
        <f t="shared" ref="J153:J181" si="40">G153+I153</f>
        <v>1760.4</v>
      </c>
      <c r="K153" s="26">
        <v>67</v>
      </c>
      <c r="L153" s="16" t="s">
        <v>1935</v>
      </c>
      <c r="M153" s="32">
        <f t="shared" ref="M153:M182" si="41">J153</f>
        <v>1760.4</v>
      </c>
      <c r="N153" s="32" t="e">
        <f>SUMIF('II-F Func Factors'!$A:$A,$K153,'II-F Func Factors'!E:E)*$M153</f>
        <v>#VALUE!</v>
      </c>
      <c r="O153" s="32" t="e">
        <f>SUMIF('II-F Func Factors'!$A:$A,$K153,'II-F Func Factors'!F:F)*$M153</f>
        <v>#VALUE!</v>
      </c>
      <c r="P153" s="32" t="e">
        <f>SUMIF('II-F Func Factors'!$A:$A,$K153,'II-F Func Factors'!G:G)*$M153</f>
        <v>#VALUE!</v>
      </c>
      <c r="Q153" s="32" t="e">
        <f>SUMIF('II-F Func Factors'!$A:$A,$K153,'II-F Func Factors'!H:H)*$M153</f>
        <v>#VALUE!</v>
      </c>
      <c r="R153" s="32" t="e">
        <f t="shared" ref="R153:R182" si="42">SUM(N153:Q153)</f>
        <v>#VALUE!</v>
      </c>
      <c r="S153" s="32" t="e">
        <f t="shared" ref="S153:S182" si="43">M153-R153</f>
        <v>#VALUE!</v>
      </c>
    </row>
    <row r="154" spans="1:19">
      <c r="A154" s="16" t="s">
        <v>1310</v>
      </c>
      <c r="B154" s="62" t="str">
        <f>'[1]WP II-D-2.7'!B138</f>
        <v>9250</v>
      </c>
      <c r="C154" s="62" t="str">
        <f>'[1]WP II-D-2.7'!C138</f>
        <v>CINTAS CORPORATION -Total</v>
      </c>
      <c r="D154" s="62" t="str">
        <f>'[1]WP II-D-2.7'!D138</f>
        <v>11/21/2023</v>
      </c>
      <c r="E154" s="62" t="str">
        <f>'[1]WP II-D-2.7'!E138</f>
        <v>Contr&amp;Svcs Exp-Other Services</v>
      </c>
      <c r="F154" s="80" t="s">
        <v>2008</v>
      </c>
      <c r="G154" s="32">
        <f>'[1]WP II-D-2.7'!F138</f>
        <v>20331.29</v>
      </c>
      <c r="H154" s="32">
        <v>0</v>
      </c>
      <c r="I154" s="32">
        <v>0</v>
      </c>
      <c r="J154" s="32">
        <f t="shared" si="40"/>
        <v>20331.29</v>
      </c>
      <c r="K154" s="26">
        <v>67</v>
      </c>
      <c r="L154" s="16" t="s">
        <v>1935</v>
      </c>
      <c r="M154" s="32">
        <f t="shared" si="41"/>
        <v>20331.29</v>
      </c>
      <c r="N154" s="32" t="e">
        <f>SUMIF('II-F Func Factors'!$A:$A,$K154,'II-F Func Factors'!E:E)*$M154</f>
        <v>#VALUE!</v>
      </c>
      <c r="O154" s="32" t="e">
        <f>SUMIF('II-F Func Factors'!$A:$A,$K154,'II-F Func Factors'!F:F)*$M154</f>
        <v>#VALUE!</v>
      </c>
      <c r="P154" s="32" t="e">
        <f>SUMIF('II-F Func Factors'!$A:$A,$K154,'II-F Func Factors'!G:G)*$M154</f>
        <v>#VALUE!</v>
      </c>
      <c r="Q154" s="32" t="e">
        <f>SUMIF('II-F Func Factors'!$A:$A,$K154,'II-F Func Factors'!H:H)*$M154</f>
        <v>#VALUE!</v>
      </c>
      <c r="R154" s="32" t="e">
        <f t="shared" si="42"/>
        <v>#VALUE!</v>
      </c>
      <c r="S154" s="32" t="e">
        <f t="shared" si="43"/>
        <v>#VALUE!</v>
      </c>
    </row>
    <row r="155" spans="1:19">
      <c r="A155" s="16" t="s">
        <v>1311</v>
      </c>
      <c r="B155" s="62" t="str">
        <f>'[1]WP II-D-2.7'!B139</f>
        <v>9250</v>
      </c>
      <c r="C155" s="62" t="str">
        <f>'[1]WP II-D-2.7'!C139</f>
        <v>CINTAS CORPORATION -Total</v>
      </c>
      <c r="D155" s="62" t="str">
        <f>'[1]WP II-D-2.7'!D139</f>
        <v>12/27/2023</v>
      </c>
      <c r="E155" s="62" t="str">
        <f>'[1]WP II-D-2.7'!E139</f>
        <v>Contr&amp;Svcs Exp-Training Svcs</v>
      </c>
      <c r="F155" s="80" t="s">
        <v>2008</v>
      </c>
      <c r="G155" s="32">
        <f>'[1]WP II-D-2.7'!F139</f>
        <v>101112.13</v>
      </c>
      <c r="H155" s="32">
        <v>0</v>
      </c>
      <c r="I155" s="32">
        <v>0</v>
      </c>
      <c r="J155" s="32">
        <f t="shared" si="40"/>
        <v>101112.13</v>
      </c>
      <c r="K155" s="26">
        <v>67</v>
      </c>
      <c r="L155" s="16" t="s">
        <v>1935</v>
      </c>
      <c r="M155" s="32">
        <f t="shared" si="41"/>
        <v>101112.13</v>
      </c>
      <c r="N155" s="32" t="e">
        <f>SUMIF('II-F Func Factors'!$A:$A,$K155,'II-F Func Factors'!E:E)*$M155</f>
        <v>#VALUE!</v>
      </c>
      <c r="O155" s="32" t="e">
        <f>SUMIF('II-F Func Factors'!$A:$A,$K155,'II-F Func Factors'!F:F)*$M155</f>
        <v>#VALUE!</v>
      </c>
      <c r="P155" s="32" t="e">
        <f>SUMIF('II-F Func Factors'!$A:$A,$K155,'II-F Func Factors'!G:G)*$M155</f>
        <v>#VALUE!</v>
      </c>
      <c r="Q155" s="32" t="e">
        <f>SUMIF('II-F Func Factors'!$A:$A,$K155,'II-F Func Factors'!H:H)*$M155</f>
        <v>#VALUE!</v>
      </c>
      <c r="R155" s="32" t="e">
        <f t="shared" si="42"/>
        <v>#VALUE!</v>
      </c>
      <c r="S155" s="32" t="e">
        <f t="shared" si="43"/>
        <v>#VALUE!</v>
      </c>
    </row>
    <row r="156" spans="1:19">
      <c r="A156" s="16" t="s">
        <v>1312</v>
      </c>
      <c r="B156" s="62" t="str">
        <f>'[1]WP II-D-2.7'!B140</f>
        <v>9250</v>
      </c>
      <c r="C156" s="62" t="str">
        <f>'[1]WP II-D-2.7'!C140</f>
        <v>CRANE INSPECTION &amp; CERT LLC -Total</v>
      </c>
      <c r="D156" s="62" t="str">
        <f>'[1]WP II-D-2.7'!D140</f>
        <v>12/14/2023</v>
      </c>
      <c r="E156" s="62" t="str">
        <f>'[1]WP II-D-2.7'!E140</f>
        <v>Contr&amp;Svcs Exp-Training Svcs</v>
      </c>
      <c r="F156" s="80" t="s">
        <v>2008</v>
      </c>
      <c r="G156" s="32">
        <f>'[1]WP II-D-2.7'!F140</f>
        <v>25145</v>
      </c>
      <c r="H156" s="32">
        <v>0</v>
      </c>
      <c r="I156" s="32">
        <v>0</v>
      </c>
      <c r="J156" s="32">
        <f t="shared" si="40"/>
        <v>25145</v>
      </c>
      <c r="K156" s="26">
        <v>67</v>
      </c>
      <c r="L156" s="16" t="s">
        <v>1935</v>
      </c>
      <c r="M156" s="32">
        <f t="shared" si="41"/>
        <v>25145</v>
      </c>
      <c r="N156" s="32" t="e">
        <f>SUMIF('II-F Func Factors'!$A:$A,$K156,'II-F Func Factors'!E:E)*$M156</f>
        <v>#VALUE!</v>
      </c>
      <c r="O156" s="32" t="e">
        <f>SUMIF('II-F Func Factors'!$A:$A,$K156,'II-F Func Factors'!F:F)*$M156</f>
        <v>#VALUE!</v>
      </c>
      <c r="P156" s="32" t="e">
        <f>SUMIF('II-F Func Factors'!$A:$A,$K156,'II-F Func Factors'!G:G)*$M156</f>
        <v>#VALUE!</v>
      </c>
      <c r="Q156" s="32" t="e">
        <f>SUMIF('II-F Func Factors'!$A:$A,$K156,'II-F Func Factors'!H:H)*$M156</f>
        <v>#VALUE!</v>
      </c>
      <c r="R156" s="32" t="e">
        <f t="shared" si="42"/>
        <v>#VALUE!</v>
      </c>
      <c r="S156" s="32" t="e">
        <f t="shared" si="43"/>
        <v>#VALUE!</v>
      </c>
    </row>
    <row r="157" spans="1:19">
      <c r="A157" s="16" t="s">
        <v>1313</v>
      </c>
      <c r="B157" s="62" t="str">
        <f>'[1]WP II-D-2.7'!B141</f>
        <v>9250</v>
      </c>
      <c r="C157" s="62" t="str">
        <f>'[1]WP II-D-2.7'!C141</f>
        <v>DIRECTV SERVICE - Total</v>
      </c>
      <c r="D157" s="62" t="str">
        <f>'[1]WP II-D-2.7'!D141</f>
        <v>12/11/2023</v>
      </c>
      <c r="E157" s="62" t="str">
        <f>'[1]WP II-D-2.7'!E141</f>
        <v>Contr&amp;Svcs Exp-Other Services</v>
      </c>
      <c r="F157" s="80" t="s">
        <v>2008</v>
      </c>
      <c r="G157" s="32">
        <f>'[1]WP II-D-2.7'!F141</f>
        <v>1453.72</v>
      </c>
      <c r="H157" s="32">
        <v>0</v>
      </c>
      <c r="I157" s="32">
        <v>0</v>
      </c>
      <c r="J157" s="32">
        <f t="shared" si="40"/>
        <v>1453.72</v>
      </c>
      <c r="K157" s="26">
        <v>67</v>
      </c>
      <c r="L157" s="16" t="s">
        <v>1935</v>
      </c>
      <c r="M157" s="32">
        <f t="shared" si="41"/>
        <v>1453.72</v>
      </c>
      <c r="N157" s="32" t="e">
        <f>SUMIF('II-F Func Factors'!$A:$A,$K157,'II-F Func Factors'!E:E)*$M157</f>
        <v>#VALUE!</v>
      </c>
      <c r="O157" s="32" t="e">
        <f>SUMIF('II-F Func Factors'!$A:$A,$K157,'II-F Func Factors'!F:F)*$M157</f>
        <v>#VALUE!</v>
      </c>
      <c r="P157" s="32" t="e">
        <f>SUMIF('II-F Func Factors'!$A:$A,$K157,'II-F Func Factors'!G:G)*$M157</f>
        <v>#VALUE!</v>
      </c>
      <c r="Q157" s="32" t="e">
        <f>SUMIF('II-F Func Factors'!$A:$A,$K157,'II-F Func Factors'!H:H)*$M157</f>
        <v>#VALUE!</v>
      </c>
      <c r="R157" s="32" t="e">
        <f t="shared" si="42"/>
        <v>#VALUE!</v>
      </c>
      <c r="S157" s="32" t="e">
        <f t="shared" si="43"/>
        <v>#VALUE!</v>
      </c>
    </row>
    <row r="158" spans="1:19">
      <c r="A158" s="16" t="s">
        <v>1314</v>
      </c>
      <c r="B158" s="62" t="str">
        <f>'[1]WP II-D-2.7'!B142</f>
        <v>9250</v>
      </c>
      <c r="C158" s="62" t="str">
        <f>'[1]WP II-D-2.7'!C142</f>
        <v>DOTHAN SECURITY INC DSI SERCURITY SERVICES -Total</v>
      </c>
      <c r="D158" s="62" t="str">
        <f>'[1]WP II-D-2.7'!D142</f>
        <v>12/29/2023</v>
      </c>
      <c r="E158" s="62" t="str">
        <f>'[1]WP II-D-2.7'!E142</f>
        <v>Contr&amp;Svcs Exp-Security Owned</v>
      </c>
      <c r="F158" s="80" t="s">
        <v>2008</v>
      </c>
      <c r="G158" s="32">
        <f>'[1]WP II-D-2.7'!F142</f>
        <v>896.63</v>
      </c>
      <c r="H158" s="32">
        <v>0</v>
      </c>
      <c r="I158" s="32">
        <v>0</v>
      </c>
      <c r="J158" s="32">
        <f t="shared" si="40"/>
        <v>896.63</v>
      </c>
      <c r="K158" s="26">
        <v>67</v>
      </c>
      <c r="L158" s="16" t="s">
        <v>1935</v>
      </c>
      <c r="M158" s="32">
        <f t="shared" si="41"/>
        <v>896.63</v>
      </c>
      <c r="N158" s="32" t="e">
        <f>SUMIF('II-F Func Factors'!$A:$A,$K158,'II-F Func Factors'!E:E)*$M158</f>
        <v>#VALUE!</v>
      </c>
      <c r="O158" s="32" t="e">
        <f>SUMIF('II-F Func Factors'!$A:$A,$K158,'II-F Func Factors'!F:F)*$M158</f>
        <v>#VALUE!</v>
      </c>
      <c r="P158" s="32" t="e">
        <f>SUMIF('II-F Func Factors'!$A:$A,$K158,'II-F Func Factors'!G:G)*$M158</f>
        <v>#VALUE!</v>
      </c>
      <c r="Q158" s="32" t="e">
        <f>SUMIF('II-F Func Factors'!$A:$A,$K158,'II-F Func Factors'!H:H)*$M158</f>
        <v>#VALUE!</v>
      </c>
      <c r="R158" s="32" t="e">
        <f t="shared" si="42"/>
        <v>#VALUE!</v>
      </c>
      <c r="S158" s="32" t="e">
        <f t="shared" si="43"/>
        <v>#VALUE!</v>
      </c>
    </row>
    <row r="159" spans="1:19">
      <c r="A159" s="16" t="s">
        <v>1315</v>
      </c>
      <c r="B159" s="62" t="str">
        <f>'[1]WP II-D-2.7'!B143</f>
        <v>9250</v>
      </c>
      <c r="C159" s="62" t="str">
        <f>'[1]WP II-D-2.7'!C143</f>
        <v>DRIVER'S ALERT INC - Total</v>
      </c>
      <c r="D159" s="62" t="str">
        <f>'[1]WP II-D-2.7'!D143</f>
        <v>3/21/2023</v>
      </c>
      <c r="E159" s="62" t="str">
        <f>'[1]WP II-D-2.7'!E143</f>
        <v>Contr&amp;Svcs Exp-Training Svcs</v>
      </c>
      <c r="F159" s="80" t="s">
        <v>2008</v>
      </c>
      <c r="G159" s="32">
        <f>'[1]WP II-D-2.7'!F143</f>
        <v>7600</v>
      </c>
      <c r="H159" s="32">
        <v>0</v>
      </c>
      <c r="I159" s="32">
        <v>0</v>
      </c>
      <c r="J159" s="32">
        <f t="shared" si="40"/>
        <v>7600</v>
      </c>
      <c r="K159" s="26">
        <v>67</v>
      </c>
      <c r="L159" s="16" t="s">
        <v>1935</v>
      </c>
      <c r="M159" s="32">
        <f t="shared" si="41"/>
        <v>7600</v>
      </c>
      <c r="N159" s="32" t="e">
        <f>SUMIF('II-F Func Factors'!$A:$A,$K159,'II-F Func Factors'!E:E)*$M159</f>
        <v>#VALUE!</v>
      </c>
      <c r="O159" s="32" t="e">
        <f>SUMIF('II-F Func Factors'!$A:$A,$K159,'II-F Func Factors'!F:F)*$M159</f>
        <v>#VALUE!</v>
      </c>
      <c r="P159" s="32" t="e">
        <f>SUMIF('II-F Func Factors'!$A:$A,$K159,'II-F Func Factors'!G:G)*$M159</f>
        <v>#VALUE!</v>
      </c>
      <c r="Q159" s="32" t="e">
        <f>SUMIF('II-F Func Factors'!$A:$A,$K159,'II-F Func Factors'!H:H)*$M159</f>
        <v>#VALUE!</v>
      </c>
      <c r="R159" s="32" t="e">
        <f t="shared" si="42"/>
        <v>#VALUE!</v>
      </c>
      <c r="S159" s="32" t="e">
        <f t="shared" si="43"/>
        <v>#VALUE!</v>
      </c>
    </row>
    <row r="160" spans="1:19">
      <c r="A160" s="16" t="s">
        <v>1316</v>
      </c>
      <c r="B160" s="62" t="str">
        <f>'[1]WP II-D-2.7'!B144</f>
        <v>9250</v>
      </c>
      <c r="C160" s="62" t="str">
        <f>'[1]WP II-D-2.7'!C144</f>
        <v>Dropbox - Total</v>
      </c>
      <c r="D160" s="62" t="str">
        <f>'[1]WP II-D-2.7'!D144</f>
        <v>5/23/2023</v>
      </c>
      <c r="E160" s="62" t="str">
        <f>'[1]WP II-D-2.7'!E144</f>
        <v>Contr&amp;Svcs Exp-Prof Svcs-Ded</v>
      </c>
      <c r="F160" s="80" t="s">
        <v>2008</v>
      </c>
      <c r="G160" s="32">
        <f>'[1]WP II-D-2.7'!F144</f>
        <v>127.79</v>
      </c>
      <c r="H160" s="32">
        <v>0</v>
      </c>
      <c r="I160" s="32">
        <v>0</v>
      </c>
      <c r="J160" s="32">
        <f t="shared" si="40"/>
        <v>127.79</v>
      </c>
      <c r="K160" s="26">
        <v>67</v>
      </c>
      <c r="L160" s="16" t="s">
        <v>1935</v>
      </c>
      <c r="M160" s="32">
        <f t="shared" si="41"/>
        <v>127.79</v>
      </c>
      <c r="N160" s="32" t="e">
        <f>SUMIF('II-F Func Factors'!$A:$A,$K160,'II-F Func Factors'!E:E)*$M160</f>
        <v>#VALUE!</v>
      </c>
      <c r="O160" s="32" t="e">
        <f>SUMIF('II-F Func Factors'!$A:$A,$K160,'II-F Func Factors'!F:F)*$M160</f>
        <v>#VALUE!</v>
      </c>
      <c r="P160" s="32" t="e">
        <f>SUMIF('II-F Func Factors'!$A:$A,$K160,'II-F Func Factors'!G:G)*$M160</f>
        <v>#VALUE!</v>
      </c>
      <c r="Q160" s="32" t="e">
        <f>SUMIF('II-F Func Factors'!$A:$A,$K160,'II-F Func Factors'!H:H)*$M160</f>
        <v>#VALUE!</v>
      </c>
      <c r="R160" s="32" t="e">
        <f t="shared" si="42"/>
        <v>#VALUE!</v>
      </c>
      <c r="S160" s="32" t="e">
        <f t="shared" si="43"/>
        <v>#VALUE!</v>
      </c>
    </row>
    <row r="161" spans="1:19">
      <c r="A161" s="16" t="s">
        <v>1317</v>
      </c>
      <c r="B161" s="62" t="str">
        <f>'[1]WP II-D-2.7'!B145</f>
        <v>9250</v>
      </c>
      <c r="C161" s="62" t="str">
        <f>'[1]WP II-D-2.7'!C145</f>
        <v>HENDERSON TELECOM INC - TOTAL</v>
      </c>
      <c r="D161" s="62" t="str">
        <f>'[1]WP II-D-2.7'!D145</f>
        <v>12/27/2023</v>
      </c>
      <c r="E161" s="62" t="str">
        <f>'[1]WP II-D-2.7'!E145</f>
        <v>Contr&amp;Svcs Exp-Additns/Alt/Removal</v>
      </c>
      <c r="F161" s="80" t="s">
        <v>2008</v>
      </c>
      <c r="G161" s="32">
        <f>'[1]WP II-D-2.7'!F145</f>
        <v>24126.080000000002</v>
      </c>
      <c r="H161" s="32">
        <v>0</v>
      </c>
      <c r="I161" s="32">
        <v>0</v>
      </c>
      <c r="J161" s="32">
        <f t="shared" si="40"/>
        <v>24126.080000000002</v>
      </c>
      <c r="K161" s="26">
        <v>67</v>
      </c>
      <c r="L161" s="16" t="s">
        <v>1935</v>
      </c>
      <c r="M161" s="32">
        <f t="shared" si="41"/>
        <v>24126.080000000002</v>
      </c>
      <c r="N161" s="32" t="e">
        <f>SUMIF('II-F Func Factors'!$A:$A,$K161,'II-F Func Factors'!E:E)*$M161</f>
        <v>#VALUE!</v>
      </c>
      <c r="O161" s="32" t="e">
        <f>SUMIF('II-F Func Factors'!$A:$A,$K161,'II-F Func Factors'!F:F)*$M161</f>
        <v>#VALUE!</v>
      </c>
      <c r="P161" s="32" t="e">
        <f>SUMIF('II-F Func Factors'!$A:$A,$K161,'II-F Func Factors'!G:G)*$M161</f>
        <v>#VALUE!</v>
      </c>
      <c r="Q161" s="32" t="e">
        <f>SUMIF('II-F Func Factors'!$A:$A,$K161,'II-F Func Factors'!H:H)*$M161</f>
        <v>#VALUE!</v>
      </c>
      <c r="R161" s="32" t="e">
        <f t="shared" si="42"/>
        <v>#VALUE!</v>
      </c>
      <c r="S161" s="32" t="e">
        <f t="shared" si="43"/>
        <v>#VALUE!</v>
      </c>
    </row>
    <row r="162" spans="1:19">
      <c r="A162" s="16" t="s">
        <v>1318</v>
      </c>
      <c r="B162" s="62" t="str">
        <f>'[1]WP II-D-2.7'!B146</f>
        <v>9250</v>
      </c>
      <c r="C162" s="62" t="str">
        <f>'[1]WP II-D-2.7'!C146</f>
        <v>HENDERSON TELECOM INC - TOTAL</v>
      </c>
      <c r="D162" s="62" t="str">
        <f>'[1]WP II-D-2.7'!D146</f>
        <v>12/27/2023</v>
      </c>
      <c r="E162" s="62" t="str">
        <f>'[1]WP II-D-2.7'!E146</f>
        <v>Contr&amp;Svcs Exp-Building Maint Serv</v>
      </c>
      <c r="F162" s="80" t="s">
        <v>2008</v>
      </c>
      <c r="G162" s="32">
        <f>'[1]WP II-D-2.7'!F146</f>
        <v>2432.0300000000002</v>
      </c>
      <c r="H162" s="32">
        <v>0</v>
      </c>
      <c r="I162" s="32">
        <v>0</v>
      </c>
      <c r="J162" s="32">
        <f t="shared" si="40"/>
        <v>2432.0300000000002</v>
      </c>
      <c r="K162" s="26">
        <v>67</v>
      </c>
      <c r="L162" s="16" t="s">
        <v>1935</v>
      </c>
      <c r="M162" s="32">
        <f t="shared" si="41"/>
        <v>2432.0300000000002</v>
      </c>
      <c r="N162" s="32" t="e">
        <f>SUMIF('II-F Func Factors'!$A:$A,$K162,'II-F Func Factors'!E:E)*$M162</f>
        <v>#VALUE!</v>
      </c>
      <c r="O162" s="32" t="e">
        <f>SUMIF('II-F Func Factors'!$A:$A,$K162,'II-F Func Factors'!F:F)*$M162</f>
        <v>#VALUE!</v>
      </c>
      <c r="P162" s="32" t="e">
        <f>SUMIF('II-F Func Factors'!$A:$A,$K162,'II-F Func Factors'!G:G)*$M162</f>
        <v>#VALUE!</v>
      </c>
      <c r="Q162" s="32" t="e">
        <f>SUMIF('II-F Func Factors'!$A:$A,$K162,'II-F Func Factors'!H:H)*$M162</f>
        <v>#VALUE!</v>
      </c>
      <c r="R162" s="32" t="e">
        <f t="shared" si="42"/>
        <v>#VALUE!</v>
      </c>
      <c r="S162" s="32" t="e">
        <f t="shared" si="43"/>
        <v>#VALUE!</v>
      </c>
    </row>
    <row r="163" spans="1:19">
      <c r="A163" s="16" t="s">
        <v>1319</v>
      </c>
      <c r="B163" s="62" t="str">
        <f>'[1]WP II-D-2.7'!B147</f>
        <v>9250</v>
      </c>
      <c r="C163" s="62" t="str">
        <f>'[1]WP II-D-2.7'!C147</f>
        <v>HENDERSON TELECOM INC - TOTAL</v>
      </c>
      <c r="D163" s="62" t="str">
        <f>'[1]WP II-D-2.7'!D147</f>
        <v>12/27/2023</v>
      </c>
      <c r="E163" s="62" t="str">
        <f>'[1]WP II-D-2.7'!E147</f>
        <v>Contr&amp;Svcs Exp-Other Services</v>
      </c>
      <c r="F163" s="80" t="s">
        <v>2008</v>
      </c>
      <c r="G163" s="32">
        <f>'[1]WP II-D-2.7'!F147</f>
        <v>15061.97</v>
      </c>
      <c r="H163" s="32">
        <v>0</v>
      </c>
      <c r="I163" s="32">
        <v>0</v>
      </c>
      <c r="J163" s="32">
        <f t="shared" si="40"/>
        <v>15061.97</v>
      </c>
      <c r="K163" s="26">
        <v>67</v>
      </c>
      <c r="L163" s="16" t="s">
        <v>1935</v>
      </c>
      <c r="M163" s="32">
        <f t="shared" si="41"/>
        <v>15061.97</v>
      </c>
      <c r="N163" s="32" t="e">
        <f>SUMIF('II-F Func Factors'!$A:$A,$K163,'II-F Func Factors'!E:E)*$M163</f>
        <v>#VALUE!</v>
      </c>
      <c r="O163" s="32" t="e">
        <f>SUMIF('II-F Func Factors'!$A:$A,$K163,'II-F Func Factors'!F:F)*$M163</f>
        <v>#VALUE!</v>
      </c>
      <c r="P163" s="32" t="e">
        <f>SUMIF('II-F Func Factors'!$A:$A,$K163,'II-F Func Factors'!G:G)*$M163</f>
        <v>#VALUE!</v>
      </c>
      <c r="Q163" s="32" t="e">
        <f>SUMIF('II-F Func Factors'!$A:$A,$K163,'II-F Func Factors'!H:H)*$M163</f>
        <v>#VALUE!</v>
      </c>
      <c r="R163" s="32" t="e">
        <f t="shared" si="42"/>
        <v>#VALUE!</v>
      </c>
      <c r="S163" s="32" t="e">
        <f t="shared" si="43"/>
        <v>#VALUE!</v>
      </c>
    </row>
    <row r="164" spans="1:19">
      <c r="A164" s="16" t="s">
        <v>1320</v>
      </c>
      <c r="B164" s="62" t="str">
        <f>'[1]WP II-D-2.7'!B148</f>
        <v>9250</v>
      </c>
      <c r="C164" s="62" t="str">
        <f>'[1]WP II-D-2.7'!C148</f>
        <v>HOUSTON COMMUNITY COLLEGE SYSTEM - TOTAL</v>
      </c>
      <c r="D164" s="62" t="str">
        <f>'[1]WP II-D-2.7'!D148</f>
        <v>12/1/2023</v>
      </c>
      <c r="E164" s="62" t="str">
        <f>'[1]WP II-D-2.7'!E148</f>
        <v>Contr&amp;Svcs Exp-Training Svcs</v>
      </c>
      <c r="F164" s="80" t="s">
        <v>2008</v>
      </c>
      <c r="G164" s="32">
        <f>'[1]WP II-D-2.7'!F148</f>
        <v>87200</v>
      </c>
      <c r="H164" s="32">
        <v>0</v>
      </c>
      <c r="I164" s="32">
        <v>0</v>
      </c>
      <c r="J164" s="32">
        <f t="shared" si="40"/>
        <v>87200</v>
      </c>
      <c r="K164" s="26">
        <v>67</v>
      </c>
      <c r="L164" s="16" t="s">
        <v>1935</v>
      </c>
      <c r="M164" s="32">
        <f t="shared" si="41"/>
        <v>87200</v>
      </c>
      <c r="N164" s="32" t="e">
        <f>SUMIF('II-F Func Factors'!$A:$A,$K164,'II-F Func Factors'!E:E)*$M164</f>
        <v>#VALUE!</v>
      </c>
      <c r="O164" s="32" t="e">
        <f>SUMIF('II-F Func Factors'!$A:$A,$K164,'II-F Func Factors'!F:F)*$M164</f>
        <v>#VALUE!</v>
      </c>
      <c r="P164" s="32" t="e">
        <f>SUMIF('II-F Func Factors'!$A:$A,$K164,'II-F Func Factors'!G:G)*$M164</f>
        <v>#VALUE!</v>
      </c>
      <c r="Q164" s="32" t="e">
        <f>SUMIF('II-F Func Factors'!$A:$A,$K164,'II-F Func Factors'!H:H)*$M164</f>
        <v>#VALUE!</v>
      </c>
      <c r="R164" s="32" t="e">
        <f t="shared" si="42"/>
        <v>#VALUE!</v>
      </c>
      <c r="S164" s="32" t="e">
        <f t="shared" si="43"/>
        <v>#VALUE!</v>
      </c>
    </row>
    <row r="165" spans="1:19">
      <c r="A165" s="16" t="s">
        <v>1321</v>
      </c>
      <c r="B165" s="62" t="str">
        <f>'[1]WP II-D-2.7'!B149</f>
        <v>9250</v>
      </c>
      <c r="C165" s="62" t="str">
        <f>'[1]WP II-D-2.7'!C149</f>
        <v>ISSGR INC - TOTAL</v>
      </c>
      <c r="D165" s="62" t="str">
        <f>'[1]WP II-D-2.7'!D149</f>
        <v>11/7/2023</v>
      </c>
      <c r="E165" s="62" t="str">
        <f>'[1]WP II-D-2.7'!E149</f>
        <v>Contr&amp;Svcs Exp-Other Services</v>
      </c>
      <c r="F165" s="80" t="s">
        <v>2008</v>
      </c>
      <c r="G165" s="32">
        <f>'[1]WP II-D-2.7'!F149</f>
        <v>269.60000000000002</v>
      </c>
      <c r="H165" s="32">
        <v>0</v>
      </c>
      <c r="I165" s="32">
        <v>0</v>
      </c>
      <c r="J165" s="32">
        <f t="shared" si="40"/>
        <v>269.60000000000002</v>
      </c>
      <c r="K165" s="26">
        <v>67</v>
      </c>
      <c r="L165" s="16" t="s">
        <v>1935</v>
      </c>
      <c r="M165" s="32">
        <f t="shared" si="41"/>
        <v>269.60000000000002</v>
      </c>
      <c r="N165" s="32" t="e">
        <f>SUMIF('II-F Func Factors'!$A:$A,$K165,'II-F Func Factors'!E:E)*$M165</f>
        <v>#VALUE!</v>
      </c>
      <c r="O165" s="32" t="e">
        <f>SUMIF('II-F Func Factors'!$A:$A,$K165,'II-F Func Factors'!F:F)*$M165</f>
        <v>#VALUE!</v>
      </c>
      <c r="P165" s="32" t="e">
        <f>SUMIF('II-F Func Factors'!$A:$A,$K165,'II-F Func Factors'!G:G)*$M165</f>
        <v>#VALUE!</v>
      </c>
      <c r="Q165" s="32" t="e">
        <f>SUMIF('II-F Func Factors'!$A:$A,$K165,'II-F Func Factors'!H:H)*$M165</f>
        <v>#VALUE!</v>
      </c>
      <c r="R165" s="32" t="e">
        <f t="shared" si="42"/>
        <v>#VALUE!</v>
      </c>
      <c r="S165" s="32" t="e">
        <f t="shared" si="43"/>
        <v>#VALUE!</v>
      </c>
    </row>
    <row r="166" spans="1:19">
      <c r="A166" s="16" t="s">
        <v>1322</v>
      </c>
      <c r="B166" s="62" t="str">
        <f>'[1]WP II-D-2.7'!B150</f>
        <v>9250</v>
      </c>
      <c r="C166" s="62" t="str">
        <f>'[1]WP II-D-2.7'!C150</f>
        <v>KA-TEX CONSTRUCTORS, INC. - TOTAL</v>
      </c>
      <c r="D166" s="62" t="str">
        <f>'[1]WP II-D-2.7'!D150</f>
        <v>12/27/2023</v>
      </c>
      <c r="E166" s="62" t="str">
        <f>'[1]WP II-D-2.7'!E150</f>
        <v>Contr&amp;Svcs Exp-Additns/Alt/Removal</v>
      </c>
      <c r="F166" s="80" t="s">
        <v>2008</v>
      </c>
      <c r="G166" s="32">
        <f>'[1]WP II-D-2.7'!F150</f>
        <v>43579.86</v>
      </c>
      <c r="H166" s="32">
        <v>0</v>
      </c>
      <c r="I166" s="32">
        <v>0</v>
      </c>
      <c r="J166" s="32">
        <f t="shared" si="40"/>
        <v>43579.86</v>
      </c>
      <c r="K166" s="26">
        <v>67</v>
      </c>
      <c r="L166" s="16" t="s">
        <v>1935</v>
      </c>
      <c r="M166" s="32">
        <f t="shared" si="41"/>
        <v>43579.86</v>
      </c>
      <c r="N166" s="32" t="e">
        <f>SUMIF('II-F Func Factors'!$A:$A,$K166,'II-F Func Factors'!E:E)*$M166</f>
        <v>#VALUE!</v>
      </c>
      <c r="O166" s="32" t="e">
        <f>SUMIF('II-F Func Factors'!$A:$A,$K166,'II-F Func Factors'!F:F)*$M166</f>
        <v>#VALUE!</v>
      </c>
      <c r="P166" s="32" t="e">
        <f>SUMIF('II-F Func Factors'!$A:$A,$K166,'II-F Func Factors'!G:G)*$M166</f>
        <v>#VALUE!</v>
      </c>
      <c r="Q166" s="32" t="e">
        <f>SUMIF('II-F Func Factors'!$A:$A,$K166,'II-F Func Factors'!H:H)*$M166</f>
        <v>#VALUE!</v>
      </c>
      <c r="R166" s="32" t="e">
        <f t="shared" si="42"/>
        <v>#VALUE!</v>
      </c>
      <c r="S166" s="32" t="e">
        <f t="shared" si="43"/>
        <v>#VALUE!</v>
      </c>
    </row>
    <row r="167" spans="1:19">
      <c r="A167" s="16" t="s">
        <v>1323</v>
      </c>
      <c r="B167" s="62" t="str">
        <f>'[1]WP II-D-2.7'!B151</f>
        <v>9250</v>
      </c>
      <c r="C167" s="62" t="str">
        <f>'[1]WP II-D-2.7'!C151</f>
        <v>KA-TEX CONSTRUCTORS, INC. - TOTAL</v>
      </c>
      <c r="D167" s="62" t="str">
        <f>'[1]WP II-D-2.7'!D151</f>
        <v>12/27/2023</v>
      </c>
      <c r="E167" s="62" t="str">
        <f>'[1]WP II-D-2.7'!E151</f>
        <v>Contr&amp;Svcs Exp-Building Maint Serv</v>
      </c>
      <c r="F167" s="80" t="s">
        <v>2008</v>
      </c>
      <c r="G167" s="32">
        <f>'[1]WP II-D-2.7'!F151</f>
        <v>8172.75</v>
      </c>
      <c r="H167" s="32">
        <v>0</v>
      </c>
      <c r="I167" s="32">
        <v>0</v>
      </c>
      <c r="J167" s="32">
        <f t="shared" si="40"/>
        <v>8172.75</v>
      </c>
      <c r="K167" s="26">
        <v>67</v>
      </c>
      <c r="L167" s="16" t="s">
        <v>1935</v>
      </c>
      <c r="M167" s="32">
        <f t="shared" si="41"/>
        <v>8172.75</v>
      </c>
      <c r="N167" s="32" t="e">
        <f>SUMIF('II-F Func Factors'!$A:$A,$K167,'II-F Func Factors'!E:E)*$M167</f>
        <v>#VALUE!</v>
      </c>
      <c r="O167" s="32" t="e">
        <f>SUMIF('II-F Func Factors'!$A:$A,$K167,'II-F Func Factors'!F:F)*$M167</f>
        <v>#VALUE!</v>
      </c>
      <c r="P167" s="32" t="e">
        <f>SUMIF('II-F Func Factors'!$A:$A,$K167,'II-F Func Factors'!G:G)*$M167</f>
        <v>#VALUE!</v>
      </c>
      <c r="Q167" s="32" t="e">
        <f>SUMIF('II-F Func Factors'!$A:$A,$K167,'II-F Func Factors'!H:H)*$M167</f>
        <v>#VALUE!</v>
      </c>
      <c r="R167" s="32" t="e">
        <f t="shared" si="42"/>
        <v>#VALUE!</v>
      </c>
      <c r="S167" s="32" t="e">
        <f t="shared" si="43"/>
        <v>#VALUE!</v>
      </c>
    </row>
    <row r="168" spans="1:19">
      <c r="A168" s="16" t="s">
        <v>1324</v>
      </c>
      <c r="B168" s="62" t="str">
        <f>'[1]WP II-D-2.7'!B152</f>
        <v>9250</v>
      </c>
      <c r="C168" s="62" t="str">
        <f>'[1]WP II-D-2.7'!C152</f>
        <v>Misc Contract Services Total</v>
      </c>
      <c r="D168" s="62" t="str">
        <f>'[1]WP II-D-2.7'!D152</f>
        <v>VARIOUS</v>
      </c>
      <c r="E168" s="62" t="str">
        <f>'[1]WP II-D-2.7'!E152</f>
        <v>Contr&amp;Svcs Exp-Other Services</v>
      </c>
      <c r="F168" s="80" t="s">
        <v>2008</v>
      </c>
      <c r="G168" s="32">
        <f>'[1]WP II-D-2.7'!F152</f>
        <v>12.98</v>
      </c>
      <c r="H168" s="32">
        <v>0</v>
      </c>
      <c r="I168" s="32">
        <v>0</v>
      </c>
      <c r="J168" s="32">
        <f t="shared" si="40"/>
        <v>12.98</v>
      </c>
      <c r="K168" s="26">
        <v>67</v>
      </c>
      <c r="L168" s="16" t="s">
        <v>1935</v>
      </c>
      <c r="M168" s="32">
        <f t="shared" si="41"/>
        <v>12.98</v>
      </c>
      <c r="N168" s="32" t="e">
        <f>SUMIF('II-F Func Factors'!$A:$A,$K168,'II-F Func Factors'!E:E)*$M168</f>
        <v>#VALUE!</v>
      </c>
      <c r="O168" s="32" t="e">
        <f>SUMIF('II-F Func Factors'!$A:$A,$K168,'II-F Func Factors'!F:F)*$M168</f>
        <v>#VALUE!</v>
      </c>
      <c r="P168" s="32" t="e">
        <f>SUMIF('II-F Func Factors'!$A:$A,$K168,'II-F Func Factors'!G:G)*$M168</f>
        <v>#VALUE!</v>
      </c>
      <c r="Q168" s="32" t="e">
        <f>SUMIF('II-F Func Factors'!$A:$A,$K168,'II-F Func Factors'!H:H)*$M168</f>
        <v>#VALUE!</v>
      </c>
      <c r="R168" s="32" t="e">
        <f t="shared" si="42"/>
        <v>#VALUE!</v>
      </c>
      <c r="S168" s="32" t="e">
        <f t="shared" si="43"/>
        <v>#VALUE!</v>
      </c>
    </row>
    <row r="169" spans="1:19">
      <c r="A169" s="16" t="s">
        <v>1325</v>
      </c>
      <c r="B169" s="62" t="str">
        <f>'[1]WP II-D-2.7'!B153</f>
        <v>9250</v>
      </c>
      <c r="C169" s="62" t="str">
        <f>'[1]WP II-D-2.7'!C153</f>
        <v>Misc Contract Services Total</v>
      </c>
      <c r="D169" s="62" t="str">
        <f>'[1]WP II-D-2.7'!D153</f>
        <v>VARIOUS</v>
      </c>
      <c r="E169" s="62" t="str">
        <f>'[1]WP II-D-2.7'!E153</f>
        <v>Contr&amp;Svcs Exp-Prof Svcs-Ded</v>
      </c>
      <c r="F169" s="80" t="s">
        <v>2008</v>
      </c>
      <c r="G169" s="32">
        <f>'[1]WP II-D-2.7'!F153</f>
        <v>149</v>
      </c>
      <c r="H169" s="32">
        <v>0</v>
      </c>
      <c r="I169" s="32">
        <v>0</v>
      </c>
      <c r="J169" s="32">
        <f t="shared" si="40"/>
        <v>149</v>
      </c>
      <c r="K169" s="26">
        <v>67</v>
      </c>
      <c r="L169" s="16" t="s">
        <v>1935</v>
      </c>
      <c r="M169" s="32">
        <f t="shared" si="41"/>
        <v>149</v>
      </c>
      <c r="N169" s="32" t="e">
        <f>SUMIF('II-F Func Factors'!$A:$A,$K169,'II-F Func Factors'!E:E)*$M169</f>
        <v>#VALUE!</v>
      </c>
      <c r="O169" s="32" t="e">
        <f>SUMIF('II-F Func Factors'!$A:$A,$K169,'II-F Func Factors'!F:F)*$M169</f>
        <v>#VALUE!</v>
      </c>
      <c r="P169" s="32" t="e">
        <f>SUMIF('II-F Func Factors'!$A:$A,$K169,'II-F Func Factors'!G:G)*$M169</f>
        <v>#VALUE!</v>
      </c>
      <c r="Q169" s="32" t="e">
        <f>SUMIF('II-F Func Factors'!$A:$A,$K169,'II-F Func Factors'!H:H)*$M169</f>
        <v>#VALUE!</v>
      </c>
      <c r="R169" s="32" t="e">
        <f t="shared" si="42"/>
        <v>#VALUE!</v>
      </c>
      <c r="S169" s="32" t="e">
        <f t="shared" si="43"/>
        <v>#VALUE!</v>
      </c>
    </row>
    <row r="170" spans="1:19">
      <c r="A170" s="16" t="s">
        <v>1326</v>
      </c>
      <c r="B170" s="62" t="str">
        <f>'[1]WP II-D-2.7'!B154</f>
        <v>9250</v>
      </c>
      <c r="C170" s="62" t="str">
        <f>'[1]WP II-D-2.7'!C154</f>
        <v>Misc Contract Services Total</v>
      </c>
      <c r="D170" s="62" t="str">
        <f>'[1]WP II-D-2.7'!D154</f>
        <v>VARIOUS</v>
      </c>
      <c r="E170" s="62" t="str">
        <f>'[1]WP II-D-2.7'!E154</f>
        <v>Misc Contract Services Total</v>
      </c>
      <c r="F170" s="80" t="s">
        <v>2008</v>
      </c>
      <c r="G170" s="32">
        <f>'[1]WP II-D-2.7'!F154</f>
        <v>0</v>
      </c>
      <c r="H170" s="32">
        <v>0</v>
      </c>
      <c r="I170" s="32">
        <v>0</v>
      </c>
      <c r="J170" s="32">
        <f t="shared" si="40"/>
        <v>0</v>
      </c>
      <c r="K170" s="26">
        <v>67</v>
      </c>
      <c r="L170" s="16" t="s">
        <v>1935</v>
      </c>
      <c r="M170" s="32">
        <f t="shared" si="41"/>
        <v>0</v>
      </c>
      <c r="N170" s="32" t="e">
        <f>SUMIF('II-F Func Factors'!$A:$A,$K170,'II-F Func Factors'!E:E)*$M170</f>
        <v>#VALUE!</v>
      </c>
      <c r="O170" s="32" t="e">
        <f>SUMIF('II-F Func Factors'!$A:$A,$K170,'II-F Func Factors'!F:F)*$M170</f>
        <v>#VALUE!</v>
      </c>
      <c r="P170" s="32" t="e">
        <f>SUMIF('II-F Func Factors'!$A:$A,$K170,'II-F Func Factors'!G:G)*$M170</f>
        <v>#VALUE!</v>
      </c>
      <c r="Q170" s="32" t="e">
        <f>SUMIF('II-F Func Factors'!$A:$A,$K170,'II-F Func Factors'!H:H)*$M170</f>
        <v>#VALUE!</v>
      </c>
      <c r="R170" s="32" t="e">
        <f t="shared" si="42"/>
        <v>#VALUE!</v>
      </c>
      <c r="S170" s="32" t="e">
        <f t="shared" si="43"/>
        <v>#VALUE!</v>
      </c>
    </row>
    <row r="171" spans="1:19">
      <c r="A171" s="16" t="s">
        <v>1327</v>
      </c>
      <c r="B171" s="62" t="str">
        <f>'[1]WP II-D-2.7'!B155</f>
        <v>9250</v>
      </c>
      <c r="C171" s="62" t="str">
        <f>'[1]WP II-D-2.7'!C155</f>
        <v>MONTROY SHEET METAL INC - TOTAL</v>
      </c>
      <c r="D171" s="62" t="str">
        <f>'[1]WP II-D-2.7'!D155</f>
        <v>5/30/2023</v>
      </c>
      <c r="E171" s="62" t="str">
        <f>'[1]WP II-D-2.7'!E155</f>
        <v>Contr&amp;Svcs Exp-Air Cond/Heating</v>
      </c>
      <c r="F171" s="80" t="s">
        <v>2008</v>
      </c>
      <c r="G171" s="32">
        <f>'[1]WP II-D-2.7'!F155</f>
        <v>7114.19</v>
      </c>
      <c r="H171" s="32">
        <v>0</v>
      </c>
      <c r="I171" s="32">
        <v>0</v>
      </c>
      <c r="J171" s="32">
        <f t="shared" si="40"/>
        <v>7114.19</v>
      </c>
      <c r="K171" s="26">
        <v>67</v>
      </c>
      <c r="L171" s="16" t="s">
        <v>1935</v>
      </c>
      <c r="M171" s="32">
        <f t="shared" si="41"/>
        <v>7114.19</v>
      </c>
      <c r="N171" s="32" t="e">
        <f>SUMIF('II-F Func Factors'!$A:$A,$K171,'II-F Func Factors'!E:E)*$M171</f>
        <v>#VALUE!</v>
      </c>
      <c r="O171" s="32" t="e">
        <f>SUMIF('II-F Func Factors'!$A:$A,$K171,'II-F Func Factors'!F:F)*$M171</f>
        <v>#VALUE!</v>
      </c>
      <c r="P171" s="32" t="e">
        <f>SUMIF('II-F Func Factors'!$A:$A,$K171,'II-F Func Factors'!G:G)*$M171</f>
        <v>#VALUE!</v>
      </c>
      <c r="Q171" s="32" t="e">
        <f>SUMIF('II-F Func Factors'!$A:$A,$K171,'II-F Func Factors'!H:H)*$M171</f>
        <v>#VALUE!</v>
      </c>
      <c r="R171" s="32" t="e">
        <f t="shared" si="42"/>
        <v>#VALUE!</v>
      </c>
      <c r="S171" s="32" t="e">
        <f t="shared" si="43"/>
        <v>#VALUE!</v>
      </c>
    </row>
    <row r="172" spans="1:19">
      <c r="A172" s="16" t="s">
        <v>1328</v>
      </c>
      <c r="B172" s="62" t="str">
        <f>'[1]WP II-D-2.7'!B156</f>
        <v>9250</v>
      </c>
      <c r="C172" s="62" t="str">
        <f>'[1]WP II-D-2.7'!C156</f>
        <v>Out-of-Pocket Expenses - Total</v>
      </c>
      <c r="D172" s="62" t="str">
        <f>'[1]WP II-D-2.7'!D156</f>
        <v>VARIOUS</v>
      </c>
      <c r="E172" s="62" t="str">
        <f>'[1]WP II-D-2.7'!E156</f>
        <v>Contr&amp;Svcs Exp-Motor Veh Reg/Lic</v>
      </c>
      <c r="F172" s="80" t="s">
        <v>2008</v>
      </c>
      <c r="G172" s="32">
        <f>'[1]WP II-D-2.7'!F156</f>
        <v>0</v>
      </c>
      <c r="H172" s="32">
        <v>0</v>
      </c>
      <c r="I172" s="32">
        <v>0</v>
      </c>
      <c r="J172" s="32">
        <f t="shared" si="40"/>
        <v>0</v>
      </c>
      <c r="K172" s="26">
        <v>67</v>
      </c>
      <c r="L172" s="16" t="s">
        <v>1935</v>
      </c>
      <c r="M172" s="32">
        <f t="shared" si="41"/>
        <v>0</v>
      </c>
      <c r="N172" s="32" t="e">
        <f>SUMIF('II-F Func Factors'!$A:$A,$K172,'II-F Func Factors'!E:E)*$M172</f>
        <v>#VALUE!</v>
      </c>
      <c r="O172" s="32" t="e">
        <f>SUMIF('II-F Func Factors'!$A:$A,$K172,'II-F Func Factors'!F:F)*$M172</f>
        <v>#VALUE!</v>
      </c>
      <c r="P172" s="32" t="e">
        <f>SUMIF('II-F Func Factors'!$A:$A,$K172,'II-F Func Factors'!G:G)*$M172</f>
        <v>#VALUE!</v>
      </c>
      <c r="Q172" s="32" t="e">
        <f>SUMIF('II-F Func Factors'!$A:$A,$K172,'II-F Func Factors'!H:H)*$M172</f>
        <v>#VALUE!</v>
      </c>
      <c r="R172" s="32" t="e">
        <f t="shared" si="42"/>
        <v>#VALUE!</v>
      </c>
      <c r="S172" s="32" t="e">
        <f t="shared" si="43"/>
        <v>#VALUE!</v>
      </c>
    </row>
    <row r="173" spans="1:19">
      <c r="A173" s="16" t="s">
        <v>1329</v>
      </c>
      <c r="B173" s="62" t="str">
        <f>'[1]WP II-D-2.7'!B157</f>
        <v>9250</v>
      </c>
      <c r="C173" s="62" t="str">
        <f>'[1]WP II-D-2.7'!C157</f>
        <v>Out-of-Pocket Expenses - Total</v>
      </c>
      <c r="D173" s="62" t="str">
        <f>'[1]WP II-D-2.7'!D157</f>
        <v>VARIOUS</v>
      </c>
      <c r="E173" s="62" t="str">
        <f>'[1]WP II-D-2.7'!E157</f>
        <v>Contr&amp;Svcs Exp-Wireless Services</v>
      </c>
      <c r="F173" s="80" t="s">
        <v>2008</v>
      </c>
      <c r="G173" s="32">
        <f>'[1]WP II-D-2.7'!F157</f>
        <v>0</v>
      </c>
      <c r="H173" s="32">
        <v>0</v>
      </c>
      <c r="I173" s="32">
        <v>0</v>
      </c>
      <c r="J173" s="32">
        <f t="shared" si="40"/>
        <v>0</v>
      </c>
      <c r="K173" s="26">
        <v>67</v>
      </c>
      <c r="L173" s="16" t="s">
        <v>1935</v>
      </c>
      <c r="M173" s="32">
        <f t="shared" si="41"/>
        <v>0</v>
      </c>
      <c r="N173" s="32" t="e">
        <f>SUMIF('II-F Func Factors'!$A:$A,$K173,'II-F Func Factors'!E:E)*$M173</f>
        <v>#VALUE!</v>
      </c>
      <c r="O173" s="32" t="e">
        <f>SUMIF('II-F Func Factors'!$A:$A,$K173,'II-F Func Factors'!F:F)*$M173</f>
        <v>#VALUE!</v>
      </c>
      <c r="P173" s="32" t="e">
        <f>SUMIF('II-F Func Factors'!$A:$A,$K173,'II-F Func Factors'!G:G)*$M173</f>
        <v>#VALUE!</v>
      </c>
      <c r="Q173" s="32" t="e">
        <f>SUMIF('II-F Func Factors'!$A:$A,$K173,'II-F Func Factors'!H:H)*$M173</f>
        <v>#VALUE!</v>
      </c>
      <c r="R173" s="32" t="e">
        <f t="shared" si="42"/>
        <v>#VALUE!</v>
      </c>
      <c r="S173" s="32" t="e">
        <f t="shared" si="43"/>
        <v>#VALUE!</v>
      </c>
    </row>
    <row r="174" spans="1:19">
      <c r="A174" s="16" t="s">
        <v>1330</v>
      </c>
      <c r="B174" s="62" t="str">
        <f>'[1]WP II-D-2.7'!B158</f>
        <v>9250</v>
      </c>
      <c r="C174" s="62" t="str">
        <f>'[1]WP II-D-2.7'!C158</f>
        <v>Paypal - Total</v>
      </c>
      <c r="D174" s="62" t="str">
        <f>'[1]WP II-D-2.7'!D158</f>
        <v>12/7/2023</v>
      </c>
      <c r="E174" s="62" t="str">
        <f>'[1]WP II-D-2.7'!E158</f>
        <v>Contr&amp;Svcs Exp-Other Services</v>
      </c>
      <c r="F174" s="80" t="s">
        <v>2008</v>
      </c>
      <c r="G174" s="32">
        <f>'[1]WP II-D-2.7'!F158</f>
        <v>3585.03</v>
      </c>
      <c r="H174" s="32">
        <v>0</v>
      </c>
      <c r="I174" s="32">
        <v>0</v>
      </c>
      <c r="J174" s="32">
        <f t="shared" si="40"/>
        <v>3585.03</v>
      </c>
      <c r="K174" s="26">
        <v>67</v>
      </c>
      <c r="L174" s="16" t="s">
        <v>1935</v>
      </c>
      <c r="M174" s="32">
        <f t="shared" si="41"/>
        <v>3585.03</v>
      </c>
      <c r="N174" s="32" t="e">
        <f>SUMIF('II-F Func Factors'!$A:$A,$K174,'II-F Func Factors'!E:E)*$M174</f>
        <v>#VALUE!</v>
      </c>
      <c r="O174" s="32" t="e">
        <f>SUMIF('II-F Func Factors'!$A:$A,$K174,'II-F Func Factors'!F:F)*$M174</f>
        <v>#VALUE!</v>
      </c>
      <c r="P174" s="32" t="e">
        <f>SUMIF('II-F Func Factors'!$A:$A,$K174,'II-F Func Factors'!G:G)*$M174</f>
        <v>#VALUE!</v>
      </c>
      <c r="Q174" s="32" t="e">
        <f>SUMIF('II-F Func Factors'!$A:$A,$K174,'II-F Func Factors'!H:H)*$M174</f>
        <v>#VALUE!</v>
      </c>
      <c r="R174" s="32" t="e">
        <f t="shared" si="42"/>
        <v>#VALUE!</v>
      </c>
      <c r="S174" s="32" t="e">
        <f t="shared" si="43"/>
        <v>#VALUE!</v>
      </c>
    </row>
    <row r="175" spans="1:19">
      <c r="A175" s="16" t="s">
        <v>1331</v>
      </c>
      <c r="B175" s="62" t="str">
        <f>'[1]WP II-D-2.7'!B159</f>
        <v>9250</v>
      </c>
      <c r="C175" s="62" t="str">
        <f>'[1]WP II-D-2.7'!C159</f>
        <v>PIONEER CONTRACT SERVICES - TOTAL</v>
      </c>
      <c r="D175" s="62" t="str">
        <f>'[1]WP II-D-2.7'!D159</f>
        <v>12/27/2023</v>
      </c>
      <c r="E175" s="62" t="str">
        <f>'[1]WP II-D-2.7'!E159</f>
        <v>Contr&amp;Svcs Exp-Additns/Alt/Removal</v>
      </c>
      <c r="F175" s="80" t="s">
        <v>2008</v>
      </c>
      <c r="G175" s="32">
        <f>'[1]WP II-D-2.7'!F159</f>
        <v>322.17</v>
      </c>
      <c r="H175" s="32">
        <v>0</v>
      </c>
      <c r="I175" s="32">
        <v>0</v>
      </c>
      <c r="J175" s="32">
        <f t="shared" si="40"/>
        <v>322.17</v>
      </c>
      <c r="K175" s="26">
        <v>67</v>
      </c>
      <c r="L175" s="16" t="s">
        <v>1935</v>
      </c>
      <c r="M175" s="32">
        <f t="shared" si="41"/>
        <v>322.17</v>
      </c>
      <c r="N175" s="32" t="e">
        <f>SUMIF('II-F Func Factors'!$A:$A,$K175,'II-F Func Factors'!E:E)*$M175</f>
        <v>#VALUE!</v>
      </c>
      <c r="O175" s="32" t="e">
        <f>SUMIF('II-F Func Factors'!$A:$A,$K175,'II-F Func Factors'!F:F)*$M175</f>
        <v>#VALUE!</v>
      </c>
      <c r="P175" s="32" t="e">
        <f>SUMIF('II-F Func Factors'!$A:$A,$K175,'II-F Func Factors'!G:G)*$M175</f>
        <v>#VALUE!</v>
      </c>
      <c r="Q175" s="32" t="e">
        <f>SUMIF('II-F Func Factors'!$A:$A,$K175,'II-F Func Factors'!H:H)*$M175</f>
        <v>#VALUE!</v>
      </c>
      <c r="R175" s="32" t="e">
        <f t="shared" si="42"/>
        <v>#VALUE!</v>
      </c>
      <c r="S175" s="32" t="e">
        <f t="shared" si="43"/>
        <v>#VALUE!</v>
      </c>
    </row>
    <row r="176" spans="1:19">
      <c r="A176" s="16" t="s">
        <v>1332</v>
      </c>
      <c r="B176" s="62" t="str">
        <f>'[1]WP II-D-2.7'!B160</f>
        <v>9250</v>
      </c>
      <c r="C176" s="62" t="str">
        <f>'[1]WP II-D-2.7'!C160</f>
        <v>SAN JACINTO COLLEGE DISTRICT -Total</v>
      </c>
      <c r="D176" s="62" t="str">
        <f>'[1]WP II-D-2.7'!D160</f>
        <v>9/5/2023</v>
      </c>
      <c r="E176" s="62" t="str">
        <f>'[1]WP II-D-2.7'!E160</f>
        <v>Contr&amp;Svcs Exp-Training Svcs</v>
      </c>
      <c r="F176" s="80" t="s">
        <v>2008</v>
      </c>
      <c r="G176" s="32">
        <f>'[1]WP II-D-2.7'!F160</f>
        <v>75770</v>
      </c>
      <c r="H176" s="32">
        <v>0</v>
      </c>
      <c r="I176" s="32">
        <v>0</v>
      </c>
      <c r="J176" s="32">
        <f t="shared" si="40"/>
        <v>75770</v>
      </c>
      <c r="K176" s="26">
        <v>67</v>
      </c>
      <c r="L176" s="16" t="s">
        <v>1935</v>
      </c>
      <c r="M176" s="32">
        <f t="shared" si="41"/>
        <v>75770</v>
      </c>
      <c r="N176" s="32" t="e">
        <f>SUMIF('II-F Func Factors'!$A:$A,$K176,'II-F Func Factors'!E:E)*$M176</f>
        <v>#VALUE!</v>
      </c>
      <c r="O176" s="32" t="e">
        <f>SUMIF('II-F Func Factors'!$A:$A,$K176,'II-F Func Factors'!F:F)*$M176</f>
        <v>#VALUE!</v>
      </c>
      <c r="P176" s="32" t="e">
        <f>SUMIF('II-F Func Factors'!$A:$A,$K176,'II-F Func Factors'!G:G)*$M176</f>
        <v>#VALUE!</v>
      </c>
      <c r="Q176" s="32" t="e">
        <f>SUMIF('II-F Func Factors'!$A:$A,$K176,'II-F Func Factors'!H:H)*$M176</f>
        <v>#VALUE!</v>
      </c>
      <c r="R176" s="32" t="e">
        <f t="shared" si="42"/>
        <v>#VALUE!</v>
      </c>
      <c r="S176" s="32" t="e">
        <f t="shared" si="43"/>
        <v>#VALUE!</v>
      </c>
    </row>
    <row r="177" spans="1:19">
      <c r="A177" s="16" t="s">
        <v>1333</v>
      </c>
      <c r="B177" s="62" t="str">
        <f>'[1]WP II-D-2.7'!B161</f>
        <v>9250</v>
      </c>
      <c r="C177" s="62" t="str">
        <f>'[1]WP II-D-2.7'!C161</f>
        <v>SAW HOUSE INC -Total</v>
      </c>
      <c r="D177" s="62" t="str">
        <f>'[1]WP II-D-2.7'!D161</f>
        <v>5/15/2023</v>
      </c>
      <c r="E177" s="62" t="str">
        <f>'[1]WP II-D-2.7'!E161</f>
        <v>Contr&amp;Svcs Exp-Other Services</v>
      </c>
      <c r="F177" s="80" t="s">
        <v>2008</v>
      </c>
      <c r="G177" s="32">
        <f>'[1]WP II-D-2.7'!F161</f>
        <v>98160</v>
      </c>
      <c r="H177" s="32">
        <v>0</v>
      </c>
      <c r="I177" s="32">
        <v>0</v>
      </c>
      <c r="J177" s="32">
        <f t="shared" si="40"/>
        <v>98160</v>
      </c>
      <c r="K177" s="26">
        <v>67</v>
      </c>
      <c r="L177" s="16" t="s">
        <v>1935</v>
      </c>
      <c r="M177" s="32">
        <f t="shared" si="41"/>
        <v>98160</v>
      </c>
      <c r="N177" s="32" t="e">
        <f>SUMIF('II-F Func Factors'!$A:$A,$K177,'II-F Func Factors'!E:E)*$M177</f>
        <v>#VALUE!</v>
      </c>
      <c r="O177" s="32" t="e">
        <f>SUMIF('II-F Func Factors'!$A:$A,$K177,'II-F Func Factors'!F:F)*$M177</f>
        <v>#VALUE!</v>
      </c>
      <c r="P177" s="32" t="e">
        <f>SUMIF('II-F Func Factors'!$A:$A,$K177,'II-F Func Factors'!G:G)*$M177</f>
        <v>#VALUE!</v>
      </c>
      <c r="Q177" s="32" t="e">
        <f>SUMIF('II-F Func Factors'!$A:$A,$K177,'II-F Func Factors'!H:H)*$M177</f>
        <v>#VALUE!</v>
      </c>
      <c r="R177" s="32" t="e">
        <f t="shared" si="42"/>
        <v>#VALUE!</v>
      </c>
      <c r="S177" s="32" t="e">
        <f t="shared" si="43"/>
        <v>#VALUE!</v>
      </c>
    </row>
    <row r="178" spans="1:19">
      <c r="A178" s="16" t="s">
        <v>1334</v>
      </c>
      <c r="B178" s="62" t="str">
        <f>'[1]WP II-D-2.7'!B162</f>
        <v>9250</v>
      </c>
      <c r="C178" s="62" t="str">
        <f>'[1]WP II-D-2.7'!C162</f>
        <v>THE BURNETT COMPANIES CONSOLIDATED -Total</v>
      </c>
      <c r="D178" s="62" t="str">
        <f>'[1]WP II-D-2.7'!D162</f>
        <v>8/22/2023</v>
      </c>
      <c r="E178" s="62" t="str">
        <f>'[1]WP II-D-2.7'!E162</f>
        <v>Contr&amp;Svcs Exp-Other Services</v>
      </c>
      <c r="F178" s="80" t="s">
        <v>2008</v>
      </c>
      <c r="G178" s="32">
        <f>'[1]WP II-D-2.7'!F162</f>
        <v>-3645.6</v>
      </c>
      <c r="H178" s="32">
        <v>0</v>
      </c>
      <c r="I178" s="32">
        <v>0</v>
      </c>
      <c r="J178" s="32">
        <f t="shared" si="40"/>
        <v>-3645.6</v>
      </c>
      <c r="K178" s="26">
        <v>67</v>
      </c>
      <c r="L178" s="16" t="s">
        <v>1935</v>
      </c>
      <c r="M178" s="32">
        <f t="shared" si="41"/>
        <v>-3645.6</v>
      </c>
      <c r="N178" s="32" t="e">
        <f>SUMIF('II-F Func Factors'!$A:$A,$K178,'II-F Func Factors'!E:E)*$M178</f>
        <v>#VALUE!</v>
      </c>
      <c r="O178" s="32" t="e">
        <f>SUMIF('II-F Func Factors'!$A:$A,$K178,'II-F Func Factors'!F:F)*$M178</f>
        <v>#VALUE!</v>
      </c>
      <c r="P178" s="32" t="e">
        <f>SUMIF('II-F Func Factors'!$A:$A,$K178,'II-F Func Factors'!G:G)*$M178</f>
        <v>#VALUE!</v>
      </c>
      <c r="Q178" s="32" t="e">
        <f>SUMIF('II-F Func Factors'!$A:$A,$K178,'II-F Func Factors'!H:H)*$M178</f>
        <v>#VALUE!</v>
      </c>
      <c r="R178" s="32" t="e">
        <f t="shared" si="42"/>
        <v>#VALUE!</v>
      </c>
      <c r="S178" s="32" t="e">
        <f t="shared" si="43"/>
        <v>#VALUE!</v>
      </c>
    </row>
    <row r="179" spans="1:19">
      <c r="A179" s="16" t="s">
        <v>1335</v>
      </c>
      <c r="B179" s="62" t="str">
        <f>'[1]WP II-D-2.7'!B163</f>
        <v>9250</v>
      </c>
      <c r="C179" s="62" t="str">
        <f>'[1]WP II-D-2.7'!C163</f>
        <v>THE BURNETT COMPANIES CONSOLIDATED -Total</v>
      </c>
      <c r="D179" s="62" t="str">
        <f>'[1]WP II-D-2.7'!D163</f>
        <v>8/22/2023</v>
      </c>
      <c r="E179" s="62" t="str">
        <f>'[1]WP II-D-2.7'!E163</f>
        <v>Contr&amp;Svcs Exp-Prof Svcs-Ded</v>
      </c>
      <c r="F179" s="80" t="s">
        <v>2008</v>
      </c>
      <c r="G179" s="32">
        <f>'[1]WP II-D-2.7'!F163</f>
        <v>-729.12</v>
      </c>
      <c r="H179" s="32">
        <v>0</v>
      </c>
      <c r="I179" s="32">
        <v>0</v>
      </c>
      <c r="J179" s="32">
        <f t="shared" si="40"/>
        <v>-729.12</v>
      </c>
      <c r="K179" s="26">
        <v>67</v>
      </c>
      <c r="L179" s="16" t="s">
        <v>1935</v>
      </c>
      <c r="M179" s="32">
        <f t="shared" si="41"/>
        <v>-729.12</v>
      </c>
      <c r="N179" s="32" t="e">
        <f>SUMIF('II-F Func Factors'!$A:$A,$K179,'II-F Func Factors'!E:E)*$M179</f>
        <v>#VALUE!</v>
      </c>
      <c r="O179" s="32" t="e">
        <f>SUMIF('II-F Func Factors'!$A:$A,$K179,'II-F Func Factors'!F:F)*$M179</f>
        <v>#VALUE!</v>
      </c>
      <c r="P179" s="32" t="e">
        <f>SUMIF('II-F Func Factors'!$A:$A,$K179,'II-F Func Factors'!G:G)*$M179</f>
        <v>#VALUE!</v>
      </c>
      <c r="Q179" s="32" t="e">
        <f>SUMIF('II-F Func Factors'!$A:$A,$K179,'II-F Func Factors'!H:H)*$M179</f>
        <v>#VALUE!</v>
      </c>
      <c r="R179" s="32" t="e">
        <f t="shared" si="42"/>
        <v>#VALUE!</v>
      </c>
      <c r="S179" s="32" t="e">
        <f t="shared" si="43"/>
        <v>#VALUE!</v>
      </c>
    </row>
    <row r="180" spans="1:19">
      <c r="A180" s="16" t="s">
        <v>1336</v>
      </c>
      <c r="B180" s="62" t="str">
        <f>'[1]WP II-D-2.7'!B164</f>
        <v>9250</v>
      </c>
      <c r="C180" s="62" t="str">
        <f>'[1]WP II-D-2.7'!C164</f>
        <v>UNITED RENTALS NORTH AMERICA INC -Total</v>
      </c>
      <c r="D180" s="62" t="str">
        <f>'[1]WP II-D-2.7'!D164</f>
        <v>12/14/2023</v>
      </c>
      <c r="E180" s="62" t="str">
        <f>'[1]WP II-D-2.7'!E164</f>
        <v>Contr&amp;Svcs Exp-Training Svcs</v>
      </c>
      <c r="F180" s="80" t="s">
        <v>2008</v>
      </c>
      <c r="G180" s="32">
        <f>'[1]WP II-D-2.7'!F164</f>
        <v>53633.2</v>
      </c>
      <c r="H180" s="32">
        <v>0</v>
      </c>
      <c r="I180" s="32">
        <v>0</v>
      </c>
      <c r="J180" s="32">
        <f t="shared" si="40"/>
        <v>53633.2</v>
      </c>
      <c r="K180" s="26">
        <v>67</v>
      </c>
      <c r="L180" s="16" t="s">
        <v>1935</v>
      </c>
      <c r="M180" s="32">
        <f t="shared" si="41"/>
        <v>53633.2</v>
      </c>
      <c r="N180" s="32" t="e">
        <f>SUMIF('II-F Func Factors'!$A:$A,$K180,'II-F Func Factors'!E:E)*$M180</f>
        <v>#VALUE!</v>
      </c>
      <c r="O180" s="32" t="e">
        <f>SUMIF('II-F Func Factors'!$A:$A,$K180,'II-F Func Factors'!F:F)*$M180</f>
        <v>#VALUE!</v>
      </c>
      <c r="P180" s="32" t="e">
        <f>SUMIF('II-F Func Factors'!$A:$A,$K180,'II-F Func Factors'!G:G)*$M180</f>
        <v>#VALUE!</v>
      </c>
      <c r="Q180" s="32" t="e">
        <f>SUMIF('II-F Func Factors'!$A:$A,$K180,'II-F Func Factors'!H:H)*$M180</f>
        <v>#VALUE!</v>
      </c>
      <c r="R180" s="32" t="e">
        <f t="shared" si="42"/>
        <v>#VALUE!</v>
      </c>
      <c r="S180" s="32" t="e">
        <f t="shared" si="43"/>
        <v>#VALUE!</v>
      </c>
    </row>
    <row r="181" spans="1:19">
      <c r="A181" s="16" t="s">
        <v>1337</v>
      </c>
      <c r="B181" s="62" t="str">
        <f>'[1]WP II-D-2.7'!B165</f>
        <v>9250</v>
      </c>
      <c r="C181" s="62" t="str">
        <f>'[1]WP II-D-2.7'!C165</f>
        <v>WASTE MANAGEMENT OF TEXAS INC - TOTAL</v>
      </c>
      <c r="D181" s="62" t="str">
        <f>'[1]WP II-D-2.7'!D165</f>
        <v>11/28/2023</v>
      </c>
      <c r="E181" s="62" t="str">
        <f>'[1]WP II-D-2.7'!E165</f>
        <v>Contr&amp;Svcs Exp-Other Services</v>
      </c>
      <c r="F181" s="80" t="s">
        <v>2008</v>
      </c>
      <c r="G181" s="32">
        <f>'[1]WP II-D-2.7'!F165</f>
        <v>10218.15</v>
      </c>
      <c r="H181" s="32">
        <v>0</v>
      </c>
      <c r="I181" s="32">
        <v>0</v>
      </c>
      <c r="J181" s="32">
        <f t="shared" si="40"/>
        <v>10218.15</v>
      </c>
      <c r="K181" s="26">
        <v>67</v>
      </c>
      <c r="L181" s="16" t="s">
        <v>1935</v>
      </c>
      <c r="M181" s="32">
        <f t="shared" si="41"/>
        <v>10218.15</v>
      </c>
      <c r="N181" s="32" t="e">
        <f>SUMIF('II-F Func Factors'!$A:$A,$K181,'II-F Func Factors'!E:E)*$M181</f>
        <v>#VALUE!</v>
      </c>
      <c r="O181" s="32" t="e">
        <f>SUMIF('II-F Func Factors'!$A:$A,$K181,'II-F Func Factors'!F:F)*$M181</f>
        <v>#VALUE!</v>
      </c>
      <c r="P181" s="32" t="e">
        <f>SUMIF('II-F Func Factors'!$A:$A,$K181,'II-F Func Factors'!G:G)*$M181</f>
        <v>#VALUE!</v>
      </c>
      <c r="Q181" s="32" t="e">
        <f>SUMIF('II-F Func Factors'!$A:$A,$K181,'II-F Func Factors'!H:H)*$M181</f>
        <v>#VALUE!</v>
      </c>
      <c r="R181" s="32" t="e">
        <f t="shared" si="42"/>
        <v>#VALUE!</v>
      </c>
      <c r="S181" s="32" t="e">
        <f t="shared" si="43"/>
        <v>#VALUE!</v>
      </c>
    </row>
    <row r="182" spans="1:19">
      <c r="A182" s="16" t="s">
        <v>1338</v>
      </c>
      <c r="B182" s="62"/>
      <c r="C182" s="62"/>
      <c r="D182" s="62"/>
      <c r="E182" s="62"/>
      <c r="F182" s="80"/>
      <c r="G182" s="32"/>
      <c r="H182" s="32"/>
      <c r="I182" s="32"/>
      <c r="J182" s="32"/>
      <c r="K182" s="26"/>
      <c r="L182" s="16"/>
      <c r="M182" s="32">
        <f t="shared" si="41"/>
        <v>0</v>
      </c>
      <c r="N182" s="32">
        <f>SUMIF('II-F Func Factors'!$A:$A,$K182,'II-F Func Factors'!E:E)*$M182</f>
        <v>0</v>
      </c>
      <c r="O182" s="32">
        <f>SUMIF('II-F Func Factors'!$A:$A,$K182,'II-F Func Factors'!F:F)*$M182</f>
        <v>0</v>
      </c>
      <c r="P182" s="32">
        <f>SUMIF('II-F Func Factors'!$A:$A,$K182,'II-F Func Factors'!G:G)*$M182</f>
        <v>0</v>
      </c>
      <c r="Q182" s="32">
        <f>SUMIF('II-F Func Factors'!$A:$A,$K182,'II-F Func Factors'!H:H)*$M182</f>
        <v>0</v>
      </c>
      <c r="R182" s="32">
        <f t="shared" si="42"/>
        <v>0</v>
      </c>
      <c r="S182" s="32">
        <f t="shared" si="43"/>
        <v>0</v>
      </c>
    </row>
    <row r="183" spans="1:19">
      <c r="A183" s="16" t="s">
        <v>1339</v>
      </c>
      <c r="B183" s="891" t="s">
        <v>2139</v>
      </c>
      <c r="C183" s="892"/>
      <c r="D183" s="892"/>
      <c r="E183" s="892"/>
      <c r="F183" s="893" t="s">
        <v>220</v>
      </c>
      <c r="G183" s="894">
        <f>SUBTOTAL(9,G153:G182)</f>
        <v>583859.25</v>
      </c>
      <c r="H183" s="894">
        <f>SUBTOTAL(9,H153:H182)</f>
        <v>0</v>
      </c>
      <c r="I183" s="894">
        <f>SUBTOTAL(9,I153:I182)</f>
        <v>0</v>
      </c>
      <c r="J183" s="894">
        <f>SUBTOTAL(9,J153:J182)</f>
        <v>583859.25</v>
      </c>
      <c r="K183" s="895" t="s">
        <v>220</v>
      </c>
      <c r="L183" s="895" t="s">
        <v>220</v>
      </c>
      <c r="M183" s="894">
        <f t="shared" ref="M183:S183" si="44">SUBTOTAL(9,M153:M182)</f>
        <v>583859.25</v>
      </c>
      <c r="N183" s="894" t="e">
        <f t="shared" si="44"/>
        <v>#VALUE!</v>
      </c>
      <c r="O183" s="894" t="e">
        <f t="shared" si="44"/>
        <v>#VALUE!</v>
      </c>
      <c r="P183" s="894" t="e">
        <f t="shared" si="44"/>
        <v>#VALUE!</v>
      </c>
      <c r="Q183" s="894" t="e">
        <f t="shared" si="44"/>
        <v>#VALUE!</v>
      </c>
      <c r="R183" s="894" t="e">
        <f t="shared" si="44"/>
        <v>#VALUE!</v>
      </c>
      <c r="S183" s="894" t="e">
        <f t="shared" si="44"/>
        <v>#VALUE!</v>
      </c>
    </row>
    <row r="184" spans="1:19">
      <c r="A184" s="16" t="s">
        <v>1340</v>
      </c>
    </row>
    <row r="185" spans="1:19">
      <c r="A185" s="16" t="s">
        <v>1341</v>
      </c>
      <c r="B185" s="62" t="str">
        <f>'[1]WP II-D-2.7'!B168</f>
        <v>9302</v>
      </c>
      <c r="C185" s="62" t="str">
        <f>'[1]WP II-D-2.7'!C168</f>
        <v>ACTIVU CORPORATION - TOTAL</v>
      </c>
      <c r="D185" s="62" t="str">
        <f>'[1]WP II-D-2.7'!D168</f>
        <v>3/20/2023</v>
      </c>
      <c r="E185" s="62" t="str">
        <f>'[1]WP II-D-2.7'!E168</f>
        <v>Contr&amp;Svcs Exp-Software Maint</v>
      </c>
      <c r="F185" s="80" t="s">
        <v>2008</v>
      </c>
      <c r="G185" s="32">
        <f>'[1]WP II-D-2.7'!F168</f>
        <v>50058.22</v>
      </c>
      <c r="H185" s="32">
        <v>0</v>
      </c>
      <c r="I185" s="32">
        <v>0</v>
      </c>
      <c r="J185" s="32">
        <f t="shared" ref="J185:J216" si="45">G185+I185</f>
        <v>50058.22</v>
      </c>
      <c r="K185" s="26">
        <v>80</v>
      </c>
      <c r="L185" s="16" t="s">
        <v>1947</v>
      </c>
      <c r="M185" s="32">
        <f t="shared" ref="M185:M262" si="46">J185</f>
        <v>50058.22</v>
      </c>
      <c r="N185" s="32" t="e">
        <f>SUMIF('II-F Func Factors'!$A:$A,$K185,'II-F Func Factors'!E:E)*$M185</f>
        <v>#VALUE!</v>
      </c>
      <c r="O185" s="32" t="e">
        <f>SUMIF('II-F Func Factors'!$A:$A,$K185,'II-F Func Factors'!F:F)*$M185</f>
        <v>#VALUE!</v>
      </c>
      <c r="P185" s="32" t="e">
        <f>SUMIF('II-F Func Factors'!$A:$A,$K185,'II-F Func Factors'!G:G)*$M185</f>
        <v>#VALUE!</v>
      </c>
      <c r="Q185" s="32" t="e">
        <f>SUMIF('II-F Func Factors'!$A:$A,$K185,'II-F Func Factors'!H:H)*$M185</f>
        <v>#VALUE!</v>
      </c>
      <c r="R185" s="32" t="e">
        <f t="shared" ref="R185:R262" si="47">SUM(N185:Q185)</f>
        <v>#VALUE!</v>
      </c>
      <c r="S185" s="32" t="e">
        <f t="shared" ref="S185:S262" si="48">M185-R185</f>
        <v>#VALUE!</v>
      </c>
    </row>
    <row r="186" spans="1:19">
      <c r="A186" s="16" t="s">
        <v>1342</v>
      </c>
      <c r="B186" s="62" t="str">
        <f>'[1]WP II-D-2.7'!B169</f>
        <v>9302</v>
      </c>
      <c r="C186" s="62" t="str">
        <f>'[1]WP II-D-2.7'!C169</f>
        <v>ADVANCED CONCRETE - TOTAL</v>
      </c>
      <c r="D186" s="62" t="str">
        <f>'[1]WP II-D-2.7'!D169</f>
        <v>12/27/2023</v>
      </c>
      <c r="E186" s="62" t="str">
        <f>'[1]WP II-D-2.7'!E169</f>
        <v>Contr&amp;Svcs Exp-Construct Svcs</v>
      </c>
      <c r="F186" s="80" t="s">
        <v>2008</v>
      </c>
      <c r="G186" s="32">
        <f>'[1]WP II-D-2.7'!F169</f>
        <v>157906.82999999999</v>
      </c>
      <c r="H186" s="32">
        <v>0</v>
      </c>
      <c r="I186" s="32">
        <v>0</v>
      </c>
      <c r="J186" s="32">
        <f t="shared" si="45"/>
        <v>157906.82999999999</v>
      </c>
      <c r="K186" s="26">
        <v>80</v>
      </c>
      <c r="L186" s="16" t="s">
        <v>1947</v>
      </c>
      <c r="M186" s="32">
        <f t="shared" si="46"/>
        <v>157906.82999999999</v>
      </c>
      <c r="N186" s="32" t="e">
        <f>SUMIF('II-F Func Factors'!$A:$A,$K186,'II-F Func Factors'!E:E)*$M186</f>
        <v>#VALUE!</v>
      </c>
      <c r="O186" s="32" t="e">
        <f>SUMIF('II-F Func Factors'!$A:$A,$K186,'II-F Func Factors'!F:F)*$M186</f>
        <v>#VALUE!</v>
      </c>
      <c r="P186" s="32" t="e">
        <f>SUMIF('II-F Func Factors'!$A:$A,$K186,'II-F Func Factors'!G:G)*$M186</f>
        <v>#VALUE!</v>
      </c>
      <c r="Q186" s="32" t="e">
        <f>SUMIF('II-F Func Factors'!$A:$A,$K186,'II-F Func Factors'!H:H)*$M186</f>
        <v>#VALUE!</v>
      </c>
      <c r="R186" s="32" t="e">
        <f t="shared" si="47"/>
        <v>#VALUE!</v>
      </c>
      <c r="S186" s="32" t="e">
        <f t="shared" si="48"/>
        <v>#VALUE!</v>
      </c>
    </row>
    <row r="187" spans="1:19">
      <c r="A187" s="16" t="s">
        <v>1343</v>
      </c>
      <c r="B187" s="62" t="str">
        <f>'[1]WP II-D-2.7'!B170</f>
        <v>9302</v>
      </c>
      <c r="C187" s="62" t="str">
        <f>'[1]WP II-D-2.7'!C170</f>
        <v>ADVANCED CONCRETE - TOTAL</v>
      </c>
      <c r="D187" s="62" t="str">
        <f>'[1]WP II-D-2.7'!D170</f>
        <v>12/27/2023</v>
      </c>
      <c r="E187" s="62" t="str">
        <f>'[1]WP II-D-2.7'!E170</f>
        <v>Contr&amp;Svcs-Billable Contracted Labor</v>
      </c>
      <c r="F187" s="80" t="s">
        <v>2008</v>
      </c>
      <c r="G187" s="32">
        <f>'[1]WP II-D-2.7'!F170</f>
        <v>321053.65999999997</v>
      </c>
      <c r="H187" s="32">
        <v>0</v>
      </c>
      <c r="I187" s="32">
        <v>0</v>
      </c>
      <c r="J187" s="32">
        <f t="shared" si="45"/>
        <v>321053.65999999997</v>
      </c>
      <c r="K187" s="26">
        <v>80</v>
      </c>
      <c r="L187" s="16" t="s">
        <v>1947</v>
      </c>
      <c r="M187" s="32">
        <f t="shared" si="46"/>
        <v>321053.65999999997</v>
      </c>
      <c r="N187" s="32" t="e">
        <f>SUMIF('II-F Func Factors'!$A:$A,$K187,'II-F Func Factors'!E:E)*$M187</f>
        <v>#VALUE!</v>
      </c>
      <c r="O187" s="32" t="e">
        <f>SUMIF('II-F Func Factors'!$A:$A,$K187,'II-F Func Factors'!F:F)*$M187</f>
        <v>#VALUE!</v>
      </c>
      <c r="P187" s="32" t="e">
        <f>SUMIF('II-F Func Factors'!$A:$A,$K187,'II-F Func Factors'!G:G)*$M187</f>
        <v>#VALUE!</v>
      </c>
      <c r="Q187" s="32" t="e">
        <f>SUMIF('II-F Func Factors'!$A:$A,$K187,'II-F Func Factors'!H:H)*$M187</f>
        <v>#VALUE!</v>
      </c>
      <c r="R187" s="32" t="e">
        <f t="shared" si="47"/>
        <v>#VALUE!</v>
      </c>
      <c r="S187" s="32" t="e">
        <f t="shared" si="48"/>
        <v>#VALUE!</v>
      </c>
    </row>
    <row r="188" spans="1:19">
      <c r="A188" s="16" t="s">
        <v>1344</v>
      </c>
      <c r="B188" s="62" t="str">
        <f>'[1]WP II-D-2.7'!B171</f>
        <v>9302</v>
      </c>
      <c r="C188" s="62" t="str">
        <f>'[1]WP II-D-2.7'!C171</f>
        <v>AERIOR LTD - TOTAL</v>
      </c>
      <c r="D188" s="62" t="str">
        <f>'[1]WP II-D-2.7'!D171</f>
        <v>10/30/2023</v>
      </c>
      <c r="E188" s="62" t="str">
        <f>'[1]WP II-D-2.7'!E171</f>
        <v>Contr&amp;Svcs Exp-Other Services</v>
      </c>
      <c r="F188" s="80" t="s">
        <v>2008</v>
      </c>
      <c r="G188" s="32">
        <f>'[1]WP II-D-2.7'!F171</f>
        <v>19928.82</v>
      </c>
      <c r="H188" s="32">
        <v>0</v>
      </c>
      <c r="I188" s="32">
        <v>0</v>
      </c>
      <c r="J188" s="32">
        <f t="shared" si="45"/>
        <v>19928.82</v>
      </c>
      <c r="K188" s="26">
        <v>80</v>
      </c>
      <c r="L188" s="16" t="s">
        <v>1947</v>
      </c>
      <c r="M188" s="32">
        <f t="shared" si="46"/>
        <v>19928.82</v>
      </c>
      <c r="N188" s="32" t="e">
        <f>SUMIF('II-F Func Factors'!$A:$A,$K188,'II-F Func Factors'!E:E)*$M188</f>
        <v>#VALUE!</v>
      </c>
      <c r="O188" s="32" t="e">
        <f>SUMIF('II-F Func Factors'!$A:$A,$K188,'II-F Func Factors'!F:F)*$M188</f>
        <v>#VALUE!</v>
      </c>
      <c r="P188" s="32" t="e">
        <f>SUMIF('II-F Func Factors'!$A:$A,$K188,'II-F Func Factors'!G:G)*$M188</f>
        <v>#VALUE!</v>
      </c>
      <c r="Q188" s="32" t="e">
        <f>SUMIF('II-F Func Factors'!$A:$A,$K188,'II-F Func Factors'!H:H)*$M188</f>
        <v>#VALUE!</v>
      </c>
      <c r="R188" s="32" t="e">
        <f t="shared" si="47"/>
        <v>#VALUE!</v>
      </c>
      <c r="S188" s="32" t="e">
        <f t="shared" si="48"/>
        <v>#VALUE!</v>
      </c>
    </row>
    <row r="189" spans="1:19">
      <c r="A189" s="16" t="s">
        <v>1345</v>
      </c>
      <c r="B189" s="62" t="str">
        <f>'[1]WP II-D-2.7'!B172</f>
        <v>9302</v>
      </c>
      <c r="C189" s="62" t="str">
        <f>'[1]WP II-D-2.7'!C172</f>
        <v>AERIOR LTD - TOTAL</v>
      </c>
      <c r="D189" s="62" t="str">
        <f>'[1]WP II-D-2.7'!D172</f>
        <v>10/30/2023</v>
      </c>
      <c r="E189" s="62" t="str">
        <f>'[1]WP II-D-2.7'!E172</f>
        <v>Contr&amp;Svcs-Billable Contracted Labor</v>
      </c>
      <c r="F189" s="80" t="s">
        <v>2008</v>
      </c>
      <c r="G189" s="32">
        <f>'[1]WP II-D-2.7'!F172</f>
        <v>730.69</v>
      </c>
      <c r="H189" s="32">
        <v>0</v>
      </c>
      <c r="I189" s="32">
        <v>0</v>
      </c>
      <c r="J189" s="32">
        <f t="shared" si="45"/>
        <v>730.69</v>
      </c>
      <c r="K189" s="26">
        <v>80</v>
      </c>
      <c r="L189" s="16" t="s">
        <v>1947</v>
      </c>
      <c r="M189" s="32">
        <f t="shared" si="46"/>
        <v>730.69</v>
      </c>
      <c r="N189" s="32" t="e">
        <f>SUMIF('II-F Func Factors'!$A:$A,$K189,'II-F Func Factors'!E:E)*$M189</f>
        <v>#VALUE!</v>
      </c>
      <c r="O189" s="32" t="e">
        <f>SUMIF('II-F Func Factors'!$A:$A,$K189,'II-F Func Factors'!F:F)*$M189</f>
        <v>#VALUE!</v>
      </c>
      <c r="P189" s="32" t="e">
        <f>SUMIF('II-F Func Factors'!$A:$A,$K189,'II-F Func Factors'!G:G)*$M189</f>
        <v>#VALUE!</v>
      </c>
      <c r="Q189" s="32" t="e">
        <f>SUMIF('II-F Func Factors'!$A:$A,$K189,'II-F Func Factors'!H:H)*$M189</f>
        <v>#VALUE!</v>
      </c>
      <c r="R189" s="32" t="e">
        <f t="shared" si="47"/>
        <v>#VALUE!</v>
      </c>
      <c r="S189" s="32" t="e">
        <f t="shared" si="48"/>
        <v>#VALUE!</v>
      </c>
    </row>
    <row r="190" spans="1:19">
      <c r="A190" s="16" t="s">
        <v>1346</v>
      </c>
      <c r="B190" s="62" t="str">
        <f>'[1]WP II-D-2.7'!B173</f>
        <v>9302</v>
      </c>
      <c r="C190" s="62" t="str">
        <f>'[1]WP II-D-2.7'!C173</f>
        <v>APEX SYSTEMS LLC - TOTAL</v>
      </c>
      <c r="D190" s="62" t="str">
        <f>'[1]WP II-D-2.7'!D173</f>
        <v>8/30/2023</v>
      </c>
      <c r="E190" s="62" t="str">
        <f>'[1]WP II-D-2.7'!E173</f>
        <v>Contr&amp;Svcs Exp-Prof Svcs-Ded</v>
      </c>
      <c r="F190" s="80" t="s">
        <v>2008</v>
      </c>
      <c r="G190" s="32">
        <f>'[1]WP II-D-2.7'!F173</f>
        <v>130810</v>
      </c>
      <c r="H190" s="32">
        <v>0</v>
      </c>
      <c r="I190" s="32">
        <v>0</v>
      </c>
      <c r="J190" s="32">
        <f t="shared" si="45"/>
        <v>130810</v>
      </c>
      <c r="K190" s="26">
        <v>80</v>
      </c>
      <c r="L190" s="16" t="s">
        <v>1947</v>
      </c>
      <c r="M190" s="32">
        <f t="shared" si="46"/>
        <v>130810</v>
      </c>
      <c r="N190" s="32" t="e">
        <f>SUMIF('II-F Func Factors'!$A:$A,$K190,'II-F Func Factors'!E:E)*$M190</f>
        <v>#VALUE!</v>
      </c>
      <c r="O190" s="32" t="e">
        <f>SUMIF('II-F Func Factors'!$A:$A,$K190,'II-F Func Factors'!F:F)*$M190</f>
        <v>#VALUE!</v>
      </c>
      <c r="P190" s="32" t="e">
        <f>SUMIF('II-F Func Factors'!$A:$A,$K190,'II-F Func Factors'!G:G)*$M190</f>
        <v>#VALUE!</v>
      </c>
      <c r="Q190" s="32" t="e">
        <f>SUMIF('II-F Func Factors'!$A:$A,$K190,'II-F Func Factors'!H:H)*$M190</f>
        <v>#VALUE!</v>
      </c>
      <c r="R190" s="32" t="e">
        <f t="shared" si="47"/>
        <v>#VALUE!</v>
      </c>
      <c r="S190" s="32" t="e">
        <f t="shared" si="48"/>
        <v>#VALUE!</v>
      </c>
    </row>
    <row r="191" spans="1:19">
      <c r="A191" s="16" t="s">
        <v>1347</v>
      </c>
      <c r="B191" s="62" t="str">
        <f>'[1]WP II-D-2.7'!B174</f>
        <v>9302</v>
      </c>
      <c r="C191" s="62" t="str">
        <f>'[1]WP II-D-2.7'!C174</f>
        <v>APPLIEDFRAMEWORKS - Total</v>
      </c>
      <c r="D191" s="62" t="str">
        <f>'[1]WP II-D-2.7'!D174</f>
        <v>2/3/2023</v>
      </c>
      <c r="E191" s="62" t="str">
        <f>'[1]WP II-D-2.7'!E174</f>
        <v>Contr&amp;Svcs Exp-Prof Svcs-Ded</v>
      </c>
      <c r="F191" s="80" t="s">
        <v>2008</v>
      </c>
      <c r="G191" s="32">
        <f>'[1]WP II-D-2.7'!F174</f>
        <v>795</v>
      </c>
      <c r="H191" s="32">
        <v>0</v>
      </c>
      <c r="I191" s="32">
        <v>0</v>
      </c>
      <c r="J191" s="32">
        <f t="shared" si="45"/>
        <v>795</v>
      </c>
      <c r="K191" s="26">
        <v>80</v>
      </c>
      <c r="L191" s="16" t="s">
        <v>1947</v>
      </c>
      <c r="M191" s="32">
        <f t="shared" si="46"/>
        <v>795</v>
      </c>
      <c r="N191" s="32" t="e">
        <f>SUMIF('II-F Func Factors'!$A:$A,$K191,'II-F Func Factors'!E:E)*$M191</f>
        <v>#VALUE!</v>
      </c>
      <c r="O191" s="32" t="e">
        <f>SUMIF('II-F Func Factors'!$A:$A,$K191,'II-F Func Factors'!F:F)*$M191</f>
        <v>#VALUE!</v>
      </c>
      <c r="P191" s="32" t="e">
        <f>SUMIF('II-F Func Factors'!$A:$A,$K191,'II-F Func Factors'!G:G)*$M191</f>
        <v>#VALUE!</v>
      </c>
      <c r="Q191" s="32" t="e">
        <f>SUMIF('II-F Func Factors'!$A:$A,$K191,'II-F Func Factors'!H:H)*$M191</f>
        <v>#VALUE!</v>
      </c>
      <c r="R191" s="32" t="e">
        <f t="shared" si="47"/>
        <v>#VALUE!</v>
      </c>
      <c r="S191" s="32" t="e">
        <f t="shared" si="48"/>
        <v>#VALUE!</v>
      </c>
    </row>
    <row r="192" spans="1:19">
      <c r="A192" s="16" t="s">
        <v>1348</v>
      </c>
      <c r="B192" s="62" t="str">
        <f>'[1]WP II-D-2.7'!B175</f>
        <v>9302</v>
      </c>
      <c r="C192" s="62" t="str">
        <f>'[1]WP II-D-2.7'!C175</f>
        <v>AT&amp;T - TOTAL</v>
      </c>
      <c r="D192" s="62" t="str">
        <f>'[1]WP II-D-2.7'!D175</f>
        <v>12/27/2023</v>
      </c>
      <c r="E192" s="62" t="str">
        <f>'[1]WP II-D-2.7'!E175</f>
        <v>Contr&amp;Svcs Exp - Long Distance/Fax</v>
      </c>
      <c r="F192" s="80" t="s">
        <v>2008</v>
      </c>
      <c r="G192" s="32">
        <f>'[1]WP II-D-2.7'!F175</f>
        <v>43934.46</v>
      </c>
      <c r="H192" s="32">
        <v>0</v>
      </c>
      <c r="I192" s="32">
        <v>0</v>
      </c>
      <c r="J192" s="32">
        <f t="shared" si="45"/>
        <v>43934.46</v>
      </c>
      <c r="K192" s="26">
        <v>80</v>
      </c>
      <c r="L192" s="16" t="s">
        <v>1947</v>
      </c>
      <c r="M192" s="32">
        <f t="shared" si="46"/>
        <v>43934.46</v>
      </c>
      <c r="N192" s="32" t="e">
        <f>SUMIF('II-F Func Factors'!$A:$A,$K192,'II-F Func Factors'!E:E)*$M192</f>
        <v>#VALUE!</v>
      </c>
      <c r="O192" s="32" t="e">
        <f>SUMIF('II-F Func Factors'!$A:$A,$K192,'II-F Func Factors'!F:F)*$M192</f>
        <v>#VALUE!</v>
      </c>
      <c r="P192" s="32" t="e">
        <f>SUMIF('II-F Func Factors'!$A:$A,$K192,'II-F Func Factors'!G:G)*$M192</f>
        <v>#VALUE!</v>
      </c>
      <c r="Q192" s="32" t="e">
        <f>SUMIF('II-F Func Factors'!$A:$A,$K192,'II-F Func Factors'!H:H)*$M192</f>
        <v>#VALUE!</v>
      </c>
      <c r="R192" s="32" t="e">
        <f t="shared" si="47"/>
        <v>#VALUE!</v>
      </c>
      <c r="S192" s="32" t="e">
        <f t="shared" si="48"/>
        <v>#VALUE!</v>
      </c>
    </row>
    <row r="193" spans="1:19">
      <c r="A193" s="16" t="s">
        <v>1349</v>
      </c>
      <c r="B193" s="62" t="str">
        <f>'[1]WP II-D-2.7'!B176</f>
        <v>9302</v>
      </c>
      <c r="C193" s="62" t="str">
        <f>'[1]WP II-D-2.7'!C176</f>
        <v>AT&amp;T - TOTAL</v>
      </c>
      <c r="D193" s="62" t="str">
        <f>'[1]WP II-D-2.7'!D176</f>
        <v>12/29/2023</v>
      </c>
      <c r="E193" s="62" t="str">
        <f>'[1]WP II-D-2.7'!E176</f>
        <v>Contr&amp;Svcs Exp-Wireless Services</v>
      </c>
      <c r="F193" s="80" t="s">
        <v>2008</v>
      </c>
      <c r="G193" s="32">
        <f>'[1]WP II-D-2.7'!F176</f>
        <v>571007.74</v>
      </c>
      <c r="H193" s="32">
        <v>0</v>
      </c>
      <c r="I193" s="32">
        <v>0</v>
      </c>
      <c r="J193" s="32">
        <f t="shared" si="45"/>
        <v>571007.74</v>
      </c>
      <c r="K193" s="26">
        <v>80</v>
      </c>
      <c r="L193" s="16" t="s">
        <v>1947</v>
      </c>
      <c r="M193" s="32">
        <f t="shared" si="46"/>
        <v>571007.74</v>
      </c>
      <c r="N193" s="32" t="e">
        <f>SUMIF('II-F Func Factors'!$A:$A,$K193,'II-F Func Factors'!E:E)*$M193</f>
        <v>#VALUE!</v>
      </c>
      <c r="O193" s="32" t="e">
        <f>SUMIF('II-F Func Factors'!$A:$A,$K193,'II-F Func Factors'!F:F)*$M193</f>
        <v>#VALUE!</v>
      </c>
      <c r="P193" s="32" t="e">
        <f>SUMIF('II-F Func Factors'!$A:$A,$K193,'II-F Func Factors'!G:G)*$M193</f>
        <v>#VALUE!</v>
      </c>
      <c r="Q193" s="32" t="e">
        <f>SUMIF('II-F Func Factors'!$A:$A,$K193,'II-F Func Factors'!H:H)*$M193</f>
        <v>#VALUE!</v>
      </c>
      <c r="R193" s="32" t="e">
        <f t="shared" si="47"/>
        <v>#VALUE!</v>
      </c>
      <c r="S193" s="32" t="e">
        <f t="shared" si="48"/>
        <v>#VALUE!</v>
      </c>
    </row>
    <row r="194" spans="1:19">
      <c r="A194" s="16" t="s">
        <v>1350</v>
      </c>
      <c r="B194" s="62" t="str">
        <f>'[1]WP II-D-2.7'!B177</f>
        <v>9302</v>
      </c>
      <c r="C194" s="62" t="str">
        <f>'[1]WP II-D-2.7'!C177</f>
        <v>AT&amp;T - TOTAL</v>
      </c>
      <c r="D194" s="62" t="str">
        <f>'[1]WP II-D-2.7'!D177</f>
        <v>4/27/2023</v>
      </c>
      <c r="E194" s="62" t="str">
        <f>'[1]WP II-D-2.7'!E177</f>
        <v>Contr&amp;Svcs Exp-Wireless Services</v>
      </c>
      <c r="F194" s="80" t="s">
        <v>2008</v>
      </c>
      <c r="G194" s="32">
        <f>'[1]WP II-D-2.7'!F177</f>
        <v>174</v>
      </c>
      <c r="H194" s="32">
        <v>0</v>
      </c>
      <c r="I194" s="32">
        <v>0</v>
      </c>
      <c r="J194" s="32">
        <f t="shared" si="45"/>
        <v>174</v>
      </c>
      <c r="K194" s="26">
        <v>80</v>
      </c>
      <c r="L194" s="16" t="s">
        <v>1947</v>
      </c>
      <c r="M194" s="32">
        <f t="shared" si="46"/>
        <v>174</v>
      </c>
      <c r="N194" s="32" t="e">
        <f>SUMIF('II-F Func Factors'!$A:$A,$K194,'II-F Func Factors'!E:E)*$M194</f>
        <v>#VALUE!</v>
      </c>
      <c r="O194" s="32" t="e">
        <f>SUMIF('II-F Func Factors'!$A:$A,$K194,'II-F Func Factors'!F:F)*$M194</f>
        <v>#VALUE!</v>
      </c>
      <c r="P194" s="32" t="e">
        <f>SUMIF('II-F Func Factors'!$A:$A,$K194,'II-F Func Factors'!G:G)*$M194</f>
        <v>#VALUE!</v>
      </c>
      <c r="Q194" s="32" t="e">
        <f>SUMIF('II-F Func Factors'!$A:$A,$K194,'II-F Func Factors'!H:H)*$M194</f>
        <v>#VALUE!</v>
      </c>
      <c r="R194" s="32" t="e">
        <f t="shared" si="47"/>
        <v>#VALUE!</v>
      </c>
      <c r="S194" s="32" t="e">
        <f t="shared" si="48"/>
        <v>#VALUE!</v>
      </c>
    </row>
    <row r="195" spans="1:19">
      <c r="A195" s="16" t="s">
        <v>1351</v>
      </c>
      <c r="B195" s="62" t="str">
        <f>'[1]WP II-D-2.7'!B178</f>
        <v>9302</v>
      </c>
      <c r="C195" s="62" t="str">
        <f>'[1]WP II-D-2.7'!C178</f>
        <v>AVISON YOUNG-TEXAS LLC -Total</v>
      </c>
      <c r="D195" s="62" t="str">
        <f>'[1]WP II-D-2.7'!D178</f>
        <v>12/29/2023</v>
      </c>
      <c r="E195" s="62" t="str">
        <f>'[1]WP II-D-2.7'!E178</f>
        <v>Contr&amp;Svcs Exp-Building Maint Serv</v>
      </c>
      <c r="F195" s="80" t="s">
        <v>2008</v>
      </c>
      <c r="G195" s="32">
        <f>'[1]WP II-D-2.7'!F178</f>
        <v>79166.600000000006</v>
      </c>
      <c r="H195" s="32">
        <v>0</v>
      </c>
      <c r="I195" s="32">
        <v>0</v>
      </c>
      <c r="J195" s="32">
        <f t="shared" si="45"/>
        <v>79166.600000000006</v>
      </c>
      <c r="K195" s="26">
        <v>80</v>
      </c>
      <c r="L195" s="16" t="s">
        <v>1947</v>
      </c>
      <c r="M195" s="32">
        <f t="shared" si="46"/>
        <v>79166.600000000006</v>
      </c>
      <c r="N195" s="32" t="e">
        <f>SUMIF('II-F Func Factors'!$A:$A,$K195,'II-F Func Factors'!E:E)*$M195</f>
        <v>#VALUE!</v>
      </c>
      <c r="O195" s="32" t="e">
        <f>SUMIF('II-F Func Factors'!$A:$A,$K195,'II-F Func Factors'!F:F)*$M195</f>
        <v>#VALUE!</v>
      </c>
      <c r="P195" s="32" t="e">
        <f>SUMIF('II-F Func Factors'!$A:$A,$K195,'II-F Func Factors'!G:G)*$M195</f>
        <v>#VALUE!</v>
      </c>
      <c r="Q195" s="32" t="e">
        <f>SUMIF('II-F Func Factors'!$A:$A,$K195,'II-F Func Factors'!H:H)*$M195</f>
        <v>#VALUE!</v>
      </c>
      <c r="R195" s="32" t="e">
        <f t="shared" si="47"/>
        <v>#VALUE!</v>
      </c>
      <c r="S195" s="32" t="e">
        <f t="shared" si="48"/>
        <v>#VALUE!</v>
      </c>
    </row>
    <row r="196" spans="1:19">
      <c r="A196" s="16" t="s">
        <v>1352</v>
      </c>
      <c r="B196" s="62" t="str">
        <f>'[1]WP II-D-2.7'!B179</f>
        <v>9302</v>
      </c>
      <c r="C196" s="62" t="str">
        <f>'[1]WP II-D-2.7'!C179</f>
        <v>AVISON YOUNG-TEXAS LLC -Total</v>
      </c>
      <c r="D196" s="62" t="str">
        <f>'[1]WP II-D-2.7'!D179</f>
        <v>12/29/2023</v>
      </c>
      <c r="E196" s="62" t="str">
        <f>'[1]WP II-D-2.7'!E179</f>
        <v>Contr&amp;Svcs Exp-Property Services</v>
      </c>
      <c r="F196" s="80" t="s">
        <v>2008</v>
      </c>
      <c r="G196" s="32">
        <f>'[1]WP II-D-2.7'!F179</f>
        <v>285359.65000000002</v>
      </c>
      <c r="H196" s="32">
        <v>0</v>
      </c>
      <c r="I196" s="32">
        <v>0</v>
      </c>
      <c r="J196" s="32">
        <f t="shared" si="45"/>
        <v>285359.65000000002</v>
      </c>
      <c r="K196" s="26">
        <v>80</v>
      </c>
      <c r="L196" s="16" t="s">
        <v>1947</v>
      </c>
      <c r="M196" s="32">
        <f t="shared" si="46"/>
        <v>285359.65000000002</v>
      </c>
      <c r="N196" s="32" t="e">
        <f>SUMIF('II-F Func Factors'!$A:$A,$K196,'II-F Func Factors'!E:E)*$M196</f>
        <v>#VALUE!</v>
      </c>
      <c r="O196" s="32" t="e">
        <f>SUMIF('II-F Func Factors'!$A:$A,$K196,'II-F Func Factors'!F:F)*$M196</f>
        <v>#VALUE!</v>
      </c>
      <c r="P196" s="32" t="e">
        <f>SUMIF('II-F Func Factors'!$A:$A,$K196,'II-F Func Factors'!G:G)*$M196</f>
        <v>#VALUE!</v>
      </c>
      <c r="Q196" s="32" t="e">
        <f>SUMIF('II-F Func Factors'!$A:$A,$K196,'II-F Func Factors'!H:H)*$M196</f>
        <v>#VALUE!</v>
      </c>
      <c r="R196" s="32" t="e">
        <f t="shared" si="47"/>
        <v>#VALUE!</v>
      </c>
      <c r="S196" s="32" t="e">
        <f t="shared" si="48"/>
        <v>#VALUE!</v>
      </c>
    </row>
    <row r="197" spans="1:19">
      <c r="A197" s="16" t="s">
        <v>1353</v>
      </c>
      <c r="B197" s="62" t="str">
        <f>'[1]WP II-D-2.7'!B180</f>
        <v>9302</v>
      </c>
      <c r="C197" s="62" t="str">
        <f>'[1]WP II-D-2.7'!C180</f>
        <v>BEAED, LP - TOTAL</v>
      </c>
      <c r="D197" s="62" t="str">
        <f>'[1]WP II-D-2.7'!D180</f>
        <v>10/31/2023</v>
      </c>
      <c r="E197" s="62" t="str">
        <f>'[1]WP II-D-2.7'!E180</f>
        <v>Contr&amp;Svcs Exp-Other Services</v>
      </c>
      <c r="F197" s="80" t="s">
        <v>2008</v>
      </c>
      <c r="G197" s="32">
        <f>'[1]WP II-D-2.7'!F180</f>
        <v>292.5</v>
      </c>
      <c r="H197" s="32">
        <v>0</v>
      </c>
      <c r="I197" s="32">
        <v>0</v>
      </c>
      <c r="J197" s="32">
        <f t="shared" si="45"/>
        <v>292.5</v>
      </c>
      <c r="K197" s="26">
        <v>80</v>
      </c>
      <c r="L197" s="16" t="s">
        <v>1947</v>
      </c>
      <c r="M197" s="32">
        <f t="shared" si="46"/>
        <v>292.5</v>
      </c>
      <c r="N197" s="32" t="e">
        <f>SUMIF('II-F Func Factors'!$A:$A,$K197,'II-F Func Factors'!E:E)*$M197</f>
        <v>#VALUE!</v>
      </c>
      <c r="O197" s="32" t="e">
        <f>SUMIF('II-F Func Factors'!$A:$A,$K197,'II-F Func Factors'!F:F)*$M197</f>
        <v>#VALUE!</v>
      </c>
      <c r="P197" s="32" t="e">
        <f>SUMIF('II-F Func Factors'!$A:$A,$K197,'II-F Func Factors'!G:G)*$M197</f>
        <v>#VALUE!</v>
      </c>
      <c r="Q197" s="32" t="e">
        <f>SUMIF('II-F Func Factors'!$A:$A,$K197,'II-F Func Factors'!H:H)*$M197</f>
        <v>#VALUE!</v>
      </c>
      <c r="R197" s="32" t="e">
        <f t="shared" si="47"/>
        <v>#VALUE!</v>
      </c>
      <c r="S197" s="32" t="e">
        <f t="shared" si="48"/>
        <v>#VALUE!</v>
      </c>
    </row>
    <row r="198" spans="1:19">
      <c r="A198" s="16" t="s">
        <v>1354</v>
      </c>
      <c r="B198" s="62" t="str">
        <f>'[1]WP II-D-2.7'!B181</f>
        <v>9302</v>
      </c>
      <c r="C198" s="62" t="str">
        <f>'[1]WP II-D-2.7'!C181</f>
        <v>Below $500 Threshold Total and Administrative Fee</v>
      </c>
      <c r="D198" s="62" t="str">
        <f>'[1]WP II-D-2.7'!D181</f>
        <v>VARIOUS</v>
      </c>
      <c r="E198" s="62" t="str">
        <f>'[1]WP II-D-2.7'!E181</f>
        <v>Misc Contract Services Total</v>
      </c>
      <c r="F198" s="80" t="s">
        <v>2008</v>
      </c>
      <c r="G198" s="32">
        <f>'[1]WP II-D-2.7'!F181</f>
        <v>0</v>
      </c>
      <c r="H198" s="32">
        <v>0</v>
      </c>
      <c r="I198" s="32">
        <v>0</v>
      </c>
      <c r="J198" s="32">
        <f t="shared" si="45"/>
        <v>0</v>
      </c>
      <c r="K198" s="26">
        <v>80</v>
      </c>
      <c r="L198" s="16" t="s">
        <v>1947</v>
      </c>
      <c r="M198" s="32">
        <f t="shared" si="46"/>
        <v>0</v>
      </c>
      <c r="N198" s="32" t="e">
        <f>SUMIF('II-F Func Factors'!$A:$A,$K198,'II-F Func Factors'!E:E)*$M198</f>
        <v>#VALUE!</v>
      </c>
      <c r="O198" s="32" t="e">
        <f>SUMIF('II-F Func Factors'!$A:$A,$K198,'II-F Func Factors'!F:F)*$M198</f>
        <v>#VALUE!</v>
      </c>
      <c r="P198" s="32" t="e">
        <f>SUMIF('II-F Func Factors'!$A:$A,$K198,'II-F Func Factors'!G:G)*$M198</f>
        <v>#VALUE!</v>
      </c>
      <c r="Q198" s="32" t="e">
        <f>SUMIF('II-F Func Factors'!$A:$A,$K198,'II-F Func Factors'!H:H)*$M198</f>
        <v>#VALUE!</v>
      </c>
      <c r="R198" s="32" t="e">
        <f t="shared" si="47"/>
        <v>#VALUE!</v>
      </c>
      <c r="S198" s="32" t="e">
        <f t="shared" si="48"/>
        <v>#VALUE!</v>
      </c>
    </row>
    <row r="199" spans="1:19">
      <c r="A199" s="16" t="s">
        <v>1355</v>
      </c>
      <c r="B199" s="62" t="str">
        <f>'[1]WP II-D-2.7'!B182</f>
        <v>9302</v>
      </c>
      <c r="C199" s="62" t="str">
        <f>'[1]WP II-D-2.7'!C182</f>
        <v>BRAND IQ - TOTAL</v>
      </c>
      <c r="D199" s="62" t="str">
        <f>'[1]WP II-D-2.7'!D182</f>
        <v>8/31/2023</v>
      </c>
      <c r="E199" s="62" t="str">
        <f>'[1]WP II-D-2.7'!E182</f>
        <v>Contr&amp;Svcs Exp-Prof Svcs-Ded</v>
      </c>
      <c r="F199" s="80" t="s">
        <v>2008</v>
      </c>
      <c r="G199" s="32">
        <f>'[1]WP II-D-2.7'!F182</f>
        <v>3323.15</v>
      </c>
      <c r="H199" s="32">
        <v>0</v>
      </c>
      <c r="I199" s="32">
        <v>0</v>
      </c>
      <c r="J199" s="32">
        <f t="shared" si="45"/>
        <v>3323.15</v>
      </c>
      <c r="K199" s="26">
        <v>80</v>
      </c>
      <c r="L199" s="16" t="s">
        <v>1947</v>
      </c>
      <c r="M199" s="32">
        <f t="shared" si="46"/>
        <v>3323.15</v>
      </c>
      <c r="N199" s="32" t="e">
        <f>SUMIF('II-F Func Factors'!$A:$A,$K199,'II-F Func Factors'!E:E)*$M199</f>
        <v>#VALUE!</v>
      </c>
      <c r="O199" s="32" t="e">
        <f>SUMIF('II-F Func Factors'!$A:$A,$K199,'II-F Func Factors'!F:F)*$M199</f>
        <v>#VALUE!</v>
      </c>
      <c r="P199" s="32" t="e">
        <f>SUMIF('II-F Func Factors'!$A:$A,$K199,'II-F Func Factors'!G:G)*$M199</f>
        <v>#VALUE!</v>
      </c>
      <c r="Q199" s="32" t="e">
        <f>SUMIF('II-F Func Factors'!$A:$A,$K199,'II-F Func Factors'!H:H)*$M199</f>
        <v>#VALUE!</v>
      </c>
      <c r="R199" s="32" t="e">
        <f t="shared" si="47"/>
        <v>#VALUE!</v>
      </c>
      <c r="S199" s="32" t="e">
        <f t="shared" si="48"/>
        <v>#VALUE!</v>
      </c>
    </row>
    <row r="200" spans="1:19">
      <c r="A200" s="16" t="s">
        <v>1356</v>
      </c>
      <c r="B200" s="62" t="str">
        <f>'[1]WP II-D-2.7'!B183</f>
        <v>9302</v>
      </c>
      <c r="C200" s="62" t="str">
        <f>'[1]WP II-D-2.7'!C183</f>
        <v>CABLETEX COMMUNICATION LLC - TOTAL</v>
      </c>
      <c r="D200" s="62" t="str">
        <f>'[1]WP II-D-2.7'!D183</f>
        <v>4/18/2023</v>
      </c>
      <c r="E200" s="62" t="str">
        <f>'[1]WP II-D-2.7'!E183</f>
        <v>Contr&amp;Svcs Exp-Construct Svcs</v>
      </c>
      <c r="F200" s="80" t="s">
        <v>2008</v>
      </c>
      <c r="G200" s="32">
        <f>'[1]WP II-D-2.7'!F183</f>
        <v>3475.91</v>
      </c>
      <c r="H200" s="32">
        <v>0</v>
      </c>
      <c r="I200" s="32">
        <v>0</v>
      </c>
      <c r="J200" s="32">
        <f t="shared" si="45"/>
        <v>3475.91</v>
      </c>
      <c r="K200" s="26">
        <v>80</v>
      </c>
      <c r="L200" s="16" t="s">
        <v>1947</v>
      </c>
      <c r="M200" s="32">
        <f t="shared" si="46"/>
        <v>3475.91</v>
      </c>
      <c r="N200" s="32" t="e">
        <f>SUMIF('II-F Func Factors'!$A:$A,$K200,'II-F Func Factors'!E:E)*$M200</f>
        <v>#VALUE!</v>
      </c>
      <c r="O200" s="32" t="e">
        <f>SUMIF('II-F Func Factors'!$A:$A,$K200,'II-F Func Factors'!F:F)*$M200</f>
        <v>#VALUE!</v>
      </c>
      <c r="P200" s="32" t="e">
        <f>SUMIF('II-F Func Factors'!$A:$A,$K200,'II-F Func Factors'!G:G)*$M200</f>
        <v>#VALUE!</v>
      </c>
      <c r="Q200" s="32" t="e">
        <f>SUMIF('II-F Func Factors'!$A:$A,$K200,'II-F Func Factors'!H:H)*$M200</f>
        <v>#VALUE!</v>
      </c>
      <c r="R200" s="32" t="e">
        <f t="shared" si="47"/>
        <v>#VALUE!</v>
      </c>
      <c r="S200" s="32" t="e">
        <f t="shared" si="48"/>
        <v>#VALUE!</v>
      </c>
    </row>
    <row r="201" spans="1:19">
      <c r="A201" s="16" t="s">
        <v>1357</v>
      </c>
      <c r="B201" s="62" t="str">
        <f>'[1]WP II-D-2.7'!B184</f>
        <v>9302</v>
      </c>
      <c r="C201" s="62" t="str">
        <f>'[1]WP II-D-2.7'!C184</f>
        <v>CHEMICAL WEED CONTROL - TOTAL</v>
      </c>
      <c r="D201" s="62" t="str">
        <f>'[1]WP II-D-2.7'!D184</f>
        <v>10/25/2023</v>
      </c>
      <c r="E201" s="62" t="str">
        <f>'[1]WP II-D-2.7'!E184</f>
        <v>Contr&amp;Svcs Exp-Tree Clear Svcs</v>
      </c>
      <c r="F201" s="80" t="s">
        <v>2008</v>
      </c>
      <c r="G201" s="32">
        <f>'[1]WP II-D-2.7'!F184</f>
        <v>30700</v>
      </c>
      <c r="H201" s="32">
        <v>0</v>
      </c>
      <c r="I201" s="32">
        <v>0</v>
      </c>
      <c r="J201" s="32">
        <f t="shared" si="45"/>
        <v>30700</v>
      </c>
      <c r="K201" s="26">
        <v>80</v>
      </c>
      <c r="L201" s="16" t="s">
        <v>1947</v>
      </c>
      <c r="M201" s="32">
        <f t="shared" si="46"/>
        <v>30700</v>
      </c>
      <c r="N201" s="32" t="e">
        <f>SUMIF('II-F Func Factors'!$A:$A,$K201,'II-F Func Factors'!E:E)*$M201</f>
        <v>#VALUE!</v>
      </c>
      <c r="O201" s="32" t="e">
        <f>SUMIF('II-F Func Factors'!$A:$A,$K201,'II-F Func Factors'!F:F)*$M201</f>
        <v>#VALUE!</v>
      </c>
      <c r="P201" s="32" t="e">
        <f>SUMIF('II-F Func Factors'!$A:$A,$K201,'II-F Func Factors'!G:G)*$M201</f>
        <v>#VALUE!</v>
      </c>
      <c r="Q201" s="32" t="e">
        <f>SUMIF('II-F Func Factors'!$A:$A,$K201,'II-F Func Factors'!H:H)*$M201</f>
        <v>#VALUE!</v>
      </c>
      <c r="R201" s="32" t="e">
        <f t="shared" si="47"/>
        <v>#VALUE!</v>
      </c>
      <c r="S201" s="32" t="e">
        <f t="shared" si="48"/>
        <v>#VALUE!</v>
      </c>
    </row>
    <row r="202" spans="1:19">
      <c r="A202" s="16" t="s">
        <v>1358</v>
      </c>
      <c r="B202" s="62" t="str">
        <f>'[1]WP II-D-2.7'!B185</f>
        <v>9302</v>
      </c>
      <c r="C202" s="62" t="str">
        <f>'[1]WP II-D-2.7'!C185</f>
        <v>CHOCTAW CONSTR SERVICES LLC - Total</v>
      </c>
      <c r="D202" s="62" t="str">
        <f>'[1]WP II-D-2.7'!D185</f>
        <v>12/27/2023</v>
      </c>
      <c r="E202" s="62" t="str">
        <f>'[1]WP II-D-2.7'!E185</f>
        <v>Contr&amp;Svcs-Billable Contracted Labor</v>
      </c>
      <c r="F202" s="80" t="s">
        <v>2008</v>
      </c>
      <c r="G202" s="32">
        <f>'[1]WP II-D-2.7'!F185</f>
        <v>3066</v>
      </c>
      <c r="H202" s="32">
        <v>0</v>
      </c>
      <c r="I202" s="32">
        <v>0</v>
      </c>
      <c r="J202" s="32">
        <f t="shared" si="45"/>
        <v>3066</v>
      </c>
      <c r="K202" s="26">
        <v>80</v>
      </c>
      <c r="L202" s="16" t="s">
        <v>1947</v>
      </c>
      <c r="M202" s="32">
        <f t="shared" si="46"/>
        <v>3066</v>
      </c>
      <c r="N202" s="32" t="e">
        <f>SUMIF('II-F Func Factors'!$A:$A,$K202,'II-F Func Factors'!E:E)*$M202</f>
        <v>#VALUE!</v>
      </c>
      <c r="O202" s="32" t="e">
        <f>SUMIF('II-F Func Factors'!$A:$A,$K202,'II-F Func Factors'!F:F)*$M202</f>
        <v>#VALUE!</v>
      </c>
      <c r="P202" s="32" t="e">
        <f>SUMIF('II-F Func Factors'!$A:$A,$K202,'II-F Func Factors'!G:G)*$M202</f>
        <v>#VALUE!</v>
      </c>
      <c r="Q202" s="32" t="e">
        <f>SUMIF('II-F Func Factors'!$A:$A,$K202,'II-F Func Factors'!H:H)*$M202</f>
        <v>#VALUE!</v>
      </c>
      <c r="R202" s="32" t="e">
        <f t="shared" si="47"/>
        <v>#VALUE!</v>
      </c>
      <c r="S202" s="32" t="e">
        <f t="shared" si="48"/>
        <v>#VALUE!</v>
      </c>
    </row>
    <row r="203" spans="1:19">
      <c r="A203" s="16" t="s">
        <v>1359</v>
      </c>
      <c r="B203" s="62" t="str">
        <f>'[1]WP II-D-2.7'!B186</f>
        <v>9302</v>
      </c>
      <c r="C203" s="62" t="str">
        <f>'[1]WP II-D-2.7'!C186</f>
        <v>CHRIS MANTELL INC - TOTAL</v>
      </c>
      <c r="D203" s="62" t="str">
        <f>'[1]WP II-D-2.7'!D186</f>
        <v>10/26/2023</v>
      </c>
      <c r="E203" s="62" t="str">
        <f>'[1]WP II-D-2.7'!E186</f>
        <v>Contr&amp;Svcs Exp-Tree Clear Svcs</v>
      </c>
      <c r="F203" s="80" t="s">
        <v>2008</v>
      </c>
      <c r="G203" s="32">
        <f>'[1]WP II-D-2.7'!F186</f>
        <v>11215.28</v>
      </c>
      <c r="H203" s="32">
        <v>0</v>
      </c>
      <c r="I203" s="32">
        <v>0</v>
      </c>
      <c r="J203" s="32">
        <f t="shared" si="45"/>
        <v>11215.28</v>
      </c>
      <c r="K203" s="26">
        <v>80</v>
      </c>
      <c r="L203" s="16" t="s">
        <v>1947</v>
      </c>
      <c r="M203" s="32">
        <f t="shared" si="46"/>
        <v>11215.28</v>
      </c>
      <c r="N203" s="32" t="e">
        <f>SUMIF('II-F Func Factors'!$A:$A,$K203,'II-F Func Factors'!E:E)*$M203</f>
        <v>#VALUE!</v>
      </c>
      <c r="O203" s="32" t="e">
        <f>SUMIF('II-F Func Factors'!$A:$A,$K203,'II-F Func Factors'!F:F)*$M203</f>
        <v>#VALUE!</v>
      </c>
      <c r="P203" s="32" t="e">
        <f>SUMIF('II-F Func Factors'!$A:$A,$K203,'II-F Func Factors'!G:G)*$M203</f>
        <v>#VALUE!</v>
      </c>
      <c r="Q203" s="32" t="e">
        <f>SUMIF('II-F Func Factors'!$A:$A,$K203,'II-F Func Factors'!H:H)*$M203</f>
        <v>#VALUE!</v>
      </c>
      <c r="R203" s="32" t="e">
        <f t="shared" si="47"/>
        <v>#VALUE!</v>
      </c>
      <c r="S203" s="32" t="e">
        <f t="shared" si="48"/>
        <v>#VALUE!</v>
      </c>
    </row>
    <row r="204" spans="1:19">
      <c r="A204" s="16" t="s">
        <v>1360</v>
      </c>
      <c r="B204" s="62" t="str">
        <f>'[1]WP II-D-2.7'!B187</f>
        <v>9302</v>
      </c>
      <c r="C204" s="62" t="str">
        <f>'[1]WP II-D-2.7'!C187</f>
        <v>DEUTSCHE BANK TRUST CO AMERICAS - TOTAL</v>
      </c>
      <c r="D204" s="62" t="str">
        <f>'[1]WP II-D-2.7'!D187</f>
        <v>3/20/2023</v>
      </c>
      <c r="E204" s="62" t="str">
        <f>'[1]WP II-D-2.7'!E187</f>
        <v>Contr&amp;Svcs Exp-Prof Svcs-Ded</v>
      </c>
      <c r="F204" s="80" t="s">
        <v>2008</v>
      </c>
      <c r="G204" s="32">
        <f>'[1]WP II-D-2.7'!F187</f>
        <v>31500</v>
      </c>
      <c r="H204" s="32">
        <v>0</v>
      </c>
      <c r="I204" s="32">
        <v>0</v>
      </c>
      <c r="J204" s="32">
        <f t="shared" si="45"/>
        <v>31500</v>
      </c>
      <c r="K204" s="26">
        <v>80</v>
      </c>
      <c r="L204" s="16" t="s">
        <v>1947</v>
      </c>
      <c r="M204" s="32">
        <f t="shared" si="46"/>
        <v>31500</v>
      </c>
      <c r="N204" s="32" t="e">
        <f>SUMIF('II-F Func Factors'!$A:$A,$K204,'II-F Func Factors'!E:E)*$M204</f>
        <v>#VALUE!</v>
      </c>
      <c r="O204" s="32" t="e">
        <f>SUMIF('II-F Func Factors'!$A:$A,$K204,'II-F Func Factors'!F:F)*$M204</f>
        <v>#VALUE!</v>
      </c>
      <c r="P204" s="32" t="e">
        <f>SUMIF('II-F Func Factors'!$A:$A,$K204,'II-F Func Factors'!G:G)*$M204</f>
        <v>#VALUE!</v>
      </c>
      <c r="Q204" s="32" t="e">
        <f>SUMIF('II-F Func Factors'!$A:$A,$K204,'II-F Func Factors'!H:H)*$M204</f>
        <v>#VALUE!</v>
      </c>
      <c r="R204" s="32" t="e">
        <f t="shared" si="47"/>
        <v>#VALUE!</v>
      </c>
      <c r="S204" s="32" t="e">
        <f t="shared" si="48"/>
        <v>#VALUE!</v>
      </c>
    </row>
    <row r="205" spans="1:19">
      <c r="A205" s="16" t="s">
        <v>1361</v>
      </c>
      <c r="B205" s="62" t="str">
        <f>'[1]WP II-D-2.7'!B188</f>
        <v>9302</v>
      </c>
      <c r="C205" s="62" t="str">
        <f>'[1]WP II-D-2.7'!C188</f>
        <v>DOTHAN SECURITY INC DSI SERCURITY SERVICES -Total</v>
      </c>
      <c r="D205" s="62" t="str">
        <f>'[1]WP II-D-2.7'!D188</f>
        <v>12/29/2023</v>
      </c>
      <c r="E205" s="62" t="str">
        <f>'[1]WP II-D-2.7'!E188</f>
        <v>Contr&amp;Svcs Exp-Security Owned</v>
      </c>
      <c r="F205" s="80" t="s">
        <v>2008</v>
      </c>
      <c r="G205" s="32">
        <f>'[1]WP II-D-2.7'!F188</f>
        <v>34946.629999999997</v>
      </c>
      <c r="H205" s="32">
        <v>0</v>
      </c>
      <c r="I205" s="32">
        <v>0</v>
      </c>
      <c r="J205" s="32">
        <f t="shared" si="45"/>
        <v>34946.629999999997</v>
      </c>
      <c r="K205" s="26">
        <v>80</v>
      </c>
      <c r="L205" s="16" t="s">
        <v>1947</v>
      </c>
      <c r="M205" s="32">
        <f t="shared" si="46"/>
        <v>34946.629999999997</v>
      </c>
      <c r="N205" s="32" t="e">
        <f>SUMIF('II-F Func Factors'!$A:$A,$K205,'II-F Func Factors'!E:E)*$M205</f>
        <v>#VALUE!</v>
      </c>
      <c r="O205" s="32" t="e">
        <f>SUMIF('II-F Func Factors'!$A:$A,$K205,'II-F Func Factors'!F:F)*$M205</f>
        <v>#VALUE!</v>
      </c>
      <c r="P205" s="32" t="e">
        <f>SUMIF('II-F Func Factors'!$A:$A,$K205,'II-F Func Factors'!G:G)*$M205</f>
        <v>#VALUE!</v>
      </c>
      <c r="Q205" s="32" t="e">
        <f>SUMIF('II-F Func Factors'!$A:$A,$K205,'II-F Func Factors'!H:H)*$M205</f>
        <v>#VALUE!</v>
      </c>
      <c r="R205" s="32" t="e">
        <f t="shared" si="47"/>
        <v>#VALUE!</v>
      </c>
      <c r="S205" s="32" t="e">
        <f t="shared" si="48"/>
        <v>#VALUE!</v>
      </c>
    </row>
    <row r="206" spans="1:19">
      <c r="A206" s="16" t="s">
        <v>1362</v>
      </c>
      <c r="B206" s="62" t="str">
        <f>'[1]WP II-D-2.7'!B189</f>
        <v>9302</v>
      </c>
      <c r="C206" s="62" t="str">
        <f>'[1]WP II-D-2.7'!C189</f>
        <v>DYNAGRID CONSTRUCTION GROUP - TOTAL</v>
      </c>
      <c r="D206" s="62" t="str">
        <f>'[1]WP II-D-2.7'!D189</f>
        <v>12/14/2023</v>
      </c>
      <c r="E206" s="62" t="str">
        <f>'[1]WP II-D-2.7'!E189</f>
        <v>Contr&amp;Svcs Exp-Construct Svcs</v>
      </c>
      <c r="F206" s="80" t="s">
        <v>2008</v>
      </c>
      <c r="G206" s="32">
        <f>'[1]WP II-D-2.7'!F189</f>
        <v>233037.85</v>
      </c>
      <c r="H206" s="32">
        <v>0</v>
      </c>
      <c r="I206" s="32">
        <v>0</v>
      </c>
      <c r="J206" s="32">
        <f t="shared" si="45"/>
        <v>233037.85</v>
      </c>
      <c r="K206" s="26">
        <v>80</v>
      </c>
      <c r="L206" s="16" t="s">
        <v>1947</v>
      </c>
      <c r="M206" s="32">
        <f t="shared" si="46"/>
        <v>233037.85</v>
      </c>
      <c r="N206" s="32" t="e">
        <f>SUMIF('II-F Func Factors'!$A:$A,$K206,'II-F Func Factors'!E:E)*$M206</f>
        <v>#VALUE!</v>
      </c>
      <c r="O206" s="32" t="e">
        <f>SUMIF('II-F Func Factors'!$A:$A,$K206,'II-F Func Factors'!F:F)*$M206</f>
        <v>#VALUE!</v>
      </c>
      <c r="P206" s="32" t="e">
        <f>SUMIF('II-F Func Factors'!$A:$A,$K206,'II-F Func Factors'!G:G)*$M206</f>
        <v>#VALUE!</v>
      </c>
      <c r="Q206" s="32" t="e">
        <f>SUMIF('II-F Func Factors'!$A:$A,$K206,'II-F Func Factors'!H:H)*$M206</f>
        <v>#VALUE!</v>
      </c>
      <c r="R206" s="32" t="e">
        <f t="shared" si="47"/>
        <v>#VALUE!</v>
      </c>
      <c r="S206" s="32" t="e">
        <f t="shared" si="48"/>
        <v>#VALUE!</v>
      </c>
    </row>
    <row r="207" spans="1:19">
      <c r="A207" s="16" t="s">
        <v>1363</v>
      </c>
      <c r="B207" s="62" t="str">
        <f>'[1]WP II-D-2.7'!B190</f>
        <v>9302</v>
      </c>
      <c r="C207" s="62" t="str">
        <f>'[1]WP II-D-2.7'!C190</f>
        <v>ENVIRONMENTAL SYSTEMS RESEARCH INST -Total</v>
      </c>
      <c r="D207" s="62" t="str">
        <f>'[1]WP II-D-2.7'!D190</f>
        <v>1/24/2023</v>
      </c>
      <c r="E207" s="62" t="str">
        <f>'[1]WP II-D-2.7'!E190</f>
        <v>Contr&amp;Svcs Exp-Prof Svcs-Ded</v>
      </c>
      <c r="F207" s="80" t="s">
        <v>2008</v>
      </c>
      <c r="G207" s="32">
        <f>'[1]WP II-D-2.7'!F190</f>
        <v>1000</v>
      </c>
      <c r="H207" s="32">
        <v>0</v>
      </c>
      <c r="I207" s="32">
        <v>0</v>
      </c>
      <c r="J207" s="32">
        <f t="shared" si="45"/>
        <v>1000</v>
      </c>
      <c r="K207" s="26">
        <v>80</v>
      </c>
      <c r="L207" s="16" t="s">
        <v>1947</v>
      </c>
      <c r="M207" s="32">
        <f t="shared" si="46"/>
        <v>1000</v>
      </c>
      <c r="N207" s="32" t="e">
        <f>SUMIF('II-F Func Factors'!$A:$A,$K207,'II-F Func Factors'!E:E)*$M207</f>
        <v>#VALUE!</v>
      </c>
      <c r="O207" s="32" t="e">
        <f>SUMIF('II-F Func Factors'!$A:$A,$K207,'II-F Func Factors'!F:F)*$M207</f>
        <v>#VALUE!</v>
      </c>
      <c r="P207" s="32" t="e">
        <f>SUMIF('II-F Func Factors'!$A:$A,$K207,'II-F Func Factors'!G:G)*$M207</f>
        <v>#VALUE!</v>
      </c>
      <c r="Q207" s="32" t="e">
        <f>SUMIF('II-F Func Factors'!$A:$A,$K207,'II-F Func Factors'!H:H)*$M207</f>
        <v>#VALUE!</v>
      </c>
      <c r="R207" s="32" t="e">
        <f t="shared" si="47"/>
        <v>#VALUE!</v>
      </c>
      <c r="S207" s="32" t="e">
        <f t="shared" si="48"/>
        <v>#VALUE!</v>
      </c>
    </row>
    <row r="208" spans="1:19">
      <c r="A208" s="16" t="s">
        <v>1364</v>
      </c>
      <c r="B208" s="62" t="str">
        <f>'[1]WP II-D-2.7'!B191</f>
        <v>9302</v>
      </c>
      <c r="C208" s="62" t="str">
        <f>'[1]WP II-D-2.7'!C191</f>
        <v>FITCH INC - TOTAL</v>
      </c>
      <c r="D208" s="62" t="str">
        <f>'[1]WP II-D-2.7'!D191</f>
        <v>1/17/2023</v>
      </c>
      <c r="E208" s="62" t="str">
        <f>'[1]WP II-D-2.7'!E191</f>
        <v>Contr&amp;Svcs Exp-Prof Svcs-Ded</v>
      </c>
      <c r="F208" s="80" t="s">
        <v>2008</v>
      </c>
      <c r="G208" s="32">
        <f>'[1]WP II-D-2.7'!F191</f>
        <v>10000</v>
      </c>
      <c r="H208" s="32">
        <v>0</v>
      </c>
      <c r="I208" s="32">
        <v>0</v>
      </c>
      <c r="J208" s="32">
        <f t="shared" si="45"/>
        <v>10000</v>
      </c>
      <c r="K208" s="26">
        <v>80</v>
      </c>
      <c r="L208" s="16" t="s">
        <v>1947</v>
      </c>
      <c r="M208" s="32">
        <f t="shared" si="46"/>
        <v>10000</v>
      </c>
      <c r="N208" s="32" t="e">
        <f>SUMIF('II-F Func Factors'!$A:$A,$K208,'II-F Func Factors'!E:E)*$M208</f>
        <v>#VALUE!</v>
      </c>
      <c r="O208" s="32" t="e">
        <f>SUMIF('II-F Func Factors'!$A:$A,$K208,'II-F Func Factors'!F:F)*$M208</f>
        <v>#VALUE!</v>
      </c>
      <c r="P208" s="32" t="e">
        <f>SUMIF('II-F Func Factors'!$A:$A,$K208,'II-F Func Factors'!G:G)*$M208</f>
        <v>#VALUE!</v>
      </c>
      <c r="Q208" s="32" t="e">
        <f>SUMIF('II-F Func Factors'!$A:$A,$K208,'II-F Func Factors'!H:H)*$M208</f>
        <v>#VALUE!</v>
      </c>
      <c r="R208" s="32" t="e">
        <f t="shared" si="47"/>
        <v>#VALUE!</v>
      </c>
      <c r="S208" s="32" t="e">
        <f t="shared" si="48"/>
        <v>#VALUE!</v>
      </c>
    </row>
    <row r="209" spans="1:19">
      <c r="A209" s="16" t="s">
        <v>1365</v>
      </c>
      <c r="B209" s="62" t="str">
        <f>'[1]WP II-D-2.7'!B192</f>
        <v>9302</v>
      </c>
      <c r="C209" s="62" t="str">
        <f>'[1]WP II-D-2.7'!C192</f>
        <v>FRONT LINE POWER CONSTRUCTION LLC - TOTAL</v>
      </c>
      <c r="D209" s="62" t="str">
        <f>'[1]WP II-D-2.7'!D192</f>
        <v>12/8/2023</v>
      </c>
      <c r="E209" s="62" t="str">
        <f>'[1]WP II-D-2.7'!E192</f>
        <v>Contr&amp;Svcs Exp-Construct Svcs</v>
      </c>
      <c r="F209" s="80" t="s">
        <v>2008</v>
      </c>
      <c r="G209" s="32">
        <f>'[1]WP II-D-2.7'!F192</f>
        <v>96181.73</v>
      </c>
      <c r="H209" s="32">
        <v>0</v>
      </c>
      <c r="I209" s="32">
        <v>0</v>
      </c>
      <c r="J209" s="32">
        <f t="shared" si="45"/>
        <v>96181.73</v>
      </c>
      <c r="K209" s="26">
        <v>80</v>
      </c>
      <c r="L209" s="16" t="s">
        <v>1947</v>
      </c>
      <c r="M209" s="32">
        <f t="shared" si="46"/>
        <v>96181.73</v>
      </c>
      <c r="N209" s="32" t="e">
        <f>SUMIF('II-F Func Factors'!$A:$A,$K209,'II-F Func Factors'!E:E)*$M209</f>
        <v>#VALUE!</v>
      </c>
      <c r="O209" s="32" t="e">
        <f>SUMIF('II-F Func Factors'!$A:$A,$K209,'II-F Func Factors'!F:F)*$M209</f>
        <v>#VALUE!</v>
      </c>
      <c r="P209" s="32" t="e">
        <f>SUMIF('II-F Func Factors'!$A:$A,$K209,'II-F Func Factors'!G:G)*$M209</f>
        <v>#VALUE!</v>
      </c>
      <c r="Q209" s="32" t="e">
        <f>SUMIF('II-F Func Factors'!$A:$A,$K209,'II-F Func Factors'!H:H)*$M209</f>
        <v>#VALUE!</v>
      </c>
      <c r="R209" s="32" t="e">
        <f t="shared" si="47"/>
        <v>#VALUE!</v>
      </c>
      <c r="S209" s="32" t="e">
        <f t="shared" si="48"/>
        <v>#VALUE!</v>
      </c>
    </row>
    <row r="210" spans="1:19">
      <c r="A210" s="16" t="s">
        <v>1366</v>
      </c>
      <c r="B210" s="62" t="str">
        <f>'[1]WP II-D-2.7'!B193</f>
        <v>9302</v>
      </c>
      <c r="C210" s="62" t="str">
        <f>'[1]WP II-D-2.7'!C193</f>
        <v>FRONT LINE POWER CONSTRUCTION LLC - TOTAL</v>
      </c>
      <c r="D210" s="62" t="str">
        <f>'[1]WP II-D-2.7'!D193</f>
        <v>12/8/2023</v>
      </c>
      <c r="E210" s="62" t="str">
        <f>'[1]WP II-D-2.7'!E193</f>
        <v>Contr&amp;Svcs Exp-Property Services</v>
      </c>
      <c r="F210" s="80" t="s">
        <v>2008</v>
      </c>
      <c r="G210" s="32">
        <f>'[1]WP II-D-2.7'!F193</f>
        <v>45760.54</v>
      </c>
      <c r="H210" s="32">
        <v>0</v>
      </c>
      <c r="I210" s="32">
        <v>0</v>
      </c>
      <c r="J210" s="32">
        <f t="shared" si="45"/>
        <v>45760.54</v>
      </c>
      <c r="K210" s="26">
        <v>80</v>
      </c>
      <c r="L210" s="16" t="s">
        <v>1947</v>
      </c>
      <c r="M210" s="32">
        <f t="shared" si="46"/>
        <v>45760.54</v>
      </c>
      <c r="N210" s="32" t="e">
        <f>SUMIF('II-F Func Factors'!$A:$A,$K210,'II-F Func Factors'!E:E)*$M210</f>
        <v>#VALUE!</v>
      </c>
      <c r="O210" s="32" t="e">
        <f>SUMIF('II-F Func Factors'!$A:$A,$K210,'II-F Func Factors'!F:F)*$M210</f>
        <v>#VALUE!</v>
      </c>
      <c r="P210" s="32" t="e">
        <f>SUMIF('II-F Func Factors'!$A:$A,$K210,'II-F Func Factors'!G:G)*$M210</f>
        <v>#VALUE!</v>
      </c>
      <c r="Q210" s="32" t="e">
        <f>SUMIF('II-F Func Factors'!$A:$A,$K210,'II-F Func Factors'!H:H)*$M210</f>
        <v>#VALUE!</v>
      </c>
      <c r="R210" s="32" t="e">
        <f t="shared" si="47"/>
        <v>#VALUE!</v>
      </c>
      <c r="S210" s="32" t="e">
        <f t="shared" si="48"/>
        <v>#VALUE!</v>
      </c>
    </row>
    <row r="211" spans="1:19">
      <c r="A211" s="16" t="s">
        <v>1367</v>
      </c>
      <c r="B211" s="62" t="str">
        <f>'[1]WP II-D-2.7'!B194</f>
        <v>9302</v>
      </c>
      <c r="C211" s="62" t="str">
        <f>'[1]WP II-D-2.7'!C194</f>
        <v>GENESYS WORKS HOUSTON -Total</v>
      </c>
      <c r="D211" s="62" t="str">
        <f>'[1]WP II-D-2.7'!D194</f>
        <v>6/13/2023</v>
      </c>
      <c r="E211" s="62" t="str">
        <f>'[1]WP II-D-2.7'!E194</f>
        <v>Contr&amp;Svcs Exp-Eng / Tech Svcs</v>
      </c>
      <c r="F211" s="80" t="s">
        <v>2008</v>
      </c>
      <c r="G211" s="32">
        <f>'[1]WP II-D-2.7'!F194</f>
        <v>7360.77</v>
      </c>
      <c r="H211" s="32">
        <v>0</v>
      </c>
      <c r="I211" s="32">
        <v>0</v>
      </c>
      <c r="J211" s="32">
        <f t="shared" si="45"/>
        <v>7360.77</v>
      </c>
      <c r="K211" s="26">
        <v>80</v>
      </c>
      <c r="L211" s="16" t="s">
        <v>1947</v>
      </c>
      <c r="M211" s="32">
        <f t="shared" si="46"/>
        <v>7360.77</v>
      </c>
      <c r="N211" s="32" t="e">
        <f>SUMIF('II-F Func Factors'!$A:$A,$K211,'II-F Func Factors'!E:E)*$M211</f>
        <v>#VALUE!</v>
      </c>
      <c r="O211" s="32" t="e">
        <f>SUMIF('II-F Func Factors'!$A:$A,$K211,'II-F Func Factors'!F:F)*$M211</f>
        <v>#VALUE!</v>
      </c>
      <c r="P211" s="32" t="e">
        <f>SUMIF('II-F Func Factors'!$A:$A,$K211,'II-F Func Factors'!G:G)*$M211</f>
        <v>#VALUE!</v>
      </c>
      <c r="Q211" s="32" t="e">
        <f>SUMIF('II-F Func Factors'!$A:$A,$K211,'II-F Func Factors'!H:H)*$M211</f>
        <v>#VALUE!</v>
      </c>
      <c r="R211" s="32" t="e">
        <f t="shared" si="47"/>
        <v>#VALUE!</v>
      </c>
      <c r="S211" s="32" t="e">
        <f t="shared" si="48"/>
        <v>#VALUE!</v>
      </c>
    </row>
    <row r="212" spans="1:19">
      <c r="A212" s="16" t="s">
        <v>1368</v>
      </c>
      <c r="B212" s="62" t="str">
        <f>'[1]WP II-D-2.7'!B195</f>
        <v>9302</v>
      </c>
      <c r="C212" s="62" t="str">
        <f>'[1]WP II-D-2.7'!C195</f>
        <v>HENDERSON TELECOM INC - TOTAL</v>
      </c>
      <c r="D212" s="62" t="str">
        <f>'[1]WP II-D-2.7'!D195</f>
        <v>12/27/2023</v>
      </c>
      <c r="E212" s="62" t="str">
        <f>'[1]WP II-D-2.7'!E195</f>
        <v>Contr&amp;Svcs Exp-Building Maint Serv</v>
      </c>
      <c r="F212" s="80" t="s">
        <v>2008</v>
      </c>
      <c r="G212" s="32">
        <f>'[1]WP II-D-2.7'!F195</f>
        <v>1478.94</v>
      </c>
      <c r="H212" s="32">
        <v>0</v>
      </c>
      <c r="I212" s="32">
        <v>0</v>
      </c>
      <c r="J212" s="32">
        <f t="shared" si="45"/>
        <v>1478.94</v>
      </c>
      <c r="K212" s="26">
        <v>80</v>
      </c>
      <c r="L212" s="16" t="s">
        <v>1947</v>
      </c>
      <c r="M212" s="32">
        <f t="shared" si="46"/>
        <v>1478.94</v>
      </c>
      <c r="N212" s="32" t="e">
        <f>SUMIF('II-F Func Factors'!$A:$A,$K212,'II-F Func Factors'!E:E)*$M212</f>
        <v>#VALUE!</v>
      </c>
      <c r="O212" s="32" t="e">
        <f>SUMIF('II-F Func Factors'!$A:$A,$K212,'II-F Func Factors'!F:F)*$M212</f>
        <v>#VALUE!</v>
      </c>
      <c r="P212" s="32" t="e">
        <f>SUMIF('II-F Func Factors'!$A:$A,$K212,'II-F Func Factors'!G:G)*$M212</f>
        <v>#VALUE!</v>
      </c>
      <c r="Q212" s="32" t="e">
        <f>SUMIF('II-F Func Factors'!$A:$A,$K212,'II-F Func Factors'!H:H)*$M212</f>
        <v>#VALUE!</v>
      </c>
      <c r="R212" s="32" t="e">
        <f t="shared" si="47"/>
        <v>#VALUE!</v>
      </c>
      <c r="S212" s="32" t="e">
        <f t="shared" si="48"/>
        <v>#VALUE!</v>
      </c>
    </row>
    <row r="213" spans="1:19">
      <c r="A213" s="16" t="s">
        <v>1369</v>
      </c>
      <c r="B213" s="62" t="str">
        <f>'[1]WP II-D-2.7'!B196</f>
        <v>9302</v>
      </c>
      <c r="C213" s="62" t="str">
        <f>'[1]WP II-D-2.7'!C196</f>
        <v>HENDERSON TELECOM INC - TOTAL</v>
      </c>
      <c r="D213" s="62" t="str">
        <f>'[1]WP II-D-2.7'!D196</f>
        <v>12/27/2023</v>
      </c>
      <c r="E213" s="62" t="str">
        <f>'[1]WP II-D-2.7'!E196</f>
        <v>Contr&amp;Svcs Exp-Construct Svcs</v>
      </c>
      <c r="F213" s="80" t="s">
        <v>2008</v>
      </c>
      <c r="G213" s="32">
        <f>'[1]WP II-D-2.7'!F196</f>
        <v>63004.76</v>
      </c>
      <c r="H213" s="32">
        <v>0</v>
      </c>
      <c r="I213" s="32">
        <v>0</v>
      </c>
      <c r="J213" s="32">
        <f t="shared" si="45"/>
        <v>63004.76</v>
      </c>
      <c r="K213" s="26">
        <v>80</v>
      </c>
      <c r="L213" s="16" t="s">
        <v>1947</v>
      </c>
      <c r="M213" s="32">
        <f t="shared" si="46"/>
        <v>63004.76</v>
      </c>
      <c r="N213" s="32" t="e">
        <f>SUMIF('II-F Func Factors'!$A:$A,$K213,'II-F Func Factors'!E:E)*$M213</f>
        <v>#VALUE!</v>
      </c>
      <c r="O213" s="32" t="e">
        <f>SUMIF('II-F Func Factors'!$A:$A,$K213,'II-F Func Factors'!F:F)*$M213</f>
        <v>#VALUE!</v>
      </c>
      <c r="P213" s="32" t="e">
        <f>SUMIF('II-F Func Factors'!$A:$A,$K213,'II-F Func Factors'!G:G)*$M213</f>
        <v>#VALUE!</v>
      </c>
      <c r="Q213" s="32" t="e">
        <f>SUMIF('II-F Func Factors'!$A:$A,$K213,'II-F Func Factors'!H:H)*$M213</f>
        <v>#VALUE!</v>
      </c>
      <c r="R213" s="32" t="e">
        <f t="shared" si="47"/>
        <v>#VALUE!</v>
      </c>
      <c r="S213" s="32" t="e">
        <f t="shared" si="48"/>
        <v>#VALUE!</v>
      </c>
    </row>
    <row r="214" spans="1:19">
      <c r="A214" s="16" t="s">
        <v>1370</v>
      </c>
      <c r="B214" s="62" t="str">
        <f>'[1]WP II-D-2.7'!B197</f>
        <v>9302</v>
      </c>
      <c r="C214" s="62" t="str">
        <f>'[1]WP II-D-2.7'!C197</f>
        <v>HOUSTON BARRICADE &amp; SUPPLY -Total</v>
      </c>
      <c r="D214" s="62" t="str">
        <f>'[1]WP II-D-2.7'!D197</f>
        <v>1/31/2023</v>
      </c>
      <c r="E214" s="62" t="str">
        <f>'[1]WP II-D-2.7'!E197</f>
        <v>Contr&amp;Svcs-Billable Contracted Labor</v>
      </c>
      <c r="F214" s="80" t="s">
        <v>2008</v>
      </c>
      <c r="G214" s="32">
        <f>'[1]WP II-D-2.7'!F197</f>
        <v>1500</v>
      </c>
      <c r="H214" s="32">
        <v>0</v>
      </c>
      <c r="I214" s="32">
        <v>0</v>
      </c>
      <c r="J214" s="32">
        <f t="shared" si="45"/>
        <v>1500</v>
      </c>
      <c r="K214" s="26">
        <v>80</v>
      </c>
      <c r="L214" s="16" t="s">
        <v>1947</v>
      </c>
      <c r="M214" s="32">
        <f t="shared" si="46"/>
        <v>1500</v>
      </c>
      <c r="N214" s="32" t="e">
        <f>SUMIF('II-F Func Factors'!$A:$A,$K214,'II-F Func Factors'!E:E)*$M214</f>
        <v>#VALUE!</v>
      </c>
      <c r="O214" s="32" t="e">
        <f>SUMIF('II-F Func Factors'!$A:$A,$K214,'II-F Func Factors'!F:F)*$M214</f>
        <v>#VALUE!</v>
      </c>
      <c r="P214" s="32" t="e">
        <f>SUMIF('II-F Func Factors'!$A:$A,$K214,'II-F Func Factors'!G:G)*$M214</f>
        <v>#VALUE!</v>
      </c>
      <c r="Q214" s="32" t="e">
        <f>SUMIF('II-F Func Factors'!$A:$A,$K214,'II-F Func Factors'!H:H)*$M214</f>
        <v>#VALUE!</v>
      </c>
      <c r="R214" s="32" t="e">
        <f t="shared" si="47"/>
        <v>#VALUE!</v>
      </c>
      <c r="S214" s="32" t="e">
        <f t="shared" si="48"/>
        <v>#VALUE!</v>
      </c>
    </row>
    <row r="215" spans="1:19">
      <c r="A215" s="16" t="s">
        <v>1371</v>
      </c>
      <c r="B215" s="62" t="str">
        <f>'[1]WP II-D-2.7'!B198</f>
        <v>9302</v>
      </c>
      <c r="C215" s="62" t="str">
        <f>'[1]WP II-D-2.7'!C198</f>
        <v>HOUSTON SPRAYING &amp; SUPPLY INC SPRAY CO -Total</v>
      </c>
      <c r="D215" s="62" t="str">
        <f>'[1]WP II-D-2.7'!D198</f>
        <v>11/7/2023</v>
      </c>
      <c r="E215" s="62" t="str">
        <f>'[1]WP II-D-2.7'!E198</f>
        <v>Contr&amp;Svcs Exp-Tree Clear Svcs</v>
      </c>
      <c r="F215" s="80" t="s">
        <v>2008</v>
      </c>
      <c r="G215" s="32">
        <f>'[1]WP II-D-2.7'!F198</f>
        <v>17190</v>
      </c>
      <c r="H215" s="32">
        <v>0</v>
      </c>
      <c r="I215" s="32">
        <v>0</v>
      </c>
      <c r="J215" s="32">
        <f t="shared" si="45"/>
        <v>17190</v>
      </c>
      <c r="K215" s="26">
        <v>80</v>
      </c>
      <c r="L215" s="16" t="s">
        <v>1947</v>
      </c>
      <c r="M215" s="32">
        <f t="shared" si="46"/>
        <v>17190</v>
      </c>
      <c r="N215" s="32" t="e">
        <f>SUMIF('II-F Func Factors'!$A:$A,$K215,'II-F Func Factors'!E:E)*$M215</f>
        <v>#VALUE!</v>
      </c>
      <c r="O215" s="32" t="e">
        <f>SUMIF('II-F Func Factors'!$A:$A,$K215,'II-F Func Factors'!F:F)*$M215</f>
        <v>#VALUE!</v>
      </c>
      <c r="P215" s="32" t="e">
        <f>SUMIF('II-F Func Factors'!$A:$A,$K215,'II-F Func Factors'!G:G)*$M215</f>
        <v>#VALUE!</v>
      </c>
      <c r="Q215" s="32" t="e">
        <f>SUMIF('II-F Func Factors'!$A:$A,$K215,'II-F Func Factors'!H:H)*$M215</f>
        <v>#VALUE!</v>
      </c>
      <c r="R215" s="32" t="e">
        <f t="shared" si="47"/>
        <v>#VALUE!</v>
      </c>
      <c r="S215" s="32" t="e">
        <f t="shared" si="48"/>
        <v>#VALUE!</v>
      </c>
    </row>
    <row r="216" spans="1:19">
      <c r="A216" s="16" t="s">
        <v>1372</v>
      </c>
      <c r="B216" s="62" t="str">
        <f>'[1]WP II-D-2.7'!B199</f>
        <v>9302</v>
      </c>
      <c r="C216" s="62" t="str">
        <f>'[1]WP II-D-2.7'!C199</f>
        <v>INSPIRECOM INC - TOTAL</v>
      </c>
      <c r="D216" s="62" t="str">
        <f>'[1]WP II-D-2.7'!D199</f>
        <v>12/27/2023</v>
      </c>
      <c r="E216" s="62" t="str">
        <f>'[1]WP II-D-2.7'!E199</f>
        <v>Contr&amp;Svcs Exp-Building Maint Serv</v>
      </c>
      <c r="F216" s="80" t="s">
        <v>2008</v>
      </c>
      <c r="G216" s="32">
        <f>'[1]WP II-D-2.7'!F199</f>
        <v>5934.28</v>
      </c>
      <c r="H216" s="32">
        <v>0</v>
      </c>
      <c r="I216" s="32">
        <v>0</v>
      </c>
      <c r="J216" s="32">
        <f t="shared" si="45"/>
        <v>5934.28</v>
      </c>
      <c r="K216" s="26">
        <v>80</v>
      </c>
      <c r="L216" s="16" t="s">
        <v>1947</v>
      </c>
      <c r="M216" s="32">
        <f t="shared" si="46"/>
        <v>5934.28</v>
      </c>
      <c r="N216" s="32" t="e">
        <f>SUMIF('II-F Func Factors'!$A:$A,$K216,'II-F Func Factors'!E:E)*$M216</f>
        <v>#VALUE!</v>
      </c>
      <c r="O216" s="32" t="e">
        <f>SUMIF('II-F Func Factors'!$A:$A,$K216,'II-F Func Factors'!F:F)*$M216</f>
        <v>#VALUE!</v>
      </c>
      <c r="P216" s="32" t="e">
        <f>SUMIF('II-F Func Factors'!$A:$A,$K216,'II-F Func Factors'!G:G)*$M216</f>
        <v>#VALUE!</v>
      </c>
      <c r="Q216" s="32" t="e">
        <f>SUMIF('II-F Func Factors'!$A:$A,$K216,'II-F Func Factors'!H:H)*$M216</f>
        <v>#VALUE!</v>
      </c>
      <c r="R216" s="32" t="e">
        <f t="shared" si="47"/>
        <v>#VALUE!</v>
      </c>
      <c r="S216" s="32" t="e">
        <f t="shared" si="48"/>
        <v>#VALUE!</v>
      </c>
    </row>
    <row r="217" spans="1:19">
      <c r="A217" s="16" t="s">
        <v>1373</v>
      </c>
      <c r="B217" s="62" t="str">
        <f>'[1]WP II-D-2.7'!B200</f>
        <v>9302</v>
      </c>
      <c r="C217" s="62" t="str">
        <f>'[1]WP II-D-2.7'!C200</f>
        <v>INSPIRECOM INC - TOTAL</v>
      </c>
      <c r="D217" s="62" t="str">
        <f>'[1]WP II-D-2.7'!D200</f>
        <v>12/27/2023</v>
      </c>
      <c r="E217" s="62" t="str">
        <f>'[1]WP II-D-2.7'!E200</f>
        <v>Contr&amp;Svcs Exp-Construct Svcs</v>
      </c>
      <c r="F217" s="80" t="s">
        <v>2008</v>
      </c>
      <c r="G217" s="32">
        <f>'[1]WP II-D-2.7'!F200</f>
        <v>227044.65</v>
      </c>
      <c r="H217" s="32">
        <v>0</v>
      </c>
      <c r="I217" s="32">
        <v>0</v>
      </c>
      <c r="J217" s="32">
        <f t="shared" ref="J217:J262" si="49">G217+I217</f>
        <v>227044.65</v>
      </c>
      <c r="K217" s="26">
        <v>80</v>
      </c>
      <c r="L217" s="16" t="s">
        <v>1947</v>
      </c>
      <c r="M217" s="32">
        <f t="shared" si="46"/>
        <v>227044.65</v>
      </c>
      <c r="N217" s="32" t="e">
        <f>SUMIF('II-F Func Factors'!$A:$A,$K217,'II-F Func Factors'!E:E)*$M217</f>
        <v>#VALUE!</v>
      </c>
      <c r="O217" s="32" t="e">
        <f>SUMIF('II-F Func Factors'!$A:$A,$K217,'II-F Func Factors'!F:F)*$M217</f>
        <v>#VALUE!</v>
      </c>
      <c r="P217" s="32" t="e">
        <f>SUMIF('II-F Func Factors'!$A:$A,$K217,'II-F Func Factors'!G:G)*$M217</f>
        <v>#VALUE!</v>
      </c>
      <c r="Q217" s="32" t="e">
        <f>SUMIF('II-F Func Factors'!$A:$A,$K217,'II-F Func Factors'!H:H)*$M217</f>
        <v>#VALUE!</v>
      </c>
      <c r="R217" s="32" t="e">
        <f t="shared" si="47"/>
        <v>#VALUE!</v>
      </c>
      <c r="S217" s="32" t="e">
        <f t="shared" si="48"/>
        <v>#VALUE!</v>
      </c>
    </row>
    <row r="218" spans="1:19">
      <c r="A218" s="16" t="s">
        <v>1374</v>
      </c>
      <c r="B218" s="62" t="str">
        <f>'[1]WP II-D-2.7'!B201</f>
        <v>9302</v>
      </c>
      <c r="C218" s="62" t="str">
        <f>'[1]WP II-D-2.7'!C201</f>
        <v>INSPIRECOM INC - TOTAL</v>
      </c>
      <c r="D218" s="62" t="str">
        <f>'[1]WP II-D-2.7'!D201</f>
        <v>12/27/2023</v>
      </c>
      <c r="E218" s="62" t="str">
        <f>'[1]WP II-D-2.7'!E201</f>
        <v>Contr&amp;Svcs Exp-Vending/Ice Machines</v>
      </c>
      <c r="F218" s="80" t="s">
        <v>2008</v>
      </c>
      <c r="G218" s="32">
        <f>'[1]WP II-D-2.7'!F201</f>
        <v>7634.1</v>
      </c>
      <c r="H218" s="32">
        <v>0</v>
      </c>
      <c r="I218" s="32">
        <v>0</v>
      </c>
      <c r="J218" s="32">
        <f t="shared" si="49"/>
        <v>7634.1</v>
      </c>
      <c r="K218" s="26">
        <v>80</v>
      </c>
      <c r="L218" s="16" t="s">
        <v>1947</v>
      </c>
      <c r="M218" s="32">
        <f t="shared" si="46"/>
        <v>7634.1</v>
      </c>
      <c r="N218" s="32" t="e">
        <f>SUMIF('II-F Func Factors'!$A:$A,$K218,'II-F Func Factors'!E:E)*$M218</f>
        <v>#VALUE!</v>
      </c>
      <c r="O218" s="32" t="e">
        <f>SUMIF('II-F Func Factors'!$A:$A,$K218,'II-F Func Factors'!F:F)*$M218</f>
        <v>#VALUE!</v>
      </c>
      <c r="P218" s="32" t="e">
        <f>SUMIF('II-F Func Factors'!$A:$A,$K218,'II-F Func Factors'!G:G)*$M218</f>
        <v>#VALUE!</v>
      </c>
      <c r="Q218" s="32" t="e">
        <f>SUMIF('II-F Func Factors'!$A:$A,$K218,'II-F Func Factors'!H:H)*$M218</f>
        <v>#VALUE!</v>
      </c>
      <c r="R218" s="32" t="e">
        <f t="shared" si="47"/>
        <v>#VALUE!</v>
      </c>
      <c r="S218" s="32" t="e">
        <f t="shared" si="48"/>
        <v>#VALUE!</v>
      </c>
    </row>
    <row r="219" spans="1:19">
      <c r="A219" s="16" t="s">
        <v>1375</v>
      </c>
      <c r="B219" s="62" t="str">
        <f>'[1]WP II-D-2.7'!B202</f>
        <v>9302</v>
      </c>
      <c r="C219" s="62" t="str">
        <f>'[1]WP II-D-2.7'!C202</f>
        <v>INSPIRECOM INC - TOTAL</v>
      </c>
      <c r="D219" s="62" t="str">
        <f>'[1]WP II-D-2.7'!D202</f>
        <v>12/27/2023</v>
      </c>
      <c r="E219" s="62" t="str">
        <f>'[1]WP II-D-2.7'!E202</f>
        <v>Contr&amp;Svcs-Billable Contracted Labor</v>
      </c>
      <c r="F219" s="80" t="s">
        <v>2008</v>
      </c>
      <c r="G219" s="32">
        <f>'[1]WP II-D-2.7'!F202</f>
        <v>91300</v>
      </c>
      <c r="H219" s="32">
        <v>0</v>
      </c>
      <c r="I219" s="32">
        <v>0</v>
      </c>
      <c r="J219" s="32">
        <f t="shared" si="49"/>
        <v>91300</v>
      </c>
      <c r="K219" s="26">
        <v>80</v>
      </c>
      <c r="L219" s="16" t="s">
        <v>1947</v>
      </c>
      <c r="M219" s="32">
        <f t="shared" si="46"/>
        <v>91300</v>
      </c>
      <c r="N219" s="32" t="e">
        <f>SUMIF('II-F Func Factors'!$A:$A,$K219,'II-F Func Factors'!E:E)*$M219</f>
        <v>#VALUE!</v>
      </c>
      <c r="O219" s="32" t="e">
        <f>SUMIF('II-F Func Factors'!$A:$A,$K219,'II-F Func Factors'!F:F)*$M219</f>
        <v>#VALUE!</v>
      </c>
      <c r="P219" s="32" t="e">
        <f>SUMIF('II-F Func Factors'!$A:$A,$K219,'II-F Func Factors'!G:G)*$M219</f>
        <v>#VALUE!</v>
      </c>
      <c r="Q219" s="32" t="e">
        <f>SUMIF('II-F Func Factors'!$A:$A,$K219,'II-F Func Factors'!H:H)*$M219</f>
        <v>#VALUE!</v>
      </c>
      <c r="R219" s="32" t="e">
        <f t="shared" si="47"/>
        <v>#VALUE!</v>
      </c>
      <c r="S219" s="32" t="e">
        <f t="shared" si="48"/>
        <v>#VALUE!</v>
      </c>
    </row>
    <row r="220" spans="1:19">
      <c r="A220" s="16" t="s">
        <v>1376</v>
      </c>
      <c r="B220" s="62" t="str">
        <f>'[1]WP II-D-2.7'!B203</f>
        <v>9302</v>
      </c>
      <c r="C220" s="62" t="str">
        <f>'[1]WP II-D-2.7'!C203</f>
        <v>INTEGRATED WIRELESS SOLUTIONS LLC -Total</v>
      </c>
      <c r="D220" s="62" t="str">
        <f>'[1]WP II-D-2.7'!D203</f>
        <v>12/11/2023</v>
      </c>
      <c r="E220" s="62" t="str">
        <f>'[1]WP II-D-2.7'!E203</f>
        <v>Contr&amp;Svcs Exp-Other Services</v>
      </c>
      <c r="F220" s="80" t="s">
        <v>2008</v>
      </c>
      <c r="G220" s="32">
        <f>'[1]WP II-D-2.7'!F203</f>
        <v>32635.1</v>
      </c>
      <c r="H220" s="32">
        <v>0</v>
      </c>
      <c r="I220" s="32">
        <v>0</v>
      </c>
      <c r="J220" s="32">
        <f t="shared" si="49"/>
        <v>32635.1</v>
      </c>
      <c r="K220" s="26">
        <v>80</v>
      </c>
      <c r="L220" s="16" t="s">
        <v>1947</v>
      </c>
      <c r="M220" s="32">
        <f t="shared" si="46"/>
        <v>32635.1</v>
      </c>
      <c r="N220" s="32" t="e">
        <f>SUMIF('II-F Func Factors'!$A:$A,$K220,'II-F Func Factors'!E:E)*$M220</f>
        <v>#VALUE!</v>
      </c>
      <c r="O220" s="32" t="e">
        <f>SUMIF('II-F Func Factors'!$A:$A,$K220,'II-F Func Factors'!F:F)*$M220</f>
        <v>#VALUE!</v>
      </c>
      <c r="P220" s="32" t="e">
        <f>SUMIF('II-F Func Factors'!$A:$A,$K220,'II-F Func Factors'!G:G)*$M220</f>
        <v>#VALUE!</v>
      </c>
      <c r="Q220" s="32" t="e">
        <f>SUMIF('II-F Func Factors'!$A:$A,$K220,'II-F Func Factors'!H:H)*$M220</f>
        <v>#VALUE!</v>
      </c>
      <c r="R220" s="32" t="e">
        <f t="shared" si="47"/>
        <v>#VALUE!</v>
      </c>
      <c r="S220" s="32" t="e">
        <f t="shared" si="48"/>
        <v>#VALUE!</v>
      </c>
    </row>
    <row r="221" spans="1:19">
      <c r="A221" s="16" t="s">
        <v>1377</v>
      </c>
      <c r="B221" s="62" t="str">
        <f>'[1]WP II-D-2.7'!B204</f>
        <v>9302</v>
      </c>
      <c r="C221" s="62" t="str">
        <f>'[1]WP II-D-2.7'!C204</f>
        <v>IPS INVESTIGATION &amp; POLYGRAPH - TOTAL</v>
      </c>
      <c r="D221" s="62" t="str">
        <f>'[1]WP II-D-2.7'!D204</f>
        <v>12/6/2023</v>
      </c>
      <c r="E221" s="62" t="str">
        <f>'[1]WP II-D-2.7'!E204</f>
        <v>Contr&amp;Svcs Exp-Security Electronics</v>
      </c>
      <c r="F221" s="80" t="s">
        <v>2008</v>
      </c>
      <c r="G221" s="32">
        <f>'[1]WP II-D-2.7'!F204</f>
        <v>2715.78</v>
      </c>
      <c r="H221" s="32">
        <v>0</v>
      </c>
      <c r="I221" s="32">
        <v>0</v>
      </c>
      <c r="J221" s="32">
        <f t="shared" si="49"/>
        <v>2715.78</v>
      </c>
      <c r="K221" s="26">
        <v>80</v>
      </c>
      <c r="L221" s="16" t="s">
        <v>1947</v>
      </c>
      <c r="M221" s="32">
        <f t="shared" si="46"/>
        <v>2715.78</v>
      </c>
      <c r="N221" s="32" t="e">
        <f>SUMIF('II-F Func Factors'!$A:$A,$K221,'II-F Func Factors'!E:E)*$M221</f>
        <v>#VALUE!</v>
      </c>
      <c r="O221" s="32" t="e">
        <f>SUMIF('II-F Func Factors'!$A:$A,$K221,'II-F Func Factors'!F:F)*$M221</f>
        <v>#VALUE!</v>
      </c>
      <c r="P221" s="32" t="e">
        <f>SUMIF('II-F Func Factors'!$A:$A,$K221,'II-F Func Factors'!G:G)*$M221</f>
        <v>#VALUE!</v>
      </c>
      <c r="Q221" s="32" t="e">
        <f>SUMIF('II-F Func Factors'!$A:$A,$K221,'II-F Func Factors'!H:H)*$M221</f>
        <v>#VALUE!</v>
      </c>
      <c r="R221" s="32" t="e">
        <f t="shared" si="47"/>
        <v>#VALUE!</v>
      </c>
      <c r="S221" s="32" t="e">
        <f t="shared" si="48"/>
        <v>#VALUE!</v>
      </c>
    </row>
    <row r="222" spans="1:19">
      <c r="A222" s="16" t="s">
        <v>1378</v>
      </c>
      <c r="B222" s="62" t="str">
        <f>'[1]WP II-D-2.7'!B205</f>
        <v>9302</v>
      </c>
      <c r="C222" s="62" t="str">
        <f>'[1]WP II-D-2.7'!C205</f>
        <v>IPS INVESTIGATION &amp; POLYGRAPH - TOTAL</v>
      </c>
      <c r="D222" s="62" t="str">
        <f>'[1]WP II-D-2.7'!D205</f>
        <v>12/6/2023</v>
      </c>
      <c r="E222" s="62" t="str">
        <f>'[1]WP II-D-2.7'!E205</f>
        <v>Contr&amp;Svcs Exp-Security Owned</v>
      </c>
      <c r="F222" s="80" t="s">
        <v>2008</v>
      </c>
      <c r="G222" s="32">
        <f>'[1]WP II-D-2.7'!F205</f>
        <v>213216.32</v>
      </c>
      <c r="H222" s="32">
        <v>0</v>
      </c>
      <c r="I222" s="32">
        <v>0</v>
      </c>
      <c r="J222" s="32">
        <f t="shared" si="49"/>
        <v>213216.32</v>
      </c>
      <c r="K222" s="26">
        <v>80</v>
      </c>
      <c r="L222" s="16" t="s">
        <v>1947</v>
      </c>
      <c r="M222" s="32">
        <f t="shared" si="46"/>
        <v>213216.32</v>
      </c>
      <c r="N222" s="32" t="e">
        <f>SUMIF('II-F Func Factors'!$A:$A,$K222,'II-F Func Factors'!E:E)*$M222</f>
        <v>#VALUE!</v>
      </c>
      <c r="O222" s="32" t="e">
        <f>SUMIF('II-F Func Factors'!$A:$A,$K222,'II-F Func Factors'!F:F)*$M222</f>
        <v>#VALUE!</v>
      </c>
      <c r="P222" s="32" t="e">
        <f>SUMIF('II-F Func Factors'!$A:$A,$K222,'II-F Func Factors'!G:G)*$M222</f>
        <v>#VALUE!</v>
      </c>
      <c r="Q222" s="32" t="e">
        <f>SUMIF('II-F Func Factors'!$A:$A,$K222,'II-F Func Factors'!H:H)*$M222</f>
        <v>#VALUE!</v>
      </c>
      <c r="R222" s="32" t="e">
        <f t="shared" si="47"/>
        <v>#VALUE!</v>
      </c>
      <c r="S222" s="32" t="e">
        <f t="shared" si="48"/>
        <v>#VALUE!</v>
      </c>
    </row>
    <row r="223" spans="1:19">
      <c r="A223" s="16" t="s">
        <v>1379</v>
      </c>
      <c r="B223" s="62" t="str">
        <f>'[1]WP II-D-2.7'!B206</f>
        <v>9302</v>
      </c>
      <c r="C223" s="62" t="str">
        <f>'[1]WP II-D-2.7'!C206</f>
        <v>ITRON INC - TOTAL</v>
      </c>
      <c r="D223" s="62" t="str">
        <f>'[1]WP II-D-2.7'!D206</f>
        <v>12/19/2023</v>
      </c>
      <c r="E223" s="62" t="str">
        <f>'[1]WP II-D-2.7'!E206</f>
        <v>Contr&amp;Svcs Exp-Prof Svcs-Ded</v>
      </c>
      <c r="F223" s="80" t="s">
        <v>2008</v>
      </c>
      <c r="G223" s="32">
        <f>'[1]WP II-D-2.7'!F206</f>
        <v>82595.17</v>
      </c>
      <c r="H223" s="32">
        <v>0</v>
      </c>
      <c r="I223" s="32">
        <v>0</v>
      </c>
      <c r="J223" s="32">
        <f t="shared" si="49"/>
        <v>82595.17</v>
      </c>
      <c r="K223" s="26">
        <v>80</v>
      </c>
      <c r="L223" s="16" t="s">
        <v>1947</v>
      </c>
      <c r="M223" s="32">
        <f t="shared" si="46"/>
        <v>82595.17</v>
      </c>
      <c r="N223" s="32" t="e">
        <f>SUMIF('II-F Func Factors'!$A:$A,$K223,'II-F Func Factors'!E:E)*$M223</f>
        <v>#VALUE!</v>
      </c>
      <c r="O223" s="32" t="e">
        <f>SUMIF('II-F Func Factors'!$A:$A,$K223,'II-F Func Factors'!F:F)*$M223</f>
        <v>#VALUE!</v>
      </c>
      <c r="P223" s="32" t="e">
        <f>SUMIF('II-F Func Factors'!$A:$A,$K223,'II-F Func Factors'!G:G)*$M223</f>
        <v>#VALUE!</v>
      </c>
      <c r="Q223" s="32" t="e">
        <f>SUMIF('II-F Func Factors'!$A:$A,$K223,'II-F Func Factors'!H:H)*$M223</f>
        <v>#VALUE!</v>
      </c>
      <c r="R223" s="32" t="e">
        <f t="shared" si="47"/>
        <v>#VALUE!</v>
      </c>
      <c r="S223" s="32" t="e">
        <f t="shared" si="48"/>
        <v>#VALUE!</v>
      </c>
    </row>
    <row r="224" spans="1:19">
      <c r="A224" s="16" t="s">
        <v>1380</v>
      </c>
      <c r="B224" s="62" t="str">
        <f>'[1]WP II-D-2.7'!B207</f>
        <v>9302</v>
      </c>
      <c r="C224" s="62" t="str">
        <f>'[1]WP II-D-2.7'!C207</f>
        <v>KA-TEX CONSTRUCTORS, INC. - TOTAL</v>
      </c>
      <c r="D224" s="62" t="str">
        <f>'[1]WP II-D-2.7'!D207</f>
        <v>12/27/2023</v>
      </c>
      <c r="E224" s="62" t="str">
        <f>'[1]WP II-D-2.7'!E207</f>
        <v>Contr&amp;Svcs Exp-Construct Svcs</v>
      </c>
      <c r="F224" s="80" t="s">
        <v>2008</v>
      </c>
      <c r="G224" s="32">
        <f>'[1]WP II-D-2.7'!F207</f>
        <v>16018.83</v>
      </c>
      <c r="H224" s="32">
        <v>0</v>
      </c>
      <c r="I224" s="32">
        <v>0</v>
      </c>
      <c r="J224" s="32">
        <f t="shared" si="49"/>
        <v>16018.83</v>
      </c>
      <c r="K224" s="26">
        <v>80</v>
      </c>
      <c r="L224" s="16" t="s">
        <v>1947</v>
      </c>
      <c r="M224" s="32">
        <f t="shared" si="46"/>
        <v>16018.83</v>
      </c>
      <c r="N224" s="32" t="e">
        <f>SUMIF('II-F Func Factors'!$A:$A,$K224,'II-F Func Factors'!E:E)*$M224</f>
        <v>#VALUE!</v>
      </c>
      <c r="O224" s="32" t="e">
        <f>SUMIF('II-F Func Factors'!$A:$A,$K224,'II-F Func Factors'!F:F)*$M224</f>
        <v>#VALUE!</v>
      </c>
      <c r="P224" s="32" t="e">
        <f>SUMIF('II-F Func Factors'!$A:$A,$K224,'II-F Func Factors'!G:G)*$M224</f>
        <v>#VALUE!</v>
      </c>
      <c r="Q224" s="32" t="e">
        <f>SUMIF('II-F Func Factors'!$A:$A,$K224,'II-F Func Factors'!H:H)*$M224</f>
        <v>#VALUE!</v>
      </c>
      <c r="R224" s="32" t="e">
        <f t="shared" si="47"/>
        <v>#VALUE!</v>
      </c>
      <c r="S224" s="32" t="e">
        <f t="shared" si="48"/>
        <v>#VALUE!</v>
      </c>
    </row>
    <row r="225" spans="1:19">
      <c r="A225" s="16" t="s">
        <v>1381</v>
      </c>
      <c r="B225" s="62" t="str">
        <f>'[1]WP II-D-2.7'!B208</f>
        <v>9302</v>
      </c>
      <c r="C225" s="62" t="str">
        <f>'[1]WP II-D-2.7'!C208</f>
        <v>KPMG LLP - TOTAL</v>
      </c>
      <c r="D225" s="62" t="str">
        <f>'[1]WP II-D-2.7'!D208</f>
        <v>6/1/2023</v>
      </c>
      <c r="E225" s="62" t="str">
        <f>'[1]WP II-D-2.7'!E208</f>
        <v>Contr&amp;Svcs Exp-Prof Svcs-Ded</v>
      </c>
      <c r="F225" s="80" t="s">
        <v>2008</v>
      </c>
      <c r="G225" s="32">
        <f>'[1]WP II-D-2.7'!F208</f>
        <v>1466030.7</v>
      </c>
      <c r="H225" s="32">
        <v>0</v>
      </c>
      <c r="I225" s="32">
        <v>0</v>
      </c>
      <c r="J225" s="32">
        <f t="shared" si="49"/>
        <v>1466030.7</v>
      </c>
      <c r="K225" s="26">
        <v>80</v>
      </c>
      <c r="L225" s="16" t="s">
        <v>1947</v>
      </c>
      <c r="M225" s="32">
        <f t="shared" si="46"/>
        <v>1466030.7</v>
      </c>
      <c r="N225" s="32" t="e">
        <f>SUMIF('II-F Func Factors'!$A:$A,$K225,'II-F Func Factors'!E:E)*$M225</f>
        <v>#VALUE!</v>
      </c>
      <c r="O225" s="32" t="e">
        <f>SUMIF('II-F Func Factors'!$A:$A,$K225,'II-F Func Factors'!F:F)*$M225</f>
        <v>#VALUE!</v>
      </c>
      <c r="P225" s="32" t="e">
        <f>SUMIF('II-F Func Factors'!$A:$A,$K225,'II-F Func Factors'!G:G)*$M225</f>
        <v>#VALUE!</v>
      </c>
      <c r="Q225" s="32" t="e">
        <f>SUMIF('II-F Func Factors'!$A:$A,$K225,'II-F Func Factors'!H:H)*$M225</f>
        <v>#VALUE!</v>
      </c>
      <c r="R225" s="32" t="e">
        <f t="shared" si="47"/>
        <v>#VALUE!</v>
      </c>
      <c r="S225" s="32" t="e">
        <f t="shared" si="48"/>
        <v>#VALUE!</v>
      </c>
    </row>
    <row r="226" spans="1:19">
      <c r="A226" s="16" t="s">
        <v>1382</v>
      </c>
      <c r="B226" s="62" t="str">
        <f>'[1]WP II-D-2.7'!B209</f>
        <v>9302</v>
      </c>
      <c r="C226" s="62" t="str">
        <f>'[1]WP II-D-2.7'!C209</f>
        <v>MARK III SYSTEMS INC -Total</v>
      </c>
      <c r="D226" s="62" t="str">
        <f>'[1]WP II-D-2.7'!D209</f>
        <v>6/28/2023</v>
      </c>
      <c r="E226" s="62" t="str">
        <f>'[1]WP II-D-2.7'!E209</f>
        <v>Contr&amp;Svcs Exp-Software Maint</v>
      </c>
      <c r="F226" s="80" t="s">
        <v>2008</v>
      </c>
      <c r="G226" s="32">
        <f>'[1]WP II-D-2.7'!F209</f>
        <v>3752.4</v>
      </c>
      <c r="H226" s="32">
        <v>0</v>
      </c>
      <c r="I226" s="32">
        <v>0</v>
      </c>
      <c r="J226" s="32">
        <f t="shared" si="49"/>
        <v>3752.4</v>
      </c>
      <c r="K226" s="26">
        <v>80</v>
      </c>
      <c r="L226" s="16" t="s">
        <v>1947</v>
      </c>
      <c r="M226" s="32">
        <f t="shared" si="46"/>
        <v>3752.4</v>
      </c>
      <c r="N226" s="32" t="e">
        <f>SUMIF('II-F Func Factors'!$A:$A,$K226,'II-F Func Factors'!E:E)*$M226</f>
        <v>#VALUE!</v>
      </c>
      <c r="O226" s="32" t="e">
        <f>SUMIF('II-F Func Factors'!$A:$A,$K226,'II-F Func Factors'!F:F)*$M226</f>
        <v>#VALUE!</v>
      </c>
      <c r="P226" s="32" t="e">
        <f>SUMIF('II-F Func Factors'!$A:$A,$K226,'II-F Func Factors'!G:G)*$M226</f>
        <v>#VALUE!</v>
      </c>
      <c r="Q226" s="32" t="e">
        <f>SUMIF('II-F Func Factors'!$A:$A,$K226,'II-F Func Factors'!H:H)*$M226</f>
        <v>#VALUE!</v>
      </c>
      <c r="R226" s="32" t="e">
        <f t="shared" si="47"/>
        <v>#VALUE!</v>
      </c>
      <c r="S226" s="32" t="e">
        <f t="shared" si="48"/>
        <v>#VALUE!</v>
      </c>
    </row>
    <row r="227" spans="1:19">
      <c r="A227" s="16" t="s">
        <v>1383</v>
      </c>
      <c r="B227" s="62" t="str">
        <f>'[1]WP II-D-2.7'!B210</f>
        <v>9302</v>
      </c>
      <c r="C227" s="62" t="str">
        <f>'[1]WP II-D-2.7'!C210</f>
        <v>MCRAY CRANE &amp; RIGGING INC -Total</v>
      </c>
      <c r="D227" s="62" t="str">
        <f>'[1]WP II-D-2.7'!D210</f>
        <v>11/30/2023</v>
      </c>
      <c r="E227" s="62" t="str">
        <f>'[1]WP II-D-2.7'!E210</f>
        <v>Contr&amp;Svcs-Billable Contracted Labor</v>
      </c>
      <c r="F227" s="80" t="s">
        <v>2008</v>
      </c>
      <c r="G227" s="32">
        <f>'[1]WP II-D-2.7'!F210</f>
        <v>72578.86</v>
      </c>
      <c r="H227" s="32">
        <v>0</v>
      </c>
      <c r="I227" s="32">
        <v>0</v>
      </c>
      <c r="J227" s="32">
        <f t="shared" si="49"/>
        <v>72578.86</v>
      </c>
      <c r="K227" s="26">
        <v>80</v>
      </c>
      <c r="L227" s="16" t="s">
        <v>1947</v>
      </c>
      <c r="M227" s="32">
        <f t="shared" si="46"/>
        <v>72578.86</v>
      </c>
      <c r="N227" s="32" t="e">
        <f>SUMIF('II-F Func Factors'!$A:$A,$K227,'II-F Func Factors'!E:E)*$M227</f>
        <v>#VALUE!</v>
      </c>
      <c r="O227" s="32" t="e">
        <f>SUMIF('II-F Func Factors'!$A:$A,$K227,'II-F Func Factors'!F:F)*$M227</f>
        <v>#VALUE!</v>
      </c>
      <c r="P227" s="32" t="e">
        <f>SUMIF('II-F Func Factors'!$A:$A,$K227,'II-F Func Factors'!G:G)*$M227</f>
        <v>#VALUE!</v>
      </c>
      <c r="Q227" s="32" t="e">
        <f>SUMIF('II-F Func Factors'!$A:$A,$K227,'II-F Func Factors'!H:H)*$M227</f>
        <v>#VALUE!</v>
      </c>
      <c r="R227" s="32" t="e">
        <f t="shared" si="47"/>
        <v>#VALUE!</v>
      </c>
      <c r="S227" s="32" t="e">
        <f t="shared" si="48"/>
        <v>#VALUE!</v>
      </c>
    </row>
    <row r="228" spans="1:19">
      <c r="A228" s="16" t="s">
        <v>1384</v>
      </c>
      <c r="B228" s="62" t="str">
        <f>'[1]WP II-D-2.7'!B211</f>
        <v>9302</v>
      </c>
      <c r="C228" s="62" t="str">
        <f>'[1]WP II-D-2.7'!C211</f>
        <v>MESA LINE SERVICES LLC - TOTAL</v>
      </c>
      <c r="D228" s="62" t="str">
        <f>'[1]WP II-D-2.7'!D211</f>
        <v>7/6/2023</v>
      </c>
      <c r="E228" s="62" t="str">
        <f>'[1]WP II-D-2.7'!E211</f>
        <v>Contr&amp;Svcs Exp-Construct Svcs</v>
      </c>
      <c r="F228" s="80" t="s">
        <v>2008</v>
      </c>
      <c r="G228" s="32">
        <f>'[1]WP II-D-2.7'!F211</f>
        <v>1310558.69</v>
      </c>
      <c r="H228" s="32">
        <v>0</v>
      </c>
      <c r="I228" s="32">
        <v>0</v>
      </c>
      <c r="J228" s="32">
        <f t="shared" si="49"/>
        <v>1310558.69</v>
      </c>
      <c r="K228" s="26">
        <v>80</v>
      </c>
      <c r="L228" s="16" t="s">
        <v>1947</v>
      </c>
      <c r="M228" s="32">
        <f t="shared" si="46"/>
        <v>1310558.69</v>
      </c>
      <c r="N228" s="32" t="e">
        <f>SUMIF('II-F Func Factors'!$A:$A,$K228,'II-F Func Factors'!E:E)*$M228</f>
        <v>#VALUE!</v>
      </c>
      <c r="O228" s="32" t="e">
        <f>SUMIF('II-F Func Factors'!$A:$A,$K228,'II-F Func Factors'!F:F)*$M228</f>
        <v>#VALUE!</v>
      </c>
      <c r="P228" s="32" t="e">
        <f>SUMIF('II-F Func Factors'!$A:$A,$K228,'II-F Func Factors'!G:G)*$M228</f>
        <v>#VALUE!</v>
      </c>
      <c r="Q228" s="32" t="e">
        <f>SUMIF('II-F Func Factors'!$A:$A,$K228,'II-F Func Factors'!H:H)*$M228</f>
        <v>#VALUE!</v>
      </c>
      <c r="R228" s="32" t="e">
        <f t="shared" si="47"/>
        <v>#VALUE!</v>
      </c>
      <c r="S228" s="32" t="e">
        <f t="shared" si="48"/>
        <v>#VALUE!</v>
      </c>
    </row>
    <row r="229" spans="1:19">
      <c r="A229" s="16" t="s">
        <v>1385</v>
      </c>
      <c r="B229" s="62" t="str">
        <f>'[1]WP II-D-2.7'!B212</f>
        <v>9302</v>
      </c>
      <c r="C229" s="62" t="str">
        <f>'[1]WP II-D-2.7'!C212</f>
        <v>MESA LINE SERVICES LLC - TOTAL</v>
      </c>
      <c r="D229" s="62" t="str">
        <f>'[1]WP II-D-2.7'!D212</f>
        <v>7/6/2023</v>
      </c>
      <c r="E229" s="62" t="str">
        <f>'[1]WP II-D-2.7'!E212</f>
        <v>Contr&amp;Svcs-Billable Contracted Labor</v>
      </c>
      <c r="F229" s="80" t="s">
        <v>2008</v>
      </c>
      <c r="G229" s="32">
        <f>'[1]WP II-D-2.7'!F212</f>
        <v>161107.71</v>
      </c>
      <c r="H229" s="32">
        <v>0</v>
      </c>
      <c r="I229" s="32">
        <v>0</v>
      </c>
      <c r="J229" s="32">
        <f t="shared" si="49"/>
        <v>161107.71</v>
      </c>
      <c r="K229" s="26">
        <v>80</v>
      </c>
      <c r="L229" s="16" t="s">
        <v>1947</v>
      </c>
      <c r="M229" s="32">
        <f t="shared" si="46"/>
        <v>161107.71</v>
      </c>
      <c r="N229" s="32" t="e">
        <f>SUMIF('II-F Func Factors'!$A:$A,$K229,'II-F Func Factors'!E:E)*$M229</f>
        <v>#VALUE!</v>
      </c>
      <c r="O229" s="32" t="e">
        <f>SUMIF('II-F Func Factors'!$A:$A,$K229,'II-F Func Factors'!F:F)*$M229</f>
        <v>#VALUE!</v>
      </c>
      <c r="P229" s="32" t="e">
        <f>SUMIF('II-F Func Factors'!$A:$A,$K229,'II-F Func Factors'!G:G)*$M229</f>
        <v>#VALUE!</v>
      </c>
      <c r="Q229" s="32" t="e">
        <f>SUMIF('II-F Func Factors'!$A:$A,$K229,'II-F Func Factors'!H:H)*$M229</f>
        <v>#VALUE!</v>
      </c>
      <c r="R229" s="32" t="e">
        <f t="shared" si="47"/>
        <v>#VALUE!</v>
      </c>
      <c r="S229" s="32" t="e">
        <f t="shared" si="48"/>
        <v>#VALUE!</v>
      </c>
    </row>
    <row r="230" spans="1:19">
      <c r="A230" s="16" t="s">
        <v>1386</v>
      </c>
      <c r="B230" s="62" t="str">
        <f>'[1]WP II-D-2.7'!B213</f>
        <v>9302</v>
      </c>
      <c r="C230" s="62" t="str">
        <f>'[1]WP II-D-2.7'!C213</f>
        <v>Misc Contract Services Total</v>
      </c>
      <c r="D230" s="62" t="str">
        <f>'[1]WP II-D-2.7'!D213</f>
        <v>VARIOUS</v>
      </c>
      <c r="E230" s="62" t="str">
        <f>'[1]WP II-D-2.7'!E213</f>
        <v>Contr&amp;Svcs Exp-Eng / Tech Svcs</v>
      </c>
      <c r="F230" s="80" t="s">
        <v>2008</v>
      </c>
      <c r="G230" s="32">
        <f>'[1]WP II-D-2.7'!F213</f>
        <v>0</v>
      </c>
      <c r="H230" s="32">
        <v>0</v>
      </c>
      <c r="I230" s="32">
        <v>0</v>
      </c>
      <c r="J230" s="32">
        <f t="shared" si="49"/>
        <v>0</v>
      </c>
      <c r="K230" s="26">
        <v>80</v>
      </c>
      <c r="L230" s="16" t="s">
        <v>1947</v>
      </c>
      <c r="M230" s="32">
        <f t="shared" si="46"/>
        <v>0</v>
      </c>
      <c r="N230" s="32" t="e">
        <f>SUMIF('II-F Func Factors'!$A:$A,$K230,'II-F Func Factors'!E:E)*$M230</f>
        <v>#VALUE!</v>
      </c>
      <c r="O230" s="32" t="e">
        <f>SUMIF('II-F Func Factors'!$A:$A,$K230,'II-F Func Factors'!F:F)*$M230</f>
        <v>#VALUE!</v>
      </c>
      <c r="P230" s="32" t="e">
        <f>SUMIF('II-F Func Factors'!$A:$A,$K230,'II-F Func Factors'!G:G)*$M230</f>
        <v>#VALUE!</v>
      </c>
      <c r="Q230" s="32" t="e">
        <f>SUMIF('II-F Func Factors'!$A:$A,$K230,'II-F Func Factors'!H:H)*$M230</f>
        <v>#VALUE!</v>
      </c>
      <c r="R230" s="32" t="e">
        <f t="shared" si="47"/>
        <v>#VALUE!</v>
      </c>
      <c r="S230" s="32" t="e">
        <f t="shared" si="48"/>
        <v>#VALUE!</v>
      </c>
    </row>
    <row r="231" spans="1:19">
      <c r="A231" s="16" t="s">
        <v>1387</v>
      </c>
      <c r="B231" s="62" t="str">
        <f>'[1]WP II-D-2.7'!B214</f>
        <v>9302</v>
      </c>
      <c r="C231" s="62" t="str">
        <f>'[1]WP II-D-2.7'!C214</f>
        <v>Misc Contract Services Total</v>
      </c>
      <c r="D231" s="62" t="str">
        <f>'[1]WP II-D-2.7'!D214</f>
        <v>VARIOUS</v>
      </c>
      <c r="E231" s="62" t="str">
        <f>'[1]WP II-D-2.7'!E214</f>
        <v>Contr&amp;Svcs Exp-Other Services</v>
      </c>
      <c r="F231" s="80" t="s">
        <v>2008</v>
      </c>
      <c r="G231" s="32">
        <f>'[1]WP II-D-2.7'!F214</f>
        <v>3718.68</v>
      </c>
      <c r="H231" s="32">
        <v>0</v>
      </c>
      <c r="I231" s="32">
        <v>0</v>
      </c>
      <c r="J231" s="32">
        <f t="shared" si="49"/>
        <v>3718.68</v>
      </c>
      <c r="K231" s="26">
        <v>80</v>
      </c>
      <c r="L231" s="16" t="s">
        <v>1947</v>
      </c>
      <c r="M231" s="32">
        <f t="shared" si="46"/>
        <v>3718.68</v>
      </c>
      <c r="N231" s="32" t="e">
        <f>SUMIF('II-F Func Factors'!$A:$A,$K231,'II-F Func Factors'!E:E)*$M231</f>
        <v>#VALUE!</v>
      </c>
      <c r="O231" s="32" t="e">
        <f>SUMIF('II-F Func Factors'!$A:$A,$K231,'II-F Func Factors'!F:F)*$M231</f>
        <v>#VALUE!</v>
      </c>
      <c r="P231" s="32" t="e">
        <f>SUMIF('II-F Func Factors'!$A:$A,$K231,'II-F Func Factors'!G:G)*$M231</f>
        <v>#VALUE!</v>
      </c>
      <c r="Q231" s="32" t="e">
        <f>SUMIF('II-F Func Factors'!$A:$A,$K231,'II-F Func Factors'!H:H)*$M231</f>
        <v>#VALUE!</v>
      </c>
      <c r="R231" s="32" t="e">
        <f t="shared" si="47"/>
        <v>#VALUE!</v>
      </c>
      <c r="S231" s="32" t="e">
        <f t="shared" si="48"/>
        <v>#VALUE!</v>
      </c>
    </row>
    <row r="232" spans="1:19">
      <c r="A232" s="16" t="s">
        <v>1388</v>
      </c>
      <c r="B232" s="62" t="str">
        <f>'[1]WP II-D-2.7'!B215</f>
        <v>9302</v>
      </c>
      <c r="C232" s="62" t="str">
        <f>'[1]WP II-D-2.7'!C215</f>
        <v>Misc Contract Services Total</v>
      </c>
      <c r="D232" s="62" t="str">
        <f>'[1]WP II-D-2.7'!D215</f>
        <v>VARIOUS</v>
      </c>
      <c r="E232" s="62" t="str">
        <f>'[1]WP II-D-2.7'!E215</f>
        <v>Contr&amp;Svcs Exp-Prof Svcs-Ded</v>
      </c>
      <c r="F232" s="80" t="s">
        <v>2008</v>
      </c>
      <c r="G232" s="32">
        <f>'[1]WP II-D-2.7'!F215</f>
        <v>0</v>
      </c>
      <c r="H232" s="32">
        <v>0</v>
      </c>
      <c r="I232" s="32">
        <v>0</v>
      </c>
      <c r="J232" s="32">
        <f t="shared" si="49"/>
        <v>0</v>
      </c>
      <c r="K232" s="26">
        <v>80</v>
      </c>
      <c r="L232" s="16" t="s">
        <v>1947</v>
      </c>
      <c r="M232" s="32">
        <f t="shared" si="46"/>
        <v>0</v>
      </c>
      <c r="N232" s="32" t="e">
        <f>SUMIF('II-F Func Factors'!$A:$A,$K232,'II-F Func Factors'!E:E)*$M232</f>
        <v>#VALUE!</v>
      </c>
      <c r="O232" s="32" t="e">
        <f>SUMIF('II-F Func Factors'!$A:$A,$K232,'II-F Func Factors'!F:F)*$M232</f>
        <v>#VALUE!</v>
      </c>
      <c r="P232" s="32" t="e">
        <f>SUMIF('II-F Func Factors'!$A:$A,$K232,'II-F Func Factors'!G:G)*$M232</f>
        <v>#VALUE!</v>
      </c>
      <c r="Q232" s="32" t="e">
        <f>SUMIF('II-F Func Factors'!$A:$A,$K232,'II-F Func Factors'!H:H)*$M232</f>
        <v>#VALUE!</v>
      </c>
      <c r="R232" s="32" t="e">
        <f t="shared" si="47"/>
        <v>#VALUE!</v>
      </c>
      <c r="S232" s="32" t="e">
        <f t="shared" si="48"/>
        <v>#VALUE!</v>
      </c>
    </row>
    <row r="233" spans="1:19">
      <c r="A233" s="16" t="s">
        <v>1389</v>
      </c>
      <c r="B233" s="62" t="str">
        <f>'[1]WP II-D-2.7'!B216</f>
        <v>9302</v>
      </c>
      <c r="C233" s="62" t="str">
        <f>'[1]WP II-D-2.7'!C216</f>
        <v>Misc Contract Services Total</v>
      </c>
      <c r="D233" s="62" t="str">
        <f>'[1]WP II-D-2.7'!D216</f>
        <v>VARIOUS</v>
      </c>
      <c r="E233" s="62" t="str">
        <f>'[1]WP II-D-2.7'!E216</f>
        <v>Misc Contract Services Total</v>
      </c>
      <c r="F233" s="80" t="s">
        <v>2008</v>
      </c>
      <c r="G233" s="32">
        <f>'[1]WP II-D-2.7'!F216</f>
        <v>0</v>
      </c>
      <c r="H233" s="32">
        <v>0</v>
      </c>
      <c r="I233" s="32">
        <v>0</v>
      </c>
      <c r="J233" s="32">
        <f t="shared" si="49"/>
        <v>0</v>
      </c>
      <c r="K233" s="26">
        <v>80</v>
      </c>
      <c r="L233" s="16" t="s">
        <v>1947</v>
      </c>
      <c r="M233" s="32">
        <f t="shared" si="46"/>
        <v>0</v>
      </c>
      <c r="N233" s="32" t="e">
        <f>SUMIF('II-F Func Factors'!$A:$A,$K233,'II-F Func Factors'!E:E)*$M233</f>
        <v>#VALUE!</v>
      </c>
      <c r="O233" s="32" t="e">
        <f>SUMIF('II-F Func Factors'!$A:$A,$K233,'II-F Func Factors'!F:F)*$M233</f>
        <v>#VALUE!</v>
      </c>
      <c r="P233" s="32" t="e">
        <f>SUMIF('II-F Func Factors'!$A:$A,$K233,'II-F Func Factors'!G:G)*$M233</f>
        <v>#VALUE!</v>
      </c>
      <c r="Q233" s="32" t="e">
        <f>SUMIF('II-F Func Factors'!$A:$A,$K233,'II-F Func Factors'!H:H)*$M233</f>
        <v>#VALUE!</v>
      </c>
      <c r="R233" s="32" t="e">
        <f t="shared" si="47"/>
        <v>#VALUE!</v>
      </c>
      <c r="S233" s="32" t="e">
        <f t="shared" si="48"/>
        <v>#VALUE!</v>
      </c>
    </row>
    <row r="234" spans="1:19">
      <c r="A234" s="16" t="s">
        <v>1390</v>
      </c>
      <c r="B234" s="62" t="str">
        <f>'[1]WP II-D-2.7'!B217</f>
        <v>9302</v>
      </c>
      <c r="C234" s="62" t="str">
        <f>'[1]WP II-D-2.7'!C217</f>
        <v>MOBIUS PARTNERS INC - TOTAL</v>
      </c>
      <c r="D234" s="62" t="str">
        <f>'[1]WP II-D-2.7'!D217</f>
        <v>12/27/2023</v>
      </c>
      <c r="E234" s="62" t="str">
        <f>'[1]WP II-D-2.7'!E217</f>
        <v>Contr&amp;Svcs Exp-Software Maint</v>
      </c>
      <c r="F234" s="80" t="s">
        <v>2008</v>
      </c>
      <c r="G234" s="32">
        <f>'[1]WP II-D-2.7'!F217</f>
        <v>32206.54</v>
      </c>
      <c r="H234" s="32">
        <v>0</v>
      </c>
      <c r="I234" s="32">
        <v>0</v>
      </c>
      <c r="J234" s="32">
        <f t="shared" si="49"/>
        <v>32206.54</v>
      </c>
      <c r="K234" s="26">
        <v>80</v>
      </c>
      <c r="L234" s="16" t="s">
        <v>1947</v>
      </c>
      <c r="M234" s="32">
        <f t="shared" si="46"/>
        <v>32206.54</v>
      </c>
      <c r="N234" s="32" t="e">
        <f>SUMIF('II-F Func Factors'!$A:$A,$K234,'II-F Func Factors'!E:E)*$M234</f>
        <v>#VALUE!</v>
      </c>
      <c r="O234" s="32" t="e">
        <f>SUMIF('II-F Func Factors'!$A:$A,$K234,'II-F Func Factors'!F:F)*$M234</f>
        <v>#VALUE!</v>
      </c>
      <c r="P234" s="32" t="e">
        <f>SUMIF('II-F Func Factors'!$A:$A,$K234,'II-F Func Factors'!G:G)*$M234</f>
        <v>#VALUE!</v>
      </c>
      <c r="Q234" s="32" t="e">
        <f>SUMIF('II-F Func Factors'!$A:$A,$K234,'II-F Func Factors'!H:H)*$M234</f>
        <v>#VALUE!</v>
      </c>
      <c r="R234" s="32" t="e">
        <f t="shared" si="47"/>
        <v>#VALUE!</v>
      </c>
      <c r="S234" s="32" t="e">
        <f t="shared" si="48"/>
        <v>#VALUE!</v>
      </c>
    </row>
    <row r="235" spans="1:19">
      <c r="A235" s="16" t="s">
        <v>1391</v>
      </c>
      <c r="B235" s="62" t="str">
        <f>'[1]WP II-D-2.7'!B218</f>
        <v>9302</v>
      </c>
      <c r="C235" s="62" t="str">
        <f>'[1]WP II-D-2.7'!C218</f>
        <v>MOODYS INVESTORS SERVICE - TOTAL</v>
      </c>
      <c r="D235" s="62" t="str">
        <f>'[1]WP II-D-2.7'!D218</f>
        <v>5/2/2023</v>
      </c>
      <c r="E235" s="62" t="str">
        <f>'[1]WP II-D-2.7'!E218</f>
        <v>Contr&amp;Svcs Exp-Prof Svcs-Ded</v>
      </c>
      <c r="F235" s="80" t="s">
        <v>2008</v>
      </c>
      <c r="G235" s="32">
        <f>'[1]WP II-D-2.7'!F218</f>
        <v>7500</v>
      </c>
      <c r="H235" s="32">
        <v>0</v>
      </c>
      <c r="I235" s="32">
        <v>0</v>
      </c>
      <c r="J235" s="32">
        <f t="shared" si="49"/>
        <v>7500</v>
      </c>
      <c r="K235" s="26">
        <v>80</v>
      </c>
      <c r="L235" s="16" t="s">
        <v>1947</v>
      </c>
      <c r="M235" s="32">
        <f t="shared" si="46"/>
        <v>7500</v>
      </c>
      <c r="N235" s="32" t="e">
        <f>SUMIF('II-F Func Factors'!$A:$A,$K235,'II-F Func Factors'!E:E)*$M235</f>
        <v>#VALUE!</v>
      </c>
      <c r="O235" s="32" t="e">
        <f>SUMIF('II-F Func Factors'!$A:$A,$K235,'II-F Func Factors'!F:F)*$M235</f>
        <v>#VALUE!</v>
      </c>
      <c r="P235" s="32" t="e">
        <f>SUMIF('II-F Func Factors'!$A:$A,$K235,'II-F Func Factors'!G:G)*$M235</f>
        <v>#VALUE!</v>
      </c>
      <c r="Q235" s="32" t="e">
        <f>SUMIF('II-F Func Factors'!$A:$A,$K235,'II-F Func Factors'!H:H)*$M235</f>
        <v>#VALUE!</v>
      </c>
      <c r="R235" s="32" t="e">
        <f t="shared" si="47"/>
        <v>#VALUE!</v>
      </c>
      <c r="S235" s="32" t="e">
        <f t="shared" si="48"/>
        <v>#VALUE!</v>
      </c>
    </row>
    <row r="236" spans="1:19">
      <c r="A236" s="16">
        <f>A235+1</f>
        <v>223</v>
      </c>
      <c r="B236" s="62" t="str">
        <f>'[1]WP II-D-2.7'!B219</f>
        <v>9302</v>
      </c>
      <c r="C236" s="62" t="str">
        <f>'[1]WP II-D-2.7'!C219</f>
        <v>NORTH HOUSTON POLE LINE CORP - TOTAL</v>
      </c>
      <c r="D236" s="62" t="str">
        <f>'[1]WP II-D-2.7'!D219</f>
        <v>12/27/2023</v>
      </c>
      <c r="E236" s="62" t="str">
        <f>'[1]WP II-D-2.7'!E219</f>
        <v>Contr&amp;Svcs Exp-Construct Svcs</v>
      </c>
      <c r="F236" s="80" t="s">
        <v>2008</v>
      </c>
      <c r="G236" s="32">
        <f>'[1]WP II-D-2.7'!F219</f>
        <v>3295035.4299999899</v>
      </c>
      <c r="H236" s="32">
        <v>0</v>
      </c>
      <c r="I236" s="32">
        <v>0</v>
      </c>
      <c r="J236" s="32">
        <f t="shared" si="49"/>
        <v>3295035.4299999899</v>
      </c>
      <c r="K236" s="26">
        <v>80</v>
      </c>
      <c r="L236" s="16" t="s">
        <v>1947</v>
      </c>
      <c r="M236" s="32">
        <f t="shared" si="46"/>
        <v>3295035.4299999899</v>
      </c>
      <c r="N236" s="32" t="e">
        <f>SUMIF('II-F Func Factors'!$A:$A,$K236,'II-F Func Factors'!E:E)*$M236</f>
        <v>#VALUE!</v>
      </c>
      <c r="O236" s="32" t="e">
        <f>SUMIF('II-F Func Factors'!$A:$A,$K236,'II-F Func Factors'!F:F)*$M236</f>
        <v>#VALUE!</v>
      </c>
      <c r="P236" s="32" t="e">
        <f>SUMIF('II-F Func Factors'!$A:$A,$K236,'II-F Func Factors'!G:G)*$M236</f>
        <v>#VALUE!</v>
      </c>
      <c r="Q236" s="32" t="e">
        <f>SUMIF('II-F Func Factors'!$A:$A,$K236,'II-F Func Factors'!H:H)*$M236</f>
        <v>#VALUE!</v>
      </c>
      <c r="R236" s="32" t="e">
        <f t="shared" si="47"/>
        <v>#VALUE!</v>
      </c>
      <c r="S236" s="32" t="e">
        <f t="shared" si="48"/>
        <v>#VALUE!</v>
      </c>
    </row>
    <row r="237" spans="1:19">
      <c r="A237" s="16">
        <f t="shared" ref="A237:A289" si="50">A236+1</f>
        <v>224</v>
      </c>
      <c r="B237" s="62" t="str">
        <f>'[1]WP II-D-2.7'!B220</f>
        <v>9302</v>
      </c>
      <c r="C237" s="62" t="str">
        <f>'[1]WP II-D-2.7'!C220</f>
        <v>NORTH HOUSTON POLE LINE CORP - TOTAL</v>
      </c>
      <c r="D237" s="62" t="str">
        <f>'[1]WP II-D-2.7'!D220</f>
        <v>12/27/2023</v>
      </c>
      <c r="E237" s="62" t="str">
        <f>'[1]WP II-D-2.7'!E220</f>
        <v>Contr&amp;Svcs-Billable Contracted Labor</v>
      </c>
      <c r="F237" s="80" t="s">
        <v>2008</v>
      </c>
      <c r="G237" s="32">
        <f>'[1]WP II-D-2.7'!F220</f>
        <v>2186781.92</v>
      </c>
      <c r="H237" s="32">
        <v>0</v>
      </c>
      <c r="I237" s="32">
        <v>0</v>
      </c>
      <c r="J237" s="32">
        <f t="shared" ref="J237:J259" si="51">G237+I237</f>
        <v>2186781.92</v>
      </c>
      <c r="K237" s="26">
        <v>80</v>
      </c>
      <c r="L237" s="16" t="s">
        <v>1947</v>
      </c>
      <c r="M237" s="32">
        <f t="shared" ref="M237:M259" si="52">J237</f>
        <v>2186781.92</v>
      </c>
      <c r="N237" s="32" t="e">
        <f>SUMIF('II-F Func Factors'!$A:$A,$K237,'II-F Func Factors'!E:E)*$M237</f>
        <v>#VALUE!</v>
      </c>
      <c r="O237" s="32" t="e">
        <f>SUMIF('II-F Func Factors'!$A:$A,$K237,'II-F Func Factors'!F:F)*$M237</f>
        <v>#VALUE!</v>
      </c>
      <c r="P237" s="32" t="e">
        <f>SUMIF('II-F Func Factors'!$A:$A,$K237,'II-F Func Factors'!G:G)*$M237</f>
        <v>#VALUE!</v>
      </c>
      <c r="Q237" s="32" t="e">
        <f>SUMIF('II-F Func Factors'!$A:$A,$K237,'II-F Func Factors'!H:H)*$M237</f>
        <v>#VALUE!</v>
      </c>
      <c r="R237" s="32" t="e">
        <f t="shared" ref="R237:R259" si="53">SUM(N237:Q237)</f>
        <v>#VALUE!</v>
      </c>
      <c r="S237" s="32" t="e">
        <f t="shared" ref="S237:S259" si="54">M237-R237</f>
        <v>#VALUE!</v>
      </c>
    </row>
    <row r="238" spans="1:19">
      <c r="A238" s="16">
        <f t="shared" si="50"/>
        <v>225</v>
      </c>
      <c r="B238" s="62" t="str">
        <f>'[1]WP II-D-2.7'!B221</f>
        <v>9302</v>
      </c>
      <c r="C238" s="62" t="str">
        <f>'[1]WP II-D-2.7'!C221</f>
        <v>ONLINE DIRECTIONAL BORING LP -Total</v>
      </c>
      <c r="D238" s="62" t="str">
        <f>'[1]WP II-D-2.7'!D221</f>
        <v>7/24/2023</v>
      </c>
      <c r="E238" s="62" t="str">
        <f>'[1]WP II-D-2.7'!E221</f>
        <v>Contr&amp;Svcs Exp-Construct Svcs</v>
      </c>
      <c r="F238" s="80" t="s">
        <v>2008</v>
      </c>
      <c r="G238" s="32">
        <f>'[1]WP II-D-2.7'!F221</f>
        <v>17590.62</v>
      </c>
      <c r="H238" s="32">
        <v>0</v>
      </c>
      <c r="I238" s="32">
        <v>0</v>
      </c>
      <c r="J238" s="32">
        <f t="shared" si="51"/>
        <v>17590.62</v>
      </c>
      <c r="K238" s="26">
        <v>80</v>
      </c>
      <c r="L238" s="16" t="s">
        <v>1947</v>
      </c>
      <c r="M238" s="32">
        <f t="shared" si="52"/>
        <v>17590.62</v>
      </c>
      <c r="N238" s="32" t="e">
        <f>SUMIF('II-F Func Factors'!$A:$A,$K238,'II-F Func Factors'!E:E)*$M238</f>
        <v>#VALUE!</v>
      </c>
      <c r="O238" s="32" t="e">
        <f>SUMIF('II-F Func Factors'!$A:$A,$K238,'II-F Func Factors'!F:F)*$M238</f>
        <v>#VALUE!</v>
      </c>
      <c r="P238" s="32" t="e">
        <f>SUMIF('II-F Func Factors'!$A:$A,$K238,'II-F Func Factors'!G:G)*$M238</f>
        <v>#VALUE!</v>
      </c>
      <c r="Q238" s="32" t="e">
        <f>SUMIF('II-F Func Factors'!$A:$A,$K238,'II-F Func Factors'!H:H)*$M238</f>
        <v>#VALUE!</v>
      </c>
      <c r="R238" s="32" t="e">
        <f t="shared" si="53"/>
        <v>#VALUE!</v>
      </c>
      <c r="S238" s="32" t="e">
        <f t="shared" si="54"/>
        <v>#VALUE!</v>
      </c>
    </row>
    <row r="239" spans="1:19">
      <c r="A239" s="16">
        <f t="shared" si="50"/>
        <v>226</v>
      </c>
      <c r="B239" s="62" t="str">
        <f>'[1]WP II-D-2.7'!B222</f>
        <v>9302</v>
      </c>
      <c r="C239" s="62" t="str">
        <f>'[1]WP II-D-2.7'!C222</f>
        <v>Out-of-Pocket Expenses - Total</v>
      </c>
      <c r="D239" s="62" t="str">
        <f>'[1]WP II-D-2.7'!D222</f>
        <v>VARIOUS</v>
      </c>
      <c r="E239" s="62" t="str">
        <f>'[1]WP II-D-2.7'!E222</f>
        <v>Contr&amp;Svcs Exp-Other Services</v>
      </c>
      <c r="F239" s="80" t="s">
        <v>2008</v>
      </c>
      <c r="G239" s="32">
        <f>'[1]WP II-D-2.7'!F222</f>
        <v>160</v>
      </c>
      <c r="H239" s="32">
        <v>0</v>
      </c>
      <c r="I239" s="32">
        <v>0</v>
      </c>
      <c r="J239" s="32">
        <f t="shared" si="51"/>
        <v>160</v>
      </c>
      <c r="K239" s="26">
        <v>80</v>
      </c>
      <c r="L239" s="16" t="s">
        <v>1947</v>
      </c>
      <c r="M239" s="32">
        <f t="shared" si="52"/>
        <v>160</v>
      </c>
      <c r="N239" s="32" t="e">
        <f>SUMIF('II-F Func Factors'!$A:$A,$K239,'II-F Func Factors'!E:E)*$M239</f>
        <v>#VALUE!</v>
      </c>
      <c r="O239" s="32" t="e">
        <f>SUMIF('II-F Func Factors'!$A:$A,$K239,'II-F Func Factors'!F:F)*$M239</f>
        <v>#VALUE!</v>
      </c>
      <c r="P239" s="32" t="e">
        <f>SUMIF('II-F Func Factors'!$A:$A,$K239,'II-F Func Factors'!G:G)*$M239</f>
        <v>#VALUE!</v>
      </c>
      <c r="Q239" s="32" t="e">
        <f>SUMIF('II-F Func Factors'!$A:$A,$K239,'II-F Func Factors'!H:H)*$M239</f>
        <v>#VALUE!</v>
      </c>
      <c r="R239" s="32" t="e">
        <f t="shared" si="53"/>
        <v>#VALUE!</v>
      </c>
      <c r="S239" s="32" t="e">
        <f t="shared" si="54"/>
        <v>#VALUE!</v>
      </c>
    </row>
    <row r="240" spans="1:19">
      <c r="A240" s="16">
        <f t="shared" si="50"/>
        <v>227</v>
      </c>
      <c r="B240" s="62" t="str">
        <f>'[1]WP II-D-2.7'!B223</f>
        <v>9302</v>
      </c>
      <c r="C240" s="62" t="str">
        <f>'[1]WP II-D-2.7'!C223</f>
        <v>Out-of-Pocket Expenses - Total</v>
      </c>
      <c r="D240" s="62" t="str">
        <f>'[1]WP II-D-2.7'!D223</f>
        <v>VARIOUS</v>
      </c>
      <c r="E240" s="62" t="str">
        <f>'[1]WP II-D-2.7'!E223</f>
        <v>Contr&amp;Svcs Exp-Prof Svcs-Ded</v>
      </c>
      <c r="F240" s="80" t="s">
        <v>2008</v>
      </c>
      <c r="G240" s="32">
        <f>'[1]WP II-D-2.7'!F223</f>
        <v>307.2</v>
      </c>
      <c r="H240" s="32">
        <v>0</v>
      </c>
      <c r="I240" s="32">
        <v>0</v>
      </c>
      <c r="J240" s="32">
        <f t="shared" si="51"/>
        <v>307.2</v>
      </c>
      <c r="K240" s="26">
        <v>80</v>
      </c>
      <c r="L240" s="16" t="s">
        <v>1947</v>
      </c>
      <c r="M240" s="32">
        <f t="shared" si="52"/>
        <v>307.2</v>
      </c>
      <c r="N240" s="32" t="e">
        <f>SUMIF('II-F Func Factors'!$A:$A,$K240,'II-F Func Factors'!E:E)*$M240</f>
        <v>#VALUE!</v>
      </c>
      <c r="O240" s="32" t="e">
        <f>SUMIF('II-F Func Factors'!$A:$A,$K240,'II-F Func Factors'!F:F)*$M240</f>
        <v>#VALUE!</v>
      </c>
      <c r="P240" s="32" t="e">
        <f>SUMIF('II-F Func Factors'!$A:$A,$K240,'II-F Func Factors'!G:G)*$M240</f>
        <v>#VALUE!</v>
      </c>
      <c r="Q240" s="32" t="e">
        <f>SUMIF('II-F Func Factors'!$A:$A,$K240,'II-F Func Factors'!H:H)*$M240</f>
        <v>#VALUE!</v>
      </c>
      <c r="R240" s="32" t="e">
        <f t="shared" si="53"/>
        <v>#VALUE!</v>
      </c>
      <c r="S240" s="32" t="e">
        <f t="shared" si="54"/>
        <v>#VALUE!</v>
      </c>
    </row>
    <row r="241" spans="1:19">
      <c r="A241" s="16">
        <f t="shared" si="50"/>
        <v>228</v>
      </c>
      <c r="B241" s="62" t="str">
        <f>'[1]WP II-D-2.7'!B224</f>
        <v>9302</v>
      </c>
      <c r="C241" s="62" t="str">
        <f>'[1]WP II-D-2.7'!C224</f>
        <v>Out-of-Pocket Expenses - Total</v>
      </c>
      <c r="D241" s="62" t="str">
        <f>'[1]WP II-D-2.7'!D224</f>
        <v>VARIOUS</v>
      </c>
      <c r="E241" s="62" t="str">
        <f>'[1]WP II-D-2.7'!E224</f>
        <v>Contr&amp;Svcs Exp-Wireless Services</v>
      </c>
      <c r="F241" s="80" t="s">
        <v>2008</v>
      </c>
      <c r="G241" s="32">
        <f>'[1]WP II-D-2.7'!F224</f>
        <v>0</v>
      </c>
      <c r="H241" s="32">
        <v>0</v>
      </c>
      <c r="I241" s="32">
        <v>0</v>
      </c>
      <c r="J241" s="32">
        <f t="shared" si="51"/>
        <v>0</v>
      </c>
      <c r="K241" s="26">
        <v>80</v>
      </c>
      <c r="L241" s="16" t="s">
        <v>1947</v>
      </c>
      <c r="M241" s="32">
        <f t="shared" si="52"/>
        <v>0</v>
      </c>
      <c r="N241" s="32" t="e">
        <f>SUMIF('II-F Func Factors'!$A:$A,$K241,'II-F Func Factors'!E:E)*$M241</f>
        <v>#VALUE!</v>
      </c>
      <c r="O241" s="32" t="e">
        <f>SUMIF('II-F Func Factors'!$A:$A,$K241,'II-F Func Factors'!F:F)*$M241</f>
        <v>#VALUE!</v>
      </c>
      <c r="P241" s="32" t="e">
        <f>SUMIF('II-F Func Factors'!$A:$A,$K241,'II-F Func Factors'!G:G)*$M241</f>
        <v>#VALUE!</v>
      </c>
      <c r="Q241" s="32" t="e">
        <f>SUMIF('II-F Func Factors'!$A:$A,$K241,'II-F Func Factors'!H:H)*$M241</f>
        <v>#VALUE!</v>
      </c>
      <c r="R241" s="32" t="e">
        <f t="shared" si="53"/>
        <v>#VALUE!</v>
      </c>
      <c r="S241" s="32" t="e">
        <f t="shared" si="54"/>
        <v>#VALUE!</v>
      </c>
    </row>
    <row r="242" spans="1:19">
      <c r="A242" s="16">
        <f t="shared" si="50"/>
        <v>229</v>
      </c>
      <c r="B242" s="62" t="str">
        <f>'[1]WP II-D-2.7'!B225</f>
        <v>9302</v>
      </c>
      <c r="C242" s="62" t="str">
        <f>'[1]WP II-D-2.7'!C225</f>
        <v>PERCHERON PROFESSIONAL SERVICES LLC PERCHERON LLC -Total</v>
      </c>
      <c r="D242" s="62" t="str">
        <f>'[1]WP II-D-2.7'!D225</f>
        <v>12/18/2023</v>
      </c>
      <c r="E242" s="62" t="str">
        <f>'[1]WP II-D-2.7'!E225</f>
        <v>Contr&amp;Svcs Exp-Prof Svcs-Ded</v>
      </c>
      <c r="F242" s="80" t="s">
        <v>2008</v>
      </c>
      <c r="G242" s="32">
        <f>'[1]WP II-D-2.7'!F225</f>
        <v>1832</v>
      </c>
      <c r="H242" s="32">
        <v>0</v>
      </c>
      <c r="I242" s="32">
        <v>0</v>
      </c>
      <c r="J242" s="32">
        <f t="shared" si="51"/>
        <v>1832</v>
      </c>
      <c r="K242" s="26">
        <v>80</v>
      </c>
      <c r="L242" s="16" t="s">
        <v>1947</v>
      </c>
      <c r="M242" s="32">
        <f t="shared" si="52"/>
        <v>1832</v>
      </c>
      <c r="N242" s="32" t="e">
        <f>SUMIF('II-F Func Factors'!$A:$A,$K242,'II-F Func Factors'!E:E)*$M242</f>
        <v>#VALUE!</v>
      </c>
      <c r="O242" s="32" t="e">
        <f>SUMIF('II-F Func Factors'!$A:$A,$K242,'II-F Func Factors'!F:F)*$M242</f>
        <v>#VALUE!</v>
      </c>
      <c r="P242" s="32" t="e">
        <f>SUMIF('II-F Func Factors'!$A:$A,$K242,'II-F Func Factors'!G:G)*$M242</f>
        <v>#VALUE!</v>
      </c>
      <c r="Q242" s="32" t="e">
        <f>SUMIF('II-F Func Factors'!$A:$A,$K242,'II-F Func Factors'!H:H)*$M242</f>
        <v>#VALUE!</v>
      </c>
      <c r="R242" s="32" t="e">
        <f t="shared" si="53"/>
        <v>#VALUE!</v>
      </c>
      <c r="S242" s="32" t="e">
        <f t="shared" si="54"/>
        <v>#VALUE!</v>
      </c>
    </row>
    <row r="243" spans="1:19">
      <c r="A243" s="16">
        <f t="shared" si="50"/>
        <v>230</v>
      </c>
      <c r="B243" s="62" t="str">
        <f>'[1]WP II-D-2.7'!B226</f>
        <v>9302</v>
      </c>
      <c r="C243" s="62" t="str">
        <f>'[1]WP II-D-2.7'!C226</f>
        <v>PMRG FACILITIES LLC - TOTAL</v>
      </c>
      <c r="D243" s="62" t="str">
        <f>'[1]WP II-D-2.7'!D226</f>
        <v>1/24/2023</v>
      </c>
      <c r="E243" s="62" t="str">
        <f>'[1]WP II-D-2.7'!E226</f>
        <v>Contr&amp;Svcs Exp-Building Maint Serv</v>
      </c>
      <c r="F243" s="80" t="s">
        <v>2008</v>
      </c>
      <c r="G243" s="32">
        <f>'[1]WP II-D-2.7'!F226</f>
        <v>3118.49</v>
      </c>
      <c r="H243" s="32">
        <v>0</v>
      </c>
      <c r="I243" s="32">
        <v>0</v>
      </c>
      <c r="J243" s="32">
        <f t="shared" si="51"/>
        <v>3118.49</v>
      </c>
      <c r="K243" s="26">
        <v>80</v>
      </c>
      <c r="L243" s="16" t="s">
        <v>1947</v>
      </c>
      <c r="M243" s="32">
        <f t="shared" si="52"/>
        <v>3118.49</v>
      </c>
      <c r="N243" s="32" t="e">
        <f>SUMIF('II-F Func Factors'!$A:$A,$K243,'II-F Func Factors'!E:E)*$M243</f>
        <v>#VALUE!</v>
      </c>
      <c r="O243" s="32" t="e">
        <f>SUMIF('II-F Func Factors'!$A:$A,$K243,'II-F Func Factors'!F:F)*$M243</f>
        <v>#VALUE!</v>
      </c>
      <c r="P243" s="32" t="e">
        <f>SUMIF('II-F Func Factors'!$A:$A,$K243,'II-F Func Factors'!G:G)*$M243</f>
        <v>#VALUE!</v>
      </c>
      <c r="Q243" s="32" t="e">
        <f>SUMIF('II-F Func Factors'!$A:$A,$K243,'II-F Func Factors'!H:H)*$M243</f>
        <v>#VALUE!</v>
      </c>
      <c r="R243" s="32" t="e">
        <f t="shared" si="53"/>
        <v>#VALUE!</v>
      </c>
      <c r="S243" s="32" t="e">
        <f t="shared" si="54"/>
        <v>#VALUE!</v>
      </c>
    </row>
    <row r="244" spans="1:19">
      <c r="A244" s="16">
        <f t="shared" si="50"/>
        <v>231</v>
      </c>
      <c r="B244" s="62" t="str">
        <f>'[1]WP II-D-2.7'!B227</f>
        <v>9302</v>
      </c>
      <c r="C244" s="62" t="str">
        <f>'[1]WP II-D-2.7'!C227</f>
        <v>PMRG FACILITIES LLC - TOTAL</v>
      </c>
      <c r="D244" s="62" t="str">
        <f>'[1]WP II-D-2.7'!D227</f>
        <v>1/24/2023</v>
      </c>
      <c r="E244" s="62" t="str">
        <f>'[1]WP II-D-2.7'!E227</f>
        <v>Contr&amp;Svcs Exp-Property Services</v>
      </c>
      <c r="F244" s="80" t="s">
        <v>2008</v>
      </c>
      <c r="G244" s="32">
        <f>'[1]WP II-D-2.7'!F227</f>
        <v>22172.36</v>
      </c>
      <c r="H244" s="32">
        <v>0</v>
      </c>
      <c r="I244" s="32">
        <v>0</v>
      </c>
      <c r="J244" s="32">
        <f t="shared" si="51"/>
        <v>22172.36</v>
      </c>
      <c r="K244" s="26">
        <v>80</v>
      </c>
      <c r="L244" s="16" t="s">
        <v>1947</v>
      </c>
      <c r="M244" s="32">
        <f t="shared" si="52"/>
        <v>22172.36</v>
      </c>
      <c r="N244" s="32" t="e">
        <f>SUMIF('II-F Func Factors'!$A:$A,$K244,'II-F Func Factors'!E:E)*$M244</f>
        <v>#VALUE!</v>
      </c>
      <c r="O244" s="32" t="e">
        <f>SUMIF('II-F Func Factors'!$A:$A,$K244,'II-F Func Factors'!F:F)*$M244</f>
        <v>#VALUE!</v>
      </c>
      <c r="P244" s="32" t="e">
        <f>SUMIF('II-F Func Factors'!$A:$A,$K244,'II-F Func Factors'!G:G)*$M244</f>
        <v>#VALUE!</v>
      </c>
      <c r="Q244" s="32" t="e">
        <f>SUMIF('II-F Func Factors'!$A:$A,$K244,'II-F Func Factors'!H:H)*$M244</f>
        <v>#VALUE!</v>
      </c>
      <c r="R244" s="32" t="e">
        <f t="shared" si="53"/>
        <v>#VALUE!</v>
      </c>
      <c r="S244" s="32" t="e">
        <f t="shared" si="54"/>
        <v>#VALUE!</v>
      </c>
    </row>
    <row r="245" spans="1:19">
      <c r="A245" s="16">
        <f t="shared" si="50"/>
        <v>232</v>
      </c>
      <c r="B245" s="62" t="str">
        <f>'[1]WP II-D-2.7'!B228</f>
        <v>9302</v>
      </c>
      <c r="C245" s="62" t="str">
        <f>'[1]WP II-D-2.7'!C228</f>
        <v>PMW MANUFACTURING LLC - Total</v>
      </c>
      <c r="D245" s="62" t="str">
        <f>'[1]WP II-D-2.7'!D228</f>
        <v>11/27/2023</v>
      </c>
      <c r="E245" s="62" t="str">
        <f>'[1]WP II-D-2.7'!E228</f>
        <v>Contr&amp;Svcs Exp-Prof Svcs-Ded</v>
      </c>
      <c r="F245" s="80" t="s">
        <v>2008</v>
      </c>
      <c r="G245" s="32">
        <f>'[1]WP II-D-2.7'!F228</f>
        <v>465.03</v>
      </c>
      <c r="H245" s="32">
        <v>0</v>
      </c>
      <c r="I245" s="32">
        <v>0</v>
      </c>
      <c r="J245" s="32">
        <f t="shared" si="51"/>
        <v>465.03</v>
      </c>
      <c r="K245" s="26">
        <v>80</v>
      </c>
      <c r="L245" s="16" t="s">
        <v>1947</v>
      </c>
      <c r="M245" s="32">
        <f t="shared" si="52"/>
        <v>465.03</v>
      </c>
      <c r="N245" s="32" t="e">
        <f>SUMIF('II-F Func Factors'!$A:$A,$K245,'II-F Func Factors'!E:E)*$M245</f>
        <v>#VALUE!</v>
      </c>
      <c r="O245" s="32" t="e">
        <f>SUMIF('II-F Func Factors'!$A:$A,$K245,'II-F Func Factors'!F:F)*$M245</f>
        <v>#VALUE!</v>
      </c>
      <c r="P245" s="32" t="e">
        <f>SUMIF('II-F Func Factors'!$A:$A,$K245,'II-F Func Factors'!G:G)*$M245</f>
        <v>#VALUE!</v>
      </c>
      <c r="Q245" s="32" t="e">
        <f>SUMIF('II-F Func Factors'!$A:$A,$K245,'II-F Func Factors'!H:H)*$M245</f>
        <v>#VALUE!</v>
      </c>
      <c r="R245" s="32" t="e">
        <f t="shared" si="53"/>
        <v>#VALUE!</v>
      </c>
      <c r="S245" s="32" t="e">
        <f t="shared" si="54"/>
        <v>#VALUE!</v>
      </c>
    </row>
    <row r="246" spans="1:19">
      <c r="A246" s="16">
        <f t="shared" si="50"/>
        <v>233</v>
      </c>
      <c r="B246" s="62" t="str">
        <f>'[1]WP II-D-2.7'!B229</f>
        <v>9302</v>
      </c>
      <c r="C246" s="62" t="str">
        <f>'[1]WP II-D-2.7'!C229</f>
        <v>POWER CONTRACTING LLC -Total</v>
      </c>
      <c r="D246" s="62" t="str">
        <f>'[1]WP II-D-2.7'!D229</f>
        <v>12/14/2023</v>
      </c>
      <c r="E246" s="62" t="str">
        <f>'[1]WP II-D-2.7'!E229</f>
        <v>Contr&amp;Svcs Exp-Construct Svcs</v>
      </c>
      <c r="F246" s="80" t="s">
        <v>2008</v>
      </c>
      <c r="G246" s="32">
        <f>'[1]WP II-D-2.7'!F229</f>
        <v>449575.88</v>
      </c>
      <c r="H246" s="32">
        <v>0</v>
      </c>
      <c r="I246" s="32">
        <v>0</v>
      </c>
      <c r="J246" s="32">
        <f t="shared" si="51"/>
        <v>449575.88</v>
      </c>
      <c r="K246" s="26">
        <v>80</v>
      </c>
      <c r="L246" s="16" t="s">
        <v>1947</v>
      </c>
      <c r="M246" s="32">
        <f t="shared" si="52"/>
        <v>449575.88</v>
      </c>
      <c r="N246" s="32" t="e">
        <f>SUMIF('II-F Func Factors'!$A:$A,$K246,'II-F Func Factors'!E:E)*$M246</f>
        <v>#VALUE!</v>
      </c>
      <c r="O246" s="32" t="e">
        <f>SUMIF('II-F Func Factors'!$A:$A,$K246,'II-F Func Factors'!F:F)*$M246</f>
        <v>#VALUE!</v>
      </c>
      <c r="P246" s="32" t="e">
        <f>SUMIF('II-F Func Factors'!$A:$A,$K246,'II-F Func Factors'!G:G)*$M246</f>
        <v>#VALUE!</v>
      </c>
      <c r="Q246" s="32" t="e">
        <f>SUMIF('II-F Func Factors'!$A:$A,$K246,'II-F Func Factors'!H:H)*$M246</f>
        <v>#VALUE!</v>
      </c>
      <c r="R246" s="32" t="e">
        <f t="shared" si="53"/>
        <v>#VALUE!</v>
      </c>
      <c r="S246" s="32" t="e">
        <f t="shared" si="54"/>
        <v>#VALUE!</v>
      </c>
    </row>
    <row r="247" spans="1:19">
      <c r="A247" s="16">
        <f t="shared" si="50"/>
        <v>234</v>
      </c>
      <c r="B247" s="62" t="str">
        <f>'[1]WP II-D-2.7'!B230</f>
        <v>9302</v>
      </c>
      <c r="C247" s="62" t="str">
        <f>'[1]WP II-D-2.7'!C230</f>
        <v>POWER CONTRACTING LLC -Total</v>
      </c>
      <c r="D247" s="62" t="str">
        <f>'[1]WP II-D-2.7'!D230</f>
        <v>12/14/2023</v>
      </c>
      <c r="E247" s="62" t="str">
        <f>'[1]WP II-D-2.7'!E230</f>
        <v>Contr&amp;Svcs-Billable Contracted Labor</v>
      </c>
      <c r="F247" s="80" t="s">
        <v>2008</v>
      </c>
      <c r="G247" s="32">
        <f>'[1]WP II-D-2.7'!F230</f>
        <v>1516722.92</v>
      </c>
      <c r="H247" s="32">
        <v>0</v>
      </c>
      <c r="I247" s="32">
        <v>0</v>
      </c>
      <c r="J247" s="32">
        <f t="shared" si="51"/>
        <v>1516722.92</v>
      </c>
      <c r="K247" s="26">
        <v>80</v>
      </c>
      <c r="L247" s="16" t="s">
        <v>1947</v>
      </c>
      <c r="M247" s="32">
        <f t="shared" si="52"/>
        <v>1516722.92</v>
      </c>
      <c r="N247" s="32" t="e">
        <f>SUMIF('II-F Func Factors'!$A:$A,$K247,'II-F Func Factors'!E:E)*$M247</f>
        <v>#VALUE!</v>
      </c>
      <c r="O247" s="32" t="e">
        <f>SUMIF('II-F Func Factors'!$A:$A,$K247,'II-F Func Factors'!F:F)*$M247</f>
        <v>#VALUE!</v>
      </c>
      <c r="P247" s="32" t="e">
        <f>SUMIF('II-F Func Factors'!$A:$A,$K247,'II-F Func Factors'!G:G)*$M247</f>
        <v>#VALUE!</v>
      </c>
      <c r="Q247" s="32" t="e">
        <f>SUMIF('II-F Func Factors'!$A:$A,$K247,'II-F Func Factors'!H:H)*$M247</f>
        <v>#VALUE!</v>
      </c>
      <c r="R247" s="32" t="e">
        <f t="shared" si="53"/>
        <v>#VALUE!</v>
      </c>
      <c r="S247" s="32" t="e">
        <f t="shared" si="54"/>
        <v>#VALUE!</v>
      </c>
    </row>
    <row r="248" spans="1:19">
      <c r="A248" s="16">
        <f t="shared" si="50"/>
        <v>235</v>
      </c>
      <c r="B248" s="62" t="str">
        <f>'[1]WP II-D-2.7'!B231</f>
        <v>9302</v>
      </c>
      <c r="C248" s="62" t="str">
        <f>'[1]WP II-D-2.7'!C231</f>
        <v>PRESIDIO NETWORKED SOLUTIONS GROUP -Total</v>
      </c>
      <c r="D248" s="62" t="str">
        <f>'[1]WP II-D-2.7'!D231</f>
        <v>3/29/2023</v>
      </c>
      <c r="E248" s="62" t="str">
        <f>'[1]WP II-D-2.7'!E231</f>
        <v>Contr&amp;Svcs Exp-Hardware Maint</v>
      </c>
      <c r="F248" s="80" t="s">
        <v>2008</v>
      </c>
      <c r="G248" s="32">
        <f>'[1]WP II-D-2.7'!F231</f>
        <v>59272.88</v>
      </c>
      <c r="H248" s="32">
        <v>0</v>
      </c>
      <c r="I248" s="32">
        <v>0</v>
      </c>
      <c r="J248" s="32">
        <f t="shared" si="51"/>
        <v>59272.88</v>
      </c>
      <c r="K248" s="26">
        <v>80</v>
      </c>
      <c r="L248" s="16" t="s">
        <v>1947</v>
      </c>
      <c r="M248" s="32">
        <f t="shared" si="52"/>
        <v>59272.88</v>
      </c>
      <c r="N248" s="32" t="e">
        <f>SUMIF('II-F Func Factors'!$A:$A,$K248,'II-F Func Factors'!E:E)*$M248</f>
        <v>#VALUE!</v>
      </c>
      <c r="O248" s="32" t="e">
        <f>SUMIF('II-F Func Factors'!$A:$A,$K248,'II-F Func Factors'!F:F)*$M248</f>
        <v>#VALUE!</v>
      </c>
      <c r="P248" s="32" t="e">
        <f>SUMIF('II-F Func Factors'!$A:$A,$K248,'II-F Func Factors'!G:G)*$M248</f>
        <v>#VALUE!</v>
      </c>
      <c r="Q248" s="32" t="e">
        <f>SUMIF('II-F Func Factors'!$A:$A,$K248,'II-F Func Factors'!H:H)*$M248</f>
        <v>#VALUE!</v>
      </c>
      <c r="R248" s="32" t="e">
        <f t="shared" si="53"/>
        <v>#VALUE!</v>
      </c>
      <c r="S248" s="32" t="e">
        <f t="shared" si="54"/>
        <v>#VALUE!</v>
      </c>
    </row>
    <row r="249" spans="1:19">
      <c r="A249" s="16">
        <f t="shared" ref="A249:A259" si="55">A238+1</f>
        <v>226</v>
      </c>
      <c r="B249" s="62" t="str">
        <f>'[1]WP II-D-2.7'!B232</f>
        <v>9302</v>
      </c>
      <c r="C249" s="62" t="str">
        <f>'[1]WP II-D-2.7'!C232</f>
        <v>QUEST SOFTWARE INC - TOTAL</v>
      </c>
      <c r="D249" s="62" t="str">
        <f>'[1]WP II-D-2.7'!D232</f>
        <v>1/26/2023</v>
      </c>
      <c r="E249" s="62" t="str">
        <f>'[1]WP II-D-2.7'!E232</f>
        <v>Contr&amp;Svcs Exp-Software Maint</v>
      </c>
      <c r="F249" s="80" t="s">
        <v>2008</v>
      </c>
      <c r="G249" s="32">
        <f>'[1]WP II-D-2.7'!F232</f>
        <v>926.26</v>
      </c>
      <c r="H249" s="32">
        <v>0</v>
      </c>
      <c r="I249" s="32">
        <v>0</v>
      </c>
      <c r="J249" s="32">
        <f t="shared" ref="J249:J258" si="56">G249+I249</f>
        <v>926.26</v>
      </c>
      <c r="K249" s="26">
        <v>80</v>
      </c>
      <c r="L249" s="16" t="s">
        <v>1947</v>
      </c>
      <c r="M249" s="32">
        <f t="shared" ref="M249:M258" si="57">J249</f>
        <v>926.26</v>
      </c>
      <c r="N249" s="32" t="e">
        <f>SUMIF('II-F Func Factors'!$A:$A,$K249,'II-F Func Factors'!E:E)*$M249</f>
        <v>#VALUE!</v>
      </c>
      <c r="O249" s="32" t="e">
        <f>SUMIF('II-F Func Factors'!$A:$A,$K249,'II-F Func Factors'!F:F)*$M249</f>
        <v>#VALUE!</v>
      </c>
      <c r="P249" s="32" t="e">
        <f>SUMIF('II-F Func Factors'!$A:$A,$K249,'II-F Func Factors'!G:G)*$M249</f>
        <v>#VALUE!</v>
      </c>
      <c r="Q249" s="32" t="e">
        <f>SUMIF('II-F Func Factors'!$A:$A,$K249,'II-F Func Factors'!H:H)*$M249</f>
        <v>#VALUE!</v>
      </c>
      <c r="R249" s="32" t="e">
        <f t="shared" ref="R249:R258" si="58">SUM(N249:Q249)</f>
        <v>#VALUE!</v>
      </c>
      <c r="S249" s="32" t="e">
        <f t="shared" ref="S249:S258" si="59">M249-R249</f>
        <v>#VALUE!</v>
      </c>
    </row>
    <row r="250" spans="1:19">
      <c r="A250" s="16">
        <f t="shared" ref="A250" si="60">A249+1</f>
        <v>227</v>
      </c>
      <c r="B250" s="62" t="str">
        <f>'[1]WP II-D-2.7'!B233</f>
        <v>9302</v>
      </c>
      <c r="C250" s="62" t="str">
        <f>'[1]WP II-D-2.7'!C233</f>
        <v>REPUBLIC SERVICES INC - TOTAL</v>
      </c>
      <c r="D250" s="62" t="str">
        <f>'[1]WP II-D-2.7'!D233</f>
        <v>12/28/2023</v>
      </c>
      <c r="E250" s="62" t="str">
        <f>'[1]WP II-D-2.7'!E233</f>
        <v>Contr&amp;Svcs Exp-Eng / Tech Svcs</v>
      </c>
      <c r="F250" s="80" t="s">
        <v>2008</v>
      </c>
      <c r="G250" s="32">
        <f>'[1]WP II-D-2.7'!F233</f>
        <v>47594</v>
      </c>
      <c r="H250" s="32">
        <v>0</v>
      </c>
      <c r="I250" s="32">
        <v>0</v>
      </c>
      <c r="J250" s="32">
        <f t="shared" si="56"/>
        <v>47594</v>
      </c>
      <c r="K250" s="26">
        <v>80</v>
      </c>
      <c r="L250" s="16" t="s">
        <v>1947</v>
      </c>
      <c r="M250" s="32">
        <f t="shared" si="57"/>
        <v>47594</v>
      </c>
      <c r="N250" s="32" t="e">
        <f>SUMIF('II-F Func Factors'!$A:$A,$K250,'II-F Func Factors'!E:E)*$M250</f>
        <v>#VALUE!</v>
      </c>
      <c r="O250" s="32" t="e">
        <f>SUMIF('II-F Func Factors'!$A:$A,$K250,'II-F Func Factors'!F:F)*$M250</f>
        <v>#VALUE!</v>
      </c>
      <c r="P250" s="32" t="e">
        <f>SUMIF('II-F Func Factors'!$A:$A,$K250,'II-F Func Factors'!G:G)*$M250</f>
        <v>#VALUE!</v>
      </c>
      <c r="Q250" s="32" t="e">
        <f>SUMIF('II-F Func Factors'!$A:$A,$K250,'II-F Func Factors'!H:H)*$M250</f>
        <v>#VALUE!</v>
      </c>
      <c r="R250" s="32" t="e">
        <f t="shared" si="58"/>
        <v>#VALUE!</v>
      </c>
      <c r="S250" s="32" t="e">
        <f t="shared" si="59"/>
        <v>#VALUE!</v>
      </c>
    </row>
    <row r="251" spans="1:19">
      <c r="A251" s="16">
        <f t="shared" si="55"/>
        <v>228</v>
      </c>
      <c r="B251" s="62" t="str">
        <f>'[1]WP II-D-2.7'!B234</f>
        <v>9302</v>
      </c>
      <c r="C251" s="62" t="str">
        <f>'[1]WP II-D-2.7'!C234</f>
        <v>RIGGING &amp; WELDING SPECIALISTS INC - TOTAL</v>
      </c>
      <c r="D251" s="62" t="str">
        <f>'[1]WP II-D-2.7'!D234</f>
        <v>12/15/2023</v>
      </c>
      <c r="E251" s="62" t="str">
        <f>'[1]WP II-D-2.7'!E234</f>
        <v>Contr&amp;Svcs-Billable Contracted Labor</v>
      </c>
      <c r="F251" s="80" t="s">
        <v>2008</v>
      </c>
      <c r="G251" s="32">
        <f>'[1]WP II-D-2.7'!F234</f>
        <v>46891.21</v>
      </c>
      <c r="H251" s="32">
        <v>0</v>
      </c>
      <c r="I251" s="32">
        <v>0</v>
      </c>
      <c r="J251" s="32">
        <f t="shared" si="56"/>
        <v>46891.21</v>
      </c>
      <c r="K251" s="26">
        <v>80</v>
      </c>
      <c r="L251" s="16" t="s">
        <v>1947</v>
      </c>
      <c r="M251" s="32">
        <f t="shared" si="57"/>
        <v>46891.21</v>
      </c>
      <c r="N251" s="32" t="e">
        <f>SUMIF('II-F Func Factors'!$A:$A,$K251,'II-F Func Factors'!E:E)*$M251</f>
        <v>#VALUE!</v>
      </c>
      <c r="O251" s="32" t="e">
        <f>SUMIF('II-F Func Factors'!$A:$A,$K251,'II-F Func Factors'!F:F)*$M251</f>
        <v>#VALUE!</v>
      </c>
      <c r="P251" s="32" t="e">
        <f>SUMIF('II-F Func Factors'!$A:$A,$K251,'II-F Func Factors'!G:G)*$M251</f>
        <v>#VALUE!</v>
      </c>
      <c r="Q251" s="32" t="e">
        <f>SUMIF('II-F Func Factors'!$A:$A,$K251,'II-F Func Factors'!H:H)*$M251</f>
        <v>#VALUE!</v>
      </c>
      <c r="R251" s="32" t="e">
        <f t="shared" si="58"/>
        <v>#VALUE!</v>
      </c>
      <c r="S251" s="32" t="e">
        <f t="shared" si="59"/>
        <v>#VALUE!</v>
      </c>
    </row>
    <row r="252" spans="1:19">
      <c r="A252" s="16">
        <f t="shared" ref="A252" si="61">A251+1</f>
        <v>229</v>
      </c>
      <c r="B252" s="62" t="str">
        <f>'[1]WP II-D-2.7'!B235</f>
        <v>9302</v>
      </c>
      <c r="C252" s="62" t="str">
        <f>'[1]WP II-D-2.7'!C235</f>
        <v>SABRE COMMUNICATIONS - TOTAL</v>
      </c>
      <c r="D252" s="62" t="str">
        <f>'[1]WP II-D-2.7'!D235</f>
        <v>10/5/2023</v>
      </c>
      <c r="E252" s="62" t="str">
        <f>'[1]WP II-D-2.7'!E235</f>
        <v>Contr&amp;Svcs Exp-Eng / Tech Svcs</v>
      </c>
      <c r="F252" s="80" t="s">
        <v>2008</v>
      </c>
      <c r="G252" s="32">
        <f>'[1]WP II-D-2.7'!F235</f>
        <v>2500</v>
      </c>
      <c r="H252" s="32">
        <v>0</v>
      </c>
      <c r="I252" s="32">
        <v>0</v>
      </c>
      <c r="J252" s="32">
        <f t="shared" si="56"/>
        <v>2500</v>
      </c>
      <c r="K252" s="26">
        <v>80</v>
      </c>
      <c r="L252" s="16" t="s">
        <v>1947</v>
      </c>
      <c r="M252" s="32">
        <f t="shared" si="57"/>
        <v>2500</v>
      </c>
      <c r="N252" s="32" t="e">
        <f>SUMIF('II-F Func Factors'!$A:$A,$K252,'II-F Func Factors'!E:E)*$M252</f>
        <v>#VALUE!</v>
      </c>
      <c r="O252" s="32" t="e">
        <f>SUMIF('II-F Func Factors'!$A:$A,$K252,'II-F Func Factors'!F:F)*$M252</f>
        <v>#VALUE!</v>
      </c>
      <c r="P252" s="32" t="e">
        <f>SUMIF('II-F Func Factors'!$A:$A,$K252,'II-F Func Factors'!G:G)*$M252</f>
        <v>#VALUE!</v>
      </c>
      <c r="Q252" s="32" t="e">
        <f>SUMIF('II-F Func Factors'!$A:$A,$K252,'II-F Func Factors'!H:H)*$M252</f>
        <v>#VALUE!</v>
      </c>
      <c r="R252" s="32" t="e">
        <f t="shared" si="58"/>
        <v>#VALUE!</v>
      </c>
      <c r="S252" s="32" t="e">
        <f t="shared" si="59"/>
        <v>#VALUE!</v>
      </c>
    </row>
    <row r="253" spans="1:19">
      <c r="A253" s="16">
        <f t="shared" si="55"/>
        <v>230</v>
      </c>
      <c r="B253" s="62" t="str">
        <f>'[1]WP II-D-2.7'!B236</f>
        <v>9302</v>
      </c>
      <c r="C253" s="62" t="str">
        <f>'[1]WP II-D-2.7'!C236</f>
        <v>SPECIALIZED WASTE SYSTEMS INC - TOTAL</v>
      </c>
      <c r="D253" s="62" t="str">
        <f>'[1]WP II-D-2.7'!D236</f>
        <v>12/26/2023</v>
      </c>
      <c r="E253" s="62" t="str">
        <f>'[1]WP II-D-2.7'!E236</f>
        <v>Contr&amp;Svcs Exp-Eng / Tech Svcs</v>
      </c>
      <c r="F253" s="80" t="s">
        <v>2008</v>
      </c>
      <c r="G253" s="32">
        <f>'[1]WP II-D-2.7'!F236</f>
        <v>72517.98</v>
      </c>
      <c r="H253" s="32">
        <v>0</v>
      </c>
      <c r="I253" s="32">
        <v>0</v>
      </c>
      <c r="J253" s="32">
        <f t="shared" si="56"/>
        <v>72517.98</v>
      </c>
      <c r="K253" s="26">
        <v>80</v>
      </c>
      <c r="L253" s="16" t="s">
        <v>1947</v>
      </c>
      <c r="M253" s="32">
        <f t="shared" si="57"/>
        <v>72517.98</v>
      </c>
      <c r="N253" s="32" t="e">
        <f>SUMIF('II-F Func Factors'!$A:$A,$K253,'II-F Func Factors'!E:E)*$M253</f>
        <v>#VALUE!</v>
      </c>
      <c r="O253" s="32" t="e">
        <f>SUMIF('II-F Func Factors'!$A:$A,$K253,'II-F Func Factors'!F:F)*$M253</f>
        <v>#VALUE!</v>
      </c>
      <c r="P253" s="32" t="e">
        <f>SUMIF('II-F Func Factors'!$A:$A,$K253,'II-F Func Factors'!G:G)*$M253</f>
        <v>#VALUE!</v>
      </c>
      <c r="Q253" s="32" t="e">
        <f>SUMIF('II-F Func Factors'!$A:$A,$K253,'II-F Func Factors'!H:H)*$M253</f>
        <v>#VALUE!</v>
      </c>
      <c r="R253" s="32" t="e">
        <f t="shared" si="58"/>
        <v>#VALUE!</v>
      </c>
      <c r="S253" s="32" t="e">
        <f t="shared" si="59"/>
        <v>#VALUE!</v>
      </c>
    </row>
    <row r="254" spans="1:19">
      <c r="A254" s="16">
        <f t="shared" ref="A254" si="62">A253+1</f>
        <v>231</v>
      </c>
      <c r="B254" s="62" t="str">
        <f>'[1]WP II-D-2.7'!B237</f>
        <v>9302</v>
      </c>
      <c r="C254" s="62" t="str">
        <f>'[1]WP II-D-2.7'!C237</f>
        <v>SSP INNOVATIONS LLC -Total</v>
      </c>
      <c r="D254" s="62" t="str">
        <f>'[1]WP II-D-2.7'!D237</f>
        <v>1/24/2023</v>
      </c>
      <c r="E254" s="62" t="str">
        <f>'[1]WP II-D-2.7'!E237</f>
        <v>Contr&amp;Svcs Exp-Prof Svcs-Ded</v>
      </c>
      <c r="F254" s="80" t="s">
        <v>2008</v>
      </c>
      <c r="G254" s="32">
        <f>'[1]WP II-D-2.7'!F237</f>
        <v>13772.64</v>
      </c>
      <c r="H254" s="32">
        <v>0</v>
      </c>
      <c r="I254" s="32">
        <v>0</v>
      </c>
      <c r="J254" s="32">
        <f t="shared" si="56"/>
        <v>13772.64</v>
      </c>
      <c r="K254" s="26">
        <v>80</v>
      </c>
      <c r="L254" s="16" t="s">
        <v>1947</v>
      </c>
      <c r="M254" s="32">
        <f t="shared" si="57"/>
        <v>13772.64</v>
      </c>
      <c r="N254" s="32" t="e">
        <f>SUMIF('II-F Func Factors'!$A:$A,$K254,'II-F Func Factors'!E:E)*$M254</f>
        <v>#VALUE!</v>
      </c>
      <c r="O254" s="32" t="e">
        <f>SUMIF('II-F Func Factors'!$A:$A,$K254,'II-F Func Factors'!F:F)*$M254</f>
        <v>#VALUE!</v>
      </c>
      <c r="P254" s="32" t="e">
        <f>SUMIF('II-F Func Factors'!$A:$A,$K254,'II-F Func Factors'!G:G)*$M254</f>
        <v>#VALUE!</v>
      </c>
      <c r="Q254" s="32" t="e">
        <f>SUMIF('II-F Func Factors'!$A:$A,$K254,'II-F Func Factors'!H:H)*$M254</f>
        <v>#VALUE!</v>
      </c>
      <c r="R254" s="32" t="e">
        <f t="shared" si="58"/>
        <v>#VALUE!</v>
      </c>
      <c r="S254" s="32" t="e">
        <f t="shared" si="59"/>
        <v>#VALUE!</v>
      </c>
    </row>
    <row r="255" spans="1:19">
      <c r="A255" s="16">
        <f t="shared" si="55"/>
        <v>232</v>
      </c>
      <c r="B255" s="62" t="str">
        <f>'[1]WP II-D-2.7'!B238</f>
        <v>9302</v>
      </c>
      <c r="C255" s="62" t="str">
        <f>'[1]WP II-D-2.7'!C238</f>
        <v>TCT THE OCCASION GROUP - TOTAL</v>
      </c>
      <c r="D255" s="62" t="str">
        <f>'[1]WP II-D-2.7'!D238</f>
        <v>7/11/2023</v>
      </c>
      <c r="E255" s="62" t="str">
        <f>'[1]WP II-D-2.7'!E238</f>
        <v>Contr&amp;Svcs Exp-Other Services</v>
      </c>
      <c r="F255" s="80" t="s">
        <v>2008</v>
      </c>
      <c r="G255" s="32">
        <f>'[1]WP II-D-2.7'!F238</f>
        <v>18.670000000000002</v>
      </c>
      <c r="H255" s="32">
        <v>0</v>
      </c>
      <c r="I255" s="32">
        <v>0</v>
      </c>
      <c r="J255" s="32">
        <f t="shared" si="56"/>
        <v>18.670000000000002</v>
      </c>
      <c r="K255" s="26">
        <v>80</v>
      </c>
      <c r="L255" s="16" t="s">
        <v>1947</v>
      </c>
      <c r="M255" s="32">
        <f t="shared" si="57"/>
        <v>18.670000000000002</v>
      </c>
      <c r="N255" s="32" t="e">
        <f>SUMIF('II-F Func Factors'!$A:$A,$K255,'II-F Func Factors'!E:E)*$M255</f>
        <v>#VALUE!</v>
      </c>
      <c r="O255" s="32" t="e">
        <f>SUMIF('II-F Func Factors'!$A:$A,$K255,'II-F Func Factors'!F:F)*$M255</f>
        <v>#VALUE!</v>
      </c>
      <c r="P255" s="32" t="e">
        <f>SUMIF('II-F Func Factors'!$A:$A,$K255,'II-F Func Factors'!G:G)*$M255</f>
        <v>#VALUE!</v>
      </c>
      <c r="Q255" s="32" t="e">
        <f>SUMIF('II-F Func Factors'!$A:$A,$K255,'II-F Func Factors'!H:H)*$M255</f>
        <v>#VALUE!</v>
      </c>
      <c r="R255" s="32" t="e">
        <f t="shared" si="58"/>
        <v>#VALUE!</v>
      </c>
      <c r="S255" s="32" t="e">
        <f t="shared" si="59"/>
        <v>#VALUE!</v>
      </c>
    </row>
    <row r="256" spans="1:19">
      <c r="A256" s="16">
        <f t="shared" ref="A256" si="63">A255+1</f>
        <v>233</v>
      </c>
      <c r="B256" s="62" t="str">
        <f>'[1]WP II-D-2.7'!B239</f>
        <v>9302</v>
      </c>
      <c r="C256" s="62" t="str">
        <f>'[1]WP II-D-2.7'!C239</f>
        <v>TERRACON CONSULTANTS INC - TOTAL</v>
      </c>
      <c r="D256" s="62" t="str">
        <f>'[1]WP II-D-2.7'!D239</f>
        <v>12/13/2023</v>
      </c>
      <c r="E256" s="62" t="str">
        <f>'[1]WP II-D-2.7'!E239</f>
        <v>Contr&amp;Svcs Exp-Prof Svcs-Ded</v>
      </c>
      <c r="F256" s="80" t="s">
        <v>2008</v>
      </c>
      <c r="G256" s="32">
        <f>'[1]WP II-D-2.7'!F239</f>
        <v>7953</v>
      </c>
      <c r="H256" s="32">
        <v>0</v>
      </c>
      <c r="I256" s="32">
        <v>0</v>
      </c>
      <c r="J256" s="32">
        <f t="shared" si="56"/>
        <v>7953</v>
      </c>
      <c r="K256" s="26">
        <v>80</v>
      </c>
      <c r="L256" s="16" t="s">
        <v>1947</v>
      </c>
      <c r="M256" s="32">
        <f t="shared" si="57"/>
        <v>7953</v>
      </c>
      <c r="N256" s="32" t="e">
        <f>SUMIF('II-F Func Factors'!$A:$A,$K256,'II-F Func Factors'!E:E)*$M256</f>
        <v>#VALUE!</v>
      </c>
      <c r="O256" s="32" t="e">
        <f>SUMIF('II-F Func Factors'!$A:$A,$K256,'II-F Func Factors'!F:F)*$M256</f>
        <v>#VALUE!</v>
      </c>
      <c r="P256" s="32" t="e">
        <f>SUMIF('II-F Func Factors'!$A:$A,$K256,'II-F Func Factors'!G:G)*$M256</f>
        <v>#VALUE!</v>
      </c>
      <c r="Q256" s="32" t="e">
        <f>SUMIF('II-F Func Factors'!$A:$A,$K256,'II-F Func Factors'!H:H)*$M256</f>
        <v>#VALUE!</v>
      </c>
      <c r="R256" s="32" t="e">
        <f t="shared" si="58"/>
        <v>#VALUE!</v>
      </c>
      <c r="S256" s="32" t="e">
        <f t="shared" si="59"/>
        <v>#VALUE!</v>
      </c>
    </row>
    <row r="257" spans="1:19">
      <c r="A257" s="16">
        <f t="shared" si="55"/>
        <v>234</v>
      </c>
      <c r="B257" s="62" t="str">
        <f>'[1]WP II-D-2.7'!B240</f>
        <v>9302</v>
      </c>
      <c r="C257" s="62" t="str">
        <f>'[1]WP II-D-2.7'!C240</f>
        <v>TEX-STAR SERVICES, INC. - TOTAL</v>
      </c>
      <c r="D257" s="62" t="str">
        <f>'[1]WP II-D-2.7'!D240</f>
        <v>12/19/2023</v>
      </c>
      <c r="E257" s="62" t="str">
        <f>'[1]WP II-D-2.7'!E240</f>
        <v>Contr&amp;Svcs Exp-Construct Svcs</v>
      </c>
      <c r="F257" s="80" t="s">
        <v>2008</v>
      </c>
      <c r="G257" s="32">
        <f>'[1]WP II-D-2.7'!F240</f>
        <v>118868.08</v>
      </c>
      <c r="H257" s="32">
        <v>0</v>
      </c>
      <c r="I257" s="32">
        <v>0</v>
      </c>
      <c r="J257" s="32">
        <f t="shared" si="56"/>
        <v>118868.08</v>
      </c>
      <c r="K257" s="26">
        <v>80</v>
      </c>
      <c r="L257" s="16" t="s">
        <v>1947</v>
      </c>
      <c r="M257" s="32">
        <f t="shared" si="57"/>
        <v>118868.08</v>
      </c>
      <c r="N257" s="32" t="e">
        <f>SUMIF('II-F Func Factors'!$A:$A,$K257,'II-F Func Factors'!E:E)*$M257</f>
        <v>#VALUE!</v>
      </c>
      <c r="O257" s="32" t="e">
        <f>SUMIF('II-F Func Factors'!$A:$A,$K257,'II-F Func Factors'!F:F)*$M257</f>
        <v>#VALUE!</v>
      </c>
      <c r="P257" s="32" t="e">
        <f>SUMIF('II-F Func Factors'!$A:$A,$K257,'II-F Func Factors'!G:G)*$M257</f>
        <v>#VALUE!</v>
      </c>
      <c r="Q257" s="32" t="e">
        <f>SUMIF('II-F Func Factors'!$A:$A,$K257,'II-F Func Factors'!H:H)*$M257</f>
        <v>#VALUE!</v>
      </c>
      <c r="R257" s="32" t="e">
        <f t="shared" si="58"/>
        <v>#VALUE!</v>
      </c>
      <c r="S257" s="32" t="e">
        <f t="shared" si="59"/>
        <v>#VALUE!</v>
      </c>
    </row>
    <row r="258" spans="1:19">
      <c r="A258" s="16">
        <f t="shared" ref="A258" si="64">A257+1</f>
        <v>235</v>
      </c>
      <c r="B258" s="62" t="str">
        <f>'[1]WP II-D-2.7'!B241</f>
        <v>9302</v>
      </c>
      <c r="C258" s="62" t="str">
        <f>'[1]WP II-D-2.7'!C241</f>
        <v>TEX-STAR SERVICES, INC. - TOTAL</v>
      </c>
      <c r="D258" s="62" t="str">
        <f>'[1]WP II-D-2.7'!D241</f>
        <v>12/19/2023</v>
      </c>
      <c r="E258" s="62" t="str">
        <f>'[1]WP II-D-2.7'!E241</f>
        <v>Contr&amp;Svcs-Billable Contracted Labor</v>
      </c>
      <c r="F258" s="80" t="s">
        <v>2008</v>
      </c>
      <c r="G258" s="32">
        <f>'[1]WP II-D-2.7'!F241</f>
        <v>231836.58</v>
      </c>
      <c r="H258" s="32">
        <v>0</v>
      </c>
      <c r="I258" s="32">
        <v>0</v>
      </c>
      <c r="J258" s="32">
        <f t="shared" si="56"/>
        <v>231836.58</v>
      </c>
      <c r="K258" s="26">
        <v>80</v>
      </c>
      <c r="L258" s="16" t="s">
        <v>1947</v>
      </c>
      <c r="M258" s="32">
        <f t="shared" si="57"/>
        <v>231836.58</v>
      </c>
      <c r="N258" s="32" t="e">
        <f>SUMIF('II-F Func Factors'!$A:$A,$K258,'II-F Func Factors'!E:E)*$M258</f>
        <v>#VALUE!</v>
      </c>
      <c r="O258" s="32" t="e">
        <f>SUMIF('II-F Func Factors'!$A:$A,$K258,'II-F Func Factors'!F:F)*$M258</f>
        <v>#VALUE!</v>
      </c>
      <c r="P258" s="32" t="e">
        <f>SUMIF('II-F Func Factors'!$A:$A,$K258,'II-F Func Factors'!G:G)*$M258</f>
        <v>#VALUE!</v>
      </c>
      <c r="Q258" s="32" t="e">
        <f>SUMIF('II-F Func Factors'!$A:$A,$K258,'II-F Func Factors'!H:H)*$M258</f>
        <v>#VALUE!</v>
      </c>
      <c r="R258" s="32" t="e">
        <f t="shared" si="58"/>
        <v>#VALUE!</v>
      </c>
      <c r="S258" s="32" t="e">
        <f t="shared" si="59"/>
        <v>#VALUE!</v>
      </c>
    </row>
    <row r="259" spans="1:19">
      <c r="A259" s="16">
        <f t="shared" si="55"/>
        <v>236</v>
      </c>
      <c r="B259" s="62" t="str">
        <f>'[1]WP II-D-2.7'!B242</f>
        <v>9302</v>
      </c>
      <c r="C259" s="62" t="str">
        <f>'[1]WP II-D-2.7'!C242</f>
        <v>TODD CONKLIN - Tota</v>
      </c>
      <c r="D259" s="62" t="str">
        <f>'[1]WP II-D-2.7'!D242</f>
        <v>12/20/2023</v>
      </c>
      <c r="E259" s="62" t="str">
        <f>'[1]WP II-D-2.7'!E242</f>
        <v>Contr&amp;Svcs Exp-Prof Svcs-Ded</v>
      </c>
      <c r="F259" s="80" t="s">
        <v>2008</v>
      </c>
      <c r="G259" s="32">
        <f>'[1]WP II-D-2.7'!F242</f>
        <v>50000</v>
      </c>
      <c r="H259" s="32">
        <v>0</v>
      </c>
      <c r="I259" s="32">
        <v>0</v>
      </c>
      <c r="J259" s="32">
        <f t="shared" si="51"/>
        <v>50000</v>
      </c>
      <c r="K259" s="26">
        <v>80</v>
      </c>
      <c r="L259" s="16" t="s">
        <v>1947</v>
      </c>
      <c r="M259" s="32">
        <f t="shared" si="52"/>
        <v>50000</v>
      </c>
      <c r="N259" s="32" t="e">
        <f>SUMIF('II-F Func Factors'!$A:$A,$K259,'II-F Func Factors'!E:E)*$M259</f>
        <v>#VALUE!</v>
      </c>
      <c r="O259" s="32" t="e">
        <f>SUMIF('II-F Func Factors'!$A:$A,$K259,'II-F Func Factors'!F:F)*$M259</f>
        <v>#VALUE!</v>
      </c>
      <c r="P259" s="32" t="e">
        <f>SUMIF('II-F Func Factors'!$A:$A,$K259,'II-F Func Factors'!G:G)*$M259</f>
        <v>#VALUE!</v>
      </c>
      <c r="Q259" s="32" t="e">
        <f>SUMIF('II-F Func Factors'!$A:$A,$K259,'II-F Func Factors'!H:H)*$M259</f>
        <v>#VALUE!</v>
      </c>
      <c r="R259" s="32" t="e">
        <f t="shared" si="53"/>
        <v>#VALUE!</v>
      </c>
      <c r="S259" s="32" t="e">
        <f t="shared" si="54"/>
        <v>#VALUE!</v>
      </c>
    </row>
    <row r="260" spans="1:19">
      <c r="A260" s="16">
        <f t="shared" ref="A260" si="65">A259+1</f>
        <v>237</v>
      </c>
      <c r="B260" s="62" t="str">
        <f>'[1]WP II-D-2.7'!B243</f>
        <v>9302</v>
      </c>
      <c r="C260" s="62" t="str">
        <f>'[1]WP II-D-2.7'!C243</f>
        <v>TOWERKRAFT ENGINEERING PC - TOTAL</v>
      </c>
      <c r="D260" s="62" t="str">
        <f>'[1]WP II-D-2.7'!D243</f>
        <v>6/29/2023</v>
      </c>
      <c r="E260" s="62" t="str">
        <f>'[1]WP II-D-2.7'!E243</f>
        <v>Contr&amp;Svcs Exp-Eng / Tech Svcs</v>
      </c>
      <c r="F260" s="80" t="s">
        <v>2008</v>
      </c>
      <c r="G260" s="32">
        <f>'[1]WP II-D-2.7'!F243</f>
        <v>4500</v>
      </c>
      <c r="H260" s="32">
        <v>0</v>
      </c>
      <c r="I260" s="32">
        <v>0</v>
      </c>
      <c r="J260" s="32">
        <f t="shared" si="49"/>
        <v>4500</v>
      </c>
      <c r="K260" s="26">
        <v>80</v>
      </c>
      <c r="L260" s="16" t="s">
        <v>1947</v>
      </c>
      <c r="M260" s="32">
        <f t="shared" si="46"/>
        <v>4500</v>
      </c>
      <c r="N260" s="32" t="e">
        <f>SUMIF('II-F Func Factors'!$A:$A,$K260,'II-F Func Factors'!E:E)*$M260</f>
        <v>#VALUE!</v>
      </c>
      <c r="O260" s="32" t="e">
        <f>SUMIF('II-F Func Factors'!$A:$A,$K260,'II-F Func Factors'!F:F)*$M260</f>
        <v>#VALUE!</v>
      </c>
      <c r="P260" s="32" t="e">
        <f>SUMIF('II-F Func Factors'!$A:$A,$K260,'II-F Func Factors'!G:G)*$M260</f>
        <v>#VALUE!</v>
      </c>
      <c r="Q260" s="32" t="e">
        <f>SUMIF('II-F Func Factors'!$A:$A,$K260,'II-F Func Factors'!H:H)*$M260</f>
        <v>#VALUE!</v>
      </c>
      <c r="R260" s="32" t="e">
        <f t="shared" si="47"/>
        <v>#VALUE!</v>
      </c>
      <c r="S260" s="32" t="e">
        <f t="shared" si="48"/>
        <v>#VALUE!</v>
      </c>
    </row>
    <row r="261" spans="1:19">
      <c r="A261" s="16">
        <f t="shared" ref="A261:A262" si="66">A260+1</f>
        <v>238</v>
      </c>
      <c r="B261" s="62" t="str">
        <f>'[1]WP II-D-2.7'!B244</f>
        <v>9302</v>
      </c>
      <c r="C261" s="62" t="str">
        <f>'[1]WP II-D-2.7'!C244</f>
        <v>VERIZON -Total</v>
      </c>
      <c r="D261" s="62" t="str">
        <f>'[1]WP II-D-2.7'!D244</f>
        <v>12/21/2023</v>
      </c>
      <c r="E261" s="62" t="str">
        <f>'[1]WP II-D-2.7'!E244</f>
        <v>Contr&amp;Svcs Exp-Wireless Services</v>
      </c>
      <c r="F261" s="80" t="s">
        <v>2008</v>
      </c>
      <c r="G261" s="32">
        <f>'[1]WP II-D-2.7'!F244</f>
        <v>74056.91</v>
      </c>
      <c r="H261" s="32">
        <v>0</v>
      </c>
      <c r="I261" s="32">
        <v>0</v>
      </c>
      <c r="J261" s="32">
        <f t="shared" ref="J261" si="67">G261+I261</f>
        <v>74056.91</v>
      </c>
      <c r="K261" s="26">
        <v>80</v>
      </c>
      <c r="L261" s="16" t="s">
        <v>1947</v>
      </c>
      <c r="M261" s="32">
        <f t="shared" ref="M261" si="68">J261</f>
        <v>74056.91</v>
      </c>
      <c r="N261" s="32" t="e">
        <f>SUMIF('II-F Func Factors'!$A:$A,$K261,'II-F Func Factors'!E:E)*$M261</f>
        <v>#VALUE!</v>
      </c>
      <c r="O261" s="32" t="e">
        <f>SUMIF('II-F Func Factors'!$A:$A,$K261,'II-F Func Factors'!F:F)*$M261</f>
        <v>#VALUE!</v>
      </c>
      <c r="P261" s="32" t="e">
        <f>SUMIF('II-F Func Factors'!$A:$A,$K261,'II-F Func Factors'!G:G)*$M261</f>
        <v>#VALUE!</v>
      </c>
      <c r="Q261" s="32" t="e">
        <f>SUMIF('II-F Func Factors'!$A:$A,$K261,'II-F Func Factors'!H:H)*$M261</f>
        <v>#VALUE!</v>
      </c>
      <c r="R261" s="32" t="e">
        <f t="shared" ref="R261" si="69">SUM(N261:Q261)</f>
        <v>#VALUE!</v>
      </c>
      <c r="S261" s="32" t="e">
        <f t="shared" ref="S261" si="70">M261-R261</f>
        <v>#VALUE!</v>
      </c>
    </row>
    <row r="262" spans="1:19">
      <c r="A262" s="16">
        <f t="shared" si="66"/>
        <v>239</v>
      </c>
      <c r="B262" s="62" t="str">
        <f>'[1]WP II-D-2.7'!B245</f>
        <v>9302</v>
      </c>
      <c r="C262" s="62" t="str">
        <f>'[1]WP II-D-2.7'!C245</f>
        <v>WESTEX SECURITY SERVICES INC - TOTAL</v>
      </c>
      <c r="D262" s="62" t="str">
        <f>'[1]WP II-D-2.7'!D245</f>
        <v>3/21/2023</v>
      </c>
      <c r="E262" s="62" t="str">
        <f>'[1]WP II-D-2.7'!E245</f>
        <v>Contr&amp;Svcs Exp-Security Owned</v>
      </c>
      <c r="F262" s="80" t="s">
        <v>2008</v>
      </c>
      <c r="G262" s="32">
        <f>'[1]WP II-D-2.7'!F245</f>
        <v>877.64</v>
      </c>
      <c r="H262" s="32">
        <v>0</v>
      </c>
      <c r="I262" s="32">
        <v>0</v>
      </c>
      <c r="J262" s="32">
        <f t="shared" si="49"/>
        <v>877.64</v>
      </c>
      <c r="K262" s="26">
        <v>80</v>
      </c>
      <c r="L262" s="16" t="s">
        <v>1947</v>
      </c>
      <c r="M262" s="32">
        <f t="shared" si="46"/>
        <v>877.64</v>
      </c>
      <c r="N262" s="32" t="e">
        <f>SUMIF('II-F Func Factors'!$A:$A,$K262,'II-F Func Factors'!E:E)*$M262</f>
        <v>#VALUE!</v>
      </c>
      <c r="O262" s="32" t="e">
        <f>SUMIF('II-F Func Factors'!$A:$A,$K262,'II-F Func Factors'!F:F)*$M262</f>
        <v>#VALUE!</v>
      </c>
      <c r="P262" s="32" t="e">
        <f>SUMIF('II-F Func Factors'!$A:$A,$K262,'II-F Func Factors'!G:G)*$M262</f>
        <v>#VALUE!</v>
      </c>
      <c r="Q262" s="32" t="e">
        <f>SUMIF('II-F Func Factors'!$A:$A,$K262,'II-F Func Factors'!H:H)*$M262</f>
        <v>#VALUE!</v>
      </c>
      <c r="R262" s="32" t="e">
        <f t="shared" si="47"/>
        <v>#VALUE!</v>
      </c>
      <c r="S262" s="32" t="e">
        <f t="shared" si="48"/>
        <v>#VALUE!</v>
      </c>
    </row>
    <row r="263" spans="1:19">
      <c r="A263" s="16">
        <f t="shared" si="50"/>
        <v>240</v>
      </c>
      <c r="B263" s="891" t="s">
        <v>2140</v>
      </c>
      <c r="C263" s="892"/>
      <c r="D263" s="892"/>
      <c r="E263" s="892"/>
      <c r="F263" s="893" t="s">
        <v>220</v>
      </c>
      <c r="G263" s="896">
        <f>SUM(G185:G262)</f>
        <v>14217855.239999991</v>
      </c>
      <c r="H263" s="896">
        <f>SUM(H181:H262)</f>
        <v>0</v>
      </c>
      <c r="I263" s="896">
        <f>SUM(I181:I262)</f>
        <v>0</v>
      </c>
      <c r="J263" s="896">
        <f>SUM(J181:J262)</f>
        <v>14811932.639999991</v>
      </c>
      <c r="K263" s="897" t="s">
        <v>220</v>
      </c>
      <c r="L263" s="897" t="s">
        <v>220</v>
      </c>
      <c r="M263" s="896">
        <f t="shared" ref="M263:S263" si="71">SUM(M181:M262)</f>
        <v>14811932.639999991</v>
      </c>
      <c r="N263" s="896" t="e">
        <f t="shared" si="71"/>
        <v>#VALUE!</v>
      </c>
      <c r="O263" s="896" t="e">
        <f t="shared" si="71"/>
        <v>#VALUE!</v>
      </c>
      <c r="P263" s="896" t="e">
        <f t="shared" si="71"/>
        <v>#VALUE!</v>
      </c>
      <c r="Q263" s="896" t="e">
        <f t="shared" si="71"/>
        <v>#VALUE!</v>
      </c>
      <c r="R263" s="896" t="e">
        <f t="shared" si="71"/>
        <v>#VALUE!</v>
      </c>
      <c r="S263" s="896" t="e">
        <f t="shared" si="71"/>
        <v>#VALUE!</v>
      </c>
    </row>
    <row r="264" spans="1:19">
      <c r="A264" s="16">
        <f t="shared" si="50"/>
        <v>241</v>
      </c>
      <c r="B264" s="62" t="s">
        <v>220</v>
      </c>
      <c r="C264" s="62"/>
      <c r="D264" s="62"/>
      <c r="E264" s="62"/>
      <c r="F264" s="69" t="s">
        <v>220</v>
      </c>
      <c r="G264" s="32" t="s">
        <v>220</v>
      </c>
      <c r="H264" s="32" t="s">
        <v>220</v>
      </c>
      <c r="I264" s="32" t="s">
        <v>220</v>
      </c>
      <c r="J264" s="32" t="s">
        <v>220</v>
      </c>
      <c r="K264" s="69" t="s">
        <v>220</v>
      </c>
      <c r="L264" s="69" t="s">
        <v>220</v>
      </c>
      <c r="M264" s="32" t="s">
        <v>220</v>
      </c>
      <c r="N264" s="32" t="s">
        <v>220</v>
      </c>
      <c r="O264" s="32" t="s">
        <v>220</v>
      </c>
      <c r="P264" s="32" t="s">
        <v>220</v>
      </c>
      <c r="Q264" s="32" t="s">
        <v>220</v>
      </c>
      <c r="R264" s="32" t="s">
        <v>220</v>
      </c>
      <c r="S264" s="32" t="s">
        <v>220</v>
      </c>
    </row>
    <row r="265" spans="1:19">
      <c r="A265" s="16">
        <f t="shared" si="50"/>
        <v>242</v>
      </c>
      <c r="B265" s="61" t="s">
        <v>2141</v>
      </c>
      <c r="C265" s="61"/>
      <c r="D265" s="61"/>
      <c r="E265" s="61"/>
      <c r="F265" s="69"/>
      <c r="G265" s="32"/>
      <c r="H265" s="32"/>
      <c r="I265" s="32"/>
      <c r="J265" s="32"/>
      <c r="K265" s="69"/>
      <c r="L265" s="69"/>
      <c r="M265" s="32"/>
      <c r="N265" s="32"/>
      <c r="O265" s="32"/>
      <c r="P265" s="32"/>
      <c r="Q265" s="32"/>
      <c r="R265" s="32"/>
      <c r="S265" s="32"/>
    </row>
    <row r="266" spans="1:19">
      <c r="A266" s="16">
        <f t="shared" si="50"/>
        <v>243</v>
      </c>
      <c r="B266" s="62" t="str">
        <f>'[1]WP II-D-2.7'!B248</f>
        <v>9350</v>
      </c>
      <c r="C266" s="62" t="str">
        <f>'[1]WP II-D-2.7'!C248</f>
        <v>BURNS&amp;MCDONNELL ENGRNG CO IN -Total</v>
      </c>
      <c r="D266" s="62" t="str">
        <f>'[1]WP II-D-2.7'!D248</f>
        <v>11/21/2023</v>
      </c>
      <c r="E266" s="62" t="str">
        <f>'[1]WP II-D-2.7'!E248</f>
        <v>Contr&amp;Svcs Exp-Prof Svcs-Ded</v>
      </c>
      <c r="F266" s="80" t="s">
        <v>2008</v>
      </c>
      <c r="G266" s="32">
        <f>'[1]WP II-D-2.7'!F248</f>
        <v>45000</v>
      </c>
      <c r="H266" s="32">
        <v>0</v>
      </c>
      <c r="I266" s="32">
        <v>0</v>
      </c>
      <c r="J266" s="32">
        <f t="shared" ref="J266:J286" si="72">G266+I266</f>
        <v>45000</v>
      </c>
      <c r="K266" s="26">
        <v>13</v>
      </c>
      <c r="L266" s="16" t="s">
        <v>826</v>
      </c>
      <c r="M266" s="32">
        <f t="shared" ref="M266:M286" si="73">J266</f>
        <v>45000</v>
      </c>
      <c r="N266" s="32">
        <f>SUMIF('II-F Func Factors'!$A:$A,$K266,'II-F Func Factors'!E:E)*$M266</f>
        <v>12489.092032205237</v>
      </c>
      <c r="O266" s="32">
        <f>SUMIF('II-F Func Factors'!$A:$A,$K266,'II-F Func Factors'!F:F)*$M266</f>
        <v>28295.220605989587</v>
      </c>
      <c r="P266" s="32">
        <f>SUMIF('II-F Func Factors'!$A:$A,$K266,'II-F Func Factors'!G:G)*$M266</f>
        <v>2308.2520729452708</v>
      </c>
      <c r="Q266" s="32">
        <f>SUMIF('II-F Func Factors'!$A:$A,$K266,'II-F Func Factors'!H:H)*$M266</f>
        <v>1907.435288859906</v>
      </c>
      <c r="R266" s="32">
        <f t="shared" ref="R266:R286" si="74">SUM(N266:Q266)</f>
        <v>45000</v>
      </c>
      <c r="S266" s="32">
        <f t="shared" ref="S266:S286" si="75">M266-R266</f>
        <v>0</v>
      </c>
    </row>
    <row r="267" spans="1:19">
      <c r="A267" s="16">
        <f t="shared" si="50"/>
        <v>244</v>
      </c>
      <c r="B267" s="62" t="str">
        <f>'[1]WP II-D-2.7'!B249</f>
        <v>9350</v>
      </c>
      <c r="C267" s="62" t="str">
        <f>'[1]WP II-D-2.7'!C249</f>
        <v>CITY OF GALVESTON - TOTAL</v>
      </c>
      <c r="D267" s="62" t="str">
        <f>'[1]WP II-D-2.7'!D249</f>
        <v>12/4/2023</v>
      </c>
      <c r="E267" s="62" t="str">
        <f>'[1]WP II-D-2.7'!E249</f>
        <v>Contr&amp;Svcs Exp-Security Electronics</v>
      </c>
      <c r="F267" s="80" t="s">
        <v>2008</v>
      </c>
      <c r="G267" s="32">
        <f>'[1]WP II-D-2.7'!F249</f>
        <v>25</v>
      </c>
      <c r="H267" s="32">
        <v>0</v>
      </c>
      <c r="I267" s="32">
        <v>0</v>
      </c>
      <c r="J267" s="32">
        <f t="shared" si="72"/>
        <v>25</v>
      </c>
      <c r="K267" s="26">
        <v>13</v>
      </c>
      <c r="L267" s="16" t="s">
        <v>826</v>
      </c>
      <c r="M267" s="32">
        <f t="shared" si="73"/>
        <v>25</v>
      </c>
      <c r="N267" s="32">
        <f>SUMIF('II-F Func Factors'!$A:$A,$K267,'II-F Func Factors'!E:E)*$M267</f>
        <v>6.9383844623362432</v>
      </c>
      <c r="O267" s="32">
        <f>SUMIF('II-F Func Factors'!$A:$A,$K267,'II-F Func Factors'!F:F)*$M267</f>
        <v>15.719567003327548</v>
      </c>
      <c r="P267" s="32">
        <f>SUMIF('II-F Func Factors'!$A:$A,$K267,'II-F Func Factors'!G:G)*$M267</f>
        <v>1.2823622627473725</v>
      </c>
      <c r="Q267" s="32">
        <f>SUMIF('II-F Func Factors'!$A:$A,$K267,'II-F Func Factors'!H:H)*$M267</f>
        <v>1.0596862715888367</v>
      </c>
      <c r="R267" s="32">
        <f t="shared" si="74"/>
        <v>25.000000000000004</v>
      </c>
      <c r="S267" s="32">
        <f t="shared" si="75"/>
        <v>0</v>
      </c>
    </row>
    <row r="268" spans="1:19">
      <c r="A268" s="16">
        <f t="shared" si="50"/>
        <v>245</v>
      </c>
      <c r="B268" s="62" t="str">
        <f>'[1]WP II-D-2.7'!B250</f>
        <v>9350</v>
      </c>
      <c r="C268" s="62" t="str">
        <f>'[1]WP II-D-2.7'!C250</f>
        <v>CITY OF GALVESTON - TOTAL</v>
      </c>
      <c r="D268" s="62" t="str">
        <f>'[1]WP II-D-2.7'!D250</f>
        <v>8/24/2023</v>
      </c>
      <c r="E268" s="62" t="str">
        <f>'[1]WP II-D-2.7'!E250</f>
        <v>Contr&amp;Svcs Exp-Security Electronics</v>
      </c>
      <c r="F268" s="80" t="s">
        <v>2008</v>
      </c>
      <c r="G268" s="32">
        <f>'[1]WP II-D-2.7'!F250</f>
        <v>100</v>
      </c>
      <c r="H268" s="32">
        <v>0</v>
      </c>
      <c r="I268" s="32">
        <v>0</v>
      </c>
      <c r="J268" s="32">
        <f t="shared" si="72"/>
        <v>100</v>
      </c>
      <c r="K268" s="26">
        <v>13</v>
      </c>
      <c r="L268" s="16" t="s">
        <v>826</v>
      </c>
      <c r="M268" s="32">
        <f t="shared" si="73"/>
        <v>100</v>
      </c>
      <c r="N268" s="32">
        <f>SUMIF('II-F Func Factors'!$A:$A,$K268,'II-F Func Factors'!E:E)*$M268</f>
        <v>27.753537849344973</v>
      </c>
      <c r="O268" s="32">
        <f>SUMIF('II-F Func Factors'!$A:$A,$K268,'II-F Func Factors'!F:F)*$M268</f>
        <v>62.878268013310191</v>
      </c>
      <c r="P268" s="32">
        <f>SUMIF('II-F Func Factors'!$A:$A,$K268,'II-F Func Factors'!G:G)*$M268</f>
        <v>5.1294490509894901</v>
      </c>
      <c r="Q268" s="32">
        <f>SUMIF('II-F Func Factors'!$A:$A,$K268,'II-F Func Factors'!H:H)*$M268</f>
        <v>4.2387450863553466</v>
      </c>
      <c r="R268" s="32">
        <f t="shared" si="74"/>
        <v>100.00000000000001</v>
      </c>
      <c r="S268" s="32">
        <f t="shared" si="75"/>
        <v>0</v>
      </c>
    </row>
    <row r="269" spans="1:19">
      <c r="A269" s="16">
        <f t="shared" si="50"/>
        <v>246</v>
      </c>
      <c r="B269" s="62" t="str">
        <f>'[1]WP II-D-2.7'!B251</f>
        <v>9350</v>
      </c>
      <c r="C269" s="62" t="str">
        <f>'[1]WP II-D-2.7'!C251</f>
        <v>CITY OF HOUSTON - ARA ALARM - TOTAL</v>
      </c>
      <c r="D269" s="62" t="str">
        <f>'[1]WP II-D-2.7'!D251</f>
        <v>11/13/2023</v>
      </c>
      <c r="E269" s="62" t="str">
        <f>'[1]WP II-D-2.7'!E251</f>
        <v>Contr&amp;Svcs Exp-Other Services</v>
      </c>
      <c r="F269" s="80" t="s">
        <v>2008</v>
      </c>
      <c r="G269" s="32">
        <f>'[1]WP II-D-2.7'!F251</f>
        <v>9523.7199999999993</v>
      </c>
      <c r="H269" s="32">
        <v>0</v>
      </c>
      <c r="I269" s="32">
        <v>0</v>
      </c>
      <c r="J269" s="32">
        <f t="shared" si="72"/>
        <v>9523.7199999999993</v>
      </c>
      <c r="K269" s="26">
        <v>13</v>
      </c>
      <c r="L269" s="16" t="s">
        <v>826</v>
      </c>
      <c r="M269" s="32">
        <f t="shared" si="73"/>
        <v>9523.7199999999993</v>
      </c>
      <c r="N269" s="32">
        <f>SUMIF('II-F Func Factors'!$A:$A,$K269,'II-F Func Factors'!E:E)*$M269</f>
        <v>2643.169234865637</v>
      </c>
      <c r="O269" s="32">
        <f>SUMIF('II-F Func Factors'!$A:$A,$K269,'II-F Func Factors'!F:F)*$M269</f>
        <v>5988.3501864372247</v>
      </c>
      <c r="P269" s="32">
        <f>SUMIF('II-F Func Factors'!$A:$A,$K269,'II-F Func Factors'!G:G)*$M269</f>
        <v>488.51436515889623</v>
      </c>
      <c r="Q269" s="32">
        <f>SUMIF('II-F Func Factors'!$A:$A,$K269,'II-F Func Factors'!H:H)*$M269</f>
        <v>403.68621353824136</v>
      </c>
      <c r="R269" s="32">
        <f t="shared" si="74"/>
        <v>9523.7200000000012</v>
      </c>
      <c r="S269" s="32">
        <f t="shared" si="75"/>
        <v>0</v>
      </c>
    </row>
    <row r="270" spans="1:19">
      <c r="A270" s="16">
        <f t="shared" si="50"/>
        <v>247</v>
      </c>
      <c r="B270" s="62" t="str">
        <f>'[1]WP II-D-2.7'!B252</f>
        <v>9350</v>
      </c>
      <c r="C270" s="62" t="str">
        <f>'[1]WP II-D-2.7'!C252</f>
        <v>CITY OF HUNTSVILLE-ALA - Total</v>
      </c>
      <c r="D270" s="62" t="str">
        <f>'[1]WP II-D-2.7'!D252</f>
        <v>7/28/2023</v>
      </c>
      <c r="E270" s="62" t="str">
        <f>'[1]WP II-D-2.7'!E252</f>
        <v>Contr&amp;Svcs Exp-Other Services</v>
      </c>
      <c r="F270" s="80" t="s">
        <v>2008</v>
      </c>
      <c r="G270" s="32">
        <f>'[1]WP II-D-2.7'!F252</f>
        <v>33</v>
      </c>
      <c r="H270" s="32">
        <v>0</v>
      </c>
      <c r="I270" s="32">
        <v>0</v>
      </c>
      <c r="J270" s="32">
        <f t="shared" si="72"/>
        <v>33</v>
      </c>
      <c r="K270" s="26">
        <v>13</v>
      </c>
      <c r="L270" s="16" t="s">
        <v>826</v>
      </c>
      <c r="M270" s="32">
        <f t="shared" si="73"/>
        <v>33</v>
      </c>
      <c r="N270" s="32">
        <f>SUMIF('II-F Func Factors'!$A:$A,$K270,'II-F Func Factors'!E:E)*$M270</f>
        <v>9.1586674902838414</v>
      </c>
      <c r="O270" s="32">
        <f>SUMIF('II-F Func Factors'!$A:$A,$K270,'II-F Func Factors'!F:F)*$M270</f>
        <v>20.749828444392364</v>
      </c>
      <c r="P270" s="32">
        <f>SUMIF('II-F Func Factors'!$A:$A,$K270,'II-F Func Factors'!G:G)*$M270</f>
        <v>1.6927181868265317</v>
      </c>
      <c r="Q270" s="32">
        <f>SUMIF('II-F Func Factors'!$A:$A,$K270,'II-F Func Factors'!H:H)*$M270</f>
        <v>1.3987858784972644</v>
      </c>
      <c r="R270" s="32">
        <f t="shared" si="74"/>
        <v>33</v>
      </c>
      <c r="S270" s="32">
        <f t="shared" si="75"/>
        <v>0</v>
      </c>
    </row>
    <row r="271" spans="1:19">
      <c r="A271" s="16">
        <f t="shared" si="50"/>
        <v>248</v>
      </c>
      <c r="B271" s="62" t="str">
        <f>'[1]WP II-D-2.7'!B253</f>
        <v>9350</v>
      </c>
      <c r="C271" s="62" t="str">
        <f>'[1]WP II-D-2.7'!C253</f>
        <v>CITY OF PASADENA - TOTAL</v>
      </c>
      <c r="D271" s="62" t="str">
        <f>'[1]WP II-D-2.7'!D253</f>
        <v>11/13/2023</v>
      </c>
      <c r="E271" s="62" t="str">
        <f>'[1]WP II-D-2.7'!E253</f>
        <v>Contr&amp;Svcs Exp-Motor Veh Reg/Lic</v>
      </c>
      <c r="F271" s="80" t="s">
        <v>2008</v>
      </c>
      <c r="G271" s="32">
        <f>'[1]WP II-D-2.7'!F253</f>
        <v>124.76</v>
      </c>
      <c r="H271" s="32">
        <v>0</v>
      </c>
      <c r="I271" s="32">
        <v>0</v>
      </c>
      <c r="J271" s="32">
        <f t="shared" si="72"/>
        <v>124.76</v>
      </c>
      <c r="K271" s="26">
        <v>13</v>
      </c>
      <c r="L271" s="16" t="s">
        <v>826</v>
      </c>
      <c r="M271" s="32">
        <f t="shared" si="73"/>
        <v>124.76</v>
      </c>
      <c r="N271" s="32">
        <f>SUMIF('II-F Func Factors'!$A:$A,$K271,'II-F Func Factors'!E:E)*$M271</f>
        <v>34.625313820842791</v>
      </c>
      <c r="O271" s="32">
        <f>SUMIF('II-F Func Factors'!$A:$A,$K271,'II-F Func Factors'!F:F)*$M271</f>
        <v>78.446927173405797</v>
      </c>
      <c r="P271" s="32">
        <f>SUMIF('II-F Func Factors'!$A:$A,$K271,'II-F Func Factors'!G:G)*$M271</f>
        <v>6.3995006360144879</v>
      </c>
      <c r="Q271" s="32">
        <f>SUMIF('II-F Func Factors'!$A:$A,$K271,'II-F Func Factors'!H:H)*$M271</f>
        <v>5.2882583697369308</v>
      </c>
      <c r="R271" s="32">
        <f t="shared" si="74"/>
        <v>124.76000000000002</v>
      </c>
      <c r="S271" s="32">
        <f t="shared" si="75"/>
        <v>0</v>
      </c>
    </row>
    <row r="272" spans="1:19">
      <c r="A272" s="16">
        <f t="shared" si="50"/>
        <v>249</v>
      </c>
      <c r="B272" s="62" t="str">
        <f>'[1]WP II-D-2.7'!B254</f>
        <v>9350</v>
      </c>
      <c r="C272" s="62" t="str">
        <f>'[1]WP II-D-2.7'!C254</f>
        <v>CITY OF WEBSTER - TOTAL</v>
      </c>
      <c r="D272" s="62" t="str">
        <f>'[1]WP II-D-2.7'!D254</f>
        <v>3/23/2023</v>
      </c>
      <c r="E272" s="62" t="str">
        <f>'[1]WP II-D-2.7'!E254</f>
        <v>Contr&amp;Svcs Exp-Security Electronics</v>
      </c>
      <c r="F272" s="80" t="s">
        <v>2008</v>
      </c>
      <c r="G272" s="32">
        <f>'[1]WP II-D-2.7'!F254</f>
        <v>100</v>
      </c>
      <c r="H272" s="32">
        <v>0</v>
      </c>
      <c r="I272" s="32">
        <v>0</v>
      </c>
      <c r="J272" s="32">
        <f t="shared" si="72"/>
        <v>100</v>
      </c>
      <c r="K272" s="26">
        <v>13</v>
      </c>
      <c r="L272" s="16" t="s">
        <v>826</v>
      </c>
      <c r="M272" s="32">
        <f t="shared" si="73"/>
        <v>100</v>
      </c>
      <c r="N272" s="32">
        <f>SUMIF('II-F Func Factors'!$A:$A,$K272,'II-F Func Factors'!E:E)*$M272</f>
        <v>27.753537849344973</v>
      </c>
      <c r="O272" s="32">
        <f>SUMIF('II-F Func Factors'!$A:$A,$K272,'II-F Func Factors'!F:F)*$M272</f>
        <v>62.878268013310191</v>
      </c>
      <c r="P272" s="32">
        <f>SUMIF('II-F Func Factors'!$A:$A,$K272,'II-F Func Factors'!G:G)*$M272</f>
        <v>5.1294490509894901</v>
      </c>
      <c r="Q272" s="32">
        <f>SUMIF('II-F Func Factors'!$A:$A,$K272,'II-F Func Factors'!H:H)*$M272</f>
        <v>4.2387450863553466</v>
      </c>
      <c r="R272" s="32">
        <f t="shared" si="74"/>
        <v>100.00000000000001</v>
      </c>
      <c r="S272" s="32">
        <f t="shared" si="75"/>
        <v>0</v>
      </c>
    </row>
    <row r="273" spans="1:19">
      <c r="A273" s="16">
        <f t="shared" si="50"/>
        <v>250</v>
      </c>
      <c r="B273" s="62" t="str">
        <f>'[1]WP II-D-2.7'!B255</f>
        <v>9350</v>
      </c>
      <c r="C273" s="62" t="str">
        <f>'[1]WP II-D-2.7'!C255</f>
        <v>DOTHAN SECURITY INC DSI SERCURITY SERVICES -Total</v>
      </c>
      <c r="D273" s="62" t="str">
        <f>'[1]WP II-D-2.7'!D255</f>
        <v>12/29/2023</v>
      </c>
      <c r="E273" s="62" t="str">
        <f>'[1]WP II-D-2.7'!E255</f>
        <v>Contr&amp;Svcs Exp-Security Electronics</v>
      </c>
      <c r="F273" s="80" t="s">
        <v>2008</v>
      </c>
      <c r="G273" s="32">
        <f>'[1]WP II-D-2.7'!F255</f>
        <v>1407.62</v>
      </c>
      <c r="H273" s="32">
        <v>0</v>
      </c>
      <c r="I273" s="32">
        <v>0</v>
      </c>
      <c r="J273" s="32">
        <f t="shared" si="72"/>
        <v>1407.62</v>
      </c>
      <c r="K273" s="26">
        <v>13</v>
      </c>
      <c r="L273" s="16" t="s">
        <v>826</v>
      </c>
      <c r="M273" s="32">
        <f t="shared" si="73"/>
        <v>1407.62</v>
      </c>
      <c r="N273" s="32">
        <f>SUMIF('II-F Func Factors'!$A:$A,$K273,'II-F Func Factors'!E:E)*$M273</f>
        <v>390.66434947494969</v>
      </c>
      <c r="O273" s="32">
        <f>SUMIF('II-F Func Factors'!$A:$A,$K273,'II-F Func Factors'!F:F)*$M273</f>
        <v>885.08707620895677</v>
      </c>
      <c r="P273" s="32">
        <f>SUMIF('II-F Func Factors'!$A:$A,$K273,'II-F Func Factors'!G:G)*$M273</f>
        <v>72.203150731538258</v>
      </c>
      <c r="Q273" s="32">
        <f>SUMIF('II-F Func Factors'!$A:$A,$K273,'II-F Func Factors'!H:H)*$M273</f>
        <v>59.665423584555121</v>
      </c>
      <c r="R273" s="32">
        <f t="shared" si="74"/>
        <v>1407.62</v>
      </c>
      <c r="S273" s="32">
        <f t="shared" si="75"/>
        <v>0</v>
      </c>
    </row>
    <row r="274" spans="1:19">
      <c r="A274" s="16">
        <f t="shared" si="50"/>
        <v>251</v>
      </c>
      <c r="B274" s="62" t="str">
        <f>'[1]WP II-D-2.7'!B256</f>
        <v>9350</v>
      </c>
      <c r="C274" s="62" t="str">
        <f>'[1]WP II-D-2.7'!C256</f>
        <v>DOTHAN SECURITY INC DSI SERCURITY SERVICES -Total</v>
      </c>
      <c r="D274" s="62" t="str">
        <f>'[1]WP II-D-2.7'!D256</f>
        <v>12/29/2023</v>
      </c>
      <c r="E274" s="62" t="str">
        <f>'[1]WP II-D-2.7'!E256</f>
        <v>Contr&amp;Svcs Exp-Security Owned</v>
      </c>
      <c r="F274" s="80" t="s">
        <v>2008</v>
      </c>
      <c r="G274" s="32">
        <f>'[1]WP II-D-2.7'!F256</f>
        <v>591545.72</v>
      </c>
      <c r="H274" s="32">
        <v>0</v>
      </c>
      <c r="I274" s="32">
        <v>0</v>
      </c>
      <c r="J274" s="32">
        <f t="shared" si="72"/>
        <v>591545.72</v>
      </c>
      <c r="K274" s="26">
        <v>13</v>
      </c>
      <c r="L274" s="16" t="s">
        <v>826</v>
      </c>
      <c r="M274" s="32">
        <f t="shared" si="73"/>
        <v>591545.72</v>
      </c>
      <c r="N274" s="32">
        <f>SUMIF('II-F Func Factors'!$A:$A,$K274,'II-F Func Factors'!E:E)*$M274</f>
        <v>164174.86529638022</v>
      </c>
      <c r="O274" s="32">
        <f>SUMIF('II-F Func Factors'!$A:$A,$K274,'II-F Func Factors'!F:F)*$M274</f>
        <v>371953.70324286545</v>
      </c>
      <c r="P274" s="32">
        <f>SUMIF('II-F Func Factors'!$A:$A,$K274,'II-F Func Factors'!G:G)*$M274</f>
        <v>30343.036320708947</v>
      </c>
      <c r="Q274" s="32">
        <f>SUMIF('II-F Func Factors'!$A:$A,$K274,'II-F Func Factors'!H:H)*$M274</f>
        <v>25074.115140045356</v>
      </c>
      <c r="R274" s="32">
        <f t="shared" si="74"/>
        <v>591545.72</v>
      </c>
      <c r="S274" s="32">
        <f t="shared" si="75"/>
        <v>0</v>
      </c>
    </row>
    <row r="275" spans="1:19">
      <c r="A275" s="16">
        <f t="shared" si="50"/>
        <v>252</v>
      </c>
      <c r="B275" s="62" t="str">
        <f>'[1]WP II-D-2.7'!B257</f>
        <v>9350</v>
      </c>
      <c r="C275" s="62" t="str">
        <f>'[1]WP II-D-2.7'!C257</f>
        <v>FORT BEND COUNTY - TOTAL</v>
      </c>
      <c r="D275" s="62" t="str">
        <f>'[1]WP II-D-2.7'!D257</f>
        <v>11/13/2023</v>
      </c>
      <c r="E275" s="62" t="str">
        <f>'[1]WP II-D-2.7'!E257</f>
        <v>Contr&amp;Svcs Exp-Other Services</v>
      </c>
      <c r="F275" s="80" t="s">
        <v>2008</v>
      </c>
      <c r="G275" s="32">
        <f>'[1]WP II-D-2.7'!F257</f>
        <v>50</v>
      </c>
      <c r="H275" s="32">
        <v>0</v>
      </c>
      <c r="I275" s="32">
        <v>0</v>
      </c>
      <c r="J275" s="32">
        <f t="shared" si="72"/>
        <v>50</v>
      </c>
      <c r="K275" s="26">
        <v>13</v>
      </c>
      <c r="L275" s="16" t="s">
        <v>826</v>
      </c>
      <c r="M275" s="32">
        <f t="shared" si="73"/>
        <v>50</v>
      </c>
      <c r="N275" s="32">
        <f>SUMIF('II-F Func Factors'!$A:$A,$K275,'II-F Func Factors'!E:E)*$M275</f>
        <v>13.876768924672486</v>
      </c>
      <c r="O275" s="32">
        <f>SUMIF('II-F Func Factors'!$A:$A,$K275,'II-F Func Factors'!F:F)*$M275</f>
        <v>31.439134006655095</v>
      </c>
      <c r="P275" s="32">
        <f>SUMIF('II-F Func Factors'!$A:$A,$K275,'II-F Func Factors'!G:G)*$M275</f>
        <v>2.5647245254947451</v>
      </c>
      <c r="Q275" s="32">
        <f>SUMIF('II-F Func Factors'!$A:$A,$K275,'II-F Func Factors'!H:H)*$M275</f>
        <v>2.1193725431776733</v>
      </c>
      <c r="R275" s="32">
        <f t="shared" si="74"/>
        <v>50.000000000000007</v>
      </c>
      <c r="S275" s="32">
        <f t="shared" si="75"/>
        <v>0</v>
      </c>
    </row>
    <row r="276" spans="1:19">
      <c r="A276" s="16">
        <f t="shared" si="50"/>
        <v>253</v>
      </c>
      <c r="B276" s="62" t="str">
        <f>'[1]WP II-D-2.7'!B258</f>
        <v>9350</v>
      </c>
      <c r="C276" s="62" t="str">
        <f>'[1]WP II-D-2.7'!C258</f>
        <v>IPS INVESTIGATION &amp; POLYGRAPH - TOTAL</v>
      </c>
      <c r="D276" s="62" t="str">
        <f>'[1]WP II-D-2.7'!D258</f>
        <v>12/6/2023</v>
      </c>
      <c r="E276" s="62" t="str">
        <f>'[1]WP II-D-2.7'!E258</f>
        <v>Contr&amp;Svcs Exp-Security Owned</v>
      </c>
      <c r="F276" s="80" t="s">
        <v>2008</v>
      </c>
      <c r="G276" s="32">
        <f>'[1]WP II-D-2.7'!F258</f>
        <v>3879.68</v>
      </c>
      <c r="H276" s="32">
        <v>0</v>
      </c>
      <c r="I276" s="32">
        <v>0</v>
      </c>
      <c r="J276" s="32">
        <f t="shared" si="72"/>
        <v>3879.68</v>
      </c>
      <c r="K276" s="26">
        <v>13</v>
      </c>
      <c r="L276" s="16" t="s">
        <v>826</v>
      </c>
      <c r="M276" s="32">
        <f t="shared" si="73"/>
        <v>3879.68</v>
      </c>
      <c r="N276" s="32">
        <f>SUMIF('II-F Func Factors'!$A:$A,$K276,'II-F Func Factors'!E:E)*$M276</f>
        <v>1076.748457233467</v>
      </c>
      <c r="O276" s="32">
        <f>SUMIF('II-F Func Factors'!$A:$A,$K276,'II-F Func Factors'!F:F)*$M276</f>
        <v>2439.4755884587926</v>
      </c>
      <c r="P276" s="32">
        <f>SUMIF('II-F Func Factors'!$A:$A,$K276,'II-F Func Factors'!G:G)*$M276</f>
        <v>199.00620894142904</v>
      </c>
      <c r="Q276" s="32">
        <f>SUMIF('II-F Func Factors'!$A:$A,$K276,'II-F Func Factors'!H:H)*$M276</f>
        <v>164.44974536631111</v>
      </c>
      <c r="R276" s="32">
        <f t="shared" si="74"/>
        <v>3879.68</v>
      </c>
      <c r="S276" s="32">
        <f t="shared" si="75"/>
        <v>0</v>
      </c>
    </row>
    <row r="277" spans="1:19">
      <c r="A277" s="16">
        <f t="shared" si="50"/>
        <v>254</v>
      </c>
      <c r="B277" s="62" t="str">
        <f>'[1]WP II-D-2.7'!B259</f>
        <v>9350</v>
      </c>
      <c r="C277" s="62" t="str">
        <f>'[1]WP II-D-2.7'!C259</f>
        <v>Misc Contract Services Total</v>
      </c>
      <c r="D277" s="62" t="str">
        <f>'[1]WP II-D-2.7'!D259</f>
        <v>VARIOUS</v>
      </c>
      <c r="E277" s="62" t="str">
        <f>'[1]WP II-D-2.7'!E259</f>
        <v>Contr&amp;Svcs Exp-Other Services</v>
      </c>
      <c r="F277" s="80" t="s">
        <v>2008</v>
      </c>
      <c r="G277" s="32">
        <f>'[1]WP II-D-2.7'!F259</f>
        <v>0</v>
      </c>
      <c r="H277" s="32">
        <v>0</v>
      </c>
      <c r="I277" s="32">
        <v>0</v>
      </c>
      <c r="J277" s="32">
        <f t="shared" si="72"/>
        <v>0</v>
      </c>
      <c r="K277" s="26">
        <v>13</v>
      </c>
      <c r="L277" s="16" t="s">
        <v>826</v>
      </c>
      <c r="M277" s="32">
        <f t="shared" si="73"/>
        <v>0</v>
      </c>
      <c r="N277" s="32">
        <f>SUMIF('II-F Func Factors'!$A:$A,$K277,'II-F Func Factors'!E:E)*$M277</f>
        <v>0</v>
      </c>
      <c r="O277" s="32">
        <f>SUMIF('II-F Func Factors'!$A:$A,$K277,'II-F Func Factors'!F:F)*$M277</f>
        <v>0</v>
      </c>
      <c r="P277" s="32">
        <f>SUMIF('II-F Func Factors'!$A:$A,$K277,'II-F Func Factors'!G:G)*$M277</f>
        <v>0</v>
      </c>
      <c r="Q277" s="32">
        <f>SUMIF('II-F Func Factors'!$A:$A,$K277,'II-F Func Factors'!H:H)*$M277</f>
        <v>0</v>
      </c>
      <c r="R277" s="32">
        <f t="shared" si="74"/>
        <v>0</v>
      </c>
      <c r="S277" s="32">
        <f t="shared" si="75"/>
        <v>0</v>
      </c>
    </row>
    <row r="278" spans="1:19">
      <c r="A278" s="16">
        <f t="shared" si="50"/>
        <v>255</v>
      </c>
      <c r="B278" s="62" t="str">
        <f>'[1]WP II-D-2.7'!B260</f>
        <v>9350</v>
      </c>
      <c r="C278" s="62" t="str">
        <f>'[1]WP II-D-2.7'!C260</f>
        <v>Misc Contract Services Total</v>
      </c>
      <c r="D278" s="62" t="str">
        <f>'[1]WP II-D-2.7'!D260</f>
        <v>VARIOUS</v>
      </c>
      <c r="E278" s="62" t="str">
        <f>'[1]WP II-D-2.7'!E260</f>
        <v>Misc Contract Services Total</v>
      </c>
      <c r="F278" s="80" t="s">
        <v>2008</v>
      </c>
      <c r="G278" s="32">
        <f>'[1]WP II-D-2.7'!F260</f>
        <v>0</v>
      </c>
      <c r="H278" s="32">
        <v>0</v>
      </c>
      <c r="I278" s="32">
        <v>0</v>
      </c>
      <c r="J278" s="32">
        <f t="shared" si="72"/>
        <v>0</v>
      </c>
      <c r="K278" s="26">
        <v>13</v>
      </c>
      <c r="L278" s="16" t="s">
        <v>826</v>
      </c>
      <c r="M278" s="32">
        <f t="shared" si="73"/>
        <v>0</v>
      </c>
      <c r="N278" s="32">
        <f>SUMIF('II-F Func Factors'!$A:$A,$K278,'II-F Func Factors'!E:E)*$M278</f>
        <v>0</v>
      </c>
      <c r="O278" s="32">
        <f>SUMIF('II-F Func Factors'!$A:$A,$K278,'II-F Func Factors'!F:F)*$M278</f>
        <v>0</v>
      </c>
      <c r="P278" s="32">
        <f>SUMIF('II-F Func Factors'!$A:$A,$K278,'II-F Func Factors'!G:G)*$M278</f>
        <v>0</v>
      </c>
      <c r="Q278" s="32">
        <f>SUMIF('II-F Func Factors'!$A:$A,$K278,'II-F Func Factors'!H:H)*$M278</f>
        <v>0</v>
      </c>
      <c r="R278" s="32">
        <f t="shared" si="74"/>
        <v>0</v>
      </c>
      <c r="S278" s="32">
        <f t="shared" si="75"/>
        <v>0</v>
      </c>
    </row>
    <row r="279" spans="1:19">
      <c r="A279" s="16">
        <f t="shared" si="50"/>
        <v>256</v>
      </c>
      <c r="B279" s="62" t="str">
        <f>'[1]WP II-D-2.7'!B261</f>
        <v>9350</v>
      </c>
      <c r="C279" s="62" t="str">
        <f>'[1]WP II-D-2.7'!C261</f>
        <v>NESTLE WATERS NORTH AMERICA INC -Total</v>
      </c>
      <c r="D279" s="62" t="str">
        <f>'[1]WP II-D-2.7'!D261</f>
        <v>3/7/2023</v>
      </c>
      <c r="E279" s="62" t="str">
        <f>'[1]WP II-D-2.7'!E261</f>
        <v>Contr&amp;Svcs Exp-Security Electronics</v>
      </c>
      <c r="F279" s="80" t="s">
        <v>2008</v>
      </c>
      <c r="G279" s="32">
        <f>'[1]WP II-D-2.7'!F261</f>
        <v>129.80000000000001</v>
      </c>
      <c r="H279" s="32">
        <v>0</v>
      </c>
      <c r="I279" s="32">
        <v>0</v>
      </c>
      <c r="J279" s="32">
        <f t="shared" si="72"/>
        <v>129.80000000000001</v>
      </c>
      <c r="K279" s="26">
        <v>13</v>
      </c>
      <c r="L279" s="16" t="s">
        <v>826</v>
      </c>
      <c r="M279" s="32">
        <f t="shared" si="73"/>
        <v>129.80000000000001</v>
      </c>
      <c r="N279" s="32">
        <f>SUMIF('II-F Func Factors'!$A:$A,$K279,'II-F Func Factors'!E:E)*$M279</f>
        <v>36.02409212844978</v>
      </c>
      <c r="O279" s="32">
        <f>SUMIF('II-F Func Factors'!$A:$A,$K279,'II-F Func Factors'!F:F)*$M279</f>
        <v>81.615991881276628</v>
      </c>
      <c r="P279" s="32">
        <f>SUMIF('II-F Func Factors'!$A:$A,$K279,'II-F Func Factors'!G:G)*$M279</f>
        <v>6.6580248681843592</v>
      </c>
      <c r="Q279" s="32">
        <f>SUMIF('II-F Func Factors'!$A:$A,$K279,'II-F Func Factors'!H:H)*$M279</f>
        <v>5.5018911220892406</v>
      </c>
      <c r="R279" s="32">
        <f t="shared" si="74"/>
        <v>129.80000000000001</v>
      </c>
      <c r="S279" s="32">
        <f t="shared" si="75"/>
        <v>0</v>
      </c>
    </row>
    <row r="280" spans="1:19">
      <c r="A280" s="16">
        <f t="shared" si="50"/>
        <v>257</v>
      </c>
      <c r="B280" s="62" t="str">
        <f>'[1]WP II-D-2.7'!B262</f>
        <v>9350</v>
      </c>
      <c r="C280" s="62" t="str">
        <f>'[1]WP II-D-2.7'!C262</f>
        <v>NESTLE WATERS NORTH AMERICA INC -Total</v>
      </c>
      <c r="D280" s="62" t="str">
        <f>'[1]WP II-D-2.7'!D262</f>
        <v>3/7/2023</v>
      </c>
      <c r="E280" s="62" t="str">
        <f>'[1]WP II-D-2.7'!E262</f>
        <v>Contr&amp;Svcs Exp-Security Owned</v>
      </c>
      <c r="F280" s="80" t="s">
        <v>2008</v>
      </c>
      <c r="G280" s="32">
        <f>'[1]WP II-D-2.7'!F262</f>
        <v>22.02</v>
      </c>
      <c r="H280" s="32">
        <v>0</v>
      </c>
      <c r="I280" s="32">
        <v>0</v>
      </c>
      <c r="J280" s="32">
        <f t="shared" si="72"/>
        <v>22.02</v>
      </c>
      <c r="K280" s="26">
        <v>13</v>
      </c>
      <c r="L280" s="16" t="s">
        <v>826</v>
      </c>
      <c r="M280" s="32">
        <f t="shared" si="73"/>
        <v>22.02</v>
      </c>
      <c r="N280" s="32">
        <f>SUMIF('II-F Func Factors'!$A:$A,$K280,'II-F Func Factors'!E:E)*$M280</f>
        <v>6.1113290344257631</v>
      </c>
      <c r="O280" s="32">
        <f>SUMIF('II-F Func Factors'!$A:$A,$K280,'II-F Func Factors'!F:F)*$M280</f>
        <v>13.845794616530904</v>
      </c>
      <c r="P280" s="32">
        <f>SUMIF('II-F Func Factors'!$A:$A,$K280,'II-F Func Factors'!G:G)*$M280</f>
        <v>1.1295046810278857</v>
      </c>
      <c r="Q280" s="32">
        <f>SUMIF('II-F Func Factors'!$A:$A,$K280,'II-F Func Factors'!H:H)*$M280</f>
        <v>0.93337166801544724</v>
      </c>
      <c r="R280" s="32">
        <f t="shared" si="74"/>
        <v>22.02</v>
      </c>
      <c r="S280" s="32">
        <f t="shared" si="75"/>
        <v>0</v>
      </c>
    </row>
    <row r="281" spans="1:19">
      <c r="A281" s="16">
        <f t="shared" si="50"/>
        <v>258</v>
      </c>
      <c r="B281" s="62" t="str">
        <f>'[1]WP II-D-2.7'!B263</f>
        <v>9350</v>
      </c>
      <c r="C281" s="62" t="str">
        <f>'[1]WP II-D-2.7'!C263</f>
        <v>PERCHERON PROFESSIONAL SERVICES LLC PERCHERON LLC -Total</v>
      </c>
      <c r="D281" s="62" t="str">
        <f>'[1]WP II-D-2.7'!D263</f>
        <v>12/18/2023</v>
      </c>
      <c r="E281" s="62" t="str">
        <f>'[1]WP II-D-2.7'!E263</f>
        <v>Contr&amp;Svcs Exp-Prof Svcs-Ded</v>
      </c>
      <c r="F281" s="80" t="s">
        <v>2008</v>
      </c>
      <c r="G281" s="32">
        <f>'[1]WP II-D-2.7'!F263</f>
        <v>1984</v>
      </c>
      <c r="H281" s="32">
        <v>0</v>
      </c>
      <c r="I281" s="32">
        <v>0</v>
      </c>
      <c r="J281" s="32">
        <f t="shared" si="72"/>
        <v>1984</v>
      </c>
      <c r="K281" s="26">
        <v>13</v>
      </c>
      <c r="L281" s="16" t="s">
        <v>826</v>
      </c>
      <c r="M281" s="32">
        <f t="shared" si="73"/>
        <v>1984</v>
      </c>
      <c r="N281" s="544">
        <f>SUMIF('II-F Func Factors'!$A:$A,$K281,'II-F Func Factors'!E:E)*$M281</f>
        <v>550.63019093100422</v>
      </c>
      <c r="O281" s="544">
        <f>SUMIF('II-F Func Factors'!$A:$A,$K281,'II-F Func Factors'!F:F)*$M281</f>
        <v>1247.5048373840741</v>
      </c>
      <c r="P281" s="544">
        <f>SUMIF('II-F Func Factors'!$A:$A,$K281,'II-F Func Factors'!G:G)*$M281</f>
        <v>101.76826917163149</v>
      </c>
      <c r="Q281" s="32">
        <f>SUMIF('II-F Func Factors'!$A:$A,$K281,'II-F Func Factors'!H:H)*$M281</f>
        <v>84.096702513290069</v>
      </c>
      <c r="R281" s="32">
        <f t="shared" si="74"/>
        <v>1983.9999999999998</v>
      </c>
      <c r="S281" s="32">
        <f t="shared" si="75"/>
        <v>0</v>
      </c>
    </row>
    <row r="282" spans="1:19">
      <c r="A282" s="16">
        <f t="shared" si="50"/>
        <v>259</v>
      </c>
      <c r="B282" s="62" t="str">
        <f>'[1]WP II-D-2.7'!B264</f>
        <v>9350</v>
      </c>
      <c r="C282" s="62" t="str">
        <f>'[1]WP II-D-2.7'!C264</f>
        <v>PREFERRED TECHNOLOGIES INC - TOTAL</v>
      </c>
      <c r="D282" s="62" t="str">
        <f>'[1]WP II-D-2.7'!D264</f>
        <v>12/29/2023</v>
      </c>
      <c r="E282" s="62" t="str">
        <f>'[1]WP II-D-2.7'!E264</f>
        <v>Contr&amp;Svcs Exp-Security Electronics</v>
      </c>
      <c r="F282" s="80" t="s">
        <v>2008</v>
      </c>
      <c r="G282" s="32">
        <f>'[1]WP II-D-2.7'!F264</f>
        <v>280669.81</v>
      </c>
      <c r="H282" s="32">
        <v>0</v>
      </c>
      <c r="I282" s="32">
        <v>0</v>
      </c>
      <c r="J282" s="32">
        <f t="shared" si="72"/>
        <v>280669.81</v>
      </c>
      <c r="K282" s="26">
        <v>13</v>
      </c>
      <c r="L282" s="16" t="s">
        <v>826</v>
      </c>
      <c r="M282" s="32">
        <f t="shared" si="73"/>
        <v>280669.81</v>
      </c>
      <c r="N282" s="544">
        <f>SUMIF('II-F Func Factors'!$A:$A,$K282,'II-F Func Factors'!E:E)*$M282</f>
        <v>77895.801950034613</v>
      </c>
      <c r="O282" s="544">
        <f>SUMIF('II-F Func Factors'!$A:$A,$K282,'II-F Func Factors'!F:F)*$M282</f>
        <v>176480.3153642485</v>
      </c>
      <c r="P282" s="544">
        <f>SUMIF('II-F Func Factors'!$A:$A,$K282,'II-F Func Factors'!G:G)*$M282</f>
        <v>14396.814905459005</v>
      </c>
      <c r="Q282" s="32">
        <f>SUMIF('II-F Func Factors'!$A:$A,$K282,'II-F Func Factors'!H:H)*$M282</f>
        <v>11896.877780257886</v>
      </c>
      <c r="R282" s="32">
        <f t="shared" si="74"/>
        <v>280669.81</v>
      </c>
      <c r="S282" s="32">
        <f t="shared" si="75"/>
        <v>0</v>
      </c>
    </row>
    <row r="283" spans="1:19">
      <c r="A283" s="16">
        <f t="shared" si="50"/>
        <v>260</v>
      </c>
      <c r="B283" s="62" t="str">
        <f>'[1]WP II-D-2.7'!B265</f>
        <v>9350</v>
      </c>
      <c r="C283" s="62" t="str">
        <f>'[1]WP II-D-2.7'!C265</f>
        <v>PREFERRED TECHNOLOGIES INC - TOTAL</v>
      </c>
      <c r="D283" s="62" t="str">
        <f>'[1]WP II-D-2.7'!D265</f>
        <v>12/29/2023</v>
      </c>
      <c r="E283" s="62" t="str">
        <f>'[1]WP II-D-2.7'!E265</f>
        <v>Contr&amp;Svcs Exp-Security Owned</v>
      </c>
      <c r="F283" s="80" t="s">
        <v>2008</v>
      </c>
      <c r="G283" s="32">
        <f>'[1]WP II-D-2.7'!F265</f>
        <v>38257.620000000003</v>
      </c>
      <c r="H283" s="32">
        <v>0</v>
      </c>
      <c r="I283" s="32">
        <v>0</v>
      </c>
      <c r="J283" s="32">
        <f t="shared" si="72"/>
        <v>38257.620000000003</v>
      </c>
      <c r="K283" s="26">
        <v>13</v>
      </c>
      <c r="L283" s="16" t="s">
        <v>826</v>
      </c>
      <c r="M283" s="32">
        <f t="shared" si="73"/>
        <v>38257.620000000003</v>
      </c>
      <c r="N283" s="544">
        <f>SUMIF('II-F Func Factors'!$A:$A,$K283,'II-F Func Factors'!E:E)*$M283</f>
        <v>10617.843046958573</v>
      </c>
      <c r="O283" s="544">
        <f>SUMIF('II-F Func Factors'!$A:$A,$K283,'II-F Func Factors'!F:F)*$M283</f>
        <v>24055.728839113763</v>
      </c>
      <c r="P283" s="544">
        <f>SUMIF('II-F Func Factors'!$A:$A,$K283,'II-F Func Factors'!G:G)*$M283</f>
        <v>1962.4051260211656</v>
      </c>
      <c r="Q283" s="32">
        <f>SUMIF('II-F Func Factors'!$A:$A,$K283,'II-F Func Factors'!H:H)*$M283</f>
        <v>1621.6429879065004</v>
      </c>
      <c r="R283" s="32">
        <f t="shared" si="74"/>
        <v>38257.620000000003</v>
      </c>
      <c r="S283" s="32">
        <f t="shared" si="75"/>
        <v>0</v>
      </c>
    </row>
    <row r="284" spans="1:19">
      <c r="A284" s="16">
        <f t="shared" si="50"/>
        <v>261</v>
      </c>
      <c r="B284" s="62" t="str">
        <f>'[1]WP II-D-2.7'!B266</f>
        <v>9350</v>
      </c>
      <c r="C284" s="62" t="str">
        <f>'[1]WP II-D-2.7'!C266</f>
        <v>REPUBLIC SERVICES INC - TOTAL</v>
      </c>
      <c r="D284" s="62" t="str">
        <f>'[1]WP II-D-2.7'!D266</f>
        <v>12/28/2023</v>
      </c>
      <c r="E284" s="62" t="str">
        <f>'[1]WP II-D-2.7'!E266</f>
        <v>Contr&amp;Svcs Exp-Eng / Tech Svcs</v>
      </c>
      <c r="F284" s="80" t="s">
        <v>2008</v>
      </c>
      <c r="G284" s="32">
        <f>'[1]WP II-D-2.7'!F266</f>
        <v>991.56</v>
      </c>
      <c r="H284" s="32">
        <v>0</v>
      </c>
      <c r="I284" s="32">
        <v>0</v>
      </c>
      <c r="J284" s="32">
        <f t="shared" si="72"/>
        <v>991.56</v>
      </c>
      <c r="K284" s="26">
        <v>13</v>
      </c>
      <c r="L284" s="16" t="s">
        <v>826</v>
      </c>
      <c r="M284" s="32">
        <f t="shared" si="73"/>
        <v>991.56</v>
      </c>
      <c r="N284" s="544">
        <f>SUMIF('II-F Func Factors'!$A:$A,$K284,'II-F Func Factors'!E:E)*$M284</f>
        <v>275.19297989896501</v>
      </c>
      <c r="O284" s="544">
        <f>SUMIF('II-F Func Factors'!$A:$A,$K284,'II-F Func Factors'!F:F)*$M284</f>
        <v>623.47575431277846</v>
      </c>
      <c r="P284" s="544">
        <f>SUMIF('II-F Func Factors'!$A:$A,$K284,'II-F Func Factors'!G:G)*$M284</f>
        <v>50.861565009991388</v>
      </c>
      <c r="Q284" s="32">
        <f>SUMIF('II-F Func Factors'!$A:$A,$K284,'II-F Func Factors'!H:H)*$M284</f>
        <v>42.029700778265074</v>
      </c>
      <c r="R284" s="32">
        <f t="shared" si="74"/>
        <v>991.56</v>
      </c>
      <c r="S284" s="32">
        <f t="shared" si="75"/>
        <v>0</v>
      </c>
    </row>
    <row r="285" spans="1:19">
      <c r="A285" s="16">
        <f t="shared" si="50"/>
        <v>262</v>
      </c>
      <c r="B285" s="62" t="str">
        <f>'[1]WP II-D-2.7'!B267</f>
        <v>9350</v>
      </c>
      <c r="C285" s="62" t="str">
        <f>'[1]WP II-D-2.7'!C267</f>
        <v>SPECIALIZED WASTE SYSTEMS INC - TOTAL</v>
      </c>
      <c r="D285" s="62" t="str">
        <f>'[1]WP II-D-2.7'!D267</f>
        <v>12/26/2023</v>
      </c>
      <c r="E285" s="62" t="str">
        <f>'[1]WP II-D-2.7'!E267</f>
        <v>Contr&amp;Svcs Exp-Eng / Tech Svcs</v>
      </c>
      <c r="F285" s="80" t="s">
        <v>2008</v>
      </c>
      <c r="G285" s="32">
        <f>'[1]WP II-D-2.7'!F267</f>
        <v>3936.82</v>
      </c>
      <c r="H285" s="32">
        <v>0</v>
      </c>
      <c r="I285" s="32">
        <v>0</v>
      </c>
      <c r="J285" s="32">
        <f t="shared" si="72"/>
        <v>3936.82</v>
      </c>
      <c r="K285" s="26">
        <v>13</v>
      </c>
      <c r="L285" s="16" t="s">
        <v>826</v>
      </c>
      <c r="M285" s="32">
        <f t="shared" si="73"/>
        <v>3936.82</v>
      </c>
      <c r="N285" s="544">
        <f>SUMIF('II-F Func Factors'!$A:$A,$K285,'II-F Func Factors'!E:E)*$M285</f>
        <v>1092.6068287605829</v>
      </c>
      <c r="O285" s="544">
        <f>SUMIF('II-F Func Factors'!$A:$A,$K285,'II-F Func Factors'!F:F)*$M285</f>
        <v>2475.4042308015983</v>
      </c>
      <c r="P285" s="544">
        <f>SUMIF('II-F Func Factors'!$A:$A,$K285,'II-F Func Factors'!G:G)*$M285</f>
        <v>201.93717612916447</v>
      </c>
      <c r="Q285" s="32">
        <f>SUMIF('II-F Func Factors'!$A:$A,$K285,'II-F Func Factors'!H:H)*$M285</f>
        <v>166.87176430865455</v>
      </c>
      <c r="R285" s="32">
        <f t="shared" si="74"/>
        <v>3936.82</v>
      </c>
      <c r="S285" s="32">
        <f t="shared" si="75"/>
        <v>0</v>
      </c>
    </row>
    <row r="286" spans="1:19">
      <c r="A286" s="16">
        <f t="shared" si="50"/>
        <v>263</v>
      </c>
      <c r="B286" s="62" t="str">
        <f>'[1]WP II-D-2.7'!B268</f>
        <v>9350</v>
      </c>
      <c r="C286" s="62" t="str">
        <f>'[1]WP II-D-2.7'!C268</f>
        <v>WESTEX SECURITY SERVICES INC - TOTAL</v>
      </c>
      <c r="D286" s="62" t="str">
        <f>'[1]WP II-D-2.7'!D268</f>
        <v>3/21/2023</v>
      </c>
      <c r="E286" s="62" t="str">
        <f>'[1]WP II-D-2.7'!E268</f>
        <v>Contr&amp;Svcs Exp-Security Owned</v>
      </c>
      <c r="F286" s="80" t="s">
        <v>2008</v>
      </c>
      <c r="G286" s="32">
        <f>'[1]WP II-D-2.7'!F268</f>
        <v>40951.75</v>
      </c>
      <c r="H286" s="32">
        <v>0</v>
      </c>
      <c r="I286" s="32">
        <v>0</v>
      </c>
      <c r="J286" s="32">
        <f t="shared" si="72"/>
        <v>40951.75</v>
      </c>
      <c r="K286" s="26">
        <v>13</v>
      </c>
      <c r="L286" s="16" t="s">
        <v>826</v>
      </c>
      <c r="M286" s="32">
        <f t="shared" si="73"/>
        <v>40951.75</v>
      </c>
      <c r="N286" s="544">
        <f>SUMIF('II-F Func Factors'!$A:$A,$K286,'II-F Func Factors'!E:E)*$M286</f>
        <v>11365.55943621913</v>
      </c>
      <c r="O286" s="544">
        <f>SUMIF('II-F Func Factors'!$A:$A,$K286,'II-F Func Factors'!F:F)*$M286</f>
        <v>25749.751121140755</v>
      </c>
      <c r="P286" s="544">
        <f>SUMIF('II-F Func Factors'!$A:$A,$K286,'II-F Func Factors'!G:G)*$M286</f>
        <v>2100.5991517385887</v>
      </c>
      <c r="Q286" s="32">
        <f>SUMIF('II-F Func Factors'!$A:$A,$K286,'II-F Func Factors'!H:H)*$M286</f>
        <v>1735.8402909015256</v>
      </c>
      <c r="R286" s="32">
        <f t="shared" si="74"/>
        <v>40951.750000000007</v>
      </c>
      <c r="S286" s="32">
        <f t="shared" si="75"/>
        <v>0</v>
      </c>
    </row>
    <row r="287" spans="1:19">
      <c r="A287" s="16">
        <f t="shared" si="50"/>
        <v>264</v>
      </c>
      <c r="B287" s="891" t="s">
        <v>2142</v>
      </c>
      <c r="C287" s="891"/>
      <c r="D287" s="891"/>
      <c r="E287" s="891"/>
      <c r="F287" s="893" t="s">
        <v>220</v>
      </c>
      <c r="G287" s="894">
        <f>SUBTOTAL(9,G185:G262,G266:G286)</f>
        <v>15236588.119999992</v>
      </c>
      <c r="H287" s="894">
        <f>SUBTOTAL(9,H185:H262,H266:H286)</f>
        <v>0</v>
      </c>
      <c r="I287" s="894">
        <f>SUBTOTAL(9,I185:I262,I266:I286)</f>
        <v>0</v>
      </c>
      <c r="J287" s="894">
        <f>SUBTOTAL(9,J185:J262,J266:J286)</f>
        <v>15236588.119999992</v>
      </c>
      <c r="K287" s="895" t="s">
        <v>220</v>
      </c>
      <c r="L287" s="895" t="s">
        <v>220</v>
      </c>
      <c r="M287" s="894">
        <f t="shared" ref="M287:S287" si="76">SUBTOTAL(9,M185:M262,M266:M286)</f>
        <v>15236588.119999992</v>
      </c>
      <c r="N287" s="898" t="e">
        <f t="shared" si="76"/>
        <v>#VALUE!</v>
      </c>
      <c r="O287" s="898" t="e">
        <f t="shared" si="76"/>
        <v>#VALUE!</v>
      </c>
      <c r="P287" s="898" t="e">
        <f t="shared" si="76"/>
        <v>#VALUE!</v>
      </c>
      <c r="Q287" s="894" t="e">
        <f t="shared" si="76"/>
        <v>#VALUE!</v>
      </c>
      <c r="R287" s="894" t="e">
        <f t="shared" si="76"/>
        <v>#VALUE!</v>
      </c>
      <c r="S287" s="894" t="e">
        <f t="shared" si="76"/>
        <v>#VALUE!</v>
      </c>
    </row>
    <row r="288" spans="1:19" ht="12" thickBot="1">
      <c r="A288" s="16">
        <f t="shared" si="50"/>
        <v>265</v>
      </c>
      <c r="N288" s="546"/>
      <c r="O288" s="546"/>
      <c r="P288" s="546"/>
    </row>
    <row r="289" spans="1:19">
      <c r="A289" s="16">
        <f t="shared" si="50"/>
        <v>266</v>
      </c>
      <c r="E289" s="1" t="s">
        <v>578</v>
      </c>
      <c r="F289" s="73"/>
      <c r="G289" s="73">
        <f>SUBTOTAL(9,G14,G17:G56,G59:G71,G74:G102,G105:G108,G111:G112,G115:G126,G129:G142,G145:G150,G153:G182,G185:G262,G266:G286)</f>
        <v>17882221.369999994</v>
      </c>
      <c r="H289" s="73">
        <f t="shared" ref="H289:J289" si="77">SUBTOTAL(9,H14,H17:H56,H59:H71,H74:H102,H105:H108,H111:H112,H115:H126,H129:H142,H145:H150,H153:H182,H185:H262,H266:H286)</f>
        <v>0</v>
      </c>
      <c r="I289" s="73">
        <f t="shared" si="77"/>
        <v>0</v>
      </c>
      <c r="J289" s="73">
        <f t="shared" si="77"/>
        <v>17882221.369999994</v>
      </c>
      <c r="K289" s="80" t="s">
        <v>220</v>
      </c>
      <c r="L289" s="80" t="s">
        <v>220</v>
      </c>
      <c r="M289" s="73">
        <f t="shared" ref="M289:S289" si="78">SUBTOTAL(9,M14,M17:M56,M59:M71,M74:M102,M105:M108,M111:M112,M115:M126,M129:M142,M145:M150,M153:M182,M185:M262,M266:M286)</f>
        <v>17882221.369999994</v>
      </c>
      <c r="N289" s="545" t="e">
        <f t="shared" si="78"/>
        <v>#VALUE!</v>
      </c>
      <c r="O289" s="545" t="e">
        <f t="shared" si="78"/>
        <v>#VALUE!</v>
      </c>
      <c r="P289" s="545" t="e">
        <f t="shared" si="78"/>
        <v>#VALUE!</v>
      </c>
      <c r="Q289" s="73" t="e">
        <f t="shared" si="78"/>
        <v>#VALUE!</v>
      </c>
      <c r="R289" s="73" t="e">
        <f t="shared" si="78"/>
        <v>#VALUE!</v>
      </c>
      <c r="S289" s="73" t="e">
        <f t="shared" si="78"/>
        <v>#VALUE!</v>
      </c>
    </row>
    <row r="290" spans="1:19">
      <c r="A290" s="16">
        <f>A289+1</f>
        <v>267</v>
      </c>
      <c r="N290" s="546"/>
      <c r="O290" s="546"/>
      <c r="P290" s="546"/>
    </row>
    <row r="291" spans="1:19">
      <c r="A291" s="16">
        <f>A290+1</f>
        <v>268</v>
      </c>
      <c r="B291" s="415" t="s">
        <v>2143</v>
      </c>
      <c r="C291" s="416" t="s">
        <v>2144</v>
      </c>
      <c r="N291" s="546"/>
      <c r="O291" s="546"/>
      <c r="P291" s="546"/>
    </row>
    <row r="292" spans="1:19">
      <c r="N292" s="546"/>
      <c r="O292" s="546"/>
      <c r="P292" s="546"/>
    </row>
    <row r="293" spans="1:19">
      <c r="N293" s="546"/>
      <c r="O293" s="546"/>
      <c r="P293" s="546"/>
    </row>
  </sheetData>
  <dataValidations count="1">
    <dataValidation type="list" allowBlank="1" sqref="L14 L17:L55 L59:L71 L74:L101 L105:L108 L111 L115:L125 L129:L142 L145:L150 L153:L181 L185:L262 L266:L286" xr:uid="{973BB0BB-C694-44CA-B768-6CFECD6F6867}">
      <formula1>II_F_Func_Factors_H_Functionalization_Factor</formula1>
    </dataValidation>
  </dataValidations>
  <pageMargins left="1" right="1" top="1.25" bottom="1" header="0.5" footer="0.5"/>
  <pageSetup scale="54" fitToWidth="2" fitToHeight="5" orientation="landscape" r:id="rId1"/>
  <headerFooter>
    <oddHeader>&amp;R&amp;"Times New Roman,Regular"&amp;8Schedule &amp;A
Page &amp;P of &amp;N</oddHeader>
  </headerFooter>
  <colBreaks count="1" manualBreakCount="1">
    <brk id="10" max="290" man="1"/>
  </colBreaks>
  <customProperties>
    <customPr name="_pios_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4">
    <pageSetUpPr fitToPage="1"/>
  </sheetPr>
  <dimension ref="A1:K487"/>
  <sheetViews>
    <sheetView topLeftCell="A405" workbookViewId="0">
      <selection activeCell="N497" sqref="N497"/>
    </sheetView>
  </sheetViews>
  <sheetFormatPr defaultColWidth="9" defaultRowHeight="11.25"/>
  <cols>
    <col min="1" max="1" width="5.42578125" style="95" customWidth="1"/>
    <col min="2" max="2" width="6.7109375" style="95" customWidth="1"/>
    <col min="3" max="3" width="34.42578125" style="95" customWidth="1"/>
    <col min="4" max="4" width="7.42578125" style="95" customWidth="1"/>
    <col min="5" max="5" width="28.140625" style="95" customWidth="1"/>
    <col min="6" max="6" width="7.42578125" style="95" customWidth="1"/>
    <col min="7" max="10" width="10.42578125" style="95" customWidth="1"/>
    <col min="11" max="16384" width="9" style="95"/>
  </cols>
  <sheetData>
    <row r="1" spans="1:11">
      <c r="A1" s="20" t="s">
        <v>0</v>
      </c>
    </row>
    <row r="2" spans="1:11">
      <c r="A2" s="20" t="s">
        <v>1</v>
      </c>
    </row>
    <row r="3" spans="1:11">
      <c r="A3" s="20" t="s">
        <v>99</v>
      </c>
    </row>
    <row r="4" spans="1:11">
      <c r="A4" s="20" t="s">
        <v>2</v>
      </c>
    </row>
    <row r="5" spans="1:11">
      <c r="A5" s="20" t="s">
        <v>3</v>
      </c>
    </row>
    <row r="6" spans="1:11">
      <c r="A6" s="20" t="s">
        <v>254</v>
      </c>
    </row>
    <row r="10" spans="1:11" ht="12" thickBot="1">
      <c r="A10" s="408"/>
      <c r="B10" s="408"/>
      <c r="C10" s="408"/>
      <c r="D10" s="408"/>
      <c r="E10" s="408"/>
      <c r="F10" s="408"/>
      <c r="G10" s="408"/>
      <c r="H10" s="408"/>
      <c r="I10" s="408"/>
      <c r="J10" s="408"/>
    </row>
    <row r="11" spans="1:11">
      <c r="F11" s="392"/>
      <c r="G11" s="392" t="s">
        <v>210</v>
      </c>
      <c r="H11" s="392" t="s">
        <v>211</v>
      </c>
      <c r="I11" s="392" t="s">
        <v>212</v>
      </c>
      <c r="J11" s="392" t="s">
        <v>255</v>
      </c>
      <c r="K11" s="392"/>
    </row>
    <row r="12" spans="1:11" ht="12" thickBot="1">
      <c r="A12" s="408"/>
      <c r="B12" s="408"/>
      <c r="C12" s="408"/>
      <c r="D12" s="408"/>
      <c r="E12" s="408"/>
      <c r="F12" s="408"/>
      <c r="G12" s="408"/>
      <c r="H12" s="408"/>
      <c r="I12" s="408"/>
      <c r="J12" s="408"/>
    </row>
    <row r="13" spans="1:11" ht="33.75">
      <c r="A13" s="18" t="s">
        <v>213</v>
      </c>
      <c r="B13" s="18" t="s">
        <v>570</v>
      </c>
      <c r="C13" s="18" t="s">
        <v>2124</v>
      </c>
      <c r="D13" s="18" t="s">
        <v>1281</v>
      </c>
      <c r="E13" s="18" t="s">
        <v>2125</v>
      </c>
      <c r="F13" s="18" t="s">
        <v>2126</v>
      </c>
      <c r="G13" s="18" t="s">
        <v>571</v>
      </c>
      <c r="H13" s="18" t="s">
        <v>572</v>
      </c>
      <c r="I13" s="18" t="s">
        <v>573</v>
      </c>
      <c r="J13" s="18" t="s">
        <v>574</v>
      </c>
    </row>
    <row r="14" spans="1:11">
      <c r="A14" s="16" t="s">
        <v>219</v>
      </c>
      <c r="B14" s="62" t="s">
        <v>1865</v>
      </c>
      <c r="C14" s="62" t="s">
        <v>2127</v>
      </c>
      <c r="D14" s="62" t="s">
        <v>2128</v>
      </c>
      <c r="E14" s="62" t="s">
        <v>2127</v>
      </c>
      <c r="F14" s="80" t="s">
        <v>2008</v>
      </c>
      <c r="G14" s="32">
        <v>0</v>
      </c>
      <c r="H14" s="32">
        <v>0</v>
      </c>
      <c r="I14" s="32">
        <v>0</v>
      </c>
      <c r="J14" s="32">
        <f>SUM(G14:I14)</f>
        <v>0</v>
      </c>
    </row>
    <row r="15" spans="1:11">
      <c r="A15" s="16" t="s">
        <v>221</v>
      </c>
      <c r="B15" s="62" t="s">
        <v>1865</v>
      </c>
      <c r="C15" s="62" t="s">
        <v>2145</v>
      </c>
      <c r="D15" s="62" t="s">
        <v>2128</v>
      </c>
      <c r="E15" s="62" t="s">
        <v>2128</v>
      </c>
      <c r="F15" s="80" t="s">
        <v>2008</v>
      </c>
      <c r="G15" s="32">
        <v>0</v>
      </c>
      <c r="H15" s="32">
        <v>0</v>
      </c>
      <c r="I15" s="32">
        <v>0</v>
      </c>
      <c r="J15" s="32">
        <f>SUM(G15:I15)</f>
        <v>0</v>
      </c>
    </row>
    <row r="16" spans="1:11">
      <c r="A16" s="16" t="s">
        <v>224</v>
      </c>
      <c r="B16" s="891" t="s">
        <v>2129</v>
      </c>
      <c r="C16" s="899"/>
      <c r="D16" s="899"/>
      <c r="E16" s="899"/>
      <c r="F16" s="900" t="s">
        <v>220</v>
      </c>
      <c r="G16" s="896">
        <f>SUBTOTAL(9,G14:G15)</f>
        <v>0</v>
      </c>
      <c r="H16" s="896">
        <f>SUBTOTAL(9,H14:H15)</f>
        <v>0</v>
      </c>
      <c r="I16" s="896">
        <f>SUBTOTAL(9,I14:I15)</f>
        <v>0</v>
      </c>
      <c r="J16" s="896">
        <f>SUBTOTAL(9,J14:J15)</f>
        <v>0</v>
      </c>
    </row>
    <row r="17" spans="1:10">
      <c r="A17" s="16" t="s">
        <v>225</v>
      </c>
    </row>
    <row r="18" spans="1:10">
      <c r="A18" s="16" t="s">
        <v>226</v>
      </c>
      <c r="B18" s="62" t="s">
        <v>1867</v>
      </c>
      <c r="C18" s="62" t="s">
        <v>2146</v>
      </c>
      <c r="D18" s="62" t="s">
        <v>2147</v>
      </c>
      <c r="E18" s="62" t="s">
        <v>2148</v>
      </c>
      <c r="F18" s="80" t="s">
        <v>2008</v>
      </c>
      <c r="G18" s="32">
        <v>36.81</v>
      </c>
      <c r="H18" s="32">
        <v>0</v>
      </c>
      <c r="I18" s="32">
        <v>0</v>
      </c>
      <c r="J18" s="32">
        <f t="shared" ref="J18:J49" si="0">SUM(G18:I18)</f>
        <v>36.81</v>
      </c>
    </row>
    <row r="19" spans="1:10">
      <c r="A19" s="16" t="s">
        <v>227</v>
      </c>
      <c r="B19" s="62" t="s">
        <v>1867</v>
      </c>
      <c r="C19" s="62" t="s">
        <v>2149</v>
      </c>
      <c r="D19" s="62" t="s">
        <v>2150</v>
      </c>
      <c r="E19" s="62" t="s">
        <v>2151</v>
      </c>
      <c r="F19" s="80" t="s">
        <v>2008</v>
      </c>
      <c r="G19" s="32">
        <v>1485.15</v>
      </c>
      <c r="H19" s="32">
        <v>0</v>
      </c>
      <c r="I19" s="32">
        <v>0</v>
      </c>
      <c r="J19" s="32">
        <f t="shared" si="0"/>
        <v>1485.15</v>
      </c>
    </row>
    <row r="20" spans="1:10">
      <c r="A20" s="16" t="s">
        <v>229</v>
      </c>
      <c r="B20" s="62" t="s">
        <v>1867</v>
      </c>
      <c r="C20" s="62" t="s">
        <v>2152</v>
      </c>
      <c r="D20" s="62" t="s">
        <v>2153</v>
      </c>
      <c r="E20" s="62" t="s">
        <v>2154</v>
      </c>
      <c r="F20" s="80" t="s">
        <v>2008</v>
      </c>
      <c r="G20" s="32">
        <v>1.32</v>
      </c>
      <c r="H20" s="32">
        <v>0</v>
      </c>
      <c r="I20" s="32">
        <v>0</v>
      </c>
      <c r="J20" s="32">
        <f t="shared" si="0"/>
        <v>1.32</v>
      </c>
    </row>
    <row r="21" spans="1:10">
      <c r="A21" s="16" t="s">
        <v>232</v>
      </c>
      <c r="B21" s="62" t="s">
        <v>1867</v>
      </c>
      <c r="C21" s="62" t="s">
        <v>2152</v>
      </c>
      <c r="D21" s="62" t="s">
        <v>2153</v>
      </c>
      <c r="E21" s="62" t="s">
        <v>2134</v>
      </c>
      <c r="F21" s="80" t="s">
        <v>2008</v>
      </c>
      <c r="G21" s="32">
        <v>4.96</v>
      </c>
      <c r="H21" s="32">
        <v>0</v>
      </c>
      <c r="I21" s="32">
        <v>0</v>
      </c>
      <c r="J21" s="32">
        <f t="shared" si="0"/>
        <v>4.96</v>
      </c>
    </row>
    <row r="22" spans="1:10">
      <c r="A22" s="16" t="s">
        <v>234</v>
      </c>
      <c r="B22" s="62" t="s">
        <v>1867</v>
      </c>
      <c r="C22" s="62" t="s">
        <v>2155</v>
      </c>
      <c r="D22" s="62" t="s">
        <v>2156</v>
      </c>
      <c r="E22" s="62" t="s">
        <v>2134</v>
      </c>
      <c r="F22" s="80" t="s">
        <v>2008</v>
      </c>
      <c r="G22" s="32">
        <v>455.51</v>
      </c>
      <c r="H22" s="32">
        <v>0</v>
      </c>
      <c r="I22" s="32">
        <v>0</v>
      </c>
      <c r="J22" s="32">
        <f t="shared" si="0"/>
        <v>455.51</v>
      </c>
    </row>
    <row r="23" spans="1:10">
      <c r="A23" s="16" t="s">
        <v>236</v>
      </c>
      <c r="B23" s="62" t="s">
        <v>1867</v>
      </c>
      <c r="C23" s="62" t="s">
        <v>2155</v>
      </c>
      <c r="D23" s="62" t="s">
        <v>2156</v>
      </c>
      <c r="E23" s="62" t="s">
        <v>2157</v>
      </c>
      <c r="F23" s="80" t="s">
        <v>2008</v>
      </c>
      <c r="G23" s="32">
        <v>77.180000000000007</v>
      </c>
      <c r="H23" s="32">
        <v>0</v>
      </c>
      <c r="I23" s="32">
        <v>0</v>
      </c>
      <c r="J23" s="32">
        <f t="shared" si="0"/>
        <v>77.180000000000007</v>
      </c>
    </row>
    <row r="24" spans="1:10">
      <c r="A24" s="16" t="s">
        <v>238</v>
      </c>
      <c r="B24" s="62" t="s">
        <v>1867</v>
      </c>
      <c r="C24" s="62" t="s">
        <v>2158</v>
      </c>
      <c r="D24" s="62" t="s">
        <v>2159</v>
      </c>
      <c r="E24" s="62" t="s">
        <v>2151</v>
      </c>
      <c r="F24" s="80" t="s">
        <v>2008</v>
      </c>
      <c r="G24" s="32">
        <v>660</v>
      </c>
      <c r="H24" s="32">
        <v>0</v>
      </c>
      <c r="I24" s="32">
        <v>0</v>
      </c>
      <c r="J24" s="32">
        <f t="shared" si="0"/>
        <v>660</v>
      </c>
    </row>
    <row r="25" spans="1:10">
      <c r="A25" s="16" t="s">
        <v>240</v>
      </c>
      <c r="B25" s="62" t="s">
        <v>1867</v>
      </c>
      <c r="C25" s="62" t="s">
        <v>2158</v>
      </c>
      <c r="D25" s="62" t="s">
        <v>2160</v>
      </c>
      <c r="E25" s="62" t="s">
        <v>2161</v>
      </c>
      <c r="F25" s="80" t="s">
        <v>2008</v>
      </c>
      <c r="G25" s="32">
        <v>518.97</v>
      </c>
      <c r="H25" s="32">
        <v>0</v>
      </c>
      <c r="I25" s="32">
        <v>0</v>
      </c>
      <c r="J25" s="32">
        <f t="shared" si="0"/>
        <v>518.97</v>
      </c>
    </row>
    <row r="26" spans="1:10">
      <c r="A26" s="16" t="s">
        <v>243</v>
      </c>
      <c r="B26" s="62" t="s">
        <v>1867</v>
      </c>
      <c r="C26" s="62" t="s">
        <v>2158</v>
      </c>
      <c r="D26" s="62" t="s">
        <v>2128</v>
      </c>
      <c r="E26" s="62" t="s">
        <v>2128</v>
      </c>
      <c r="F26" s="80" t="s">
        <v>2008</v>
      </c>
      <c r="G26" s="32">
        <v>0</v>
      </c>
      <c r="H26" s="32">
        <v>0</v>
      </c>
      <c r="I26" s="32">
        <v>0</v>
      </c>
      <c r="J26" s="32">
        <f t="shared" si="0"/>
        <v>0</v>
      </c>
    </row>
    <row r="27" spans="1:10">
      <c r="A27" s="16" t="s">
        <v>245</v>
      </c>
      <c r="B27" s="62" t="s">
        <v>1867</v>
      </c>
      <c r="C27" s="62" t="s">
        <v>2162</v>
      </c>
      <c r="D27" s="62" t="s">
        <v>2128</v>
      </c>
      <c r="E27" s="62" t="s">
        <v>2128</v>
      </c>
      <c r="F27" s="80" t="s">
        <v>2008</v>
      </c>
      <c r="G27" s="32">
        <v>0</v>
      </c>
      <c r="H27" s="32">
        <v>0</v>
      </c>
      <c r="I27" s="32">
        <v>0</v>
      </c>
      <c r="J27" s="32">
        <f t="shared" si="0"/>
        <v>0</v>
      </c>
    </row>
    <row r="28" spans="1:10">
      <c r="A28" s="16" t="s">
        <v>247</v>
      </c>
      <c r="B28" s="62" t="s">
        <v>1867</v>
      </c>
      <c r="C28" s="62" t="s">
        <v>2163</v>
      </c>
      <c r="D28" s="62" t="s">
        <v>2128</v>
      </c>
      <c r="E28" s="62" t="s">
        <v>2128</v>
      </c>
      <c r="F28" s="80" t="s">
        <v>2008</v>
      </c>
      <c r="G28" s="32">
        <v>0</v>
      </c>
      <c r="H28" s="32">
        <v>0</v>
      </c>
      <c r="I28" s="32">
        <v>0</v>
      </c>
      <c r="J28" s="32">
        <f t="shared" si="0"/>
        <v>0</v>
      </c>
    </row>
    <row r="29" spans="1:10">
      <c r="A29" s="16" t="s">
        <v>249</v>
      </c>
      <c r="B29" s="62" t="s">
        <v>1867</v>
      </c>
      <c r="C29" s="62" t="s">
        <v>2164</v>
      </c>
      <c r="D29" s="62" t="s">
        <v>2128</v>
      </c>
      <c r="E29" s="62" t="s">
        <v>2128</v>
      </c>
      <c r="F29" s="80" t="s">
        <v>2008</v>
      </c>
      <c r="G29" s="32">
        <v>0</v>
      </c>
      <c r="H29" s="32">
        <v>0</v>
      </c>
      <c r="I29" s="32">
        <v>0</v>
      </c>
      <c r="J29" s="32">
        <f t="shared" si="0"/>
        <v>0</v>
      </c>
    </row>
    <row r="30" spans="1:10">
      <c r="A30" s="16" t="s">
        <v>251</v>
      </c>
      <c r="B30" s="62" t="s">
        <v>1867</v>
      </c>
      <c r="C30" s="62" t="s">
        <v>2165</v>
      </c>
      <c r="D30" s="62" t="s">
        <v>2160</v>
      </c>
      <c r="E30" s="62" t="s">
        <v>2166</v>
      </c>
      <c r="F30" s="80" t="s">
        <v>2008</v>
      </c>
      <c r="G30" s="32">
        <v>17.41</v>
      </c>
      <c r="H30" s="32">
        <v>0</v>
      </c>
      <c r="I30" s="32">
        <v>0</v>
      </c>
      <c r="J30" s="32">
        <f t="shared" si="0"/>
        <v>17.41</v>
      </c>
    </row>
    <row r="31" spans="1:10">
      <c r="A31" s="16" t="s">
        <v>544</v>
      </c>
      <c r="B31" s="62" t="s">
        <v>1867</v>
      </c>
      <c r="C31" s="62" t="s">
        <v>2165</v>
      </c>
      <c r="D31" s="62" t="s">
        <v>2128</v>
      </c>
      <c r="E31" s="62" t="s">
        <v>2128</v>
      </c>
      <c r="F31" s="80" t="s">
        <v>2008</v>
      </c>
      <c r="G31" s="32">
        <v>0</v>
      </c>
      <c r="H31" s="32">
        <v>0</v>
      </c>
      <c r="I31" s="32">
        <v>0</v>
      </c>
      <c r="J31" s="32">
        <f t="shared" si="0"/>
        <v>0</v>
      </c>
    </row>
    <row r="32" spans="1:10">
      <c r="A32" s="16" t="s">
        <v>545</v>
      </c>
      <c r="B32" s="62" t="s">
        <v>1867</v>
      </c>
      <c r="C32" s="62" t="s">
        <v>2167</v>
      </c>
      <c r="D32" s="62" t="s">
        <v>2168</v>
      </c>
      <c r="E32" s="62" t="s">
        <v>2134</v>
      </c>
      <c r="F32" s="80" t="s">
        <v>2008</v>
      </c>
      <c r="G32" s="32">
        <v>42.06</v>
      </c>
      <c r="H32" s="32">
        <v>0</v>
      </c>
      <c r="I32" s="32">
        <v>0</v>
      </c>
      <c r="J32" s="32">
        <f t="shared" si="0"/>
        <v>42.06</v>
      </c>
    </row>
    <row r="33" spans="1:10">
      <c r="A33" s="16" t="s">
        <v>546</v>
      </c>
      <c r="B33" s="62" t="s">
        <v>1867</v>
      </c>
      <c r="C33" s="62" t="s">
        <v>2169</v>
      </c>
      <c r="D33" s="62" t="s">
        <v>2170</v>
      </c>
      <c r="E33" s="62" t="s">
        <v>2171</v>
      </c>
      <c r="F33" s="80" t="s">
        <v>2008</v>
      </c>
      <c r="G33" s="32">
        <v>2</v>
      </c>
      <c r="H33" s="32">
        <v>0</v>
      </c>
      <c r="I33" s="32">
        <v>0</v>
      </c>
      <c r="J33" s="32">
        <f t="shared" si="0"/>
        <v>2</v>
      </c>
    </row>
    <row r="34" spans="1:10">
      <c r="A34" s="16" t="s">
        <v>547</v>
      </c>
      <c r="B34" s="62" t="s">
        <v>1867</v>
      </c>
      <c r="C34" s="62" t="s">
        <v>2172</v>
      </c>
      <c r="D34" s="62" t="s">
        <v>2173</v>
      </c>
      <c r="E34" s="62" t="s">
        <v>2174</v>
      </c>
      <c r="F34" s="80" t="s">
        <v>2008</v>
      </c>
      <c r="G34" s="32">
        <v>614.79</v>
      </c>
      <c r="H34" s="32">
        <v>0</v>
      </c>
      <c r="I34" s="32">
        <v>0</v>
      </c>
      <c r="J34" s="32">
        <f t="shared" si="0"/>
        <v>614.79</v>
      </c>
    </row>
    <row r="35" spans="1:10">
      <c r="A35" s="16" t="s">
        <v>549</v>
      </c>
      <c r="B35" s="62" t="s">
        <v>1867</v>
      </c>
      <c r="C35" s="62" t="s">
        <v>2172</v>
      </c>
      <c r="D35" s="62" t="s">
        <v>2173</v>
      </c>
      <c r="E35" s="62" t="s">
        <v>2175</v>
      </c>
      <c r="F35" s="80" t="s">
        <v>2008</v>
      </c>
      <c r="G35" s="32">
        <v>251.01</v>
      </c>
      <c r="H35" s="32">
        <v>0</v>
      </c>
      <c r="I35" s="32">
        <v>0</v>
      </c>
      <c r="J35" s="32">
        <f t="shared" si="0"/>
        <v>251.01</v>
      </c>
    </row>
    <row r="36" spans="1:10">
      <c r="A36" s="16" t="s">
        <v>551</v>
      </c>
      <c r="B36" s="62" t="s">
        <v>1867</v>
      </c>
      <c r="C36" s="62" t="s">
        <v>2176</v>
      </c>
      <c r="D36" s="62" t="s">
        <v>2177</v>
      </c>
      <c r="E36" s="62" t="s">
        <v>2174</v>
      </c>
      <c r="F36" s="80" t="s">
        <v>2008</v>
      </c>
      <c r="G36" s="32">
        <v>448.64</v>
      </c>
      <c r="H36" s="32">
        <v>0</v>
      </c>
      <c r="I36" s="32">
        <v>0</v>
      </c>
      <c r="J36" s="32">
        <f t="shared" si="0"/>
        <v>448.64</v>
      </c>
    </row>
    <row r="37" spans="1:10">
      <c r="A37" s="16" t="s">
        <v>553</v>
      </c>
      <c r="B37" s="62" t="s">
        <v>1867</v>
      </c>
      <c r="C37" s="62" t="s">
        <v>2176</v>
      </c>
      <c r="D37" s="62" t="s">
        <v>2177</v>
      </c>
      <c r="E37" s="62" t="s">
        <v>2175</v>
      </c>
      <c r="F37" s="80" t="s">
        <v>2008</v>
      </c>
      <c r="G37" s="32">
        <v>160.30000000000001</v>
      </c>
      <c r="H37" s="32">
        <v>0</v>
      </c>
      <c r="I37" s="32">
        <v>0</v>
      </c>
      <c r="J37" s="32">
        <f t="shared" si="0"/>
        <v>160.30000000000001</v>
      </c>
    </row>
    <row r="38" spans="1:10">
      <c r="A38" s="16" t="s">
        <v>554</v>
      </c>
      <c r="B38" s="62" t="s">
        <v>1867</v>
      </c>
      <c r="C38" s="62" t="s">
        <v>2178</v>
      </c>
      <c r="D38" s="62" t="s">
        <v>2179</v>
      </c>
      <c r="E38" s="62" t="s">
        <v>2174</v>
      </c>
      <c r="F38" s="80" t="s">
        <v>2008</v>
      </c>
      <c r="G38" s="32">
        <v>3537.06</v>
      </c>
      <c r="H38" s="32">
        <v>0</v>
      </c>
      <c r="I38" s="32">
        <v>0</v>
      </c>
      <c r="J38" s="32">
        <f t="shared" si="0"/>
        <v>3537.06</v>
      </c>
    </row>
    <row r="39" spans="1:10">
      <c r="A39" s="16" t="s">
        <v>556</v>
      </c>
      <c r="B39" s="62" t="s">
        <v>1867</v>
      </c>
      <c r="C39" s="62" t="s">
        <v>2180</v>
      </c>
      <c r="D39" s="62" t="s">
        <v>2181</v>
      </c>
      <c r="E39" s="62" t="s">
        <v>2182</v>
      </c>
      <c r="F39" s="80" t="s">
        <v>2008</v>
      </c>
      <c r="G39" s="32">
        <v>1367.58</v>
      </c>
      <c r="H39" s="32">
        <v>0</v>
      </c>
      <c r="I39" s="32">
        <v>0</v>
      </c>
      <c r="J39" s="32">
        <f t="shared" si="0"/>
        <v>1367.58</v>
      </c>
    </row>
    <row r="40" spans="1:10">
      <c r="A40" s="16" t="s">
        <v>557</v>
      </c>
      <c r="B40" s="62" t="s">
        <v>1867</v>
      </c>
      <c r="C40" s="62" t="s">
        <v>2183</v>
      </c>
      <c r="D40" s="62" t="s">
        <v>2128</v>
      </c>
      <c r="E40" s="62" t="s">
        <v>2128</v>
      </c>
      <c r="F40" s="80" t="s">
        <v>2008</v>
      </c>
      <c r="G40" s="32">
        <v>0</v>
      </c>
      <c r="H40" s="32">
        <v>0</v>
      </c>
      <c r="I40" s="32">
        <v>0</v>
      </c>
      <c r="J40" s="32">
        <f t="shared" si="0"/>
        <v>0</v>
      </c>
    </row>
    <row r="41" spans="1:10">
      <c r="A41" s="16" t="s">
        <v>559</v>
      </c>
      <c r="B41" s="62" t="s">
        <v>1867</v>
      </c>
      <c r="C41" s="62" t="s">
        <v>2184</v>
      </c>
      <c r="D41" s="62" t="s">
        <v>2128</v>
      </c>
      <c r="E41" s="62" t="s">
        <v>2128</v>
      </c>
      <c r="F41" s="80" t="s">
        <v>2008</v>
      </c>
      <c r="G41" s="32">
        <v>0</v>
      </c>
      <c r="H41" s="32">
        <v>0</v>
      </c>
      <c r="I41" s="32">
        <v>0</v>
      </c>
      <c r="J41" s="32">
        <f t="shared" si="0"/>
        <v>0</v>
      </c>
    </row>
    <row r="42" spans="1:10">
      <c r="A42" s="16" t="s">
        <v>560</v>
      </c>
      <c r="B42" s="62" t="s">
        <v>1867</v>
      </c>
      <c r="C42" s="62" t="s">
        <v>2185</v>
      </c>
      <c r="D42" s="62" t="s">
        <v>2128</v>
      </c>
      <c r="E42" s="62" t="s">
        <v>2128</v>
      </c>
      <c r="F42" s="80" t="s">
        <v>2008</v>
      </c>
      <c r="G42" s="32">
        <v>0</v>
      </c>
      <c r="H42" s="32">
        <v>0</v>
      </c>
      <c r="I42" s="32">
        <v>0</v>
      </c>
      <c r="J42" s="32">
        <f t="shared" si="0"/>
        <v>0</v>
      </c>
    </row>
    <row r="43" spans="1:10">
      <c r="A43" s="16" t="s">
        <v>563</v>
      </c>
      <c r="B43" s="62" t="s">
        <v>1867</v>
      </c>
      <c r="C43" s="62" t="s">
        <v>2186</v>
      </c>
      <c r="D43" s="62" t="s">
        <v>2187</v>
      </c>
      <c r="E43" s="62" t="s">
        <v>2188</v>
      </c>
      <c r="F43" s="80" t="s">
        <v>2008</v>
      </c>
      <c r="G43" s="32">
        <v>-74.430000000000007</v>
      </c>
      <c r="H43" s="32">
        <v>0</v>
      </c>
      <c r="I43" s="32">
        <v>0</v>
      </c>
      <c r="J43" s="32">
        <f t="shared" si="0"/>
        <v>-74.430000000000007</v>
      </c>
    </row>
    <row r="44" spans="1:10">
      <c r="A44" s="16" t="s">
        <v>564</v>
      </c>
      <c r="B44" s="62" t="s">
        <v>1867</v>
      </c>
      <c r="C44" s="62" t="s">
        <v>2127</v>
      </c>
      <c r="D44" s="62" t="s">
        <v>2128</v>
      </c>
      <c r="E44" s="62" t="s">
        <v>2161</v>
      </c>
      <c r="F44" s="80" t="s">
        <v>2008</v>
      </c>
      <c r="G44" s="32">
        <v>0</v>
      </c>
      <c r="H44" s="32">
        <v>0</v>
      </c>
      <c r="I44" s="32">
        <v>0</v>
      </c>
      <c r="J44" s="32">
        <f t="shared" si="0"/>
        <v>0</v>
      </c>
    </row>
    <row r="45" spans="1:10">
      <c r="A45" s="16" t="s">
        <v>644</v>
      </c>
      <c r="B45" s="62" t="s">
        <v>1867</v>
      </c>
      <c r="C45" s="62" t="s">
        <v>2127</v>
      </c>
      <c r="D45" s="62" t="s">
        <v>2128</v>
      </c>
      <c r="E45" s="62" t="s">
        <v>2174</v>
      </c>
      <c r="F45" s="80" t="s">
        <v>2008</v>
      </c>
      <c r="G45" s="32">
        <v>0</v>
      </c>
      <c r="H45" s="32">
        <v>0</v>
      </c>
      <c r="I45" s="32">
        <v>0</v>
      </c>
      <c r="J45" s="32">
        <f t="shared" si="0"/>
        <v>0</v>
      </c>
    </row>
    <row r="46" spans="1:10">
      <c r="A46" s="16" t="s">
        <v>647</v>
      </c>
      <c r="B46" s="62" t="s">
        <v>1867</v>
      </c>
      <c r="C46" s="62" t="s">
        <v>2127</v>
      </c>
      <c r="D46" s="62" t="s">
        <v>2128</v>
      </c>
      <c r="E46" s="62" t="s">
        <v>2175</v>
      </c>
      <c r="F46" s="80" t="s">
        <v>2008</v>
      </c>
      <c r="G46" s="32">
        <v>0</v>
      </c>
      <c r="H46" s="32">
        <v>0</v>
      </c>
      <c r="I46" s="32">
        <v>0</v>
      </c>
      <c r="J46" s="32">
        <f t="shared" si="0"/>
        <v>0</v>
      </c>
    </row>
    <row r="47" spans="1:10">
      <c r="A47" s="16" t="s">
        <v>651</v>
      </c>
      <c r="B47" s="62" t="s">
        <v>1867</v>
      </c>
      <c r="C47" s="62" t="s">
        <v>2127</v>
      </c>
      <c r="D47" s="62" t="s">
        <v>2128</v>
      </c>
      <c r="E47" s="62" t="s">
        <v>2189</v>
      </c>
      <c r="F47" s="80" t="s">
        <v>2008</v>
      </c>
      <c r="G47" s="32">
        <v>0</v>
      </c>
      <c r="H47" s="32">
        <v>0</v>
      </c>
      <c r="I47" s="32">
        <v>0</v>
      </c>
      <c r="J47" s="32">
        <f t="shared" si="0"/>
        <v>0</v>
      </c>
    </row>
    <row r="48" spans="1:10">
      <c r="A48" s="16" t="s">
        <v>655</v>
      </c>
      <c r="B48" s="62" t="s">
        <v>1867</v>
      </c>
      <c r="C48" s="62" t="s">
        <v>2127</v>
      </c>
      <c r="D48" s="62" t="s">
        <v>2128</v>
      </c>
      <c r="E48" s="62" t="s">
        <v>2190</v>
      </c>
      <c r="F48" s="80" t="s">
        <v>2008</v>
      </c>
      <c r="G48" s="32">
        <v>151.96</v>
      </c>
      <c r="H48" s="32">
        <v>0</v>
      </c>
      <c r="I48" s="32">
        <v>0</v>
      </c>
      <c r="J48" s="32">
        <f t="shared" si="0"/>
        <v>151.96</v>
      </c>
    </row>
    <row r="49" spans="1:10">
      <c r="A49" s="16" t="s">
        <v>659</v>
      </c>
      <c r="B49" s="62" t="s">
        <v>1867</v>
      </c>
      <c r="C49" s="62" t="s">
        <v>2127</v>
      </c>
      <c r="D49" s="62" t="s">
        <v>2128</v>
      </c>
      <c r="E49" s="62" t="s">
        <v>2134</v>
      </c>
      <c r="F49" s="80" t="s">
        <v>2008</v>
      </c>
      <c r="G49" s="32">
        <v>292.16000000000003</v>
      </c>
      <c r="H49" s="32">
        <v>0</v>
      </c>
      <c r="I49" s="32">
        <v>0</v>
      </c>
      <c r="J49" s="32">
        <f t="shared" si="0"/>
        <v>292.16000000000003</v>
      </c>
    </row>
    <row r="50" spans="1:10">
      <c r="A50" s="16" t="s">
        <v>663</v>
      </c>
      <c r="B50" s="62" t="s">
        <v>1867</v>
      </c>
      <c r="C50" s="62" t="s">
        <v>2127</v>
      </c>
      <c r="D50" s="62" t="s">
        <v>2128</v>
      </c>
      <c r="E50" s="62" t="s">
        <v>2191</v>
      </c>
      <c r="F50" s="80" t="s">
        <v>2008</v>
      </c>
      <c r="G50" s="32">
        <v>0</v>
      </c>
      <c r="H50" s="32">
        <v>0</v>
      </c>
      <c r="I50" s="32">
        <v>0</v>
      </c>
      <c r="J50" s="32">
        <f t="shared" ref="J50:J81" si="1">SUM(G50:I50)</f>
        <v>0</v>
      </c>
    </row>
    <row r="51" spans="1:10">
      <c r="A51" s="16" t="s">
        <v>667</v>
      </c>
      <c r="B51" s="62" t="s">
        <v>1867</v>
      </c>
      <c r="C51" s="62" t="s">
        <v>2127</v>
      </c>
      <c r="D51" s="62" t="s">
        <v>2128</v>
      </c>
      <c r="E51" s="62" t="s">
        <v>2171</v>
      </c>
      <c r="F51" s="80" t="s">
        <v>2008</v>
      </c>
      <c r="G51" s="32">
        <v>544.23</v>
      </c>
      <c r="H51" s="32">
        <v>0</v>
      </c>
      <c r="I51" s="32">
        <v>0</v>
      </c>
      <c r="J51" s="32">
        <f t="shared" si="1"/>
        <v>544.23</v>
      </c>
    </row>
    <row r="52" spans="1:10">
      <c r="A52" s="16" t="s">
        <v>671</v>
      </c>
      <c r="B52" s="62" t="s">
        <v>1867</v>
      </c>
      <c r="C52" s="62" t="s">
        <v>2127</v>
      </c>
      <c r="D52" s="62" t="s">
        <v>2128</v>
      </c>
      <c r="E52" s="62" t="s">
        <v>2192</v>
      </c>
      <c r="F52" s="80" t="s">
        <v>2008</v>
      </c>
      <c r="G52" s="32">
        <v>139.21</v>
      </c>
      <c r="H52" s="32">
        <v>0</v>
      </c>
      <c r="I52" s="32">
        <v>0</v>
      </c>
      <c r="J52" s="32">
        <f t="shared" si="1"/>
        <v>139.21</v>
      </c>
    </row>
    <row r="53" spans="1:10">
      <c r="A53" s="16" t="s">
        <v>674</v>
      </c>
      <c r="B53" s="62" t="s">
        <v>1867</v>
      </c>
      <c r="C53" s="62" t="s">
        <v>2127</v>
      </c>
      <c r="D53" s="62" t="s">
        <v>2128</v>
      </c>
      <c r="E53" s="62" t="s">
        <v>2151</v>
      </c>
      <c r="F53" s="80" t="s">
        <v>2008</v>
      </c>
      <c r="G53" s="32">
        <v>18.29</v>
      </c>
      <c r="H53" s="32">
        <v>0</v>
      </c>
      <c r="I53" s="32">
        <v>0</v>
      </c>
      <c r="J53" s="32">
        <f t="shared" si="1"/>
        <v>18.29</v>
      </c>
    </row>
    <row r="54" spans="1:10">
      <c r="A54" s="16" t="s">
        <v>676</v>
      </c>
      <c r="B54" s="62" t="s">
        <v>1867</v>
      </c>
      <c r="C54" s="62" t="s">
        <v>2127</v>
      </c>
      <c r="D54" s="62" t="s">
        <v>2128</v>
      </c>
      <c r="E54" s="62" t="s">
        <v>2127</v>
      </c>
      <c r="F54" s="80" t="s">
        <v>2008</v>
      </c>
      <c r="G54" s="32">
        <v>0</v>
      </c>
      <c r="H54" s="32">
        <v>0</v>
      </c>
      <c r="I54" s="32">
        <v>0</v>
      </c>
      <c r="J54" s="32">
        <f t="shared" si="1"/>
        <v>0</v>
      </c>
    </row>
    <row r="55" spans="1:10">
      <c r="A55" s="16" t="s">
        <v>680</v>
      </c>
      <c r="B55" s="62" t="s">
        <v>1867</v>
      </c>
      <c r="C55" s="62" t="s">
        <v>2193</v>
      </c>
      <c r="D55" s="62" t="s">
        <v>2128</v>
      </c>
      <c r="E55" s="62" t="s">
        <v>2128</v>
      </c>
      <c r="F55" s="80" t="s">
        <v>2008</v>
      </c>
      <c r="G55" s="32">
        <v>0</v>
      </c>
      <c r="H55" s="32">
        <v>0</v>
      </c>
      <c r="I55" s="32">
        <v>0</v>
      </c>
      <c r="J55" s="32">
        <f t="shared" si="1"/>
        <v>0</v>
      </c>
    </row>
    <row r="56" spans="1:10">
      <c r="A56" s="16" t="s">
        <v>681</v>
      </c>
      <c r="B56" s="62" t="s">
        <v>1867</v>
      </c>
      <c r="C56" s="62" t="s">
        <v>2194</v>
      </c>
      <c r="D56" s="62" t="s">
        <v>2128</v>
      </c>
      <c r="E56" s="62" t="s">
        <v>2128</v>
      </c>
      <c r="F56" s="80" t="s">
        <v>2008</v>
      </c>
      <c r="G56" s="32">
        <v>0</v>
      </c>
      <c r="H56" s="32">
        <v>0</v>
      </c>
      <c r="I56" s="32">
        <v>0</v>
      </c>
      <c r="J56" s="32">
        <f t="shared" si="1"/>
        <v>0</v>
      </c>
    </row>
    <row r="57" spans="1:10">
      <c r="A57" s="16" t="s">
        <v>682</v>
      </c>
      <c r="B57" s="62" t="s">
        <v>1867</v>
      </c>
      <c r="C57" s="62" t="s">
        <v>2195</v>
      </c>
      <c r="D57" s="62" t="s">
        <v>2128</v>
      </c>
      <c r="E57" s="62" t="s">
        <v>2128</v>
      </c>
      <c r="F57" s="80" t="s">
        <v>2008</v>
      </c>
      <c r="G57" s="32">
        <v>0</v>
      </c>
      <c r="H57" s="32">
        <v>0</v>
      </c>
      <c r="I57" s="32">
        <v>0</v>
      </c>
      <c r="J57" s="32">
        <f t="shared" si="1"/>
        <v>0</v>
      </c>
    </row>
    <row r="58" spans="1:10">
      <c r="A58" s="16" t="s">
        <v>683</v>
      </c>
      <c r="B58" s="62" t="s">
        <v>1867</v>
      </c>
      <c r="C58" s="62" t="s">
        <v>2196</v>
      </c>
      <c r="D58" s="62" t="s">
        <v>2128</v>
      </c>
      <c r="E58" s="62" t="s">
        <v>2128</v>
      </c>
      <c r="F58" s="80" t="s">
        <v>2008</v>
      </c>
      <c r="G58" s="32">
        <v>0</v>
      </c>
      <c r="H58" s="32">
        <v>0</v>
      </c>
      <c r="I58" s="32">
        <v>0</v>
      </c>
      <c r="J58" s="32">
        <f t="shared" si="1"/>
        <v>0</v>
      </c>
    </row>
    <row r="59" spans="1:10">
      <c r="A59" s="16" t="s">
        <v>685</v>
      </c>
      <c r="B59" s="62" t="s">
        <v>1867</v>
      </c>
      <c r="C59" s="62" t="s">
        <v>2197</v>
      </c>
      <c r="D59" s="62" t="s">
        <v>2128</v>
      </c>
      <c r="E59" s="62" t="s">
        <v>2128</v>
      </c>
      <c r="F59" s="80" t="s">
        <v>2008</v>
      </c>
      <c r="G59" s="32">
        <v>0</v>
      </c>
      <c r="H59" s="32">
        <v>0</v>
      </c>
      <c r="I59" s="32">
        <v>0</v>
      </c>
      <c r="J59" s="32">
        <f t="shared" si="1"/>
        <v>0</v>
      </c>
    </row>
    <row r="60" spans="1:10">
      <c r="A60" s="16" t="s">
        <v>760</v>
      </c>
      <c r="B60" s="62" t="s">
        <v>1867</v>
      </c>
      <c r="C60" s="62" t="s">
        <v>2198</v>
      </c>
      <c r="D60" s="62" t="s">
        <v>2128</v>
      </c>
      <c r="E60" s="62" t="s">
        <v>2128</v>
      </c>
      <c r="F60" s="80" t="s">
        <v>2008</v>
      </c>
      <c r="G60" s="32">
        <v>0</v>
      </c>
      <c r="H60" s="32">
        <v>0</v>
      </c>
      <c r="I60" s="32">
        <v>0</v>
      </c>
      <c r="J60" s="32">
        <f t="shared" si="1"/>
        <v>0</v>
      </c>
    </row>
    <row r="61" spans="1:10">
      <c r="A61" s="16" t="s">
        <v>761</v>
      </c>
      <c r="B61" s="62" t="s">
        <v>1867</v>
      </c>
      <c r="C61" s="62" t="s">
        <v>2199</v>
      </c>
      <c r="D61" s="62" t="s">
        <v>2128</v>
      </c>
      <c r="E61" s="62" t="s">
        <v>2128</v>
      </c>
      <c r="F61" s="80" t="s">
        <v>2008</v>
      </c>
      <c r="G61" s="32">
        <v>0</v>
      </c>
      <c r="H61" s="32">
        <v>0</v>
      </c>
      <c r="I61" s="32">
        <v>0</v>
      </c>
      <c r="J61" s="32">
        <f t="shared" si="1"/>
        <v>0</v>
      </c>
    </row>
    <row r="62" spans="1:10">
      <c r="A62" s="16" t="s">
        <v>762</v>
      </c>
      <c r="B62" s="62" t="s">
        <v>1867</v>
      </c>
      <c r="C62" s="62" t="s">
        <v>2200</v>
      </c>
      <c r="D62" s="62" t="s">
        <v>2201</v>
      </c>
      <c r="E62" s="62" t="s">
        <v>2154</v>
      </c>
      <c r="F62" s="80" t="s">
        <v>2008</v>
      </c>
      <c r="G62" s="32">
        <v>3139.25</v>
      </c>
      <c r="H62" s="32">
        <v>0</v>
      </c>
      <c r="I62" s="32">
        <v>0</v>
      </c>
      <c r="J62" s="32">
        <f t="shared" si="1"/>
        <v>3139.25</v>
      </c>
    </row>
    <row r="63" spans="1:10">
      <c r="A63" s="16" t="s">
        <v>764</v>
      </c>
      <c r="B63" s="62" t="s">
        <v>1867</v>
      </c>
      <c r="C63" s="62" t="s">
        <v>2202</v>
      </c>
      <c r="D63" s="62" t="s">
        <v>2128</v>
      </c>
      <c r="E63" s="62" t="s">
        <v>2128</v>
      </c>
      <c r="F63" s="80" t="s">
        <v>2008</v>
      </c>
      <c r="G63" s="32">
        <v>0</v>
      </c>
      <c r="H63" s="32">
        <v>0</v>
      </c>
      <c r="I63" s="32">
        <v>0</v>
      </c>
      <c r="J63" s="32">
        <f t="shared" si="1"/>
        <v>0</v>
      </c>
    </row>
    <row r="64" spans="1:10">
      <c r="A64" s="16" t="s">
        <v>766</v>
      </c>
      <c r="B64" s="62" t="s">
        <v>1867</v>
      </c>
      <c r="C64" s="62" t="s">
        <v>2203</v>
      </c>
      <c r="D64" s="62" t="s">
        <v>2128</v>
      </c>
      <c r="E64" s="62" t="s">
        <v>2128</v>
      </c>
      <c r="F64" s="80" t="s">
        <v>2008</v>
      </c>
      <c r="G64" s="32">
        <v>0</v>
      </c>
      <c r="H64" s="32">
        <v>0</v>
      </c>
      <c r="I64" s="32">
        <v>0</v>
      </c>
      <c r="J64" s="32">
        <f t="shared" si="1"/>
        <v>0</v>
      </c>
    </row>
    <row r="65" spans="1:10">
      <c r="A65" s="16" t="s">
        <v>767</v>
      </c>
      <c r="B65" s="62" t="s">
        <v>1867</v>
      </c>
      <c r="C65" s="62" t="s">
        <v>2204</v>
      </c>
      <c r="D65" s="62" t="s">
        <v>2128</v>
      </c>
      <c r="E65" s="62" t="s">
        <v>2128</v>
      </c>
      <c r="F65" s="80" t="s">
        <v>2008</v>
      </c>
      <c r="G65" s="32">
        <v>0</v>
      </c>
      <c r="H65" s="32">
        <v>0</v>
      </c>
      <c r="I65" s="32">
        <v>0</v>
      </c>
      <c r="J65" s="32">
        <f t="shared" si="1"/>
        <v>0</v>
      </c>
    </row>
    <row r="66" spans="1:10">
      <c r="A66" s="16" t="s">
        <v>769</v>
      </c>
      <c r="B66" s="62" t="s">
        <v>1867</v>
      </c>
      <c r="C66" s="62" t="s">
        <v>2205</v>
      </c>
      <c r="D66" s="62" t="s">
        <v>2128</v>
      </c>
      <c r="E66" s="62" t="s">
        <v>2128</v>
      </c>
      <c r="F66" s="80" t="s">
        <v>2008</v>
      </c>
      <c r="G66" s="32">
        <v>0</v>
      </c>
      <c r="H66" s="32">
        <v>0</v>
      </c>
      <c r="I66" s="32">
        <v>0</v>
      </c>
      <c r="J66" s="32">
        <f t="shared" si="1"/>
        <v>0</v>
      </c>
    </row>
    <row r="67" spans="1:10">
      <c r="A67" s="16" t="s">
        <v>771</v>
      </c>
      <c r="B67" s="62" t="s">
        <v>1867</v>
      </c>
      <c r="C67" s="62" t="s">
        <v>2206</v>
      </c>
      <c r="D67" s="62" t="s">
        <v>2128</v>
      </c>
      <c r="E67" s="62" t="s">
        <v>2128</v>
      </c>
      <c r="F67" s="80" t="s">
        <v>2008</v>
      </c>
      <c r="G67" s="32">
        <v>0</v>
      </c>
      <c r="H67" s="32">
        <v>0</v>
      </c>
      <c r="I67" s="32">
        <v>0</v>
      </c>
      <c r="J67" s="32">
        <f t="shared" si="1"/>
        <v>0</v>
      </c>
    </row>
    <row r="68" spans="1:10">
      <c r="A68" s="16" t="s">
        <v>772</v>
      </c>
      <c r="B68" s="62" t="s">
        <v>1867</v>
      </c>
      <c r="C68" s="62" t="s">
        <v>2207</v>
      </c>
      <c r="D68" s="62" t="s">
        <v>2208</v>
      </c>
      <c r="E68" s="62" t="s">
        <v>2134</v>
      </c>
      <c r="F68" s="80" t="s">
        <v>2008</v>
      </c>
      <c r="G68" s="32">
        <v>1</v>
      </c>
      <c r="H68" s="32">
        <v>0</v>
      </c>
      <c r="I68" s="32">
        <v>0</v>
      </c>
      <c r="J68" s="32">
        <f t="shared" si="1"/>
        <v>1</v>
      </c>
    </row>
    <row r="69" spans="1:10">
      <c r="A69" s="16" t="s">
        <v>773</v>
      </c>
      <c r="B69" s="62" t="s">
        <v>1867</v>
      </c>
      <c r="C69" s="62" t="s">
        <v>2209</v>
      </c>
      <c r="D69" s="62" t="s">
        <v>2210</v>
      </c>
      <c r="E69" s="62" t="s">
        <v>2189</v>
      </c>
      <c r="F69" s="80" t="s">
        <v>2008</v>
      </c>
      <c r="G69" s="32">
        <v>5090</v>
      </c>
      <c r="H69" s="32">
        <v>0</v>
      </c>
      <c r="I69" s="32">
        <v>0</v>
      </c>
      <c r="J69" s="32">
        <f t="shared" si="1"/>
        <v>5090</v>
      </c>
    </row>
    <row r="70" spans="1:10">
      <c r="A70" s="16" t="s">
        <v>774</v>
      </c>
      <c r="B70" s="62" t="s">
        <v>1867</v>
      </c>
      <c r="C70" s="62" t="s">
        <v>2211</v>
      </c>
      <c r="D70" s="62" t="s">
        <v>2212</v>
      </c>
      <c r="E70" s="62" t="s">
        <v>2151</v>
      </c>
      <c r="F70" s="80" t="s">
        <v>2008</v>
      </c>
      <c r="G70" s="32">
        <v>785.41</v>
      </c>
      <c r="H70" s="32">
        <v>0</v>
      </c>
      <c r="I70" s="32">
        <v>0</v>
      </c>
      <c r="J70" s="32">
        <f t="shared" si="1"/>
        <v>785.41</v>
      </c>
    </row>
    <row r="71" spans="1:10">
      <c r="A71" s="16" t="s">
        <v>775</v>
      </c>
      <c r="B71" s="62" t="s">
        <v>1867</v>
      </c>
      <c r="C71" s="62" t="s">
        <v>2213</v>
      </c>
      <c r="D71" s="62" t="s">
        <v>2214</v>
      </c>
      <c r="E71" s="62" t="s">
        <v>2189</v>
      </c>
      <c r="F71" s="80" t="s">
        <v>2008</v>
      </c>
      <c r="G71" s="32">
        <v>141.4</v>
      </c>
      <c r="H71" s="32">
        <v>0</v>
      </c>
      <c r="I71" s="32">
        <v>0</v>
      </c>
      <c r="J71" s="32">
        <f t="shared" si="1"/>
        <v>141.4</v>
      </c>
    </row>
    <row r="72" spans="1:10">
      <c r="A72" s="16" t="s">
        <v>776</v>
      </c>
      <c r="B72" s="62" t="s">
        <v>1867</v>
      </c>
      <c r="C72" s="62" t="s">
        <v>2213</v>
      </c>
      <c r="D72" s="62" t="s">
        <v>2214</v>
      </c>
      <c r="E72" s="62" t="s">
        <v>2134</v>
      </c>
      <c r="F72" s="80" t="s">
        <v>2008</v>
      </c>
      <c r="G72" s="32">
        <v>-115.2</v>
      </c>
      <c r="H72" s="32">
        <v>0</v>
      </c>
      <c r="I72" s="32">
        <v>0</v>
      </c>
      <c r="J72" s="32">
        <f t="shared" si="1"/>
        <v>-115.2</v>
      </c>
    </row>
    <row r="73" spans="1:10">
      <c r="A73" s="16" t="s">
        <v>777</v>
      </c>
      <c r="B73" s="62" t="s">
        <v>1867</v>
      </c>
      <c r="C73" s="62" t="s">
        <v>2215</v>
      </c>
      <c r="D73" s="62" t="s">
        <v>2216</v>
      </c>
      <c r="E73" s="62" t="s">
        <v>2134</v>
      </c>
      <c r="F73" s="80" t="s">
        <v>2008</v>
      </c>
      <c r="G73" s="32">
        <v>-110.63</v>
      </c>
      <c r="H73" s="32">
        <v>0</v>
      </c>
      <c r="I73" s="32">
        <v>0</v>
      </c>
      <c r="J73" s="32">
        <f t="shared" si="1"/>
        <v>-110.63</v>
      </c>
    </row>
    <row r="74" spans="1:10">
      <c r="A74" s="16" t="s">
        <v>778</v>
      </c>
      <c r="B74" s="62" t="s">
        <v>1867</v>
      </c>
      <c r="C74" s="62" t="s">
        <v>2217</v>
      </c>
      <c r="D74" s="62" t="s">
        <v>2218</v>
      </c>
      <c r="E74" s="62" t="s">
        <v>2171</v>
      </c>
      <c r="F74" s="80" t="s">
        <v>2008</v>
      </c>
      <c r="G74" s="32">
        <v>181.41</v>
      </c>
      <c r="H74" s="32">
        <v>0</v>
      </c>
      <c r="I74" s="32">
        <v>0</v>
      </c>
      <c r="J74" s="32">
        <f t="shared" si="1"/>
        <v>181.41</v>
      </c>
    </row>
    <row r="75" spans="1:10">
      <c r="A75" s="16" t="s">
        <v>779</v>
      </c>
      <c r="B75" s="62" t="s">
        <v>1867</v>
      </c>
      <c r="C75" s="62" t="s">
        <v>2219</v>
      </c>
      <c r="D75" s="62" t="s">
        <v>2220</v>
      </c>
      <c r="E75" s="62" t="s">
        <v>2171</v>
      </c>
      <c r="F75" s="80" t="s">
        <v>2008</v>
      </c>
      <c r="G75" s="32">
        <v>98.72</v>
      </c>
      <c r="H75" s="32">
        <v>0</v>
      </c>
      <c r="I75" s="32">
        <v>0</v>
      </c>
      <c r="J75" s="32">
        <f t="shared" si="1"/>
        <v>98.72</v>
      </c>
    </row>
    <row r="76" spans="1:10">
      <c r="A76" s="16" t="s">
        <v>780</v>
      </c>
      <c r="B76" s="62" t="s">
        <v>1867</v>
      </c>
      <c r="C76" s="62" t="s">
        <v>2221</v>
      </c>
      <c r="D76" s="62" t="s">
        <v>2222</v>
      </c>
      <c r="E76" s="62" t="s">
        <v>2151</v>
      </c>
      <c r="F76" s="80" t="s">
        <v>2008</v>
      </c>
      <c r="G76" s="32">
        <v>1.47</v>
      </c>
      <c r="H76" s="32">
        <v>0</v>
      </c>
      <c r="I76" s="32">
        <v>0</v>
      </c>
      <c r="J76" s="32">
        <f t="shared" si="1"/>
        <v>1.47</v>
      </c>
    </row>
    <row r="77" spans="1:10">
      <c r="A77" s="16" t="s">
        <v>781</v>
      </c>
      <c r="B77" s="62" t="s">
        <v>1867</v>
      </c>
      <c r="C77" s="62" t="s">
        <v>2223</v>
      </c>
      <c r="D77" s="62" t="s">
        <v>2224</v>
      </c>
      <c r="E77" s="62" t="s">
        <v>2171</v>
      </c>
      <c r="F77" s="80" t="s">
        <v>2008</v>
      </c>
      <c r="G77" s="32">
        <v>119.29</v>
      </c>
      <c r="H77" s="32">
        <v>0</v>
      </c>
      <c r="I77" s="32">
        <v>0</v>
      </c>
      <c r="J77" s="32">
        <f t="shared" si="1"/>
        <v>119.29</v>
      </c>
    </row>
    <row r="78" spans="1:10">
      <c r="A78" s="16" t="s">
        <v>782</v>
      </c>
      <c r="B78" s="62" t="s">
        <v>1867</v>
      </c>
      <c r="C78" s="62" t="s">
        <v>2225</v>
      </c>
      <c r="D78" s="62" t="s">
        <v>2226</v>
      </c>
      <c r="E78" s="62" t="s">
        <v>2151</v>
      </c>
      <c r="F78" s="80" t="s">
        <v>2008</v>
      </c>
      <c r="G78" s="32">
        <v>138.41999999999999</v>
      </c>
      <c r="H78" s="32">
        <v>0</v>
      </c>
      <c r="I78" s="32">
        <v>0</v>
      </c>
      <c r="J78" s="32">
        <f t="shared" si="1"/>
        <v>138.41999999999999</v>
      </c>
    </row>
    <row r="79" spans="1:10">
      <c r="A79" s="16" t="s">
        <v>783</v>
      </c>
      <c r="B79" s="62" t="s">
        <v>1867</v>
      </c>
      <c r="C79" s="62" t="s">
        <v>2227</v>
      </c>
      <c r="D79" s="62" t="s">
        <v>2153</v>
      </c>
      <c r="E79" s="62" t="s">
        <v>2134</v>
      </c>
      <c r="F79" s="80" t="s">
        <v>2008</v>
      </c>
      <c r="G79" s="32">
        <v>21.28</v>
      </c>
      <c r="H79" s="32">
        <v>0</v>
      </c>
      <c r="I79" s="32">
        <v>0</v>
      </c>
      <c r="J79" s="32">
        <f t="shared" si="1"/>
        <v>21.28</v>
      </c>
    </row>
    <row r="80" spans="1:10">
      <c r="A80" s="16" t="s">
        <v>784</v>
      </c>
      <c r="B80" s="62" t="s">
        <v>1867</v>
      </c>
      <c r="C80" s="62" t="s">
        <v>2227</v>
      </c>
      <c r="D80" s="62" t="s">
        <v>2153</v>
      </c>
      <c r="E80" s="62" t="s">
        <v>2171</v>
      </c>
      <c r="F80" s="80" t="s">
        <v>2008</v>
      </c>
      <c r="G80" s="32">
        <v>8.1999999999999993</v>
      </c>
      <c r="H80" s="32">
        <v>0</v>
      </c>
      <c r="I80" s="32">
        <v>0</v>
      </c>
      <c r="J80" s="32">
        <f t="shared" si="1"/>
        <v>8.1999999999999993</v>
      </c>
    </row>
    <row r="81" spans="1:10">
      <c r="A81" s="16" t="s">
        <v>785</v>
      </c>
      <c r="B81" s="62" t="s">
        <v>1867</v>
      </c>
      <c r="C81" s="62" t="s">
        <v>2228</v>
      </c>
      <c r="D81" s="62" t="s">
        <v>2229</v>
      </c>
      <c r="E81" s="62" t="s">
        <v>2171</v>
      </c>
      <c r="F81" s="80" t="s">
        <v>2008</v>
      </c>
      <c r="G81" s="32">
        <v>8.44</v>
      </c>
      <c r="H81" s="32">
        <v>0</v>
      </c>
      <c r="I81" s="32">
        <v>0</v>
      </c>
      <c r="J81" s="32">
        <f t="shared" si="1"/>
        <v>8.44</v>
      </c>
    </row>
    <row r="82" spans="1:10">
      <c r="A82" s="16" t="s">
        <v>786</v>
      </c>
      <c r="B82" s="62" t="s">
        <v>1867</v>
      </c>
      <c r="C82" s="62" t="s">
        <v>2228</v>
      </c>
      <c r="D82" s="62" t="s">
        <v>2230</v>
      </c>
      <c r="E82" s="62" t="s">
        <v>2134</v>
      </c>
      <c r="F82" s="80" t="s">
        <v>2008</v>
      </c>
      <c r="G82" s="32">
        <v>26.91</v>
      </c>
      <c r="H82" s="32">
        <v>0</v>
      </c>
      <c r="I82" s="32">
        <v>0</v>
      </c>
      <c r="J82" s="32">
        <f t="shared" ref="J82:J93" si="2">SUM(G82:I82)</f>
        <v>26.91</v>
      </c>
    </row>
    <row r="83" spans="1:10">
      <c r="A83" s="16" t="s">
        <v>787</v>
      </c>
      <c r="B83" s="62" t="s">
        <v>1867</v>
      </c>
      <c r="C83" s="62" t="s">
        <v>2228</v>
      </c>
      <c r="D83" s="62" t="s">
        <v>2230</v>
      </c>
      <c r="E83" s="62" t="s">
        <v>2171</v>
      </c>
      <c r="F83" s="80" t="s">
        <v>2008</v>
      </c>
      <c r="G83" s="32">
        <v>63.02</v>
      </c>
      <c r="H83" s="32">
        <v>0</v>
      </c>
      <c r="I83" s="32">
        <v>0</v>
      </c>
      <c r="J83" s="32">
        <f t="shared" si="2"/>
        <v>63.02</v>
      </c>
    </row>
    <row r="84" spans="1:10">
      <c r="A84" s="16" t="s">
        <v>788</v>
      </c>
      <c r="B84" s="62" t="s">
        <v>1867</v>
      </c>
      <c r="C84" s="62" t="s">
        <v>2231</v>
      </c>
      <c r="D84" s="62" t="s">
        <v>2128</v>
      </c>
      <c r="E84" s="62" t="s">
        <v>2190</v>
      </c>
      <c r="F84" s="80" t="s">
        <v>2008</v>
      </c>
      <c r="G84" s="32">
        <v>33.36</v>
      </c>
      <c r="H84" s="32">
        <v>0</v>
      </c>
      <c r="I84" s="32">
        <v>0</v>
      </c>
      <c r="J84" s="32">
        <f t="shared" si="2"/>
        <v>33.36</v>
      </c>
    </row>
    <row r="85" spans="1:10">
      <c r="A85" s="16" t="s">
        <v>789</v>
      </c>
      <c r="B85" s="62" t="s">
        <v>1867</v>
      </c>
      <c r="C85" s="62" t="s">
        <v>2231</v>
      </c>
      <c r="D85" s="62" t="s">
        <v>2128</v>
      </c>
      <c r="E85" s="62" t="s">
        <v>2134</v>
      </c>
      <c r="F85" s="80" t="s">
        <v>2008</v>
      </c>
      <c r="G85" s="32">
        <v>0.37</v>
      </c>
      <c r="H85" s="32">
        <v>0</v>
      </c>
      <c r="I85" s="32">
        <v>0</v>
      </c>
      <c r="J85" s="32">
        <f t="shared" si="2"/>
        <v>0.37</v>
      </c>
    </row>
    <row r="86" spans="1:10">
      <c r="A86" s="16" t="s">
        <v>790</v>
      </c>
      <c r="B86" s="62" t="s">
        <v>1867</v>
      </c>
      <c r="C86" s="62" t="s">
        <v>2231</v>
      </c>
      <c r="D86" s="62" t="s">
        <v>2128</v>
      </c>
      <c r="E86" s="62" t="s">
        <v>2151</v>
      </c>
      <c r="F86" s="80" t="s">
        <v>2008</v>
      </c>
      <c r="G86" s="32">
        <v>2262</v>
      </c>
      <c r="H86" s="32">
        <v>0</v>
      </c>
      <c r="I86" s="32">
        <v>0</v>
      </c>
      <c r="J86" s="32">
        <f t="shared" si="2"/>
        <v>2262</v>
      </c>
    </row>
    <row r="87" spans="1:10">
      <c r="A87" s="16" t="s">
        <v>791</v>
      </c>
      <c r="B87" s="62" t="s">
        <v>1867</v>
      </c>
      <c r="C87" s="62" t="s">
        <v>2232</v>
      </c>
      <c r="D87" s="62" t="s">
        <v>2168</v>
      </c>
      <c r="E87" s="62" t="s">
        <v>2171</v>
      </c>
      <c r="F87" s="80" t="s">
        <v>2008</v>
      </c>
      <c r="G87" s="32">
        <v>126</v>
      </c>
      <c r="H87" s="32">
        <v>0</v>
      </c>
      <c r="I87" s="32">
        <v>0</v>
      </c>
      <c r="J87" s="32">
        <f t="shared" si="2"/>
        <v>126</v>
      </c>
    </row>
    <row r="88" spans="1:10">
      <c r="A88" s="16" t="s">
        <v>792</v>
      </c>
      <c r="B88" s="62" t="s">
        <v>1867</v>
      </c>
      <c r="C88" s="62" t="s">
        <v>2233</v>
      </c>
      <c r="D88" s="62" t="s">
        <v>2234</v>
      </c>
      <c r="E88" s="62" t="s">
        <v>2134</v>
      </c>
      <c r="F88" s="80" t="s">
        <v>2008</v>
      </c>
      <c r="G88" s="32">
        <v>1084.5899999999999</v>
      </c>
      <c r="H88" s="32">
        <v>0</v>
      </c>
      <c r="I88" s="32">
        <v>0</v>
      </c>
      <c r="J88" s="32">
        <f t="shared" si="2"/>
        <v>1084.5899999999999</v>
      </c>
    </row>
    <row r="89" spans="1:10">
      <c r="A89" s="16" t="s">
        <v>793</v>
      </c>
      <c r="B89" s="62" t="s">
        <v>1867</v>
      </c>
      <c r="C89" s="62" t="s">
        <v>2233</v>
      </c>
      <c r="D89" s="62" t="s">
        <v>2234</v>
      </c>
      <c r="E89" s="62" t="s">
        <v>2171</v>
      </c>
      <c r="F89" s="80" t="s">
        <v>2008</v>
      </c>
      <c r="G89" s="32">
        <v>1251.6500000000001</v>
      </c>
      <c r="H89" s="32">
        <v>0</v>
      </c>
      <c r="I89" s="32">
        <v>0</v>
      </c>
      <c r="J89" s="32">
        <f t="shared" si="2"/>
        <v>1251.6500000000001</v>
      </c>
    </row>
    <row r="90" spans="1:10">
      <c r="A90" s="16" t="s">
        <v>795</v>
      </c>
      <c r="B90" s="62" t="s">
        <v>1867</v>
      </c>
      <c r="C90" s="62" t="s">
        <v>2235</v>
      </c>
      <c r="D90" s="62" t="s">
        <v>2236</v>
      </c>
      <c r="E90" s="62" t="s">
        <v>2134</v>
      </c>
      <c r="F90" s="80" t="s">
        <v>2008</v>
      </c>
      <c r="G90" s="32">
        <v>671.11</v>
      </c>
      <c r="H90" s="32">
        <v>0</v>
      </c>
      <c r="I90" s="32">
        <v>0</v>
      </c>
      <c r="J90" s="32">
        <f t="shared" si="2"/>
        <v>671.11</v>
      </c>
    </row>
    <row r="91" spans="1:10">
      <c r="A91" s="16" t="s">
        <v>796</v>
      </c>
      <c r="B91" s="62" t="s">
        <v>1867</v>
      </c>
      <c r="C91" s="62" t="s">
        <v>2237</v>
      </c>
      <c r="D91" s="62" t="s">
        <v>2238</v>
      </c>
      <c r="E91" s="62" t="s">
        <v>2190</v>
      </c>
      <c r="F91" s="80" t="s">
        <v>2008</v>
      </c>
      <c r="G91" s="32">
        <v>22.96</v>
      </c>
      <c r="H91" s="32">
        <v>0</v>
      </c>
      <c r="I91" s="32">
        <v>0</v>
      </c>
      <c r="J91" s="32">
        <f t="shared" si="2"/>
        <v>22.96</v>
      </c>
    </row>
    <row r="92" spans="1:10">
      <c r="A92" s="16" t="s">
        <v>797</v>
      </c>
      <c r="B92" s="62" t="s">
        <v>1867</v>
      </c>
      <c r="C92" s="62" t="s">
        <v>2237</v>
      </c>
      <c r="D92" s="62" t="s">
        <v>2239</v>
      </c>
      <c r="E92" s="62" t="s">
        <v>2190</v>
      </c>
      <c r="F92" s="80" t="s">
        <v>2008</v>
      </c>
      <c r="G92" s="32">
        <v>2.09</v>
      </c>
      <c r="H92" s="32">
        <v>0</v>
      </c>
      <c r="I92" s="32">
        <v>0</v>
      </c>
      <c r="J92" s="32">
        <f t="shared" si="2"/>
        <v>2.09</v>
      </c>
    </row>
    <row r="93" spans="1:10">
      <c r="A93" s="16" t="s">
        <v>798</v>
      </c>
      <c r="B93" s="62" t="s">
        <v>1867</v>
      </c>
      <c r="C93" s="62" t="s">
        <v>2237</v>
      </c>
      <c r="D93" s="62" t="s">
        <v>2240</v>
      </c>
      <c r="E93" s="62" t="s">
        <v>2190</v>
      </c>
      <c r="F93" s="80" t="s">
        <v>2008</v>
      </c>
      <c r="G93" s="32">
        <v>422.69</v>
      </c>
      <c r="H93" s="32">
        <v>0</v>
      </c>
      <c r="I93" s="32">
        <v>0</v>
      </c>
      <c r="J93" s="32">
        <f t="shared" si="2"/>
        <v>422.69</v>
      </c>
    </row>
    <row r="94" spans="1:10">
      <c r="A94" s="16" t="s">
        <v>800</v>
      </c>
      <c r="B94" s="891" t="s">
        <v>2130</v>
      </c>
      <c r="C94" s="899"/>
      <c r="D94" s="899"/>
      <c r="E94" s="899"/>
      <c r="F94" s="900" t="s">
        <v>220</v>
      </c>
      <c r="G94" s="896">
        <f>SUBTOTAL(9,G18:G93)</f>
        <v>26227.379999999997</v>
      </c>
      <c r="H94" s="896">
        <f>SUBTOTAL(9,H18:H93)</f>
        <v>0</v>
      </c>
      <c r="I94" s="896">
        <f>SUBTOTAL(9,I18:I93)</f>
        <v>0</v>
      </c>
      <c r="J94" s="896">
        <f>SUBTOTAL(9,J18:J93)</f>
        <v>26227.379999999997</v>
      </c>
    </row>
    <row r="95" spans="1:10">
      <c r="A95" s="16" t="s">
        <v>802</v>
      </c>
    </row>
    <row r="96" spans="1:10">
      <c r="A96" s="16" t="s">
        <v>803</v>
      </c>
      <c r="B96" s="62" t="s">
        <v>1881</v>
      </c>
      <c r="C96" s="62" t="s">
        <v>2241</v>
      </c>
      <c r="D96" s="62" t="s">
        <v>2242</v>
      </c>
      <c r="E96" s="62" t="s">
        <v>2171</v>
      </c>
      <c r="F96" s="80" t="s">
        <v>2008</v>
      </c>
      <c r="G96" s="32">
        <v>4112.46</v>
      </c>
      <c r="H96" s="32">
        <v>0</v>
      </c>
      <c r="I96" s="32">
        <v>0</v>
      </c>
      <c r="J96" s="32">
        <f t="shared" ref="J96:J109" si="3">SUM(G96:I96)</f>
        <v>4112.46</v>
      </c>
    </row>
    <row r="97" spans="1:10">
      <c r="A97" s="16" t="s">
        <v>805</v>
      </c>
      <c r="B97" s="62" t="s">
        <v>1881</v>
      </c>
      <c r="C97" s="62" t="s">
        <v>2243</v>
      </c>
      <c r="D97" s="62" t="s">
        <v>2187</v>
      </c>
      <c r="E97" s="62" t="s">
        <v>2134</v>
      </c>
      <c r="F97" s="80" t="s">
        <v>2008</v>
      </c>
      <c r="G97" s="32">
        <v>1366.17</v>
      </c>
      <c r="H97" s="32">
        <v>0</v>
      </c>
      <c r="I97" s="32">
        <v>0</v>
      </c>
      <c r="J97" s="32">
        <f t="shared" si="3"/>
        <v>1366.17</v>
      </c>
    </row>
    <row r="98" spans="1:10">
      <c r="A98" s="16" t="s">
        <v>806</v>
      </c>
      <c r="B98" s="62" t="s">
        <v>1881</v>
      </c>
      <c r="C98" s="62" t="s">
        <v>2243</v>
      </c>
      <c r="D98" s="62" t="s">
        <v>2187</v>
      </c>
      <c r="E98" s="62" t="s">
        <v>2171</v>
      </c>
      <c r="F98" s="80" t="s">
        <v>2008</v>
      </c>
      <c r="G98" s="32">
        <v>839.94</v>
      </c>
      <c r="H98" s="32">
        <v>0</v>
      </c>
      <c r="I98" s="32">
        <v>0</v>
      </c>
      <c r="J98" s="32">
        <f t="shared" si="3"/>
        <v>839.94</v>
      </c>
    </row>
    <row r="99" spans="1:10">
      <c r="A99" s="16" t="s">
        <v>908</v>
      </c>
      <c r="B99" s="62" t="s">
        <v>1881</v>
      </c>
      <c r="C99" s="62" t="s">
        <v>2244</v>
      </c>
      <c r="D99" s="62" t="s">
        <v>2160</v>
      </c>
      <c r="E99" s="62" t="s">
        <v>2134</v>
      </c>
      <c r="F99" s="80" t="s">
        <v>2008</v>
      </c>
      <c r="G99" s="32">
        <v>3349.92</v>
      </c>
      <c r="H99" s="32">
        <v>0</v>
      </c>
      <c r="I99" s="32">
        <v>0</v>
      </c>
      <c r="J99" s="32">
        <f t="shared" si="3"/>
        <v>3349.92</v>
      </c>
    </row>
    <row r="100" spans="1:10">
      <c r="A100" s="16" t="s">
        <v>909</v>
      </c>
      <c r="B100" s="62" t="s">
        <v>1881</v>
      </c>
      <c r="C100" s="62" t="s">
        <v>2127</v>
      </c>
      <c r="D100" s="62" t="s">
        <v>2128</v>
      </c>
      <c r="E100" s="62" t="s">
        <v>2134</v>
      </c>
      <c r="F100" s="80" t="s">
        <v>2008</v>
      </c>
      <c r="G100" s="32">
        <v>3565.38</v>
      </c>
      <c r="H100" s="32">
        <v>0</v>
      </c>
      <c r="I100" s="32">
        <v>0</v>
      </c>
      <c r="J100" s="32">
        <f t="shared" si="3"/>
        <v>3565.38</v>
      </c>
    </row>
    <row r="101" spans="1:10">
      <c r="A101" s="16" t="s">
        <v>910</v>
      </c>
      <c r="B101" s="62" t="s">
        <v>1881</v>
      </c>
      <c r="C101" s="62" t="s">
        <v>2127</v>
      </c>
      <c r="D101" s="62" t="s">
        <v>2128</v>
      </c>
      <c r="E101" s="62" t="s">
        <v>2171</v>
      </c>
      <c r="F101" s="80" t="s">
        <v>2008</v>
      </c>
      <c r="G101" s="32">
        <v>25.81</v>
      </c>
      <c r="H101" s="32">
        <v>0</v>
      </c>
      <c r="I101" s="32">
        <v>0</v>
      </c>
      <c r="J101" s="32">
        <f t="shared" si="3"/>
        <v>25.81</v>
      </c>
    </row>
    <row r="102" spans="1:10">
      <c r="A102" s="16" t="s">
        <v>911</v>
      </c>
      <c r="B102" s="62" t="s">
        <v>1881</v>
      </c>
      <c r="C102" s="62" t="s">
        <v>2127</v>
      </c>
      <c r="D102" s="62" t="s">
        <v>2128</v>
      </c>
      <c r="E102" s="62" t="s">
        <v>2151</v>
      </c>
      <c r="F102" s="80" t="s">
        <v>2008</v>
      </c>
      <c r="G102" s="32">
        <v>4</v>
      </c>
      <c r="H102" s="32">
        <v>0</v>
      </c>
      <c r="I102" s="32">
        <v>0</v>
      </c>
      <c r="J102" s="32">
        <f t="shared" si="3"/>
        <v>4</v>
      </c>
    </row>
    <row r="103" spans="1:10">
      <c r="A103" s="16" t="s">
        <v>912</v>
      </c>
      <c r="B103" s="62" t="s">
        <v>1881</v>
      </c>
      <c r="C103" s="62" t="s">
        <v>2127</v>
      </c>
      <c r="D103" s="62" t="s">
        <v>2128</v>
      </c>
      <c r="E103" s="62" t="s">
        <v>2245</v>
      </c>
      <c r="F103" s="80" t="s">
        <v>2008</v>
      </c>
      <c r="G103" s="32">
        <v>0</v>
      </c>
      <c r="H103" s="32">
        <v>0</v>
      </c>
      <c r="I103" s="32">
        <v>0</v>
      </c>
      <c r="J103" s="32">
        <f t="shared" si="3"/>
        <v>0</v>
      </c>
    </row>
    <row r="104" spans="1:10">
      <c r="A104" s="16" t="s">
        <v>914</v>
      </c>
      <c r="B104" s="62" t="s">
        <v>1881</v>
      </c>
      <c r="C104" s="62" t="s">
        <v>2127</v>
      </c>
      <c r="D104" s="62" t="s">
        <v>2128</v>
      </c>
      <c r="E104" s="62" t="s">
        <v>2127</v>
      </c>
      <c r="F104" s="80" t="s">
        <v>2008</v>
      </c>
      <c r="G104" s="32">
        <v>0</v>
      </c>
      <c r="H104" s="32">
        <v>0</v>
      </c>
      <c r="I104" s="32">
        <v>0</v>
      </c>
      <c r="J104" s="32">
        <f t="shared" si="3"/>
        <v>0</v>
      </c>
    </row>
    <row r="105" spans="1:10">
      <c r="A105" s="16" t="s">
        <v>916</v>
      </c>
      <c r="B105" s="62" t="s">
        <v>1881</v>
      </c>
      <c r="C105" s="62" t="s">
        <v>2246</v>
      </c>
      <c r="D105" s="62" t="s">
        <v>2153</v>
      </c>
      <c r="E105" s="62" t="s">
        <v>2171</v>
      </c>
      <c r="F105" s="80" t="s">
        <v>2008</v>
      </c>
      <c r="G105" s="32">
        <v>0.38</v>
      </c>
      <c r="H105" s="32">
        <v>0</v>
      </c>
      <c r="I105" s="32">
        <v>0</v>
      </c>
      <c r="J105" s="32">
        <f t="shared" si="3"/>
        <v>0.38</v>
      </c>
    </row>
    <row r="106" spans="1:10">
      <c r="A106" s="16" t="s">
        <v>917</v>
      </c>
      <c r="B106" s="62" t="s">
        <v>1881</v>
      </c>
      <c r="C106" s="62" t="s">
        <v>2247</v>
      </c>
      <c r="D106" s="62" t="s">
        <v>2201</v>
      </c>
      <c r="E106" s="62" t="s">
        <v>2134</v>
      </c>
      <c r="F106" s="80" t="s">
        <v>2008</v>
      </c>
      <c r="G106" s="32">
        <v>7905.81</v>
      </c>
      <c r="H106" s="32">
        <v>0</v>
      </c>
      <c r="I106" s="32">
        <v>0</v>
      </c>
      <c r="J106" s="32">
        <f t="shared" si="3"/>
        <v>7905.81</v>
      </c>
    </row>
    <row r="107" spans="1:10">
      <c r="A107" s="16" t="s">
        <v>918</v>
      </c>
      <c r="B107" s="62" t="s">
        <v>1881</v>
      </c>
      <c r="C107" s="62" t="s">
        <v>2248</v>
      </c>
      <c r="D107" s="62" t="s">
        <v>2128</v>
      </c>
      <c r="E107" s="62" t="s">
        <v>2171</v>
      </c>
      <c r="F107" s="80" t="s">
        <v>2008</v>
      </c>
      <c r="G107" s="32">
        <v>86.08</v>
      </c>
      <c r="H107" s="32">
        <v>0</v>
      </c>
      <c r="I107" s="32">
        <v>0</v>
      </c>
      <c r="J107" s="32">
        <f t="shared" si="3"/>
        <v>86.08</v>
      </c>
    </row>
    <row r="108" spans="1:10">
      <c r="A108" s="16" t="s">
        <v>919</v>
      </c>
      <c r="B108" s="62" t="s">
        <v>1881</v>
      </c>
      <c r="C108" s="62" t="s">
        <v>2249</v>
      </c>
      <c r="D108" s="62" t="s">
        <v>2250</v>
      </c>
      <c r="E108" s="62" t="s">
        <v>2134</v>
      </c>
      <c r="F108" s="80" t="s">
        <v>2008</v>
      </c>
      <c r="G108" s="32">
        <v>8.07</v>
      </c>
      <c r="H108" s="32">
        <v>0</v>
      </c>
      <c r="I108" s="32">
        <v>0</v>
      </c>
      <c r="J108" s="32">
        <f t="shared" si="3"/>
        <v>8.07</v>
      </c>
    </row>
    <row r="109" spans="1:10">
      <c r="A109" s="16" t="s">
        <v>920</v>
      </c>
      <c r="B109" s="62" t="s">
        <v>1881</v>
      </c>
      <c r="C109" s="62" t="s">
        <v>2231</v>
      </c>
      <c r="D109" s="62" t="s">
        <v>2128</v>
      </c>
      <c r="E109" s="62" t="s">
        <v>2151</v>
      </c>
      <c r="F109" s="80" t="s">
        <v>2008</v>
      </c>
      <c r="G109" s="32">
        <v>38</v>
      </c>
      <c r="H109" s="32">
        <v>0</v>
      </c>
      <c r="I109" s="32">
        <v>0</v>
      </c>
      <c r="J109" s="32">
        <f t="shared" si="3"/>
        <v>38</v>
      </c>
    </row>
    <row r="110" spans="1:10">
      <c r="A110" s="16" t="s">
        <v>921</v>
      </c>
      <c r="B110" s="891" t="s">
        <v>2131</v>
      </c>
      <c r="C110" s="899"/>
      <c r="D110" s="899"/>
      <c r="E110" s="899"/>
      <c r="F110" s="900" t="s">
        <v>220</v>
      </c>
      <c r="G110" s="896">
        <f>SUBTOTAL(9,G96:G109)</f>
        <v>21302.02</v>
      </c>
      <c r="H110" s="896">
        <f>SUBTOTAL(9,H96:H109)</f>
        <v>0</v>
      </c>
      <c r="I110" s="896">
        <f>SUBTOTAL(9,I96:I109)</f>
        <v>0</v>
      </c>
      <c r="J110" s="896">
        <f>SUBTOTAL(9,J96:J109)</f>
        <v>21302.02</v>
      </c>
    </row>
    <row r="111" spans="1:10">
      <c r="A111" s="16" t="s">
        <v>922</v>
      </c>
    </row>
    <row r="112" spans="1:10">
      <c r="A112" s="16" t="s">
        <v>923</v>
      </c>
      <c r="B112" s="62" t="s">
        <v>1876</v>
      </c>
      <c r="C112" s="62" t="s">
        <v>2241</v>
      </c>
      <c r="D112" s="62" t="s">
        <v>2242</v>
      </c>
      <c r="E112" s="62" t="s">
        <v>2171</v>
      </c>
      <c r="F112" s="80" t="s">
        <v>2008</v>
      </c>
      <c r="G112" s="32">
        <v>201510.01</v>
      </c>
      <c r="H112" s="32">
        <v>0</v>
      </c>
      <c r="I112" s="32">
        <v>0</v>
      </c>
      <c r="J112" s="32">
        <f t="shared" ref="J112:J143" si="4">SUM(G112:I112)</f>
        <v>201510.01</v>
      </c>
    </row>
    <row r="113" spans="1:10">
      <c r="A113" s="16" t="s">
        <v>924</v>
      </c>
      <c r="B113" s="62" t="s">
        <v>1876</v>
      </c>
      <c r="C113" s="62" t="s">
        <v>2243</v>
      </c>
      <c r="D113" s="62" t="s">
        <v>2187</v>
      </c>
      <c r="E113" s="62" t="s">
        <v>2134</v>
      </c>
      <c r="F113" s="80" t="s">
        <v>2008</v>
      </c>
      <c r="G113" s="32">
        <v>66942.149999999994</v>
      </c>
      <c r="H113" s="32">
        <v>0</v>
      </c>
      <c r="I113" s="32">
        <v>0</v>
      </c>
      <c r="J113" s="32">
        <f t="shared" si="4"/>
        <v>66942.149999999994</v>
      </c>
    </row>
    <row r="114" spans="1:10">
      <c r="A114" s="16" t="s">
        <v>925</v>
      </c>
      <c r="B114" s="62" t="s">
        <v>1876</v>
      </c>
      <c r="C114" s="62" t="s">
        <v>2243</v>
      </c>
      <c r="D114" s="62" t="s">
        <v>2187</v>
      </c>
      <c r="E114" s="62" t="s">
        <v>2171</v>
      </c>
      <c r="F114" s="80" t="s">
        <v>2008</v>
      </c>
      <c r="G114" s="32">
        <v>41156.82</v>
      </c>
      <c r="H114" s="32">
        <v>0</v>
      </c>
      <c r="I114" s="32">
        <v>0</v>
      </c>
      <c r="J114" s="32">
        <f t="shared" si="4"/>
        <v>41156.82</v>
      </c>
    </row>
    <row r="115" spans="1:10">
      <c r="A115" s="16" t="s">
        <v>926</v>
      </c>
      <c r="B115" s="62" t="s">
        <v>1876</v>
      </c>
      <c r="C115" s="62" t="s">
        <v>2244</v>
      </c>
      <c r="D115" s="62" t="s">
        <v>2160</v>
      </c>
      <c r="E115" s="62" t="s">
        <v>2134</v>
      </c>
      <c r="F115" s="80" t="s">
        <v>2008</v>
      </c>
      <c r="G115" s="32">
        <v>164146.07999999999</v>
      </c>
      <c r="H115" s="32">
        <v>0</v>
      </c>
      <c r="I115" s="32">
        <v>0</v>
      </c>
      <c r="J115" s="32">
        <f t="shared" si="4"/>
        <v>164146.07999999999</v>
      </c>
    </row>
    <row r="116" spans="1:10">
      <c r="A116" s="16" t="s">
        <v>927</v>
      </c>
      <c r="B116" s="62" t="s">
        <v>1876</v>
      </c>
      <c r="C116" s="62" t="s">
        <v>2251</v>
      </c>
      <c r="D116" s="62" t="s">
        <v>2128</v>
      </c>
      <c r="E116" s="62" t="s">
        <v>2128</v>
      </c>
      <c r="F116" s="80" t="s">
        <v>2008</v>
      </c>
      <c r="G116" s="32">
        <v>0</v>
      </c>
      <c r="H116" s="32">
        <v>0</v>
      </c>
      <c r="I116" s="32">
        <v>0</v>
      </c>
      <c r="J116" s="32">
        <f t="shared" si="4"/>
        <v>0</v>
      </c>
    </row>
    <row r="117" spans="1:10">
      <c r="A117" s="16" t="s">
        <v>928</v>
      </c>
      <c r="B117" s="62" t="s">
        <v>1876</v>
      </c>
      <c r="C117" s="62" t="s">
        <v>2252</v>
      </c>
      <c r="D117" s="62" t="s">
        <v>2128</v>
      </c>
      <c r="E117" s="62" t="s">
        <v>2128</v>
      </c>
      <c r="F117" s="80" t="s">
        <v>2008</v>
      </c>
      <c r="G117" s="32">
        <v>0</v>
      </c>
      <c r="H117" s="32">
        <v>0</v>
      </c>
      <c r="I117" s="32">
        <v>0</v>
      </c>
      <c r="J117" s="32">
        <f t="shared" si="4"/>
        <v>0</v>
      </c>
    </row>
    <row r="118" spans="1:10">
      <c r="A118" s="16" t="s">
        <v>929</v>
      </c>
      <c r="B118" s="62" t="s">
        <v>1876</v>
      </c>
      <c r="C118" s="62" t="s">
        <v>2253</v>
      </c>
      <c r="D118" s="62" t="s">
        <v>2254</v>
      </c>
      <c r="E118" s="62" t="s">
        <v>2134</v>
      </c>
      <c r="F118" s="80" t="s">
        <v>2008</v>
      </c>
      <c r="G118" s="32">
        <v>18938.259999999998</v>
      </c>
      <c r="H118" s="32">
        <v>0</v>
      </c>
      <c r="I118" s="32">
        <v>0</v>
      </c>
      <c r="J118" s="32">
        <f t="shared" si="4"/>
        <v>18938.259999999998</v>
      </c>
    </row>
    <row r="119" spans="1:10">
      <c r="A119" s="16" t="s">
        <v>930</v>
      </c>
      <c r="B119" s="62" t="s">
        <v>1876</v>
      </c>
      <c r="C119" s="62" t="s">
        <v>2255</v>
      </c>
      <c r="D119" s="62" t="s">
        <v>2128</v>
      </c>
      <c r="E119" s="62" t="s">
        <v>2128</v>
      </c>
      <c r="F119" s="80" t="s">
        <v>2008</v>
      </c>
      <c r="G119" s="32">
        <v>0</v>
      </c>
      <c r="H119" s="32">
        <v>0</v>
      </c>
      <c r="I119" s="32">
        <v>0</v>
      </c>
      <c r="J119" s="32">
        <f t="shared" si="4"/>
        <v>0</v>
      </c>
    </row>
    <row r="120" spans="1:10">
      <c r="A120" s="16" t="s">
        <v>931</v>
      </c>
      <c r="B120" s="62" t="s">
        <v>1876</v>
      </c>
      <c r="C120" s="62" t="s">
        <v>2256</v>
      </c>
      <c r="D120" s="62" t="s">
        <v>2128</v>
      </c>
      <c r="E120" s="62" t="s">
        <v>2128</v>
      </c>
      <c r="F120" s="80" t="s">
        <v>2008</v>
      </c>
      <c r="G120" s="32">
        <v>0</v>
      </c>
      <c r="H120" s="32">
        <v>0</v>
      </c>
      <c r="I120" s="32">
        <v>0</v>
      </c>
      <c r="J120" s="32">
        <f t="shared" si="4"/>
        <v>0</v>
      </c>
    </row>
    <row r="121" spans="1:10">
      <c r="A121" s="16" t="s">
        <v>932</v>
      </c>
      <c r="B121" s="62" t="s">
        <v>1876</v>
      </c>
      <c r="C121" s="62" t="s">
        <v>2257</v>
      </c>
      <c r="D121" s="62" t="s">
        <v>2128</v>
      </c>
      <c r="E121" s="62" t="s">
        <v>2128</v>
      </c>
      <c r="F121" s="80" t="s">
        <v>2008</v>
      </c>
      <c r="G121" s="32">
        <v>0</v>
      </c>
      <c r="H121" s="32">
        <v>0</v>
      </c>
      <c r="I121" s="32">
        <v>0</v>
      </c>
      <c r="J121" s="32">
        <f t="shared" si="4"/>
        <v>0</v>
      </c>
    </row>
    <row r="122" spans="1:10">
      <c r="A122" s="16" t="s">
        <v>933</v>
      </c>
      <c r="B122" s="62" t="s">
        <v>1876</v>
      </c>
      <c r="C122" s="62" t="s">
        <v>2258</v>
      </c>
      <c r="D122" s="62" t="s">
        <v>2259</v>
      </c>
      <c r="E122" s="62" t="s">
        <v>2171</v>
      </c>
      <c r="F122" s="80" t="s">
        <v>2008</v>
      </c>
      <c r="G122" s="32">
        <v>959.37</v>
      </c>
      <c r="H122" s="32">
        <v>0</v>
      </c>
      <c r="I122" s="32">
        <v>0</v>
      </c>
      <c r="J122" s="32">
        <f t="shared" si="4"/>
        <v>959.37</v>
      </c>
    </row>
    <row r="123" spans="1:10">
      <c r="A123" s="16" t="s">
        <v>934</v>
      </c>
      <c r="B123" s="62" t="s">
        <v>1876</v>
      </c>
      <c r="C123" s="62" t="s">
        <v>2260</v>
      </c>
      <c r="D123" s="62" t="s">
        <v>2128</v>
      </c>
      <c r="E123" s="62" t="s">
        <v>2128</v>
      </c>
      <c r="F123" s="80" t="s">
        <v>2008</v>
      </c>
      <c r="G123" s="32">
        <v>0</v>
      </c>
      <c r="H123" s="32">
        <v>0</v>
      </c>
      <c r="I123" s="32">
        <v>0</v>
      </c>
      <c r="J123" s="32">
        <f t="shared" si="4"/>
        <v>0</v>
      </c>
    </row>
    <row r="124" spans="1:10">
      <c r="A124" s="16" t="s">
        <v>935</v>
      </c>
      <c r="B124" s="62" t="s">
        <v>1876</v>
      </c>
      <c r="C124" s="62" t="s">
        <v>2178</v>
      </c>
      <c r="D124" s="62" t="s">
        <v>2179</v>
      </c>
      <c r="E124" s="62" t="s">
        <v>2174</v>
      </c>
      <c r="F124" s="80" t="s">
        <v>2008</v>
      </c>
      <c r="G124" s="32">
        <v>260.89</v>
      </c>
      <c r="H124" s="32">
        <v>0</v>
      </c>
      <c r="I124" s="32">
        <v>0</v>
      </c>
      <c r="J124" s="32">
        <f t="shared" si="4"/>
        <v>260.89</v>
      </c>
    </row>
    <row r="125" spans="1:10">
      <c r="A125" s="16" t="s">
        <v>937</v>
      </c>
      <c r="B125" s="62" t="s">
        <v>1876</v>
      </c>
      <c r="C125" s="62" t="s">
        <v>2261</v>
      </c>
      <c r="D125" s="62" t="s">
        <v>2128</v>
      </c>
      <c r="E125" s="62" t="s">
        <v>2128</v>
      </c>
      <c r="F125" s="80" t="s">
        <v>2008</v>
      </c>
      <c r="G125" s="32">
        <v>0</v>
      </c>
      <c r="H125" s="32">
        <v>0</v>
      </c>
      <c r="I125" s="32">
        <v>0</v>
      </c>
      <c r="J125" s="32">
        <f t="shared" si="4"/>
        <v>0</v>
      </c>
    </row>
    <row r="126" spans="1:10">
      <c r="A126" s="16" t="s">
        <v>938</v>
      </c>
      <c r="B126" s="62" t="s">
        <v>1876</v>
      </c>
      <c r="C126" s="62" t="s">
        <v>2127</v>
      </c>
      <c r="D126" s="62" t="s">
        <v>2128</v>
      </c>
      <c r="E126" s="62" t="s">
        <v>2190</v>
      </c>
      <c r="F126" s="80" t="s">
        <v>2008</v>
      </c>
      <c r="G126" s="32">
        <v>0</v>
      </c>
      <c r="H126" s="32">
        <v>0</v>
      </c>
      <c r="I126" s="32">
        <v>0</v>
      </c>
      <c r="J126" s="32">
        <f t="shared" si="4"/>
        <v>0</v>
      </c>
    </row>
    <row r="127" spans="1:10">
      <c r="A127" s="16" t="s">
        <v>1283</v>
      </c>
      <c r="B127" s="62" t="s">
        <v>1876</v>
      </c>
      <c r="C127" s="62" t="s">
        <v>2127</v>
      </c>
      <c r="D127" s="62" t="s">
        <v>2128</v>
      </c>
      <c r="E127" s="62" t="s">
        <v>2134</v>
      </c>
      <c r="F127" s="80" t="s">
        <v>2008</v>
      </c>
      <c r="G127" s="32">
        <v>174703.92</v>
      </c>
      <c r="H127" s="32">
        <v>0</v>
      </c>
      <c r="I127" s="32">
        <v>0</v>
      </c>
      <c r="J127" s="32">
        <f t="shared" si="4"/>
        <v>174703.92</v>
      </c>
    </row>
    <row r="128" spans="1:10">
      <c r="A128" s="16" t="s">
        <v>1284</v>
      </c>
      <c r="B128" s="62" t="s">
        <v>1876</v>
      </c>
      <c r="C128" s="62" t="s">
        <v>2127</v>
      </c>
      <c r="D128" s="62" t="s">
        <v>2128</v>
      </c>
      <c r="E128" s="62" t="s">
        <v>2171</v>
      </c>
      <c r="F128" s="80" t="s">
        <v>2008</v>
      </c>
      <c r="G128" s="32">
        <v>2221.0700000000002</v>
      </c>
      <c r="H128" s="32">
        <v>0</v>
      </c>
      <c r="I128" s="32">
        <v>0</v>
      </c>
      <c r="J128" s="32">
        <f t="shared" si="4"/>
        <v>2221.0700000000002</v>
      </c>
    </row>
    <row r="129" spans="1:10">
      <c r="A129" s="16" t="s">
        <v>1285</v>
      </c>
      <c r="B129" s="62" t="s">
        <v>1876</v>
      </c>
      <c r="C129" s="62" t="s">
        <v>2127</v>
      </c>
      <c r="D129" s="62" t="s">
        <v>2128</v>
      </c>
      <c r="E129" s="62" t="s">
        <v>2151</v>
      </c>
      <c r="F129" s="80" t="s">
        <v>2008</v>
      </c>
      <c r="G129" s="32">
        <v>602.45000000000005</v>
      </c>
      <c r="H129" s="32">
        <v>0</v>
      </c>
      <c r="I129" s="32">
        <v>0</v>
      </c>
      <c r="J129" s="32">
        <f t="shared" si="4"/>
        <v>602.45000000000005</v>
      </c>
    </row>
    <row r="130" spans="1:10">
      <c r="A130" s="16" t="s">
        <v>1286</v>
      </c>
      <c r="B130" s="62" t="s">
        <v>1876</v>
      </c>
      <c r="C130" s="62" t="s">
        <v>2127</v>
      </c>
      <c r="D130" s="62" t="s">
        <v>2128</v>
      </c>
      <c r="E130" s="62" t="s">
        <v>2245</v>
      </c>
      <c r="F130" s="80" t="s">
        <v>2008</v>
      </c>
      <c r="G130" s="32">
        <v>0</v>
      </c>
      <c r="H130" s="32">
        <v>0</v>
      </c>
      <c r="I130" s="32">
        <v>0</v>
      </c>
      <c r="J130" s="32">
        <f t="shared" si="4"/>
        <v>0</v>
      </c>
    </row>
    <row r="131" spans="1:10">
      <c r="A131" s="16" t="s">
        <v>1287</v>
      </c>
      <c r="B131" s="62" t="s">
        <v>1876</v>
      </c>
      <c r="C131" s="62" t="s">
        <v>2127</v>
      </c>
      <c r="D131" s="62" t="s">
        <v>2128</v>
      </c>
      <c r="E131" s="62" t="s">
        <v>2127</v>
      </c>
      <c r="F131" s="80" t="s">
        <v>2008</v>
      </c>
      <c r="G131" s="32">
        <v>0</v>
      </c>
      <c r="H131" s="32">
        <v>0</v>
      </c>
      <c r="I131" s="32">
        <v>0</v>
      </c>
      <c r="J131" s="32">
        <f t="shared" si="4"/>
        <v>0</v>
      </c>
    </row>
    <row r="132" spans="1:10">
      <c r="A132" s="16" t="s">
        <v>1288</v>
      </c>
      <c r="B132" s="62" t="s">
        <v>1876</v>
      </c>
      <c r="C132" s="62" t="s">
        <v>2262</v>
      </c>
      <c r="D132" s="62" t="s">
        <v>2128</v>
      </c>
      <c r="E132" s="62" t="s">
        <v>2128</v>
      </c>
      <c r="F132" s="80" t="s">
        <v>2008</v>
      </c>
      <c r="G132" s="32">
        <v>0</v>
      </c>
      <c r="H132" s="32">
        <v>0</v>
      </c>
      <c r="I132" s="32">
        <v>0</v>
      </c>
      <c r="J132" s="32">
        <f t="shared" si="4"/>
        <v>0</v>
      </c>
    </row>
    <row r="133" spans="1:10">
      <c r="A133" s="16" t="s">
        <v>1289</v>
      </c>
      <c r="B133" s="62" t="s">
        <v>1876</v>
      </c>
      <c r="C133" s="62" t="s">
        <v>2263</v>
      </c>
      <c r="D133" s="62" t="s">
        <v>2128</v>
      </c>
      <c r="E133" s="62" t="s">
        <v>2128</v>
      </c>
      <c r="F133" s="80" t="s">
        <v>2008</v>
      </c>
      <c r="G133" s="32">
        <v>0</v>
      </c>
      <c r="H133" s="32">
        <v>0</v>
      </c>
      <c r="I133" s="32">
        <v>0</v>
      </c>
      <c r="J133" s="32">
        <f t="shared" si="4"/>
        <v>0</v>
      </c>
    </row>
    <row r="134" spans="1:10">
      <c r="A134" s="16" t="s">
        <v>1290</v>
      </c>
      <c r="B134" s="62" t="s">
        <v>1876</v>
      </c>
      <c r="C134" s="62" t="s">
        <v>2264</v>
      </c>
      <c r="D134" s="62" t="s">
        <v>2128</v>
      </c>
      <c r="E134" s="62" t="s">
        <v>2128</v>
      </c>
      <c r="F134" s="80" t="s">
        <v>2008</v>
      </c>
      <c r="G134" s="32">
        <v>0</v>
      </c>
      <c r="H134" s="32">
        <v>0</v>
      </c>
      <c r="I134" s="32">
        <v>0</v>
      </c>
      <c r="J134" s="32">
        <f t="shared" si="4"/>
        <v>0</v>
      </c>
    </row>
    <row r="135" spans="1:10">
      <c r="A135" s="16" t="s">
        <v>1291</v>
      </c>
      <c r="B135" s="62" t="s">
        <v>1876</v>
      </c>
      <c r="C135" s="62" t="s">
        <v>2265</v>
      </c>
      <c r="D135" s="62" t="s">
        <v>2128</v>
      </c>
      <c r="E135" s="62" t="s">
        <v>2128</v>
      </c>
      <c r="F135" s="80" t="s">
        <v>2008</v>
      </c>
      <c r="G135" s="32">
        <v>0</v>
      </c>
      <c r="H135" s="32">
        <v>0</v>
      </c>
      <c r="I135" s="32">
        <v>0</v>
      </c>
      <c r="J135" s="32">
        <f t="shared" si="4"/>
        <v>0</v>
      </c>
    </row>
    <row r="136" spans="1:10">
      <c r="A136" s="16" t="s">
        <v>1292</v>
      </c>
      <c r="B136" s="62" t="s">
        <v>1876</v>
      </c>
      <c r="C136" s="62" t="s">
        <v>2266</v>
      </c>
      <c r="D136" s="62" t="s">
        <v>2128</v>
      </c>
      <c r="E136" s="62" t="s">
        <v>2128</v>
      </c>
      <c r="F136" s="80" t="s">
        <v>2008</v>
      </c>
      <c r="G136" s="32">
        <v>0</v>
      </c>
      <c r="H136" s="32">
        <v>0</v>
      </c>
      <c r="I136" s="32">
        <v>0</v>
      </c>
      <c r="J136" s="32">
        <f t="shared" si="4"/>
        <v>0</v>
      </c>
    </row>
    <row r="137" spans="1:10">
      <c r="A137" s="16" t="s">
        <v>1293</v>
      </c>
      <c r="B137" s="62" t="s">
        <v>1876</v>
      </c>
      <c r="C137" s="62" t="s">
        <v>2267</v>
      </c>
      <c r="D137" s="62" t="s">
        <v>2128</v>
      </c>
      <c r="E137" s="62" t="s">
        <v>2128</v>
      </c>
      <c r="F137" s="80" t="s">
        <v>2008</v>
      </c>
      <c r="G137" s="32">
        <v>0</v>
      </c>
      <c r="H137" s="32">
        <v>0</v>
      </c>
      <c r="I137" s="32">
        <v>0</v>
      </c>
      <c r="J137" s="32">
        <f t="shared" si="4"/>
        <v>0</v>
      </c>
    </row>
    <row r="138" spans="1:10">
      <c r="A138" s="16" t="s">
        <v>1294</v>
      </c>
      <c r="B138" s="62" t="s">
        <v>1876</v>
      </c>
      <c r="C138" s="62" t="s">
        <v>2268</v>
      </c>
      <c r="D138" s="62" t="s">
        <v>2128</v>
      </c>
      <c r="E138" s="62" t="s">
        <v>2128</v>
      </c>
      <c r="F138" s="80" t="s">
        <v>2008</v>
      </c>
      <c r="G138" s="32">
        <v>0</v>
      </c>
      <c r="H138" s="32">
        <v>0</v>
      </c>
      <c r="I138" s="32">
        <v>0</v>
      </c>
      <c r="J138" s="32">
        <f t="shared" si="4"/>
        <v>0</v>
      </c>
    </row>
    <row r="139" spans="1:10">
      <c r="A139" s="16" t="s">
        <v>1295</v>
      </c>
      <c r="B139" s="62" t="s">
        <v>1876</v>
      </c>
      <c r="C139" s="62" t="s">
        <v>2269</v>
      </c>
      <c r="D139" s="62" t="s">
        <v>2128</v>
      </c>
      <c r="E139" s="62" t="s">
        <v>2128</v>
      </c>
      <c r="F139" s="80" t="s">
        <v>2008</v>
      </c>
      <c r="G139" s="32">
        <v>0</v>
      </c>
      <c r="H139" s="32">
        <v>0</v>
      </c>
      <c r="I139" s="32">
        <v>0</v>
      </c>
      <c r="J139" s="32">
        <f t="shared" si="4"/>
        <v>0</v>
      </c>
    </row>
    <row r="140" spans="1:10">
      <c r="A140" s="16" t="s">
        <v>1296</v>
      </c>
      <c r="B140" s="62" t="s">
        <v>1876</v>
      </c>
      <c r="C140" s="62" t="s">
        <v>2246</v>
      </c>
      <c r="D140" s="62" t="s">
        <v>2153</v>
      </c>
      <c r="E140" s="62" t="s">
        <v>2171</v>
      </c>
      <c r="F140" s="80" t="s">
        <v>2008</v>
      </c>
      <c r="G140" s="32">
        <v>18.29</v>
      </c>
      <c r="H140" s="32">
        <v>0</v>
      </c>
      <c r="I140" s="32">
        <v>0</v>
      </c>
      <c r="J140" s="32">
        <f t="shared" si="4"/>
        <v>18.29</v>
      </c>
    </row>
    <row r="141" spans="1:10">
      <c r="A141" s="16" t="s">
        <v>1297</v>
      </c>
      <c r="B141" s="62" t="s">
        <v>1876</v>
      </c>
      <c r="C141" s="62" t="s">
        <v>2246</v>
      </c>
      <c r="D141" s="62" t="s">
        <v>2128</v>
      </c>
      <c r="E141" s="62" t="s">
        <v>2128</v>
      </c>
      <c r="F141" s="80" t="s">
        <v>2008</v>
      </c>
      <c r="G141" s="32">
        <v>0</v>
      </c>
      <c r="H141" s="32">
        <v>0</v>
      </c>
      <c r="I141" s="32">
        <v>0</v>
      </c>
      <c r="J141" s="32">
        <f t="shared" si="4"/>
        <v>0</v>
      </c>
    </row>
    <row r="142" spans="1:10">
      <c r="A142" s="16" t="s">
        <v>1298</v>
      </c>
      <c r="B142" s="62" t="s">
        <v>1876</v>
      </c>
      <c r="C142" s="62" t="s">
        <v>2270</v>
      </c>
      <c r="D142" s="62" t="s">
        <v>2128</v>
      </c>
      <c r="E142" s="62" t="s">
        <v>2128</v>
      </c>
      <c r="F142" s="80" t="s">
        <v>2008</v>
      </c>
      <c r="G142" s="32">
        <v>0</v>
      </c>
      <c r="H142" s="32">
        <v>0</v>
      </c>
      <c r="I142" s="32">
        <v>0</v>
      </c>
      <c r="J142" s="32">
        <f t="shared" si="4"/>
        <v>0</v>
      </c>
    </row>
    <row r="143" spans="1:10">
      <c r="A143" s="16" t="s">
        <v>1299</v>
      </c>
      <c r="B143" s="62" t="s">
        <v>1876</v>
      </c>
      <c r="C143" s="62" t="s">
        <v>2271</v>
      </c>
      <c r="D143" s="62" t="s">
        <v>2128</v>
      </c>
      <c r="E143" s="62" t="s">
        <v>2128</v>
      </c>
      <c r="F143" s="80" t="s">
        <v>2008</v>
      </c>
      <c r="G143" s="32">
        <v>0</v>
      </c>
      <c r="H143" s="32">
        <v>0</v>
      </c>
      <c r="I143" s="32">
        <v>0</v>
      </c>
      <c r="J143" s="32">
        <f t="shared" si="4"/>
        <v>0</v>
      </c>
    </row>
    <row r="144" spans="1:10">
      <c r="A144" s="16" t="s">
        <v>1300</v>
      </c>
      <c r="B144" s="62" t="s">
        <v>1876</v>
      </c>
      <c r="C144" s="62" t="s">
        <v>2272</v>
      </c>
      <c r="D144" s="62" t="s">
        <v>2128</v>
      </c>
      <c r="E144" s="62" t="s">
        <v>2128</v>
      </c>
      <c r="F144" s="80" t="s">
        <v>2008</v>
      </c>
      <c r="G144" s="32">
        <v>0</v>
      </c>
      <c r="H144" s="32">
        <v>0</v>
      </c>
      <c r="I144" s="32">
        <v>0</v>
      </c>
      <c r="J144" s="32">
        <f t="shared" ref="J144:J175" si="5">SUM(G144:I144)</f>
        <v>0</v>
      </c>
    </row>
    <row r="145" spans="1:10">
      <c r="A145" s="16" t="s">
        <v>1301</v>
      </c>
      <c r="B145" s="62" t="s">
        <v>1876</v>
      </c>
      <c r="C145" s="62" t="s">
        <v>2273</v>
      </c>
      <c r="D145" s="62" t="s">
        <v>2128</v>
      </c>
      <c r="E145" s="62" t="s">
        <v>2128</v>
      </c>
      <c r="F145" s="80" t="s">
        <v>2008</v>
      </c>
      <c r="G145" s="32">
        <v>0</v>
      </c>
      <c r="H145" s="32">
        <v>0</v>
      </c>
      <c r="I145" s="32">
        <v>0</v>
      </c>
      <c r="J145" s="32">
        <f t="shared" si="5"/>
        <v>0</v>
      </c>
    </row>
    <row r="146" spans="1:10">
      <c r="A146" s="16" t="s">
        <v>1302</v>
      </c>
      <c r="B146" s="62" t="s">
        <v>1876</v>
      </c>
      <c r="C146" s="62" t="s">
        <v>2274</v>
      </c>
      <c r="D146" s="62" t="s">
        <v>2128</v>
      </c>
      <c r="E146" s="62" t="s">
        <v>2128</v>
      </c>
      <c r="F146" s="80" t="s">
        <v>2008</v>
      </c>
      <c r="G146" s="32">
        <v>0</v>
      </c>
      <c r="H146" s="32">
        <v>0</v>
      </c>
      <c r="I146" s="32">
        <v>0</v>
      </c>
      <c r="J146" s="32">
        <f t="shared" si="5"/>
        <v>0</v>
      </c>
    </row>
    <row r="147" spans="1:10">
      <c r="A147" s="16" t="s">
        <v>1303</v>
      </c>
      <c r="B147" s="62" t="s">
        <v>1876</v>
      </c>
      <c r="C147" s="62" t="s">
        <v>2275</v>
      </c>
      <c r="D147" s="62" t="s">
        <v>2128</v>
      </c>
      <c r="E147" s="62" t="s">
        <v>2128</v>
      </c>
      <c r="F147" s="80" t="s">
        <v>2008</v>
      </c>
      <c r="G147" s="32">
        <v>0</v>
      </c>
      <c r="H147" s="32">
        <v>0</v>
      </c>
      <c r="I147" s="32">
        <v>0</v>
      </c>
      <c r="J147" s="32">
        <f t="shared" si="5"/>
        <v>0</v>
      </c>
    </row>
    <row r="148" spans="1:10">
      <c r="A148" s="16" t="s">
        <v>1304</v>
      </c>
      <c r="B148" s="62" t="s">
        <v>1876</v>
      </c>
      <c r="C148" s="62" t="s">
        <v>2276</v>
      </c>
      <c r="D148" s="62" t="s">
        <v>2128</v>
      </c>
      <c r="E148" s="62" t="s">
        <v>2128</v>
      </c>
      <c r="F148" s="80" t="s">
        <v>2008</v>
      </c>
      <c r="G148" s="32">
        <v>0</v>
      </c>
      <c r="H148" s="32">
        <v>0</v>
      </c>
      <c r="I148" s="32">
        <v>0</v>
      </c>
      <c r="J148" s="32">
        <f t="shared" si="5"/>
        <v>0</v>
      </c>
    </row>
    <row r="149" spans="1:10">
      <c r="A149" s="16" t="s">
        <v>1305</v>
      </c>
      <c r="B149" s="62" t="s">
        <v>1876</v>
      </c>
      <c r="C149" s="62" t="s">
        <v>2277</v>
      </c>
      <c r="D149" s="62" t="s">
        <v>2128</v>
      </c>
      <c r="E149" s="62" t="s">
        <v>2128</v>
      </c>
      <c r="F149" s="80" t="s">
        <v>2008</v>
      </c>
      <c r="G149" s="32">
        <v>0</v>
      </c>
      <c r="H149" s="32">
        <v>0</v>
      </c>
      <c r="I149" s="32">
        <v>0</v>
      </c>
      <c r="J149" s="32">
        <f t="shared" si="5"/>
        <v>0</v>
      </c>
    </row>
    <row r="150" spans="1:10">
      <c r="A150" s="16" t="s">
        <v>1306</v>
      </c>
      <c r="B150" s="62" t="s">
        <v>1876</v>
      </c>
      <c r="C150" s="62" t="s">
        <v>2278</v>
      </c>
      <c r="D150" s="62" t="s">
        <v>2128</v>
      </c>
      <c r="E150" s="62" t="s">
        <v>2128</v>
      </c>
      <c r="F150" s="80" t="s">
        <v>2008</v>
      </c>
      <c r="G150" s="32">
        <v>0</v>
      </c>
      <c r="H150" s="32">
        <v>0</v>
      </c>
      <c r="I150" s="32">
        <v>0</v>
      </c>
      <c r="J150" s="32">
        <f t="shared" si="5"/>
        <v>0</v>
      </c>
    </row>
    <row r="151" spans="1:10">
      <c r="A151" s="16" t="s">
        <v>1307</v>
      </c>
      <c r="B151" s="62" t="s">
        <v>1876</v>
      </c>
      <c r="C151" s="62" t="s">
        <v>2279</v>
      </c>
      <c r="D151" s="62" t="s">
        <v>2128</v>
      </c>
      <c r="E151" s="62" t="s">
        <v>2128</v>
      </c>
      <c r="F151" s="80" t="s">
        <v>2008</v>
      </c>
      <c r="G151" s="32">
        <v>0</v>
      </c>
      <c r="H151" s="32">
        <v>0</v>
      </c>
      <c r="I151" s="32">
        <v>0</v>
      </c>
      <c r="J151" s="32">
        <f t="shared" si="5"/>
        <v>0</v>
      </c>
    </row>
    <row r="152" spans="1:10">
      <c r="A152" s="16" t="s">
        <v>1308</v>
      </c>
      <c r="B152" s="62" t="s">
        <v>1876</v>
      </c>
      <c r="C152" s="62" t="s">
        <v>2280</v>
      </c>
      <c r="D152" s="62" t="s">
        <v>2128</v>
      </c>
      <c r="E152" s="62" t="s">
        <v>2128</v>
      </c>
      <c r="F152" s="80" t="s">
        <v>2008</v>
      </c>
      <c r="G152" s="32">
        <v>0</v>
      </c>
      <c r="H152" s="32">
        <v>0</v>
      </c>
      <c r="I152" s="32">
        <v>0</v>
      </c>
      <c r="J152" s="32">
        <f t="shared" si="5"/>
        <v>0</v>
      </c>
    </row>
    <row r="153" spans="1:10">
      <c r="A153" s="16" t="s">
        <v>1309</v>
      </c>
      <c r="B153" s="62" t="s">
        <v>1876</v>
      </c>
      <c r="C153" s="62" t="s">
        <v>2281</v>
      </c>
      <c r="D153" s="62" t="s">
        <v>2128</v>
      </c>
      <c r="E153" s="62" t="s">
        <v>2128</v>
      </c>
      <c r="F153" s="80" t="s">
        <v>2008</v>
      </c>
      <c r="G153" s="32">
        <v>0</v>
      </c>
      <c r="H153" s="32">
        <v>0</v>
      </c>
      <c r="I153" s="32">
        <v>0</v>
      </c>
      <c r="J153" s="32">
        <f t="shared" si="5"/>
        <v>0</v>
      </c>
    </row>
    <row r="154" spans="1:10">
      <c r="A154" s="16" t="s">
        <v>1310</v>
      </c>
      <c r="B154" s="62" t="s">
        <v>1876</v>
      </c>
      <c r="C154" s="62" t="s">
        <v>2282</v>
      </c>
      <c r="D154" s="62" t="s">
        <v>2128</v>
      </c>
      <c r="E154" s="62" t="s">
        <v>2128</v>
      </c>
      <c r="F154" s="80" t="s">
        <v>2008</v>
      </c>
      <c r="G154" s="32">
        <v>0</v>
      </c>
      <c r="H154" s="32">
        <v>0</v>
      </c>
      <c r="I154" s="32">
        <v>0</v>
      </c>
      <c r="J154" s="32">
        <f t="shared" si="5"/>
        <v>0</v>
      </c>
    </row>
    <row r="155" spans="1:10">
      <c r="A155" s="16" t="s">
        <v>1311</v>
      </c>
      <c r="B155" s="62" t="s">
        <v>1876</v>
      </c>
      <c r="C155" s="62" t="s">
        <v>2283</v>
      </c>
      <c r="D155" s="62" t="s">
        <v>2128</v>
      </c>
      <c r="E155" s="62" t="s">
        <v>2128</v>
      </c>
      <c r="F155" s="80" t="s">
        <v>2008</v>
      </c>
      <c r="G155" s="32">
        <v>0</v>
      </c>
      <c r="H155" s="32">
        <v>0</v>
      </c>
      <c r="I155" s="32">
        <v>0</v>
      </c>
      <c r="J155" s="32">
        <f t="shared" si="5"/>
        <v>0</v>
      </c>
    </row>
    <row r="156" spans="1:10">
      <c r="A156" s="16" t="s">
        <v>1312</v>
      </c>
      <c r="B156" s="62" t="s">
        <v>1876</v>
      </c>
      <c r="C156" s="62" t="s">
        <v>2284</v>
      </c>
      <c r="D156" s="62" t="s">
        <v>2128</v>
      </c>
      <c r="E156" s="62" t="s">
        <v>2128</v>
      </c>
      <c r="F156" s="80" t="s">
        <v>2008</v>
      </c>
      <c r="G156" s="32">
        <v>0</v>
      </c>
      <c r="H156" s="32">
        <v>0</v>
      </c>
      <c r="I156" s="32">
        <v>0</v>
      </c>
      <c r="J156" s="32">
        <f t="shared" si="5"/>
        <v>0</v>
      </c>
    </row>
    <row r="157" spans="1:10">
      <c r="A157" s="16" t="s">
        <v>1313</v>
      </c>
      <c r="B157" s="62" t="s">
        <v>1876</v>
      </c>
      <c r="C157" s="62" t="s">
        <v>2285</v>
      </c>
      <c r="D157" s="62" t="s">
        <v>2128</v>
      </c>
      <c r="E157" s="62" t="s">
        <v>2128</v>
      </c>
      <c r="F157" s="80" t="s">
        <v>2008</v>
      </c>
      <c r="G157" s="32">
        <v>0</v>
      </c>
      <c r="H157" s="32">
        <v>0</v>
      </c>
      <c r="I157" s="32">
        <v>0</v>
      </c>
      <c r="J157" s="32">
        <f t="shared" si="5"/>
        <v>0</v>
      </c>
    </row>
    <row r="158" spans="1:10">
      <c r="A158" s="16" t="s">
        <v>1314</v>
      </c>
      <c r="B158" s="62" t="s">
        <v>1876</v>
      </c>
      <c r="C158" s="62" t="s">
        <v>2286</v>
      </c>
      <c r="D158" s="62" t="s">
        <v>2128</v>
      </c>
      <c r="E158" s="62" t="s">
        <v>2128</v>
      </c>
      <c r="F158" s="80" t="s">
        <v>2008</v>
      </c>
      <c r="G158" s="32">
        <v>0</v>
      </c>
      <c r="H158" s="32">
        <v>0</v>
      </c>
      <c r="I158" s="32">
        <v>0</v>
      </c>
      <c r="J158" s="32">
        <f t="shared" si="5"/>
        <v>0</v>
      </c>
    </row>
    <row r="159" spans="1:10">
      <c r="A159" s="16" t="s">
        <v>1315</v>
      </c>
      <c r="B159" s="62" t="s">
        <v>1876</v>
      </c>
      <c r="C159" s="62" t="s">
        <v>2287</v>
      </c>
      <c r="D159" s="62" t="s">
        <v>2128</v>
      </c>
      <c r="E159" s="62" t="s">
        <v>2128</v>
      </c>
      <c r="F159" s="80" t="s">
        <v>2008</v>
      </c>
      <c r="G159" s="32">
        <v>0</v>
      </c>
      <c r="H159" s="32">
        <v>0</v>
      </c>
      <c r="I159" s="32">
        <v>0</v>
      </c>
      <c r="J159" s="32">
        <f t="shared" si="5"/>
        <v>0</v>
      </c>
    </row>
    <row r="160" spans="1:10">
      <c r="A160" s="16" t="s">
        <v>1316</v>
      </c>
      <c r="B160" s="62" t="s">
        <v>1876</v>
      </c>
      <c r="C160" s="62" t="s">
        <v>2288</v>
      </c>
      <c r="D160" s="62" t="s">
        <v>2128</v>
      </c>
      <c r="E160" s="62" t="s">
        <v>2128</v>
      </c>
      <c r="F160" s="80" t="s">
        <v>2008</v>
      </c>
      <c r="G160" s="32">
        <v>0</v>
      </c>
      <c r="H160" s="32">
        <v>0</v>
      </c>
      <c r="I160" s="32">
        <v>0</v>
      </c>
      <c r="J160" s="32">
        <f t="shared" si="5"/>
        <v>0</v>
      </c>
    </row>
    <row r="161" spans="1:10">
      <c r="A161" s="16" t="s">
        <v>1317</v>
      </c>
      <c r="B161" s="62" t="s">
        <v>1876</v>
      </c>
      <c r="C161" s="62" t="s">
        <v>2289</v>
      </c>
      <c r="D161" s="62" t="s">
        <v>2128</v>
      </c>
      <c r="E161" s="62" t="s">
        <v>2128</v>
      </c>
      <c r="F161" s="80" t="s">
        <v>2008</v>
      </c>
      <c r="G161" s="32">
        <v>0</v>
      </c>
      <c r="H161" s="32">
        <v>0</v>
      </c>
      <c r="I161" s="32">
        <v>0</v>
      </c>
      <c r="J161" s="32">
        <f t="shared" si="5"/>
        <v>0</v>
      </c>
    </row>
    <row r="162" spans="1:10">
      <c r="A162" s="16" t="s">
        <v>1318</v>
      </c>
      <c r="B162" s="62" t="s">
        <v>1876</v>
      </c>
      <c r="C162" s="62" t="s">
        <v>2290</v>
      </c>
      <c r="D162" s="62" t="s">
        <v>2128</v>
      </c>
      <c r="E162" s="62" t="s">
        <v>2128</v>
      </c>
      <c r="F162" s="80" t="s">
        <v>2008</v>
      </c>
      <c r="G162" s="32">
        <v>0</v>
      </c>
      <c r="H162" s="32">
        <v>0</v>
      </c>
      <c r="I162" s="32">
        <v>0</v>
      </c>
      <c r="J162" s="32">
        <f t="shared" si="5"/>
        <v>0</v>
      </c>
    </row>
    <row r="163" spans="1:10">
      <c r="A163" s="16" t="s">
        <v>1319</v>
      </c>
      <c r="B163" s="62" t="s">
        <v>1876</v>
      </c>
      <c r="C163" s="62" t="s">
        <v>2291</v>
      </c>
      <c r="D163" s="62" t="s">
        <v>2292</v>
      </c>
      <c r="E163" s="62" t="s">
        <v>2134</v>
      </c>
      <c r="F163" s="80" t="s">
        <v>2008</v>
      </c>
      <c r="G163" s="32">
        <v>324.75</v>
      </c>
      <c r="H163" s="32">
        <v>0</v>
      </c>
      <c r="I163" s="32">
        <v>0</v>
      </c>
      <c r="J163" s="32">
        <f t="shared" si="5"/>
        <v>324.75</v>
      </c>
    </row>
    <row r="164" spans="1:10">
      <c r="A164" s="16" t="s">
        <v>1320</v>
      </c>
      <c r="B164" s="62" t="s">
        <v>1876</v>
      </c>
      <c r="C164" s="62" t="s">
        <v>2293</v>
      </c>
      <c r="D164" s="62" t="s">
        <v>2128</v>
      </c>
      <c r="E164" s="62" t="s">
        <v>2128</v>
      </c>
      <c r="F164" s="80" t="s">
        <v>2008</v>
      </c>
      <c r="G164" s="32">
        <v>0</v>
      </c>
      <c r="H164" s="32">
        <v>0</v>
      </c>
      <c r="I164" s="32">
        <v>0</v>
      </c>
      <c r="J164" s="32">
        <f t="shared" si="5"/>
        <v>0</v>
      </c>
    </row>
    <row r="165" spans="1:10">
      <c r="A165" s="16" t="s">
        <v>1321</v>
      </c>
      <c r="B165" s="62" t="s">
        <v>1876</v>
      </c>
      <c r="C165" s="62" t="s">
        <v>2294</v>
      </c>
      <c r="D165" s="62" t="s">
        <v>2128</v>
      </c>
      <c r="E165" s="62" t="s">
        <v>2128</v>
      </c>
      <c r="F165" s="80" t="s">
        <v>2008</v>
      </c>
      <c r="G165" s="32">
        <v>0</v>
      </c>
      <c r="H165" s="32">
        <v>0</v>
      </c>
      <c r="I165" s="32">
        <v>0</v>
      </c>
      <c r="J165" s="32">
        <f t="shared" si="5"/>
        <v>0</v>
      </c>
    </row>
    <row r="166" spans="1:10">
      <c r="A166" s="16" t="s">
        <v>1322</v>
      </c>
      <c r="B166" s="62" t="s">
        <v>1876</v>
      </c>
      <c r="C166" s="62" t="s">
        <v>2295</v>
      </c>
      <c r="D166" s="62" t="s">
        <v>2128</v>
      </c>
      <c r="E166" s="62" t="s">
        <v>2128</v>
      </c>
      <c r="F166" s="80" t="s">
        <v>2008</v>
      </c>
      <c r="G166" s="32">
        <v>0</v>
      </c>
      <c r="H166" s="32">
        <v>0</v>
      </c>
      <c r="I166" s="32">
        <v>0</v>
      </c>
      <c r="J166" s="32">
        <f t="shared" si="5"/>
        <v>0</v>
      </c>
    </row>
    <row r="167" spans="1:10">
      <c r="A167" s="16" t="s">
        <v>1323</v>
      </c>
      <c r="B167" s="62" t="s">
        <v>1876</v>
      </c>
      <c r="C167" s="62" t="s">
        <v>2296</v>
      </c>
      <c r="D167" s="62" t="s">
        <v>2297</v>
      </c>
      <c r="E167" s="62" t="s">
        <v>2134</v>
      </c>
      <c r="F167" s="80" t="s">
        <v>2008</v>
      </c>
      <c r="G167" s="32">
        <v>17784</v>
      </c>
      <c r="H167" s="32">
        <v>0</v>
      </c>
      <c r="I167" s="32">
        <v>0</v>
      </c>
      <c r="J167" s="32">
        <f t="shared" si="5"/>
        <v>17784</v>
      </c>
    </row>
    <row r="168" spans="1:10">
      <c r="A168" s="16" t="s">
        <v>1324</v>
      </c>
      <c r="B168" s="62" t="s">
        <v>1876</v>
      </c>
      <c r="C168" s="62" t="s">
        <v>2247</v>
      </c>
      <c r="D168" s="62" t="s">
        <v>2201</v>
      </c>
      <c r="E168" s="62" t="s">
        <v>2134</v>
      </c>
      <c r="F168" s="80" t="s">
        <v>2008</v>
      </c>
      <c r="G168" s="32">
        <v>387384.92</v>
      </c>
      <c r="H168" s="32">
        <v>0</v>
      </c>
      <c r="I168" s="32">
        <v>0</v>
      </c>
      <c r="J168" s="32">
        <f t="shared" si="5"/>
        <v>387384.92</v>
      </c>
    </row>
    <row r="169" spans="1:10">
      <c r="A169" s="16" t="s">
        <v>1325</v>
      </c>
      <c r="B169" s="62" t="s">
        <v>1876</v>
      </c>
      <c r="C169" s="62" t="s">
        <v>2298</v>
      </c>
      <c r="D169" s="62" t="s">
        <v>2299</v>
      </c>
      <c r="E169" s="62" t="s">
        <v>2171</v>
      </c>
      <c r="F169" s="80" t="s">
        <v>2008</v>
      </c>
      <c r="G169" s="32">
        <v>77.7</v>
      </c>
      <c r="H169" s="32">
        <v>0</v>
      </c>
      <c r="I169" s="32">
        <v>0</v>
      </c>
      <c r="J169" s="32">
        <f t="shared" si="5"/>
        <v>77.7</v>
      </c>
    </row>
    <row r="170" spans="1:10">
      <c r="A170" s="16" t="s">
        <v>1326</v>
      </c>
      <c r="B170" s="62" t="s">
        <v>1876</v>
      </c>
      <c r="C170" s="62" t="s">
        <v>2300</v>
      </c>
      <c r="D170" s="62" t="s">
        <v>2301</v>
      </c>
      <c r="E170" s="62" t="s">
        <v>2134</v>
      </c>
      <c r="F170" s="80" t="s">
        <v>2008</v>
      </c>
      <c r="G170" s="32">
        <v>2575</v>
      </c>
      <c r="H170" s="32">
        <v>0</v>
      </c>
      <c r="I170" s="32">
        <v>0</v>
      </c>
      <c r="J170" s="32">
        <f t="shared" si="5"/>
        <v>2575</v>
      </c>
    </row>
    <row r="171" spans="1:10">
      <c r="A171" s="16" t="s">
        <v>1327</v>
      </c>
      <c r="B171" s="62" t="s">
        <v>1876</v>
      </c>
      <c r="C171" s="62" t="s">
        <v>2302</v>
      </c>
      <c r="D171" s="62" t="s">
        <v>2299</v>
      </c>
      <c r="E171" s="62" t="s">
        <v>2134</v>
      </c>
      <c r="F171" s="80" t="s">
        <v>2008</v>
      </c>
      <c r="G171" s="32">
        <v>87.9</v>
      </c>
      <c r="H171" s="32">
        <v>0</v>
      </c>
      <c r="I171" s="32">
        <v>0</v>
      </c>
      <c r="J171" s="32">
        <f t="shared" si="5"/>
        <v>87.9</v>
      </c>
    </row>
    <row r="172" spans="1:10">
      <c r="A172" s="16" t="s">
        <v>1328</v>
      </c>
      <c r="B172" s="62" t="s">
        <v>1876</v>
      </c>
      <c r="C172" s="62" t="s">
        <v>2248</v>
      </c>
      <c r="D172" s="62" t="s">
        <v>2128</v>
      </c>
      <c r="E172" s="62" t="s">
        <v>2171</v>
      </c>
      <c r="F172" s="80" t="s">
        <v>2008</v>
      </c>
      <c r="G172" s="32">
        <v>4217.59</v>
      </c>
      <c r="H172" s="32">
        <v>0</v>
      </c>
      <c r="I172" s="32">
        <v>0</v>
      </c>
      <c r="J172" s="32">
        <f t="shared" si="5"/>
        <v>4217.59</v>
      </c>
    </row>
    <row r="173" spans="1:10">
      <c r="A173" s="16" t="s">
        <v>1329</v>
      </c>
      <c r="B173" s="62" t="s">
        <v>1876</v>
      </c>
      <c r="C173" s="62" t="s">
        <v>2249</v>
      </c>
      <c r="D173" s="62" t="s">
        <v>2250</v>
      </c>
      <c r="E173" s="62" t="s">
        <v>2134</v>
      </c>
      <c r="F173" s="80" t="s">
        <v>2008</v>
      </c>
      <c r="G173" s="32">
        <v>395.24</v>
      </c>
      <c r="H173" s="32">
        <v>0</v>
      </c>
      <c r="I173" s="32">
        <v>0</v>
      </c>
      <c r="J173" s="32">
        <f t="shared" si="5"/>
        <v>395.24</v>
      </c>
    </row>
    <row r="174" spans="1:10">
      <c r="A174" s="16" t="s">
        <v>1330</v>
      </c>
      <c r="B174" s="62" t="s">
        <v>1876</v>
      </c>
      <c r="C174" s="62" t="s">
        <v>2231</v>
      </c>
      <c r="D174" s="62" t="s">
        <v>2128</v>
      </c>
      <c r="E174" s="62" t="s">
        <v>2151</v>
      </c>
      <c r="F174" s="80" t="s">
        <v>2008</v>
      </c>
      <c r="G174" s="32">
        <v>2544.5</v>
      </c>
      <c r="H174" s="32">
        <v>0</v>
      </c>
      <c r="I174" s="32">
        <v>0</v>
      </c>
      <c r="J174" s="32">
        <f t="shared" si="5"/>
        <v>2544.5</v>
      </c>
    </row>
    <row r="175" spans="1:10">
      <c r="A175" s="16" t="s">
        <v>1331</v>
      </c>
      <c r="B175" s="62" t="s">
        <v>1876</v>
      </c>
      <c r="C175" s="62" t="s">
        <v>2303</v>
      </c>
      <c r="D175" s="62" t="s">
        <v>2177</v>
      </c>
      <c r="E175" s="62" t="s">
        <v>2171</v>
      </c>
      <c r="F175" s="80" t="s">
        <v>2008</v>
      </c>
      <c r="G175" s="32">
        <v>7883.17</v>
      </c>
      <c r="H175" s="32">
        <v>0</v>
      </c>
      <c r="I175" s="32">
        <v>0</v>
      </c>
      <c r="J175" s="32">
        <f t="shared" si="5"/>
        <v>7883.17</v>
      </c>
    </row>
    <row r="176" spans="1:10">
      <c r="A176" s="16" t="s">
        <v>1332</v>
      </c>
      <c r="B176" s="891" t="s">
        <v>2132</v>
      </c>
      <c r="C176" s="899"/>
      <c r="D176" s="899"/>
      <c r="E176" s="899"/>
      <c r="F176" s="900" t="s">
        <v>220</v>
      </c>
      <c r="G176" s="896">
        <f>SUBTOTAL(9,G112:G175)</f>
        <v>1094734.0799999998</v>
      </c>
      <c r="H176" s="896">
        <f>SUBTOTAL(9,H112:H175)</f>
        <v>0</v>
      </c>
      <c r="I176" s="896">
        <f>SUBTOTAL(9,I112:I175)</f>
        <v>0</v>
      </c>
      <c r="J176" s="896">
        <f>SUBTOTAL(9,J112:J175)</f>
        <v>1094734.0799999998</v>
      </c>
    </row>
    <row r="177" spans="1:10">
      <c r="A177" s="16" t="s">
        <v>1333</v>
      </c>
    </row>
    <row r="178" spans="1:10">
      <c r="A178" s="16" t="s">
        <v>1334</v>
      </c>
      <c r="B178" s="62" t="s">
        <v>1878</v>
      </c>
      <c r="C178" s="62" t="s">
        <v>2127</v>
      </c>
      <c r="D178" s="62" t="s">
        <v>2128</v>
      </c>
      <c r="E178" s="62" t="s">
        <v>2190</v>
      </c>
      <c r="F178" s="80" t="s">
        <v>2008</v>
      </c>
      <c r="G178" s="32">
        <v>0</v>
      </c>
      <c r="H178" s="32">
        <v>0</v>
      </c>
      <c r="I178" s="32">
        <v>0</v>
      </c>
      <c r="J178" s="32">
        <f>SUM(G178:I178)</f>
        <v>0</v>
      </c>
    </row>
    <row r="179" spans="1:10">
      <c r="A179" s="16" t="s">
        <v>1335</v>
      </c>
      <c r="B179" s="62" t="s">
        <v>1878</v>
      </c>
      <c r="C179" s="62" t="s">
        <v>2127</v>
      </c>
      <c r="D179" s="62" t="s">
        <v>2128</v>
      </c>
      <c r="E179" s="62" t="s">
        <v>2134</v>
      </c>
      <c r="F179" s="80" t="s">
        <v>2008</v>
      </c>
      <c r="G179" s="32">
        <v>0</v>
      </c>
      <c r="H179" s="32">
        <v>0</v>
      </c>
      <c r="I179" s="32">
        <v>0</v>
      </c>
      <c r="J179" s="32">
        <f>SUM(G179:I179)</f>
        <v>0</v>
      </c>
    </row>
    <row r="180" spans="1:10">
      <c r="A180" s="16" t="s">
        <v>1336</v>
      </c>
      <c r="B180" s="62" t="s">
        <v>1878</v>
      </c>
      <c r="C180" s="62" t="s">
        <v>2127</v>
      </c>
      <c r="D180" s="62" t="s">
        <v>2128</v>
      </c>
      <c r="E180" s="62" t="s">
        <v>2127</v>
      </c>
      <c r="F180" s="80" t="s">
        <v>2008</v>
      </c>
      <c r="G180" s="32">
        <f>'[1]WP II-D-2.7a'!F165</f>
        <v>0</v>
      </c>
      <c r="H180" s="32">
        <v>0</v>
      </c>
      <c r="I180" s="32">
        <v>0</v>
      </c>
      <c r="J180" s="32">
        <f>SUM(G180:I180)</f>
        <v>0</v>
      </c>
    </row>
    <row r="181" spans="1:10">
      <c r="A181" s="16" t="s">
        <v>1337</v>
      </c>
      <c r="B181" s="62" t="s">
        <v>1878</v>
      </c>
      <c r="C181" s="62" t="s">
        <v>2231</v>
      </c>
      <c r="D181" s="62" t="s">
        <v>2128</v>
      </c>
      <c r="E181" s="62" t="s">
        <v>2151</v>
      </c>
      <c r="F181" s="80" t="s">
        <v>2008</v>
      </c>
      <c r="G181" s="32">
        <v>682.5</v>
      </c>
      <c r="H181" s="32">
        <v>0</v>
      </c>
      <c r="I181" s="32">
        <v>0</v>
      </c>
      <c r="J181" s="32">
        <f>SUM(G181:I181)</f>
        <v>682.5</v>
      </c>
    </row>
    <row r="182" spans="1:10">
      <c r="A182" s="16" t="s">
        <v>1338</v>
      </c>
      <c r="B182" s="891" t="s">
        <v>2133</v>
      </c>
      <c r="C182" s="899"/>
      <c r="D182" s="899"/>
      <c r="E182" s="899"/>
      <c r="F182" s="900" t="s">
        <v>220</v>
      </c>
      <c r="G182" s="896">
        <f>SUBTOTAL(9,G178:G181)</f>
        <v>682.5</v>
      </c>
      <c r="H182" s="896">
        <f>SUBTOTAL(9,H178:H181)</f>
        <v>0</v>
      </c>
      <c r="I182" s="896">
        <f>SUBTOTAL(9,I178:I181)</f>
        <v>0</v>
      </c>
      <c r="J182" s="896">
        <f>SUBTOTAL(9,J178:J181)</f>
        <v>682.5</v>
      </c>
    </row>
    <row r="183" spans="1:10">
      <c r="A183" s="16" t="s">
        <v>1339</v>
      </c>
    </row>
    <row r="184" spans="1:10">
      <c r="A184" s="16" t="s">
        <v>1340</v>
      </c>
      <c r="B184" s="62" t="s">
        <v>1882</v>
      </c>
      <c r="C184" s="62" t="s">
        <v>2304</v>
      </c>
      <c r="D184" s="62" t="s">
        <v>2305</v>
      </c>
      <c r="E184" s="62" t="s">
        <v>2134</v>
      </c>
      <c r="F184" s="80" t="s">
        <v>2008</v>
      </c>
      <c r="G184" s="32">
        <v>6500</v>
      </c>
      <c r="H184" s="32">
        <v>0</v>
      </c>
      <c r="I184" s="32">
        <v>0</v>
      </c>
      <c r="J184" s="32">
        <f>SUM(G184:I184)</f>
        <v>6500</v>
      </c>
    </row>
    <row r="185" spans="1:10">
      <c r="A185" s="16" t="s">
        <v>1341</v>
      </c>
      <c r="B185" s="62" t="s">
        <v>1882</v>
      </c>
      <c r="C185" s="62" t="s">
        <v>2127</v>
      </c>
      <c r="D185" s="62" t="s">
        <v>2128</v>
      </c>
      <c r="E185" s="62" t="s">
        <v>2134</v>
      </c>
      <c r="F185" s="80" t="s">
        <v>2008</v>
      </c>
      <c r="G185" s="32">
        <v>0</v>
      </c>
      <c r="H185" s="32">
        <v>0</v>
      </c>
      <c r="I185" s="32">
        <v>0</v>
      </c>
      <c r="J185" s="32">
        <f>SUM(G185:I185)</f>
        <v>0</v>
      </c>
    </row>
    <row r="186" spans="1:10">
      <c r="A186" s="16" t="s">
        <v>1342</v>
      </c>
      <c r="B186" s="62" t="s">
        <v>1882</v>
      </c>
      <c r="C186" s="62" t="s">
        <v>2306</v>
      </c>
      <c r="D186" s="62" t="s">
        <v>2128</v>
      </c>
      <c r="E186" s="62" t="s">
        <v>2128</v>
      </c>
      <c r="F186" s="80" t="s">
        <v>2008</v>
      </c>
      <c r="G186" s="32">
        <v>0</v>
      </c>
      <c r="H186" s="32">
        <v>0</v>
      </c>
      <c r="I186" s="32">
        <v>0</v>
      </c>
      <c r="J186" s="32">
        <f>SUM(G186:I186)</f>
        <v>0</v>
      </c>
    </row>
    <row r="187" spans="1:10">
      <c r="A187" s="16" t="s">
        <v>1343</v>
      </c>
      <c r="B187" s="62" t="s">
        <v>1882</v>
      </c>
      <c r="C187" s="62" t="s">
        <v>2307</v>
      </c>
      <c r="D187" s="62" t="s">
        <v>2128</v>
      </c>
      <c r="E187" s="62" t="s">
        <v>2128</v>
      </c>
      <c r="F187" s="80" t="s">
        <v>2008</v>
      </c>
      <c r="G187" s="32">
        <v>0</v>
      </c>
      <c r="H187" s="32">
        <v>0</v>
      </c>
      <c r="I187" s="32">
        <v>0</v>
      </c>
      <c r="J187" s="32">
        <f>SUM(G187:I187)</f>
        <v>0</v>
      </c>
    </row>
    <row r="188" spans="1:10">
      <c r="A188" s="16" t="s">
        <v>1344</v>
      </c>
      <c r="B188" s="891" t="s">
        <v>2135</v>
      </c>
      <c r="C188" s="899"/>
      <c r="D188" s="899"/>
      <c r="E188" s="899"/>
      <c r="F188" s="900" t="s">
        <v>220</v>
      </c>
      <c r="G188" s="896">
        <f>SUBTOTAL(9,G184:G187)</f>
        <v>6500</v>
      </c>
      <c r="H188" s="896">
        <f>SUBTOTAL(9,H184:H187)</f>
        <v>0</v>
      </c>
      <c r="I188" s="896">
        <f>SUBTOTAL(9,I184:I187)</f>
        <v>0</v>
      </c>
      <c r="J188" s="896">
        <f>SUBTOTAL(9,J184:J187)</f>
        <v>6500</v>
      </c>
    </row>
    <row r="189" spans="1:10">
      <c r="A189" s="16" t="s">
        <v>1345</v>
      </c>
    </row>
    <row r="190" spans="1:10">
      <c r="A190" s="16" t="s">
        <v>1346</v>
      </c>
      <c r="B190" s="62" t="s">
        <v>1924</v>
      </c>
      <c r="C190" s="62" t="s">
        <v>2308</v>
      </c>
      <c r="D190" s="62" t="s">
        <v>2218</v>
      </c>
      <c r="E190" s="62" t="s">
        <v>2309</v>
      </c>
      <c r="F190" s="80" t="s">
        <v>2008</v>
      </c>
      <c r="G190" s="32">
        <v>235109.04</v>
      </c>
      <c r="H190" s="32">
        <v>0</v>
      </c>
      <c r="I190" s="32">
        <v>0</v>
      </c>
      <c r="J190" s="32">
        <f t="shared" ref="J190:J210" si="6">SUM(G190:I190)</f>
        <v>235109.04</v>
      </c>
    </row>
    <row r="191" spans="1:10">
      <c r="A191" s="16" t="s">
        <v>1347</v>
      </c>
      <c r="B191" s="62" t="s">
        <v>1924</v>
      </c>
      <c r="C191" s="62" t="s">
        <v>2310</v>
      </c>
      <c r="D191" s="62" t="s">
        <v>2128</v>
      </c>
      <c r="E191" s="62" t="s">
        <v>2128</v>
      </c>
      <c r="F191" s="80" t="s">
        <v>2008</v>
      </c>
      <c r="G191" s="32">
        <v>0</v>
      </c>
      <c r="H191" s="32">
        <v>0</v>
      </c>
      <c r="I191" s="32">
        <v>0</v>
      </c>
      <c r="J191" s="32">
        <f t="shared" si="6"/>
        <v>0</v>
      </c>
    </row>
    <row r="192" spans="1:10">
      <c r="A192" s="16" t="s">
        <v>1348</v>
      </c>
      <c r="B192" s="62" t="s">
        <v>1924</v>
      </c>
      <c r="C192" s="62" t="s">
        <v>2158</v>
      </c>
      <c r="D192" s="62" t="s">
        <v>2128</v>
      </c>
      <c r="E192" s="62" t="s">
        <v>2128</v>
      </c>
      <c r="F192" s="80" t="s">
        <v>2008</v>
      </c>
      <c r="G192" s="32">
        <v>0</v>
      </c>
      <c r="H192" s="32">
        <v>0</v>
      </c>
      <c r="I192" s="32">
        <v>0</v>
      </c>
      <c r="J192" s="32">
        <f t="shared" si="6"/>
        <v>0</v>
      </c>
    </row>
    <row r="193" spans="1:10">
      <c r="A193" s="16" t="s">
        <v>1349</v>
      </c>
      <c r="B193" s="62" t="s">
        <v>1924</v>
      </c>
      <c r="C193" s="62" t="s">
        <v>2252</v>
      </c>
      <c r="D193" s="62" t="s">
        <v>2128</v>
      </c>
      <c r="E193" s="62" t="s">
        <v>2128</v>
      </c>
      <c r="F193" s="80" t="s">
        <v>2008</v>
      </c>
      <c r="G193" s="32">
        <v>0</v>
      </c>
      <c r="H193" s="32">
        <v>0</v>
      </c>
      <c r="I193" s="32">
        <v>0</v>
      </c>
      <c r="J193" s="32">
        <f t="shared" si="6"/>
        <v>0</v>
      </c>
    </row>
    <row r="194" spans="1:10">
      <c r="A194" s="16" t="s">
        <v>1350</v>
      </c>
      <c r="B194" s="62" t="s">
        <v>1924</v>
      </c>
      <c r="C194" s="62" t="s">
        <v>2311</v>
      </c>
      <c r="D194" s="62" t="s">
        <v>2312</v>
      </c>
      <c r="E194" s="62" t="s">
        <v>2313</v>
      </c>
      <c r="F194" s="80" t="s">
        <v>2008</v>
      </c>
      <c r="G194" s="32">
        <v>1651.58</v>
      </c>
      <c r="H194" s="32">
        <v>0</v>
      </c>
      <c r="I194" s="32">
        <v>0</v>
      </c>
      <c r="J194" s="32">
        <f t="shared" si="6"/>
        <v>1651.58</v>
      </c>
    </row>
    <row r="195" spans="1:10">
      <c r="A195" s="16" t="s">
        <v>1351</v>
      </c>
      <c r="B195" s="62" t="s">
        <v>1924</v>
      </c>
      <c r="C195" s="62" t="s">
        <v>2314</v>
      </c>
      <c r="D195" s="62" t="s">
        <v>2315</v>
      </c>
      <c r="E195" s="62" t="s">
        <v>2309</v>
      </c>
      <c r="F195" s="80" t="s">
        <v>2008</v>
      </c>
      <c r="G195" s="32">
        <v>-1050</v>
      </c>
      <c r="H195" s="32">
        <v>0</v>
      </c>
      <c r="I195" s="32">
        <v>0</v>
      </c>
      <c r="J195" s="32">
        <f t="shared" si="6"/>
        <v>-1050</v>
      </c>
    </row>
    <row r="196" spans="1:10">
      <c r="A196" s="16" t="s">
        <v>1352</v>
      </c>
      <c r="B196" s="62" t="s">
        <v>1924</v>
      </c>
      <c r="C196" s="62" t="s">
        <v>2314</v>
      </c>
      <c r="D196" s="62" t="s">
        <v>2128</v>
      </c>
      <c r="E196" s="62" t="s">
        <v>2128</v>
      </c>
      <c r="F196" s="80" t="s">
        <v>2008</v>
      </c>
      <c r="G196" s="32">
        <v>0</v>
      </c>
      <c r="H196" s="32">
        <v>0</v>
      </c>
      <c r="I196" s="32">
        <v>0</v>
      </c>
      <c r="J196" s="32">
        <f t="shared" si="6"/>
        <v>0</v>
      </c>
    </row>
    <row r="197" spans="1:10">
      <c r="A197" s="16" t="s">
        <v>1353</v>
      </c>
      <c r="B197" s="62" t="s">
        <v>1924</v>
      </c>
      <c r="C197" s="62" t="s">
        <v>2172</v>
      </c>
      <c r="D197" s="62" t="s">
        <v>2173</v>
      </c>
      <c r="E197" s="62" t="s">
        <v>2189</v>
      </c>
      <c r="F197" s="80" t="s">
        <v>2008</v>
      </c>
      <c r="G197" s="32">
        <v>-14543.38</v>
      </c>
      <c r="H197" s="32">
        <v>0</v>
      </c>
      <c r="I197" s="32">
        <v>0</v>
      </c>
      <c r="J197" s="32">
        <f t="shared" si="6"/>
        <v>-14543.38</v>
      </c>
    </row>
    <row r="198" spans="1:10">
      <c r="A198" s="16" t="s">
        <v>1354</v>
      </c>
      <c r="B198" s="62" t="s">
        <v>1924</v>
      </c>
      <c r="C198" s="62" t="s">
        <v>2316</v>
      </c>
      <c r="D198" s="62" t="s">
        <v>2128</v>
      </c>
      <c r="E198" s="62" t="s">
        <v>2128</v>
      </c>
      <c r="F198" s="80" t="s">
        <v>2008</v>
      </c>
      <c r="G198" s="32">
        <v>0</v>
      </c>
      <c r="H198" s="32">
        <v>0</v>
      </c>
      <c r="I198" s="32">
        <v>0</v>
      </c>
      <c r="J198" s="32">
        <f t="shared" si="6"/>
        <v>0</v>
      </c>
    </row>
    <row r="199" spans="1:10">
      <c r="A199" s="16" t="s">
        <v>1355</v>
      </c>
      <c r="B199" s="62" t="s">
        <v>1924</v>
      </c>
      <c r="C199" s="62" t="s">
        <v>2317</v>
      </c>
      <c r="D199" s="62" t="s">
        <v>2318</v>
      </c>
      <c r="E199" s="62" t="s">
        <v>2189</v>
      </c>
      <c r="F199" s="80" t="s">
        <v>2008</v>
      </c>
      <c r="G199" s="32">
        <v>3852.5</v>
      </c>
      <c r="H199" s="32">
        <v>0</v>
      </c>
      <c r="I199" s="32">
        <v>0</v>
      </c>
      <c r="J199" s="32">
        <f t="shared" si="6"/>
        <v>3852.5</v>
      </c>
    </row>
    <row r="200" spans="1:10">
      <c r="A200" s="16" t="s">
        <v>1356</v>
      </c>
      <c r="B200" s="62" t="s">
        <v>1924</v>
      </c>
      <c r="C200" s="62" t="s">
        <v>2317</v>
      </c>
      <c r="D200" s="62" t="s">
        <v>2318</v>
      </c>
      <c r="E200" s="62" t="s">
        <v>2309</v>
      </c>
      <c r="F200" s="80" t="s">
        <v>2008</v>
      </c>
      <c r="G200" s="32">
        <v>55510.32</v>
      </c>
      <c r="H200" s="32">
        <v>0</v>
      </c>
      <c r="I200" s="32">
        <v>0</v>
      </c>
      <c r="J200" s="32">
        <f t="shared" si="6"/>
        <v>55510.32</v>
      </c>
    </row>
    <row r="201" spans="1:10">
      <c r="A201" s="16" t="s">
        <v>1357</v>
      </c>
      <c r="B201" s="62" t="s">
        <v>1924</v>
      </c>
      <c r="C201" s="62" t="s">
        <v>2178</v>
      </c>
      <c r="D201" s="62" t="s">
        <v>2128</v>
      </c>
      <c r="E201" s="62" t="s">
        <v>2128</v>
      </c>
      <c r="F201" s="80" t="s">
        <v>2008</v>
      </c>
      <c r="G201" s="32">
        <v>0</v>
      </c>
      <c r="H201" s="32">
        <v>0</v>
      </c>
      <c r="I201" s="32">
        <v>0</v>
      </c>
      <c r="J201" s="32">
        <f t="shared" si="6"/>
        <v>0</v>
      </c>
    </row>
    <row r="202" spans="1:10">
      <c r="A202" s="16" t="s">
        <v>1358</v>
      </c>
      <c r="B202" s="62" t="s">
        <v>1924</v>
      </c>
      <c r="C202" s="62" t="s">
        <v>2319</v>
      </c>
      <c r="D202" s="62" t="s">
        <v>2128</v>
      </c>
      <c r="E202" s="62" t="s">
        <v>2128</v>
      </c>
      <c r="F202" s="80" t="s">
        <v>2008</v>
      </c>
      <c r="G202" s="32">
        <v>0</v>
      </c>
      <c r="H202" s="32">
        <v>0</v>
      </c>
      <c r="I202" s="32">
        <v>0</v>
      </c>
      <c r="J202" s="32">
        <f t="shared" si="6"/>
        <v>0</v>
      </c>
    </row>
    <row r="203" spans="1:10">
      <c r="A203" s="16" t="s">
        <v>1359</v>
      </c>
      <c r="B203" s="62" t="s">
        <v>1924</v>
      </c>
      <c r="C203" s="62" t="s">
        <v>2320</v>
      </c>
      <c r="D203" s="62" t="s">
        <v>2299</v>
      </c>
      <c r="E203" s="62" t="s">
        <v>2309</v>
      </c>
      <c r="F203" s="80" t="s">
        <v>2008</v>
      </c>
      <c r="G203" s="32">
        <v>-1236.2</v>
      </c>
      <c r="H203" s="32">
        <v>0</v>
      </c>
      <c r="I203" s="32">
        <v>0</v>
      </c>
      <c r="J203" s="32">
        <f t="shared" si="6"/>
        <v>-1236.2</v>
      </c>
    </row>
    <row r="204" spans="1:10">
      <c r="A204" s="16" t="s">
        <v>1360</v>
      </c>
      <c r="B204" s="62" t="s">
        <v>1924</v>
      </c>
      <c r="C204" s="62" t="s">
        <v>2127</v>
      </c>
      <c r="D204" s="62" t="s">
        <v>2128</v>
      </c>
      <c r="E204" s="62" t="s">
        <v>2127</v>
      </c>
      <c r="F204" s="80" t="s">
        <v>2008</v>
      </c>
      <c r="G204" s="32">
        <v>0</v>
      </c>
      <c r="H204" s="32">
        <v>0</v>
      </c>
      <c r="I204" s="32">
        <v>0</v>
      </c>
      <c r="J204" s="32">
        <f t="shared" si="6"/>
        <v>0</v>
      </c>
    </row>
    <row r="205" spans="1:10">
      <c r="A205" s="16" t="s">
        <v>1361</v>
      </c>
      <c r="B205" s="62" t="s">
        <v>1924</v>
      </c>
      <c r="C205" s="62" t="s">
        <v>2321</v>
      </c>
      <c r="D205" s="62" t="s">
        <v>2128</v>
      </c>
      <c r="E205" s="62" t="s">
        <v>2128</v>
      </c>
      <c r="F205" s="80" t="s">
        <v>2008</v>
      </c>
      <c r="G205" s="32">
        <v>0</v>
      </c>
      <c r="H205" s="32">
        <v>0</v>
      </c>
      <c r="I205" s="32">
        <v>0</v>
      </c>
      <c r="J205" s="32">
        <f t="shared" si="6"/>
        <v>0</v>
      </c>
    </row>
    <row r="206" spans="1:10">
      <c r="A206" s="16" t="s">
        <v>1362</v>
      </c>
      <c r="B206" s="62" t="s">
        <v>1924</v>
      </c>
      <c r="C206" s="62" t="s">
        <v>2322</v>
      </c>
      <c r="D206" s="62" t="s">
        <v>2128</v>
      </c>
      <c r="E206" s="62" t="s">
        <v>2128</v>
      </c>
      <c r="F206" s="80" t="s">
        <v>2008</v>
      </c>
      <c r="G206" s="32">
        <v>0</v>
      </c>
      <c r="H206" s="32">
        <v>0</v>
      </c>
      <c r="I206" s="32">
        <v>0</v>
      </c>
      <c r="J206" s="32">
        <f t="shared" si="6"/>
        <v>0</v>
      </c>
    </row>
    <row r="207" spans="1:10">
      <c r="A207" s="16" t="s">
        <v>1363</v>
      </c>
      <c r="B207" s="62" t="s">
        <v>1924</v>
      </c>
      <c r="C207" s="62" t="s">
        <v>2323</v>
      </c>
      <c r="D207" s="62" t="s">
        <v>2242</v>
      </c>
      <c r="E207" s="62" t="s">
        <v>2189</v>
      </c>
      <c r="F207" s="80" t="s">
        <v>2008</v>
      </c>
      <c r="G207" s="32">
        <v>1250287.5</v>
      </c>
      <c r="H207" s="32">
        <v>0</v>
      </c>
      <c r="I207" s="32">
        <v>0</v>
      </c>
      <c r="J207" s="32">
        <f t="shared" si="6"/>
        <v>1250287.5</v>
      </c>
    </row>
    <row r="208" spans="1:10">
      <c r="A208" s="16" t="s">
        <v>1364</v>
      </c>
      <c r="B208" s="62" t="s">
        <v>1924</v>
      </c>
      <c r="C208" s="62" t="s">
        <v>2324</v>
      </c>
      <c r="D208" s="62" t="s">
        <v>2325</v>
      </c>
      <c r="E208" s="62" t="s">
        <v>2309</v>
      </c>
      <c r="F208" s="80" t="s">
        <v>2008</v>
      </c>
      <c r="G208" s="32">
        <v>3300</v>
      </c>
      <c r="H208" s="32">
        <v>0</v>
      </c>
      <c r="I208" s="32">
        <v>0</v>
      </c>
      <c r="J208" s="32">
        <f t="shared" si="6"/>
        <v>3300</v>
      </c>
    </row>
    <row r="209" spans="1:10">
      <c r="A209" s="16" t="s">
        <v>1365</v>
      </c>
      <c r="B209" s="62" t="s">
        <v>1924</v>
      </c>
      <c r="C209" s="62" t="s">
        <v>2326</v>
      </c>
      <c r="D209" s="62" t="s">
        <v>2327</v>
      </c>
      <c r="E209" s="62" t="s">
        <v>2134</v>
      </c>
      <c r="F209" s="80" t="s">
        <v>2008</v>
      </c>
      <c r="G209" s="32">
        <v>3316.6</v>
      </c>
      <c r="H209" s="32">
        <v>0</v>
      </c>
      <c r="I209" s="32">
        <v>0</v>
      </c>
      <c r="J209" s="32">
        <f t="shared" si="6"/>
        <v>3316.6</v>
      </c>
    </row>
    <row r="210" spans="1:10">
      <c r="A210" s="16" t="s">
        <v>1366</v>
      </c>
      <c r="B210" s="62" t="s">
        <v>1924</v>
      </c>
      <c r="C210" s="62" t="s">
        <v>2328</v>
      </c>
      <c r="D210" s="62" t="s">
        <v>2329</v>
      </c>
      <c r="E210" s="62" t="s">
        <v>2171</v>
      </c>
      <c r="F210" s="80" t="s">
        <v>2008</v>
      </c>
      <c r="G210" s="32">
        <v>71.58</v>
      </c>
      <c r="H210" s="32">
        <v>0</v>
      </c>
      <c r="I210" s="32">
        <v>0</v>
      </c>
      <c r="J210" s="32">
        <f t="shared" si="6"/>
        <v>71.58</v>
      </c>
    </row>
    <row r="211" spans="1:10">
      <c r="A211" s="16" t="s">
        <v>1367</v>
      </c>
      <c r="B211" s="891" t="s">
        <v>2136</v>
      </c>
      <c r="C211" s="899"/>
      <c r="D211" s="899"/>
      <c r="E211" s="899"/>
      <c r="F211" s="900" t="s">
        <v>220</v>
      </c>
      <c r="G211" s="896">
        <f>SUBTOTAL(9,G190:G210)</f>
        <v>1536269.54</v>
      </c>
      <c r="H211" s="896">
        <f>SUBTOTAL(9,H190:H210)</f>
        <v>0</v>
      </c>
      <c r="I211" s="896">
        <f>SUBTOTAL(9,I190:I210)</f>
        <v>0</v>
      </c>
      <c r="J211" s="896">
        <f>SUBTOTAL(9,J190:J210)</f>
        <v>1536269.54</v>
      </c>
    </row>
    <row r="212" spans="1:10">
      <c r="A212" s="16" t="s">
        <v>1368</v>
      </c>
    </row>
    <row r="213" spans="1:10">
      <c r="A213" s="16" t="s">
        <v>1369</v>
      </c>
      <c r="B213" s="62" t="s">
        <v>1926</v>
      </c>
      <c r="C213" s="62" t="s">
        <v>2330</v>
      </c>
      <c r="D213" s="62" t="s">
        <v>2128</v>
      </c>
      <c r="E213" s="62" t="s">
        <v>2128</v>
      </c>
      <c r="F213" s="80" t="s">
        <v>2008</v>
      </c>
      <c r="G213" s="32">
        <v>0</v>
      </c>
      <c r="H213" s="32">
        <v>0</v>
      </c>
      <c r="I213" s="32">
        <v>0</v>
      </c>
      <c r="J213" s="32">
        <f t="shared" ref="J213:J227" si="7">SUM(G213:I213)</f>
        <v>0</v>
      </c>
    </row>
    <row r="214" spans="1:10">
      <c r="A214" s="16" t="s">
        <v>1370</v>
      </c>
      <c r="B214" s="62" t="s">
        <v>1926</v>
      </c>
      <c r="C214" s="62" t="s">
        <v>2331</v>
      </c>
      <c r="D214" s="62" t="s">
        <v>2128</v>
      </c>
      <c r="E214" s="62" t="s">
        <v>2128</v>
      </c>
      <c r="F214" s="80" t="s">
        <v>2008</v>
      </c>
      <c r="G214" s="32">
        <v>0</v>
      </c>
      <c r="H214" s="32">
        <v>0</v>
      </c>
      <c r="I214" s="32">
        <v>0</v>
      </c>
      <c r="J214" s="32">
        <f t="shared" si="7"/>
        <v>0</v>
      </c>
    </row>
    <row r="215" spans="1:10">
      <c r="A215" s="16" t="s">
        <v>1371</v>
      </c>
      <c r="B215" s="62" t="s">
        <v>1926</v>
      </c>
      <c r="C215" s="62" t="s">
        <v>2165</v>
      </c>
      <c r="D215" s="62" t="s">
        <v>2160</v>
      </c>
      <c r="E215" s="62" t="s">
        <v>2166</v>
      </c>
      <c r="F215" s="80" t="s">
        <v>2008</v>
      </c>
      <c r="G215" s="32">
        <v>62124.61</v>
      </c>
      <c r="H215" s="32">
        <v>0</v>
      </c>
      <c r="I215" s="32">
        <v>0</v>
      </c>
      <c r="J215" s="32">
        <f t="shared" si="7"/>
        <v>62124.61</v>
      </c>
    </row>
    <row r="216" spans="1:10">
      <c r="A216" s="16" t="s">
        <v>1372</v>
      </c>
      <c r="B216" s="62" t="s">
        <v>1926</v>
      </c>
      <c r="C216" s="62" t="s">
        <v>2332</v>
      </c>
      <c r="D216" s="62" t="s">
        <v>2128</v>
      </c>
      <c r="E216" s="62" t="s">
        <v>2128</v>
      </c>
      <c r="F216" s="80" t="s">
        <v>2008</v>
      </c>
      <c r="G216" s="32">
        <v>0</v>
      </c>
      <c r="H216" s="32">
        <v>0</v>
      </c>
      <c r="I216" s="32">
        <v>0</v>
      </c>
      <c r="J216" s="32">
        <f t="shared" si="7"/>
        <v>0</v>
      </c>
    </row>
    <row r="217" spans="1:10">
      <c r="A217" s="16" t="s">
        <v>1373</v>
      </c>
      <c r="B217" s="62" t="s">
        <v>1926</v>
      </c>
      <c r="C217" s="62" t="s">
        <v>2333</v>
      </c>
      <c r="D217" s="62" t="s">
        <v>2156</v>
      </c>
      <c r="E217" s="62" t="s">
        <v>2334</v>
      </c>
      <c r="F217" s="80" t="s">
        <v>2008</v>
      </c>
      <c r="G217" s="32">
        <v>4470.01</v>
      </c>
      <c r="H217" s="32">
        <v>0</v>
      </c>
      <c r="I217" s="32">
        <v>0</v>
      </c>
      <c r="J217" s="32">
        <f t="shared" si="7"/>
        <v>4470.01</v>
      </c>
    </row>
    <row r="218" spans="1:10">
      <c r="A218" s="16" t="s">
        <v>1374</v>
      </c>
      <c r="B218" s="62" t="s">
        <v>1926</v>
      </c>
      <c r="C218" s="62" t="s">
        <v>2333</v>
      </c>
      <c r="D218" s="62" t="s">
        <v>2156</v>
      </c>
      <c r="E218" s="62" t="s">
        <v>2335</v>
      </c>
      <c r="F218" s="80" t="s">
        <v>2008</v>
      </c>
      <c r="G218" s="32">
        <v>4165.93</v>
      </c>
      <c r="H218" s="32">
        <v>0</v>
      </c>
      <c r="I218" s="32">
        <v>0</v>
      </c>
      <c r="J218" s="32">
        <f t="shared" si="7"/>
        <v>4165.93</v>
      </c>
    </row>
    <row r="219" spans="1:10">
      <c r="A219" s="16" t="s">
        <v>1375</v>
      </c>
      <c r="B219" s="62" t="s">
        <v>1926</v>
      </c>
      <c r="C219" s="62" t="s">
        <v>2336</v>
      </c>
      <c r="D219" s="62" t="s">
        <v>2128</v>
      </c>
      <c r="E219" s="62" t="s">
        <v>2128</v>
      </c>
      <c r="F219" s="80" t="s">
        <v>2008</v>
      </c>
      <c r="G219" s="32">
        <v>0</v>
      </c>
      <c r="H219" s="32">
        <v>0</v>
      </c>
      <c r="I219" s="32">
        <v>0</v>
      </c>
      <c r="J219" s="32">
        <f t="shared" si="7"/>
        <v>0</v>
      </c>
    </row>
    <row r="220" spans="1:10">
      <c r="A220" s="16" t="s">
        <v>1376</v>
      </c>
      <c r="B220" s="62" t="s">
        <v>1926</v>
      </c>
      <c r="C220" s="62" t="s">
        <v>2337</v>
      </c>
      <c r="D220" s="62" t="s">
        <v>2338</v>
      </c>
      <c r="E220" s="62" t="s">
        <v>2166</v>
      </c>
      <c r="F220" s="80" t="s">
        <v>2008</v>
      </c>
      <c r="G220" s="32">
        <v>34055.43</v>
      </c>
      <c r="H220" s="32">
        <v>0</v>
      </c>
      <c r="I220" s="32">
        <v>0</v>
      </c>
      <c r="J220" s="32">
        <f t="shared" si="7"/>
        <v>34055.43</v>
      </c>
    </row>
    <row r="221" spans="1:10">
      <c r="A221" s="16" t="s">
        <v>1377</v>
      </c>
      <c r="B221" s="62" t="s">
        <v>1926</v>
      </c>
      <c r="C221" s="62" t="s">
        <v>2339</v>
      </c>
      <c r="D221" s="62" t="s">
        <v>2340</v>
      </c>
      <c r="E221" s="62" t="s">
        <v>2166</v>
      </c>
      <c r="F221" s="80" t="s">
        <v>2008</v>
      </c>
      <c r="G221" s="32">
        <v>263947.57</v>
      </c>
      <c r="H221" s="32">
        <v>0</v>
      </c>
      <c r="I221" s="32">
        <v>0</v>
      </c>
      <c r="J221" s="32">
        <f t="shared" si="7"/>
        <v>263947.57</v>
      </c>
    </row>
    <row r="222" spans="1:10">
      <c r="A222" s="16" t="s">
        <v>1378</v>
      </c>
      <c r="B222" s="62" t="s">
        <v>1926</v>
      </c>
      <c r="C222" s="62" t="s">
        <v>2319</v>
      </c>
      <c r="D222" s="62" t="s">
        <v>2341</v>
      </c>
      <c r="E222" s="62" t="s">
        <v>2342</v>
      </c>
      <c r="F222" s="80" t="s">
        <v>2008</v>
      </c>
      <c r="G222" s="32">
        <v>33001.99</v>
      </c>
      <c r="H222" s="32">
        <v>0</v>
      </c>
      <c r="I222" s="32">
        <v>0</v>
      </c>
      <c r="J222" s="32">
        <f t="shared" si="7"/>
        <v>33001.99</v>
      </c>
    </row>
    <row r="223" spans="1:10">
      <c r="A223" s="16" t="s">
        <v>1379</v>
      </c>
      <c r="B223" s="62" t="s">
        <v>1926</v>
      </c>
      <c r="C223" s="62" t="s">
        <v>2343</v>
      </c>
      <c r="D223" s="62" t="s">
        <v>2159</v>
      </c>
      <c r="E223" s="62" t="s">
        <v>2334</v>
      </c>
      <c r="F223" s="80" t="s">
        <v>2008</v>
      </c>
      <c r="G223" s="32">
        <v>48773.47</v>
      </c>
      <c r="H223" s="32">
        <v>0</v>
      </c>
      <c r="I223" s="32">
        <v>0</v>
      </c>
      <c r="J223" s="32">
        <f t="shared" si="7"/>
        <v>48773.47</v>
      </c>
    </row>
    <row r="224" spans="1:10">
      <c r="A224" s="16" t="s">
        <v>1380</v>
      </c>
      <c r="B224" s="62" t="s">
        <v>1926</v>
      </c>
      <c r="C224" s="62" t="s">
        <v>2127</v>
      </c>
      <c r="D224" s="62" t="s">
        <v>2128</v>
      </c>
      <c r="E224" s="62" t="s">
        <v>2127</v>
      </c>
      <c r="F224" s="80" t="s">
        <v>2008</v>
      </c>
      <c r="G224" s="32">
        <v>0</v>
      </c>
      <c r="H224" s="32">
        <v>0</v>
      </c>
      <c r="I224" s="32">
        <v>0</v>
      </c>
      <c r="J224" s="32">
        <f t="shared" si="7"/>
        <v>0</v>
      </c>
    </row>
    <row r="225" spans="1:10">
      <c r="A225" s="16" t="s">
        <v>1381</v>
      </c>
      <c r="B225" s="62" t="s">
        <v>1926</v>
      </c>
      <c r="C225" s="62" t="s">
        <v>2344</v>
      </c>
      <c r="D225" s="62" t="s">
        <v>2128</v>
      </c>
      <c r="E225" s="62" t="s">
        <v>2128</v>
      </c>
      <c r="F225" s="80" t="s">
        <v>2008</v>
      </c>
      <c r="G225" s="32">
        <v>0</v>
      </c>
      <c r="H225" s="32">
        <v>0</v>
      </c>
      <c r="I225" s="32">
        <v>0</v>
      </c>
      <c r="J225" s="32">
        <f t="shared" si="7"/>
        <v>0</v>
      </c>
    </row>
    <row r="226" spans="1:10">
      <c r="A226" s="16" t="s">
        <v>1382</v>
      </c>
      <c r="B226" s="62" t="s">
        <v>1926</v>
      </c>
      <c r="C226" s="62" t="s">
        <v>2289</v>
      </c>
      <c r="D226" s="62" t="s">
        <v>2128</v>
      </c>
      <c r="E226" s="62" t="s">
        <v>2128</v>
      </c>
      <c r="F226" s="80" t="s">
        <v>2008</v>
      </c>
      <c r="G226" s="32">
        <v>0</v>
      </c>
      <c r="H226" s="32">
        <v>0</v>
      </c>
      <c r="I226" s="32">
        <v>0</v>
      </c>
      <c r="J226" s="32">
        <f t="shared" si="7"/>
        <v>0</v>
      </c>
    </row>
    <row r="227" spans="1:10">
      <c r="A227" s="16" t="s">
        <v>1383</v>
      </c>
      <c r="B227" s="62" t="s">
        <v>1926</v>
      </c>
      <c r="C227" s="62" t="s">
        <v>2295</v>
      </c>
      <c r="D227" s="62" t="s">
        <v>2128</v>
      </c>
      <c r="E227" s="62" t="s">
        <v>2128</v>
      </c>
      <c r="F227" s="80" t="s">
        <v>2008</v>
      </c>
      <c r="G227" s="32">
        <v>0</v>
      </c>
      <c r="H227" s="32">
        <v>0</v>
      </c>
      <c r="I227" s="32">
        <v>0</v>
      </c>
      <c r="J227" s="32">
        <f t="shared" si="7"/>
        <v>0</v>
      </c>
    </row>
    <row r="228" spans="1:10">
      <c r="A228" s="16" t="s">
        <v>1384</v>
      </c>
      <c r="B228" s="891" t="s">
        <v>2137</v>
      </c>
      <c r="C228" s="899"/>
      <c r="D228" s="899"/>
      <c r="E228" s="899"/>
      <c r="F228" s="900" t="s">
        <v>220</v>
      </c>
      <c r="G228" s="896">
        <f>SUBTOTAL(9,G213:G227)</f>
        <v>450539.01</v>
      </c>
      <c r="H228" s="896">
        <f>SUBTOTAL(9,H213:H227)</f>
        <v>0</v>
      </c>
      <c r="I228" s="896">
        <f>SUBTOTAL(9,I213:I227)</f>
        <v>0</v>
      </c>
      <c r="J228" s="896">
        <f>SUBTOTAL(9,J213:J227)</f>
        <v>450539.01</v>
      </c>
    </row>
    <row r="229" spans="1:10">
      <c r="A229" s="16" t="s">
        <v>1385</v>
      </c>
    </row>
    <row r="230" spans="1:10">
      <c r="A230" s="16" t="s">
        <v>1386</v>
      </c>
      <c r="B230" s="62" t="s">
        <v>1928</v>
      </c>
      <c r="C230" s="62" t="s">
        <v>2345</v>
      </c>
      <c r="D230" s="62" t="s">
        <v>2301</v>
      </c>
      <c r="E230" s="62" t="s">
        <v>2346</v>
      </c>
      <c r="F230" s="80" t="s">
        <v>2008</v>
      </c>
      <c r="G230" s="32">
        <v>358735.2</v>
      </c>
      <c r="H230" s="32">
        <v>0</v>
      </c>
      <c r="I230" s="32">
        <v>0</v>
      </c>
      <c r="J230" s="32">
        <f>SUM(G230:I230)</f>
        <v>358735.2</v>
      </c>
    </row>
    <row r="231" spans="1:10">
      <c r="A231" s="16" t="s">
        <v>1387</v>
      </c>
      <c r="B231" s="62" t="s">
        <v>1928</v>
      </c>
      <c r="C231" s="62" t="s">
        <v>2347</v>
      </c>
      <c r="D231" s="62" t="s">
        <v>2338</v>
      </c>
      <c r="E231" s="62" t="s">
        <v>2348</v>
      </c>
      <c r="F231" s="80" t="s">
        <v>2008</v>
      </c>
      <c r="G231" s="32">
        <v>7086.9</v>
      </c>
      <c r="H231" s="32">
        <v>0</v>
      </c>
      <c r="I231" s="32">
        <v>0</v>
      </c>
      <c r="J231" s="32">
        <f>SUM(G231:I231)</f>
        <v>7086.9</v>
      </c>
    </row>
    <row r="232" spans="1:10">
      <c r="A232" s="16" t="s">
        <v>1388</v>
      </c>
      <c r="B232" s="62" t="s">
        <v>1928</v>
      </c>
      <c r="C232" s="62" t="s">
        <v>2349</v>
      </c>
      <c r="D232" s="62" t="s">
        <v>2160</v>
      </c>
      <c r="E232" s="62" t="s">
        <v>2334</v>
      </c>
      <c r="F232" s="80" t="s">
        <v>2008</v>
      </c>
      <c r="G232" s="32">
        <v>20159.54</v>
      </c>
      <c r="H232" s="32">
        <v>0</v>
      </c>
      <c r="I232" s="32">
        <v>0</v>
      </c>
      <c r="J232" s="32">
        <f>SUM(G232:I232)</f>
        <v>20159.54</v>
      </c>
    </row>
    <row r="233" spans="1:10">
      <c r="A233" s="16" t="s">
        <v>1389</v>
      </c>
      <c r="B233" s="62" t="s">
        <v>1928</v>
      </c>
      <c r="C233" s="62" t="s">
        <v>2350</v>
      </c>
      <c r="D233" s="62" t="s">
        <v>2338</v>
      </c>
      <c r="E233" s="62" t="s">
        <v>2348</v>
      </c>
      <c r="F233" s="80" t="s">
        <v>2008</v>
      </c>
      <c r="G233" s="32">
        <v>450541.17</v>
      </c>
      <c r="H233" s="32">
        <v>0</v>
      </c>
      <c r="I233" s="32">
        <v>0</v>
      </c>
      <c r="J233" s="32">
        <f>SUM(G233:I233)</f>
        <v>450541.17</v>
      </c>
    </row>
    <row r="234" spans="1:10">
      <c r="A234" s="16" t="s">
        <v>1390</v>
      </c>
      <c r="B234" s="62" t="s">
        <v>1928</v>
      </c>
      <c r="C234" s="62" t="s">
        <v>2127</v>
      </c>
      <c r="D234" s="62" t="s">
        <v>2128</v>
      </c>
      <c r="E234" s="62" t="s">
        <v>2127</v>
      </c>
      <c r="F234" s="80" t="s">
        <v>2008</v>
      </c>
      <c r="G234" s="32">
        <v>0</v>
      </c>
      <c r="H234" s="32">
        <v>0</v>
      </c>
      <c r="I234" s="32">
        <v>0</v>
      </c>
      <c r="J234" s="32">
        <f>G234+H234+I234</f>
        <v>0</v>
      </c>
    </row>
    <row r="235" spans="1:10">
      <c r="A235" s="16" t="s">
        <v>1391</v>
      </c>
      <c r="B235" s="62" t="s">
        <v>1928</v>
      </c>
      <c r="C235" s="62" t="s">
        <v>2351</v>
      </c>
      <c r="D235" s="62" t="s">
        <v>2352</v>
      </c>
      <c r="E235" s="62" t="s">
        <v>2334</v>
      </c>
      <c r="F235" s="80" t="s">
        <v>2008</v>
      </c>
      <c r="G235" s="32">
        <v>6575.31</v>
      </c>
      <c r="H235" s="32">
        <v>0</v>
      </c>
      <c r="I235" s="32">
        <v>0</v>
      </c>
      <c r="J235" s="32">
        <f>G235+H235+I235</f>
        <v>6575.31</v>
      </c>
    </row>
    <row r="236" spans="1:10">
      <c r="A236" s="16" t="s">
        <v>1392</v>
      </c>
      <c r="B236" s="62" t="s">
        <v>1928</v>
      </c>
      <c r="C236" s="62" t="s">
        <v>2353</v>
      </c>
      <c r="D236" s="62" t="s">
        <v>2354</v>
      </c>
      <c r="E236" s="62" t="s">
        <v>2334</v>
      </c>
      <c r="F236" s="80" t="s">
        <v>2008</v>
      </c>
      <c r="G236" s="32">
        <v>368.05</v>
      </c>
      <c r="H236" s="32">
        <v>0</v>
      </c>
      <c r="I236" s="32">
        <v>0</v>
      </c>
      <c r="J236" s="32">
        <f>G236+H236+I236</f>
        <v>368.05</v>
      </c>
    </row>
    <row r="237" spans="1:10">
      <c r="A237" s="16" t="s">
        <v>1393</v>
      </c>
      <c r="B237" s="891" t="s">
        <v>2138</v>
      </c>
      <c r="C237" s="899"/>
      <c r="D237" s="899"/>
      <c r="E237" s="899"/>
      <c r="F237" s="900" t="s">
        <v>220</v>
      </c>
      <c r="G237" s="896">
        <f>SUBTOTAL(9,G230:G236)</f>
        <v>843466.17000000016</v>
      </c>
      <c r="H237" s="896">
        <f>SUBTOTAL(9,H230:H236)</f>
        <v>0</v>
      </c>
      <c r="I237" s="896">
        <f>SUBTOTAL(9,I230:I236)</f>
        <v>0</v>
      </c>
      <c r="J237" s="896">
        <f>SUBTOTAL(9,J230:J236)</f>
        <v>843466.17000000016</v>
      </c>
    </row>
    <row r="238" spans="1:10">
      <c r="A238" s="16" t="s">
        <v>1394</v>
      </c>
    </row>
    <row r="239" spans="1:10">
      <c r="A239" s="16" t="s">
        <v>1395</v>
      </c>
      <c r="B239" s="62" t="s">
        <v>1933</v>
      </c>
      <c r="C239" s="62" t="s">
        <v>2355</v>
      </c>
      <c r="D239" s="62" t="s">
        <v>2338</v>
      </c>
      <c r="E239" s="62" t="s">
        <v>2356</v>
      </c>
      <c r="F239" s="80" t="s">
        <v>2008</v>
      </c>
      <c r="G239" s="32">
        <v>23957</v>
      </c>
      <c r="H239" s="32">
        <v>0</v>
      </c>
      <c r="I239" s="32">
        <v>0</v>
      </c>
      <c r="J239" s="32">
        <f t="shared" ref="J239:J273" si="8">SUM(G239:I239)</f>
        <v>23957</v>
      </c>
    </row>
    <row r="240" spans="1:10">
      <c r="A240" s="16" t="s">
        <v>1396</v>
      </c>
      <c r="B240" s="62" t="s">
        <v>1933</v>
      </c>
      <c r="C240" s="62" t="s">
        <v>2357</v>
      </c>
      <c r="D240" s="62" t="s">
        <v>2358</v>
      </c>
      <c r="E240" s="62" t="s">
        <v>2359</v>
      </c>
      <c r="F240" s="80" t="s">
        <v>2008</v>
      </c>
      <c r="G240" s="32">
        <v>8100</v>
      </c>
      <c r="H240" s="32">
        <v>0</v>
      </c>
      <c r="I240" s="32">
        <v>0</v>
      </c>
      <c r="J240" s="32">
        <f t="shared" si="8"/>
        <v>8100</v>
      </c>
    </row>
    <row r="241" spans="1:10">
      <c r="A241" s="16" t="s">
        <v>1397</v>
      </c>
      <c r="B241" s="62" t="s">
        <v>1933</v>
      </c>
      <c r="C241" s="62" t="s">
        <v>2152</v>
      </c>
      <c r="D241" s="62" t="s">
        <v>2153</v>
      </c>
      <c r="E241" s="62" t="s">
        <v>2154</v>
      </c>
      <c r="F241" s="80" t="s">
        <v>2008</v>
      </c>
      <c r="G241" s="32">
        <v>-966.92</v>
      </c>
      <c r="H241" s="32">
        <v>0</v>
      </c>
      <c r="I241" s="32">
        <v>0</v>
      </c>
      <c r="J241" s="32">
        <f t="shared" si="8"/>
        <v>-966.92</v>
      </c>
    </row>
    <row r="242" spans="1:10">
      <c r="A242" s="16" t="s">
        <v>1398</v>
      </c>
      <c r="B242" s="62" t="s">
        <v>1933</v>
      </c>
      <c r="C242" s="62" t="s">
        <v>2152</v>
      </c>
      <c r="D242" s="62" t="s">
        <v>2153</v>
      </c>
      <c r="E242" s="62" t="s">
        <v>2356</v>
      </c>
      <c r="F242" s="80" t="s">
        <v>2008</v>
      </c>
      <c r="G242" s="32">
        <v>72433.42</v>
      </c>
      <c r="H242" s="32">
        <v>0</v>
      </c>
      <c r="I242" s="32">
        <v>0</v>
      </c>
      <c r="J242" s="32">
        <f t="shared" si="8"/>
        <v>72433.42</v>
      </c>
    </row>
    <row r="243" spans="1:10">
      <c r="A243" s="16" t="s">
        <v>1399</v>
      </c>
      <c r="B243" s="62" t="s">
        <v>1933</v>
      </c>
      <c r="C243" s="62" t="s">
        <v>2152</v>
      </c>
      <c r="D243" s="62" t="s">
        <v>2238</v>
      </c>
      <c r="E243" s="62" t="s">
        <v>2134</v>
      </c>
      <c r="F243" s="80" t="s">
        <v>2008</v>
      </c>
      <c r="G243" s="32">
        <v>17750.04</v>
      </c>
      <c r="H243" s="32">
        <v>0</v>
      </c>
      <c r="I243" s="32">
        <v>0</v>
      </c>
      <c r="J243" s="32">
        <f t="shared" si="8"/>
        <v>17750.04</v>
      </c>
    </row>
    <row r="244" spans="1:10">
      <c r="A244" s="16" t="s">
        <v>1400</v>
      </c>
      <c r="B244" s="62" t="s">
        <v>1933</v>
      </c>
      <c r="C244" s="62" t="s">
        <v>2152</v>
      </c>
      <c r="D244" s="62" t="s">
        <v>2238</v>
      </c>
      <c r="E244" s="62" t="s">
        <v>2356</v>
      </c>
      <c r="F244" s="80" t="s">
        <v>2008</v>
      </c>
      <c r="G244" s="32">
        <v>-772.2</v>
      </c>
      <c r="H244" s="32">
        <v>0</v>
      </c>
      <c r="I244" s="32">
        <v>0</v>
      </c>
      <c r="J244" s="32">
        <f t="shared" si="8"/>
        <v>-772.2</v>
      </c>
    </row>
    <row r="245" spans="1:10">
      <c r="A245" s="16" t="s">
        <v>1401</v>
      </c>
      <c r="B245" s="62" t="s">
        <v>1933</v>
      </c>
      <c r="C245" s="62" t="s">
        <v>2311</v>
      </c>
      <c r="D245" s="62" t="s">
        <v>2312</v>
      </c>
      <c r="E245" s="62" t="s">
        <v>2313</v>
      </c>
      <c r="F245" s="80" t="s">
        <v>2008</v>
      </c>
      <c r="G245" s="32">
        <v>794.35</v>
      </c>
      <c r="H245" s="32">
        <v>0</v>
      </c>
      <c r="I245" s="32">
        <v>0</v>
      </c>
      <c r="J245" s="32">
        <f t="shared" si="8"/>
        <v>794.35</v>
      </c>
    </row>
    <row r="246" spans="1:10">
      <c r="A246" s="16" t="s">
        <v>1402</v>
      </c>
      <c r="B246" s="62" t="s">
        <v>1933</v>
      </c>
      <c r="C246" s="62" t="s">
        <v>2172</v>
      </c>
      <c r="D246" s="62" t="s">
        <v>2173</v>
      </c>
      <c r="E246" s="62" t="s">
        <v>2174</v>
      </c>
      <c r="F246" s="80" t="s">
        <v>2008</v>
      </c>
      <c r="G246" s="32">
        <v>1093.06</v>
      </c>
      <c r="H246" s="32">
        <v>0</v>
      </c>
      <c r="I246" s="32">
        <v>0</v>
      </c>
      <c r="J246" s="32">
        <f t="shared" si="8"/>
        <v>1093.06</v>
      </c>
    </row>
    <row r="247" spans="1:10">
      <c r="A247" s="16" t="s">
        <v>1403</v>
      </c>
      <c r="B247" s="62" t="s">
        <v>1933</v>
      </c>
      <c r="C247" s="62" t="s">
        <v>2172</v>
      </c>
      <c r="D247" s="62" t="s">
        <v>2173</v>
      </c>
      <c r="E247" s="62" t="s">
        <v>2175</v>
      </c>
      <c r="F247" s="80" t="s">
        <v>2008</v>
      </c>
      <c r="G247" s="32">
        <v>1584.46</v>
      </c>
      <c r="H247" s="32">
        <v>0</v>
      </c>
      <c r="I247" s="32">
        <v>0</v>
      </c>
      <c r="J247" s="32">
        <f t="shared" si="8"/>
        <v>1584.46</v>
      </c>
    </row>
    <row r="248" spans="1:10">
      <c r="A248" s="16" t="s">
        <v>1404</v>
      </c>
      <c r="B248" s="62" t="s">
        <v>1933</v>
      </c>
      <c r="C248" s="62" t="s">
        <v>2360</v>
      </c>
      <c r="D248" s="62" t="s">
        <v>2242</v>
      </c>
      <c r="E248" s="62" t="s">
        <v>2356</v>
      </c>
      <c r="F248" s="80" t="s">
        <v>2008</v>
      </c>
      <c r="G248" s="32">
        <v>103350</v>
      </c>
      <c r="H248" s="32">
        <v>0</v>
      </c>
      <c r="I248" s="32">
        <v>0</v>
      </c>
      <c r="J248" s="32">
        <f t="shared" si="8"/>
        <v>103350</v>
      </c>
    </row>
    <row r="249" spans="1:10">
      <c r="A249" s="16" t="s">
        <v>1405</v>
      </c>
      <c r="B249" s="62" t="s">
        <v>1933</v>
      </c>
      <c r="C249" s="62" t="s">
        <v>2361</v>
      </c>
      <c r="D249" s="62" t="s">
        <v>2128</v>
      </c>
      <c r="E249" s="62" t="s">
        <v>2128</v>
      </c>
      <c r="F249" s="80" t="s">
        <v>2008</v>
      </c>
      <c r="G249" s="32">
        <v>0</v>
      </c>
      <c r="H249" s="32">
        <v>0</v>
      </c>
      <c r="I249" s="32">
        <v>0</v>
      </c>
      <c r="J249" s="32">
        <f t="shared" si="8"/>
        <v>0</v>
      </c>
    </row>
    <row r="250" spans="1:10">
      <c r="A250" s="16" t="s">
        <v>1406</v>
      </c>
      <c r="B250" s="62" t="s">
        <v>1933</v>
      </c>
      <c r="C250" s="62" t="s">
        <v>2176</v>
      </c>
      <c r="D250" s="62" t="s">
        <v>2177</v>
      </c>
      <c r="E250" s="62" t="s">
        <v>2174</v>
      </c>
      <c r="F250" s="80" t="s">
        <v>2008</v>
      </c>
      <c r="G250" s="32">
        <v>13748.75</v>
      </c>
      <c r="H250" s="32">
        <v>0</v>
      </c>
      <c r="I250" s="32">
        <v>0</v>
      </c>
      <c r="J250" s="32">
        <f t="shared" si="8"/>
        <v>13748.75</v>
      </c>
    </row>
    <row r="251" spans="1:10">
      <c r="A251" s="16" t="s">
        <v>1407</v>
      </c>
      <c r="B251" s="62" t="s">
        <v>1933</v>
      </c>
      <c r="C251" s="62" t="s">
        <v>2362</v>
      </c>
      <c r="D251" s="62" t="s">
        <v>2363</v>
      </c>
      <c r="E251" s="62" t="s">
        <v>2134</v>
      </c>
      <c r="F251" s="80" t="s">
        <v>2008</v>
      </c>
      <c r="G251" s="32">
        <v>12</v>
      </c>
      <c r="H251" s="32">
        <v>0</v>
      </c>
      <c r="I251" s="32">
        <v>0</v>
      </c>
      <c r="J251" s="32">
        <f t="shared" si="8"/>
        <v>12</v>
      </c>
    </row>
    <row r="252" spans="1:10">
      <c r="A252" s="16" t="s">
        <v>1408</v>
      </c>
      <c r="B252" s="62" t="s">
        <v>1933</v>
      </c>
      <c r="C252" s="62" t="s">
        <v>2178</v>
      </c>
      <c r="D252" s="62" t="s">
        <v>2179</v>
      </c>
      <c r="E252" s="62" t="s">
        <v>2174</v>
      </c>
      <c r="F252" s="80" t="s">
        <v>2008</v>
      </c>
      <c r="G252" s="32">
        <v>1384.45</v>
      </c>
      <c r="H252" s="32">
        <v>0</v>
      </c>
      <c r="I252" s="32">
        <v>0</v>
      </c>
      <c r="J252" s="32">
        <f t="shared" si="8"/>
        <v>1384.45</v>
      </c>
    </row>
    <row r="253" spans="1:10">
      <c r="A253" s="16" t="s">
        <v>1409</v>
      </c>
      <c r="B253" s="62" t="s">
        <v>1933</v>
      </c>
      <c r="C253" s="62" t="s">
        <v>2186</v>
      </c>
      <c r="D253" s="62" t="s">
        <v>2187</v>
      </c>
      <c r="E253" s="62" t="s">
        <v>2134</v>
      </c>
      <c r="F253" s="80" t="s">
        <v>2008</v>
      </c>
      <c r="G253" s="32">
        <v>7484.55</v>
      </c>
      <c r="H253" s="32">
        <v>0</v>
      </c>
      <c r="I253" s="32">
        <v>0</v>
      </c>
      <c r="J253" s="32">
        <f t="shared" si="8"/>
        <v>7484.55</v>
      </c>
    </row>
    <row r="254" spans="1:10">
      <c r="A254" s="16" t="s">
        <v>1410</v>
      </c>
      <c r="B254" s="62" t="s">
        <v>1933</v>
      </c>
      <c r="C254" s="62" t="s">
        <v>2186</v>
      </c>
      <c r="D254" s="62" t="s">
        <v>2187</v>
      </c>
      <c r="E254" s="62" t="s">
        <v>2188</v>
      </c>
      <c r="F254" s="80" t="s">
        <v>2008</v>
      </c>
      <c r="G254" s="32">
        <v>764.39</v>
      </c>
      <c r="H254" s="32">
        <v>0</v>
      </c>
      <c r="I254" s="32">
        <v>0</v>
      </c>
      <c r="J254" s="32">
        <f t="shared" si="8"/>
        <v>764.39</v>
      </c>
    </row>
    <row r="255" spans="1:10">
      <c r="A255" s="16" t="s">
        <v>1411</v>
      </c>
      <c r="B255" s="62" t="s">
        <v>1933</v>
      </c>
      <c r="C255" s="62" t="s">
        <v>2350</v>
      </c>
      <c r="D255" s="62" t="s">
        <v>2338</v>
      </c>
      <c r="E255" s="62" t="s">
        <v>2348</v>
      </c>
      <c r="F255" s="80" t="s">
        <v>2008</v>
      </c>
      <c r="G255" s="32">
        <v>5320.02</v>
      </c>
      <c r="H255" s="32">
        <v>0</v>
      </c>
      <c r="I255" s="32">
        <v>0</v>
      </c>
      <c r="J255" s="32">
        <f t="shared" si="8"/>
        <v>5320.02</v>
      </c>
    </row>
    <row r="256" spans="1:10">
      <c r="A256" s="16" t="s">
        <v>1412</v>
      </c>
      <c r="B256" s="62" t="s">
        <v>1933</v>
      </c>
      <c r="C256" s="62" t="s">
        <v>2127</v>
      </c>
      <c r="D256" s="62" t="s">
        <v>2128</v>
      </c>
      <c r="E256" s="62" t="s">
        <v>2134</v>
      </c>
      <c r="F256" s="80" t="s">
        <v>2008</v>
      </c>
      <c r="G256" s="32">
        <v>1209.6600000000001</v>
      </c>
      <c r="H256" s="32">
        <v>0</v>
      </c>
      <c r="I256" s="32">
        <v>0</v>
      </c>
      <c r="J256" s="32">
        <f t="shared" si="8"/>
        <v>1209.6600000000001</v>
      </c>
    </row>
    <row r="257" spans="1:10">
      <c r="A257" s="16" t="s">
        <v>1413</v>
      </c>
      <c r="B257" s="62" t="s">
        <v>1933</v>
      </c>
      <c r="C257" s="62" t="s">
        <v>2127</v>
      </c>
      <c r="D257" s="62" t="s">
        <v>2128</v>
      </c>
      <c r="E257" s="62" t="s">
        <v>2171</v>
      </c>
      <c r="F257" s="80" t="s">
        <v>2008</v>
      </c>
      <c r="G257" s="32">
        <v>0</v>
      </c>
      <c r="H257" s="32">
        <v>0</v>
      </c>
      <c r="I257" s="32">
        <v>0</v>
      </c>
      <c r="J257" s="32">
        <f t="shared" si="8"/>
        <v>0</v>
      </c>
    </row>
    <row r="258" spans="1:10">
      <c r="A258" s="16" t="s">
        <v>1414</v>
      </c>
      <c r="B258" s="62" t="s">
        <v>1933</v>
      </c>
      <c r="C258" s="62" t="s">
        <v>2127</v>
      </c>
      <c r="D258" s="62" t="s">
        <v>2128</v>
      </c>
      <c r="E258" s="62" t="s">
        <v>2127</v>
      </c>
      <c r="F258" s="80" t="s">
        <v>2008</v>
      </c>
      <c r="G258" s="32">
        <v>0</v>
      </c>
      <c r="H258" s="32">
        <v>0</v>
      </c>
      <c r="I258" s="32">
        <v>0</v>
      </c>
      <c r="J258" s="32">
        <f t="shared" si="8"/>
        <v>0</v>
      </c>
    </row>
    <row r="259" spans="1:10">
      <c r="A259" s="16" t="s">
        <v>1415</v>
      </c>
      <c r="B259" s="62" t="s">
        <v>1933</v>
      </c>
      <c r="C259" s="62" t="s">
        <v>2246</v>
      </c>
      <c r="D259" s="62" t="s">
        <v>2153</v>
      </c>
      <c r="E259" s="62" t="s">
        <v>2134</v>
      </c>
      <c r="F259" s="80" t="s">
        <v>2008</v>
      </c>
      <c r="G259" s="32">
        <v>54.45</v>
      </c>
      <c r="H259" s="32">
        <v>0</v>
      </c>
      <c r="I259" s="32">
        <v>0</v>
      </c>
      <c r="J259" s="32">
        <f t="shared" si="8"/>
        <v>54.45</v>
      </c>
    </row>
    <row r="260" spans="1:10">
      <c r="A260" s="16" t="s">
        <v>1416</v>
      </c>
      <c r="B260" s="62" t="s">
        <v>1933</v>
      </c>
      <c r="C260" s="62" t="s">
        <v>2364</v>
      </c>
      <c r="D260" s="62" t="s">
        <v>2128</v>
      </c>
      <c r="E260" s="62" t="s">
        <v>2128</v>
      </c>
      <c r="F260" s="80" t="s">
        <v>2008</v>
      </c>
      <c r="G260" s="32">
        <v>0</v>
      </c>
      <c r="H260" s="32">
        <v>0</v>
      </c>
      <c r="I260" s="32">
        <v>0</v>
      </c>
      <c r="J260" s="32">
        <f t="shared" si="8"/>
        <v>0</v>
      </c>
    </row>
    <row r="261" spans="1:10">
      <c r="A261" s="16" t="s">
        <v>1417</v>
      </c>
      <c r="B261" s="62" t="s">
        <v>1933</v>
      </c>
      <c r="C261" s="62" t="s">
        <v>2365</v>
      </c>
      <c r="D261" s="62" t="s">
        <v>2128</v>
      </c>
      <c r="E261" s="62" t="s">
        <v>2128</v>
      </c>
      <c r="F261" s="80" t="s">
        <v>2008</v>
      </c>
      <c r="G261" s="32">
        <v>0</v>
      </c>
      <c r="H261" s="32">
        <v>0</v>
      </c>
      <c r="I261" s="32">
        <v>0</v>
      </c>
      <c r="J261" s="32">
        <f t="shared" si="8"/>
        <v>0</v>
      </c>
    </row>
    <row r="262" spans="1:10">
      <c r="A262" s="16" t="s">
        <v>1418</v>
      </c>
      <c r="B262" s="62" t="s">
        <v>1933</v>
      </c>
      <c r="C262" s="62" t="s">
        <v>2366</v>
      </c>
      <c r="D262" s="62" t="s">
        <v>2367</v>
      </c>
      <c r="E262" s="62" t="s">
        <v>2356</v>
      </c>
      <c r="F262" s="80" t="s">
        <v>2008</v>
      </c>
      <c r="G262" s="32">
        <v>4110</v>
      </c>
      <c r="H262" s="32">
        <v>0</v>
      </c>
      <c r="I262" s="32">
        <v>0</v>
      </c>
      <c r="J262" s="32">
        <f t="shared" si="8"/>
        <v>4110</v>
      </c>
    </row>
    <row r="263" spans="1:10">
      <c r="A263" s="16" t="s">
        <v>1419</v>
      </c>
      <c r="B263" s="62" t="s">
        <v>1933</v>
      </c>
      <c r="C263" s="62" t="s">
        <v>2368</v>
      </c>
      <c r="D263" s="62" t="s">
        <v>2238</v>
      </c>
      <c r="E263" s="62" t="s">
        <v>2171</v>
      </c>
      <c r="F263" s="80" t="s">
        <v>2008</v>
      </c>
      <c r="G263" s="32">
        <v>20427.509999999998</v>
      </c>
      <c r="H263" s="32">
        <v>0</v>
      </c>
      <c r="I263" s="32">
        <v>0</v>
      </c>
      <c r="J263" s="32">
        <f t="shared" si="8"/>
        <v>20427.509999999998</v>
      </c>
    </row>
    <row r="264" spans="1:10">
      <c r="A264" s="16" t="s">
        <v>1420</v>
      </c>
      <c r="B264" s="62" t="s">
        <v>1933</v>
      </c>
      <c r="C264" s="62" t="s">
        <v>2369</v>
      </c>
      <c r="D264" s="62" t="s">
        <v>2370</v>
      </c>
      <c r="E264" s="62" t="s">
        <v>2182</v>
      </c>
      <c r="F264" s="80" t="s">
        <v>2008</v>
      </c>
      <c r="G264" s="32">
        <v>1215.2</v>
      </c>
      <c r="H264" s="32">
        <v>0</v>
      </c>
      <c r="I264" s="32">
        <v>0</v>
      </c>
      <c r="J264" s="32">
        <f t="shared" si="8"/>
        <v>1215.2</v>
      </c>
    </row>
    <row r="265" spans="1:10">
      <c r="A265" s="16" t="s">
        <v>1421</v>
      </c>
      <c r="B265" s="62" t="s">
        <v>1933</v>
      </c>
      <c r="C265" s="62" t="s">
        <v>2369</v>
      </c>
      <c r="D265" s="62" t="s">
        <v>2370</v>
      </c>
      <c r="E265" s="62" t="s">
        <v>2134</v>
      </c>
      <c r="F265" s="80" t="s">
        <v>2008</v>
      </c>
      <c r="G265" s="32">
        <v>17741.919999999998</v>
      </c>
      <c r="H265" s="32">
        <v>0</v>
      </c>
      <c r="I265" s="32">
        <v>0</v>
      </c>
      <c r="J265" s="32">
        <f t="shared" si="8"/>
        <v>17741.919999999998</v>
      </c>
    </row>
    <row r="266" spans="1:10">
      <c r="A266" s="16" t="s">
        <v>1422</v>
      </c>
      <c r="B266" s="62" t="s">
        <v>1933</v>
      </c>
      <c r="C266" s="62" t="s">
        <v>2369</v>
      </c>
      <c r="D266" s="62" t="s">
        <v>2370</v>
      </c>
      <c r="E266" s="62" t="s">
        <v>2171</v>
      </c>
      <c r="F266" s="80" t="s">
        <v>2008</v>
      </c>
      <c r="G266" s="32">
        <v>1944.32</v>
      </c>
      <c r="H266" s="32">
        <v>0</v>
      </c>
      <c r="I266" s="32">
        <v>0</v>
      </c>
      <c r="J266" s="32">
        <f t="shared" si="8"/>
        <v>1944.32</v>
      </c>
    </row>
    <row r="267" spans="1:10">
      <c r="A267" s="16" t="s">
        <v>1423</v>
      </c>
      <c r="B267" s="62" t="s">
        <v>1933</v>
      </c>
      <c r="C267" s="62" t="s">
        <v>2371</v>
      </c>
      <c r="D267" s="62" t="s">
        <v>2372</v>
      </c>
      <c r="E267" s="62" t="s">
        <v>2134</v>
      </c>
      <c r="F267" s="80" t="s">
        <v>2008</v>
      </c>
      <c r="G267" s="32">
        <v>237.24</v>
      </c>
      <c r="H267" s="32">
        <v>0</v>
      </c>
      <c r="I267" s="32">
        <v>0</v>
      </c>
      <c r="J267" s="32">
        <f t="shared" si="8"/>
        <v>237.24</v>
      </c>
    </row>
    <row r="268" spans="1:10">
      <c r="A268" s="16" t="s">
        <v>1424</v>
      </c>
      <c r="B268" s="62" t="s">
        <v>1933</v>
      </c>
      <c r="C268" s="62" t="s">
        <v>2227</v>
      </c>
      <c r="D268" s="62" t="s">
        <v>2153</v>
      </c>
      <c r="E268" s="62" t="s">
        <v>2134</v>
      </c>
      <c r="F268" s="80" t="s">
        <v>2008</v>
      </c>
      <c r="G268" s="32">
        <v>1412.02</v>
      </c>
      <c r="H268" s="32">
        <v>0</v>
      </c>
      <c r="I268" s="32">
        <v>0</v>
      </c>
      <c r="J268" s="32">
        <f t="shared" si="8"/>
        <v>1412.02</v>
      </c>
    </row>
    <row r="269" spans="1:10">
      <c r="A269" s="16" t="s">
        <v>1425</v>
      </c>
      <c r="B269" s="62" t="s">
        <v>1933</v>
      </c>
      <c r="C269" s="62" t="s">
        <v>2373</v>
      </c>
      <c r="D269" s="62" t="s">
        <v>2238</v>
      </c>
      <c r="E269" s="62" t="s">
        <v>2134</v>
      </c>
      <c r="F269" s="80" t="s">
        <v>2008</v>
      </c>
      <c r="G269" s="32">
        <v>356.79</v>
      </c>
      <c r="H269" s="32">
        <v>0</v>
      </c>
      <c r="I269" s="32">
        <v>0</v>
      </c>
      <c r="J269" s="32">
        <f t="shared" si="8"/>
        <v>356.79</v>
      </c>
    </row>
    <row r="270" spans="1:10">
      <c r="A270" s="16" t="s">
        <v>1426</v>
      </c>
      <c r="B270" s="62" t="s">
        <v>1933</v>
      </c>
      <c r="C270" s="62" t="s">
        <v>2374</v>
      </c>
      <c r="D270" s="62" t="s">
        <v>2375</v>
      </c>
      <c r="E270" s="62" t="s">
        <v>2171</v>
      </c>
      <c r="F270" s="80" t="s">
        <v>2008</v>
      </c>
      <c r="G270" s="32">
        <v>127.79</v>
      </c>
      <c r="H270" s="32">
        <v>0</v>
      </c>
      <c r="I270" s="32">
        <v>0</v>
      </c>
      <c r="J270" s="32">
        <f t="shared" si="8"/>
        <v>127.79</v>
      </c>
    </row>
    <row r="271" spans="1:10">
      <c r="A271" s="16" t="s">
        <v>1427</v>
      </c>
      <c r="B271" s="62" t="s">
        <v>1933</v>
      </c>
      <c r="C271" s="62" t="s">
        <v>2231</v>
      </c>
      <c r="D271" s="62" t="s">
        <v>2128</v>
      </c>
      <c r="E271" s="62" t="s">
        <v>2190</v>
      </c>
      <c r="F271" s="80" t="s">
        <v>2008</v>
      </c>
      <c r="G271" s="32">
        <v>0</v>
      </c>
      <c r="H271" s="32">
        <v>0</v>
      </c>
      <c r="I271" s="32">
        <v>0</v>
      </c>
      <c r="J271" s="32">
        <f t="shared" si="8"/>
        <v>0</v>
      </c>
    </row>
    <row r="272" spans="1:10">
      <c r="A272" s="16" t="s">
        <v>1428</v>
      </c>
      <c r="B272" s="62" t="s">
        <v>1933</v>
      </c>
      <c r="C272" s="62" t="s">
        <v>2231</v>
      </c>
      <c r="D272" s="62" t="s">
        <v>2128</v>
      </c>
      <c r="E272" s="62" t="s">
        <v>2151</v>
      </c>
      <c r="F272" s="80" t="s">
        <v>2008</v>
      </c>
      <c r="G272" s="32">
        <v>150</v>
      </c>
      <c r="H272" s="32">
        <v>0</v>
      </c>
      <c r="I272" s="32">
        <v>0</v>
      </c>
      <c r="J272" s="32">
        <f t="shared" si="8"/>
        <v>150</v>
      </c>
    </row>
    <row r="273" spans="1:10">
      <c r="A273" s="16" t="s">
        <v>1429</v>
      </c>
      <c r="B273" s="62" t="s">
        <v>1933</v>
      </c>
      <c r="C273" s="62" t="s">
        <v>2237</v>
      </c>
      <c r="D273" s="62" t="s">
        <v>2238</v>
      </c>
      <c r="E273" s="62" t="s">
        <v>2190</v>
      </c>
      <c r="F273" s="80" t="s">
        <v>2008</v>
      </c>
      <c r="G273" s="32">
        <v>97</v>
      </c>
      <c r="H273" s="32">
        <v>0</v>
      </c>
      <c r="I273" s="32">
        <v>0</v>
      </c>
      <c r="J273" s="32">
        <f t="shared" si="8"/>
        <v>97</v>
      </c>
    </row>
    <row r="274" spans="1:10">
      <c r="A274" s="16" t="s">
        <v>1430</v>
      </c>
      <c r="B274" s="891" t="s">
        <v>2376</v>
      </c>
      <c r="C274" s="899"/>
      <c r="D274" s="899"/>
      <c r="E274" s="899"/>
      <c r="F274" s="900" t="s">
        <v>220</v>
      </c>
      <c r="G274" s="896">
        <f>SUBTOTAL(9,G239:G273)</f>
        <v>305121.27</v>
      </c>
      <c r="H274" s="896">
        <f>SUBTOTAL(9,H239:H273)</f>
        <v>0</v>
      </c>
      <c r="I274" s="896">
        <f>SUBTOTAL(9,I239:I273)</f>
        <v>0</v>
      </c>
      <c r="J274" s="896">
        <f>SUBTOTAL(9,J239:J273)</f>
        <v>305121.27</v>
      </c>
    </row>
    <row r="275" spans="1:10">
      <c r="A275" s="16" t="s">
        <v>1431</v>
      </c>
    </row>
    <row r="276" spans="1:10">
      <c r="A276" s="16" t="s">
        <v>1432</v>
      </c>
      <c r="B276" s="62" t="s">
        <v>1945</v>
      </c>
      <c r="C276" s="62" t="s">
        <v>2149</v>
      </c>
      <c r="D276" s="62" t="s">
        <v>2338</v>
      </c>
      <c r="E276" s="62" t="s">
        <v>2151</v>
      </c>
      <c r="F276" s="80" t="s">
        <v>2008</v>
      </c>
      <c r="G276" s="32">
        <v>88982.2</v>
      </c>
      <c r="H276" s="32">
        <v>0</v>
      </c>
      <c r="I276" s="32">
        <v>0</v>
      </c>
      <c r="J276" s="32">
        <f t="shared" ref="J276:J307" si="9">SUM(G276:I276)</f>
        <v>88982.2</v>
      </c>
    </row>
    <row r="277" spans="1:10">
      <c r="A277" s="16" t="s">
        <v>1433</v>
      </c>
      <c r="B277" s="62" t="s">
        <v>1945</v>
      </c>
      <c r="C277" s="62" t="s">
        <v>2149</v>
      </c>
      <c r="D277" s="62" t="s">
        <v>2377</v>
      </c>
      <c r="E277" s="62" t="s">
        <v>2151</v>
      </c>
      <c r="F277" s="80" t="s">
        <v>2008</v>
      </c>
      <c r="G277" s="32">
        <v>18874.46</v>
      </c>
      <c r="H277" s="32">
        <v>0</v>
      </c>
      <c r="I277" s="32">
        <v>0</v>
      </c>
      <c r="J277" s="32">
        <f t="shared" si="9"/>
        <v>18874.46</v>
      </c>
    </row>
    <row r="278" spans="1:10">
      <c r="A278" s="16" t="s">
        <v>1434</v>
      </c>
      <c r="B278" s="62" t="s">
        <v>1945</v>
      </c>
      <c r="C278" s="62" t="s">
        <v>2378</v>
      </c>
      <c r="D278" s="62" t="s">
        <v>2150</v>
      </c>
      <c r="E278" s="62" t="s">
        <v>2313</v>
      </c>
      <c r="F278" s="80" t="s">
        <v>2008</v>
      </c>
      <c r="G278" s="32">
        <v>-1608.34</v>
      </c>
      <c r="H278" s="32">
        <v>0</v>
      </c>
      <c r="I278" s="32">
        <v>0</v>
      </c>
      <c r="J278" s="32">
        <f t="shared" si="9"/>
        <v>-1608.34</v>
      </c>
    </row>
    <row r="279" spans="1:10">
      <c r="A279" s="16" t="s">
        <v>1435</v>
      </c>
      <c r="B279" s="62" t="s">
        <v>1945</v>
      </c>
      <c r="C279" s="62" t="s">
        <v>2379</v>
      </c>
      <c r="D279" s="62" t="s">
        <v>2380</v>
      </c>
      <c r="E279" s="62" t="s">
        <v>2171</v>
      </c>
      <c r="F279" s="80" t="s">
        <v>2008</v>
      </c>
      <c r="G279" s="32">
        <v>-1100</v>
      </c>
      <c r="H279" s="32">
        <v>0</v>
      </c>
      <c r="I279" s="32">
        <v>0</v>
      </c>
      <c r="J279" s="32">
        <f t="shared" si="9"/>
        <v>-1100</v>
      </c>
    </row>
    <row r="280" spans="1:10">
      <c r="A280" s="16" t="s">
        <v>1436</v>
      </c>
      <c r="B280" s="62" t="s">
        <v>1945</v>
      </c>
      <c r="C280" s="62" t="s">
        <v>2381</v>
      </c>
      <c r="D280" s="62" t="s">
        <v>2340</v>
      </c>
      <c r="E280" s="62" t="s">
        <v>2189</v>
      </c>
      <c r="F280" s="80" t="s">
        <v>2008</v>
      </c>
      <c r="G280" s="32">
        <v>205225.8</v>
      </c>
      <c r="H280" s="32">
        <v>0</v>
      </c>
      <c r="I280" s="32">
        <v>0</v>
      </c>
      <c r="J280" s="32">
        <f t="shared" si="9"/>
        <v>205225.8</v>
      </c>
    </row>
    <row r="281" spans="1:10">
      <c r="A281" s="16" t="s">
        <v>1437</v>
      </c>
      <c r="B281" s="62" t="s">
        <v>1945</v>
      </c>
      <c r="C281" s="62" t="s">
        <v>2381</v>
      </c>
      <c r="D281" s="62" t="s">
        <v>2340</v>
      </c>
      <c r="E281" s="62" t="s">
        <v>2245</v>
      </c>
      <c r="F281" s="80" t="s">
        <v>2008</v>
      </c>
      <c r="G281" s="32">
        <v>50746.04</v>
      </c>
      <c r="H281" s="32">
        <v>0</v>
      </c>
      <c r="I281" s="32">
        <v>0</v>
      </c>
      <c r="J281" s="32">
        <f t="shared" si="9"/>
        <v>50746.04</v>
      </c>
    </row>
    <row r="282" spans="1:10">
      <c r="A282" s="16" t="s">
        <v>1438</v>
      </c>
      <c r="B282" s="62" t="s">
        <v>1945</v>
      </c>
      <c r="C282" s="62" t="s">
        <v>2382</v>
      </c>
      <c r="D282" s="62" t="s">
        <v>2383</v>
      </c>
      <c r="E282" s="62" t="s">
        <v>2134</v>
      </c>
      <c r="F282" s="80" t="s">
        <v>2008</v>
      </c>
      <c r="G282" s="32">
        <v>46003.519999999997</v>
      </c>
      <c r="H282" s="32">
        <v>0</v>
      </c>
      <c r="I282" s="32">
        <v>0</v>
      </c>
      <c r="J282" s="32">
        <f t="shared" si="9"/>
        <v>46003.519999999997</v>
      </c>
    </row>
    <row r="283" spans="1:10">
      <c r="A283" s="16" t="s">
        <v>1439</v>
      </c>
      <c r="B283" s="62" t="s">
        <v>1945</v>
      </c>
      <c r="C283" s="62" t="s">
        <v>2384</v>
      </c>
      <c r="D283" s="62" t="s">
        <v>2338</v>
      </c>
      <c r="E283" s="62" t="s">
        <v>2171</v>
      </c>
      <c r="F283" s="80" t="s">
        <v>2008</v>
      </c>
      <c r="G283" s="32">
        <v>103666.05</v>
      </c>
      <c r="H283" s="32">
        <v>0</v>
      </c>
      <c r="I283" s="32">
        <v>0</v>
      </c>
      <c r="J283" s="32">
        <f t="shared" si="9"/>
        <v>103666.05</v>
      </c>
    </row>
    <row r="284" spans="1:10">
      <c r="A284" s="16" t="s">
        <v>1440</v>
      </c>
      <c r="B284" s="62" t="s">
        <v>1945</v>
      </c>
      <c r="C284" s="62" t="s">
        <v>2158</v>
      </c>
      <c r="D284" s="62" t="s">
        <v>2318</v>
      </c>
      <c r="E284" s="62" t="s">
        <v>2151</v>
      </c>
      <c r="F284" s="80" t="s">
        <v>2008</v>
      </c>
      <c r="G284" s="32">
        <v>644033.52</v>
      </c>
      <c r="H284" s="32">
        <v>0</v>
      </c>
      <c r="I284" s="32">
        <v>0</v>
      </c>
      <c r="J284" s="32">
        <f t="shared" si="9"/>
        <v>644033.52</v>
      </c>
    </row>
    <row r="285" spans="1:10">
      <c r="A285" s="16" t="s">
        <v>1441</v>
      </c>
      <c r="B285" s="62" t="s">
        <v>1945</v>
      </c>
      <c r="C285" s="62" t="s">
        <v>2158</v>
      </c>
      <c r="D285" s="62" t="s">
        <v>2160</v>
      </c>
      <c r="E285" s="62" t="s">
        <v>2161</v>
      </c>
      <c r="F285" s="80" t="s">
        <v>2008</v>
      </c>
      <c r="G285" s="32">
        <v>58566.879999999997</v>
      </c>
      <c r="H285" s="32">
        <v>0</v>
      </c>
      <c r="I285" s="32">
        <v>0</v>
      </c>
      <c r="J285" s="32">
        <f t="shared" si="9"/>
        <v>58566.879999999997</v>
      </c>
    </row>
    <row r="286" spans="1:10">
      <c r="A286" s="16" t="s">
        <v>1442</v>
      </c>
      <c r="B286" s="62" t="s">
        <v>1945</v>
      </c>
      <c r="C286" s="62" t="s">
        <v>2158</v>
      </c>
      <c r="D286" s="62" t="s">
        <v>2385</v>
      </c>
      <c r="E286" s="62" t="s">
        <v>2161</v>
      </c>
      <c r="F286" s="80" t="s">
        <v>2008</v>
      </c>
      <c r="G286" s="32">
        <v>4930.7700000000004</v>
      </c>
      <c r="H286" s="32">
        <v>0</v>
      </c>
      <c r="I286" s="32">
        <v>0</v>
      </c>
      <c r="J286" s="32">
        <f t="shared" si="9"/>
        <v>4930.7700000000004</v>
      </c>
    </row>
    <row r="287" spans="1:10">
      <c r="A287" s="16" t="s">
        <v>1443</v>
      </c>
      <c r="B287" s="62" t="s">
        <v>1945</v>
      </c>
      <c r="C287" s="62" t="s">
        <v>2158</v>
      </c>
      <c r="D287" s="62" t="s">
        <v>2386</v>
      </c>
      <c r="E287" s="62" t="s">
        <v>2151</v>
      </c>
      <c r="F287" s="80" t="s">
        <v>2008</v>
      </c>
      <c r="G287" s="32">
        <v>0</v>
      </c>
      <c r="H287" s="32">
        <v>0</v>
      </c>
      <c r="I287" s="32">
        <v>0</v>
      </c>
      <c r="J287" s="32">
        <f t="shared" si="9"/>
        <v>0</v>
      </c>
    </row>
    <row r="288" spans="1:10">
      <c r="A288" s="16" t="s">
        <v>1444</v>
      </c>
      <c r="B288" s="62" t="s">
        <v>1945</v>
      </c>
      <c r="C288" s="62" t="s">
        <v>2387</v>
      </c>
      <c r="D288" s="62" t="s">
        <v>2222</v>
      </c>
      <c r="E288" s="62" t="s">
        <v>2171</v>
      </c>
      <c r="F288" s="80" t="s">
        <v>2008</v>
      </c>
      <c r="G288" s="32">
        <v>2261.5300000000002</v>
      </c>
      <c r="H288" s="32">
        <v>0</v>
      </c>
      <c r="I288" s="32">
        <v>0</v>
      </c>
      <c r="J288" s="32">
        <f t="shared" si="9"/>
        <v>2261.5300000000002</v>
      </c>
    </row>
    <row r="289" spans="1:10">
      <c r="A289" s="16" t="s">
        <v>1445</v>
      </c>
      <c r="B289" s="62" t="s">
        <v>1945</v>
      </c>
      <c r="C289" s="62" t="s">
        <v>2387</v>
      </c>
      <c r="D289" s="62" t="s">
        <v>2128</v>
      </c>
      <c r="E289" s="62" t="s">
        <v>2128</v>
      </c>
      <c r="F289" s="80" t="s">
        <v>2008</v>
      </c>
      <c r="G289" s="32">
        <v>0</v>
      </c>
      <c r="H289" s="32">
        <v>0</v>
      </c>
      <c r="I289" s="32">
        <v>0</v>
      </c>
      <c r="J289" s="32">
        <f t="shared" si="9"/>
        <v>0</v>
      </c>
    </row>
    <row r="290" spans="1:10">
      <c r="A290" s="16" t="s">
        <v>1446</v>
      </c>
      <c r="B290" s="62" t="s">
        <v>1945</v>
      </c>
      <c r="C290" s="62" t="s">
        <v>2388</v>
      </c>
      <c r="D290" s="62" t="s">
        <v>2128</v>
      </c>
      <c r="E290" s="62" t="s">
        <v>2128</v>
      </c>
      <c r="F290" s="80" t="s">
        <v>2008</v>
      </c>
      <c r="G290" s="32">
        <v>0</v>
      </c>
      <c r="H290" s="32">
        <v>0</v>
      </c>
      <c r="I290" s="32">
        <v>0</v>
      </c>
      <c r="J290" s="32">
        <f t="shared" si="9"/>
        <v>0</v>
      </c>
    </row>
    <row r="291" spans="1:10">
      <c r="A291" s="16" t="s">
        <v>1447</v>
      </c>
      <c r="B291" s="62" t="s">
        <v>1945</v>
      </c>
      <c r="C291" s="62" t="s">
        <v>2389</v>
      </c>
      <c r="D291" s="62" t="s">
        <v>2150</v>
      </c>
      <c r="E291" s="62" t="s">
        <v>2390</v>
      </c>
      <c r="F291" s="80" t="s">
        <v>2008</v>
      </c>
      <c r="G291" s="32">
        <v>40263</v>
      </c>
      <c r="H291" s="32">
        <v>0</v>
      </c>
      <c r="I291" s="32">
        <v>0</v>
      </c>
      <c r="J291" s="32">
        <f t="shared" si="9"/>
        <v>40263</v>
      </c>
    </row>
    <row r="292" spans="1:10">
      <c r="A292" s="16" t="s">
        <v>1448</v>
      </c>
      <c r="B292" s="62" t="s">
        <v>1945</v>
      </c>
      <c r="C292" s="62" t="s">
        <v>2163</v>
      </c>
      <c r="D292" s="62" t="s">
        <v>2128</v>
      </c>
      <c r="E292" s="62" t="s">
        <v>2128</v>
      </c>
      <c r="F292" s="80" t="s">
        <v>2008</v>
      </c>
      <c r="G292" s="32">
        <v>0</v>
      </c>
      <c r="H292" s="32">
        <v>0</v>
      </c>
      <c r="I292" s="32">
        <v>0</v>
      </c>
      <c r="J292" s="32">
        <f t="shared" si="9"/>
        <v>0</v>
      </c>
    </row>
    <row r="293" spans="1:10">
      <c r="A293" s="16" t="s">
        <v>1449</v>
      </c>
      <c r="B293" s="62" t="s">
        <v>1945</v>
      </c>
      <c r="C293" s="62" t="s">
        <v>2391</v>
      </c>
      <c r="D293" s="62" t="s">
        <v>2392</v>
      </c>
      <c r="E293" s="62" t="s">
        <v>2390</v>
      </c>
      <c r="F293" s="80" t="s">
        <v>2008</v>
      </c>
      <c r="G293" s="32">
        <v>3587.45</v>
      </c>
      <c r="H293" s="32">
        <v>0</v>
      </c>
      <c r="I293" s="32">
        <v>0</v>
      </c>
      <c r="J293" s="32">
        <f t="shared" si="9"/>
        <v>3587.45</v>
      </c>
    </row>
    <row r="294" spans="1:10">
      <c r="A294" s="16" t="s">
        <v>1450</v>
      </c>
      <c r="B294" s="62" t="s">
        <v>1945</v>
      </c>
      <c r="C294" s="62" t="s">
        <v>2393</v>
      </c>
      <c r="D294" s="62" t="s">
        <v>2394</v>
      </c>
      <c r="E294" s="62" t="s">
        <v>2171</v>
      </c>
      <c r="F294" s="80" t="s">
        <v>2008</v>
      </c>
      <c r="G294" s="32">
        <v>34125</v>
      </c>
      <c r="H294" s="32">
        <v>0</v>
      </c>
      <c r="I294" s="32">
        <v>0</v>
      </c>
      <c r="J294" s="32">
        <f t="shared" si="9"/>
        <v>34125</v>
      </c>
    </row>
    <row r="295" spans="1:10">
      <c r="A295" s="16" t="s">
        <v>1451</v>
      </c>
      <c r="B295" s="62" t="s">
        <v>1945</v>
      </c>
      <c r="C295" s="62" t="s">
        <v>2395</v>
      </c>
      <c r="D295" s="62" t="s">
        <v>2340</v>
      </c>
      <c r="E295" s="62" t="s">
        <v>2189</v>
      </c>
      <c r="F295" s="80" t="s">
        <v>2008</v>
      </c>
      <c r="G295" s="32">
        <v>74114.37</v>
      </c>
      <c r="H295" s="32">
        <v>0</v>
      </c>
      <c r="I295" s="32">
        <v>0</v>
      </c>
      <c r="J295" s="32">
        <f t="shared" si="9"/>
        <v>74114.37</v>
      </c>
    </row>
    <row r="296" spans="1:10">
      <c r="A296" s="16" t="s">
        <v>1452</v>
      </c>
      <c r="B296" s="62" t="s">
        <v>1945</v>
      </c>
      <c r="C296" s="62" t="s">
        <v>2396</v>
      </c>
      <c r="D296" s="62" t="s">
        <v>2242</v>
      </c>
      <c r="E296" s="62" t="s">
        <v>2189</v>
      </c>
      <c r="F296" s="80" t="s">
        <v>2008</v>
      </c>
      <c r="G296" s="32">
        <v>54677.45</v>
      </c>
      <c r="H296" s="32">
        <v>0</v>
      </c>
      <c r="I296" s="32">
        <v>0</v>
      </c>
      <c r="J296" s="32">
        <f t="shared" si="9"/>
        <v>54677.45</v>
      </c>
    </row>
    <row r="297" spans="1:10">
      <c r="A297" s="16" t="s">
        <v>1453</v>
      </c>
      <c r="B297" s="62" t="s">
        <v>1945</v>
      </c>
      <c r="C297" s="62" t="s">
        <v>2397</v>
      </c>
      <c r="D297" s="62" t="s">
        <v>2128</v>
      </c>
      <c r="E297" s="62" t="s">
        <v>2128</v>
      </c>
      <c r="F297" s="80" t="s">
        <v>2008</v>
      </c>
      <c r="G297" s="32">
        <v>0</v>
      </c>
      <c r="H297" s="32">
        <v>0</v>
      </c>
      <c r="I297" s="32">
        <v>0</v>
      </c>
      <c r="J297" s="32">
        <f t="shared" si="9"/>
        <v>0</v>
      </c>
    </row>
    <row r="298" spans="1:10">
      <c r="A298" s="16" t="s">
        <v>1454</v>
      </c>
      <c r="B298" s="62" t="s">
        <v>1945</v>
      </c>
      <c r="C298" s="62" t="s">
        <v>2172</v>
      </c>
      <c r="D298" s="62" t="s">
        <v>2173</v>
      </c>
      <c r="E298" s="62" t="s">
        <v>2174</v>
      </c>
      <c r="F298" s="80" t="s">
        <v>2008</v>
      </c>
      <c r="G298" s="32">
        <v>1229.04</v>
      </c>
      <c r="H298" s="32">
        <v>0</v>
      </c>
      <c r="I298" s="32">
        <v>0</v>
      </c>
      <c r="J298" s="32">
        <f t="shared" si="9"/>
        <v>1229.04</v>
      </c>
    </row>
    <row r="299" spans="1:10">
      <c r="A299" s="16" t="s">
        <v>1455</v>
      </c>
      <c r="B299" s="62" t="s">
        <v>1945</v>
      </c>
      <c r="C299" s="62" t="s">
        <v>2172</v>
      </c>
      <c r="D299" s="62" t="s">
        <v>2173</v>
      </c>
      <c r="E299" s="62" t="s">
        <v>2189</v>
      </c>
      <c r="F299" s="80" t="s">
        <v>2008</v>
      </c>
      <c r="G299" s="32">
        <v>6256.64</v>
      </c>
      <c r="H299" s="32">
        <v>0</v>
      </c>
      <c r="I299" s="32">
        <v>0</v>
      </c>
      <c r="J299" s="32">
        <f t="shared" si="9"/>
        <v>6256.64</v>
      </c>
    </row>
    <row r="300" spans="1:10">
      <c r="A300" s="16" t="s">
        <v>1456</v>
      </c>
      <c r="B300" s="62" t="s">
        <v>1945</v>
      </c>
      <c r="C300" s="62" t="s">
        <v>2172</v>
      </c>
      <c r="D300" s="62" t="s">
        <v>2128</v>
      </c>
      <c r="E300" s="62" t="s">
        <v>2128</v>
      </c>
      <c r="F300" s="80" t="s">
        <v>2008</v>
      </c>
      <c r="G300" s="32">
        <v>0</v>
      </c>
      <c r="H300" s="32">
        <v>0</v>
      </c>
      <c r="I300" s="32">
        <v>0</v>
      </c>
      <c r="J300" s="32">
        <f t="shared" si="9"/>
        <v>0</v>
      </c>
    </row>
    <row r="301" spans="1:10">
      <c r="A301" s="16" t="s">
        <v>1457</v>
      </c>
      <c r="B301" s="62" t="s">
        <v>1945</v>
      </c>
      <c r="C301" s="62" t="s">
        <v>2398</v>
      </c>
      <c r="D301" s="62" t="s">
        <v>2128</v>
      </c>
      <c r="E301" s="62" t="s">
        <v>2128</v>
      </c>
      <c r="F301" s="80" t="s">
        <v>2008</v>
      </c>
      <c r="G301" s="32">
        <v>0</v>
      </c>
      <c r="H301" s="32">
        <v>0</v>
      </c>
      <c r="I301" s="32">
        <v>0</v>
      </c>
      <c r="J301" s="32">
        <f t="shared" si="9"/>
        <v>0</v>
      </c>
    </row>
    <row r="302" spans="1:10">
      <c r="A302" s="16" t="s">
        <v>1458</v>
      </c>
      <c r="B302" s="62" t="s">
        <v>1945</v>
      </c>
      <c r="C302" s="62" t="s">
        <v>2316</v>
      </c>
      <c r="D302" s="62" t="s">
        <v>2128</v>
      </c>
      <c r="E302" s="62" t="s">
        <v>2128</v>
      </c>
      <c r="F302" s="80" t="s">
        <v>2008</v>
      </c>
      <c r="G302" s="32">
        <v>0</v>
      </c>
      <c r="H302" s="32">
        <v>0</v>
      </c>
      <c r="I302" s="32">
        <v>0</v>
      </c>
      <c r="J302" s="32">
        <f t="shared" si="9"/>
        <v>0</v>
      </c>
    </row>
    <row r="303" spans="1:10">
      <c r="A303" s="16" t="s">
        <v>1459</v>
      </c>
      <c r="B303" s="62" t="s">
        <v>1945</v>
      </c>
      <c r="C303" s="62" t="s">
        <v>2399</v>
      </c>
      <c r="D303" s="62" t="s">
        <v>2301</v>
      </c>
      <c r="E303" s="62" t="s">
        <v>2175</v>
      </c>
      <c r="F303" s="80" t="s">
        <v>2008</v>
      </c>
      <c r="G303" s="32">
        <v>5139.8900000000003</v>
      </c>
      <c r="H303" s="32">
        <v>0</v>
      </c>
      <c r="I303" s="32">
        <v>0</v>
      </c>
      <c r="J303" s="32">
        <f t="shared" si="9"/>
        <v>5139.8900000000003</v>
      </c>
    </row>
    <row r="304" spans="1:10">
      <c r="A304" s="16" t="s">
        <v>1460</v>
      </c>
      <c r="B304" s="62" t="s">
        <v>1945</v>
      </c>
      <c r="C304" s="62" t="s">
        <v>2399</v>
      </c>
      <c r="D304" s="62" t="s">
        <v>2301</v>
      </c>
      <c r="E304" s="62" t="s">
        <v>2189</v>
      </c>
      <c r="F304" s="80" t="s">
        <v>2008</v>
      </c>
      <c r="G304" s="32">
        <v>291167.28999999998</v>
      </c>
      <c r="H304" s="32">
        <v>0</v>
      </c>
      <c r="I304" s="32">
        <v>0</v>
      </c>
      <c r="J304" s="32">
        <f t="shared" si="9"/>
        <v>291167.28999999998</v>
      </c>
    </row>
    <row r="305" spans="1:10">
      <c r="A305" s="16" t="s">
        <v>1461</v>
      </c>
      <c r="B305" s="62" t="s">
        <v>1945</v>
      </c>
      <c r="C305" s="62" t="s">
        <v>2399</v>
      </c>
      <c r="D305" s="62" t="s">
        <v>2301</v>
      </c>
      <c r="E305" s="62" t="s">
        <v>2171</v>
      </c>
      <c r="F305" s="80" t="s">
        <v>2008</v>
      </c>
      <c r="G305" s="32">
        <v>1620</v>
      </c>
      <c r="H305" s="32">
        <v>0</v>
      </c>
      <c r="I305" s="32">
        <v>0</v>
      </c>
      <c r="J305" s="32">
        <f t="shared" si="9"/>
        <v>1620</v>
      </c>
    </row>
    <row r="306" spans="1:10">
      <c r="A306" s="16" t="s">
        <v>1462</v>
      </c>
      <c r="B306" s="62" t="s">
        <v>1945</v>
      </c>
      <c r="C306" s="62" t="s">
        <v>2399</v>
      </c>
      <c r="D306" s="62" t="s">
        <v>2128</v>
      </c>
      <c r="E306" s="62" t="s">
        <v>2128</v>
      </c>
      <c r="F306" s="80" t="s">
        <v>2008</v>
      </c>
      <c r="G306" s="32">
        <v>0</v>
      </c>
      <c r="H306" s="32">
        <v>0</v>
      </c>
      <c r="I306" s="32">
        <v>0</v>
      </c>
      <c r="J306" s="32">
        <f t="shared" si="9"/>
        <v>0</v>
      </c>
    </row>
    <row r="307" spans="1:10">
      <c r="A307" s="16" t="s">
        <v>1463</v>
      </c>
      <c r="B307" s="62" t="s">
        <v>1945</v>
      </c>
      <c r="C307" s="62" t="s">
        <v>2347</v>
      </c>
      <c r="D307" s="62" t="s">
        <v>2338</v>
      </c>
      <c r="E307" s="62" t="s">
        <v>2348</v>
      </c>
      <c r="F307" s="80" t="s">
        <v>2008</v>
      </c>
      <c r="G307" s="32">
        <v>44389.4</v>
      </c>
      <c r="H307" s="32">
        <v>0</v>
      </c>
      <c r="I307" s="32">
        <v>0</v>
      </c>
      <c r="J307" s="32">
        <f t="shared" si="9"/>
        <v>44389.4</v>
      </c>
    </row>
    <row r="308" spans="1:10">
      <c r="A308" s="16" t="s">
        <v>1464</v>
      </c>
      <c r="B308" s="62" t="s">
        <v>1945</v>
      </c>
      <c r="C308" s="62" t="s">
        <v>2400</v>
      </c>
      <c r="D308" s="62" t="s">
        <v>2153</v>
      </c>
      <c r="E308" s="62" t="s">
        <v>2171</v>
      </c>
      <c r="F308" s="80" t="s">
        <v>2008</v>
      </c>
      <c r="G308" s="32">
        <v>90802.89</v>
      </c>
      <c r="H308" s="32">
        <v>0</v>
      </c>
      <c r="I308" s="32">
        <v>0</v>
      </c>
      <c r="J308" s="32">
        <f t="shared" ref="J308:J339" si="10">SUM(G308:I308)</f>
        <v>90802.89</v>
      </c>
    </row>
    <row r="309" spans="1:10">
      <c r="A309" s="16" t="s">
        <v>1465</v>
      </c>
      <c r="B309" s="62" t="s">
        <v>1945</v>
      </c>
      <c r="C309" s="62" t="s">
        <v>2176</v>
      </c>
      <c r="D309" s="62" t="s">
        <v>2177</v>
      </c>
      <c r="E309" s="62" t="s">
        <v>2175</v>
      </c>
      <c r="F309" s="80" t="s">
        <v>2008</v>
      </c>
      <c r="G309" s="32">
        <v>11700</v>
      </c>
      <c r="H309" s="32">
        <v>0</v>
      </c>
      <c r="I309" s="32">
        <v>0</v>
      </c>
      <c r="J309" s="32">
        <f t="shared" si="10"/>
        <v>11700</v>
      </c>
    </row>
    <row r="310" spans="1:10">
      <c r="A310" s="16" t="s">
        <v>1466</v>
      </c>
      <c r="B310" s="62" t="s">
        <v>1945</v>
      </c>
      <c r="C310" s="62" t="s">
        <v>2176</v>
      </c>
      <c r="D310" s="62" t="s">
        <v>2177</v>
      </c>
      <c r="E310" s="62" t="s">
        <v>2189</v>
      </c>
      <c r="F310" s="80" t="s">
        <v>2008</v>
      </c>
      <c r="G310" s="32">
        <v>3150.08</v>
      </c>
      <c r="H310" s="32">
        <v>0</v>
      </c>
      <c r="I310" s="32">
        <v>0</v>
      </c>
      <c r="J310" s="32">
        <f t="shared" si="10"/>
        <v>3150.08</v>
      </c>
    </row>
    <row r="311" spans="1:10">
      <c r="A311" s="16" t="s">
        <v>1467</v>
      </c>
      <c r="B311" s="62" t="s">
        <v>1945</v>
      </c>
      <c r="C311" s="62" t="s">
        <v>2401</v>
      </c>
      <c r="D311" s="62" t="s">
        <v>2340</v>
      </c>
      <c r="E311" s="62" t="s">
        <v>2189</v>
      </c>
      <c r="F311" s="80" t="s">
        <v>2008</v>
      </c>
      <c r="G311" s="32">
        <v>2408251.9900000002</v>
      </c>
      <c r="H311" s="32">
        <v>0</v>
      </c>
      <c r="I311" s="32">
        <v>0</v>
      </c>
      <c r="J311" s="32">
        <f t="shared" si="10"/>
        <v>2408251.9900000002</v>
      </c>
    </row>
    <row r="312" spans="1:10">
      <c r="A312" s="16" t="s">
        <v>1468</v>
      </c>
      <c r="B312" s="62" t="s">
        <v>1945</v>
      </c>
      <c r="C312" s="62" t="s">
        <v>2401</v>
      </c>
      <c r="D312" s="62" t="s">
        <v>2340</v>
      </c>
      <c r="E312" s="62" t="s">
        <v>2245</v>
      </c>
      <c r="F312" s="80" t="s">
        <v>2008</v>
      </c>
      <c r="G312" s="32">
        <v>184828.68</v>
      </c>
      <c r="H312" s="32">
        <v>0</v>
      </c>
      <c r="I312" s="32">
        <v>0</v>
      </c>
      <c r="J312" s="32">
        <f t="shared" si="10"/>
        <v>184828.68</v>
      </c>
    </row>
    <row r="313" spans="1:10">
      <c r="A313" s="16" t="s">
        <v>1469</v>
      </c>
      <c r="B313" s="62" t="s">
        <v>1945</v>
      </c>
      <c r="C313" s="62" t="s">
        <v>2402</v>
      </c>
      <c r="D313" s="62" t="s">
        <v>2340</v>
      </c>
      <c r="E313" s="62" t="s">
        <v>2313</v>
      </c>
      <c r="F313" s="80" t="s">
        <v>2008</v>
      </c>
      <c r="G313" s="32">
        <v>257977.82</v>
      </c>
      <c r="H313" s="32">
        <v>0</v>
      </c>
      <c r="I313" s="32">
        <v>0</v>
      </c>
      <c r="J313" s="32">
        <f t="shared" si="10"/>
        <v>257977.82</v>
      </c>
    </row>
    <row r="314" spans="1:10">
      <c r="A314" s="16" t="s">
        <v>1470</v>
      </c>
      <c r="B314" s="62" t="s">
        <v>1945</v>
      </c>
      <c r="C314" s="62" t="s">
        <v>2403</v>
      </c>
      <c r="D314" s="62" t="s">
        <v>2338</v>
      </c>
      <c r="E314" s="62" t="s">
        <v>2189</v>
      </c>
      <c r="F314" s="80" t="s">
        <v>2008</v>
      </c>
      <c r="G314" s="32">
        <v>4728096.63</v>
      </c>
      <c r="H314" s="32">
        <v>0</v>
      </c>
      <c r="I314" s="32">
        <v>0</v>
      </c>
      <c r="J314" s="32">
        <f t="shared" si="10"/>
        <v>4728096.63</v>
      </c>
    </row>
    <row r="315" spans="1:10">
      <c r="A315" s="16" t="s">
        <v>1471</v>
      </c>
      <c r="B315" s="62" t="s">
        <v>1945</v>
      </c>
      <c r="C315" s="62" t="s">
        <v>2403</v>
      </c>
      <c r="D315" s="62" t="s">
        <v>2338</v>
      </c>
      <c r="E315" s="62" t="s">
        <v>2245</v>
      </c>
      <c r="F315" s="80" t="s">
        <v>2008</v>
      </c>
      <c r="G315" s="32">
        <v>660164.73000000103</v>
      </c>
      <c r="H315" s="32">
        <v>0</v>
      </c>
      <c r="I315" s="32">
        <v>0</v>
      </c>
      <c r="J315" s="32">
        <f t="shared" si="10"/>
        <v>660164.73000000103</v>
      </c>
    </row>
    <row r="316" spans="1:10">
      <c r="A316" s="16" t="s">
        <v>1472</v>
      </c>
      <c r="B316" s="62" t="s">
        <v>1945</v>
      </c>
      <c r="C316" s="62" t="s">
        <v>2404</v>
      </c>
      <c r="D316" s="62" t="s">
        <v>2405</v>
      </c>
      <c r="E316" s="62" t="s">
        <v>2171</v>
      </c>
      <c r="F316" s="80" t="s">
        <v>2008</v>
      </c>
      <c r="G316" s="32">
        <v>12500</v>
      </c>
      <c r="H316" s="32">
        <v>0</v>
      </c>
      <c r="I316" s="32">
        <v>0</v>
      </c>
      <c r="J316" s="32">
        <f t="shared" si="10"/>
        <v>12500</v>
      </c>
    </row>
    <row r="317" spans="1:10">
      <c r="A317" s="16" t="s">
        <v>1473</v>
      </c>
      <c r="B317" s="62" t="s">
        <v>1945</v>
      </c>
      <c r="C317" s="62" t="s">
        <v>2406</v>
      </c>
      <c r="D317" s="62" t="s">
        <v>2128</v>
      </c>
      <c r="E317" s="62" t="s">
        <v>2128</v>
      </c>
      <c r="F317" s="80" t="s">
        <v>2008</v>
      </c>
      <c r="G317" s="32">
        <v>0</v>
      </c>
      <c r="H317" s="32">
        <v>0</v>
      </c>
      <c r="I317" s="32">
        <v>0</v>
      </c>
      <c r="J317" s="32">
        <f t="shared" si="10"/>
        <v>0</v>
      </c>
    </row>
    <row r="318" spans="1:10">
      <c r="A318" s="16" t="s">
        <v>1474</v>
      </c>
      <c r="B318" s="62" t="s">
        <v>1945</v>
      </c>
      <c r="C318" s="62" t="s">
        <v>2407</v>
      </c>
      <c r="D318" s="62" t="s">
        <v>2128</v>
      </c>
      <c r="E318" s="62" t="s">
        <v>2128</v>
      </c>
      <c r="F318" s="80" t="s">
        <v>2008</v>
      </c>
      <c r="G318" s="32">
        <v>0</v>
      </c>
      <c r="H318" s="32">
        <v>0</v>
      </c>
      <c r="I318" s="32">
        <v>0</v>
      </c>
      <c r="J318" s="32">
        <f t="shared" si="10"/>
        <v>0</v>
      </c>
    </row>
    <row r="319" spans="1:10">
      <c r="A319" s="16" t="s">
        <v>1475</v>
      </c>
      <c r="B319" s="62" t="s">
        <v>1945</v>
      </c>
      <c r="C319" s="62" t="s">
        <v>2408</v>
      </c>
      <c r="D319" s="62" t="s">
        <v>2238</v>
      </c>
      <c r="E319" s="62" t="s">
        <v>2175</v>
      </c>
      <c r="F319" s="80" t="s">
        <v>2008</v>
      </c>
      <c r="G319" s="32">
        <v>54683.29</v>
      </c>
      <c r="H319" s="32">
        <v>0</v>
      </c>
      <c r="I319" s="32">
        <v>0</v>
      </c>
      <c r="J319" s="32">
        <f t="shared" si="10"/>
        <v>54683.29</v>
      </c>
    </row>
    <row r="320" spans="1:10">
      <c r="A320" s="16" t="s">
        <v>1476</v>
      </c>
      <c r="B320" s="62" t="s">
        <v>1945</v>
      </c>
      <c r="C320" s="62" t="s">
        <v>2408</v>
      </c>
      <c r="D320" s="62" t="s">
        <v>2238</v>
      </c>
      <c r="E320" s="62" t="s">
        <v>2409</v>
      </c>
      <c r="F320" s="80" t="s">
        <v>2008</v>
      </c>
      <c r="G320" s="32">
        <v>210423.25</v>
      </c>
      <c r="H320" s="32">
        <v>0</v>
      </c>
      <c r="I320" s="32">
        <v>0</v>
      </c>
      <c r="J320" s="32">
        <f t="shared" si="10"/>
        <v>210423.25</v>
      </c>
    </row>
    <row r="321" spans="1:10">
      <c r="A321" s="16" t="s">
        <v>1477</v>
      </c>
      <c r="B321" s="62" t="s">
        <v>1945</v>
      </c>
      <c r="C321" s="62" t="s">
        <v>2410</v>
      </c>
      <c r="D321" s="62" t="s">
        <v>2226</v>
      </c>
      <c r="E321" s="62" t="s">
        <v>2182</v>
      </c>
      <c r="F321" s="80" t="s">
        <v>2008</v>
      </c>
      <c r="G321" s="32">
        <v>2000</v>
      </c>
      <c r="H321" s="32">
        <v>0</v>
      </c>
      <c r="I321" s="32">
        <v>0</v>
      </c>
      <c r="J321" s="32">
        <f t="shared" si="10"/>
        <v>2000</v>
      </c>
    </row>
    <row r="322" spans="1:10">
      <c r="A322" s="16" t="s">
        <v>1478</v>
      </c>
      <c r="B322" s="62" t="s">
        <v>1945</v>
      </c>
      <c r="C322" s="62" t="s">
        <v>2411</v>
      </c>
      <c r="D322" s="62" t="s">
        <v>2128</v>
      </c>
      <c r="E322" s="62" t="s">
        <v>2128</v>
      </c>
      <c r="F322" s="80" t="s">
        <v>2008</v>
      </c>
      <c r="G322" s="32">
        <v>0</v>
      </c>
      <c r="H322" s="32">
        <v>0</v>
      </c>
      <c r="I322" s="32">
        <v>0</v>
      </c>
      <c r="J322" s="32">
        <f t="shared" si="10"/>
        <v>0</v>
      </c>
    </row>
    <row r="323" spans="1:10">
      <c r="A323" s="16" t="s">
        <v>1479</v>
      </c>
      <c r="B323" s="62" t="s">
        <v>1945</v>
      </c>
      <c r="C323" s="62" t="s">
        <v>2412</v>
      </c>
      <c r="D323" s="62" t="s">
        <v>2173</v>
      </c>
      <c r="E323" s="62" t="s">
        <v>2309</v>
      </c>
      <c r="F323" s="80" t="s">
        <v>2008</v>
      </c>
      <c r="G323" s="32">
        <v>36058.49</v>
      </c>
      <c r="H323" s="32">
        <v>0</v>
      </c>
      <c r="I323" s="32">
        <v>0</v>
      </c>
      <c r="J323" s="32">
        <f t="shared" si="10"/>
        <v>36058.49</v>
      </c>
    </row>
    <row r="324" spans="1:10">
      <c r="A324" s="16" t="s">
        <v>1480</v>
      </c>
      <c r="B324" s="62" t="s">
        <v>1945</v>
      </c>
      <c r="C324" s="62" t="s">
        <v>2412</v>
      </c>
      <c r="D324" s="62" t="s">
        <v>2128</v>
      </c>
      <c r="E324" s="62" t="s">
        <v>2128</v>
      </c>
      <c r="F324" s="80" t="s">
        <v>2008</v>
      </c>
      <c r="G324" s="32">
        <v>0</v>
      </c>
      <c r="H324" s="32">
        <v>0</v>
      </c>
      <c r="I324" s="32">
        <v>0</v>
      </c>
      <c r="J324" s="32">
        <f t="shared" si="10"/>
        <v>0</v>
      </c>
    </row>
    <row r="325" spans="1:10">
      <c r="A325" s="16" t="s">
        <v>1481</v>
      </c>
      <c r="B325" s="62" t="s">
        <v>1945</v>
      </c>
      <c r="C325" s="62" t="s">
        <v>2413</v>
      </c>
      <c r="D325" s="62" t="s">
        <v>2367</v>
      </c>
      <c r="E325" s="62" t="s">
        <v>2309</v>
      </c>
      <c r="F325" s="80" t="s">
        <v>2008</v>
      </c>
      <c r="G325" s="32">
        <v>3250</v>
      </c>
      <c r="H325" s="32">
        <v>0</v>
      </c>
      <c r="I325" s="32">
        <v>0</v>
      </c>
      <c r="J325" s="32">
        <f t="shared" si="10"/>
        <v>3250</v>
      </c>
    </row>
    <row r="326" spans="1:10">
      <c r="A326" s="16" t="s">
        <v>1482</v>
      </c>
      <c r="B326" s="62" t="s">
        <v>1945</v>
      </c>
      <c r="C326" s="62" t="s">
        <v>2414</v>
      </c>
      <c r="D326" s="62" t="s">
        <v>2415</v>
      </c>
      <c r="E326" s="62" t="s">
        <v>2171</v>
      </c>
      <c r="F326" s="80" t="s">
        <v>2008</v>
      </c>
      <c r="G326" s="32">
        <v>-645.34</v>
      </c>
      <c r="H326" s="32">
        <v>0</v>
      </c>
      <c r="I326" s="32">
        <v>0</v>
      </c>
      <c r="J326" s="32">
        <f t="shared" si="10"/>
        <v>-645.34</v>
      </c>
    </row>
    <row r="327" spans="1:10">
      <c r="A327" s="16" t="s">
        <v>1483</v>
      </c>
      <c r="B327" s="62" t="s">
        <v>1945</v>
      </c>
      <c r="C327" s="62" t="s">
        <v>2414</v>
      </c>
      <c r="D327" s="62" t="s">
        <v>2415</v>
      </c>
      <c r="E327" s="62" t="s">
        <v>2157</v>
      </c>
      <c r="F327" s="80" t="s">
        <v>2008</v>
      </c>
      <c r="G327" s="32">
        <v>-14208.07</v>
      </c>
      <c r="H327" s="32">
        <v>0</v>
      </c>
      <c r="I327" s="32">
        <v>0</v>
      </c>
      <c r="J327" s="32">
        <f t="shared" si="10"/>
        <v>-14208.07</v>
      </c>
    </row>
    <row r="328" spans="1:10">
      <c r="A328" s="16" t="s">
        <v>1484</v>
      </c>
      <c r="B328" s="62" t="s">
        <v>1945</v>
      </c>
      <c r="C328" s="62" t="s">
        <v>2414</v>
      </c>
      <c r="D328" s="62" t="s">
        <v>2128</v>
      </c>
      <c r="E328" s="62" t="s">
        <v>2128</v>
      </c>
      <c r="F328" s="80" t="s">
        <v>2008</v>
      </c>
      <c r="G328" s="32">
        <v>0</v>
      </c>
      <c r="H328" s="32">
        <v>0</v>
      </c>
      <c r="I328" s="32">
        <v>0</v>
      </c>
      <c r="J328" s="32">
        <f t="shared" si="10"/>
        <v>0</v>
      </c>
    </row>
    <row r="329" spans="1:10">
      <c r="A329" s="16" t="s">
        <v>1485</v>
      </c>
      <c r="B329" s="62" t="s">
        <v>1945</v>
      </c>
      <c r="C329" s="62" t="s">
        <v>2416</v>
      </c>
      <c r="D329" s="62" t="s">
        <v>2128</v>
      </c>
      <c r="E329" s="62" t="s">
        <v>2128</v>
      </c>
      <c r="F329" s="80" t="s">
        <v>2008</v>
      </c>
      <c r="G329" s="32">
        <v>0</v>
      </c>
      <c r="H329" s="32">
        <v>0</v>
      </c>
      <c r="I329" s="32">
        <v>0</v>
      </c>
      <c r="J329" s="32">
        <f t="shared" si="10"/>
        <v>0</v>
      </c>
    </row>
    <row r="330" spans="1:10">
      <c r="A330" s="16" t="s">
        <v>1486</v>
      </c>
      <c r="B330" s="62" t="s">
        <v>1945</v>
      </c>
      <c r="C330" s="62" t="s">
        <v>2417</v>
      </c>
      <c r="D330" s="62" t="s">
        <v>2173</v>
      </c>
      <c r="E330" s="62" t="s">
        <v>2309</v>
      </c>
      <c r="F330" s="80" t="s">
        <v>2008</v>
      </c>
      <c r="G330" s="32">
        <v>61976.480000000003</v>
      </c>
      <c r="H330" s="32">
        <v>0</v>
      </c>
      <c r="I330" s="32">
        <v>0</v>
      </c>
      <c r="J330" s="32">
        <f t="shared" si="10"/>
        <v>61976.480000000003</v>
      </c>
    </row>
    <row r="331" spans="1:10">
      <c r="A331" s="16" t="s">
        <v>1487</v>
      </c>
      <c r="B331" s="62" t="s">
        <v>1945</v>
      </c>
      <c r="C331" s="62" t="s">
        <v>2418</v>
      </c>
      <c r="D331" s="62" t="s">
        <v>2128</v>
      </c>
      <c r="E331" s="62" t="s">
        <v>2128</v>
      </c>
      <c r="F331" s="80" t="s">
        <v>2008</v>
      </c>
      <c r="G331" s="32">
        <v>0</v>
      </c>
      <c r="H331" s="32">
        <v>0</v>
      </c>
      <c r="I331" s="32">
        <v>0</v>
      </c>
      <c r="J331" s="32">
        <f t="shared" si="10"/>
        <v>0</v>
      </c>
    </row>
    <row r="332" spans="1:10">
      <c r="A332" s="16" t="s">
        <v>1488</v>
      </c>
      <c r="B332" s="62" t="s">
        <v>1945</v>
      </c>
      <c r="C332" s="62" t="s">
        <v>2419</v>
      </c>
      <c r="D332" s="62" t="s">
        <v>2363</v>
      </c>
      <c r="E332" s="62" t="s">
        <v>2171</v>
      </c>
      <c r="F332" s="80" t="s">
        <v>2008</v>
      </c>
      <c r="G332" s="32">
        <v>8822.3799999999992</v>
      </c>
      <c r="H332" s="32">
        <v>0</v>
      </c>
      <c r="I332" s="32">
        <v>0</v>
      </c>
      <c r="J332" s="32">
        <f t="shared" si="10"/>
        <v>8822.3799999999992</v>
      </c>
    </row>
    <row r="333" spans="1:10">
      <c r="A333" s="16" t="s">
        <v>1489</v>
      </c>
      <c r="B333" s="62" t="s">
        <v>1945</v>
      </c>
      <c r="C333" s="62" t="s">
        <v>2343</v>
      </c>
      <c r="D333" s="62" t="s">
        <v>2159</v>
      </c>
      <c r="E333" s="62" t="s">
        <v>2334</v>
      </c>
      <c r="F333" s="80" t="s">
        <v>2008</v>
      </c>
      <c r="G333" s="32">
        <v>10236.120000000001</v>
      </c>
      <c r="H333" s="32">
        <v>0</v>
      </c>
      <c r="I333" s="32">
        <v>0</v>
      </c>
      <c r="J333" s="32">
        <f t="shared" si="10"/>
        <v>10236.120000000001</v>
      </c>
    </row>
    <row r="334" spans="1:10">
      <c r="A334" s="16" t="s">
        <v>1490</v>
      </c>
      <c r="B334" s="62" t="s">
        <v>1945</v>
      </c>
      <c r="C334" s="62" t="s">
        <v>2420</v>
      </c>
      <c r="D334" s="62" t="s">
        <v>2128</v>
      </c>
      <c r="E334" s="62" t="s">
        <v>2128</v>
      </c>
      <c r="F334" s="80" t="s">
        <v>2008</v>
      </c>
      <c r="G334" s="32">
        <v>0</v>
      </c>
      <c r="H334" s="32">
        <v>0</v>
      </c>
      <c r="I334" s="32">
        <v>0</v>
      </c>
      <c r="J334" s="32">
        <f t="shared" si="10"/>
        <v>0</v>
      </c>
    </row>
    <row r="335" spans="1:10">
      <c r="A335" s="16" t="s">
        <v>1491</v>
      </c>
      <c r="B335" s="62" t="s">
        <v>1945</v>
      </c>
      <c r="C335" s="62" t="s">
        <v>2320</v>
      </c>
      <c r="D335" s="62" t="s">
        <v>2299</v>
      </c>
      <c r="E335" s="62" t="s">
        <v>2171</v>
      </c>
      <c r="F335" s="80" t="s">
        <v>2008</v>
      </c>
      <c r="G335" s="32">
        <v>1499.5</v>
      </c>
      <c r="H335" s="32">
        <v>0</v>
      </c>
      <c r="I335" s="32">
        <v>0</v>
      </c>
      <c r="J335" s="32">
        <f t="shared" si="10"/>
        <v>1499.5</v>
      </c>
    </row>
    <row r="336" spans="1:10">
      <c r="A336" s="16" t="s">
        <v>1492</v>
      </c>
      <c r="B336" s="62" t="s">
        <v>1945</v>
      </c>
      <c r="C336" s="62" t="s">
        <v>2421</v>
      </c>
      <c r="D336" s="62" t="s">
        <v>2422</v>
      </c>
      <c r="E336" s="62" t="s">
        <v>2189</v>
      </c>
      <c r="F336" s="80" t="s">
        <v>2008</v>
      </c>
      <c r="G336" s="32">
        <v>102089.9</v>
      </c>
      <c r="H336" s="32">
        <v>0</v>
      </c>
      <c r="I336" s="32">
        <v>0</v>
      </c>
      <c r="J336" s="32">
        <f t="shared" si="10"/>
        <v>102089.9</v>
      </c>
    </row>
    <row r="337" spans="1:10">
      <c r="A337" s="16" t="s">
        <v>1493</v>
      </c>
      <c r="B337" s="62" t="s">
        <v>1945</v>
      </c>
      <c r="C337" s="62" t="s">
        <v>2421</v>
      </c>
      <c r="D337" s="62" t="s">
        <v>2128</v>
      </c>
      <c r="E337" s="62" t="s">
        <v>2128</v>
      </c>
      <c r="F337" s="80" t="s">
        <v>2008</v>
      </c>
      <c r="G337" s="32">
        <v>0</v>
      </c>
      <c r="H337" s="32">
        <v>0</v>
      </c>
      <c r="I337" s="32">
        <v>0</v>
      </c>
      <c r="J337" s="32">
        <f t="shared" si="10"/>
        <v>0</v>
      </c>
    </row>
    <row r="338" spans="1:10">
      <c r="A338" s="16" t="s">
        <v>1494</v>
      </c>
      <c r="B338" s="62" t="s">
        <v>1945</v>
      </c>
      <c r="C338" s="62" t="s">
        <v>2423</v>
      </c>
      <c r="D338" s="62" t="s">
        <v>2150</v>
      </c>
      <c r="E338" s="62" t="s">
        <v>2171</v>
      </c>
      <c r="F338" s="80" t="s">
        <v>2008</v>
      </c>
      <c r="G338" s="32">
        <v>45000</v>
      </c>
      <c r="H338" s="32">
        <v>0</v>
      </c>
      <c r="I338" s="32">
        <v>0</v>
      </c>
      <c r="J338" s="32">
        <f t="shared" si="10"/>
        <v>45000</v>
      </c>
    </row>
    <row r="339" spans="1:10">
      <c r="A339" s="16" t="s">
        <v>1495</v>
      </c>
      <c r="B339" s="62" t="s">
        <v>1945</v>
      </c>
      <c r="C339" s="62" t="s">
        <v>2424</v>
      </c>
      <c r="D339" s="62" t="s">
        <v>2425</v>
      </c>
      <c r="E339" s="62" t="s">
        <v>2189</v>
      </c>
      <c r="F339" s="80" t="s">
        <v>2008</v>
      </c>
      <c r="G339" s="32">
        <v>18065.419999999998</v>
      </c>
      <c r="H339" s="32">
        <v>0</v>
      </c>
      <c r="I339" s="32">
        <v>0</v>
      </c>
      <c r="J339" s="32">
        <f t="shared" si="10"/>
        <v>18065.419999999998</v>
      </c>
    </row>
    <row r="340" spans="1:10">
      <c r="A340" s="16" t="s">
        <v>1496</v>
      </c>
      <c r="B340" s="62" t="s">
        <v>1945</v>
      </c>
      <c r="C340" s="62" t="s">
        <v>2426</v>
      </c>
      <c r="D340" s="62" t="s">
        <v>2427</v>
      </c>
      <c r="E340" s="62" t="s">
        <v>2309</v>
      </c>
      <c r="F340" s="80" t="s">
        <v>2008</v>
      </c>
      <c r="G340" s="32">
        <v>3500</v>
      </c>
      <c r="H340" s="32">
        <v>0</v>
      </c>
      <c r="I340" s="32">
        <v>0</v>
      </c>
      <c r="J340" s="32">
        <f t="shared" ref="J340:J346" si="11">SUM(G340:I340)</f>
        <v>3500</v>
      </c>
    </row>
    <row r="341" spans="1:10">
      <c r="A341" s="16" t="s">
        <v>1497</v>
      </c>
      <c r="B341" s="62" t="s">
        <v>1945</v>
      </c>
      <c r="C341" s="62" t="s">
        <v>2428</v>
      </c>
      <c r="D341" s="62" t="s">
        <v>2128</v>
      </c>
      <c r="E341" s="62" t="s">
        <v>2128</v>
      </c>
      <c r="F341" s="80" t="s">
        <v>2008</v>
      </c>
      <c r="G341" s="32">
        <v>0</v>
      </c>
      <c r="H341" s="32">
        <v>0</v>
      </c>
      <c r="I341" s="32">
        <v>0</v>
      </c>
      <c r="J341" s="32">
        <f t="shared" si="11"/>
        <v>0</v>
      </c>
    </row>
    <row r="342" spans="1:10">
      <c r="A342" s="16" t="s">
        <v>1498</v>
      </c>
      <c r="B342" s="62" t="s">
        <v>1945</v>
      </c>
      <c r="C342" s="62" t="s">
        <v>2186</v>
      </c>
      <c r="D342" s="62" t="s">
        <v>2128</v>
      </c>
      <c r="E342" s="62" t="s">
        <v>2128</v>
      </c>
      <c r="F342" s="80" t="s">
        <v>2008</v>
      </c>
      <c r="G342" s="32">
        <v>0</v>
      </c>
      <c r="H342" s="32">
        <v>0</v>
      </c>
      <c r="I342" s="32">
        <v>0</v>
      </c>
      <c r="J342" s="32">
        <f t="shared" si="11"/>
        <v>0</v>
      </c>
    </row>
    <row r="343" spans="1:10">
      <c r="A343" s="16" t="s">
        <v>1499</v>
      </c>
      <c r="B343" s="62" t="s">
        <v>1945</v>
      </c>
      <c r="C343" s="62" t="s">
        <v>2350</v>
      </c>
      <c r="D343" s="62" t="s">
        <v>2338</v>
      </c>
      <c r="E343" s="62" t="s">
        <v>2348</v>
      </c>
      <c r="F343" s="80" t="s">
        <v>2008</v>
      </c>
      <c r="G343" s="32">
        <v>44745.83</v>
      </c>
      <c r="H343" s="32">
        <v>0</v>
      </c>
      <c r="I343" s="32">
        <v>0</v>
      </c>
      <c r="J343" s="32">
        <f t="shared" si="11"/>
        <v>44745.83</v>
      </c>
    </row>
    <row r="344" spans="1:10">
      <c r="A344" s="16" t="s">
        <v>1500</v>
      </c>
      <c r="B344" s="62" t="s">
        <v>1945</v>
      </c>
      <c r="C344" s="62" t="s">
        <v>2127</v>
      </c>
      <c r="D344" s="62" t="s">
        <v>2128</v>
      </c>
      <c r="E344" s="62" t="s">
        <v>2309</v>
      </c>
      <c r="F344" s="80" t="s">
        <v>2008</v>
      </c>
      <c r="G344" s="32">
        <v>0</v>
      </c>
      <c r="H344" s="32">
        <v>0</v>
      </c>
      <c r="I344" s="32">
        <v>0</v>
      </c>
      <c r="J344" s="32">
        <f t="shared" si="11"/>
        <v>0</v>
      </c>
    </row>
    <row r="345" spans="1:10">
      <c r="A345" s="16" t="s">
        <v>1501</v>
      </c>
      <c r="B345" s="62" t="s">
        <v>1945</v>
      </c>
      <c r="C345" s="62" t="s">
        <v>2127</v>
      </c>
      <c r="D345" s="62" t="s">
        <v>2128</v>
      </c>
      <c r="E345" s="62" t="s">
        <v>2134</v>
      </c>
      <c r="F345" s="80" t="s">
        <v>2008</v>
      </c>
      <c r="G345" s="32">
        <v>721</v>
      </c>
      <c r="H345" s="32">
        <v>0</v>
      </c>
      <c r="I345" s="32">
        <v>0</v>
      </c>
      <c r="J345" s="32">
        <f t="shared" si="11"/>
        <v>721</v>
      </c>
    </row>
    <row r="346" spans="1:10">
      <c r="A346" s="16" t="s">
        <v>1502</v>
      </c>
      <c r="B346" s="62" t="s">
        <v>1945</v>
      </c>
      <c r="C346" s="62" t="s">
        <v>2127</v>
      </c>
      <c r="D346" s="62" t="s">
        <v>2128</v>
      </c>
      <c r="E346" s="62" t="s">
        <v>2171</v>
      </c>
      <c r="F346" s="80" t="s">
        <v>2008</v>
      </c>
      <c r="G346" s="32">
        <v>0</v>
      </c>
      <c r="H346" s="32">
        <v>0</v>
      </c>
      <c r="I346" s="32">
        <v>0</v>
      </c>
      <c r="J346" s="32">
        <f t="shared" si="11"/>
        <v>0</v>
      </c>
    </row>
    <row r="347" spans="1:10">
      <c r="A347" s="16" t="s">
        <v>1503</v>
      </c>
      <c r="B347" s="62" t="s">
        <v>1945</v>
      </c>
      <c r="C347" s="62" t="s">
        <v>2127</v>
      </c>
      <c r="D347" s="62" t="s">
        <v>2128</v>
      </c>
      <c r="E347" s="62" t="s">
        <v>2127</v>
      </c>
      <c r="F347" s="80" t="s">
        <v>2008</v>
      </c>
      <c r="G347" s="32">
        <v>0</v>
      </c>
      <c r="H347" s="32">
        <v>0</v>
      </c>
      <c r="I347" s="32">
        <v>0</v>
      </c>
      <c r="J347" s="32">
        <f t="shared" ref="J347:J378" si="12">G347+H347+I347</f>
        <v>0</v>
      </c>
    </row>
    <row r="348" spans="1:10">
      <c r="A348" s="16" t="s">
        <v>1504</v>
      </c>
      <c r="B348" s="62" t="s">
        <v>1945</v>
      </c>
      <c r="C348" s="62" t="s">
        <v>2429</v>
      </c>
      <c r="D348" s="62" t="s">
        <v>2128</v>
      </c>
      <c r="E348" s="62" t="s">
        <v>2128</v>
      </c>
      <c r="F348" s="80" t="s">
        <v>2008</v>
      </c>
      <c r="G348" s="32">
        <v>0</v>
      </c>
      <c r="H348" s="32">
        <v>0</v>
      </c>
      <c r="I348" s="32">
        <v>0</v>
      </c>
      <c r="J348" s="32">
        <f t="shared" si="12"/>
        <v>0</v>
      </c>
    </row>
    <row r="349" spans="1:10">
      <c r="A349" s="16" t="s">
        <v>1505</v>
      </c>
      <c r="B349" s="62" t="s">
        <v>1945</v>
      </c>
      <c r="C349" s="62" t="s">
        <v>2430</v>
      </c>
      <c r="D349" s="62" t="s">
        <v>2128</v>
      </c>
      <c r="E349" s="62" t="s">
        <v>2128</v>
      </c>
      <c r="F349" s="80" t="s">
        <v>2008</v>
      </c>
      <c r="G349" s="32">
        <v>0</v>
      </c>
      <c r="H349" s="32">
        <v>0</v>
      </c>
      <c r="I349" s="32">
        <v>0</v>
      </c>
      <c r="J349" s="32">
        <f t="shared" si="12"/>
        <v>0</v>
      </c>
    </row>
    <row r="350" spans="1:10">
      <c r="A350" s="16" t="s">
        <v>1506</v>
      </c>
      <c r="B350" s="62" t="s">
        <v>1945</v>
      </c>
      <c r="C350" s="62" t="s">
        <v>2269</v>
      </c>
      <c r="D350" s="62" t="s">
        <v>2128</v>
      </c>
      <c r="E350" s="62" t="s">
        <v>2128</v>
      </c>
      <c r="F350" s="80" t="s">
        <v>2008</v>
      </c>
      <c r="G350" s="32">
        <v>0</v>
      </c>
      <c r="H350" s="32">
        <v>0</v>
      </c>
      <c r="I350" s="32">
        <v>0</v>
      </c>
      <c r="J350" s="32">
        <f t="shared" si="12"/>
        <v>0</v>
      </c>
    </row>
    <row r="351" spans="1:10">
      <c r="A351" s="16" t="s">
        <v>1507</v>
      </c>
      <c r="B351" s="62" t="s">
        <v>1945</v>
      </c>
      <c r="C351" s="62" t="s">
        <v>2321</v>
      </c>
      <c r="D351" s="62" t="s">
        <v>2128</v>
      </c>
      <c r="E351" s="62" t="s">
        <v>2128</v>
      </c>
      <c r="F351" s="80" t="s">
        <v>2008</v>
      </c>
      <c r="G351" s="32">
        <v>0</v>
      </c>
      <c r="H351" s="32">
        <v>0</v>
      </c>
      <c r="I351" s="32">
        <v>0</v>
      </c>
      <c r="J351" s="32">
        <f t="shared" si="12"/>
        <v>0</v>
      </c>
    </row>
    <row r="352" spans="1:10">
      <c r="A352" s="16" t="s">
        <v>1508</v>
      </c>
      <c r="B352" s="62" t="s">
        <v>1945</v>
      </c>
      <c r="C352" s="62" t="s">
        <v>2431</v>
      </c>
      <c r="D352" s="62" t="s">
        <v>2128</v>
      </c>
      <c r="E352" s="62" t="s">
        <v>2128</v>
      </c>
      <c r="F352" s="80" t="s">
        <v>2008</v>
      </c>
      <c r="G352" s="32">
        <v>0</v>
      </c>
      <c r="H352" s="32">
        <v>0</v>
      </c>
      <c r="I352" s="32">
        <v>0</v>
      </c>
      <c r="J352" s="32">
        <f t="shared" si="12"/>
        <v>0</v>
      </c>
    </row>
    <row r="353" spans="1:10">
      <c r="A353" s="16" t="s">
        <v>1509</v>
      </c>
      <c r="B353" s="62" t="s">
        <v>1945</v>
      </c>
      <c r="C353" s="62" t="s">
        <v>2432</v>
      </c>
      <c r="D353" s="62" t="s">
        <v>2128</v>
      </c>
      <c r="E353" s="62" t="s">
        <v>2128</v>
      </c>
      <c r="F353" s="80" t="s">
        <v>2008</v>
      </c>
      <c r="G353" s="32">
        <v>0</v>
      </c>
      <c r="H353" s="32">
        <v>0</v>
      </c>
      <c r="I353" s="32">
        <v>0</v>
      </c>
      <c r="J353" s="32">
        <f t="shared" si="12"/>
        <v>0</v>
      </c>
    </row>
    <row r="354" spans="1:10">
      <c r="A354" s="16" t="s">
        <v>1510</v>
      </c>
      <c r="B354" s="62" t="s">
        <v>1945</v>
      </c>
      <c r="C354" s="62" t="s">
        <v>2433</v>
      </c>
      <c r="D354" s="62" t="s">
        <v>2128</v>
      </c>
      <c r="E354" s="62" t="s">
        <v>2128</v>
      </c>
      <c r="F354" s="80" t="s">
        <v>2008</v>
      </c>
      <c r="G354" s="32">
        <v>0</v>
      </c>
      <c r="H354" s="32">
        <v>0</v>
      </c>
      <c r="I354" s="32">
        <v>0</v>
      </c>
      <c r="J354" s="32">
        <f t="shared" si="12"/>
        <v>0</v>
      </c>
    </row>
    <row r="355" spans="1:10">
      <c r="A355" s="16" t="s">
        <v>1511</v>
      </c>
      <c r="B355" s="62" t="s">
        <v>1945</v>
      </c>
      <c r="C355" s="62" t="s">
        <v>2434</v>
      </c>
      <c r="D355" s="62" t="s">
        <v>2128</v>
      </c>
      <c r="E355" s="62" t="s">
        <v>2128</v>
      </c>
      <c r="F355" s="80" t="s">
        <v>2008</v>
      </c>
      <c r="G355" s="32">
        <v>0</v>
      </c>
      <c r="H355" s="32">
        <v>0</v>
      </c>
      <c r="I355" s="32">
        <v>0</v>
      </c>
      <c r="J355" s="32">
        <f t="shared" si="12"/>
        <v>0</v>
      </c>
    </row>
    <row r="356" spans="1:10">
      <c r="A356" s="16" t="s">
        <v>1512</v>
      </c>
      <c r="B356" s="62" t="s">
        <v>1945</v>
      </c>
      <c r="C356" s="62" t="s">
        <v>2274</v>
      </c>
      <c r="D356" s="62" t="s">
        <v>2128</v>
      </c>
      <c r="E356" s="62" t="s">
        <v>2128</v>
      </c>
      <c r="F356" s="80" t="s">
        <v>2008</v>
      </c>
      <c r="G356" s="32">
        <v>0</v>
      </c>
      <c r="H356" s="32">
        <v>0</v>
      </c>
      <c r="I356" s="32">
        <v>0</v>
      </c>
      <c r="J356" s="32">
        <f t="shared" si="12"/>
        <v>0</v>
      </c>
    </row>
    <row r="357" spans="1:10">
      <c r="A357" s="16" t="s">
        <v>1513</v>
      </c>
      <c r="B357" s="62" t="s">
        <v>1945</v>
      </c>
      <c r="C357" s="62" t="s">
        <v>2435</v>
      </c>
      <c r="D357" s="62" t="s">
        <v>2128</v>
      </c>
      <c r="E357" s="62" t="s">
        <v>2128</v>
      </c>
      <c r="F357" s="80" t="s">
        <v>2008</v>
      </c>
      <c r="G357" s="32">
        <v>0</v>
      </c>
      <c r="H357" s="32">
        <v>0</v>
      </c>
      <c r="I357" s="32">
        <v>0</v>
      </c>
      <c r="J357" s="32">
        <f t="shared" si="12"/>
        <v>0</v>
      </c>
    </row>
    <row r="358" spans="1:10">
      <c r="A358" s="16" t="s">
        <v>1514</v>
      </c>
      <c r="B358" s="62" t="s">
        <v>1945</v>
      </c>
      <c r="C358" s="62" t="s">
        <v>2436</v>
      </c>
      <c r="D358" s="62" t="s">
        <v>2128</v>
      </c>
      <c r="E358" s="62" t="s">
        <v>2128</v>
      </c>
      <c r="F358" s="80" t="s">
        <v>2008</v>
      </c>
      <c r="G358" s="32">
        <v>0</v>
      </c>
      <c r="H358" s="32">
        <v>0</v>
      </c>
      <c r="I358" s="32">
        <v>0</v>
      </c>
      <c r="J358" s="32">
        <f t="shared" si="12"/>
        <v>0</v>
      </c>
    </row>
    <row r="359" spans="1:10">
      <c r="A359" s="16" t="s">
        <v>1515</v>
      </c>
      <c r="B359" s="62" t="s">
        <v>1945</v>
      </c>
      <c r="C359" s="62" t="s">
        <v>2437</v>
      </c>
      <c r="D359" s="62" t="s">
        <v>2128</v>
      </c>
      <c r="E359" s="62" t="s">
        <v>2128</v>
      </c>
      <c r="F359" s="80" t="s">
        <v>2008</v>
      </c>
      <c r="G359" s="32">
        <v>0</v>
      </c>
      <c r="H359" s="32">
        <v>0</v>
      </c>
      <c r="I359" s="32">
        <v>0</v>
      </c>
      <c r="J359" s="32">
        <f t="shared" si="12"/>
        <v>0</v>
      </c>
    </row>
    <row r="360" spans="1:10">
      <c r="A360" s="16" t="s">
        <v>1516</v>
      </c>
      <c r="B360" s="62" t="s">
        <v>1945</v>
      </c>
      <c r="C360" s="62" t="s">
        <v>2438</v>
      </c>
      <c r="D360" s="62" t="s">
        <v>2128</v>
      </c>
      <c r="E360" s="62" t="s">
        <v>2128</v>
      </c>
      <c r="F360" s="80" t="s">
        <v>2008</v>
      </c>
      <c r="G360" s="32">
        <v>0</v>
      </c>
      <c r="H360" s="32">
        <v>0</v>
      </c>
      <c r="I360" s="32">
        <v>0</v>
      </c>
      <c r="J360" s="32">
        <f t="shared" si="12"/>
        <v>0</v>
      </c>
    </row>
    <row r="361" spans="1:10">
      <c r="A361" s="16" t="s">
        <v>1517</v>
      </c>
      <c r="B361" s="62" t="s">
        <v>1945</v>
      </c>
      <c r="C361" s="62" t="s">
        <v>2439</v>
      </c>
      <c r="D361" s="62" t="s">
        <v>2128</v>
      </c>
      <c r="E361" s="62" t="s">
        <v>2128</v>
      </c>
      <c r="F361" s="80" t="s">
        <v>2008</v>
      </c>
      <c r="G361" s="32">
        <v>0</v>
      </c>
      <c r="H361" s="32">
        <v>0</v>
      </c>
      <c r="I361" s="32">
        <v>0</v>
      </c>
      <c r="J361" s="32">
        <f t="shared" si="12"/>
        <v>0</v>
      </c>
    </row>
    <row r="362" spans="1:10">
      <c r="A362" s="16" t="s">
        <v>1518</v>
      </c>
      <c r="B362" s="62" t="s">
        <v>1945</v>
      </c>
      <c r="C362" s="62" t="s">
        <v>2440</v>
      </c>
      <c r="D362" s="62" t="s">
        <v>2128</v>
      </c>
      <c r="E362" s="62" t="s">
        <v>2128</v>
      </c>
      <c r="F362" s="80" t="s">
        <v>2008</v>
      </c>
      <c r="G362" s="32">
        <v>0</v>
      </c>
      <c r="H362" s="32">
        <v>0</v>
      </c>
      <c r="I362" s="32">
        <v>0</v>
      </c>
      <c r="J362" s="32">
        <f t="shared" si="12"/>
        <v>0</v>
      </c>
    </row>
    <row r="363" spans="1:10">
      <c r="A363" s="16" t="s">
        <v>1519</v>
      </c>
      <c r="B363" s="62" t="s">
        <v>1945</v>
      </c>
      <c r="C363" s="62" t="s">
        <v>2441</v>
      </c>
      <c r="D363" s="62" t="s">
        <v>2128</v>
      </c>
      <c r="E363" s="62" t="s">
        <v>2128</v>
      </c>
      <c r="F363" s="80" t="s">
        <v>2008</v>
      </c>
      <c r="G363" s="32">
        <v>0</v>
      </c>
      <c r="H363" s="32">
        <v>0</v>
      </c>
      <c r="I363" s="32">
        <v>0</v>
      </c>
      <c r="J363" s="32">
        <f t="shared" si="12"/>
        <v>0</v>
      </c>
    </row>
    <row r="364" spans="1:10">
      <c r="A364" s="16" t="s">
        <v>1520</v>
      </c>
      <c r="B364" s="62" t="s">
        <v>1945</v>
      </c>
      <c r="C364" s="62" t="s">
        <v>2442</v>
      </c>
      <c r="D364" s="62" t="s">
        <v>2128</v>
      </c>
      <c r="E364" s="62" t="s">
        <v>2128</v>
      </c>
      <c r="F364" s="80" t="s">
        <v>2008</v>
      </c>
      <c r="G364" s="32">
        <v>0</v>
      </c>
      <c r="H364" s="32">
        <v>0</v>
      </c>
      <c r="I364" s="32">
        <v>0</v>
      </c>
      <c r="J364" s="32">
        <f t="shared" si="12"/>
        <v>0</v>
      </c>
    </row>
    <row r="365" spans="1:10">
      <c r="A365" s="16" t="s">
        <v>1521</v>
      </c>
      <c r="B365" s="62" t="s">
        <v>1945</v>
      </c>
      <c r="C365" s="62" t="s">
        <v>2443</v>
      </c>
      <c r="D365" s="62" t="s">
        <v>2128</v>
      </c>
      <c r="E365" s="62" t="s">
        <v>2128</v>
      </c>
      <c r="F365" s="80" t="s">
        <v>2008</v>
      </c>
      <c r="G365" s="32">
        <v>0</v>
      </c>
      <c r="H365" s="32">
        <v>0</v>
      </c>
      <c r="I365" s="32">
        <v>0</v>
      </c>
      <c r="J365" s="32">
        <f t="shared" si="12"/>
        <v>0</v>
      </c>
    </row>
    <row r="366" spans="1:10">
      <c r="A366" s="16" t="s">
        <v>1522</v>
      </c>
      <c r="B366" s="62" t="s">
        <v>1945</v>
      </c>
      <c r="C366" s="62" t="s">
        <v>2444</v>
      </c>
      <c r="D366" s="62" t="s">
        <v>2128</v>
      </c>
      <c r="E366" s="62" t="s">
        <v>2128</v>
      </c>
      <c r="F366" s="80" t="s">
        <v>2008</v>
      </c>
      <c r="G366" s="32">
        <v>0</v>
      </c>
      <c r="H366" s="32">
        <v>0</v>
      </c>
      <c r="I366" s="32">
        <v>0</v>
      </c>
      <c r="J366" s="32">
        <f t="shared" si="12"/>
        <v>0</v>
      </c>
    </row>
    <row r="367" spans="1:10">
      <c r="A367" s="16" t="s">
        <v>1523</v>
      </c>
      <c r="B367" s="62" t="s">
        <v>1945</v>
      </c>
      <c r="C367" s="62" t="s">
        <v>2445</v>
      </c>
      <c r="D367" s="62" t="s">
        <v>2128</v>
      </c>
      <c r="E367" s="62" t="s">
        <v>2128</v>
      </c>
      <c r="F367" s="80" t="s">
        <v>2008</v>
      </c>
      <c r="G367" s="32">
        <v>0</v>
      </c>
      <c r="H367" s="32">
        <v>0</v>
      </c>
      <c r="I367" s="32">
        <v>0</v>
      </c>
      <c r="J367" s="32">
        <f t="shared" si="12"/>
        <v>0</v>
      </c>
    </row>
    <row r="368" spans="1:10">
      <c r="A368" s="16" t="s">
        <v>1524</v>
      </c>
      <c r="B368" s="62" t="s">
        <v>1945</v>
      </c>
      <c r="C368" s="62" t="s">
        <v>2446</v>
      </c>
      <c r="D368" s="62" t="s">
        <v>2128</v>
      </c>
      <c r="E368" s="62" t="s">
        <v>2128</v>
      </c>
      <c r="F368" s="80" t="s">
        <v>2008</v>
      </c>
      <c r="G368" s="32">
        <v>0</v>
      </c>
      <c r="H368" s="32">
        <v>0</v>
      </c>
      <c r="I368" s="32">
        <v>0</v>
      </c>
      <c r="J368" s="32">
        <f t="shared" si="12"/>
        <v>0</v>
      </c>
    </row>
    <row r="369" spans="1:10">
      <c r="A369" s="16" t="s">
        <v>1525</v>
      </c>
      <c r="B369" s="62" t="s">
        <v>1945</v>
      </c>
      <c r="C369" s="62" t="s">
        <v>2447</v>
      </c>
      <c r="D369" s="62" t="s">
        <v>2128</v>
      </c>
      <c r="E369" s="62" t="s">
        <v>2128</v>
      </c>
      <c r="F369" s="80" t="s">
        <v>2008</v>
      </c>
      <c r="G369" s="32">
        <v>0</v>
      </c>
      <c r="H369" s="32">
        <v>0</v>
      </c>
      <c r="I369" s="32">
        <v>0</v>
      </c>
      <c r="J369" s="32">
        <f t="shared" si="12"/>
        <v>0</v>
      </c>
    </row>
    <row r="370" spans="1:10">
      <c r="A370" s="16" t="s">
        <v>1526</v>
      </c>
      <c r="B370" s="62" t="s">
        <v>1945</v>
      </c>
      <c r="C370" s="62" t="s">
        <v>2448</v>
      </c>
      <c r="D370" s="62" t="s">
        <v>2128</v>
      </c>
      <c r="E370" s="62" t="s">
        <v>2128</v>
      </c>
      <c r="F370" s="80" t="s">
        <v>2008</v>
      </c>
      <c r="G370" s="32">
        <v>0</v>
      </c>
      <c r="H370" s="32">
        <v>0</v>
      </c>
      <c r="I370" s="32">
        <v>0</v>
      </c>
      <c r="J370" s="32">
        <f t="shared" si="12"/>
        <v>0</v>
      </c>
    </row>
    <row r="371" spans="1:10">
      <c r="A371" s="16" t="s">
        <v>1527</v>
      </c>
      <c r="B371" s="62" t="s">
        <v>1945</v>
      </c>
      <c r="C371" s="62" t="s">
        <v>2449</v>
      </c>
      <c r="D371" s="62" t="s">
        <v>2128</v>
      </c>
      <c r="E371" s="62" t="s">
        <v>2128</v>
      </c>
      <c r="F371" s="80" t="s">
        <v>2008</v>
      </c>
      <c r="G371" s="32">
        <v>0</v>
      </c>
      <c r="H371" s="32">
        <v>0</v>
      </c>
      <c r="I371" s="32">
        <v>0</v>
      </c>
      <c r="J371" s="32">
        <f t="shared" si="12"/>
        <v>0</v>
      </c>
    </row>
    <row r="372" spans="1:10">
      <c r="A372" s="16" t="s">
        <v>1528</v>
      </c>
      <c r="B372" s="62" t="s">
        <v>1945</v>
      </c>
      <c r="C372" s="62" t="s">
        <v>2450</v>
      </c>
      <c r="D372" s="62" t="s">
        <v>2128</v>
      </c>
      <c r="E372" s="62" t="s">
        <v>2128</v>
      </c>
      <c r="F372" s="80" t="s">
        <v>2008</v>
      </c>
      <c r="G372" s="32">
        <v>0</v>
      </c>
      <c r="H372" s="32">
        <v>0</v>
      </c>
      <c r="I372" s="32">
        <v>0</v>
      </c>
      <c r="J372" s="32">
        <f t="shared" si="12"/>
        <v>0</v>
      </c>
    </row>
    <row r="373" spans="1:10">
      <c r="A373" s="16" t="s">
        <v>1529</v>
      </c>
      <c r="B373" s="62" t="s">
        <v>1945</v>
      </c>
      <c r="C373" s="62" t="s">
        <v>2451</v>
      </c>
      <c r="D373" s="62" t="s">
        <v>2128</v>
      </c>
      <c r="E373" s="62" t="s">
        <v>2128</v>
      </c>
      <c r="F373" s="80" t="s">
        <v>2008</v>
      </c>
      <c r="G373" s="32">
        <v>0</v>
      </c>
      <c r="H373" s="32">
        <v>0</v>
      </c>
      <c r="I373" s="32">
        <v>0</v>
      </c>
      <c r="J373" s="32">
        <f t="shared" si="12"/>
        <v>0</v>
      </c>
    </row>
    <row r="374" spans="1:10">
      <c r="A374" s="16" t="s">
        <v>1530</v>
      </c>
      <c r="B374" s="62" t="s">
        <v>1945</v>
      </c>
      <c r="C374" s="62" t="s">
        <v>2452</v>
      </c>
      <c r="D374" s="62" t="s">
        <v>2128</v>
      </c>
      <c r="E374" s="62" t="s">
        <v>2128</v>
      </c>
      <c r="F374" s="80" t="s">
        <v>2008</v>
      </c>
      <c r="G374" s="32">
        <v>0</v>
      </c>
      <c r="H374" s="32">
        <v>0</v>
      </c>
      <c r="I374" s="32">
        <v>0</v>
      </c>
      <c r="J374" s="32">
        <f t="shared" si="12"/>
        <v>0</v>
      </c>
    </row>
    <row r="375" spans="1:10">
      <c r="A375" s="16" t="s">
        <v>1531</v>
      </c>
      <c r="B375" s="62" t="s">
        <v>1945</v>
      </c>
      <c r="C375" s="62" t="s">
        <v>2453</v>
      </c>
      <c r="D375" s="62" t="s">
        <v>2128</v>
      </c>
      <c r="E375" s="62" t="s">
        <v>2128</v>
      </c>
      <c r="F375" s="80" t="s">
        <v>2008</v>
      </c>
      <c r="G375" s="32">
        <v>0</v>
      </c>
      <c r="H375" s="32">
        <v>0</v>
      </c>
      <c r="I375" s="32">
        <v>0</v>
      </c>
      <c r="J375" s="32">
        <f t="shared" si="12"/>
        <v>0</v>
      </c>
    </row>
    <row r="376" spans="1:10">
      <c r="A376" s="16" t="s">
        <v>1532</v>
      </c>
      <c r="B376" s="62" t="s">
        <v>1945</v>
      </c>
      <c r="C376" s="62" t="s">
        <v>2454</v>
      </c>
      <c r="D376" s="62" t="s">
        <v>2128</v>
      </c>
      <c r="E376" s="62" t="s">
        <v>2128</v>
      </c>
      <c r="F376" s="80" t="s">
        <v>2008</v>
      </c>
      <c r="G376" s="32">
        <v>0</v>
      </c>
      <c r="H376" s="32">
        <v>0</v>
      </c>
      <c r="I376" s="32">
        <v>0</v>
      </c>
      <c r="J376" s="32">
        <f t="shared" si="12"/>
        <v>0</v>
      </c>
    </row>
    <row r="377" spans="1:10">
      <c r="A377" s="16" t="s">
        <v>1533</v>
      </c>
      <c r="B377" s="62" t="s">
        <v>1945</v>
      </c>
      <c r="C377" s="62" t="s">
        <v>2455</v>
      </c>
      <c r="D377" s="62" t="s">
        <v>2128</v>
      </c>
      <c r="E377" s="62" t="s">
        <v>2128</v>
      </c>
      <c r="F377" s="80" t="s">
        <v>2008</v>
      </c>
      <c r="G377" s="32">
        <v>0</v>
      </c>
      <c r="H377" s="32">
        <v>0</v>
      </c>
      <c r="I377" s="32">
        <v>0</v>
      </c>
      <c r="J377" s="32">
        <f t="shared" si="12"/>
        <v>0</v>
      </c>
    </row>
    <row r="378" spans="1:10">
      <c r="A378" s="16" t="s">
        <v>1534</v>
      </c>
      <c r="B378" s="62" t="s">
        <v>1945</v>
      </c>
      <c r="C378" s="62" t="s">
        <v>2279</v>
      </c>
      <c r="D378" s="62" t="s">
        <v>2128</v>
      </c>
      <c r="E378" s="62" t="s">
        <v>2128</v>
      </c>
      <c r="F378" s="80" t="s">
        <v>2008</v>
      </c>
      <c r="G378" s="32">
        <v>0</v>
      </c>
      <c r="H378" s="32">
        <v>0</v>
      </c>
      <c r="I378" s="32">
        <v>0</v>
      </c>
      <c r="J378" s="32">
        <f t="shared" si="12"/>
        <v>0</v>
      </c>
    </row>
    <row r="379" spans="1:10">
      <c r="A379" s="16" t="s">
        <v>1535</v>
      </c>
      <c r="B379" s="62" t="s">
        <v>1945</v>
      </c>
      <c r="C379" s="62" t="s">
        <v>2456</v>
      </c>
      <c r="D379" s="62" t="s">
        <v>2128</v>
      </c>
      <c r="E379" s="62" t="s">
        <v>2128</v>
      </c>
      <c r="F379" s="80" t="s">
        <v>2008</v>
      </c>
      <c r="G379" s="32">
        <v>0</v>
      </c>
      <c r="H379" s="32">
        <v>0</v>
      </c>
      <c r="I379" s="32">
        <v>0</v>
      </c>
      <c r="J379" s="32">
        <f t="shared" ref="J379:J410" si="13">G379+H379+I379</f>
        <v>0</v>
      </c>
    </row>
    <row r="380" spans="1:10">
      <c r="A380" s="16" t="s">
        <v>1536</v>
      </c>
      <c r="B380" s="62" t="s">
        <v>1945</v>
      </c>
      <c r="C380" s="62" t="s">
        <v>2457</v>
      </c>
      <c r="D380" s="62" t="s">
        <v>2458</v>
      </c>
      <c r="E380" s="62" t="s">
        <v>2313</v>
      </c>
      <c r="F380" s="80" t="s">
        <v>2008</v>
      </c>
      <c r="G380" s="32">
        <v>874.24</v>
      </c>
      <c r="H380" s="32">
        <v>0</v>
      </c>
      <c r="I380" s="32">
        <v>0</v>
      </c>
      <c r="J380" s="32">
        <f t="shared" si="13"/>
        <v>874.24</v>
      </c>
    </row>
    <row r="381" spans="1:10">
      <c r="A381" s="16" t="s">
        <v>1537</v>
      </c>
      <c r="B381" s="62" t="s">
        <v>1945</v>
      </c>
      <c r="C381" s="62" t="s">
        <v>2457</v>
      </c>
      <c r="D381" s="62" t="s">
        <v>2128</v>
      </c>
      <c r="E381" s="62" t="s">
        <v>2128</v>
      </c>
      <c r="F381" s="80" t="s">
        <v>2008</v>
      </c>
      <c r="G381" s="32">
        <v>0</v>
      </c>
      <c r="H381" s="32">
        <v>0</v>
      </c>
      <c r="I381" s="32">
        <v>0</v>
      </c>
      <c r="J381" s="32">
        <f t="shared" si="13"/>
        <v>0</v>
      </c>
    </row>
    <row r="382" spans="1:10">
      <c r="A382" s="16" t="s">
        <v>2459</v>
      </c>
      <c r="B382" s="62" t="s">
        <v>1945</v>
      </c>
      <c r="C382" s="62" t="s">
        <v>2460</v>
      </c>
      <c r="D382" s="62" t="s">
        <v>2128</v>
      </c>
      <c r="E382" s="62" t="s">
        <v>2128</v>
      </c>
      <c r="F382" s="80" t="s">
        <v>2008</v>
      </c>
      <c r="G382" s="32">
        <v>0</v>
      </c>
      <c r="H382" s="32">
        <v>0</v>
      </c>
      <c r="I382" s="32">
        <v>0</v>
      </c>
      <c r="J382" s="32">
        <f t="shared" si="13"/>
        <v>0</v>
      </c>
    </row>
    <row r="383" spans="1:10">
      <c r="A383" s="16" t="s">
        <v>2461</v>
      </c>
      <c r="B383" s="62" t="s">
        <v>1945</v>
      </c>
      <c r="C383" s="62" t="s">
        <v>2462</v>
      </c>
      <c r="D383" s="62" t="s">
        <v>2128</v>
      </c>
      <c r="E383" s="62" t="s">
        <v>2128</v>
      </c>
      <c r="F383" s="80" t="s">
        <v>2008</v>
      </c>
      <c r="G383" s="32">
        <v>0</v>
      </c>
      <c r="H383" s="32">
        <v>0</v>
      </c>
      <c r="I383" s="32">
        <v>0</v>
      </c>
      <c r="J383" s="32">
        <f t="shared" si="13"/>
        <v>0</v>
      </c>
    </row>
    <row r="384" spans="1:10">
      <c r="A384" s="16" t="s">
        <v>2463</v>
      </c>
      <c r="B384" s="62" t="s">
        <v>1945</v>
      </c>
      <c r="C384" s="62" t="s">
        <v>2290</v>
      </c>
      <c r="D384" s="62" t="s">
        <v>2128</v>
      </c>
      <c r="E384" s="62" t="s">
        <v>2128</v>
      </c>
      <c r="F384" s="80" t="s">
        <v>2008</v>
      </c>
      <c r="G384" s="32">
        <v>0</v>
      </c>
      <c r="H384" s="32">
        <v>0</v>
      </c>
      <c r="I384" s="32">
        <v>0</v>
      </c>
      <c r="J384" s="32">
        <f t="shared" si="13"/>
        <v>0</v>
      </c>
    </row>
    <row r="385" spans="1:10">
      <c r="A385" s="16" t="s">
        <v>2464</v>
      </c>
      <c r="B385" s="62" t="s">
        <v>1945</v>
      </c>
      <c r="C385" s="62" t="s">
        <v>2465</v>
      </c>
      <c r="D385" s="62" t="s">
        <v>2128</v>
      </c>
      <c r="E385" s="62" t="s">
        <v>2128</v>
      </c>
      <c r="F385" s="80" t="s">
        <v>2008</v>
      </c>
      <c r="G385" s="32">
        <v>0</v>
      </c>
      <c r="H385" s="32">
        <v>0</v>
      </c>
      <c r="I385" s="32">
        <v>0</v>
      </c>
      <c r="J385" s="32">
        <f t="shared" si="13"/>
        <v>0</v>
      </c>
    </row>
    <row r="386" spans="1:10">
      <c r="A386" s="16" t="s">
        <v>2466</v>
      </c>
      <c r="B386" s="62" t="s">
        <v>1945</v>
      </c>
      <c r="C386" s="62" t="s">
        <v>2467</v>
      </c>
      <c r="D386" s="62" t="s">
        <v>2128</v>
      </c>
      <c r="E386" s="62" t="s">
        <v>2128</v>
      </c>
      <c r="F386" s="80" t="s">
        <v>2008</v>
      </c>
      <c r="G386" s="32">
        <v>0</v>
      </c>
      <c r="H386" s="32">
        <v>0</v>
      </c>
      <c r="I386" s="32">
        <v>0</v>
      </c>
      <c r="J386" s="32">
        <f t="shared" si="13"/>
        <v>0</v>
      </c>
    </row>
    <row r="387" spans="1:10">
      <c r="A387" s="16" t="s">
        <v>2468</v>
      </c>
      <c r="B387" s="62" t="s">
        <v>1945</v>
      </c>
      <c r="C387" s="62" t="s">
        <v>2469</v>
      </c>
      <c r="D387" s="62" t="s">
        <v>2128</v>
      </c>
      <c r="E387" s="62" t="s">
        <v>2128</v>
      </c>
      <c r="F387" s="80" t="s">
        <v>2008</v>
      </c>
      <c r="G387" s="32">
        <v>0</v>
      </c>
      <c r="H387" s="32">
        <v>0</v>
      </c>
      <c r="I387" s="32">
        <v>0</v>
      </c>
      <c r="J387" s="32">
        <f t="shared" si="13"/>
        <v>0</v>
      </c>
    </row>
    <row r="388" spans="1:10">
      <c r="A388" s="16" t="s">
        <v>2470</v>
      </c>
      <c r="B388" s="62" t="s">
        <v>1945</v>
      </c>
      <c r="C388" s="62" t="s">
        <v>2471</v>
      </c>
      <c r="D388" s="62" t="s">
        <v>2128</v>
      </c>
      <c r="E388" s="62" t="s">
        <v>2128</v>
      </c>
      <c r="F388" s="80" t="s">
        <v>2008</v>
      </c>
      <c r="G388" s="32">
        <v>0</v>
      </c>
      <c r="H388" s="32">
        <v>0</v>
      </c>
      <c r="I388" s="32">
        <v>0</v>
      </c>
      <c r="J388" s="32">
        <f t="shared" si="13"/>
        <v>0</v>
      </c>
    </row>
    <row r="389" spans="1:10">
      <c r="A389" s="16" t="s">
        <v>2472</v>
      </c>
      <c r="B389" s="62" t="s">
        <v>1945</v>
      </c>
      <c r="C389" s="62" t="s">
        <v>2473</v>
      </c>
      <c r="D389" s="62" t="s">
        <v>2128</v>
      </c>
      <c r="E389" s="62" t="s">
        <v>2128</v>
      </c>
      <c r="F389" s="80" t="s">
        <v>2008</v>
      </c>
      <c r="G389" s="32">
        <v>0</v>
      </c>
      <c r="H389" s="32">
        <v>0</v>
      </c>
      <c r="I389" s="32">
        <v>0</v>
      </c>
      <c r="J389" s="32">
        <f t="shared" si="13"/>
        <v>0</v>
      </c>
    </row>
    <row r="390" spans="1:10">
      <c r="A390" s="16" t="s">
        <v>2474</v>
      </c>
      <c r="B390" s="62" t="s">
        <v>1945</v>
      </c>
      <c r="C390" s="62" t="s">
        <v>2475</v>
      </c>
      <c r="D390" s="62" t="s">
        <v>2128</v>
      </c>
      <c r="E390" s="62" t="s">
        <v>2128</v>
      </c>
      <c r="F390" s="80" t="s">
        <v>2008</v>
      </c>
      <c r="G390" s="32">
        <v>0</v>
      </c>
      <c r="H390" s="32">
        <v>0</v>
      </c>
      <c r="I390" s="32">
        <v>0</v>
      </c>
      <c r="J390" s="32">
        <f t="shared" si="13"/>
        <v>0</v>
      </c>
    </row>
    <row r="391" spans="1:10">
      <c r="A391" s="16" t="s">
        <v>2476</v>
      </c>
      <c r="B391" s="62" t="s">
        <v>1945</v>
      </c>
      <c r="C391" s="62" t="s">
        <v>2477</v>
      </c>
      <c r="D391" s="62" t="s">
        <v>2128</v>
      </c>
      <c r="E391" s="62" t="s">
        <v>2128</v>
      </c>
      <c r="F391" s="80" t="s">
        <v>2008</v>
      </c>
      <c r="G391" s="32">
        <v>0</v>
      </c>
      <c r="H391" s="32">
        <v>0</v>
      </c>
      <c r="I391" s="32">
        <v>0</v>
      </c>
      <c r="J391" s="32">
        <f t="shared" si="13"/>
        <v>0</v>
      </c>
    </row>
    <row r="392" spans="1:10">
      <c r="A392" s="16" t="s">
        <v>2478</v>
      </c>
      <c r="B392" s="62" t="s">
        <v>1945</v>
      </c>
      <c r="C392" s="62" t="s">
        <v>2479</v>
      </c>
      <c r="D392" s="62" t="s">
        <v>2128</v>
      </c>
      <c r="E392" s="62" t="s">
        <v>2128</v>
      </c>
      <c r="F392" s="80" t="s">
        <v>2008</v>
      </c>
      <c r="G392" s="32">
        <v>0</v>
      </c>
      <c r="H392" s="32">
        <v>0</v>
      </c>
      <c r="I392" s="32">
        <v>0</v>
      </c>
      <c r="J392" s="32">
        <f t="shared" si="13"/>
        <v>0</v>
      </c>
    </row>
    <row r="393" spans="1:10">
      <c r="A393" s="16" t="s">
        <v>2480</v>
      </c>
      <c r="B393" s="62" t="s">
        <v>1945</v>
      </c>
      <c r="C393" s="62" t="s">
        <v>2481</v>
      </c>
      <c r="D393" s="62" t="s">
        <v>2128</v>
      </c>
      <c r="E393" s="62" t="s">
        <v>2128</v>
      </c>
      <c r="F393" s="80" t="s">
        <v>2008</v>
      </c>
      <c r="G393" s="32">
        <v>0</v>
      </c>
      <c r="H393" s="32">
        <v>0</v>
      </c>
      <c r="I393" s="32">
        <v>0</v>
      </c>
      <c r="J393" s="32">
        <f t="shared" si="13"/>
        <v>0</v>
      </c>
    </row>
    <row r="394" spans="1:10">
      <c r="A394" s="16" t="s">
        <v>2482</v>
      </c>
      <c r="B394" s="62" t="s">
        <v>1945</v>
      </c>
      <c r="C394" s="62" t="s">
        <v>2483</v>
      </c>
      <c r="D394" s="62" t="s">
        <v>2128</v>
      </c>
      <c r="E394" s="62" t="s">
        <v>2128</v>
      </c>
      <c r="F394" s="80" t="s">
        <v>2008</v>
      </c>
      <c r="G394" s="32">
        <v>0</v>
      </c>
      <c r="H394" s="32">
        <v>0</v>
      </c>
      <c r="I394" s="32">
        <v>0</v>
      </c>
      <c r="J394" s="32">
        <f t="shared" si="13"/>
        <v>0</v>
      </c>
    </row>
    <row r="395" spans="1:10">
      <c r="A395" s="16" t="s">
        <v>2484</v>
      </c>
      <c r="B395" s="62" t="s">
        <v>1945</v>
      </c>
      <c r="C395" s="62" t="s">
        <v>2485</v>
      </c>
      <c r="D395" s="62" t="s">
        <v>2128</v>
      </c>
      <c r="E395" s="62" t="s">
        <v>2128</v>
      </c>
      <c r="F395" s="80" t="s">
        <v>2008</v>
      </c>
      <c r="G395" s="32">
        <v>0</v>
      </c>
      <c r="H395" s="32">
        <v>0</v>
      </c>
      <c r="I395" s="32">
        <v>0</v>
      </c>
      <c r="J395" s="32">
        <f t="shared" si="13"/>
        <v>0</v>
      </c>
    </row>
    <row r="396" spans="1:10">
      <c r="A396" s="16" t="s">
        <v>2486</v>
      </c>
      <c r="B396" s="62" t="s">
        <v>1945</v>
      </c>
      <c r="C396" s="62" t="s">
        <v>2487</v>
      </c>
      <c r="D396" s="62" t="s">
        <v>2128</v>
      </c>
      <c r="E396" s="62" t="s">
        <v>2128</v>
      </c>
      <c r="F396" s="80" t="s">
        <v>2008</v>
      </c>
      <c r="G396" s="32">
        <v>0</v>
      </c>
      <c r="H396" s="32">
        <v>0</v>
      </c>
      <c r="I396" s="32">
        <v>0</v>
      </c>
      <c r="J396" s="32">
        <f t="shared" si="13"/>
        <v>0</v>
      </c>
    </row>
    <row r="397" spans="1:10">
      <c r="A397" s="16" t="s">
        <v>2488</v>
      </c>
      <c r="B397" s="62" t="s">
        <v>1945</v>
      </c>
      <c r="C397" s="62" t="s">
        <v>2489</v>
      </c>
      <c r="D397" s="62" t="s">
        <v>2128</v>
      </c>
      <c r="E397" s="62" t="s">
        <v>2128</v>
      </c>
      <c r="F397" s="80" t="s">
        <v>2008</v>
      </c>
      <c r="G397" s="32">
        <v>0</v>
      </c>
      <c r="H397" s="32">
        <v>0</v>
      </c>
      <c r="I397" s="32">
        <v>0</v>
      </c>
      <c r="J397" s="32">
        <f t="shared" si="13"/>
        <v>0</v>
      </c>
    </row>
    <row r="398" spans="1:10">
      <c r="A398" s="16" t="s">
        <v>2490</v>
      </c>
      <c r="B398" s="62" t="s">
        <v>1945</v>
      </c>
      <c r="C398" s="62" t="s">
        <v>2491</v>
      </c>
      <c r="D398" s="62" t="s">
        <v>2128</v>
      </c>
      <c r="E398" s="62" t="s">
        <v>2128</v>
      </c>
      <c r="F398" s="80" t="s">
        <v>2008</v>
      </c>
      <c r="G398" s="32">
        <v>0</v>
      </c>
      <c r="H398" s="32">
        <v>0</v>
      </c>
      <c r="I398" s="32">
        <v>0</v>
      </c>
      <c r="J398" s="32">
        <f t="shared" si="13"/>
        <v>0</v>
      </c>
    </row>
    <row r="399" spans="1:10">
      <c r="A399" s="16" t="s">
        <v>2492</v>
      </c>
      <c r="B399" s="62" t="s">
        <v>1945</v>
      </c>
      <c r="C399" s="62" t="s">
        <v>2493</v>
      </c>
      <c r="D399" s="62" t="s">
        <v>2128</v>
      </c>
      <c r="E399" s="62" t="s">
        <v>2128</v>
      </c>
      <c r="F399" s="80" t="s">
        <v>2008</v>
      </c>
      <c r="G399" s="32">
        <v>0</v>
      </c>
      <c r="H399" s="32">
        <v>0</v>
      </c>
      <c r="I399" s="32">
        <v>0</v>
      </c>
      <c r="J399" s="32">
        <f t="shared" si="13"/>
        <v>0</v>
      </c>
    </row>
    <row r="400" spans="1:10">
      <c r="A400" s="16" t="s">
        <v>2494</v>
      </c>
      <c r="B400" s="62" t="s">
        <v>1945</v>
      </c>
      <c r="C400" s="62" t="s">
        <v>2495</v>
      </c>
      <c r="D400" s="62" t="s">
        <v>2128</v>
      </c>
      <c r="E400" s="62" t="s">
        <v>2128</v>
      </c>
      <c r="F400" s="80" t="s">
        <v>2008</v>
      </c>
      <c r="G400" s="32">
        <v>0</v>
      </c>
      <c r="H400" s="32">
        <v>0</v>
      </c>
      <c r="I400" s="32">
        <v>0</v>
      </c>
      <c r="J400" s="32">
        <f t="shared" si="13"/>
        <v>0</v>
      </c>
    </row>
    <row r="401" spans="1:10">
      <c r="A401" s="16" t="s">
        <v>2496</v>
      </c>
      <c r="B401" s="62" t="s">
        <v>1945</v>
      </c>
      <c r="C401" s="62" t="s">
        <v>2497</v>
      </c>
      <c r="D401" s="62" t="s">
        <v>2128</v>
      </c>
      <c r="E401" s="62" t="s">
        <v>2128</v>
      </c>
      <c r="F401" s="80" t="s">
        <v>2008</v>
      </c>
      <c r="G401" s="32">
        <v>0</v>
      </c>
      <c r="H401" s="32">
        <v>0</v>
      </c>
      <c r="I401" s="32">
        <v>0</v>
      </c>
      <c r="J401" s="32">
        <f t="shared" si="13"/>
        <v>0</v>
      </c>
    </row>
    <row r="402" spans="1:10">
      <c r="A402" s="16" t="s">
        <v>2498</v>
      </c>
      <c r="B402" s="62" t="s">
        <v>1945</v>
      </c>
      <c r="C402" s="62" t="s">
        <v>2499</v>
      </c>
      <c r="D402" s="62" t="s">
        <v>2128</v>
      </c>
      <c r="E402" s="62" t="s">
        <v>2128</v>
      </c>
      <c r="F402" s="80" t="s">
        <v>2008</v>
      </c>
      <c r="G402" s="32">
        <v>0</v>
      </c>
      <c r="H402" s="32">
        <v>0</v>
      </c>
      <c r="I402" s="32">
        <v>0</v>
      </c>
      <c r="J402" s="32">
        <f t="shared" si="13"/>
        <v>0</v>
      </c>
    </row>
    <row r="403" spans="1:10">
      <c r="A403" s="16" t="s">
        <v>2500</v>
      </c>
      <c r="B403" s="62" t="s">
        <v>1945</v>
      </c>
      <c r="C403" s="62" t="s">
        <v>2501</v>
      </c>
      <c r="D403" s="62" t="s">
        <v>2128</v>
      </c>
      <c r="E403" s="62" t="s">
        <v>2128</v>
      </c>
      <c r="F403" s="80" t="s">
        <v>2008</v>
      </c>
      <c r="G403" s="32">
        <v>0</v>
      </c>
      <c r="H403" s="32">
        <v>0</v>
      </c>
      <c r="I403" s="32">
        <v>0</v>
      </c>
      <c r="J403" s="32">
        <f t="shared" si="13"/>
        <v>0</v>
      </c>
    </row>
    <row r="404" spans="1:10">
      <c r="A404" s="16" t="s">
        <v>2502</v>
      </c>
      <c r="B404" s="62" t="s">
        <v>1945</v>
      </c>
      <c r="C404" s="62" t="s">
        <v>2503</v>
      </c>
      <c r="D404" s="62" t="s">
        <v>2128</v>
      </c>
      <c r="E404" s="62" t="s">
        <v>2128</v>
      </c>
      <c r="F404" s="80" t="s">
        <v>2008</v>
      </c>
      <c r="G404" s="32">
        <v>0</v>
      </c>
      <c r="H404" s="32">
        <v>0</v>
      </c>
      <c r="I404" s="32">
        <v>0</v>
      </c>
      <c r="J404" s="32">
        <f t="shared" si="13"/>
        <v>0</v>
      </c>
    </row>
    <row r="405" spans="1:10">
      <c r="A405" s="16" t="s">
        <v>2504</v>
      </c>
      <c r="B405" s="62" t="s">
        <v>1945</v>
      </c>
      <c r="C405" s="62" t="s">
        <v>2505</v>
      </c>
      <c r="D405" s="62" t="s">
        <v>2128</v>
      </c>
      <c r="E405" s="62" t="s">
        <v>2128</v>
      </c>
      <c r="F405" s="80" t="s">
        <v>2008</v>
      </c>
      <c r="G405" s="32">
        <v>0</v>
      </c>
      <c r="H405" s="32">
        <v>0</v>
      </c>
      <c r="I405" s="32">
        <v>0</v>
      </c>
      <c r="J405" s="32">
        <f t="shared" si="13"/>
        <v>0</v>
      </c>
    </row>
    <row r="406" spans="1:10">
      <c r="A406" s="16" t="s">
        <v>2506</v>
      </c>
      <c r="B406" s="62" t="s">
        <v>1945</v>
      </c>
      <c r="C406" s="62" t="s">
        <v>2507</v>
      </c>
      <c r="D406" s="62" t="s">
        <v>2508</v>
      </c>
      <c r="E406" s="62" t="s">
        <v>2509</v>
      </c>
      <c r="F406" s="80" t="s">
        <v>2008</v>
      </c>
      <c r="G406" s="32">
        <v>4324.59</v>
      </c>
      <c r="H406" s="32">
        <v>0</v>
      </c>
      <c r="I406" s="32">
        <v>0</v>
      </c>
      <c r="J406" s="32">
        <f t="shared" si="13"/>
        <v>4324.59</v>
      </c>
    </row>
    <row r="407" spans="1:10">
      <c r="A407" s="16" t="s">
        <v>2510</v>
      </c>
      <c r="B407" s="62" t="s">
        <v>1945</v>
      </c>
      <c r="C407" s="62" t="s">
        <v>2511</v>
      </c>
      <c r="D407" s="62" t="s">
        <v>2318</v>
      </c>
      <c r="E407" s="62" t="s">
        <v>2309</v>
      </c>
      <c r="F407" s="80" t="s">
        <v>2008</v>
      </c>
      <c r="G407" s="32">
        <v>4680.5600000000004</v>
      </c>
      <c r="H407" s="32">
        <v>0</v>
      </c>
      <c r="I407" s="32">
        <v>0</v>
      </c>
      <c r="J407" s="32">
        <f t="shared" si="13"/>
        <v>4680.5600000000004</v>
      </c>
    </row>
    <row r="408" spans="1:10">
      <c r="A408" s="16" t="s">
        <v>2512</v>
      </c>
      <c r="B408" s="62" t="s">
        <v>1945</v>
      </c>
      <c r="C408" s="62" t="s">
        <v>2513</v>
      </c>
      <c r="D408" s="62" t="s">
        <v>2156</v>
      </c>
      <c r="E408" s="62" t="s">
        <v>2390</v>
      </c>
      <c r="F408" s="80" t="s">
        <v>2008</v>
      </c>
      <c r="G408" s="32">
        <v>30150</v>
      </c>
      <c r="H408" s="32">
        <v>0</v>
      </c>
      <c r="I408" s="32">
        <v>0</v>
      </c>
      <c r="J408" s="32">
        <f t="shared" si="13"/>
        <v>30150</v>
      </c>
    </row>
    <row r="409" spans="1:10">
      <c r="A409" s="16" t="s">
        <v>2514</v>
      </c>
      <c r="B409" s="62" t="s">
        <v>1945</v>
      </c>
      <c r="C409" s="62" t="s">
        <v>2515</v>
      </c>
      <c r="D409" s="62" t="s">
        <v>2156</v>
      </c>
      <c r="E409" s="62" t="s">
        <v>2313</v>
      </c>
      <c r="F409" s="80" t="s">
        <v>2008</v>
      </c>
      <c r="G409" s="32">
        <v>-21236.02</v>
      </c>
      <c r="H409" s="32">
        <v>0</v>
      </c>
      <c r="I409" s="32">
        <v>0</v>
      </c>
      <c r="J409" s="32">
        <f t="shared" si="13"/>
        <v>-21236.02</v>
      </c>
    </row>
    <row r="410" spans="1:10">
      <c r="A410" s="16" t="s">
        <v>2516</v>
      </c>
      <c r="B410" s="62" t="s">
        <v>1945</v>
      </c>
      <c r="C410" s="62" t="s">
        <v>2517</v>
      </c>
      <c r="D410" s="62" t="s">
        <v>2518</v>
      </c>
      <c r="E410" s="62" t="s">
        <v>2313</v>
      </c>
      <c r="F410" s="80" t="s">
        <v>2008</v>
      </c>
      <c r="G410" s="32">
        <v>22711.68</v>
      </c>
      <c r="H410" s="32">
        <v>0</v>
      </c>
      <c r="I410" s="32">
        <v>0</v>
      </c>
      <c r="J410" s="32">
        <f t="shared" si="13"/>
        <v>22711.68</v>
      </c>
    </row>
    <row r="411" spans="1:10">
      <c r="A411" s="16" t="s">
        <v>2519</v>
      </c>
      <c r="B411" s="62" t="s">
        <v>1945</v>
      </c>
      <c r="C411" s="62" t="s">
        <v>2520</v>
      </c>
      <c r="D411" s="62" t="s">
        <v>2299</v>
      </c>
      <c r="E411" s="62" t="s">
        <v>2154</v>
      </c>
      <c r="F411" s="80" t="s">
        <v>2008</v>
      </c>
      <c r="G411" s="32">
        <v>2149.35</v>
      </c>
      <c r="H411" s="32">
        <v>0</v>
      </c>
      <c r="I411" s="32">
        <v>0</v>
      </c>
      <c r="J411" s="32">
        <f t="shared" ref="J411:J423" si="14">G411+H411+I411</f>
        <v>2149.35</v>
      </c>
    </row>
    <row r="412" spans="1:10">
      <c r="A412" s="16" t="s">
        <v>2521</v>
      </c>
      <c r="B412" s="62" t="s">
        <v>1945</v>
      </c>
      <c r="C412" s="62" t="s">
        <v>2522</v>
      </c>
      <c r="D412" s="62" t="s">
        <v>2523</v>
      </c>
      <c r="E412" s="62" t="s">
        <v>2245</v>
      </c>
      <c r="F412" s="80" t="s">
        <v>2008</v>
      </c>
      <c r="G412" s="32">
        <v>-148</v>
      </c>
      <c r="H412" s="32">
        <v>0</v>
      </c>
      <c r="I412" s="32">
        <v>0</v>
      </c>
      <c r="J412" s="32">
        <f t="shared" si="14"/>
        <v>-148</v>
      </c>
    </row>
    <row r="413" spans="1:10">
      <c r="A413" s="16" t="s">
        <v>2524</v>
      </c>
      <c r="B413" s="62" t="s">
        <v>1945</v>
      </c>
      <c r="C413" s="62" t="s">
        <v>2525</v>
      </c>
      <c r="D413" s="62" t="s">
        <v>2526</v>
      </c>
      <c r="E413" s="62" t="s">
        <v>2189</v>
      </c>
      <c r="F413" s="80" t="s">
        <v>2008</v>
      </c>
      <c r="G413" s="32">
        <v>37587.379999999997</v>
      </c>
      <c r="H413" s="32">
        <v>0</v>
      </c>
      <c r="I413" s="32">
        <v>0</v>
      </c>
      <c r="J413" s="32">
        <f t="shared" si="14"/>
        <v>37587.379999999997</v>
      </c>
    </row>
    <row r="414" spans="1:10">
      <c r="A414" s="16" t="s">
        <v>2527</v>
      </c>
      <c r="B414" s="62" t="s">
        <v>1945</v>
      </c>
      <c r="C414" s="62" t="s">
        <v>2528</v>
      </c>
      <c r="D414" s="62" t="s">
        <v>2242</v>
      </c>
      <c r="E414" s="62" t="s">
        <v>2171</v>
      </c>
      <c r="F414" s="80" t="s">
        <v>2008</v>
      </c>
      <c r="G414" s="32">
        <v>782518</v>
      </c>
      <c r="H414" s="32">
        <v>0</v>
      </c>
      <c r="I414" s="32">
        <v>0</v>
      </c>
      <c r="J414" s="32">
        <f t="shared" si="14"/>
        <v>782518</v>
      </c>
    </row>
    <row r="415" spans="1:10">
      <c r="A415" s="16" t="s">
        <v>2529</v>
      </c>
      <c r="B415" s="62" t="s">
        <v>1945</v>
      </c>
      <c r="C415" s="62" t="s">
        <v>2530</v>
      </c>
      <c r="D415" s="62" t="s">
        <v>2383</v>
      </c>
      <c r="E415" s="62" t="s">
        <v>2245</v>
      </c>
      <c r="F415" s="80" t="s">
        <v>2008</v>
      </c>
      <c r="G415" s="32">
        <v>6557.24</v>
      </c>
      <c r="H415" s="32">
        <v>0</v>
      </c>
      <c r="I415" s="32">
        <v>0</v>
      </c>
      <c r="J415" s="32">
        <f t="shared" si="14"/>
        <v>6557.24</v>
      </c>
    </row>
    <row r="416" spans="1:10">
      <c r="A416" s="16" t="s">
        <v>2531</v>
      </c>
      <c r="B416" s="62" t="s">
        <v>1945</v>
      </c>
      <c r="C416" s="62" t="s">
        <v>2302</v>
      </c>
      <c r="D416" s="62" t="s">
        <v>2375</v>
      </c>
      <c r="E416" s="62" t="s">
        <v>2134</v>
      </c>
      <c r="F416" s="80" t="s">
        <v>2008</v>
      </c>
      <c r="G416" s="32">
        <v>220</v>
      </c>
      <c r="H416" s="32">
        <v>0</v>
      </c>
      <c r="I416" s="32">
        <v>0</v>
      </c>
      <c r="J416" s="32">
        <f t="shared" si="14"/>
        <v>220</v>
      </c>
    </row>
    <row r="417" spans="1:10">
      <c r="A417" s="16" t="s">
        <v>2532</v>
      </c>
      <c r="B417" s="62" t="s">
        <v>1945</v>
      </c>
      <c r="C417" s="62" t="s">
        <v>2533</v>
      </c>
      <c r="D417" s="62" t="s">
        <v>2534</v>
      </c>
      <c r="E417" s="62" t="s">
        <v>2313</v>
      </c>
      <c r="F417" s="80" t="s">
        <v>2008</v>
      </c>
      <c r="G417" s="32">
        <v>78844.09</v>
      </c>
      <c r="H417" s="32">
        <v>0</v>
      </c>
      <c r="I417" s="32">
        <v>0</v>
      </c>
      <c r="J417" s="32">
        <f t="shared" si="14"/>
        <v>78844.09</v>
      </c>
    </row>
    <row r="418" spans="1:10">
      <c r="A418" s="16" t="s">
        <v>2535</v>
      </c>
      <c r="B418" s="62" t="s">
        <v>1945</v>
      </c>
      <c r="C418" s="62" t="s">
        <v>2231</v>
      </c>
      <c r="D418" s="62" t="s">
        <v>2128</v>
      </c>
      <c r="E418" s="62" t="s">
        <v>2134</v>
      </c>
      <c r="F418" s="80" t="s">
        <v>2008</v>
      </c>
      <c r="G418" s="32">
        <v>1000</v>
      </c>
      <c r="H418" s="32">
        <v>0</v>
      </c>
      <c r="I418" s="32">
        <v>0</v>
      </c>
      <c r="J418" s="32">
        <f t="shared" si="14"/>
        <v>1000</v>
      </c>
    </row>
    <row r="419" spans="1:10">
      <c r="A419" s="16" t="s">
        <v>2536</v>
      </c>
      <c r="B419" s="62" t="s">
        <v>1945</v>
      </c>
      <c r="C419" s="62" t="s">
        <v>2231</v>
      </c>
      <c r="D419" s="62" t="s">
        <v>2128</v>
      </c>
      <c r="E419" s="62" t="s">
        <v>2171</v>
      </c>
      <c r="F419" s="80" t="s">
        <v>2008</v>
      </c>
      <c r="G419" s="32">
        <v>0</v>
      </c>
      <c r="H419" s="32">
        <v>0</v>
      </c>
      <c r="I419" s="32">
        <v>0</v>
      </c>
      <c r="J419" s="32">
        <f t="shared" si="14"/>
        <v>0</v>
      </c>
    </row>
    <row r="420" spans="1:10">
      <c r="A420" s="16" t="s">
        <v>2537</v>
      </c>
      <c r="B420" s="62" t="s">
        <v>1945</v>
      </c>
      <c r="C420" s="62" t="s">
        <v>2231</v>
      </c>
      <c r="D420" s="62" t="s">
        <v>2128</v>
      </c>
      <c r="E420" s="62" t="s">
        <v>2151</v>
      </c>
      <c r="F420" s="80" t="s">
        <v>2008</v>
      </c>
      <c r="G420" s="32">
        <v>341.9</v>
      </c>
      <c r="H420" s="32">
        <v>0</v>
      </c>
      <c r="I420" s="32">
        <v>0</v>
      </c>
      <c r="J420" s="32">
        <f t="shared" si="14"/>
        <v>341.9</v>
      </c>
    </row>
    <row r="421" spans="1:10">
      <c r="A421" s="16" t="s">
        <v>2538</v>
      </c>
      <c r="B421" s="62" t="s">
        <v>1945</v>
      </c>
      <c r="C421" s="62" t="s">
        <v>2539</v>
      </c>
      <c r="D421" s="62" t="s">
        <v>2540</v>
      </c>
      <c r="E421" s="62" t="s">
        <v>2171</v>
      </c>
      <c r="F421" s="80" t="s">
        <v>2008</v>
      </c>
      <c r="G421" s="32">
        <v>1267.3699999999999</v>
      </c>
      <c r="H421" s="32">
        <v>0</v>
      </c>
      <c r="I421" s="32">
        <v>0</v>
      </c>
      <c r="J421" s="32">
        <f t="shared" si="14"/>
        <v>1267.3699999999999</v>
      </c>
    </row>
    <row r="422" spans="1:10">
      <c r="A422" s="16" t="s">
        <v>2541</v>
      </c>
      <c r="B422" s="62" t="s">
        <v>1945</v>
      </c>
      <c r="C422" s="62" t="s">
        <v>2328</v>
      </c>
      <c r="D422" s="62" t="s">
        <v>2329</v>
      </c>
      <c r="E422" s="62" t="s">
        <v>2171</v>
      </c>
      <c r="F422" s="80" t="s">
        <v>2008</v>
      </c>
      <c r="G422" s="32">
        <v>214.74</v>
      </c>
      <c r="H422" s="32">
        <v>0</v>
      </c>
      <c r="I422" s="32">
        <v>0</v>
      </c>
      <c r="J422" s="32">
        <f t="shared" si="14"/>
        <v>214.74</v>
      </c>
    </row>
    <row r="423" spans="1:10">
      <c r="A423" s="16" t="s">
        <v>2542</v>
      </c>
      <c r="B423" s="62" t="s">
        <v>1945</v>
      </c>
      <c r="C423" s="62" t="s">
        <v>2237</v>
      </c>
      <c r="D423" s="62" t="s">
        <v>2239</v>
      </c>
      <c r="E423" s="62" t="s">
        <v>2190</v>
      </c>
      <c r="F423" s="80" t="s">
        <v>2008</v>
      </c>
      <c r="G423" s="32">
        <v>9.44</v>
      </c>
      <c r="H423" s="32">
        <v>0</v>
      </c>
      <c r="I423" s="32">
        <v>0</v>
      </c>
      <c r="J423" s="32">
        <f t="shared" si="14"/>
        <v>9.44</v>
      </c>
    </row>
    <row r="424" spans="1:10">
      <c r="A424" s="16" t="s">
        <v>2543</v>
      </c>
      <c r="B424" s="891" t="s">
        <v>2544</v>
      </c>
      <c r="C424" s="899"/>
      <c r="D424" s="899"/>
      <c r="E424" s="899"/>
      <c r="F424" s="900" t="s">
        <v>220</v>
      </c>
      <c r="G424" s="896">
        <f>SUBTOTAL(9,G276:G423)</f>
        <v>11674909.590000002</v>
      </c>
      <c r="H424" s="896">
        <f>SUBTOTAL(9,H276:H423)</f>
        <v>0</v>
      </c>
      <c r="I424" s="896">
        <f>SUBTOTAL(9,I276:I423)</f>
        <v>0</v>
      </c>
      <c r="J424" s="896">
        <f>SUBTOTAL(9,J276:J423)</f>
        <v>11674909.590000002</v>
      </c>
    </row>
    <row r="425" spans="1:10">
      <c r="A425" s="16" t="s">
        <v>2545</v>
      </c>
    </row>
    <row r="426" spans="1:10">
      <c r="A426" s="16" t="s">
        <v>2546</v>
      </c>
      <c r="B426" s="62" t="s">
        <v>1949</v>
      </c>
      <c r="C426" s="62" t="s">
        <v>2547</v>
      </c>
      <c r="D426" s="62" t="s">
        <v>2242</v>
      </c>
      <c r="E426" s="62" t="s">
        <v>2509</v>
      </c>
      <c r="F426" s="80" t="s">
        <v>2008</v>
      </c>
      <c r="G426" s="32">
        <v>2029.68</v>
      </c>
      <c r="H426" s="32">
        <v>0</v>
      </c>
      <c r="I426" s="32">
        <v>0</v>
      </c>
      <c r="J426" s="32">
        <f t="shared" ref="J426:J447" si="15">SUM(G426:I426)</f>
        <v>2029.68</v>
      </c>
    </row>
    <row r="427" spans="1:10">
      <c r="A427" s="16" t="s">
        <v>2548</v>
      </c>
      <c r="B427" s="62" t="s">
        <v>1949</v>
      </c>
      <c r="C427" s="62" t="s">
        <v>2549</v>
      </c>
      <c r="D427" s="62" t="s">
        <v>2550</v>
      </c>
      <c r="E427" s="62" t="s">
        <v>2509</v>
      </c>
      <c r="F427" s="80" t="s">
        <v>2008</v>
      </c>
      <c r="G427" s="32">
        <v>103991.44</v>
      </c>
      <c r="H427" s="32">
        <v>0</v>
      </c>
      <c r="I427" s="32">
        <v>0</v>
      </c>
      <c r="J427" s="32">
        <f t="shared" si="15"/>
        <v>103991.44</v>
      </c>
    </row>
    <row r="428" spans="1:10">
      <c r="A428" s="16" t="s">
        <v>2551</v>
      </c>
      <c r="B428" s="62" t="s">
        <v>1949</v>
      </c>
      <c r="C428" s="62" t="s">
        <v>2552</v>
      </c>
      <c r="D428" s="62" t="s">
        <v>2128</v>
      </c>
      <c r="E428" s="62" t="s">
        <v>2128</v>
      </c>
      <c r="F428" s="80" t="s">
        <v>2008</v>
      </c>
      <c r="G428" s="32">
        <v>0</v>
      </c>
      <c r="H428" s="32">
        <v>0</v>
      </c>
      <c r="I428" s="32">
        <v>0</v>
      </c>
      <c r="J428" s="32">
        <f t="shared" si="15"/>
        <v>0</v>
      </c>
    </row>
    <row r="429" spans="1:10">
      <c r="A429" s="16" t="s">
        <v>2553</v>
      </c>
      <c r="B429" s="62" t="s">
        <v>1949</v>
      </c>
      <c r="C429" s="62" t="s">
        <v>2554</v>
      </c>
      <c r="D429" s="62" t="s">
        <v>2242</v>
      </c>
      <c r="E429" s="62" t="s">
        <v>2334</v>
      </c>
      <c r="F429" s="80" t="s">
        <v>2008</v>
      </c>
      <c r="G429" s="32">
        <v>2961.55</v>
      </c>
      <c r="H429" s="32">
        <v>0</v>
      </c>
      <c r="I429" s="32">
        <v>0</v>
      </c>
      <c r="J429" s="32">
        <f t="shared" si="15"/>
        <v>2961.55</v>
      </c>
    </row>
    <row r="430" spans="1:10">
      <c r="A430" s="16" t="s">
        <v>2555</v>
      </c>
      <c r="B430" s="62" t="s">
        <v>1949</v>
      </c>
      <c r="C430" s="62" t="s">
        <v>2556</v>
      </c>
      <c r="D430" s="62" t="s">
        <v>2128</v>
      </c>
      <c r="E430" s="62" t="s">
        <v>2128</v>
      </c>
      <c r="F430" s="80" t="s">
        <v>2008</v>
      </c>
      <c r="G430" s="32">
        <v>0</v>
      </c>
      <c r="H430" s="32">
        <v>0</v>
      </c>
      <c r="I430" s="32">
        <v>0</v>
      </c>
      <c r="J430" s="32">
        <f t="shared" si="15"/>
        <v>0</v>
      </c>
    </row>
    <row r="431" spans="1:10">
      <c r="A431" s="16" t="s">
        <v>2557</v>
      </c>
      <c r="B431" s="62" t="s">
        <v>1949</v>
      </c>
      <c r="C431" s="62" t="s">
        <v>2169</v>
      </c>
      <c r="D431" s="62" t="s">
        <v>2392</v>
      </c>
      <c r="E431" s="62" t="s">
        <v>2334</v>
      </c>
      <c r="F431" s="80" t="s">
        <v>2008</v>
      </c>
      <c r="G431" s="32">
        <v>6083.83</v>
      </c>
      <c r="H431" s="32">
        <v>0</v>
      </c>
      <c r="I431" s="32">
        <v>0</v>
      </c>
      <c r="J431" s="32">
        <f t="shared" si="15"/>
        <v>6083.83</v>
      </c>
    </row>
    <row r="432" spans="1:10">
      <c r="A432" s="16" t="s">
        <v>2558</v>
      </c>
      <c r="B432" s="62" t="s">
        <v>1949</v>
      </c>
      <c r="C432" s="62" t="s">
        <v>2559</v>
      </c>
      <c r="D432" s="62" t="s">
        <v>2560</v>
      </c>
      <c r="E432" s="62" t="s">
        <v>2134</v>
      </c>
      <c r="F432" s="80" t="s">
        <v>2008</v>
      </c>
      <c r="G432" s="32">
        <v>140</v>
      </c>
      <c r="H432" s="32">
        <v>0</v>
      </c>
      <c r="I432" s="32">
        <v>0</v>
      </c>
      <c r="J432" s="32">
        <f t="shared" si="15"/>
        <v>140</v>
      </c>
    </row>
    <row r="433" spans="1:10">
      <c r="A433" s="16" t="s">
        <v>2561</v>
      </c>
      <c r="B433" s="62" t="s">
        <v>1949</v>
      </c>
      <c r="C433" s="62" t="s">
        <v>2559</v>
      </c>
      <c r="D433" s="62" t="s">
        <v>2128</v>
      </c>
      <c r="E433" s="62" t="s">
        <v>2128</v>
      </c>
      <c r="F433" s="80" t="s">
        <v>2008</v>
      </c>
      <c r="G433" s="32">
        <v>0</v>
      </c>
      <c r="H433" s="32">
        <v>0</v>
      </c>
      <c r="I433" s="32">
        <v>0</v>
      </c>
      <c r="J433" s="32">
        <f t="shared" si="15"/>
        <v>0</v>
      </c>
    </row>
    <row r="434" spans="1:10">
      <c r="A434" s="16" t="s">
        <v>2562</v>
      </c>
      <c r="B434" s="62" t="s">
        <v>1949</v>
      </c>
      <c r="C434" s="62" t="s">
        <v>2172</v>
      </c>
      <c r="D434" s="62" t="s">
        <v>2173</v>
      </c>
      <c r="E434" s="62" t="s">
        <v>2334</v>
      </c>
      <c r="F434" s="80" t="s">
        <v>2008</v>
      </c>
      <c r="G434" s="32">
        <v>1980.16</v>
      </c>
      <c r="H434" s="32">
        <v>0</v>
      </c>
      <c r="I434" s="32">
        <v>0</v>
      </c>
      <c r="J434" s="32">
        <f t="shared" si="15"/>
        <v>1980.16</v>
      </c>
    </row>
    <row r="435" spans="1:10">
      <c r="A435" s="16" t="s">
        <v>2563</v>
      </c>
      <c r="B435" s="62" t="s">
        <v>1949</v>
      </c>
      <c r="C435" s="62" t="s">
        <v>2347</v>
      </c>
      <c r="D435" s="62" t="s">
        <v>2338</v>
      </c>
      <c r="E435" s="62" t="s">
        <v>2348</v>
      </c>
      <c r="F435" s="80" t="s">
        <v>2008</v>
      </c>
      <c r="G435" s="32">
        <v>206174.86</v>
      </c>
      <c r="H435" s="32">
        <v>0</v>
      </c>
      <c r="I435" s="32">
        <v>0</v>
      </c>
      <c r="J435" s="32">
        <f t="shared" si="15"/>
        <v>206174.86</v>
      </c>
    </row>
    <row r="436" spans="1:10">
      <c r="A436" s="16" t="s">
        <v>2564</v>
      </c>
      <c r="B436" s="62" t="s">
        <v>1949</v>
      </c>
      <c r="C436" s="62" t="s">
        <v>2565</v>
      </c>
      <c r="D436" s="62" t="s">
        <v>2128</v>
      </c>
      <c r="E436" s="62" t="s">
        <v>2128</v>
      </c>
      <c r="F436" s="80" t="s">
        <v>2008</v>
      </c>
      <c r="G436" s="32">
        <v>0</v>
      </c>
      <c r="H436" s="32">
        <v>0</v>
      </c>
      <c r="I436" s="32">
        <v>0</v>
      </c>
      <c r="J436" s="32">
        <f t="shared" si="15"/>
        <v>0</v>
      </c>
    </row>
    <row r="437" spans="1:10">
      <c r="A437" s="16" t="s">
        <v>2566</v>
      </c>
      <c r="B437" s="62" t="s">
        <v>1949</v>
      </c>
      <c r="C437" s="62" t="s">
        <v>2567</v>
      </c>
      <c r="D437" s="62" t="s">
        <v>2327</v>
      </c>
      <c r="E437" s="62" t="s">
        <v>2334</v>
      </c>
      <c r="F437" s="80" t="s">
        <v>2008</v>
      </c>
      <c r="G437" s="32">
        <v>-184.02</v>
      </c>
      <c r="H437" s="32">
        <v>0</v>
      </c>
      <c r="I437" s="32">
        <v>0</v>
      </c>
      <c r="J437" s="32">
        <f t="shared" si="15"/>
        <v>-184.02</v>
      </c>
    </row>
    <row r="438" spans="1:10">
      <c r="A438" s="16" t="s">
        <v>2568</v>
      </c>
      <c r="B438" s="62" t="s">
        <v>1949</v>
      </c>
      <c r="C438" s="62" t="s">
        <v>2567</v>
      </c>
      <c r="D438" s="62" t="s">
        <v>2128</v>
      </c>
      <c r="E438" s="62" t="s">
        <v>2128</v>
      </c>
      <c r="F438" s="80" t="s">
        <v>2008</v>
      </c>
      <c r="G438" s="32">
        <v>0</v>
      </c>
      <c r="H438" s="32">
        <v>0</v>
      </c>
      <c r="I438" s="32">
        <v>0</v>
      </c>
      <c r="J438" s="32">
        <f t="shared" si="15"/>
        <v>0</v>
      </c>
    </row>
    <row r="439" spans="1:10">
      <c r="A439" s="16" t="s">
        <v>2569</v>
      </c>
      <c r="B439" s="62" t="s">
        <v>1949</v>
      </c>
      <c r="C439" s="62" t="s">
        <v>2317</v>
      </c>
      <c r="D439" s="62" t="s">
        <v>2318</v>
      </c>
      <c r="E439" s="62" t="s">
        <v>2334</v>
      </c>
      <c r="F439" s="80" t="s">
        <v>2008</v>
      </c>
      <c r="G439" s="32">
        <v>545.5</v>
      </c>
      <c r="H439" s="32">
        <v>0</v>
      </c>
      <c r="I439" s="32">
        <v>0</v>
      </c>
      <c r="J439" s="32">
        <f t="shared" si="15"/>
        <v>545.5</v>
      </c>
    </row>
    <row r="440" spans="1:10">
      <c r="A440" s="16" t="s">
        <v>2570</v>
      </c>
      <c r="B440" s="62" t="s">
        <v>1949</v>
      </c>
      <c r="C440" s="62" t="s">
        <v>2178</v>
      </c>
      <c r="D440" s="62" t="s">
        <v>2179</v>
      </c>
      <c r="E440" s="62" t="s">
        <v>2174</v>
      </c>
      <c r="F440" s="80" t="s">
        <v>2008</v>
      </c>
      <c r="G440" s="32">
        <v>2759.03</v>
      </c>
      <c r="H440" s="32">
        <v>0</v>
      </c>
      <c r="I440" s="32">
        <v>0</v>
      </c>
      <c r="J440" s="32">
        <f t="shared" si="15"/>
        <v>2759.03</v>
      </c>
    </row>
    <row r="441" spans="1:10">
      <c r="A441" s="16" t="s">
        <v>2571</v>
      </c>
      <c r="B441" s="62" t="s">
        <v>1949</v>
      </c>
      <c r="C441" s="62" t="s">
        <v>2349</v>
      </c>
      <c r="D441" s="62" t="s">
        <v>2160</v>
      </c>
      <c r="E441" s="62" t="s">
        <v>2334</v>
      </c>
      <c r="F441" s="80" t="s">
        <v>2008</v>
      </c>
      <c r="G441" s="32">
        <v>340885.01</v>
      </c>
      <c r="H441" s="32">
        <v>0</v>
      </c>
      <c r="I441" s="32">
        <v>0</v>
      </c>
      <c r="J441" s="32">
        <f t="shared" si="15"/>
        <v>340885.01</v>
      </c>
    </row>
    <row r="442" spans="1:10">
      <c r="A442" s="16" t="s">
        <v>2572</v>
      </c>
      <c r="B442" s="62" t="s">
        <v>1949</v>
      </c>
      <c r="C442" s="62" t="s">
        <v>2349</v>
      </c>
      <c r="D442" s="62" t="s">
        <v>2160</v>
      </c>
      <c r="E442" s="62" t="s">
        <v>2348</v>
      </c>
      <c r="F442" s="80" t="s">
        <v>2008</v>
      </c>
      <c r="G442" s="32">
        <v>4144.74</v>
      </c>
      <c r="H442" s="32">
        <v>0</v>
      </c>
      <c r="I442" s="32">
        <v>0</v>
      </c>
      <c r="J442" s="32">
        <f t="shared" si="15"/>
        <v>4144.74</v>
      </c>
    </row>
    <row r="443" spans="1:10">
      <c r="A443" s="16" t="s">
        <v>2573</v>
      </c>
      <c r="B443" s="62" t="s">
        <v>1949</v>
      </c>
      <c r="C443" s="62" t="s">
        <v>2349</v>
      </c>
      <c r="D443" s="62" t="s">
        <v>2128</v>
      </c>
      <c r="E443" s="62" t="s">
        <v>2128</v>
      </c>
      <c r="F443" s="80" t="s">
        <v>2008</v>
      </c>
      <c r="G443" s="32">
        <v>0</v>
      </c>
      <c r="H443" s="32">
        <v>0</v>
      </c>
      <c r="I443" s="32">
        <v>0</v>
      </c>
      <c r="J443" s="32">
        <f t="shared" si="15"/>
        <v>0</v>
      </c>
    </row>
    <row r="444" spans="1:10">
      <c r="A444" s="16" t="s">
        <v>2574</v>
      </c>
      <c r="B444" s="62" t="s">
        <v>1949</v>
      </c>
      <c r="C444" s="62" t="s">
        <v>2343</v>
      </c>
      <c r="D444" s="62" t="s">
        <v>2159</v>
      </c>
      <c r="E444" s="62" t="s">
        <v>2334</v>
      </c>
      <c r="F444" s="80" t="s">
        <v>2008</v>
      </c>
      <c r="G444" s="32">
        <v>1001.31</v>
      </c>
      <c r="H444" s="32">
        <v>0</v>
      </c>
      <c r="I444" s="32">
        <v>0</v>
      </c>
      <c r="J444" s="32">
        <f t="shared" si="15"/>
        <v>1001.31</v>
      </c>
    </row>
    <row r="445" spans="1:10">
      <c r="A445" s="16" t="s">
        <v>2575</v>
      </c>
      <c r="B445" s="62" t="s">
        <v>1949</v>
      </c>
      <c r="C445" s="62" t="s">
        <v>2350</v>
      </c>
      <c r="D445" s="62" t="s">
        <v>2338</v>
      </c>
      <c r="E445" s="62" t="s">
        <v>2334</v>
      </c>
      <c r="F445" s="80" t="s">
        <v>2008</v>
      </c>
      <c r="G445" s="32">
        <v>754.92</v>
      </c>
      <c r="H445" s="32">
        <v>0</v>
      </c>
      <c r="I445" s="32">
        <v>0</v>
      </c>
      <c r="J445" s="32">
        <f t="shared" si="15"/>
        <v>754.92</v>
      </c>
    </row>
    <row r="446" spans="1:10">
      <c r="A446" s="16" t="s">
        <v>2576</v>
      </c>
      <c r="B446" s="62" t="s">
        <v>1949</v>
      </c>
      <c r="C446" s="62" t="s">
        <v>2350</v>
      </c>
      <c r="D446" s="62" t="s">
        <v>2338</v>
      </c>
      <c r="E446" s="62" t="s">
        <v>2348</v>
      </c>
      <c r="F446" s="80" t="s">
        <v>2008</v>
      </c>
      <c r="G446" s="32">
        <v>816305.39000000397</v>
      </c>
      <c r="H446" s="32">
        <v>0</v>
      </c>
      <c r="I446" s="32">
        <v>0</v>
      </c>
      <c r="J446" s="32">
        <f t="shared" si="15"/>
        <v>816305.39000000397</v>
      </c>
    </row>
    <row r="447" spans="1:10">
      <c r="A447" s="16" t="s">
        <v>2577</v>
      </c>
      <c r="B447" s="62" t="s">
        <v>1949</v>
      </c>
      <c r="C447" s="62" t="s">
        <v>2127</v>
      </c>
      <c r="D447" s="62" t="s">
        <v>2128</v>
      </c>
      <c r="E447" s="62" t="s">
        <v>2134</v>
      </c>
      <c r="F447" s="80" t="s">
        <v>2008</v>
      </c>
      <c r="G447" s="32">
        <v>18.309999999999999</v>
      </c>
      <c r="H447" s="32">
        <v>0</v>
      </c>
      <c r="I447" s="32">
        <v>0</v>
      </c>
      <c r="J447" s="32">
        <f t="shared" si="15"/>
        <v>18.309999999999999</v>
      </c>
    </row>
    <row r="448" spans="1:10">
      <c r="A448" s="16" t="s">
        <v>2578</v>
      </c>
      <c r="B448" s="62" t="s">
        <v>1949</v>
      </c>
      <c r="C448" s="62" t="s">
        <v>2127</v>
      </c>
      <c r="D448" s="62" t="s">
        <v>2128</v>
      </c>
      <c r="E448" s="62" t="s">
        <v>2127</v>
      </c>
      <c r="F448" s="80" t="s">
        <v>2008</v>
      </c>
      <c r="G448" s="32">
        <v>0</v>
      </c>
      <c r="H448" s="32">
        <v>0</v>
      </c>
      <c r="I448" s="32">
        <v>0</v>
      </c>
      <c r="J448" s="32">
        <f t="shared" ref="J448:J480" si="16">G448+H448+I448</f>
        <v>0</v>
      </c>
    </row>
    <row r="449" spans="1:10">
      <c r="A449" s="16" t="s">
        <v>2579</v>
      </c>
      <c r="B449" s="62" t="s">
        <v>1949</v>
      </c>
      <c r="C449" s="62" t="s">
        <v>2580</v>
      </c>
      <c r="D449" s="62" t="s">
        <v>2128</v>
      </c>
      <c r="E449" s="62" t="s">
        <v>2128</v>
      </c>
      <c r="F449" s="80" t="s">
        <v>2008</v>
      </c>
      <c r="G449" s="32">
        <v>0</v>
      </c>
      <c r="H449" s="32">
        <v>0</v>
      </c>
      <c r="I449" s="32">
        <v>0</v>
      </c>
      <c r="J449" s="32">
        <f t="shared" si="16"/>
        <v>0</v>
      </c>
    </row>
    <row r="450" spans="1:10">
      <c r="A450" s="16" t="s">
        <v>2581</v>
      </c>
      <c r="B450" s="62" t="s">
        <v>1949</v>
      </c>
      <c r="C450" s="62" t="s">
        <v>2582</v>
      </c>
      <c r="D450" s="62" t="s">
        <v>2329</v>
      </c>
      <c r="E450" s="62" t="s">
        <v>2134</v>
      </c>
      <c r="F450" s="80" t="s">
        <v>2008</v>
      </c>
      <c r="G450" s="32">
        <v>11953.74</v>
      </c>
      <c r="H450" s="32">
        <v>0</v>
      </c>
      <c r="I450" s="32">
        <v>0</v>
      </c>
      <c r="J450" s="32">
        <f t="shared" si="16"/>
        <v>11953.74</v>
      </c>
    </row>
    <row r="451" spans="1:10">
      <c r="A451" s="16" t="s">
        <v>2583</v>
      </c>
      <c r="B451" s="62" t="s">
        <v>1949</v>
      </c>
      <c r="C451" s="62" t="s">
        <v>2582</v>
      </c>
      <c r="D451" s="62" t="s">
        <v>2128</v>
      </c>
      <c r="E451" s="62" t="s">
        <v>2128</v>
      </c>
      <c r="F451" s="80" t="s">
        <v>2008</v>
      </c>
      <c r="G451" s="32">
        <v>0</v>
      </c>
      <c r="H451" s="32">
        <v>0</v>
      </c>
      <c r="I451" s="32">
        <v>0</v>
      </c>
      <c r="J451" s="32">
        <f t="shared" si="16"/>
        <v>0</v>
      </c>
    </row>
    <row r="452" spans="1:10">
      <c r="A452" s="16" t="s">
        <v>2584</v>
      </c>
      <c r="B452" s="62" t="s">
        <v>1949</v>
      </c>
      <c r="C452" s="62" t="s">
        <v>2585</v>
      </c>
      <c r="D452" s="62" t="s">
        <v>2586</v>
      </c>
      <c r="E452" s="62" t="s">
        <v>2134</v>
      </c>
      <c r="F452" s="80" t="s">
        <v>2008</v>
      </c>
      <c r="G452" s="32">
        <v>50</v>
      </c>
      <c r="H452" s="32">
        <v>0</v>
      </c>
      <c r="I452" s="32">
        <v>0</v>
      </c>
      <c r="J452" s="32">
        <f t="shared" si="16"/>
        <v>50</v>
      </c>
    </row>
    <row r="453" spans="1:10">
      <c r="A453" s="16" t="s">
        <v>2587</v>
      </c>
      <c r="B453" s="62" t="s">
        <v>1949</v>
      </c>
      <c r="C453" s="62" t="s">
        <v>2585</v>
      </c>
      <c r="D453" s="62" t="s">
        <v>2128</v>
      </c>
      <c r="E453" s="62" t="s">
        <v>2128</v>
      </c>
      <c r="F453" s="80" t="s">
        <v>2008</v>
      </c>
      <c r="G453" s="32">
        <v>0</v>
      </c>
      <c r="H453" s="32">
        <v>0</v>
      </c>
      <c r="I453" s="32">
        <v>0</v>
      </c>
      <c r="J453" s="32">
        <f t="shared" si="16"/>
        <v>0</v>
      </c>
    </row>
    <row r="454" spans="1:10">
      <c r="A454" s="16" t="s">
        <v>2588</v>
      </c>
      <c r="B454" s="62" t="s">
        <v>1949</v>
      </c>
      <c r="C454" s="62" t="s">
        <v>2589</v>
      </c>
      <c r="D454" s="62" t="s">
        <v>2128</v>
      </c>
      <c r="E454" s="62" t="s">
        <v>2128</v>
      </c>
      <c r="F454" s="80" t="s">
        <v>2008</v>
      </c>
      <c r="G454" s="32">
        <v>0</v>
      </c>
      <c r="H454" s="32">
        <v>0</v>
      </c>
      <c r="I454" s="32">
        <v>0</v>
      </c>
      <c r="J454" s="32">
        <f t="shared" si="16"/>
        <v>0</v>
      </c>
    </row>
    <row r="455" spans="1:10">
      <c r="A455" s="16" t="s">
        <v>2590</v>
      </c>
      <c r="B455" s="62" t="s">
        <v>1949</v>
      </c>
      <c r="C455" s="62" t="s">
        <v>2591</v>
      </c>
      <c r="D455" s="62" t="s">
        <v>2128</v>
      </c>
      <c r="E455" s="62" t="s">
        <v>2128</v>
      </c>
      <c r="F455" s="80" t="s">
        <v>2008</v>
      </c>
      <c r="G455" s="32">
        <v>0</v>
      </c>
      <c r="H455" s="32">
        <v>0</v>
      </c>
      <c r="I455" s="32">
        <v>0</v>
      </c>
      <c r="J455" s="32">
        <f t="shared" si="16"/>
        <v>0</v>
      </c>
    </row>
    <row r="456" spans="1:10">
      <c r="A456" s="16" t="s">
        <v>2592</v>
      </c>
      <c r="B456" s="62" t="s">
        <v>1949</v>
      </c>
      <c r="C456" s="62" t="s">
        <v>2593</v>
      </c>
      <c r="D456" s="62" t="s">
        <v>2128</v>
      </c>
      <c r="E456" s="62" t="s">
        <v>2128</v>
      </c>
      <c r="F456" s="80" t="s">
        <v>2008</v>
      </c>
      <c r="G456" s="32">
        <v>0</v>
      </c>
      <c r="H456" s="32">
        <v>0</v>
      </c>
      <c r="I456" s="32">
        <v>0</v>
      </c>
      <c r="J456" s="32">
        <f t="shared" si="16"/>
        <v>0</v>
      </c>
    </row>
    <row r="457" spans="1:10">
      <c r="A457" s="16" t="s">
        <v>2594</v>
      </c>
      <c r="B457" s="62" t="s">
        <v>1949</v>
      </c>
      <c r="C457" s="62" t="s">
        <v>2595</v>
      </c>
      <c r="D457" s="62" t="s">
        <v>2128</v>
      </c>
      <c r="E457" s="62" t="s">
        <v>2128</v>
      </c>
      <c r="F457" s="80" t="s">
        <v>2008</v>
      </c>
      <c r="G457" s="32">
        <v>0</v>
      </c>
      <c r="H457" s="32">
        <v>0</v>
      </c>
      <c r="I457" s="32">
        <v>0</v>
      </c>
      <c r="J457" s="32">
        <f t="shared" si="16"/>
        <v>0</v>
      </c>
    </row>
    <row r="458" spans="1:10">
      <c r="A458" s="16" t="s">
        <v>2596</v>
      </c>
      <c r="B458" s="62" t="s">
        <v>1949</v>
      </c>
      <c r="C458" s="62" t="s">
        <v>2597</v>
      </c>
      <c r="D458" s="62" t="s">
        <v>2220</v>
      </c>
      <c r="E458" s="62" t="s">
        <v>2334</v>
      </c>
      <c r="F458" s="80" t="s">
        <v>2008</v>
      </c>
      <c r="G458" s="32">
        <v>90</v>
      </c>
      <c r="H458" s="32">
        <v>0</v>
      </c>
      <c r="I458" s="32">
        <v>0</v>
      </c>
      <c r="J458" s="32">
        <f t="shared" si="16"/>
        <v>90</v>
      </c>
    </row>
    <row r="459" spans="1:10">
      <c r="A459" s="16" t="s">
        <v>2598</v>
      </c>
      <c r="B459" s="62" t="s">
        <v>1949</v>
      </c>
      <c r="C459" s="62" t="s">
        <v>2597</v>
      </c>
      <c r="D459" s="62" t="s">
        <v>2599</v>
      </c>
      <c r="E459" s="62" t="s">
        <v>2334</v>
      </c>
      <c r="F459" s="80" t="s">
        <v>2008</v>
      </c>
      <c r="G459" s="32">
        <v>90</v>
      </c>
      <c r="H459" s="32">
        <v>0</v>
      </c>
      <c r="I459" s="32">
        <v>0</v>
      </c>
      <c r="J459" s="32">
        <f t="shared" si="16"/>
        <v>90</v>
      </c>
    </row>
    <row r="460" spans="1:10">
      <c r="A460" s="16" t="s">
        <v>2600</v>
      </c>
      <c r="B460" s="62" t="s">
        <v>1949</v>
      </c>
      <c r="C460" s="62" t="s">
        <v>2597</v>
      </c>
      <c r="D460" s="62" t="s">
        <v>2128</v>
      </c>
      <c r="E460" s="62" t="s">
        <v>2128</v>
      </c>
      <c r="F460" s="80" t="s">
        <v>2008</v>
      </c>
      <c r="G460" s="32">
        <v>0</v>
      </c>
      <c r="H460" s="32">
        <v>0</v>
      </c>
      <c r="I460" s="32">
        <v>0</v>
      </c>
      <c r="J460" s="32">
        <f t="shared" si="16"/>
        <v>0</v>
      </c>
    </row>
    <row r="461" spans="1:10">
      <c r="A461" s="16" t="s">
        <v>2601</v>
      </c>
      <c r="B461" s="62" t="s">
        <v>1949</v>
      </c>
      <c r="C461" s="62" t="s">
        <v>2602</v>
      </c>
      <c r="D461" s="62" t="s">
        <v>2220</v>
      </c>
      <c r="E461" s="62" t="s">
        <v>2334</v>
      </c>
      <c r="F461" s="80" t="s">
        <v>2008</v>
      </c>
      <c r="G461" s="32">
        <v>100</v>
      </c>
      <c r="H461" s="32">
        <v>0</v>
      </c>
      <c r="I461" s="32">
        <v>0</v>
      </c>
      <c r="J461" s="32">
        <f t="shared" si="16"/>
        <v>100</v>
      </c>
    </row>
    <row r="462" spans="1:10">
      <c r="A462" s="16" t="s">
        <v>2603</v>
      </c>
      <c r="B462" s="62" t="s">
        <v>1949</v>
      </c>
      <c r="C462" s="62" t="s">
        <v>2602</v>
      </c>
      <c r="D462" s="62" t="s">
        <v>2128</v>
      </c>
      <c r="E462" s="62" t="s">
        <v>2128</v>
      </c>
      <c r="F462" s="80" t="s">
        <v>2008</v>
      </c>
      <c r="G462" s="32">
        <v>0</v>
      </c>
      <c r="H462" s="32">
        <v>0</v>
      </c>
      <c r="I462" s="32">
        <v>0</v>
      </c>
      <c r="J462" s="32">
        <f t="shared" si="16"/>
        <v>0</v>
      </c>
    </row>
    <row r="463" spans="1:10">
      <c r="A463" s="16" t="s">
        <v>2604</v>
      </c>
      <c r="B463" s="62" t="s">
        <v>1949</v>
      </c>
      <c r="C463" s="62" t="s">
        <v>2605</v>
      </c>
      <c r="D463" s="62" t="s">
        <v>2177</v>
      </c>
      <c r="E463" s="62" t="s">
        <v>2134</v>
      </c>
      <c r="F463" s="80" t="s">
        <v>2008</v>
      </c>
      <c r="G463" s="32">
        <v>95</v>
      </c>
      <c r="H463" s="32">
        <v>0</v>
      </c>
      <c r="I463" s="32">
        <v>0</v>
      </c>
      <c r="J463" s="32">
        <f t="shared" si="16"/>
        <v>95</v>
      </c>
    </row>
    <row r="464" spans="1:10">
      <c r="A464" s="16" t="s">
        <v>2606</v>
      </c>
      <c r="B464" s="62" t="s">
        <v>1949</v>
      </c>
      <c r="C464" s="62" t="s">
        <v>2605</v>
      </c>
      <c r="D464" s="62" t="s">
        <v>2128</v>
      </c>
      <c r="E464" s="62" t="s">
        <v>2128</v>
      </c>
      <c r="F464" s="80" t="s">
        <v>2008</v>
      </c>
      <c r="G464" s="32">
        <v>0</v>
      </c>
      <c r="H464" s="32">
        <v>0</v>
      </c>
      <c r="I464" s="32">
        <v>0</v>
      </c>
      <c r="J464" s="32">
        <f t="shared" si="16"/>
        <v>0</v>
      </c>
    </row>
    <row r="465" spans="1:10">
      <c r="A465" s="16" t="s">
        <v>2607</v>
      </c>
      <c r="B465" s="62" t="s">
        <v>1949</v>
      </c>
      <c r="C465" s="62" t="s">
        <v>2608</v>
      </c>
      <c r="D465" s="62" t="s">
        <v>2128</v>
      </c>
      <c r="E465" s="62" t="s">
        <v>2128</v>
      </c>
      <c r="F465" s="80" t="s">
        <v>2008</v>
      </c>
      <c r="G465" s="32">
        <v>0</v>
      </c>
      <c r="H465" s="32">
        <v>0</v>
      </c>
      <c r="I465" s="32">
        <v>0</v>
      </c>
      <c r="J465" s="32">
        <f t="shared" si="16"/>
        <v>0</v>
      </c>
    </row>
    <row r="466" spans="1:10">
      <c r="A466" s="16" t="s">
        <v>2609</v>
      </c>
      <c r="B466" s="62" t="s">
        <v>1949</v>
      </c>
      <c r="C466" s="62" t="s">
        <v>2610</v>
      </c>
      <c r="D466" s="62" t="s">
        <v>2128</v>
      </c>
      <c r="E466" s="62" t="s">
        <v>2128</v>
      </c>
      <c r="F466" s="80" t="s">
        <v>2008</v>
      </c>
      <c r="G466" s="32">
        <v>0</v>
      </c>
      <c r="H466" s="32">
        <v>0</v>
      </c>
      <c r="I466" s="32">
        <v>0</v>
      </c>
      <c r="J466" s="32">
        <f t="shared" si="16"/>
        <v>0</v>
      </c>
    </row>
    <row r="467" spans="1:10">
      <c r="A467" s="16" t="s">
        <v>2611</v>
      </c>
      <c r="B467" s="62" t="s">
        <v>1949</v>
      </c>
      <c r="C467" s="62" t="s">
        <v>2612</v>
      </c>
      <c r="D467" s="62" t="s">
        <v>2128</v>
      </c>
      <c r="E467" s="62" t="s">
        <v>2128</v>
      </c>
      <c r="F467" s="80" t="s">
        <v>2008</v>
      </c>
      <c r="G467" s="32">
        <v>0</v>
      </c>
      <c r="H467" s="32">
        <v>0</v>
      </c>
      <c r="I467" s="32">
        <v>0</v>
      </c>
      <c r="J467" s="32">
        <f t="shared" si="16"/>
        <v>0</v>
      </c>
    </row>
    <row r="468" spans="1:10">
      <c r="A468" s="16" t="s">
        <v>2613</v>
      </c>
      <c r="B468" s="62" t="s">
        <v>1949</v>
      </c>
      <c r="C468" s="62" t="s">
        <v>2614</v>
      </c>
      <c r="D468" s="62" t="s">
        <v>2128</v>
      </c>
      <c r="E468" s="62" t="s">
        <v>2128</v>
      </c>
      <c r="F468" s="80" t="s">
        <v>2008</v>
      </c>
      <c r="G468" s="32">
        <v>0</v>
      </c>
      <c r="H468" s="32">
        <v>0</v>
      </c>
      <c r="I468" s="32">
        <v>0</v>
      </c>
      <c r="J468" s="32">
        <f t="shared" si="16"/>
        <v>0</v>
      </c>
    </row>
    <row r="469" spans="1:10">
      <c r="A469" s="16" t="s">
        <v>2615</v>
      </c>
      <c r="B469" s="62" t="s">
        <v>1949</v>
      </c>
      <c r="C469" s="62" t="s">
        <v>2616</v>
      </c>
      <c r="D469" s="62" t="s">
        <v>2128</v>
      </c>
      <c r="E469" s="62" t="s">
        <v>2128</v>
      </c>
      <c r="F469" s="80" t="s">
        <v>2008</v>
      </c>
      <c r="G469" s="32">
        <v>0</v>
      </c>
      <c r="H469" s="32">
        <v>0</v>
      </c>
      <c r="I469" s="32">
        <v>0</v>
      </c>
      <c r="J469" s="32">
        <f t="shared" si="16"/>
        <v>0</v>
      </c>
    </row>
    <row r="470" spans="1:10">
      <c r="A470" s="16" t="s">
        <v>2617</v>
      </c>
      <c r="B470" s="62" t="s">
        <v>1949</v>
      </c>
      <c r="C470" s="62" t="s">
        <v>2618</v>
      </c>
      <c r="D470" s="62" t="s">
        <v>2128</v>
      </c>
      <c r="E470" s="62" t="s">
        <v>2128</v>
      </c>
      <c r="F470" s="80" t="s">
        <v>2008</v>
      </c>
      <c r="G470" s="32">
        <v>0</v>
      </c>
      <c r="H470" s="32">
        <v>0</v>
      </c>
      <c r="I470" s="32">
        <v>0</v>
      </c>
      <c r="J470" s="32">
        <f t="shared" si="16"/>
        <v>0</v>
      </c>
    </row>
    <row r="471" spans="1:10">
      <c r="A471" s="16" t="s">
        <v>2619</v>
      </c>
      <c r="B471" s="62" t="s">
        <v>1949</v>
      </c>
      <c r="C471" s="62" t="s">
        <v>2620</v>
      </c>
      <c r="D471" s="62" t="s">
        <v>2128</v>
      </c>
      <c r="E471" s="62" t="s">
        <v>2128</v>
      </c>
      <c r="F471" s="80" t="s">
        <v>2008</v>
      </c>
      <c r="G471" s="32">
        <v>0</v>
      </c>
      <c r="H471" s="32">
        <v>0</v>
      </c>
      <c r="I471" s="32">
        <v>0</v>
      </c>
      <c r="J471" s="32">
        <f t="shared" si="16"/>
        <v>0</v>
      </c>
    </row>
    <row r="472" spans="1:10">
      <c r="A472" s="16" t="s">
        <v>2621</v>
      </c>
      <c r="B472" s="62" t="s">
        <v>1949</v>
      </c>
      <c r="C472" s="62" t="s">
        <v>2207</v>
      </c>
      <c r="D472" s="62" t="s">
        <v>2622</v>
      </c>
      <c r="E472" s="62" t="s">
        <v>2334</v>
      </c>
      <c r="F472" s="80" t="s">
        <v>2008</v>
      </c>
      <c r="G472" s="32">
        <v>50</v>
      </c>
      <c r="H472" s="32">
        <v>0</v>
      </c>
      <c r="I472" s="32">
        <v>0</v>
      </c>
      <c r="J472" s="32">
        <f t="shared" si="16"/>
        <v>50</v>
      </c>
    </row>
    <row r="473" spans="1:10">
      <c r="A473" s="16" t="s">
        <v>2623</v>
      </c>
      <c r="B473" s="62" t="s">
        <v>1949</v>
      </c>
      <c r="C473" s="62" t="s">
        <v>2207</v>
      </c>
      <c r="D473" s="62" t="s">
        <v>2240</v>
      </c>
      <c r="E473" s="62" t="s">
        <v>2334</v>
      </c>
      <c r="F473" s="80" t="s">
        <v>2008</v>
      </c>
      <c r="G473" s="32">
        <v>100</v>
      </c>
      <c r="H473" s="32">
        <v>0</v>
      </c>
      <c r="I473" s="32">
        <v>0</v>
      </c>
      <c r="J473" s="32">
        <f t="shared" si="16"/>
        <v>100</v>
      </c>
    </row>
    <row r="474" spans="1:10">
      <c r="A474" s="16" t="s">
        <v>2624</v>
      </c>
      <c r="B474" s="62" t="s">
        <v>1949</v>
      </c>
      <c r="C474" s="62" t="s">
        <v>2207</v>
      </c>
      <c r="D474" s="62" t="s">
        <v>2128</v>
      </c>
      <c r="E474" s="62" t="s">
        <v>2128</v>
      </c>
      <c r="F474" s="80" t="s">
        <v>2008</v>
      </c>
      <c r="G474" s="32">
        <v>0</v>
      </c>
      <c r="H474" s="32">
        <v>0</v>
      </c>
      <c r="I474" s="32">
        <v>0</v>
      </c>
      <c r="J474" s="32">
        <f t="shared" si="16"/>
        <v>0</v>
      </c>
    </row>
    <row r="475" spans="1:10">
      <c r="A475" s="16" t="s">
        <v>2625</v>
      </c>
      <c r="B475" s="62" t="s">
        <v>1949</v>
      </c>
      <c r="C475" s="62" t="s">
        <v>2626</v>
      </c>
      <c r="D475" s="62" t="s">
        <v>2128</v>
      </c>
      <c r="E475" s="62" t="s">
        <v>2128</v>
      </c>
      <c r="F475" s="80" t="s">
        <v>2008</v>
      </c>
      <c r="G475" s="32">
        <v>0</v>
      </c>
      <c r="H475" s="32">
        <v>0</v>
      </c>
      <c r="I475" s="32">
        <v>0</v>
      </c>
      <c r="J475" s="32">
        <f t="shared" si="16"/>
        <v>0</v>
      </c>
    </row>
    <row r="476" spans="1:10">
      <c r="A476" s="16" t="s">
        <v>2627</v>
      </c>
      <c r="B476" s="62" t="s">
        <v>1949</v>
      </c>
      <c r="C476" s="62" t="s">
        <v>2628</v>
      </c>
      <c r="D476" s="62" t="s">
        <v>2629</v>
      </c>
      <c r="E476" s="62" t="s">
        <v>2134</v>
      </c>
      <c r="F476" s="80" t="s">
        <v>2008</v>
      </c>
      <c r="G476" s="32">
        <v>100</v>
      </c>
      <c r="H476" s="32">
        <v>0</v>
      </c>
      <c r="I476" s="32">
        <v>0</v>
      </c>
      <c r="J476" s="32">
        <f t="shared" si="16"/>
        <v>100</v>
      </c>
    </row>
    <row r="477" spans="1:10">
      <c r="A477" s="16" t="s">
        <v>2630</v>
      </c>
      <c r="B477" s="62" t="s">
        <v>1949</v>
      </c>
      <c r="C477" s="62" t="s">
        <v>2628</v>
      </c>
      <c r="D477" s="62" t="s">
        <v>2128</v>
      </c>
      <c r="E477" s="62" t="s">
        <v>2128</v>
      </c>
      <c r="F477" s="80" t="s">
        <v>2008</v>
      </c>
      <c r="G477" s="32">
        <v>0</v>
      </c>
      <c r="H477" s="32">
        <v>0</v>
      </c>
      <c r="I477" s="32">
        <v>0</v>
      </c>
      <c r="J477" s="32">
        <f t="shared" si="16"/>
        <v>0</v>
      </c>
    </row>
    <row r="478" spans="1:10">
      <c r="A478" s="16" t="s">
        <v>2631</v>
      </c>
      <c r="B478" s="62" t="s">
        <v>1949</v>
      </c>
      <c r="C478" s="62" t="s">
        <v>2632</v>
      </c>
      <c r="D478" s="62" t="s">
        <v>2128</v>
      </c>
      <c r="E478" s="62" t="s">
        <v>2128</v>
      </c>
      <c r="F478" s="80" t="s">
        <v>2008</v>
      </c>
      <c r="G478" s="32">
        <v>0</v>
      </c>
      <c r="H478" s="32">
        <v>0</v>
      </c>
      <c r="I478" s="32">
        <v>0</v>
      </c>
      <c r="J478" s="32">
        <f t="shared" si="16"/>
        <v>0</v>
      </c>
    </row>
    <row r="479" spans="1:10">
      <c r="A479" s="16" t="s">
        <v>2633</v>
      </c>
      <c r="B479" s="62" t="s">
        <v>1949</v>
      </c>
      <c r="C479" s="62" t="s">
        <v>2351</v>
      </c>
      <c r="D479" s="62" t="s">
        <v>2352</v>
      </c>
      <c r="E479" s="62" t="s">
        <v>2334</v>
      </c>
      <c r="F479" s="80" t="s">
        <v>2008</v>
      </c>
      <c r="G479" s="32">
        <v>31341.03</v>
      </c>
      <c r="H479" s="32">
        <v>0</v>
      </c>
      <c r="I479" s="32">
        <v>0</v>
      </c>
      <c r="J479" s="32">
        <f t="shared" si="16"/>
        <v>31341.03</v>
      </c>
    </row>
    <row r="480" spans="1:10">
      <c r="A480" s="16" t="s">
        <v>2634</v>
      </c>
      <c r="B480" s="62" t="s">
        <v>1949</v>
      </c>
      <c r="C480" s="62" t="s">
        <v>2368</v>
      </c>
      <c r="D480" s="62" t="s">
        <v>2635</v>
      </c>
      <c r="E480" s="62" t="s">
        <v>2134</v>
      </c>
      <c r="F480" s="80" t="s">
        <v>2008</v>
      </c>
      <c r="G480" s="32">
        <v>182.62</v>
      </c>
      <c r="H480" s="32">
        <v>0</v>
      </c>
      <c r="I480" s="32">
        <v>0</v>
      </c>
      <c r="J480" s="32">
        <f t="shared" si="16"/>
        <v>182.62</v>
      </c>
    </row>
    <row r="481" spans="1:10">
      <c r="A481" s="16" t="s">
        <v>2636</v>
      </c>
      <c r="B481" s="891" t="s">
        <v>2142</v>
      </c>
      <c r="C481" s="899"/>
      <c r="D481" s="899"/>
      <c r="E481" s="899"/>
      <c r="F481" s="900" t="s">
        <v>220</v>
      </c>
      <c r="G481" s="896">
        <f>SUBTOTAL(9,G426:G480)</f>
        <v>1533744.1000000043</v>
      </c>
      <c r="H481" s="896">
        <f>SUBTOTAL(9,H426:H480)</f>
        <v>0</v>
      </c>
      <c r="I481" s="896">
        <f>SUBTOTAL(9,I426:I480)</f>
        <v>0</v>
      </c>
      <c r="J481" s="896">
        <f>SUBTOTAL(9,J426:J480)</f>
        <v>1533744.1000000043</v>
      </c>
    </row>
    <row r="482" spans="1:10" ht="12" thickBot="1">
      <c r="A482" s="16" t="s">
        <v>2637</v>
      </c>
    </row>
    <row r="483" spans="1:10">
      <c r="A483" s="16" t="s">
        <v>2638</v>
      </c>
      <c r="E483" s="1" t="s">
        <v>578</v>
      </c>
      <c r="F483" s="409" t="s">
        <v>220</v>
      </c>
      <c r="G483" s="84">
        <f>SUBTOTAL(9,G14:G15,G18:G93,G96:G109,G112:G175,G178:G181,G184:G187,G190:G210,G213:G227,G230:G236,G239:G273,G276:G423,G426:G480)</f>
        <v>17493495.660000004</v>
      </c>
      <c r="H483" s="84">
        <f>SUBTOTAL(9,H14:H15,H18:H93,H96:H109,H112:H175,H178:H181,H184:H187,H190:H210,H213:H227,H230:H236,H239:H273,H276:H423,H426:H480)</f>
        <v>0</v>
      </c>
      <c r="I483" s="84">
        <f>SUBTOTAL(9,I14:I15,I18:I93,I96:I109,I112:I175,I178:I181,I184:I187,I190:I210,I213:I227,I230:I236,I239:I273,I276:I423,I426:I480)</f>
        <v>0</v>
      </c>
      <c r="J483" s="84">
        <f>SUBTOTAL(9,J14:J15,J18:J93,J96:J109,J112:J175,J178:J181,J184:J187,J190:J210,J213:J227,J230:J236,J239:J273,J276:J423,J426:J480)</f>
        <v>17493495.660000004</v>
      </c>
    </row>
    <row r="484" spans="1:10">
      <c r="A484" s="16">
        <f>A483+1</f>
        <v>471</v>
      </c>
      <c r="B484" s="19"/>
      <c r="C484" s="19"/>
    </row>
    <row r="485" spans="1:10">
      <c r="A485" s="16">
        <f>A484+1</f>
        <v>472</v>
      </c>
      <c r="B485" s="19"/>
      <c r="C485" s="19"/>
    </row>
    <row r="486" spans="1:10">
      <c r="A486" s="16">
        <f>A485+1</f>
        <v>473</v>
      </c>
      <c r="B486" s="19"/>
      <c r="C486" s="19"/>
    </row>
    <row r="487" spans="1:10">
      <c r="A487" s="16">
        <f t="shared" ref="A487" si="17">A486+1</f>
        <v>474</v>
      </c>
      <c r="B487" s="415" t="s">
        <v>2143</v>
      </c>
      <c r="C487" s="416" t="s">
        <v>2144</v>
      </c>
    </row>
  </sheetData>
  <pageMargins left="1" right="1" top="1.25" bottom="1" header="0.5" footer="0.5"/>
  <pageSetup scale="80" fitToHeight="14" orientation="landscape" r:id="rId1"/>
  <headerFooter>
    <oddHeader>&amp;R&amp;"Times New Roman,Regular"&amp;8Schedule &amp;A
Page &amp;P of &amp;N</oddHeader>
  </headerFooter>
  <customProperties>
    <customPr name="_pios_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5">
    <pageSetUpPr fitToPage="1"/>
  </sheetPr>
  <dimension ref="A1:J473"/>
  <sheetViews>
    <sheetView workbookViewId="0">
      <selection activeCell="L17" sqref="L17"/>
    </sheetView>
  </sheetViews>
  <sheetFormatPr defaultColWidth="9" defaultRowHeight="11.25"/>
  <cols>
    <col min="1" max="1" width="5.42578125" style="19" customWidth="1"/>
    <col min="2" max="2" width="7.140625" style="19" customWidth="1"/>
    <col min="3" max="3" width="34.42578125" style="19" customWidth="1"/>
    <col min="4" max="4" width="7.42578125" style="19" customWidth="1"/>
    <col min="5" max="5" width="28.140625" style="19" customWidth="1"/>
    <col min="6" max="6" width="8" style="19" customWidth="1"/>
    <col min="7" max="7" width="10.42578125" style="19" bestFit="1" customWidth="1"/>
    <col min="8" max="8" width="11.42578125" style="19" bestFit="1" customWidth="1"/>
    <col min="9" max="9" width="8.7109375" style="19" customWidth="1"/>
    <col min="10" max="10" width="10.42578125" style="19" bestFit="1" customWidth="1"/>
    <col min="11" max="16384" width="9" style="19"/>
  </cols>
  <sheetData>
    <row r="1" spans="1:10">
      <c r="A1" s="20" t="s">
        <v>0</v>
      </c>
    </row>
    <row r="2" spans="1:10">
      <c r="A2" s="20" t="s">
        <v>1</v>
      </c>
    </row>
    <row r="3" spans="1:10">
      <c r="A3" s="20" t="s">
        <v>100</v>
      </c>
    </row>
    <row r="4" spans="1:10">
      <c r="A4" s="20" t="s">
        <v>2</v>
      </c>
    </row>
    <row r="5" spans="1:10">
      <c r="A5" s="20" t="s">
        <v>3</v>
      </c>
    </row>
    <row r="6" spans="1:10">
      <c r="A6" s="20" t="s">
        <v>254</v>
      </c>
    </row>
    <row r="10" spans="1:10" ht="12" thickBot="1">
      <c r="A10" s="79"/>
      <c r="B10" s="79"/>
      <c r="C10" s="79"/>
      <c r="D10" s="79"/>
      <c r="E10" s="79"/>
      <c r="F10" s="79"/>
      <c r="G10" s="79"/>
      <c r="H10" s="79"/>
      <c r="I10" s="79"/>
      <c r="J10" s="79"/>
    </row>
    <row r="11" spans="1:10">
      <c r="F11" s="392"/>
      <c r="G11" s="392" t="s">
        <v>210</v>
      </c>
      <c r="H11" s="392" t="s">
        <v>211</v>
      </c>
      <c r="I11" s="392" t="s">
        <v>212</v>
      </c>
      <c r="J11" s="392" t="s">
        <v>255</v>
      </c>
    </row>
    <row r="12" spans="1:10">
      <c r="A12" s="79"/>
      <c r="B12" s="79"/>
      <c r="C12" s="79"/>
      <c r="D12" s="79"/>
      <c r="E12" s="79"/>
      <c r="F12" s="79"/>
      <c r="G12" s="79"/>
      <c r="H12" s="79"/>
      <c r="I12" s="79"/>
      <c r="J12" s="79"/>
    </row>
    <row r="13" spans="1:10" ht="33.75">
      <c r="A13" s="18" t="s">
        <v>213</v>
      </c>
      <c r="B13" s="18" t="s">
        <v>570</v>
      </c>
      <c r="C13" s="18" t="s">
        <v>2124</v>
      </c>
      <c r="D13" s="18" t="s">
        <v>1281</v>
      </c>
      <c r="E13" s="18" t="s">
        <v>2125</v>
      </c>
      <c r="F13" s="18" t="s">
        <v>2126</v>
      </c>
      <c r="G13" s="18" t="s">
        <v>571</v>
      </c>
      <c r="H13" s="18" t="s">
        <v>572</v>
      </c>
      <c r="I13" s="18" t="s">
        <v>573</v>
      </c>
      <c r="J13" s="18" t="s">
        <v>574</v>
      </c>
    </row>
    <row r="14" spans="1:10">
      <c r="A14" s="16" t="s">
        <v>219</v>
      </c>
      <c r="B14" s="62" t="s">
        <v>1865</v>
      </c>
      <c r="C14" s="62" t="s">
        <v>2379</v>
      </c>
      <c r="D14" s="62" t="s">
        <v>2639</v>
      </c>
      <c r="E14" s="62" t="s">
        <v>2171</v>
      </c>
      <c r="F14" s="16" t="s">
        <v>2008</v>
      </c>
      <c r="G14" s="32">
        <v>1425</v>
      </c>
      <c r="H14" s="32">
        <v>0</v>
      </c>
      <c r="I14" s="32">
        <v>0</v>
      </c>
      <c r="J14" s="32">
        <f>SUM(G14:I14)</f>
        <v>1425</v>
      </c>
    </row>
    <row r="15" spans="1:10">
      <c r="A15" s="16" t="s">
        <v>221</v>
      </c>
      <c r="B15" s="62" t="s">
        <v>1865</v>
      </c>
      <c r="C15" s="62" t="s">
        <v>2127</v>
      </c>
      <c r="D15" s="62" t="s">
        <v>2128</v>
      </c>
      <c r="E15" s="62" t="s">
        <v>2127</v>
      </c>
      <c r="F15" s="16" t="s">
        <v>2008</v>
      </c>
      <c r="G15" s="32">
        <v>0</v>
      </c>
      <c r="H15" s="32">
        <v>0</v>
      </c>
      <c r="I15" s="32">
        <v>0</v>
      </c>
      <c r="J15" s="32">
        <f t="shared" ref="J15:J17" si="0">SUM(G15:I15)</f>
        <v>0</v>
      </c>
    </row>
    <row r="16" spans="1:10">
      <c r="A16" s="16" t="s">
        <v>224</v>
      </c>
      <c r="B16" s="62" t="s">
        <v>1865</v>
      </c>
      <c r="C16" s="62" t="s">
        <v>2640</v>
      </c>
      <c r="D16" s="62" t="s">
        <v>2128</v>
      </c>
      <c r="E16" s="62" t="s">
        <v>2127</v>
      </c>
      <c r="F16" s="16" t="s">
        <v>2008</v>
      </c>
      <c r="G16" s="32">
        <v>0</v>
      </c>
      <c r="H16" s="32">
        <v>0</v>
      </c>
      <c r="I16" s="32">
        <v>0</v>
      </c>
      <c r="J16" s="32">
        <f t="shared" si="0"/>
        <v>0</v>
      </c>
    </row>
    <row r="17" spans="1:10">
      <c r="A17" s="16" t="s">
        <v>225</v>
      </c>
      <c r="B17" s="62" t="s">
        <v>1865</v>
      </c>
      <c r="C17" s="62" t="s">
        <v>2145</v>
      </c>
      <c r="D17" s="62" t="s">
        <v>2128</v>
      </c>
      <c r="E17" s="62" t="s">
        <v>2128</v>
      </c>
      <c r="F17" s="16" t="s">
        <v>2008</v>
      </c>
      <c r="G17" s="32">
        <v>0</v>
      </c>
      <c r="H17" s="32">
        <v>0</v>
      </c>
      <c r="I17" s="32">
        <v>0</v>
      </c>
      <c r="J17" s="32">
        <f t="shared" si="0"/>
        <v>0</v>
      </c>
    </row>
    <row r="18" spans="1:10">
      <c r="A18" s="16" t="s">
        <v>226</v>
      </c>
      <c r="B18" s="891" t="s">
        <v>2129</v>
      </c>
      <c r="C18" s="901"/>
      <c r="D18" s="901"/>
      <c r="E18" s="901"/>
      <c r="F18" s="893" t="s">
        <v>220</v>
      </c>
      <c r="G18" s="894">
        <f>SUBTOTAL(9,G14:G17)</f>
        <v>1425</v>
      </c>
      <c r="H18" s="894">
        <f>SUBTOTAL(9,H14:H17)</f>
        <v>0</v>
      </c>
      <c r="I18" s="894">
        <f>SUBTOTAL(9,I14:I17)</f>
        <v>0</v>
      </c>
      <c r="J18" s="894">
        <f>SUBTOTAL(9,J14:J17)</f>
        <v>1425</v>
      </c>
    </row>
    <row r="19" spans="1:10">
      <c r="A19" s="16" t="s">
        <v>227</v>
      </c>
    </row>
    <row r="20" spans="1:10">
      <c r="A20" s="16" t="s">
        <v>229</v>
      </c>
      <c r="B20" s="62" t="s">
        <v>1867</v>
      </c>
      <c r="C20" s="62" t="s">
        <v>2149</v>
      </c>
      <c r="D20" s="62" t="s">
        <v>2641</v>
      </c>
      <c r="E20" s="62" t="s">
        <v>2151</v>
      </c>
      <c r="F20" s="16" t="s">
        <v>2008</v>
      </c>
      <c r="G20" s="32">
        <v>815.97</v>
      </c>
      <c r="H20" s="32">
        <v>0</v>
      </c>
      <c r="I20" s="32">
        <v>0</v>
      </c>
      <c r="J20" s="32">
        <f t="shared" ref="J20:J83" si="1">SUM(G20:I20)</f>
        <v>815.97</v>
      </c>
    </row>
    <row r="21" spans="1:10">
      <c r="A21" s="16" t="s">
        <v>232</v>
      </c>
      <c r="B21" s="62" t="s">
        <v>1867</v>
      </c>
      <c r="C21" s="62" t="s">
        <v>2152</v>
      </c>
      <c r="D21" s="62" t="s">
        <v>2642</v>
      </c>
      <c r="E21" s="62" t="s">
        <v>2189</v>
      </c>
      <c r="F21" s="16" t="s">
        <v>2008</v>
      </c>
      <c r="G21" s="32">
        <v>3.73</v>
      </c>
      <c r="H21" s="32">
        <v>0</v>
      </c>
      <c r="I21" s="32">
        <v>0</v>
      </c>
      <c r="J21" s="32">
        <f t="shared" si="1"/>
        <v>3.73</v>
      </c>
    </row>
    <row r="22" spans="1:10">
      <c r="A22" s="16" t="s">
        <v>234</v>
      </c>
      <c r="B22" s="62" t="s">
        <v>1867</v>
      </c>
      <c r="C22" s="62" t="s">
        <v>2152</v>
      </c>
      <c r="D22" s="62" t="s">
        <v>2642</v>
      </c>
      <c r="E22" s="62" t="s">
        <v>2134</v>
      </c>
      <c r="F22" s="16" t="s">
        <v>2008</v>
      </c>
      <c r="G22" s="32">
        <v>21.52</v>
      </c>
      <c r="H22" s="32">
        <v>0</v>
      </c>
      <c r="I22" s="32">
        <v>0</v>
      </c>
      <c r="J22" s="32">
        <f t="shared" si="1"/>
        <v>21.52</v>
      </c>
    </row>
    <row r="23" spans="1:10">
      <c r="A23" s="16" t="s">
        <v>236</v>
      </c>
      <c r="B23" s="62" t="s">
        <v>1867</v>
      </c>
      <c r="C23" s="62" t="s">
        <v>2155</v>
      </c>
      <c r="D23" s="62" t="s">
        <v>2643</v>
      </c>
      <c r="E23" s="62" t="s">
        <v>2134</v>
      </c>
      <c r="F23" s="16" t="s">
        <v>2008</v>
      </c>
      <c r="G23" s="32">
        <v>442.48</v>
      </c>
      <c r="H23" s="32">
        <v>0</v>
      </c>
      <c r="I23" s="32">
        <v>0</v>
      </c>
      <c r="J23" s="32">
        <f t="shared" si="1"/>
        <v>442.48</v>
      </c>
    </row>
    <row r="24" spans="1:10">
      <c r="A24" s="16" t="s">
        <v>238</v>
      </c>
      <c r="B24" s="62" t="s">
        <v>1867</v>
      </c>
      <c r="C24" s="62" t="s">
        <v>2549</v>
      </c>
      <c r="D24" s="62" t="s">
        <v>2644</v>
      </c>
      <c r="E24" s="62" t="s">
        <v>2313</v>
      </c>
      <c r="F24" s="16" t="s">
        <v>2008</v>
      </c>
      <c r="G24" s="32">
        <v>2117.37</v>
      </c>
      <c r="H24" s="32">
        <v>0</v>
      </c>
      <c r="I24" s="32">
        <v>0</v>
      </c>
      <c r="J24" s="32">
        <f t="shared" si="1"/>
        <v>2117.37</v>
      </c>
    </row>
    <row r="25" spans="1:10">
      <c r="A25" s="16" t="s">
        <v>240</v>
      </c>
      <c r="B25" s="62" t="s">
        <v>1867</v>
      </c>
      <c r="C25" s="62" t="s">
        <v>2158</v>
      </c>
      <c r="D25" s="62" t="s">
        <v>2641</v>
      </c>
      <c r="E25" s="62" t="s">
        <v>2151</v>
      </c>
      <c r="F25" s="16" t="s">
        <v>2008</v>
      </c>
      <c r="G25" s="32">
        <v>720</v>
      </c>
      <c r="H25" s="32">
        <v>0</v>
      </c>
      <c r="I25" s="32">
        <v>0</v>
      </c>
      <c r="J25" s="32">
        <f t="shared" si="1"/>
        <v>720</v>
      </c>
    </row>
    <row r="26" spans="1:10">
      <c r="A26" s="16" t="s">
        <v>243</v>
      </c>
      <c r="B26" s="62" t="s">
        <v>1867</v>
      </c>
      <c r="C26" s="62" t="s">
        <v>2158</v>
      </c>
      <c r="D26" s="62" t="s">
        <v>2643</v>
      </c>
      <c r="E26" s="62" t="s">
        <v>2161</v>
      </c>
      <c r="F26" s="16" t="s">
        <v>2008</v>
      </c>
      <c r="G26" s="32">
        <v>411.53</v>
      </c>
      <c r="H26" s="32">
        <v>0</v>
      </c>
      <c r="I26" s="32">
        <v>0</v>
      </c>
      <c r="J26" s="32">
        <f t="shared" si="1"/>
        <v>411.53</v>
      </c>
    </row>
    <row r="27" spans="1:10">
      <c r="A27" s="16" t="s">
        <v>245</v>
      </c>
      <c r="B27" s="62" t="s">
        <v>1867</v>
      </c>
      <c r="C27" s="62" t="s">
        <v>2158</v>
      </c>
      <c r="D27" s="62" t="s">
        <v>2128</v>
      </c>
      <c r="E27" s="62" t="s">
        <v>2128</v>
      </c>
      <c r="F27" s="16" t="s">
        <v>2008</v>
      </c>
      <c r="G27" s="32">
        <v>0</v>
      </c>
      <c r="H27" s="32">
        <v>0</v>
      </c>
      <c r="I27" s="32">
        <v>0</v>
      </c>
      <c r="J27" s="32">
        <f t="shared" si="1"/>
        <v>0</v>
      </c>
    </row>
    <row r="28" spans="1:10">
      <c r="A28" s="16" t="s">
        <v>247</v>
      </c>
      <c r="B28" s="62" t="s">
        <v>1867</v>
      </c>
      <c r="C28" s="62" t="s">
        <v>2162</v>
      </c>
      <c r="D28" s="62" t="s">
        <v>2128</v>
      </c>
      <c r="E28" s="62" t="s">
        <v>2128</v>
      </c>
      <c r="F28" s="16" t="s">
        <v>2008</v>
      </c>
      <c r="G28" s="32">
        <v>0</v>
      </c>
      <c r="H28" s="32">
        <v>0</v>
      </c>
      <c r="I28" s="32">
        <v>0</v>
      </c>
      <c r="J28" s="32">
        <f t="shared" si="1"/>
        <v>0</v>
      </c>
    </row>
    <row r="29" spans="1:10">
      <c r="A29" s="16" t="s">
        <v>249</v>
      </c>
      <c r="B29" s="62" t="s">
        <v>1867</v>
      </c>
      <c r="C29" s="62" t="s">
        <v>2645</v>
      </c>
      <c r="D29" s="62" t="s">
        <v>2646</v>
      </c>
      <c r="E29" s="62" t="s">
        <v>2134</v>
      </c>
      <c r="F29" s="16" t="s">
        <v>2008</v>
      </c>
      <c r="G29" s="32">
        <v>14.85</v>
      </c>
      <c r="H29" s="32">
        <v>0</v>
      </c>
      <c r="I29" s="32">
        <v>0</v>
      </c>
      <c r="J29" s="32">
        <f t="shared" si="1"/>
        <v>14.85</v>
      </c>
    </row>
    <row r="30" spans="1:10">
      <c r="A30" s="16" t="s">
        <v>251</v>
      </c>
      <c r="B30" s="62" t="s">
        <v>1867</v>
      </c>
      <c r="C30" s="62" t="s">
        <v>2163</v>
      </c>
      <c r="D30" s="62" t="s">
        <v>2128</v>
      </c>
      <c r="E30" s="62" t="s">
        <v>2128</v>
      </c>
      <c r="F30" s="16" t="s">
        <v>2008</v>
      </c>
      <c r="G30" s="32">
        <v>0</v>
      </c>
      <c r="H30" s="32">
        <v>0</v>
      </c>
      <c r="I30" s="32">
        <v>0</v>
      </c>
      <c r="J30" s="32">
        <f t="shared" si="1"/>
        <v>0</v>
      </c>
    </row>
    <row r="31" spans="1:10">
      <c r="A31" s="16" t="s">
        <v>544</v>
      </c>
      <c r="B31" s="62" t="s">
        <v>1867</v>
      </c>
      <c r="C31" s="62" t="s">
        <v>2164</v>
      </c>
      <c r="D31" s="62" t="s">
        <v>2128</v>
      </c>
      <c r="E31" s="62" t="s">
        <v>2128</v>
      </c>
      <c r="F31" s="16" t="s">
        <v>2008</v>
      </c>
      <c r="G31" s="32">
        <v>0</v>
      </c>
      <c r="H31" s="32">
        <v>0</v>
      </c>
      <c r="I31" s="32">
        <v>0</v>
      </c>
      <c r="J31" s="32">
        <f t="shared" si="1"/>
        <v>0</v>
      </c>
    </row>
    <row r="32" spans="1:10">
      <c r="A32" s="16" t="s">
        <v>545</v>
      </c>
      <c r="B32" s="62" t="s">
        <v>1867</v>
      </c>
      <c r="C32" s="62" t="s">
        <v>2165</v>
      </c>
      <c r="D32" s="62" t="s">
        <v>2643</v>
      </c>
      <c r="E32" s="62" t="s">
        <v>2166</v>
      </c>
      <c r="F32" s="16" t="s">
        <v>2008</v>
      </c>
      <c r="G32" s="32">
        <v>20.399999999999999</v>
      </c>
      <c r="H32" s="32">
        <v>0</v>
      </c>
      <c r="I32" s="32">
        <v>0</v>
      </c>
      <c r="J32" s="32">
        <f t="shared" si="1"/>
        <v>20.399999999999999</v>
      </c>
    </row>
    <row r="33" spans="1:10">
      <c r="A33" s="16" t="s">
        <v>546</v>
      </c>
      <c r="B33" s="62" t="s">
        <v>1867</v>
      </c>
      <c r="C33" s="62" t="s">
        <v>2165</v>
      </c>
      <c r="D33" s="62" t="s">
        <v>2128</v>
      </c>
      <c r="E33" s="62" t="s">
        <v>2128</v>
      </c>
      <c r="F33" s="16" t="s">
        <v>2008</v>
      </c>
      <c r="G33" s="32">
        <v>0</v>
      </c>
      <c r="H33" s="32">
        <v>0</v>
      </c>
      <c r="I33" s="32">
        <v>0</v>
      </c>
      <c r="J33" s="32">
        <f t="shared" si="1"/>
        <v>0</v>
      </c>
    </row>
    <row r="34" spans="1:10">
      <c r="A34" s="16" t="s">
        <v>547</v>
      </c>
      <c r="B34" s="62" t="s">
        <v>1867</v>
      </c>
      <c r="C34" s="62" t="s">
        <v>2172</v>
      </c>
      <c r="D34" s="62" t="s">
        <v>2647</v>
      </c>
      <c r="E34" s="62" t="s">
        <v>2174</v>
      </c>
      <c r="F34" s="16" t="s">
        <v>2008</v>
      </c>
      <c r="G34" s="32">
        <v>195.64</v>
      </c>
      <c r="H34" s="32">
        <v>0</v>
      </c>
      <c r="I34" s="32">
        <v>0</v>
      </c>
      <c r="J34" s="32">
        <f t="shared" si="1"/>
        <v>195.64</v>
      </c>
    </row>
    <row r="35" spans="1:10">
      <c r="A35" s="16" t="s">
        <v>549</v>
      </c>
      <c r="B35" s="62" t="s">
        <v>1867</v>
      </c>
      <c r="C35" s="62" t="s">
        <v>2172</v>
      </c>
      <c r="D35" s="62" t="s">
        <v>2647</v>
      </c>
      <c r="E35" s="62" t="s">
        <v>2175</v>
      </c>
      <c r="F35" s="16" t="s">
        <v>2008</v>
      </c>
      <c r="G35" s="32">
        <v>11.65</v>
      </c>
      <c r="H35" s="32">
        <v>0</v>
      </c>
      <c r="I35" s="32">
        <v>0</v>
      </c>
      <c r="J35" s="32">
        <f t="shared" si="1"/>
        <v>11.65</v>
      </c>
    </row>
    <row r="36" spans="1:10">
      <c r="A36" s="16" t="s">
        <v>551</v>
      </c>
      <c r="B36" s="62" t="s">
        <v>1867</v>
      </c>
      <c r="C36" s="62" t="s">
        <v>2176</v>
      </c>
      <c r="D36" s="62" t="s">
        <v>2647</v>
      </c>
      <c r="E36" s="62" t="s">
        <v>2174</v>
      </c>
      <c r="F36" s="16" t="s">
        <v>2008</v>
      </c>
      <c r="G36" s="32">
        <v>316.45999999999998</v>
      </c>
      <c r="H36" s="32">
        <v>0</v>
      </c>
      <c r="I36" s="32">
        <v>0</v>
      </c>
      <c r="J36" s="32">
        <f t="shared" si="1"/>
        <v>316.45999999999998</v>
      </c>
    </row>
    <row r="37" spans="1:10">
      <c r="A37" s="16" t="s">
        <v>553</v>
      </c>
      <c r="B37" s="62" t="s">
        <v>1867</v>
      </c>
      <c r="C37" s="62" t="s">
        <v>2176</v>
      </c>
      <c r="D37" s="62" t="s">
        <v>2647</v>
      </c>
      <c r="E37" s="62" t="s">
        <v>2175</v>
      </c>
      <c r="F37" s="16" t="s">
        <v>2008</v>
      </c>
      <c r="G37" s="32">
        <v>16.29</v>
      </c>
      <c r="H37" s="32">
        <v>0</v>
      </c>
      <c r="I37" s="32">
        <v>0</v>
      </c>
      <c r="J37" s="32">
        <f t="shared" si="1"/>
        <v>16.29</v>
      </c>
    </row>
    <row r="38" spans="1:10">
      <c r="A38" s="16" t="s">
        <v>554</v>
      </c>
      <c r="B38" s="62" t="s">
        <v>1867</v>
      </c>
      <c r="C38" s="62" t="s">
        <v>2178</v>
      </c>
      <c r="D38" s="62" t="s">
        <v>2648</v>
      </c>
      <c r="E38" s="62" t="s">
        <v>2174</v>
      </c>
      <c r="F38" s="16" t="s">
        <v>2008</v>
      </c>
      <c r="G38" s="32">
        <v>2494.6799999999998</v>
      </c>
      <c r="H38" s="32">
        <v>0</v>
      </c>
      <c r="I38" s="32">
        <v>0</v>
      </c>
      <c r="J38" s="32">
        <f t="shared" si="1"/>
        <v>2494.6799999999998</v>
      </c>
    </row>
    <row r="39" spans="1:10">
      <c r="A39" s="16" t="s">
        <v>556</v>
      </c>
      <c r="B39" s="62" t="s">
        <v>1867</v>
      </c>
      <c r="C39" s="62" t="s">
        <v>2180</v>
      </c>
      <c r="D39" s="62" t="s">
        <v>2643</v>
      </c>
      <c r="E39" s="62" t="s">
        <v>2182</v>
      </c>
      <c r="F39" s="16" t="s">
        <v>2008</v>
      </c>
      <c r="G39" s="32">
        <v>1619.23</v>
      </c>
      <c r="H39" s="32">
        <v>0</v>
      </c>
      <c r="I39" s="32">
        <v>0</v>
      </c>
      <c r="J39" s="32">
        <f t="shared" si="1"/>
        <v>1619.23</v>
      </c>
    </row>
    <row r="40" spans="1:10">
      <c r="A40" s="16" t="s">
        <v>557</v>
      </c>
      <c r="B40" s="62" t="s">
        <v>1867</v>
      </c>
      <c r="C40" s="62" t="s">
        <v>2183</v>
      </c>
      <c r="D40" s="62" t="s">
        <v>2128</v>
      </c>
      <c r="E40" s="62" t="s">
        <v>2128</v>
      </c>
      <c r="F40" s="16" t="s">
        <v>2008</v>
      </c>
      <c r="G40" s="32">
        <v>0</v>
      </c>
      <c r="H40" s="32">
        <v>0</v>
      </c>
      <c r="I40" s="32">
        <v>0</v>
      </c>
      <c r="J40" s="32">
        <f t="shared" si="1"/>
        <v>0</v>
      </c>
    </row>
    <row r="41" spans="1:10">
      <c r="A41" s="16" t="s">
        <v>559</v>
      </c>
      <c r="B41" s="62" t="s">
        <v>1867</v>
      </c>
      <c r="C41" s="62" t="s">
        <v>2184</v>
      </c>
      <c r="D41" s="62" t="s">
        <v>2128</v>
      </c>
      <c r="E41" s="62" t="s">
        <v>2128</v>
      </c>
      <c r="F41" s="16" t="s">
        <v>2008</v>
      </c>
      <c r="G41" s="32">
        <v>0</v>
      </c>
      <c r="H41" s="32">
        <v>0</v>
      </c>
      <c r="I41" s="32">
        <v>0</v>
      </c>
      <c r="J41" s="32">
        <f t="shared" si="1"/>
        <v>0</v>
      </c>
    </row>
    <row r="42" spans="1:10">
      <c r="A42" s="16" t="s">
        <v>560</v>
      </c>
      <c r="B42" s="62" t="s">
        <v>1867</v>
      </c>
      <c r="C42" s="62" t="s">
        <v>2185</v>
      </c>
      <c r="D42" s="62" t="s">
        <v>2128</v>
      </c>
      <c r="E42" s="62" t="s">
        <v>2128</v>
      </c>
      <c r="F42" s="16" t="s">
        <v>2008</v>
      </c>
      <c r="G42" s="32">
        <v>0</v>
      </c>
      <c r="H42" s="32">
        <v>0</v>
      </c>
      <c r="I42" s="32">
        <v>0</v>
      </c>
      <c r="J42" s="32">
        <f t="shared" si="1"/>
        <v>0</v>
      </c>
    </row>
    <row r="43" spans="1:10">
      <c r="A43" s="16" t="s">
        <v>563</v>
      </c>
      <c r="B43" s="62" t="s">
        <v>1867</v>
      </c>
      <c r="C43" s="62" t="s">
        <v>2186</v>
      </c>
      <c r="D43" s="62" t="s">
        <v>2649</v>
      </c>
      <c r="E43" s="62" t="s">
        <v>2188</v>
      </c>
      <c r="F43" s="16" t="s">
        <v>2008</v>
      </c>
      <c r="G43" s="32">
        <v>86.72</v>
      </c>
      <c r="H43" s="32">
        <v>0</v>
      </c>
      <c r="I43" s="32">
        <v>0</v>
      </c>
      <c r="J43" s="32">
        <f t="shared" si="1"/>
        <v>86.72</v>
      </c>
    </row>
    <row r="44" spans="1:10">
      <c r="A44" s="16" t="s">
        <v>564</v>
      </c>
      <c r="B44" s="62" t="s">
        <v>1867</v>
      </c>
      <c r="C44" s="62" t="s">
        <v>2127</v>
      </c>
      <c r="D44" s="62" t="s">
        <v>2128</v>
      </c>
      <c r="E44" s="62" t="s">
        <v>2161</v>
      </c>
      <c r="F44" s="16" t="s">
        <v>2008</v>
      </c>
      <c r="G44" s="32">
        <v>0</v>
      </c>
      <c r="H44" s="32">
        <v>0</v>
      </c>
      <c r="I44" s="32">
        <v>0</v>
      </c>
      <c r="J44" s="32">
        <f t="shared" si="1"/>
        <v>0</v>
      </c>
    </row>
    <row r="45" spans="1:10">
      <c r="A45" s="16" t="s">
        <v>644</v>
      </c>
      <c r="B45" s="62" t="s">
        <v>1867</v>
      </c>
      <c r="C45" s="62" t="s">
        <v>2127</v>
      </c>
      <c r="D45" s="62" t="s">
        <v>2128</v>
      </c>
      <c r="E45" s="62" t="s">
        <v>2174</v>
      </c>
      <c r="F45" s="16" t="s">
        <v>2008</v>
      </c>
      <c r="G45" s="32">
        <v>0</v>
      </c>
      <c r="H45" s="32">
        <v>0</v>
      </c>
      <c r="I45" s="32">
        <v>0</v>
      </c>
      <c r="J45" s="32">
        <f t="shared" si="1"/>
        <v>0</v>
      </c>
    </row>
    <row r="46" spans="1:10">
      <c r="A46" s="16" t="s">
        <v>647</v>
      </c>
      <c r="B46" s="62" t="s">
        <v>1867</v>
      </c>
      <c r="C46" s="62" t="s">
        <v>2127</v>
      </c>
      <c r="D46" s="62" t="s">
        <v>2128</v>
      </c>
      <c r="E46" s="62" t="s">
        <v>2175</v>
      </c>
      <c r="F46" s="16" t="s">
        <v>2008</v>
      </c>
      <c r="G46" s="32">
        <v>0</v>
      </c>
      <c r="H46" s="32">
        <v>0</v>
      </c>
      <c r="I46" s="32">
        <v>0</v>
      </c>
      <c r="J46" s="32">
        <f t="shared" si="1"/>
        <v>0</v>
      </c>
    </row>
    <row r="47" spans="1:10">
      <c r="A47" s="16" t="s">
        <v>651</v>
      </c>
      <c r="B47" s="62" t="s">
        <v>1867</v>
      </c>
      <c r="C47" s="62" t="s">
        <v>2127</v>
      </c>
      <c r="D47" s="62" t="s">
        <v>2128</v>
      </c>
      <c r="E47" s="62" t="s">
        <v>2189</v>
      </c>
      <c r="F47" s="16" t="s">
        <v>2008</v>
      </c>
      <c r="G47" s="32">
        <v>0</v>
      </c>
      <c r="H47" s="32">
        <v>0</v>
      </c>
      <c r="I47" s="32">
        <v>0</v>
      </c>
      <c r="J47" s="32">
        <f t="shared" si="1"/>
        <v>0</v>
      </c>
    </row>
    <row r="48" spans="1:10">
      <c r="A48" s="16" t="s">
        <v>655</v>
      </c>
      <c r="B48" s="62" t="s">
        <v>1867</v>
      </c>
      <c r="C48" s="62" t="s">
        <v>2127</v>
      </c>
      <c r="D48" s="62" t="s">
        <v>2128</v>
      </c>
      <c r="E48" s="62" t="s">
        <v>2190</v>
      </c>
      <c r="F48" s="16" t="s">
        <v>2008</v>
      </c>
      <c r="G48" s="32">
        <v>110.22</v>
      </c>
      <c r="H48" s="32">
        <v>0</v>
      </c>
      <c r="I48" s="32">
        <v>0</v>
      </c>
      <c r="J48" s="32">
        <f t="shared" si="1"/>
        <v>110.22</v>
      </c>
    </row>
    <row r="49" spans="1:10">
      <c r="A49" s="16" t="s">
        <v>659</v>
      </c>
      <c r="B49" s="62" t="s">
        <v>1867</v>
      </c>
      <c r="C49" s="62" t="s">
        <v>2127</v>
      </c>
      <c r="D49" s="62" t="s">
        <v>2128</v>
      </c>
      <c r="E49" s="62" t="s">
        <v>2134</v>
      </c>
      <c r="F49" s="16" t="s">
        <v>2008</v>
      </c>
      <c r="G49" s="32">
        <v>250.97</v>
      </c>
      <c r="H49" s="32">
        <v>0</v>
      </c>
      <c r="I49" s="32">
        <v>0</v>
      </c>
      <c r="J49" s="32">
        <f t="shared" si="1"/>
        <v>250.97</v>
      </c>
    </row>
    <row r="50" spans="1:10">
      <c r="A50" s="16" t="s">
        <v>663</v>
      </c>
      <c r="B50" s="62" t="s">
        <v>1867</v>
      </c>
      <c r="C50" s="62" t="s">
        <v>2127</v>
      </c>
      <c r="D50" s="62" t="s">
        <v>2128</v>
      </c>
      <c r="E50" s="62" t="s">
        <v>2191</v>
      </c>
      <c r="F50" s="16" t="s">
        <v>2008</v>
      </c>
      <c r="G50" s="32">
        <v>0</v>
      </c>
      <c r="H50" s="32">
        <v>0</v>
      </c>
      <c r="I50" s="32">
        <v>0</v>
      </c>
      <c r="J50" s="32">
        <f t="shared" si="1"/>
        <v>0</v>
      </c>
    </row>
    <row r="51" spans="1:10">
      <c r="A51" s="16" t="s">
        <v>667</v>
      </c>
      <c r="B51" s="62" t="s">
        <v>1867</v>
      </c>
      <c r="C51" s="62" t="s">
        <v>2127</v>
      </c>
      <c r="D51" s="62" t="s">
        <v>2128</v>
      </c>
      <c r="E51" s="62" t="s">
        <v>2171</v>
      </c>
      <c r="F51" s="16" t="s">
        <v>2008</v>
      </c>
      <c r="G51" s="32">
        <v>421.1</v>
      </c>
      <c r="H51" s="32">
        <v>0</v>
      </c>
      <c r="I51" s="32">
        <v>0</v>
      </c>
      <c r="J51" s="32">
        <f t="shared" si="1"/>
        <v>421.1</v>
      </c>
    </row>
    <row r="52" spans="1:10">
      <c r="A52" s="16" t="s">
        <v>671</v>
      </c>
      <c r="B52" s="62" t="s">
        <v>1867</v>
      </c>
      <c r="C52" s="62" t="s">
        <v>2127</v>
      </c>
      <c r="D52" s="62" t="s">
        <v>2128</v>
      </c>
      <c r="E52" s="62" t="s">
        <v>2192</v>
      </c>
      <c r="F52" s="16" t="s">
        <v>2008</v>
      </c>
      <c r="G52" s="32">
        <v>0</v>
      </c>
      <c r="H52" s="32">
        <v>0</v>
      </c>
      <c r="I52" s="32">
        <v>0</v>
      </c>
      <c r="J52" s="32">
        <f t="shared" si="1"/>
        <v>0</v>
      </c>
    </row>
    <row r="53" spans="1:10">
      <c r="A53" s="16" t="s">
        <v>674</v>
      </c>
      <c r="B53" s="62" t="s">
        <v>1867</v>
      </c>
      <c r="C53" s="62" t="s">
        <v>2127</v>
      </c>
      <c r="D53" s="62" t="s">
        <v>2128</v>
      </c>
      <c r="E53" s="62" t="s">
        <v>2151</v>
      </c>
      <c r="F53" s="16" t="s">
        <v>2008</v>
      </c>
      <c r="G53" s="32">
        <v>96.18</v>
      </c>
      <c r="H53" s="32">
        <v>0</v>
      </c>
      <c r="I53" s="32">
        <v>0</v>
      </c>
      <c r="J53" s="32">
        <f t="shared" si="1"/>
        <v>96.18</v>
      </c>
    </row>
    <row r="54" spans="1:10">
      <c r="A54" s="16" t="s">
        <v>676</v>
      </c>
      <c r="B54" s="62" t="s">
        <v>1867</v>
      </c>
      <c r="C54" s="62" t="s">
        <v>2127</v>
      </c>
      <c r="D54" s="62" t="s">
        <v>2128</v>
      </c>
      <c r="E54" s="62" t="s">
        <v>2127</v>
      </c>
      <c r="F54" s="16" t="s">
        <v>2008</v>
      </c>
      <c r="G54" s="32">
        <v>0</v>
      </c>
      <c r="H54" s="32">
        <v>0</v>
      </c>
      <c r="I54" s="32">
        <v>0</v>
      </c>
      <c r="J54" s="32">
        <f t="shared" si="1"/>
        <v>0</v>
      </c>
    </row>
    <row r="55" spans="1:10">
      <c r="A55" s="16" t="s">
        <v>680</v>
      </c>
      <c r="B55" s="62" t="s">
        <v>1867</v>
      </c>
      <c r="C55" s="62" t="s">
        <v>2640</v>
      </c>
      <c r="D55" s="62" t="s">
        <v>2128</v>
      </c>
      <c r="E55" s="62" t="s">
        <v>2128</v>
      </c>
      <c r="F55" s="16" t="s">
        <v>2008</v>
      </c>
      <c r="G55" s="32">
        <v>0</v>
      </c>
      <c r="H55" s="32">
        <v>0</v>
      </c>
      <c r="I55" s="32">
        <v>0</v>
      </c>
      <c r="J55" s="32">
        <f t="shared" si="1"/>
        <v>0</v>
      </c>
    </row>
    <row r="56" spans="1:10">
      <c r="A56" s="16" t="s">
        <v>681</v>
      </c>
      <c r="B56" s="62" t="s">
        <v>1867</v>
      </c>
      <c r="C56" s="62" t="s">
        <v>2193</v>
      </c>
      <c r="D56" s="62" t="s">
        <v>2128</v>
      </c>
      <c r="E56" s="62" t="s">
        <v>2128</v>
      </c>
      <c r="F56" s="16" t="s">
        <v>2008</v>
      </c>
      <c r="G56" s="32">
        <v>0</v>
      </c>
      <c r="H56" s="32">
        <v>0</v>
      </c>
      <c r="I56" s="32">
        <v>0</v>
      </c>
      <c r="J56" s="32">
        <f t="shared" si="1"/>
        <v>0</v>
      </c>
    </row>
    <row r="57" spans="1:10">
      <c r="A57" s="16" t="s">
        <v>682</v>
      </c>
      <c r="B57" s="62" t="s">
        <v>1867</v>
      </c>
      <c r="C57" s="62" t="s">
        <v>2194</v>
      </c>
      <c r="D57" s="62" t="s">
        <v>2128</v>
      </c>
      <c r="E57" s="62" t="s">
        <v>2128</v>
      </c>
      <c r="F57" s="16" t="s">
        <v>2008</v>
      </c>
      <c r="G57" s="32">
        <v>0</v>
      </c>
      <c r="H57" s="32">
        <v>0</v>
      </c>
      <c r="I57" s="32">
        <v>0</v>
      </c>
      <c r="J57" s="32">
        <f t="shared" si="1"/>
        <v>0</v>
      </c>
    </row>
    <row r="58" spans="1:10">
      <c r="A58" s="16" t="s">
        <v>683</v>
      </c>
      <c r="B58" s="62" t="s">
        <v>1867</v>
      </c>
      <c r="C58" s="62" t="s">
        <v>2195</v>
      </c>
      <c r="D58" s="62" t="s">
        <v>2128</v>
      </c>
      <c r="E58" s="62" t="s">
        <v>2128</v>
      </c>
      <c r="F58" s="16" t="s">
        <v>2008</v>
      </c>
      <c r="G58" s="32">
        <v>0</v>
      </c>
      <c r="H58" s="32">
        <v>0</v>
      </c>
      <c r="I58" s="32">
        <v>0</v>
      </c>
      <c r="J58" s="32">
        <f t="shared" si="1"/>
        <v>0</v>
      </c>
    </row>
    <row r="59" spans="1:10">
      <c r="A59" s="16" t="s">
        <v>685</v>
      </c>
      <c r="B59" s="62" t="s">
        <v>1867</v>
      </c>
      <c r="C59" s="62" t="s">
        <v>2196</v>
      </c>
      <c r="D59" s="62" t="s">
        <v>2128</v>
      </c>
      <c r="E59" s="62" t="s">
        <v>2128</v>
      </c>
      <c r="F59" s="16" t="s">
        <v>2008</v>
      </c>
      <c r="G59" s="32">
        <v>0</v>
      </c>
      <c r="H59" s="32">
        <v>0</v>
      </c>
      <c r="I59" s="32">
        <v>0</v>
      </c>
      <c r="J59" s="32">
        <f t="shared" si="1"/>
        <v>0</v>
      </c>
    </row>
    <row r="60" spans="1:10">
      <c r="A60" s="16" t="s">
        <v>760</v>
      </c>
      <c r="B60" s="62" t="s">
        <v>1867</v>
      </c>
      <c r="C60" s="62" t="s">
        <v>2197</v>
      </c>
      <c r="D60" s="62" t="s">
        <v>2128</v>
      </c>
      <c r="E60" s="62" t="s">
        <v>2128</v>
      </c>
      <c r="F60" s="16" t="s">
        <v>2008</v>
      </c>
      <c r="G60" s="32">
        <v>0</v>
      </c>
      <c r="H60" s="32">
        <v>0</v>
      </c>
      <c r="I60" s="32">
        <v>0</v>
      </c>
      <c r="J60" s="32">
        <f t="shared" si="1"/>
        <v>0</v>
      </c>
    </row>
    <row r="61" spans="1:10">
      <c r="A61" s="16" t="s">
        <v>761</v>
      </c>
      <c r="B61" s="62" t="s">
        <v>1867</v>
      </c>
      <c r="C61" s="62" t="s">
        <v>2198</v>
      </c>
      <c r="D61" s="62" t="s">
        <v>2128</v>
      </c>
      <c r="E61" s="62" t="s">
        <v>2128</v>
      </c>
      <c r="F61" s="16" t="s">
        <v>2008</v>
      </c>
      <c r="G61" s="32">
        <v>0</v>
      </c>
      <c r="H61" s="32">
        <v>0</v>
      </c>
      <c r="I61" s="32">
        <v>0</v>
      </c>
      <c r="J61" s="32">
        <f t="shared" si="1"/>
        <v>0</v>
      </c>
    </row>
    <row r="62" spans="1:10">
      <c r="A62" s="16" t="s">
        <v>762</v>
      </c>
      <c r="B62" s="62" t="s">
        <v>1867</v>
      </c>
      <c r="C62" s="62" t="s">
        <v>2199</v>
      </c>
      <c r="D62" s="62" t="s">
        <v>2128</v>
      </c>
      <c r="E62" s="62" t="s">
        <v>2128</v>
      </c>
      <c r="F62" s="16" t="s">
        <v>2008</v>
      </c>
      <c r="G62" s="32">
        <v>0</v>
      </c>
      <c r="H62" s="32">
        <v>0</v>
      </c>
      <c r="I62" s="32">
        <v>0</v>
      </c>
      <c r="J62" s="32">
        <f t="shared" si="1"/>
        <v>0</v>
      </c>
    </row>
    <row r="63" spans="1:10">
      <c r="A63" s="16" t="s">
        <v>764</v>
      </c>
      <c r="B63" s="62" t="s">
        <v>1867</v>
      </c>
      <c r="C63" s="62" t="s">
        <v>2202</v>
      </c>
      <c r="D63" s="62" t="s">
        <v>2128</v>
      </c>
      <c r="E63" s="62" t="s">
        <v>2128</v>
      </c>
      <c r="F63" s="16" t="s">
        <v>2008</v>
      </c>
      <c r="G63" s="32">
        <v>0</v>
      </c>
      <c r="H63" s="32">
        <v>0</v>
      </c>
      <c r="I63" s="32">
        <v>0</v>
      </c>
      <c r="J63" s="32">
        <f t="shared" si="1"/>
        <v>0</v>
      </c>
    </row>
    <row r="64" spans="1:10">
      <c r="A64" s="16" t="s">
        <v>766</v>
      </c>
      <c r="B64" s="62" t="s">
        <v>1867</v>
      </c>
      <c r="C64" s="62" t="s">
        <v>2203</v>
      </c>
      <c r="D64" s="62" t="s">
        <v>2128</v>
      </c>
      <c r="E64" s="62" t="s">
        <v>2128</v>
      </c>
      <c r="F64" s="16" t="s">
        <v>2008</v>
      </c>
      <c r="G64" s="32">
        <v>0</v>
      </c>
      <c r="H64" s="32">
        <v>0</v>
      </c>
      <c r="I64" s="32">
        <v>0</v>
      </c>
      <c r="J64" s="32">
        <f t="shared" si="1"/>
        <v>0</v>
      </c>
    </row>
    <row r="65" spans="1:10">
      <c r="A65" s="16" t="s">
        <v>767</v>
      </c>
      <c r="B65" s="62" t="s">
        <v>1867</v>
      </c>
      <c r="C65" s="62" t="s">
        <v>2204</v>
      </c>
      <c r="D65" s="62" t="s">
        <v>2128</v>
      </c>
      <c r="E65" s="62" t="s">
        <v>2128</v>
      </c>
      <c r="F65" s="16" t="s">
        <v>2008</v>
      </c>
      <c r="G65" s="32">
        <v>0</v>
      </c>
      <c r="H65" s="32">
        <v>0</v>
      </c>
      <c r="I65" s="32">
        <v>0</v>
      </c>
      <c r="J65" s="32">
        <f t="shared" si="1"/>
        <v>0</v>
      </c>
    </row>
    <row r="66" spans="1:10">
      <c r="A66" s="16" t="s">
        <v>769</v>
      </c>
      <c r="B66" s="62" t="s">
        <v>1867</v>
      </c>
      <c r="C66" s="62" t="s">
        <v>2205</v>
      </c>
      <c r="D66" s="62" t="s">
        <v>2128</v>
      </c>
      <c r="E66" s="62" t="s">
        <v>2128</v>
      </c>
      <c r="F66" s="16" t="s">
        <v>2008</v>
      </c>
      <c r="G66" s="32">
        <v>0</v>
      </c>
      <c r="H66" s="32">
        <v>0</v>
      </c>
      <c r="I66" s="32">
        <v>0</v>
      </c>
      <c r="J66" s="32">
        <f t="shared" si="1"/>
        <v>0</v>
      </c>
    </row>
    <row r="67" spans="1:10">
      <c r="A67" s="16" t="s">
        <v>771</v>
      </c>
      <c r="B67" s="62" t="s">
        <v>1867</v>
      </c>
      <c r="C67" s="62" t="s">
        <v>2206</v>
      </c>
      <c r="D67" s="62" t="s">
        <v>2128</v>
      </c>
      <c r="E67" s="62" t="s">
        <v>2128</v>
      </c>
      <c r="F67" s="16" t="s">
        <v>2008</v>
      </c>
      <c r="G67" s="32">
        <v>0</v>
      </c>
      <c r="H67" s="32">
        <v>0</v>
      </c>
      <c r="I67" s="32">
        <v>0</v>
      </c>
      <c r="J67" s="32">
        <f t="shared" si="1"/>
        <v>0</v>
      </c>
    </row>
    <row r="68" spans="1:10">
      <c r="A68" s="16" t="s">
        <v>772</v>
      </c>
      <c r="B68" s="62" t="s">
        <v>1867</v>
      </c>
      <c r="C68" s="62" t="s">
        <v>2650</v>
      </c>
      <c r="D68" s="62" t="s">
        <v>2651</v>
      </c>
      <c r="E68" s="62" t="s">
        <v>2189</v>
      </c>
      <c r="F68" s="16" t="s">
        <v>2008</v>
      </c>
      <c r="G68" s="32">
        <v>524.59</v>
      </c>
      <c r="H68" s="32">
        <v>0</v>
      </c>
      <c r="I68" s="32">
        <v>0</v>
      </c>
      <c r="J68" s="32">
        <f t="shared" si="1"/>
        <v>524.59</v>
      </c>
    </row>
    <row r="69" spans="1:10">
      <c r="A69" s="16" t="s">
        <v>773</v>
      </c>
      <c r="B69" s="62" t="s">
        <v>1867</v>
      </c>
      <c r="C69" s="62" t="s">
        <v>2209</v>
      </c>
      <c r="D69" s="62" t="s">
        <v>2652</v>
      </c>
      <c r="E69" s="62" t="s">
        <v>2189</v>
      </c>
      <c r="F69" s="16" t="s">
        <v>2008</v>
      </c>
      <c r="G69" s="32">
        <v>376.6</v>
      </c>
      <c r="H69" s="32">
        <v>0</v>
      </c>
      <c r="I69" s="32">
        <v>0</v>
      </c>
      <c r="J69" s="32">
        <f t="shared" si="1"/>
        <v>376.6</v>
      </c>
    </row>
    <row r="70" spans="1:10">
      <c r="A70" s="16" t="s">
        <v>774</v>
      </c>
      <c r="B70" s="62" t="s">
        <v>1867</v>
      </c>
      <c r="C70" s="62" t="s">
        <v>2215</v>
      </c>
      <c r="D70" s="62" t="s">
        <v>2653</v>
      </c>
      <c r="E70" s="62" t="s">
        <v>2359</v>
      </c>
      <c r="F70" s="16" t="s">
        <v>2008</v>
      </c>
      <c r="G70" s="32">
        <v>89.86</v>
      </c>
      <c r="H70" s="32">
        <v>0</v>
      </c>
      <c r="I70" s="32">
        <v>0</v>
      </c>
      <c r="J70" s="32">
        <f t="shared" si="1"/>
        <v>89.86</v>
      </c>
    </row>
    <row r="71" spans="1:10">
      <c r="A71" s="16" t="s">
        <v>775</v>
      </c>
      <c r="B71" s="62" t="s">
        <v>1867</v>
      </c>
      <c r="C71" s="62" t="s">
        <v>2215</v>
      </c>
      <c r="D71" s="62" t="s">
        <v>2654</v>
      </c>
      <c r="E71" s="62" t="s">
        <v>2189</v>
      </c>
      <c r="F71" s="16" t="s">
        <v>2008</v>
      </c>
      <c r="G71" s="32">
        <v>64.95</v>
      </c>
      <c r="H71" s="32">
        <v>0</v>
      </c>
      <c r="I71" s="32">
        <v>0</v>
      </c>
      <c r="J71" s="32">
        <f t="shared" si="1"/>
        <v>64.95</v>
      </c>
    </row>
    <row r="72" spans="1:10">
      <c r="A72" s="16" t="s">
        <v>776</v>
      </c>
      <c r="B72" s="62" t="s">
        <v>1867</v>
      </c>
      <c r="C72" s="62" t="s">
        <v>2215</v>
      </c>
      <c r="D72" s="62" t="s">
        <v>2654</v>
      </c>
      <c r="E72" s="62" t="s">
        <v>2134</v>
      </c>
      <c r="F72" s="16" t="s">
        <v>2008</v>
      </c>
      <c r="G72" s="32">
        <v>45.68</v>
      </c>
      <c r="H72" s="32">
        <v>0</v>
      </c>
      <c r="I72" s="32">
        <v>0</v>
      </c>
      <c r="J72" s="32">
        <f t="shared" si="1"/>
        <v>45.68</v>
      </c>
    </row>
    <row r="73" spans="1:10">
      <c r="A73" s="16" t="s">
        <v>777</v>
      </c>
      <c r="B73" s="62" t="s">
        <v>1867</v>
      </c>
      <c r="C73" s="62" t="s">
        <v>2219</v>
      </c>
      <c r="D73" s="62" t="s">
        <v>2655</v>
      </c>
      <c r="E73" s="62" t="s">
        <v>2171</v>
      </c>
      <c r="F73" s="16" t="s">
        <v>2008</v>
      </c>
      <c r="G73" s="32">
        <v>197.44</v>
      </c>
      <c r="H73" s="32">
        <v>0</v>
      </c>
      <c r="I73" s="32">
        <v>0</v>
      </c>
      <c r="J73" s="32">
        <f t="shared" si="1"/>
        <v>197.44</v>
      </c>
    </row>
    <row r="74" spans="1:10">
      <c r="A74" s="16" t="s">
        <v>778</v>
      </c>
      <c r="B74" s="62" t="s">
        <v>1867</v>
      </c>
      <c r="C74" s="62" t="s">
        <v>2656</v>
      </c>
      <c r="D74" s="62" t="s">
        <v>2657</v>
      </c>
      <c r="E74" s="62" t="s">
        <v>2171</v>
      </c>
      <c r="F74" s="16" t="s">
        <v>2008</v>
      </c>
      <c r="G74" s="32">
        <v>12.34</v>
      </c>
      <c r="H74" s="32">
        <v>0</v>
      </c>
      <c r="I74" s="32">
        <v>0</v>
      </c>
      <c r="J74" s="32">
        <f t="shared" si="1"/>
        <v>12.34</v>
      </c>
    </row>
    <row r="75" spans="1:10">
      <c r="A75" s="16" t="s">
        <v>779</v>
      </c>
      <c r="B75" s="62" t="s">
        <v>1867</v>
      </c>
      <c r="C75" s="62" t="s">
        <v>2221</v>
      </c>
      <c r="D75" s="62" t="s">
        <v>2658</v>
      </c>
      <c r="E75" s="62" t="s">
        <v>2151</v>
      </c>
      <c r="F75" s="16" t="s">
        <v>2008</v>
      </c>
      <c r="G75" s="32">
        <v>4.0599999999999996</v>
      </c>
      <c r="H75" s="32">
        <v>0</v>
      </c>
      <c r="I75" s="32">
        <v>0</v>
      </c>
      <c r="J75" s="32">
        <f t="shared" si="1"/>
        <v>4.0599999999999996</v>
      </c>
    </row>
    <row r="76" spans="1:10">
      <c r="A76" s="16" t="s">
        <v>780</v>
      </c>
      <c r="B76" s="62" t="s">
        <v>1867</v>
      </c>
      <c r="C76" s="62" t="s">
        <v>2223</v>
      </c>
      <c r="D76" s="62" t="s">
        <v>2659</v>
      </c>
      <c r="E76" s="62" t="s">
        <v>2171</v>
      </c>
      <c r="F76" s="16" t="s">
        <v>2008</v>
      </c>
      <c r="G76" s="32">
        <v>184.99</v>
      </c>
      <c r="H76" s="32">
        <v>0</v>
      </c>
      <c r="I76" s="32">
        <v>0</v>
      </c>
      <c r="J76" s="32">
        <f t="shared" si="1"/>
        <v>184.99</v>
      </c>
    </row>
    <row r="77" spans="1:10">
      <c r="A77" s="16" t="s">
        <v>781</v>
      </c>
      <c r="B77" s="62" t="s">
        <v>1867</v>
      </c>
      <c r="C77" s="62" t="s">
        <v>2225</v>
      </c>
      <c r="D77" s="62" t="s">
        <v>2641</v>
      </c>
      <c r="E77" s="62" t="s">
        <v>2151</v>
      </c>
      <c r="F77" s="16" t="s">
        <v>2008</v>
      </c>
      <c r="G77" s="32">
        <v>164.91</v>
      </c>
      <c r="H77" s="32">
        <v>0</v>
      </c>
      <c r="I77" s="32">
        <v>0</v>
      </c>
      <c r="J77" s="32">
        <f t="shared" si="1"/>
        <v>164.91</v>
      </c>
    </row>
    <row r="78" spans="1:10">
      <c r="A78" s="16" t="s">
        <v>782</v>
      </c>
      <c r="B78" s="62" t="s">
        <v>1867</v>
      </c>
      <c r="C78" s="62" t="s">
        <v>2660</v>
      </c>
      <c r="D78" s="62" t="s">
        <v>2661</v>
      </c>
      <c r="E78" s="62" t="s">
        <v>2189</v>
      </c>
      <c r="F78" s="16" t="s">
        <v>2008</v>
      </c>
      <c r="G78" s="32">
        <v>16.399999999999999</v>
      </c>
      <c r="H78" s="32">
        <v>0</v>
      </c>
      <c r="I78" s="32">
        <v>0</v>
      </c>
      <c r="J78" s="32">
        <f t="shared" si="1"/>
        <v>16.399999999999999</v>
      </c>
    </row>
    <row r="79" spans="1:10">
      <c r="A79" s="16" t="s">
        <v>783</v>
      </c>
      <c r="B79" s="62" t="s">
        <v>1867</v>
      </c>
      <c r="C79" s="62" t="s">
        <v>2227</v>
      </c>
      <c r="D79" s="62" t="s">
        <v>2641</v>
      </c>
      <c r="E79" s="62" t="s">
        <v>2171</v>
      </c>
      <c r="F79" s="16" t="s">
        <v>2008</v>
      </c>
      <c r="G79" s="32">
        <v>22.98</v>
      </c>
      <c r="H79" s="32">
        <v>0</v>
      </c>
      <c r="I79" s="32">
        <v>0</v>
      </c>
      <c r="J79" s="32">
        <f t="shared" si="1"/>
        <v>22.98</v>
      </c>
    </row>
    <row r="80" spans="1:10">
      <c r="A80" s="16" t="s">
        <v>784</v>
      </c>
      <c r="B80" s="62" t="s">
        <v>1867</v>
      </c>
      <c r="C80" s="62" t="s">
        <v>2228</v>
      </c>
      <c r="D80" s="62" t="s">
        <v>2662</v>
      </c>
      <c r="E80" s="62" t="s">
        <v>2134</v>
      </c>
      <c r="F80" s="16" t="s">
        <v>2008</v>
      </c>
      <c r="G80" s="32">
        <v>17.13</v>
      </c>
      <c r="H80" s="32">
        <v>0</v>
      </c>
      <c r="I80" s="32">
        <v>0</v>
      </c>
      <c r="J80" s="32">
        <f t="shared" si="1"/>
        <v>17.13</v>
      </c>
    </row>
    <row r="81" spans="1:10">
      <c r="A81" s="16" t="s">
        <v>785</v>
      </c>
      <c r="B81" s="62" t="s">
        <v>1867</v>
      </c>
      <c r="C81" s="62" t="s">
        <v>2228</v>
      </c>
      <c r="D81" s="62" t="s">
        <v>2662</v>
      </c>
      <c r="E81" s="62" t="s">
        <v>2171</v>
      </c>
      <c r="F81" s="16" t="s">
        <v>2008</v>
      </c>
      <c r="G81" s="32">
        <v>22.17</v>
      </c>
      <c r="H81" s="32">
        <v>0</v>
      </c>
      <c r="I81" s="32">
        <v>0</v>
      </c>
      <c r="J81" s="32">
        <f t="shared" si="1"/>
        <v>22.17</v>
      </c>
    </row>
    <row r="82" spans="1:10">
      <c r="A82" s="16" t="s">
        <v>786</v>
      </c>
      <c r="B82" s="62" t="s">
        <v>1867</v>
      </c>
      <c r="C82" s="62" t="s">
        <v>2228</v>
      </c>
      <c r="D82" s="62" t="s">
        <v>2643</v>
      </c>
      <c r="E82" s="62" t="s">
        <v>2171</v>
      </c>
      <c r="F82" s="16" t="s">
        <v>2008</v>
      </c>
      <c r="G82" s="32">
        <v>17.61</v>
      </c>
      <c r="H82" s="32">
        <v>0</v>
      </c>
      <c r="I82" s="32">
        <v>0</v>
      </c>
      <c r="J82" s="32">
        <f t="shared" si="1"/>
        <v>17.61</v>
      </c>
    </row>
    <row r="83" spans="1:10">
      <c r="A83" s="16" t="s">
        <v>787</v>
      </c>
      <c r="B83" s="62" t="s">
        <v>1867</v>
      </c>
      <c r="C83" s="62" t="s">
        <v>2231</v>
      </c>
      <c r="D83" s="62" t="s">
        <v>2128</v>
      </c>
      <c r="E83" s="62" t="s">
        <v>2190</v>
      </c>
      <c r="F83" s="16" t="s">
        <v>2008</v>
      </c>
      <c r="G83" s="32">
        <v>102.07</v>
      </c>
      <c r="H83" s="32">
        <v>0</v>
      </c>
      <c r="I83" s="32">
        <v>0</v>
      </c>
      <c r="J83" s="32">
        <f t="shared" si="1"/>
        <v>102.07</v>
      </c>
    </row>
    <row r="84" spans="1:10">
      <c r="A84" s="16" t="s">
        <v>788</v>
      </c>
      <c r="B84" s="62" t="s">
        <v>1867</v>
      </c>
      <c r="C84" s="62" t="s">
        <v>2231</v>
      </c>
      <c r="D84" s="62" t="s">
        <v>2128</v>
      </c>
      <c r="E84" s="62" t="s">
        <v>2134</v>
      </c>
      <c r="F84" s="16" t="s">
        <v>2008</v>
      </c>
      <c r="G84" s="32">
        <v>0</v>
      </c>
      <c r="H84" s="32">
        <v>0</v>
      </c>
      <c r="I84" s="32">
        <v>0</v>
      </c>
      <c r="J84" s="32">
        <f t="shared" ref="J84:J92" si="2">SUM(G84:I84)</f>
        <v>0</v>
      </c>
    </row>
    <row r="85" spans="1:10">
      <c r="A85" s="16" t="s">
        <v>789</v>
      </c>
      <c r="B85" s="62" t="s">
        <v>1867</v>
      </c>
      <c r="C85" s="62" t="s">
        <v>2231</v>
      </c>
      <c r="D85" s="62" t="s">
        <v>2128</v>
      </c>
      <c r="E85" s="62" t="s">
        <v>2151</v>
      </c>
      <c r="F85" s="16" t="s">
        <v>2008</v>
      </c>
      <c r="G85" s="32">
        <v>2692.63</v>
      </c>
      <c r="H85" s="32">
        <v>0</v>
      </c>
      <c r="I85" s="32">
        <v>0</v>
      </c>
      <c r="J85" s="32">
        <f t="shared" si="2"/>
        <v>2692.63</v>
      </c>
    </row>
    <row r="86" spans="1:10">
      <c r="A86" s="16" t="s">
        <v>790</v>
      </c>
      <c r="B86" s="62" t="s">
        <v>1867</v>
      </c>
      <c r="C86" s="62" t="s">
        <v>2539</v>
      </c>
      <c r="D86" s="62" t="s">
        <v>2663</v>
      </c>
      <c r="E86" s="62" t="s">
        <v>2171</v>
      </c>
      <c r="F86" s="16" t="s">
        <v>2008</v>
      </c>
      <c r="G86" s="32">
        <v>371</v>
      </c>
      <c r="H86" s="32">
        <v>0</v>
      </c>
      <c r="I86" s="32">
        <v>0</v>
      </c>
      <c r="J86" s="32">
        <f t="shared" si="2"/>
        <v>371</v>
      </c>
    </row>
    <row r="87" spans="1:10">
      <c r="A87" s="16" t="s">
        <v>791</v>
      </c>
      <c r="B87" s="62" t="s">
        <v>1867</v>
      </c>
      <c r="C87" s="62" t="s">
        <v>2232</v>
      </c>
      <c r="D87" s="62" t="s">
        <v>2655</v>
      </c>
      <c r="E87" s="62" t="s">
        <v>2171</v>
      </c>
      <c r="F87" s="16" t="s">
        <v>2008</v>
      </c>
      <c r="G87" s="32">
        <v>108</v>
      </c>
      <c r="H87" s="32">
        <v>0</v>
      </c>
      <c r="I87" s="32">
        <v>0</v>
      </c>
      <c r="J87" s="32">
        <f t="shared" si="2"/>
        <v>108</v>
      </c>
    </row>
    <row r="88" spans="1:10">
      <c r="A88" s="16" t="s">
        <v>792</v>
      </c>
      <c r="B88" s="62" t="s">
        <v>1867</v>
      </c>
      <c r="C88" s="62" t="s">
        <v>2233</v>
      </c>
      <c r="D88" s="62" t="s">
        <v>2658</v>
      </c>
      <c r="E88" s="62" t="s">
        <v>2134</v>
      </c>
      <c r="F88" s="16" t="s">
        <v>2008</v>
      </c>
      <c r="G88" s="32">
        <v>2631.74</v>
      </c>
      <c r="H88" s="32">
        <v>0</v>
      </c>
      <c r="I88" s="32">
        <v>0</v>
      </c>
      <c r="J88" s="32">
        <f t="shared" si="2"/>
        <v>2631.74</v>
      </c>
    </row>
    <row r="89" spans="1:10">
      <c r="A89" s="16" t="s">
        <v>793</v>
      </c>
      <c r="B89" s="62" t="s">
        <v>1867</v>
      </c>
      <c r="C89" s="62" t="s">
        <v>2233</v>
      </c>
      <c r="D89" s="62" t="s">
        <v>2658</v>
      </c>
      <c r="E89" s="62" t="s">
        <v>2171</v>
      </c>
      <c r="F89" s="16" t="s">
        <v>2008</v>
      </c>
      <c r="G89" s="32">
        <v>373.8</v>
      </c>
      <c r="H89" s="32">
        <v>0</v>
      </c>
      <c r="I89" s="32">
        <v>0</v>
      </c>
      <c r="J89" s="32">
        <f t="shared" si="2"/>
        <v>373.8</v>
      </c>
    </row>
    <row r="90" spans="1:10">
      <c r="A90" s="16" t="s">
        <v>795</v>
      </c>
      <c r="B90" s="62" t="s">
        <v>1867</v>
      </c>
      <c r="C90" s="62" t="s">
        <v>2235</v>
      </c>
      <c r="D90" s="62" t="s">
        <v>2663</v>
      </c>
      <c r="E90" s="62" t="s">
        <v>2134</v>
      </c>
      <c r="F90" s="16" t="s">
        <v>2008</v>
      </c>
      <c r="G90" s="32">
        <v>727.43</v>
      </c>
      <c r="H90" s="32">
        <v>0</v>
      </c>
      <c r="I90" s="32">
        <v>0</v>
      </c>
      <c r="J90" s="32">
        <f t="shared" si="2"/>
        <v>727.43</v>
      </c>
    </row>
    <row r="91" spans="1:10">
      <c r="A91" s="16" t="s">
        <v>796</v>
      </c>
      <c r="B91" s="62" t="s">
        <v>1867</v>
      </c>
      <c r="C91" s="62" t="s">
        <v>2237</v>
      </c>
      <c r="D91" s="62" t="s">
        <v>2664</v>
      </c>
      <c r="E91" s="62" t="s">
        <v>2190</v>
      </c>
      <c r="F91" s="16" t="s">
        <v>2008</v>
      </c>
      <c r="G91" s="32">
        <v>511.16</v>
      </c>
      <c r="H91" s="32">
        <v>0</v>
      </c>
      <c r="I91" s="32">
        <v>0</v>
      </c>
      <c r="J91" s="32">
        <f t="shared" si="2"/>
        <v>511.16</v>
      </c>
    </row>
    <row r="92" spans="1:10">
      <c r="A92" s="16" t="s">
        <v>797</v>
      </c>
      <c r="B92" s="62" t="s">
        <v>1867</v>
      </c>
      <c r="C92" s="62" t="s">
        <v>2237</v>
      </c>
      <c r="D92" s="62" t="s">
        <v>2655</v>
      </c>
      <c r="E92" s="62" t="s">
        <v>2190</v>
      </c>
      <c r="F92" s="16" t="s">
        <v>2008</v>
      </c>
      <c r="G92" s="32">
        <v>15</v>
      </c>
      <c r="H92" s="32">
        <v>0</v>
      </c>
      <c r="I92" s="32">
        <v>0</v>
      </c>
      <c r="J92" s="32">
        <f t="shared" si="2"/>
        <v>15</v>
      </c>
    </row>
    <row r="93" spans="1:10">
      <c r="A93" s="16" t="s">
        <v>798</v>
      </c>
      <c r="B93" s="891" t="s">
        <v>2130</v>
      </c>
      <c r="C93" s="901"/>
      <c r="D93" s="901"/>
      <c r="E93" s="901"/>
      <c r="F93" s="893" t="s">
        <v>220</v>
      </c>
      <c r="G93" s="894">
        <f>SUBTOTAL(9,G20:G92)</f>
        <v>19481.53</v>
      </c>
      <c r="H93" s="894">
        <f>SUBTOTAL(9,H20:H92)</f>
        <v>0</v>
      </c>
      <c r="I93" s="894">
        <f>SUBTOTAL(9,I20:I92)</f>
        <v>0</v>
      </c>
      <c r="J93" s="894">
        <f>SUBTOTAL(9,J20:J92)</f>
        <v>19481.53</v>
      </c>
    </row>
    <row r="94" spans="1:10">
      <c r="A94" s="16" t="s">
        <v>800</v>
      </c>
    </row>
    <row r="95" spans="1:10">
      <c r="A95" s="16" t="s">
        <v>802</v>
      </c>
      <c r="B95" s="62" t="s">
        <v>1881</v>
      </c>
      <c r="C95" s="62" t="s">
        <v>2241</v>
      </c>
      <c r="D95" s="62" t="s">
        <v>2643</v>
      </c>
      <c r="E95" s="62" t="s">
        <v>2134</v>
      </c>
      <c r="F95" s="16" t="s">
        <v>2008</v>
      </c>
      <c r="G95" s="32">
        <v>1255.99</v>
      </c>
      <c r="H95" s="32">
        <v>0</v>
      </c>
      <c r="I95" s="32">
        <v>0</v>
      </c>
      <c r="J95" s="32">
        <f t="shared" ref="J95:J110" si="3">SUM(G95:I95)</f>
        <v>1255.99</v>
      </c>
    </row>
    <row r="96" spans="1:10">
      <c r="A96" s="16" t="s">
        <v>803</v>
      </c>
      <c r="B96" s="62" t="s">
        <v>1881</v>
      </c>
      <c r="C96" s="62" t="s">
        <v>2241</v>
      </c>
      <c r="D96" s="62" t="s">
        <v>2643</v>
      </c>
      <c r="E96" s="62" t="s">
        <v>2171</v>
      </c>
      <c r="F96" s="16" t="s">
        <v>2008</v>
      </c>
      <c r="G96" s="32">
        <v>3501.51</v>
      </c>
      <c r="H96" s="32">
        <v>0</v>
      </c>
      <c r="I96" s="32">
        <v>0</v>
      </c>
      <c r="J96" s="32">
        <f t="shared" si="3"/>
        <v>3501.51</v>
      </c>
    </row>
    <row r="97" spans="1:10">
      <c r="A97" s="16" t="s">
        <v>805</v>
      </c>
      <c r="B97" s="62" t="s">
        <v>1881</v>
      </c>
      <c r="C97" s="62" t="s">
        <v>2665</v>
      </c>
      <c r="D97" s="62" t="s">
        <v>2666</v>
      </c>
      <c r="E97" s="62" t="s">
        <v>2134</v>
      </c>
      <c r="F97" s="16" t="s">
        <v>2008</v>
      </c>
      <c r="G97" s="32">
        <v>405.6</v>
      </c>
      <c r="H97" s="32">
        <v>0</v>
      </c>
      <c r="I97" s="32">
        <v>0</v>
      </c>
      <c r="J97" s="32">
        <f t="shared" si="3"/>
        <v>405.6</v>
      </c>
    </row>
    <row r="98" spans="1:10">
      <c r="A98" s="16" t="s">
        <v>806</v>
      </c>
      <c r="B98" s="62" t="s">
        <v>1881</v>
      </c>
      <c r="C98" s="62" t="s">
        <v>2243</v>
      </c>
      <c r="D98" s="62" t="s">
        <v>2667</v>
      </c>
      <c r="E98" s="62" t="s">
        <v>2134</v>
      </c>
      <c r="F98" s="16" t="s">
        <v>2008</v>
      </c>
      <c r="G98" s="32">
        <v>965.77</v>
      </c>
      <c r="H98" s="32">
        <v>0</v>
      </c>
      <c r="I98" s="32">
        <v>0</v>
      </c>
      <c r="J98" s="32">
        <f t="shared" si="3"/>
        <v>965.77</v>
      </c>
    </row>
    <row r="99" spans="1:10">
      <c r="A99" s="16" t="s">
        <v>908</v>
      </c>
      <c r="B99" s="62" t="s">
        <v>1881</v>
      </c>
      <c r="C99" s="62" t="s">
        <v>2244</v>
      </c>
      <c r="D99" s="62" t="s">
        <v>2668</v>
      </c>
      <c r="E99" s="62" t="s">
        <v>2134</v>
      </c>
      <c r="F99" s="16" t="s">
        <v>2008</v>
      </c>
      <c r="G99" s="32">
        <v>6824.38</v>
      </c>
      <c r="H99" s="32">
        <v>0</v>
      </c>
      <c r="I99" s="32">
        <v>0</v>
      </c>
      <c r="J99" s="32">
        <f t="shared" si="3"/>
        <v>6824.38</v>
      </c>
    </row>
    <row r="100" spans="1:10">
      <c r="A100" s="16" t="s">
        <v>909</v>
      </c>
      <c r="B100" s="62" t="s">
        <v>1881</v>
      </c>
      <c r="C100" s="62" t="s">
        <v>2339</v>
      </c>
      <c r="D100" s="62" t="s">
        <v>2669</v>
      </c>
      <c r="E100" s="62" t="s">
        <v>2166</v>
      </c>
      <c r="F100" s="16" t="s">
        <v>2008</v>
      </c>
      <c r="G100" s="32">
        <v>9.18</v>
      </c>
      <c r="H100" s="32">
        <v>0</v>
      </c>
      <c r="I100" s="32">
        <v>0</v>
      </c>
      <c r="J100" s="32">
        <f t="shared" si="3"/>
        <v>9.18</v>
      </c>
    </row>
    <row r="101" spans="1:10">
      <c r="A101" s="16" t="s">
        <v>910</v>
      </c>
      <c r="B101" s="62" t="s">
        <v>1881</v>
      </c>
      <c r="C101" s="62" t="s">
        <v>2127</v>
      </c>
      <c r="D101" s="62" t="s">
        <v>2128</v>
      </c>
      <c r="E101" s="62" t="s">
        <v>2134</v>
      </c>
      <c r="F101" s="16" t="s">
        <v>2008</v>
      </c>
      <c r="G101" s="32">
        <v>1.56</v>
      </c>
      <c r="H101" s="32">
        <v>0</v>
      </c>
      <c r="I101" s="32">
        <v>0</v>
      </c>
      <c r="J101" s="32">
        <f t="shared" si="3"/>
        <v>1.56</v>
      </c>
    </row>
    <row r="102" spans="1:10">
      <c r="A102" s="16" t="s">
        <v>911</v>
      </c>
      <c r="B102" s="62" t="s">
        <v>1881</v>
      </c>
      <c r="C102" s="62" t="s">
        <v>2127</v>
      </c>
      <c r="D102" s="62" t="s">
        <v>2128</v>
      </c>
      <c r="E102" s="62" t="s">
        <v>2171</v>
      </c>
      <c r="F102" s="16" t="s">
        <v>2008</v>
      </c>
      <c r="G102" s="32">
        <v>0</v>
      </c>
      <c r="H102" s="32">
        <v>0</v>
      </c>
      <c r="I102" s="32">
        <v>0</v>
      </c>
      <c r="J102" s="32">
        <f t="shared" si="3"/>
        <v>0</v>
      </c>
    </row>
    <row r="103" spans="1:10">
      <c r="A103" s="16" t="s">
        <v>912</v>
      </c>
      <c r="B103" s="62" t="s">
        <v>1881</v>
      </c>
      <c r="C103" s="62" t="s">
        <v>2127</v>
      </c>
      <c r="D103" s="62" t="s">
        <v>2128</v>
      </c>
      <c r="E103" s="62" t="s">
        <v>2151</v>
      </c>
      <c r="F103" s="16" t="s">
        <v>2008</v>
      </c>
      <c r="G103" s="32">
        <v>0</v>
      </c>
      <c r="H103" s="32">
        <v>0</v>
      </c>
      <c r="I103" s="32">
        <v>0</v>
      </c>
      <c r="J103" s="32">
        <f t="shared" si="3"/>
        <v>0</v>
      </c>
    </row>
    <row r="104" spans="1:10">
      <c r="A104" s="16" t="s">
        <v>914</v>
      </c>
      <c r="B104" s="62" t="s">
        <v>1881</v>
      </c>
      <c r="C104" s="62" t="s">
        <v>2127</v>
      </c>
      <c r="D104" s="62" t="s">
        <v>2128</v>
      </c>
      <c r="E104" s="62" t="s">
        <v>2245</v>
      </c>
      <c r="F104" s="16" t="s">
        <v>2008</v>
      </c>
      <c r="G104" s="32">
        <v>0</v>
      </c>
      <c r="H104" s="32">
        <v>0</v>
      </c>
      <c r="I104" s="32">
        <v>0</v>
      </c>
      <c r="J104" s="32">
        <f t="shared" si="3"/>
        <v>0</v>
      </c>
    </row>
    <row r="105" spans="1:10">
      <c r="A105" s="16" t="s">
        <v>916</v>
      </c>
      <c r="B105" s="62" t="s">
        <v>1881</v>
      </c>
      <c r="C105" s="62" t="s">
        <v>2127</v>
      </c>
      <c r="D105" s="62" t="s">
        <v>2128</v>
      </c>
      <c r="E105" s="62" t="s">
        <v>2127</v>
      </c>
      <c r="F105" s="16" t="s">
        <v>2008</v>
      </c>
      <c r="G105" s="32">
        <f>'[1]WP II-D-2.7b'!F91</f>
        <v>0</v>
      </c>
      <c r="H105" s="32">
        <v>0</v>
      </c>
      <c r="I105" s="32">
        <v>0</v>
      </c>
      <c r="J105" s="32">
        <f t="shared" si="3"/>
        <v>0</v>
      </c>
    </row>
    <row r="106" spans="1:10">
      <c r="A106" s="16" t="s">
        <v>917</v>
      </c>
      <c r="B106" s="62" t="s">
        <v>1881</v>
      </c>
      <c r="C106" s="62" t="s">
        <v>2246</v>
      </c>
      <c r="D106" s="62" t="s">
        <v>2643</v>
      </c>
      <c r="E106" s="62" t="s">
        <v>2171</v>
      </c>
      <c r="F106" s="16" t="s">
        <v>2008</v>
      </c>
      <c r="G106" s="32">
        <v>0.91</v>
      </c>
      <c r="H106" s="32">
        <v>0</v>
      </c>
      <c r="I106" s="32">
        <v>0</v>
      </c>
      <c r="J106" s="32">
        <f t="shared" si="3"/>
        <v>0.91</v>
      </c>
    </row>
    <row r="107" spans="1:10">
      <c r="A107" s="16" t="s">
        <v>918</v>
      </c>
      <c r="B107" s="62" t="s">
        <v>1881</v>
      </c>
      <c r="C107" s="62" t="s">
        <v>2247</v>
      </c>
      <c r="D107" s="62" t="s">
        <v>2662</v>
      </c>
      <c r="E107" s="62" t="s">
        <v>2134</v>
      </c>
      <c r="F107" s="16" t="s">
        <v>2008</v>
      </c>
      <c r="G107" s="32">
        <v>7869.92</v>
      </c>
      <c r="H107" s="32">
        <v>0</v>
      </c>
      <c r="I107" s="32">
        <v>0</v>
      </c>
      <c r="J107" s="32">
        <f t="shared" si="3"/>
        <v>7869.92</v>
      </c>
    </row>
    <row r="108" spans="1:10">
      <c r="A108" s="16" t="s">
        <v>919</v>
      </c>
      <c r="B108" s="62" t="s">
        <v>1881</v>
      </c>
      <c r="C108" s="62" t="s">
        <v>2248</v>
      </c>
      <c r="D108" s="62" t="s">
        <v>2128</v>
      </c>
      <c r="E108" s="62" t="s">
        <v>2171</v>
      </c>
      <c r="F108" s="16" t="s">
        <v>2008</v>
      </c>
      <c r="G108" s="32">
        <v>63.21</v>
      </c>
      <c r="H108" s="32">
        <v>0</v>
      </c>
      <c r="I108" s="32">
        <v>0</v>
      </c>
      <c r="J108" s="32">
        <f t="shared" si="3"/>
        <v>63.21</v>
      </c>
    </row>
    <row r="109" spans="1:10">
      <c r="A109" s="16" t="s">
        <v>920</v>
      </c>
      <c r="B109" s="62" t="s">
        <v>1881</v>
      </c>
      <c r="C109" s="62" t="s">
        <v>2249</v>
      </c>
      <c r="D109" s="62" t="s">
        <v>2670</v>
      </c>
      <c r="E109" s="62" t="s">
        <v>2134</v>
      </c>
      <c r="F109" s="16" t="s">
        <v>2008</v>
      </c>
      <c r="G109" s="32">
        <v>63.99</v>
      </c>
      <c r="H109" s="32">
        <v>0</v>
      </c>
      <c r="I109" s="32">
        <v>0</v>
      </c>
      <c r="J109" s="32">
        <f t="shared" si="3"/>
        <v>63.99</v>
      </c>
    </row>
    <row r="110" spans="1:10">
      <c r="A110" s="16" t="s">
        <v>921</v>
      </c>
      <c r="B110" s="62" t="s">
        <v>1881</v>
      </c>
      <c r="C110" s="62" t="s">
        <v>2231</v>
      </c>
      <c r="D110" s="62" t="s">
        <v>2128</v>
      </c>
      <c r="E110" s="62" t="s">
        <v>2151</v>
      </c>
      <c r="F110" s="16" t="s">
        <v>2008</v>
      </c>
      <c r="G110" s="32">
        <v>58</v>
      </c>
      <c r="H110" s="32">
        <v>0</v>
      </c>
      <c r="I110" s="32">
        <v>0</v>
      </c>
      <c r="J110" s="32">
        <f t="shared" si="3"/>
        <v>58</v>
      </c>
    </row>
    <row r="111" spans="1:10">
      <c r="A111" s="16" t="s">
        <v>922</v>
      </c>
      <c r="B111" s="891" t="s">
        <v>2131</v>
      </c>
      <c r="C111" s="901"/>
      <c r="D111" s="901"/>
      <c r="E111" s="901"/>
      <c r="F111" s="893" t="s">
        <v>220</v>
      </c>
      <c r="G111" s="894">
        <f>SUBTOTAL(9,G95:G110)</f>
        <v>21020.02</v>
      </c>
      <c r="H111" s="894">
        <f>SUBTOTAL(9,H95:H110)</f>
        <v>0</v>
      </c>
      <c r="I111" s="894">
        <f>SUBTOTAL(9,I95:I110)</f>
        <v>0</v>
      </c>
      <c r="J111" s="894">
        <f>SUBTOTAL(9,J95:J110)</f>
        <v>21020.02</v>
      </c>
    </row>
    <row r="112" spans="1:10">
      <c r="A112" s="16" t="s">
        <v>923</v>
      </c>
    </row>
    <row r="113" spans="1:10">
      <c r="A113" s="16" t="s">
        <v>924</v>
      </c>
      <c r="B113" s="62" t="s">
        <v>1876</v>
      </c>
      <c r="C113" s="62" t="s">
        <v>2241</v>
      </c>
      <c r="D113" s="62" t="s">
        <v>2643</v>
      </c>
      <c r="E113" s="62" t="s">
        <v>2134</v>
      </c>
      <c r="F113" s="16" t="s">
        <v>2008</v>
      </c>
      <c r="G113" s="32">
        <v>61543.35</v>
      </c>
      <c r="H113" s="32">
        <v>0</v>
      </c>
      <c r="I113" s="32">
        <v>0</v>
      </c>
      <c r="J113" s="32">
        <f t="shared" ref="J113:J176" si="4">SUM(G113:I113)</f>
        <v>61543.35</v>
      </c>
    </row>
    <row r="114" spans="1:10">
      <c r="A114" s="16" t="s">
        <v>925</v>
      </c>
      <c r="B114" s="62" t="s">
        <v>1876</v>
      </c>
      <c r="C114" s="62" t="s">
        <v>2241</v>
      </c>
      <c r="D114" s="62" t="s">
        <v>2643</v>
      </c>
      <c r="E114" s="62" t="s">
        <v>2171</v>
      </c>
      <c r="F114" s="16" t="s">
        <v>2008</v>
      </c>
      <c r="G114" s="32">
        <v>171574.2</v>
      </c>
      <c r="H114" s="32">
        <v>0</v>
      </c>
      <c r="I114" s="32">
        <v>0</v>
      </c>
      <c r="J114" s="32">
        <f t="shared" si="4"/>
        <v>171574.2</v>
      </c>
    </row>
    <row r="115" spans="1:10">
      <c r="A115" s="16" t="s">
        <v>926</v>
      </c>
      <c r="B115" s="62" t="s">
        <v>1876</v>
      </c>
      <c r="C115" s="62" t="s">
        <v>2665</v>
      </c>
      <c r="D115" s="62" t="s">
        <v>2666</v>
      </c>
      <c r="E115" s="62" t="s">
        <v>2134</v>
      </c>
      <c r="F115" s="16" t="s">
        <v>2008</v>
      </c>
      <c r="G115" s="32">
        <v>19874.400000000001</v>
      </c>
      <c r="H115" s="32">
        <v>0</v>
      </c>
      <c r="I115" s="32">
        <v>0</v>
      </c>
      <c r="J115" s="32">
        <f t="shared" si="4"/>
        <v>19874.400000000001</v>
      </c>
    </row>
    <row r="116" spans="1:10">
      <c r="A116" s="16" t="s">
        <v>927</v>
      </c>
      <c r="B116" s="62" t="s">
        <v>1876</v>
      </c>
      <c r="C116" s="62" t="s">
        <v>2243</v>
      </c>
      <c r="D116" s="62" t="s">
        <v>2667</v>
      </c>
      <c r="E116" s="62" t="s">
        <v>2134</v>
      </c>
      <c r="F116" s="16" t="s">
        <v>2008</v>
      </c>
      <c r="G116" s="32">
        <v>47322.87</v>
      </c>
      <c r="H116" s="32">
        <v>0</v>
      </c>
      <c r="I116" s="32">
        <v>0</v>
      </c>
      <c r="J116" s="32">
        <f t="shared" si="4"/>
        <v>47322.87</v>
      </c>
    </row>
    <row r="117" spans="1:10">
      <c r="A117" s="16" t="s">
        <v>928</v>
      </c>
      <c r="B117" s="62" t="s">
        <v>1876</v>
      </c>
      <c r="C117" s="62" t="s">
        <v>2244</v>
      </c>
      <c r="D117" s="62" t="s">
        <v>2668</v>
      </c>
      <c r="E117" s="62" t="s">
        <v>2134</v>
      </c>
      <c r="F117" s="16" t="s">
        <v>2008</v>
      </c>
      <c r="G117" s="32">
        <v>334394.62</v>
      </c>
      <c r="H117" s="32">
        <v>0</v>
      </c>
      <c r="I117" s="32">
        <v>0</v>
      </c>
      <c r="J117" s="32">
        <f t="shared" si="4"/>
        <v>334394.62</v>
      </c>
    </row>
    <row r="118" spans="1:10">
      <c r="A118" s="16" t="s">
        <v>929</v>
      </c>
      <c r="B118" s="62" t="s">
        <v>1876</v>
      </c>
      <c r="C118" s="62" t="s">
        <v>2251</v>
      </c>
      <c r="D118" s="62" t="s">
        <v>2128</v>
      </c>
      <c r="E118" s="62" t="s">
        <v>2128</v>
      </c>
      <c r="F118" s="16" t="s">
        <v>2008</v>
      </c>
      <c r="G118" s="32">
        <v>0</v>
      </c>
      <c r="H118" s="32">
        <v>0</v>
      </c>
      <c r="I118" s="32">
        <v>0</v>
      </c>
      <c r="J118" s="32">
        <f t="shared" si="4"/>
        <v>0</v>
      </c>
    </row>
    <row r="119" spans="1:10">
      <c r="A119" s="16" t="s">
        <v>930</v>
      </c>
      <c r="B119" s="62" t="s">
        <v>1876</v>
      </c>
      <c r="C119" s="62" t="s">
        <v>2252</v>
      </c>
      <c r="D119" s="62" t="s">
        <v>2128</v>
      </c>
      <c r="E119" s="62" t="s">
        <v>2128</v>
      </c>
      <c r="F119" s="16" t="s">
        <v>2008</v>
      </c>
      <c r="G119" s="32">
        <v>0</v>
      </c>
      <c r="H119" s="32">
        <v>0</v>
      </c>
      <c r="I119" s="32">
        <v>0</v>
      </c>
      <c r="J119" s="32">
        <f t="shared" si="4"/>
        <v>0</v>
      </c>
    </row>
    <row r="120" spans="1:10">
      <c r="A120" s="16" t="s">
        <v>931</v>
      </c>
      <c r="B120" s="62" t="s">
        <v>1876</v>
      </c>
      <c r="C120" s="62" t="s">
        <v>2253</v>
      </c>
      <c r="D120" s="62" t="s">
        <v>2671</v>
      </c>
      <c r="E120" s="62" t="s">
        <v>2134</v>
      </c>
      <c r="F120" s="16" t="s">
        <v>2008</v>
      </c>
      <c r="G120" s="32">
        <v>21304.05</v>
      </c>
      <c r="H120" s="32">
        <v>0</v>
      </c>
      <c r="I120" s="32">
        <v>0</v>
      </c>
      <c r="J120" s="32">
        <f t="shared" si="4"/>
        <v>21304.05</v>
      </c>
    </row>
    <row r="121" spans="1:10">
      <c r="A121" s="16" t="s">
        <v>932</v>
      </c>
      <c r="B121" s="62" t="s">
        <v>1876</v>
      </c>
      <c r="C121" s="62" t="s">
        <v>2255</v>
      </c>
      <c r="D121" s="62" t="s">
        <v>2128</v>
      </c>
      <c r="E121" s="62" t="s">
        <v>2128</v>
      </c>
      <c r="F121" s="16" t="s">
        <v>2008</v>
      </c>
      <c r="G121" s="32">
        <v>0</v>
      </c>
      <c r="H121" s="32">
        <v>0</v>
      </c>
      <c r="I121" s="32">
        <v>0</v>
      </c>
      <c r="J121" s="32">
        <f t="shared" si="4"/>
        <v>0</v>
      </c>
    </row>
    <row r="122" spans="1:10">
      <c r="A122" s="16" t="s">
        <v>933</v>
      </c>
      <c r="B122" s="62" t="s">
        <v>1876</v>
      </c>
      <c r="C122" s="62" t="s">
        <v>2256</v>
      </c>
      <c r="D122" s="62" t="s">
        <v>2128</v>
      </c>
      <c r="E122" s="62" t="s">
        <v>2128</v>
      </c>
      <c r="F122" s="16" t="s">
        <v>2008</v>
      </c>
      <c r="G122" s="32">
        <v>0</v>
      </c>
      <c r="H122" s="32">
        <v>0</v>
      </c>
      <c r="I122" s="32">
        <v>0</v>
      </c>
      <c r="J122" s="32">
        <f t="shared" si="4"/>
        <v>0</v>
      </c>
    </row>
    <row r="123" spans="1:10">
      <c r="A123" s="16" t="s">
        <v>934</v>
      </c>
      <c r="B123" s="62" t="s">
        <v>1876</v>
      </c>
      <c r="C123" s="62" t="s">
        <v>2257</v>
      </c>
      <c r="D123" s="62" t="s">
        <v>2128</v>
      </c>
      <c r="E123" s="62" t="s">
        <v>2128</v>
      </c>
      <c r="F123" s="16" t="s">
        <v>2008</v>
      </c>
      <c r="G123" s="32">
        <v>0</v>
      </c>
      <c r="H123" s="32">
        <v>0</v>
      </c>
      <c r="I123" s="32">
        <v>0</v>
      </c>
      <c r="J123" s="32">
        <f t="shared" si="4"/>
        <v>0</v>
      </c>
    </row>
    <row r="124" spans="1:10">
      <c r="A124" s="16" t="s">
        <v>935</v>
      </c>
      <c r="B124" s="62" t="s">
        <v>1876</v>
      </c>
      <c r="C124" s="62" t="s">
        <v>2260</v>
      </c>
      <c r="D124" s="62" t="s">
        <v>2128</v>
      </c>
      <c r="E124" s="62" t="s">
        <v>2128</v>
      </c>
      <c r="F124" s="16" t="s">
        <v>2008</v>
      </c>
      <c r="G124" s="32">
        <v>0</v>
      </c>
      <c r="H124" s="32">
        <v>0</v>
      </c>
      <c r="I124" s="32">
        <v>0</v>
      </c>
      <c r="J124" s="32">
        <f t="shared" si="4"/>
        <v>0</v>
      </c>
    </row>
    <row r="125" spans="1:10">
      <c r="A125" s="16" t="s">
        <v>937</v>
      </c>
      <c r="B125" s="62" t="s">
        <v>1876</v>
      </c>
      <c r="C125" s="62" t="s">
        <v>2178</v>
      </c>
      <c r="D125" s="62" t="s">
        <v>2648</v>
      </c>
      <c r="E125" s="62" t="s">
        <v>2174</v>
      </c>
      <c r="F125" s="16" t="s">
        <v>2008</v>
      </c>
      <c r="G125" s="32">
        <v>786.94</v>
      </c>
      <c r="H125" s="32">
        <v>0</v>
      </c>
      <c r="I125" s="32">
        <v>0</v>
      </c>
      <c r="J125" s="32">
        <f t="shared" si="4"/>
        <v>786.94</v>
      </c>
    </row>
    <row r="126" spans="1:10">
      <c r="A126" s="16" t="s">
        <v>938</v>
      </c>
      <c r="B126" s="62" t="s">
        <v>1876</v>
      </c>
      <c r="C126" s="62" t="s">
        <v>2339</v>
      </c>
      <c r="D126" s="62" t="s">
        <v>2669</v>
      </c>
      <c r="E126" s="62" t="s">
        <v>2166</v>
      </c>
      <c r="F126" s="16" t="s">
        <v>2008</v>
      </c>
      <c r="G126" s="32">
        <v>449.8</v>
      </c>
      <c r="H126" s="32">
        <v>0</v>
      </c>
      <c r="I126" s="32">
        <v>0</v>
      </c>
      <c r="J126" s="32">
        <f t="shared" si="4"/>
        <v>449.8</v>
      </c>
    </row>
    <row r="127" spans="1:10">
      <c r="A127" s="16" t="s">
        <v>1283</v>
      </c>
      <c r="B127" s="62" t="s">
        <v>1876</v>
      </c>
      <c r="C127" s="62" t="s">
        <v>2261</v>
      </c>
      <c r="D127" s="62" t="s">
        <v>2128</v>
      </c>
      <c r="E127" s="62" t="s">
        <v>2128</v>
      </c>
      <c r="F127" s="16" t="s">
        <v>2008</v>
      </c>
      <c r="G127" s="32">
        <v>0</v>
      </c>
      <c r="H127" s="32">
        <v>0</v>
      </c>
      <c r="I127" s="32">
        <v>0</v>
      </c>
      <c r="J127" s="32">
        <f t="shared" si="4"/>
        <v>0</v>
      </c>
    </row>
    <row r="128" spans="1:10">
      <c r="A128" s="16" t="s">
        <v>1284</v>
      </c>
      <c r="B128" s="62" t="s">
        <v>1876</v>
      </c>
      <c r="C128" s="62" t="s">
        <v>2672</v>
      </c>
      <c r="D128" s="62" t="s">
        <v>2673</v>
      </c>
      <c r="E128" s="62" t="s">
        <v>2134</v>
      </c>
      <c r="F128" s="16" t="s">
        <v>2008</v>
      </c>
      <c r="G128" s="32">
        <v>1495</v>
      </c>
      <c r="H128" s="32">
        <v>0</v>
      </c>
      <c r="I128" s="32">
        <v>0</v>
      </c>
      <c r="J128" s="32">
        <f t="shared" si="4"/>
        <v>1495</v>
      </c>
    </row>
    <row r="129" spans="1:10">
      <c r="A129" s="16" t="s">
        <v>1285</v>
      </c>
      <c r="B129" s="62" t="s">
        <v>1876</v>
      </c>
      <c r="C129" s="62" t="s">
        <v>2127</v>
      </c>
      <c r="D129" s="62" t="s">
        <v>2128</v>
      </c>
      <c r="E129" s="62" t="s">
        <v>2190</v>
      </c>
      <c r="F129" s="16" t="s">
        <v>2008</v>
      </c>
      <c r="G129" s="32">
        <v>0</v>
      </c>
      <c r="H129" s="32">
        <v>0</v>
      </c>
      <c r="I129" s="32">
        <v>0</v>
      </c>
      <c r="J129" s="32">
        <f t="shared" si="4"/>
        <v>0</v>
      </c>
    </row>
    <row r="130" spans="1:10">
      <c r="A130" s="16" t="s">
        <v>1286</v>
      </c>
      <c r="B130" s="62" t="s">
        <v>1876</v>
      </c>
      <c r="C130" s="62" t="s">
        <v>2127</v>
      </c>
      <c r="D130" s="62" t="s">
        <v>2128</v>
      </c>
      <c r="E130" s="62" t="s">
        <v>2134</v>
      </c>
      <c r="F130" s="16" t="s">
        <v>2008</v>
      </c>
      <c r="G130" s="32">
        <v>178.07</v>
      </c>
      <c r="H130" s="32">
        <v>0</v>
      </c>
      <c r="I130" s="32">
        <v>0</v>
      </c>
      <c r="J130" s="32">
        <f t="shared" si="4"/>
        <v>178.07</v>
      </c>
    </row>
    <row r="131" spans="1:10">
      <c r="A131" s="16" t="s">
        <v>1287</v>
      </c>
      <c r="B131" s="62" t="s">
        <v>1876</v>
      </c>
      <c r="C131" s="62" t="s">
        <v>2127</v>
      </c>
      <c r="D131" s="62" t="s">
        <v>2128</v>
      </c>
      <c r="E131" s="62" t="s">
        <v>2171</v>
      </c>
      <c r="F131" s="16" t="s">
        <v>2008</v>
      </c>
      <c r="G131" s="32">
        <v>0</v>
      </c>
      <c r="H131" s="32">
        <v>0</v>
      </c>
      <c r="I131" s="32">
        <v>0</v>
      </c>
      <c r="J131" s="32">
        <f t="shared" si="4"/>
        <v>0</v>
      </c>
    </row>
    <row r="132" spans="1:10">
      <c r="A132" s="16" t="s">
        <v>1288</v>
      </c>
      <c r="B132" s="62" t="s">
        <v>1876</v>
      </c>
      <c r="C132" s="62" t="s">
        <v>2127</v>
      </c>
      <c r="D132" s="62" t="s">
        <v>2128</v>
      </c>
      <c r="E132" s="62" t="s">
        <v>2151</v>
      </c>
      <c r="F132" s="16" t="s">
        <v>2008</v>
      </c>
      <c r="G132" s="32">
        <v>0</v>
      </c>
      <c r="H132" s="32">
        <v>0</v>
      </c>
      <c r="I132" s="32">
        <v>0</v>
      </c>
      <c r="J132" s="32">
        <f t="shared" si="4"/>
        <v>0</v>
      </c>
    </row>
    <row r="133" spans="1:10">
      <c r="A133" s="16" t="s">
        <v>1289</v>
      </c>
      <c r="B133" s="62" t="s">
        <v>1876</v>
      </c>
      <c r="C133" s="62" t="s">
        <v>2127</v>
      </c>
      <c r="D133" s="62" t="s">
        <v>2128</v>
      </c>
      <c r="E133" s="62" t="s">
        <v>2245</v>
      </c>
      <c r="F133" s="16" t="s">
        <v>2008</v>
      </c>
      <c r="G133" s="32">
        <v>0</v>
      </c>
      <c r="H133" s="32">
        <v>0</v>
      </c>
      <c r="I133" s="32">
        <v>0</v>
      </c>
      <c r="J133" s="32">
        <f t="shared" si="4"/>
        <v>0</v>
      </c>
    </row>
    <row r="134" spans="1:10">
      <c r="A134" s="16" t="s">
        <v>1290</v>
      </c>
      <c r="B134" s="62" t="s">
        <v>1876</v>
      </c>
      <c r="C134" s="62" t="s">
        <v>2127</v>
      </c>
      <c r="D134" s="62" t="s">
        <v>2128</v>
      </c>
      <c r="E134" s="62" t="s">
        <v>2127</v>
      </c>
      <c r="F134" s="16" t="s">
        <v>2008</v>
      </c>
      <c r="G134" s="32">
        <v>0</v>
      </c>
      <c r="H134" s="32">
        <v>0</v>
      </c>
      <c r="I134" s="32">
        <v>0</v>
      </c>
      <c r="J134" s="32">
        <f t="shared" si="4"/>
        <v>0</v>
      </c>
    </row>
    <row r="135" spans="1:10">
      <c r="A135" s="16" t="s">
        <v>1291</v>
      </c>
      <c r="B135" s="62" t="s">
        <v>1876</v>
      </c>
      <c r="C135" s="62" t="s">
        <v>2640</v>
      </c>
      <c r="D135" s="62" t="s">
        <v>2128</v>
      </c>
      <c r="E135" s="62" t="s">
        <v>2128</v>
      </c>
      <c r="F135" s="16" t="s">
        <v>2008</v>
      </c>
      <c r="G135" s="32">
        <v>0</v>
      </c>
      <c r="H135" s="32">
        <v>0</v>
      </c>
      <c r="I135" s="32">
        <v>0</v>
      </c>
      <c r="J135" s="32">
        <f t="shared" si="4"/>
        <v>0</v>
      </c>
    </row>
    <row r="136" spans="1:10">
      <c r="A136" s="16" t="s">
        <v>1292</v>
      </c>
      <c r="B136" s="62" t="s">
        <v>1876</v>
      </c>
      <c r="C136" s="62" t="s">
        <v>2262</v>
      </c>
      <c r="D136" s="62" t="s">
        <v>2128</v>
      </c>
      <c r="E136" s="62" t="s">
        <v>2128</v>
      </c>
      <c r="F136" s="16" t="s">
        <v>2008</v>
      </c>
      <c r="G136" s="32">
        <v>0</v>
      </c>
      <c r="H136" s="32">
        <v>0</v>
      </c>
      <c r="I136" s="32">
        <v>0</v>
      </c>
      <c r="J136" s="32">
        <f t="shared" si="4"/>
        <v>0</v>
      </c>
    </row>
    <row r="137" spans="1:10">
      <c r="A137" s="16" t="s">
        <v>1293</v>
      </c>
      <c r="B137" s="62" t="s">
        <v>1876</v>
      </c>
      <c r="C137" s="62" t="s">
        <v>2263</v>
      </c>
      <c r="D137" s="62" t="s">
        <v>2128</v>
      </c>
      <c r="E137" s="62" t="s">
        <v>2128</v>
      </c>
      <c r="F137" s="16" t="s">
        <v>2008</v>
      </c>
      <c r="G137" s="32">
        <v>0</v>
      </c>
      <c r="H137" s="32">
        <v>0</v>
      </c>
      <c r="I137" s="32">
        <v>0</v>
      </c>
      <c r="J137" s="32">
        <f t="shared" si="4"/>
        <v>0</v>
      </c>
    </row>
    <row r="138" spans="1:10">
      <c r="A138" s="16" t="s">
        <v>1294</v>
      </c>
      <c r="B138" s="62" t="s">
        <v>1876</v>
      </c>
      <c r="C138" s="62" t="s">
        <v>2264</v>
      </c>
      <c r="D138" s="62" t="s">
        <v>2128</v>
      </c>
      <c r="E138" s="62" t="s">
        <v>2128</v>
      </c>
      <c r="F138" s="16" t="s">
        <v>2008</v>
      </c>
      <c r="G138" s="32">
        <v>0</v>
      </c>
      <c r="H138" s="32">
        <v>0</v>
      </c>
      <c r="I138" s="32">
        <v>0</v>
      </c>
      <c r="J138" s="32">
        <f t="shared" si="4"/>
        <v>0</v>
      </c>
    </row>
    <row r="139" spans="1:10">
      <c r="A139" s="16" t="s">
        <v>1295</v>
      </c>
      <c r="B139" s="62" t="s">
        <v>1876</v>
      </c>
      <c r="C139" s="62" t="s">
        <v>2265</v>
      </c>
      <c r="D139" s="62" t="s">
        <v>2128</v>
      </c>
      <c r="E139" s="62" t="s">
        <v>2128</v>
      </c>
      <c r="F139" s="16" t="s">
        <v>2008</v>
      </c>
      <c r="G139" s="32">
        <v>0</v>
      </c>
      <c r="H139" s="32">
        <v>0</v>
      </c>
      <c r="I139" s="32">
        <v>0</v>
      </c>
      <c r="J139" s="32">
        <f t="shared" si="4"/>
        <v>0</v>
      </c>
    </row>
    <row r="140" spans="1:10">
      <c r="A140" s="16" t="s">
        <v>1296</v>
      </c>
      <c r="B140" s="62" t="s">
        <v>1876</v>
      </c>
      <c r="C140" s="62" t="s">
        <v>2266</v>
      </c>
      <c r="D140" s="62" t="s">
        <v>2128</v>
      </c>
      <c r="E140" s="62" t="s">
        <v>2128</v>
      </c>
      <c r="F140" s="16" t="s">
        <v>2008</v>
      </c>
      <c r="G140" s="32">
        <v>0</v>
      </c>
      <c r="H140" s="32">
        <v>0</v>
      </c>
      <c r="I140" s="32">
        <v>0</v>
      </c>
      <c r="J140" s="32">
        <f t="shared" si="4"/>
        <v>0</v>
      </c>
    </row>
    <row r="141" spans="1:10">
      <c r="A141" s="16" t="s">
        <v>1297</v>
      </c>
      <c r="B141" s="62" t="s">
        <v>1876</v>
      </c>
      <c r="C141" s="62" t="s">
        <v>2267</v>
      </c>
      <c r="D141" s="62" t="s">
        <v>2128</v>
      </c>
      <c r="E141" s="62" t="s">
        <v>2128</v>
      </c>
      <c r="F141" s="16" t="s">
        <v>2008</v>
      </c>
      <c r="G141" s="32">
        <v>0</v>
      </c>
      <c r="H141" s="32">
        <v>0</v>
      </c>
      <c r="I141" s="32">
        <v>0</v>
      </c>
      <c r="J141" s="32">
        <f t="shared" si="4"/>
        <v>0</v>
      </c>
    </row>
    <row r="142" spans="1:10">
      <c r="A142" s="16" t="s">
        <v>1298</v>
      </c>
      <c r="B142" s="62" t="s">
        <v>1876</v>
      </c>
      <c r="C142" s="62" t="s">
        <v>2268</v>
      </c>
      <c r="D142" s="62" t="s">
        <v>2128</v>
      </c>
      <c r="E142" s="62" t="s">
        <v>2128</v>
      </c>
      <c r="F142" s="16" t="s">
        <v>2008</v>
      </c>
      <c r="G142" s="32">
        <v>0</v>
      </c>
      <c r="H142" s="32">
        <v>0</v>
      </c>
      <c r="I142" s="32">
        <v>0</v>
      </c>
      <c r="J142" s="32">
        <f t="shared" si="4"/>
        <v>0</v>
      </c>
    </row>
    <row r="143" spans="1:10">
      <c r="A143" s="16" t="s">
        <v>1299</v>
      </c>
      <c r="B143" s="62" t="s">
        <v>1876</v>
      </c>
      <c r="C143" s="62" t="s">
        <v>2269</v>
      </c>
      <c r="D143" s="62" t="s">
        <v>2128</v>
      </c>
      <c r="E143" s="62" t="s">
        <v>2128</v>
      </c>
      <c r="F143" s="16" t="s">
        <v>2008</v>
      </c>
      <c r="G143" s="32">
        <v>0</v>
      </c>
      <c r="H143" s="32">
        <v>0</v>
      </c>
      <c r="I143" s="32">
        <v>0</v>
      </c>
      <c r="J143" s="32">
        <f t="shared" si="4"/>
        <v>0</v>
      </c>
    </row>
    <row r="144" spans="1:10">
      <c r="A144" s="16" t="s">
        <v>1300</v>
      </c>
      <c r="B144" s="62" t="s">
        <v>1876</v>
      </c>
      <c r="C144" s="62" t="s">
        <v>2246</v>
      </c>
      <c r="D144" s="62" t="s">
        <v>2643</v>
      </c>
      <c r="E144" s="62" t="s">
        <v>2171</v>
      </c>
      <c r="F144" s="16" t="s">
        <v>2008</v>
      </c>
      <c r="G144" s="32">
        <v>44.56</v>
      </c>
      <c r="H144" s="32">
        <v>0</v>
      </c>
      <c r="I144" s="32">
        <v>0</v>
      </c>
      <c r="J144" s="32">
        <f t="shared" si="4"/>
        <v>44.56</v>
      </c>
    </row>
    <row r="145" spans="1:10">
      <c r="A145" s="16" t="s">
        <v>1301</v>
      </c>
      <c r="B145" s="62" t="s">
        <v>1876</v>
      </c>
      <c r="C145" s="62" t="s">
        <v>2246</v>
      </c>
      <c r="D145" s="62" t="s">
        <v>2128</v>
      </c>
      <c r="E145" s="62" t="s">
        <v>2128</v>
      </c>
      <c r="F145" s="16" t="s">
        <v>2008</v>
      </c>
      <c r="G145" s="32">
        <v>0</v>
      </c>
      <c r="H145" s="32">
        <v>0</v>
      </c>
      <c r="I145" s="32">
        <v>0</v>
      </c>
      <c r="J145" s="32">
        <f t="shared" si="4"/>
        <v>0</v>
      </c>
    </row>
    <row r="146" spans="1:10">
      <c r="A146" s="16" t="s">
        <v>1302</v>
      </c>
      <c r="B146" s="62" t="s">
        <v>1876</v>
      </c>
      <c r="C146" s="62" t="s">
        <v>2270</v>
      </c>
      <c r="D146" s="62" t="s">
        <v>2128</v>
      </c>
      <c r="E146" s="62" t="s">
        <v>2128</v>
      </c>
      <c r="F146" s="16" t="s">
        <v>2008</v>
      </c>
      <c r="G146" s="32">
        <v>0</v>
      </c>
      <c r="H146" s="32">
        <v>0</v>
      </c>
      <c r="I146" s="32">
        <v>0</v>
      </c>
      <c r="J146" s="32">
        <f t="shared" si="4"/>
        <v>0</v>
      </c>
    </row>
    <row r="147" spans="1:10">
      <c r="A147" s="16" t="s">
        <v>1303</v>
      </c>
      <c r="B147" s="62" t="s">
        <v>1876</v>
      </c>
      <c r="C147" s="62" t="s">
        <v>2271</v>
      </c>
      <c r="D147" s="62" t="s">
        <v>2128</v>
      </c>
      <c r="E147" s="62" t="s">
        <v>2128</v>
      </c>
      <c r="F147" s="16" t="s">
        <v>2008</v>
      </c>
      <c r="G147" s="32">
        <v>0</v>
      </c>
      <c r="H147" s="32">
        <v>0</v>
      </c>
      <c r="I147" s="32">
        <v>0</v>
      </c>
      <c r="J147" s="32">
        <f t="shared" si="4"/>
        <v>0</v>
      </c>
    </row>
    <row r="148" spans="1:10">
      <c r="A148" s="16" t="s">
        <v>1304</v>
      </c>
      <c r="B148" s="62" t="s">
        <v>1876</v>
      </c>
      <c r="C148" s="62" t="s">
        <v>2272</v>
      </c>
      <c r="D148" s="62" t="s">
        <v>2128</v>
      </c>
      <c r="E148" s="62" t="s">
        <v>2128</v>
      </c>
      <c r="F148" s="16" t="s">
        <v>2008</v>
      </c>
      <c r="G148" s="32">
        <v>0</v>
      </c>
      <c r="H148" s="32">
        <v>0</v>
      </c>
      <c r="I148" s="32">
        <v>0</v>
      </c>
      <c r="J148" s="32">
        <f t="shared" si="4"/>
        <v>0</v>
      </c>
    </row>
    <row r="149" spans="1:10">
      <c r="A149" s="16" t="s">
        <v>1305</v>
      </c>
      <c r="B149" s="62" t="s">
        <v>1876</v>
      </c>
      <c r="C149" s="62" t="s">
        <v>2273</v>
      </c>
      <c r="D149" s="62" t="s">
        <v>2128</v>
      </c>
      <c r="E149" s="62" t="s">
        <v>2128</v>
      </c>
      <c r="F149" s="16" t="s">
        <v>2008</v>
      </c>
      <c r="G149" s="32">
        <v>0</v>
      </c>
      <c r="H149" s="32">
        <v>0</v>
      </c>
      <c r="I149" s="32">
        <v>0</v>
      </c>
      <c r="J149" s="32">
        <f t="shared" si="4"/>
        <v>0</v>
      </c>
    </row>
    <row r="150" spans="1:10">
      <c r="A150" s="16" t="s">
        <v>1306</v>
      </c>
      <c r="B150" s="62" t="s">
        <v>1876</v>
      </c>
      <c r="C150" s="62" t="s">
        <v>2274</v>
      </c>
      <c r="D150" s="62" t="s">
        <v>2128</v>
      </c>
      <c r="E150" s="62" t="s">
        <v>2128</v>
      </c>
      <c r="F150" s="16" t="s">
        <v>2008</v>
      </c>
      <c r="G150" s="32">
        <v>0</v>
      </c>
      <c r="H150" s="32">
        <v>0</v>
      </c>
      <c r="I150" s="32">
        <v>0</v>
      </c>
      <c r="J150" s="32">
        <f t="shared" si="4"/>
        <v>0</v>
      </c>
    </row>
    <row r="151" spans="1:10">
      <c r="A151" s="16" t="s">
        <v>1307</v>
      </c>
      <c r="B151" s="62" t="s">
        <v>1876</v>
      </c>
      <c r="C151" s="62" t="s">
        <v>2275</v>
      </c>
      <c r="D151" s="62" t="s">
        <v>2128</v>
      </c>
      <c r="E151" s="62" t="s">
        <v>2128</v>
      </c>
      <c r="F151" s="16" t="s">
        <v>2008</v>
      </c>
      <c r="G151" s="32">
        <v>0</v>
      </c>
      <c r="H151" s="32">
        <v>0</v>
      </c>
      <c r="I151" s="32">
        <v>0</v>
      </c>
      <c r="J151" s="32">
        <f t="shared" si="4"/>
        <v>0</v>
      </c>
    </row>
    <row r="152" spans="1:10">
      <c r="A152" s="16" t="s">
        <v>1308</v>
      </c>
      <c r="B152" s="62" t="s">
        <v>1876</v>
      </c>
      <c r="C152" s="62" t="s">
        <v>2276</v>
      </c>
      <c r="D152" s="62" t="s">
        <v>2128</v>
      </c>
      <c r="E152" s="62" t="s">
        <v>2128</v>
      </c>
      <c r="F152" s="16" t="s">
        <v>2008</v>
      </c>
      <c r="G152" s="32">
        <v>0</v>
      </c>
      <c r="H152" s="32">
        <v>0</v>
      </c>
      <c r="I152" s="32">
        <v>0</v>
      </c>
      <c r="J152" s="32">
        <f t="shared" si="4"/>
        <v>0</v>
      </c>
    </row>
    <row r="153" spans="1:10">
      <c r="A153" s="16" t="s">
        <v>1309</v>
      </c>
      <c r="B153" s="62" t="s">
        <v>1876</v>
      </c>
      <c r="C153" s="62" t="s">
        <v>2277</v>
      </c>
      <c r="D153" s="62" t="s">
        <v>2128</v>
      </c>
      <c r="E153" s="62" t="s">
        <v>2128</v>
      </c>
      <c r="F153" s="16" t="s">
        <v>2008</v>
      </c>
      <c r="G153" s="32">
        <v>0</v>
      </c>
      <c r="H153" s="32">
        <v>0</v>
      </c>
      <c r="I153" s="32">
        <v>0</v>
      </c>
      <c r="J153" s="32">
        <f t="shared" si="4"/>
        <v>0</v>
      </c>
    </row>
    <row r="154" spans="1:10">
      <c r="A154" s="16" t="s">
        <v>1310</v>
      </c>
      <c r="B154" s="62" t="s">
        <v>1876</v>
      </c>
      <c r="C154" s="62" t="s">
        <v>2278</v>
      </c>
      <c r="D154" s="62" t="s">
        <v>2128</v>
      </c>
      <c r="E154" s="62" t="s">
        <v>2128</v>
      </c>
      <c r="F154" s="16" t="s">
        <v>2008</v>
      </c>
      <c r="G154" s="32">
        <v>0</v>
      </c>
      <c r="H154" s="32">
        <v>0</v>
      </c>
      <c r="I154" s="32">
        <v>0</v>
      </c>
      <c r="J154" s="32">
        <f t="shared" si="4"/>
        <v>0</v>
      </c>
    </row>
    <row r="155" spans="1:10">
      <c r="A155" s="16" t="s">
        <v>1311</v>
      </c>
      <c r="B155" s="62" t="s">
        <v>1876</v>
      </c>
      <c r="C155" s="62" t="s">
        <v>2279</v>
      </c>
      <c r="D155" s="62" t="s">
        <v>2128</v>
      </c>
      <c r="E155" s="62" t="s">
        <v>2128</v>
      </c>
      <c r="F155" s="16" t="s">
        <v>2008</v>
      </c>
      <c r="G155" s="32">
        <v>0</v>
      </c>
      <c r="H155" s="32">
        <v>0</v>
      </c>
      <c r="I155" s="32">
        <v>0</v>
      </c>
      <c r="J155" s="32">
        <f t="shared" si="4"/>
        <v>0</v>
      </c>
    </row>
    <row r="156" spans="1:10">
      <c r="A156" s="16" t="s">
        <v>1312</v>
      </c>
      <c r="B156" s="62" t="s">
        <v>1876</v>
      </c>
      <c r="C156" s="62" t="s">
        <v>2280</v>
      </c>
      <c r="D156" s="62" t="s">
        <v>2128</v>
      </c>
      <c r="E156" s="62" t="s">
        <v>2128</v>
      </c>
      <c r="F156" s="16" t="s">
        <v>2008</v>
      </c>
      <c r="G156" s="32">
        <v>0</v>
      </c>
      <c r="H156" s="32">
        <v>0</v>
      </c>
      <c r="I156" s="32">
        <v>0</v>
      </c>
      <c r="J156" s="32">
        <f t="shared" si="4"/>
        <v>0</v>
      </c>
    </row>
    <row r="157" spans="1:10">
      <c r="A157" s="16" t="s">
        <v>1313</v>
      </c>
      <c r="B157" s="62" t="s">
        <v>1876</v>
      </c>
      <c r="C157" s="62" t="s">
        <v>2281</v>
      </c>
      <c r="D157" s="62" t="s">
        <v>2128</v>
      </c>
      <c r="E157" s="62" t="s">
        <v>2128</v>
      </c>
      <c r="F157" s="16" t="s">
        <v>2008</v>
      </c>
      <c r="G157" s="32">
        <v>0</v>
      </c>
      <c r="H157" s="32">
        <v>0</v>
      </c>
      <c r="I157" s="32">
        <v>0</v>
      </c>
      <c r="J157" s="32">
        <f t="shared" si="4"/>
        <v>0</v>
      </c>
    </row>
    <row r="158" spans="1:10">
      <c r="A158" s="16" t="s">
        <v>1314</v>
      </c>
      <c r="B158" s="62" t="s">
        <v>1876</v>
      </c>
      <c r="C158" s="62" t="s">
        <v>2282</v>
      </c>
      <c r="D158" s="62" t="s">
        <v>2128</v>
      </c>
      <c r="E158" s="62" t="s">
        <v>2128</v>
      </c>
      <c r="F158" s="16" t="s">
        <v>2008</v>
      </c>
      <c r="G158" s="32">
        <v>0</v>
      </c>
      <c r="H158" s="32">
        <v>0</v>
      </c>
      <c r="I158" s="32">
        <v>0</v>
      </c>
      <c r="J158" s="32">
        <f t="shared" si="4"/>
        <v>0</v>
      </c>
    </row>
    <row r="159" spans="1:10">
      <c r="A159" s="16" t="s">
        <v>1315</v>
      </c>
      <c r="B159" s="62" t="s">
        <v>1876</v>
      </c>
      <c r="C159" s="62" t="s">
        <v>2283</v>
      </c>
      <c r="D159" s="62" t="s">
        <v>2128</v>
      </c>
      <c r="E159" s="62" t="s">
        <v>2128</v>
      </c>
      <c r="F159" s="16" t="s">
        <v>2008</v>
      </c>
      <c r="G159" s="32">
        <v>0</v>
      </c>
      <c r="H159" s="32">
        <v>0</v>
      </c>
      <c r="I159" s="32">
        <v>0</v>
      </c>
      <c r="J159" s="32">
        <f t="shared" si="4"/>
        <v>0</v>
      </c>
    </row>
    <row r="160" spans="1:10">
      <c r="A160" s="16" t="s">
        <v>1316</v>
      </c>
      <c r="B160" s="62" t="s">
        <v>1876</v>
      </c>
      <c r="C160" s="62" t="s">
        <v>2284</v>
      </c>
      <c r="D160" s="62" t="s">
        <v>2128</v>
      </c>
      <c r="E160" s="62" t="s">
        <v>2128</v>
      </c>
      <c r="F160" s="16" t="s">
        <v>2008</v>
      </c>
      <c r="G160" s="32">
        <v>0</v>
      </c>
      <c r="H160" s="32">
        <v>0</v>
      </c>
      <c r="I160" s="32">
        <v>0</v>
      </c>
      <c r="J160" s="32">
        <f t="shared" si="4"/>
        <v>0</v>
      </c>
    </row>
    <row r="161" spans="1:10">
      <c r="A161" s="16" t="s">
        <v>1317</v>
      </c>
      <c r="B161" s="62" t="s">
        <v>1876</v>
      </c>
      <c r="C161" s="62" t="s">
        <v>2285</v>
      </c>
      <c r="D161" s="62" t="s">
        <v>2128</v>
      </c>
      <c r="E161" s="62" t="s">
        <v>2128</v>
      </c>
      <c r="F161" s="16" t="s">
        <v>2008</v>
      </c>
      <c r="G161" s="32">
        <v>0</v>
      </c>
      <c r="H161" s="32">
        <v>0</v>
      </c>
      <c r="I161" s="32">
        <v>0</v>
      </c>
      <c r="J161" s="32">
        <f t="shared" si="4"/>
        <v>0</v>
      </c>
    </row>
    <row r="162" spans="1:10">
      <c r="A162" s="16" t="s">
        <v>1318</v>
      </c>
      <c r="B162" s="62" t="s">
        <v>1876</v>
      </c>
      <c r="C162" s="62" t="s">
        <v>2286</v>
      </c>
      <c r="D162" s="62" t="s">
        <v>2128</v>
      </c>
      <c r="E162" s="62" t="s">
        <v>2128</v>
      </c>
      <c r="F162" s="16" t="s">
        <v>2008</v>
      </c>
      <c r="G162" s="32">
        <v>0</v>
      </c>
      <c r="H162" s="32">
        <v>0</v>
      </c>
      <c r="I162" s="32">
        <v>0</v>
      </c>
      <c r="J162" s="32">
        <f t="shared" si="4"/>
        <v>0</v>
      </c>
    </row>
    <row r="163" spans="1:10">
      <c r="A163" s="16" t="s">
        <v>1319</v>
      </c>
      <c r="B163" s="62" t="s">
        <v>1876</v>
      </c>
      <c r="C163" s="62" t="s">
        <v>2287</v>
      </c>
      <c r="D163" s="62" t="s">
        <v>2128</v>
      </c>
      <c r="E163" s="62" t="s">
        <v>2128</v>
      </c>
      <c r="F163" s="16" t="s">
        <v>2008</v>
      </c>
      <c r="G163" s="32">
        <v>0</v>
      </c>
      <c r="H163" s="32">
        <v>0</v>
      </c>
      <c r="I163" s="32">
        <v>0</v>
      </c>
      <c r="J163" s="32">
        <f t="shared" si="4"/>
        <v>0</v>
      </c>
    </row>
    <row r="164" spans="1:10">
      <c r="A164" s="16" t="s">
        <v>1320</v>
      </c>
      <c r="B164" s="62" t="s">
        <v>1876</v>
      </c>
      <c r="C164" s="62" t="s">
        <v>2288</v>
      </c>
      <c r="D164" s="62" t="s">
        <v>2128</v>
      </c>
      <c r="E164" s="62" t="s">
        <v>2128</v>
      </c>
      <c r="F164" s="16" t="s">
        <v>2008</v>
      </c>
      <c r="G164" s="32">
        <v>0</v>
      </c>
      <c r="H164" s="32">
        <v>0</v>
      </c>
      <c r="I164" s="32">
        <v>0</v>
      </c>
      <c r="J164" s="32">
        <f t="shared" si="4"/>
        <v>0</v>
      </c>
    </row>
    <row r="165" spans="1:10">
      <c r="A165" s="16" t="s">
        <v>1321</v>
      </c>
      <c r="B165" s="62" t="s">
        <v>1876</v>
      </c>
      <c r="C165" s="62" t="s">
        <v>2289</v>
      </c>
      <c r="D165" s="62" t="s">
        <v>2128</v>
      </c>
      <c r="E165" s="62" t="s">
        <v>2128</v>
      </c>
      <c r="F165" s="16" t="s">
        <v>2008</v>
      </c>
      <c r="G165" s="32">
        <v>0</v>
      </c>
      <c r="H165" s="32">
        <v>0</v>
      </c>
      <c r="I165" s="32">
        <v>0</v>
      </c>
      <c r="J165" s="32">
        <f t="shared" si="4"/>
        <v>0</v>
      </c>
    </row>
    <row r="166" spans="1:10">
      <c r="A166" s="16" t="s">
        <v>1322</v>
      </c>
      <c r="B166" s="62" t="s">
        <v>1876</v>
      </c>
      <c r="C166" s="62" t="s">
        <v>2290</v>
      </c>
      <c r="D166" s="62" t="s">
        <v>2128</v>
      </c>
      <c r="E166" s="62" t="s">
        <v>2128</v>
      </c>
      <c r="F166" s="16" t="s">
        <v>2008</v>
      </c>
      <c r="G166" s="32">
        <v>0</v>
      </c>
      <c r="H166" s="32">
        <v>0</v>
      </c>
      <c r="I166" s="32">
        <v>0</v>
      </c>
      <c r="J166" s="32">
        <f t="shared" si="4"/>
        <v>0</v>
      </c>
    </row>
    <row r="167" spans="1:10">
      <c r="A167" s="16" t="s">
        <v>1323</v>
      </c>
      <c r="B167" s="62" t="s">
        <v>1876</v>
      </c>
      <c r="C167" s="62" t="s">
        <v>2293</v>
      </c>
      <c r="D167" s="62" t="s">
        <v>2128</v>
      </c>
      <c r="E167" s="62" t="s">
        <v>2128</v>
      </c>
      <c r="F167" s="16" t="s">
        <v>2008</v>
      </c>
      <c r="G167" s="32">
        <v>0</v>
      </c>
      <c r="H167" s="32">
        <v>0</v>
      </c>
      <c r="I167" s="32">
        <v>0</v>
      </c>
      <c r="J167" s="32">
        <f t="shared" si="4"/>
        <v>0</v>
      </c>
    </row>
    <row r="168" spans="1:10">
      <c r="A168" s="16" t="s">
        <v>1324</v>
      </c>
      <c r="B168" s="62" t="s">
        <v>1876</v>
      </c>
      <c r="C168" s="62" t="s">
        <v>2294</v>
      </c>
      <c r="D168" s="62" t="s">
        <v>2128</v>
      </c>
      <c r="E168" s="62" t="s">
        <v>2128</v>
      </c>
      <c r="F168" s="16" t="s">
        <v>2008</v>
      </c>
      <c r="G168" s="32">
        <v>0</v>
      </c>
      <c r="H168" s="32">
        <v>0</v>
      </c>
      <c r="I168" s="32">
        <v>0</v>
      </c>
      <c r="J168" s="32">
        <f t="shared" si="4"/>
        <v>0</v>
      </c>
    </row>
    <row r="169" spans="1:10">
      <c r="A169" s="16" t="s">
        <v>1325</v>
      </c>
      <c r="B169" s="62" t="s">
        <v>1876</v>
      </c>
      <c r="C169" s="62" t="s">
        <v>2295</v>
      </c>
      <c r="D169" s="62" t="s">
        <v>2128</v>
      </c>
      <c r="E169" s="62" t="s">
        <v>2128</v>
      </c>
      <c r="F169" s="16" t="s">
        <v>2008</v>
      </c>
      <c r="G169" s="32">
        <v>0</v>
      </c>
      <c r="H169" s="32">
        <v>0</v>
      </c>
      <c r="I169" s="32">
        <v>0</v>
      </c>
      <c r="J169" s="32">
        <f t="shared" si="4"/>
        <v>0</v>
      </c>
    </row>
    <row r="170" spans="1:10">
      <c r="A170" s="16" t="s">
        <v>1326</v>
      </c>
      <c r="B170" s="62" t="s">
        <v>1876</v>
      </c>
      <c r="C170" s="62" t="s">
        <v>2674</v>
      </c>
      <c r="D170" s="62" t="s">
        <v>2675</v>
      </c>
      <c r="E170" s="62" t="s">
        <v>2134</v>
      </c>
      <c r="F170" s="16" t="s">
        <v>2008</v>
      </c>
      <c r="G170" s="32">
        <v>562.9</v>
      </c>
      <c r="H170" s="32">
        <v>0</v>
      </c>
      <c r="I170" s="32">
        <v>0</v>
      </c>
      <c r="J170" s="32">
        <f t="shared" si="4"/>
        <v>562.9</v>
      </c>
    </row>
    <row r="171" spans="1:10">
      <c r="A171" s="16" t="s">
        <v>1327</v>
      </c>
      <c r="B171" s="62" t="s">
        <v>1876</v>
      </c>
      <c r="C171" s="62" t="s">
        <v>2247</v>
      </c>
      <c r="D171" s="62" t="s">
        <v>2662</v>
      </c>
      <c r="E171" s="62" t="s">
        <v>2134</v>
      </c>
      <c r="F171" s="16" t="s">
        <v>2008</v>
      </c>
      <c r="G171" s="32">
        <v>385626.29</v>
      </c>
      <c r="H171" s="32">
        <v>0</v>
      </c>
      <c r="I171" s="32">
        <v>0</v>
      </c>
      <c r="J171" s="32">
        <f t="shared" si="4"/>
        <v>385626.29</v>
      </c>
    </row>
    <row r="172" spans="1:10">
      <c r="A172" s="16" t="s">
        <v>1328</v>
      </c>
      <c r="B172" s="62" t="s">
        <v>1876</v>
      </c>
      <c r="C172" s="62" t="s">
        <v>2298</v>
      </c>
      <c r="D172" s="62" t="s">
        <v>2639</v>
      </c>
      <c r="E172" s="62" t="s">
        <v>2171</v>
      </c>
      <c r="F172" s="16" t="s">
        <v>2008</v>
      </c>
      <c r="G172" s="32">
        <v>12.95</v>
      </c>
      <c r="H172" s="32">
        <v>0</v>
      </c>
      <c r="I172" s="32">
        <v>0</v>
      </c>
      <c r="J172" s="32">
        <f t="shared" si="4"/>
        <v>12.95</v>
      </c>
    </row>
    <row r="173" spans="1:10">
      <c r="A173" s="16" t="s">
        <v>1329</v>
      </c>
      <c r="B173" s="62" t="s">
        <v>1876</v>
      </c>
      <c r="C173" s="62" t="s">
        <v>2302</v>
      </c>
      <c r="D173" s="62" t="s">
        <v>2676</v>
      </c>
      <c r="E173" s="62" t="s">
        <v>2134</v>
      </c>
      <c r="F173" s="16" t="s">
        <v>2008</v>
      </c>
      <c r="G173" s="32">
        <v>28.16</v>
      </c>
      <c r="H173" s="32">
        <v>0</v>
      </c>
      <c r="I173" s="32">
        <v>0</v>
      </c>
      <c r="J173" s="32">
        <f t="shared" si="4"/>
        <v>28.16</v>
      </c>
    </row>
    <row r="174" spans="1:10">
      <c r="A174" s="16" t="s">
        <v>1330</v>
      </c>
      <c r="B174" s="62" t="s">
        <v>1876</v>
      </c>
      <c r="C174" s="62" t="s">
        <v>2248</v>
      </c>
      <c r="D174" s="62" t="s">
        <v>2128</v>
      </c>
      <c r="E174" s="62" t="s">
        <v>2171</v>
      </c>
      <c r="F174" s="16" t="s">
        <v>2008</v>
      </c>
      <c r="G174" s="32">
        <v>3096.69</v>
      </c>
      <c r="H174" s="32">
        <v>0</v>
      </c>
      <c r="I174" s="32">
        <v>0</v>
      </c>
      <c r="J174" s="32">
        <f t="shared" si="4"/>
        <v>3096.69</v>
      </c>
    </row>
    <row r="175" spans="1:10">
      <c r="A175" s="16" t="s">
        <v>1331</v>
      </c>
      <c r="B175" s="62" t="s">
        <v>1876</v>
      </c>
      <c r="C175" s="62" t="s">
        <v>2249</v>
      </c>
      <c r="D175" s="62" t="s">
        <v>2670</v>
      </c>
      <c r="E175" s="62" t="s">
        <v>2134</v>
      </c>
      <c r="F175" s="16" t="s">
        <v>2008</v>
      </c>
      <c r="G175" s="32">
        <v>3135.67</v>
      </c>
      <c r="H175" s="32">
        <v>0</v>
      </c>
      <c r="I175" s="32">
        <v>0</v>
      </c>
      <c r="J175" s="32">
        <f t="shared" si="4"/>
        <v>3135.67</v>
      </c>
    </row>
    <row r="176" spans="1:10">
      <c r="A176" s="16" t="s">
        <v>1332</v>
      </c>
      <c r="B176" s="62" t="s">
        <v>1876</v>
      </c>
      <c r="C176" s="62" t="s">
        <v>2231</v>
      </c>
      <c r="D176" s="62" t="s">
        <v>2128</v>
      </c>
      <c r="E176" s="62" t="s">
        <v>2151</v>
      </c>
      <c r="F176" s="16" t="s">
        <v>2008</v>
      </c>
      <c r="G176" s="32">
        <v>4532</v>
      </c>
      <c r="H176" s="32">
        <v>0</v>
      </c>
      <c r="I176" s="32">
        <v>0</v>
      </c>
      <c r="J176" s="32">
        <f t="shared" si="4"/>
        <v>4532</v>
      </c>
    </row>
    <row r="177" spans="1:10">
      <c r="A177" s="16" t="s">
        <v>1333</v>
      </c>
      <c r="B177" s="891" t="s">
        <v>2132</v>
      </c>
      <c r="C177" s="901"/>
      <c r="D177" s="901"/>
      <c r="E177" s="901"/>
      <c r="F177" s="893" t="s">
        <v>220</v>
      </c>
      <c r="G177" s="894">
        <f>SUBTOTAL(9,G113:G176)</f>
        <v>1055962.52</v>
      </c>
      <c r="H177" s="894">
        <f>SUBTOTAL(9,H113:H176)</f>
        <v>0</v>
      </c>
      <c r="I177" s="894">
        <f>SUBTOTAL(9,I113:I176)</f>
        <v>0</v>
      </c>
      <c r="J177" s="894">
        <f>SUBTOTAL(9,J113:J176)</f>
        <v>1055962.52</v>
      </c>
    </row>
    <row r="178" spans="1:10">
      <c r="A178" s="16" t="s">
        <v>1334</v>
      </c>
    </row>
    <row r="179" spans="1:10">
      <c r="A179" s="16" t="s">
        <v>1335</v>
      </c>
      <c r="B179" s="62" t="s">
        <v>1878</v>
      </c>
      <c r="C179" s="62" t="s">
        <v>2178</v>
      </c>
      <c r="D179" s="62" t="s">
        <v>2648</v>
      </c>
      <c r="E179" s="62" t="s">
        <v>2174</v>
      </c>
      <c r="F179" s="16" t="s">
        <v>2008</v>
      </c>
      <c r="G179" s="32">
        <v>786.92</v>
      </c>
      <c r="H179" s="32">
        <v>0</v>
      </c>
      <c r="I179" s="32">
        <v>0</v>
      </c>
      <c r="J179" s="32">
        <f t="shared" ref="J179:J183" si="5">SUM(G179:I179)</f>
        <v>786.92</v>
      </c>
    </row>
    <row r="180" spans="1:10">
      <c r="A180" s="16" t="s">
        <v>1336</v>
      </c>
      <c r="B180" s="62" t="s">
        <v>1878</v>
      </c>
      <c r="C180" s="62" t="s">
        <v>2127</v>
      </c>
      <c r="D180" s="62" t="s">
        <v>2128</v>
      </c>
      <c r="E180" s="62" t="s">
        <v>2190</v>
      </c>
      <c r="F180" s="16" t="s">
        <v>2008</v>
      </c>
      <c r="G180" s="32">
        <v>0</v>
      </c>
      <c r="H180" s="32">
        <v>0</v>
      </c>
      <c r="I180" s="32">
        <v>0</v>
      </c>
      <c r="J180" s="32">
        <f t="shared" si="5"/>
        <v>0</v>
      </c>
    </row>
    <row r="181" spans="1:10">
      <c r="A181" s="16" t="s">
        <v>1337</v>
      </c>
      <c r="B181" s="62" t="s">
        <v>1878</v>
      </c>
      <c r="C181" s="62" t="s">
        <v>2127</v>
      </c>
      <c r="D181" s="62" t="s">
        <v>2128</v>
      </c>
      <c r="E181" s="62" t="s">
        <v>2134</v>
      </c>
      <c r="F181" s="16" t="s">
        <v>2008</v>
      </c>
      <c r="G181" s="32">
        <v>0</v>
      </c>
      <c r="H181" s="32">
        <v>0</v>
      </c>
      <c r="I181" s="32">
        <v>0</v>
      </c>
      <c r="J181" s="32">
        <f t="shared" si="5"/>
        <v>0</v>
      </c>
    </row>
    <row r="182" spans="1:10">
      <c r="A182" s="16" t="s">
        <v>1338</v>
      </c>
      <c r="B182" s="62" t="s">
        <v>1878</v>
      </c>
      <c r="C182" s="62" t="s">
        <v>2127</v>
      </c>
      <c r="D182" s="62" t="s">
        <v>2128</v>
      </c>
      <c r="E182" s="62" t="s">
        <v>2127</v>
      </c>
      <c r="F182" s="16" t="s">
        <v>2008</v>
      </c>
      <c r="G182" s="32">
        <f>'[1]WP II-D-2.7b'!F166</f>
        <v>0</v>
      </c>
      <c r="H182" s="32">
        <v>0</v>
      </c>
      <c r="I182" s="32">
        <v>0</v>
      </c>
      <c r="J182" s="32">
        <f t="shared" si="5"/>
        <v>0</v>
      </c>
    </row>
    <row r="183" spans="1:10">
      <c r="A183" s="16" t="s">
        <v>1339</v>
      </c>
      <c r="B183" s="62" t="s">
        <v>1878</v>
      </c>
      <c r="C183" s="62" t="s">
        <v>2231</v>
      </c>
      <c r="D183" s="62" t="s">
        <v>2128</v>
      </c>
      <c r="E183" s="62" t="s">
        <v>2151</v>
      </c>
      <c r="F183" s="16" t="s">
        <v>2008</v>
      </c>
      <c r="G183" s="32">
        <v>1170</v>
      </c>
      <c r="H183" s="32">
        <v>0</v>
      </c>
      <c r="I183" s="32">
        <v>0</v>
      </c>
      <c r="J183" s="32">
        <f t="shared" si="5"/>
        <v>1170</v>
      </c>
    </row>
    <row r="184" spans="1:10">
      <c r="A184" s="16" t="s">
        <v>1340</v>
      </c>
      <c r="B184" s="891" t="s">
        <v>2133</v>
      </c>
      <c r="C184" s="901"/>
      <c r="D184" s="901"/>
      <c r="E184" s="901"/>
      <c r="F184" s="893" t="s">
        <v>220</v>
      </c>
      <c r="G184" s="894">
        <f>SUBTOTAL(9,G179:G183)</f>
        <v>1956.92</v>
      </c>
      <c r="H184" s="894">
        <f>SUBTOTAL(9,H179:H183)</f>
        <v>0</v>
      </c>
      <c r="I184" s="894">
        <f>SUBTOTAL(9,I179:I183)</f>
        <v>0</v>
      </c>
      <c r="J184" s="894">
        <f>SUBTOTAL(9,J179:J183)</f>
        <v>1956.92</v>
      </c>
    </row>
    <row r="185" spans="1:10">
      <c r="A185" s="16" t="s">
        <v>1341</v>
      </c>
    </row>
    <row r="186" spans="1:10">
      <c r="A186" s="16" t="s">
        <v>1342</v>
      </c>
      <c r="B186" s="62" t="s">
        <v>1882</v>
      </c>
      <c r="C186" s="62" t="s">
        <v>2127</v>
      </c>
      <c r="D186" s="62" t="s">
        <v>2128</v>
      </c>
      <c r="E186" s="62" t="s">
        <v>2134</v>
      </c>
      <c r="F186" s="16" t="s">
        <v>2008</v>
      </c>
      <c r="G186" s="32">
        <v>0</v>
      </c>
      <c r="H186" s="32">
        <v>0</v>
      </c>
      <c r="I186" s="32">
        <v>0</v>
      </c>
      <c r="J186" s="32">
        <f t="shared" ref="J186:J189" si="6">SUM(G186:I186)</f>
        <v>0</v>
      </c>
    </row>
    <row r="187" spans="1:10">
      <c r="A187" s="16" t="s">
        <v>1343</v>
      </c>
      <c r="B187" s="62" t="s">
        <v>1882</v>
      </c>
      <c r="C187" s="62" t="s">
        <v>2640</v>
      </c>
      <c r="D187" s="62" t="s">
        <v>2128</v>
      </c>
      <c r="E187" s="62" t="s">
        <v>2128</v>
      </c>
      <c r="F187" s="16" t="s">
        <v>2008</v>
      </c>
      <c r="G187" s="32">
        <v>0</v>
      </c>
      <c r="H187" s="32">
        <v>0</v>
      </c>
      <c r="I187" s="32">
        <v>0</v>
      </c>
      <c r="J187" s="32">
        <f t="shared" si="6"/>
        <v>0</v>
      </c>
    </row>
    <row r="188" spans="1:10">
      <c r="A188" s="16" t="s">
        <v>1344</v>
      </c>
      <c r="B188" s="62" t="s">
        <v>1882</v>
      </c>
      <c r="C188" s="62" t="s">
        <v>2306</v>
      </c>
      <c r="D188" s="62" t="s">
        <v>2128</v>
      </c>
      <c r="E188" s="62" t="s">
        <v>2128</v>
      </c>
      <c r="F188" s="16" t="s">
        <v>2008</v>
      </c>
      <c r="G188" s="32">
        <v>0</v>
      </c>
      <c r="H188" s="32">
        <v>0</v>
      </c>
      <c r="I188" s="32">
        <v>0</v>
      </c>
      <c r="J188" s="32">
        <f t="shared" si="6"/>
        <v>0</v>
      </c>
    </row>
    <row r="189" spans="1:10">
      <c r="A189" s="16" t="s">
        <v>1345</v>
      </c>
      <c r="B189" s="62" t="s">
        <v>1882</v>
      </c>
      <c r="C189" s="62" t="s">
        <v>2307</v>
      </c>
      <c r="D189" s="62" t="s">
        <v>2128</v>
      </c>
      <c r="E189" s="62" t="s">
        <v>2128</v>
      </c>
      <c r="F189" s="16" t="s">
        <v>2008</v>
      </c>
      <c r="G189" s="32">
        <v>0</v>
      </c>
      <c r="H189" s="32">
        <v>0</v>
      </c>
      <c r="I189" s="32">
        <v>0</v>
      </c>
      <c r="J189" s="32">
        <f t="shared" si="6"/>
        <v>0</v>
      </c>
    </row>
    <row r="190" spans="1:10">
      <c r="A190" s="16" t="s">
        <v>1346</v>
      </c>
      <c r="B190" s="891" t="s">
        <v>2135</v>
      </c>
      <c r="C190" s="901"/>
      <c r="D190" s="901"/>
      <c r="E190" s="901"/>
      <c r="F190" s="893" t="s">
        <v>220</v>
      </c>
      <c r="G190" s="894">
        <f>SUBTOTAL(9,G186:G189)</f>
        <v>0</v>
      </c>
      <c r="H190" s="894">
        <f>SUBTOTAL(9,H186:H189)</f>
        <v>0</v>
      </c>
      <c r="I190" s="894">
        <f>SUBTOTAL(9,I186:I189)</f>
        <v>0</v>
      </c>
      <c r="J190" s="894">
        <f>SUBTOTAL(9,J186:J189)</f>
        <v>0</v>
      </c>
    </row>
    <row r="191" spans="1:10">
      <c r="A191" s="16" t="s">
        <v>1347</v>
      </c>
    </row>
    <row r="192" spans="1:10">
      <c r="A192" s="16" t="s">
        <v>1348</v>
      </c>
      <c r="B192" s="62" t="s">
        <v>1924</v>
      </c>
      <c r="C192" s="62" t="s">
        <v>2308</v>
      </c>
      <c r="D192" s="62" t="s">
        <v>2677</v>
      </c>
      <c r="E192" s="62" t="s">
        <v>2313</v>
      </c>
      <c r="F192" s="16" t="s">
        <v>2008</v>
      </c>
      <c r="G192" s="32">
        <v>78219.3</v>
      </c>
      <c r="H192" s="32">
        <v>0</v>
      </c>
      <c r="I192" s="32">
        <v>0</v>
      </c>
      <c r="J192" s="32">
        <f t="shared" ref="J192:J205" si="7">SUM(G192:I192)</f>
        <v>78219.3</v>
      </c>
    </row>
    <row r="193" spans="1:10">
      <c r="A193" s="16" t="s">
        <v>1349</v>
      </c>
      <c r="B193" s="62" t="s">
        <v>1924</v>
      </c>
      <c r="C193" s="62" t="s">
        <v>2310</v>
      </c>
      <c r="D193" s="62" t="s">
        <v>2128</v>
      </c>
      <c r="E193" s="62" t="s">
        <v>2128</v>
      </c>
      <c r="F193" s="16" t="s">
        <v>2008</v>
      </c>
      <c r="G193" s="32">
        <v>0</v>
      </c>
      <c r="H193" s="32">
        <v>0</v>
      </c>
      <c r="I193" s="32">
        <v>0</v>
      </c>
      <c r="J193" s="32">
        <f t="shared" si="7"/>
        <v>0</v>
      </c>
    </row>
    <row r="194" spans="1:10">
      <c r="A194" s="16" t="s">
        <v>1350</v>
      </c>
      <c r="B194" s="62" t="s">
        <v>1924</v>
      </c>
      <c r="C194" s="62" t="s">
        <v>2158</v>
      </c>
      <c r="D194" s="62" t="s">
        <v>2128</v>
      </c>
      <c r="E194" s="62" t="s">
        <v>2128</v>
      </c>
      <c r="F194" s="16" t="s">
        <v>2008</v>
      </c>
      <c r="G194" s="32">
        <v>0</v>
      </c>
      <c r="H194" s="32">
        <v>0</v>
      </c>
      <c r="I194" s="32">
        <v>0</v>
      </c>
      <c r="J194" s="32">
        <f t="shared" si="7"/>
        <v>0</v>
      </c>
    </row>
    <row r="195" spans="1:10">
      <c r="A195" s="16" t="s">
        <v>1351</v>
      </c>
      <c r="B195" s="62" t="s">
        <v>1924</v>
      </c>
      <c r="C195" s="62" t="s">
        <v>2252</v>
      </c>
      <c r="D195" s="62" t="s">
        <v>2128</v>
      </c>
      <c r="E195" s="62" t="s">
        <v>2128</v>
      </c>
      <c r="F195" s="16" t="s">
        <v>2008</v>
      </c>
      <c r="G195" s="32">
        <v>0</v>
      </c>
      <c r="H195" s="32">
        <v>0</v>
      </c>
      <c r="I195" s="32">
        <v>0</v>
      </c>
      <c r="J195" s="32">
        <f t="shared" si="7"/>
        <v>0</v>
      </c>
    </row>
    <row r="196" spans="1:10">
      <c r="A196" s="16" t="s">
        <v>1352</v>
      </c>
      <c r="B196" s="62" t="s">
        <v>1924</v>
      </c>
      <c r="C196" s="62" t="s">
        <v>2314</v>
      </c>
      <c r="D196" s="62" t="s">
        <v>2128</v>
      </c>
      <c r="E196" s="62" t="s">
        <v>2128</v>
      </c>
      <c r="F196" s="16" t="s">
        <v>2008</v>
      </c>
      <c r="G196" s="32">
        <v>0</v>
      </c>
      <c r="H196" s="32">
        <v>0</v>
      </c>
      <c r="I196" s="32">
        <v>0</v>
      </c>
      <c r="J196" s="32">
        <f t="shared" si="7"/>
        <v>0</v>
      </c>
    </row>
    <row r="197" spans="1:10">
      <c r="A197" s="16" t="s">
        <v>1353</v>
      </c>
      <c r="B197" s="62" t="s">
        <v>1924</v>
      </c>
      <c r="C197" s="62" t="s">
        <v>2172</v>
      </c>
      <c r="D197" s="62" t="s">
        <v>2647</v>
      </c>
      <c r="E197" s="62" t="s">
        <v>2189</v>
      </c>
      <c r="F197" s="16" t="s">
        <v>2008</v>
      </c>
      <c r="G197" s="32">
        <v>29086.77</v>
      </c>
      <c r="H197" s="32">
        <v>0</v>
      </c>
      <c r="I197" s="32">
        <v>0</v>
      </c>
      <c r="J197" s="32">
        <f t="shared" si="7"/>
        <v>29086.77</v>
      </c>
    </row>
    <row r="198" spans="1:10">
      <c r="A198" s="16" t="s">
        <v>1354</v>
      </c>
      <c r="B198" s="62" t="s">
        <v>1924</v>
      </c>
      <c r="C198" s="62" t="s">
        <v>2316</v>
      </c>
      <c r="D198" s="62" t="s">
        <v>2128</v>
      </c>
      <c r="E198" s="62" t="s">
        <v>2128</v>
      </c>
      <c r="F198" s="16" t="s">
        <v>2008</v>
      </c>
      <c r="G198" s="32">
        <v>0</v>
      </c>
      <c r="H198" s="32">
        <v>0</v>
      </c>
      <c r="I198" s="32">
        <v>0</v>
      </c>
      <c r="J198" s="32">
        <f t="shared" si="7"/>
        <v>0</v>
      </c>
    </row>
    <row r="199" spans="1:10">
      <c r="A199" s="16" t="s">
        <v>1355</v>
      </c>
      <c r="B199" s="62" t="s">
        <v>1924</v>
      </c>
      <c r="C199" s="62" t="s">
        <v>2317</v>
      </c>
      <c r="D199" s="62" t="s">
        <v>2678</v>
      </c>
      <c r="E199" s="62" t="s">
        <v>2309</v>
      </c>
      <c r="F199" s="16" t="s">
        <v>2008</v>
      </c>
      <c r="G199" s="32">
        <v>41528.28</v>
      </c>
      <c r="H199" s="32">
        <v>0</v>
      </c>
      <c r="I199" s="32">
        <v>0</v>
      </c>
      <c r="J199" s="32">
        <f t="shared" si="7"/>
        <v>41528.28</v>
      </c>
    </row>
    <row r="200" spans="1:10">
      <c r="A200" s="16" t="s">
        <v>1356</v>
      </c>
      <c r="B200" s="62" t="s">
        <v>1924</v>
      </c>
      <c r="C200" s="62" t="s">
        <v>2178</v>
      </c>
      <c r="D200" s="62" t="s">
        <v>2128</v>
      </c>
      <c r="E200" s="62" t="s">
        <v>2128</v>
      </c>
      <c r="F200" s="16" t="s">
        <v>2008</v>
      </c>
      <c r="G200" s="32">
        <v>0</v>
      </c>
      <c r="H200" s="32">
        <v>0</v>
      </c>
      <c r="I200" s="32">
        <v>0</v>
      </c>
      <c r="J200" s="32">
        <f t="shared" si="7"/>
        <v>0</v>
      </c>
    </row>
    <row r="201" spans="1:10">
      <c r="A201" s="16" t="s">
        <v>1357</v>
      </c>
      <c r="B201" s="62" t="s">
        <v>1924</v>
      </c>
      <c r="C201" s="62" t="s">
        <v>2319</v>
      </c>
      <c r="D201" s="62" t="s">
        <v>2128</v>
      </c>
      <c r="E201" s="62" t="s">
        <v>2128</v>
      </c>
      <c r="F201" s="16" t="s">
        <v>2008</v>
      </c>
      <c r="G201" s="32">
        <v>0</v>
      </c>
      <c r="H201" s="32">
        <v>0</v>
      </c>
      <c r="I201" s="32">
        <v>0</v>
      </c>
      <c r="J201" s="32">
        <f t="shared" si="7"/>
        <v>0</v>
      </c>
    </row>
    <row r="202" spans="1:10">
      <c r="A202" s="16" t="s">
        <v>1358</v>
      </c>
      <c r="B202" s="62" t="s">
        <v>1924</v>
      </c>
      <c r="C202" s="62" t="s">
        <v>2127</v>
      </c>
      <c r="D202" s="62" t="s">
        <v>2128</v>
      </c>
      <c r="E202" s="62" t="s">
        <v>2127</v>
      </c>
      <c r="F202" s="16" t="s">
        <v>2008</v>
      </c>
      <c r="G202" s="32">
        <v>0</v>
      </c>
      <c r="H202" s="32">
        <v>0</v>
      </c>
      <c r="I202" s="32">
        <v>0</v>
      </c>
      <c r="J202" s="32">
        <f t="shared" si="7"/>
        <v>0</v>
      </c>
    </row>
    <row r="203" spans="1:10">
      <c r="A203" s="16" t="s">
        <v>1359</v>
      </c>
      <c r="B203" s="62" t="s">
        <v>1924</v>
      </c>
      <c r="C203" s="62" t="s">
        <v>2640</v>
      </c>
      <c r="D203" s="62" t="s">
        <v>2128</v>
      </c>
      <c r="E203" s="62" t="s">
        <v>2128</v>
      </c>
      <c r="F203" s="16" t="s">
        <v>2008</v>
      </c>
      <c r="G203" s="32">
        <v>0</v>
      </c>
      <c r="H203" s="32">
        <v>0</v>
      </c>
      <c r="I203" s="32">
        <v>0</v>
      </c>
      <c r="J203" s="32">
        <f t="shared" si="7"/>
        <v>0</v>
      </c>
    </row>
    <row r="204" spans="1:10">
      <c r="A204" s="16" t="s">
        <v>1360</v>
      </c>
      <c r="B204" s="62" t="s">
        <v>1924</v>
      </c>
      <c r="C204" s="62" t="s">
        <v>2321</v>
      </c>
      <c r="D204" s="62" t="s">
        <v>2128</v>
      </c>
      <c r="E204" s="62" t="s">
        <v>2128</v>
      </c>
      <c r="F204" s="16" t="s">
        <v>2008</v>
      </c>
      <c r="G204" s="32">
        <v>0</v>
      </c>
      <c r="H204" s="32">
        <v>0</v>
      </c>
      <c r="I204" s="32">
        <v>0</v>
      </c>
      <c r="J204" s="32">
        <f t="shared" si="7"/>
        <v>0</v>
      </c>
    </row>
    <row r="205" spans="1:10">
      <c r="A205" s="16" t="s">
        <v>1361</v>
      </c>
      <c r="B205" s="62" t="s">
        <v>1924</v>
      </c>
      <c r="C205" s="62" t="s">
        <v>2322</v>
      </c>
      <c r="D205" s="62" t="s">
        <v>2128</v>
      </c>
      <c r="E205" s="62" t="s">
        <v>2128</v>
      </c>
      <c r="F205" s="16" t="s">
        <v>2008</v>
      </c>
      <c r="G205" s="32">
        <v>0</v>
      </c>
      <c r="H205" s="32">
        <v>0</v>
      </c>
      <c r="I205" s="32">
        <v>0</v>
      </c>
      <c r="J205" s="32">
        <f t="shared" si="7"/>
        <v>0</v>
      </c>
    </row>
    <row r="206" spans="1:10">
      <c r="A206" s="16" t="s">
        <v>1362</v>
      </c>
      <c r="B206" s="891" t="s">
        <v>2136</v>
      </c>
      <c r="C206" s="901"/>
      <c r="D206" s="901"/>
      <c r="E206" s="901"/>
      <c r="F206" s="893" t="s">
        <v>220</v>
      </c>
      <c r="G206" s="894">
        <f>SUBTOTAL(9,G192:G205)</f>
        <v>148834.35</v>
      </c>
      <c r="H206" s="894">
        <f>SUBTOTAL(9,H192:H205)</f>
        <v>0</v>
      </c>
      <c r="I206" s="894">
        <f>SUBTOTAL(9,I192:I205)</f>
        <v>0</v>
      </c>
      <c r="J206" s="894">
        <f>SUBTOTAL(9,J192:J205)</f>
        <v>148834.35</v>
      </c>
    </row>
    <row r="207" spans="1:10">
      <c r="A207" s="16" t="s">
        <v>1363</v>
      </c>
    </row>
    <row r="208" spans="1:10">
      <c r="A208" s="16" t="s">
        <v>1364</v>
      </c>
      <c r="B208" s="62" t="s">
        <v>1926</v>
      </c>
      <c r="C208" s="62" t="s">
        <v>2330</v>
      </c>
      <c r="D208" s="62" t="s">
        <v>2128</v>
      </c>
      <c r="E208" s="62" t="s">
        <v>2128</v>
      </c>
      <c r="F208" s="16" t="s">
        <v>2008</v>
      </c>
      <c r="G208" s="32">
        <v>0</v>
      </c>
      <c r="H208" s="32">
        <v>0</v>
      </c>
      <c r="I208" s="32">
        <v>0</v>
      </c>
      <c r="J208" s="32">
        <f t="shared" ref="J208:J225" si="8">SUM(G208:I208)</f>
        <v>0</v>
      </c>
    </row>
    <row r="209" spans="1:10">
      <c r="A209" s="16" t="s">
        <v>1365</v>
      </c>
      <c r="B209" s="62" t="s">
        <v>1926</v>
      </c>
      <c r="C209" s="62" t="s">
        <v>2331</v>
      </c>
      <c r="D209" s="62" t="s">
        <v>2128</v>
      </c>
      <c r="E209" s="62" t="s">
        <v>2128</v>
      </c>
      <c r="F209" s="16" t="s">
        <v>2008</v>
      </c>
      <c r="G209" s="32">
        <v>0</v>
      </c>
      <c r="H209" s="32">
        <v>0</v>
      </c>
      <c r="I209" s="32">
        <v>0</v>
      </c>
      <c r="J209" s="32">
        <f t="shared" si="8"/>
        <v>0</v>
      </c>
    </row>
    <row r="210" spans="1:10">
      <c r="A210" s="16" t="s">
        <v>1366</v>
      </c>
      <c r="B210" s="62" t="s">
        <v>1926</v>
      </c>
      <c r="C210" s="62" t="s">
        <v>2165</v>
      </c>
      <c r="D210" s="62" t="s">
        <v>2643</v>
      </c>
      <c r="E210" s="62" t="s">
        <v>2166</v>
      </c>
      <c r="F210" s="16" t="s">
        <v>2008</v>
      </c>
      <c r="G210" s="32">
        <v>58543.79</v>
      </c>
      <c r="H210" s="32">
        <v>0</v>
      </c>
      <c r="I210" s="32">
        <v>0</v>
      </c>
      <c r="J210" s="32">
        <f t="shared" si="8"/>
        <v>58543.79</v>
      </c>
    </row>
    <row r="211" spans="1:10">
      <c r="A211" s="16" t="s">
        <v>1367</v>
      </c>
      <c r="B211" s="62" t="s">
        <v>1926</v>
      </c>
      <c r="C211" s="62" t="s">
        <v>2332</v>
      </c>
      <c r="D211" s="62" t="s">
        <v>2128</v>
      </c>
      <c r="E211" s="62" t="s">
        <v>2128</v>
      </c>
      <c r="F211" s="16" t="s">
        <v>2008</v>
      </c>
      <c r="G211" s="32">
        <v>0</v>
      </c>
      <c r="H211" s="32">
        <v>0</v>
      </c>
      <c r="I211" s="32">
        <v>0</v>
      </c>
      <c r="J211" s="32">
        <f t="shared" si="8"/>
        <v>0</v>
      </c>
    </row>
    <row r="212" spans="1:10">
      <c r="A212" s="16" t="s">
        <v>1368</v>
      </c>
      <c r="B212" s="62" t="s">
        <v>1926</v>
      </c>
      <c r="C212" s="62" t="s">
        <v>2333</v>
      </c>
      <c r="D212" s="62" t="s">
        <v>2679</v>
      </c>
      <c r="E212" s="62" t="s">
        <v>2334</v>
      </c>
      <c r="F212" s="16" t="s">
        <v>2008</v>
      </c>
      <c r="G212" s="32">
        <v>234</v>
      </c>
      <c r="H212" s="32">
        <v>0</v>
      </c>
      <c r="I212" s="32">
        <v>0</v>
      </c>
      <c r="J212" s="32">
        <f t="shared" si="8"/>
        <v>234</v>
      </c>
    </row>
    <row r="213" spans="1:10">
      <c r="A213" s="16" t="s">
        <v>1369</v>
      </c>
      <c r="B213" s="62" t="s">
        <v>1926</v>
      </c>
      <c r="C213" s="62" t="s">
        <v>2333</v>
      </c>
      <c r="D213" s="62" t="s">
        <v>2679</v>
      </c>
      <c r="E213" s="62" t="s">
        <v>2335</v>
      </c>
      <c r="F213" s="16" t="s">
        <v>2008</v>
      </c>
      <c r="G213" s="32">
        <v>10783.55</v>
      </c>
      <c r="H213" s="32">
        <v>0</v>
      </c>
      <c r="I213" s="32">
        <v>0</v>
      </c>
      <c r="J213" s="32">
        <f t="shared" si="8"/>
        <v>10783.55</v>
      </c>
    </row>
    <row r="214" spans="1:10">
      <c r="A214" s="16" t="s">
        <v>1370</v>
      </c>
      <c r="B214" s="62" t="s">
        <v>1926</v>
      </c>
      <c r="C214" s="62" t="s">
        <v>2347</v>
      </c>
      <c r="D214" s="62" t="s">
        <v>2668</v>
      </c>
      <c r="E214" s="62" t="s">
        <v>2335</v>
      </c>
      <c r="F214" s="16" t="s">
        <v>2008</v>
      </c>
      <c r="G214" s="32">
        <v>86238.02</v>
      </c>
      <c r="H214" s="32">
        <v>0</v>
      </c>
      <c r="I214" s="32">
        <v>0</v>
      </c>
      <c r="J214" s="32">
        <f t="shared" si="8"/>
        <v>86238.02</v>
      </c>
    </row>
    <row r="215" spans="1:10">
      <c r="A215" s="16" t="s">
        <v>1371</v>
      </c>
      <c r="B215" s="62" t="s">
        <v>1926</v>
      </c>
      <c r="C215" s="62" t="s">
        <v>2336</v>
      </c>
      <c r="D215" s="62" t="s">
        <v>2128</v>
      </c>
      <c r="E215" s="62" t="s">
        <v>2128</v>
      </c>
      <c r="F215" s="16" t="s">
        <v>2008</v>
      </c>
      <c r="G215" s="32">
        <v>0</v>
      </c>
      <c r="H215" s="32">
        <v>0</v>
      </c>
      <c r="I215" s="32">
        <v>0</v>
      </c>
      <c r="J215" s="32">
        <f t="shared" si="8"/>
        <v>0</v>
      </c>
    </row>
    <row r="216" spans="1:10">
      <c r="A216" s="16" t="s">
        <v>1372</v>
      </c>
      <c r="B216" s="62" t="s">
        <v>1926</v>
      </c>
      <c r="C216" s="62" t="s">
        <v>2337</v>
      </c>
      <c r="D216" s="62" t="s">
        <v>2658</v>
      </c>
      <c r="E216" s="62" t="s">
        <v>2166</v>
      </c>
      <c r="F216" s="16" t="s">
        <v>2008</v>
      </c>
      <c r="G216" s="32">
        <v>43897.47</v>
      </c>
      <c r="H216" s="32">
        <v>0</v>
      </c>
      <c r="I216" s="32">
        <v>0</v>
      </c>
      <c r="J216" s="32">
        <f t="shared" si="8"/>
        <v>43897.47</v>
      </c>
    </row>
    <row r="217" spans="1:10">
      <c r="A217" s="16" t="s">
        <v>1373</v>
      </c>
      <c r="B217" s="62" t="s">
        <v>1926</v>
      </c>
      <c r="C217" s="62" t="s">
        <v>2339</v>
      </c>
      <c r="D217" s="62" t="s">
        <v>2669</v>
      </c>
      <c r="E217" s="62" t="s">
        <v>2166</v>
      </c>
      <c r="F217" s="16" t="s">
        <v>2008</v>
      </c>
      <c r="G217" s="32">
        <v>183484.36</v>
      </c>
      <c r="H217" s="32">
        <v>0</v>
      </c>
      <c r="I217" s="32">
        <v>0</v>
      </c>
      <c r="J217" s="32">
        <f t="shared" si="8"/>
        <v>183484.36</v>
      </c>
    </row>
    <row r="218" spans="1:10">
      <c r="A218" s="16" t="s">
        <v>1374</v>
      </c>
      <c r="B218" s="62" t="s">
        <v>1926</v>
      </c>
      <c r="C218" s="62" t="s">
        <v>2319</v>
      </c>
      <c r="D218" s="62" t="s">
        <v>2680</v>
      </c>
      <c r="E218" s="62" t="s">
        <v>2342</v>
      </c>
      <c r="F218" s="16" t="s">
        <v>2008</v>
      </c>
      <c r="G218" s="32">
        <v>98608.94</v>
      </c>
      <c r="H218" s="32">
        <v>0</v>
      </c>
      <c r="I218" s="32">
        <v>0</v>
      </c>
      <c r="J218" s="32">
        <f t="shared" si="8"/>
        <v>98608.94</v>
      </c>
    </row>
    <row r="219" spans="1:10">
      <c r="A219" s="16" t="s">
        <v>1375</v>
      </c>
      <c r="B219" s="62" t="s">
        <v>1926</v>
      </c>
      <c r="C219" s="62" t="s">
        <v>2343</v>
      </c>
      <c r="D219" s="62" t="s">
        <v>2681</v>
      </c>
      <c r="E219" s="62" t="s">
        <v>2334</v>
      </c>
      <c r="F219" s="16" t="s">
        <v>2008</v>
      </c>
      <c r="G219" s="32">
        <v>27688.45</v>
      </c>
      <c r="H219" s="32">
        <v>0</v>
      </c>
      <c r="I219" s="32">
        <v>0</v>
      </c>
      <c r="J219" s="32">
        <f t="shared" si="8"/>
        <v>27688.45</v>
      </c>
    </row>
    <row r="220" spans="1:10">
      <c r="A220" s="16" t="s">
        <v>1376</v>
      </c>
      <c r="B220" s="62" t="s">
        <v>1926</v>
      </c>
      <c r="C220" s="62" t="s">
        <v>2350</v>
      </c>
      <c r="D220" s="62" t="s">
        <v>2668</v>
      </c>
      <c r="E220" s="62" t="s">
        <v>2334</v>
      </c>
      <c r="F220" s="16" t="s">
        <v>2008</v>
      </c>
      <c r="G220" s="32">
        <v>134.22999999999999</v>
      </c>
      <c r="H220" s="32">
        <v>0</v>
      </c>
      <c r="I220" s="32">
        <v>0</v>
      </c>
      <c r="J220" s="32">
        <f t="shared" si="8"/>
        <v>134.22999999999999</v>
      </c>
    </row>
    <row r="221" spans="1:10">
      <c r="A221" s="16" t="s">
        <v>1377</v>
      </c>
      <c r="B221" s="62" t="s">
        <v>1926</v>
      </c>
      <c r="C221" s="62" t="s">
        <v>2127</v>
      </c>
      <c r="D221" s="62" t="s">
        <v>2128</v>
      </c>
      <c r="E221" s="62" t="s">
        <v>2127</v>
      </c>
      <c r="F221" s="16" t="s">
        <v>2008</v>
      </c>
      <c r="G221" s="32">
        <v>0</v>
      </c>
      <c r="H221" s="32">
        <v>0</v>
      </c>
      <c r="I221" s="32">
        <v>0</v>
      </c>
      <c r="J221" s="32">
        <f t="shared" si="8"/>
        <v>0</v>
      </c>
    </row>
    <row r="222" spans="1:10">
      <c r="A222" s="16" t="s">
        <v>1378</v>
      </c>
      <c r="B222" s="62" t="s">
        <v>1926</v>
      </c>
      <c r="C222" s="62" t="s">
        <v>2682</v>
      </c>
      <c r="D222" s="62" t="s">
        <v>2128</v>
      </c>
      <c r="E222" s="62" t="s">
        <v>2128</v>
      </c>
      <c r="F222" s="16" t="s">
        <v>2008</v>
      </c>
      <c r="G222" s="32">
        <v>0</v>
      </c>
      <c r="H222" s="32">
        <v>0</v>
      </c>
      <c r="I222" s="32">
        <v>0</v>
      </c>
      <c r="J222" s="32">
        <f t="shared" si="8"/>
        <v>0</v>
      </c>
    </row>
    <row r="223" spans="1:10">
      <c r="A223" s="16" t="s">
        <v>1379</v>
      </c>
      <c r="B223" s="62" t="s">
        <v>1926</v>
      </c>
      <c r="C223" s="62" t="s">
        <v>2344</v>
      </c>
      <c r="D223" s="62" t="s">
        <v>2128</v>
      </c>
      <c r="E223" s="62" t="s">
        <v>2128</v>
      </c>
      <c r="F223" s="16" t="s">
        <v>2008</v>
      </c>
      <c r="G223" s="32">
        <v>0</v>
      </c>
      <c r="H223" s="32">
        <v>0</v>
      </c>
      <c r="I223" s="32">
        <v>0</v>
      </c>
      <c r="J223" s="32">
        <f t="shared" si="8"/>
        <v>0</v>
      </c>
    </row>
    <row r="224" spans="1:10">
      <c r="A224" s="16" t="s">
        <v>1380</v>
      </c>
      <c r="B224" s="62" t="s">
        <v>1926</v>
      </c>
      <c r="C224" s="62" t="s">
        <v>2289</v>
      </c>
      <c r="D224" s="62" t="s">
        <v>2128</v>
      </c>
      <c r="E224" s="62" t="s">
        <v>2128</v>
      </c>
      <c r="F224" s="16" t="s">
        <v>2008</v>
      </c>
      <c r="G224" s="32">
        <v>0</v>
      </c>
      <c r="H224" s="32">
        <v>0</v>
      </c>
      <c r="I224" s="32">
        <v>0</v>
      </c>
      <c r="J224" s="32">
        <f t="shared" si="8"/>
        <v>0</v>
      </c>
    </row>
    <row r="225" spans="1:10">
      <c r="A225" s="16" t="s">
        <v>1381</v>
      </c>
      <c r="B225" s="62" t="s">
        <v>1926</v>
      </c>
      <c r="C225" s="62" t="s">
        <v>2295</v>
      </c>
      <c r="D225" s="62" t="s">
        <v>2128</v>
      </c>
      <c r="E225" s="62" t="s">
        <v>2128</v>
      </c>
      <c r="F225" s="16" t="s">
        <v>2008</v>
      </c>
      <c r="G225" s="32">
        <v>0</v>
      </c>
      <c r="H225" s="32">
        <v>0</v>
      </c>
      <c r="I225" s="32">
        <v>0</v>
      </c>
      <c r="J225" s="32">
        <f t="shared" si="8"/>
        <v>0</v>
      </c>
    </row>
    <row r="226" spans="1:10">
      <c r="A226" s="16" t="s">
        <v>1382</v>
      </c>
      <c r="B226" s="891" t="s">
        <v>2137</v>
      </c>
      <c r="C226" s="901"/>
      <c r="D226" s="901"/>
      <c r="E226" s="901"/>
      <c r="F226" s="893" t="s">
        <v>220</v>
      </c>
      <c r="G226" s="894">
        <f>SUBTOTAL(9,G208:G225)</f>
        <v>509612.80999999994</v>
      </c>
      <c r="H226" s="894">
        <f>SUBTOTAL(9,H208:H225)</f>
        <v>0</v>
      </c>
      <c r="I226" s="894">
        <f>SUBTOTAL(9,I208:I225)</f>
        <v>0</v>
      </c>
      <c r="J226" s="894">
        <f>SUBTOTAL(9,J208:J225)</f>
        <v>509612.80999999994</v>
      </c>
    </row>
    <row r="227" spans="1:10">
      <c r="A227" s="16" t="s">
        <v>1383</v>
      </c>
    </row>
    <row r="228" spans="1:10">
      <c r="A228" s="16" t="s">
        <v>1384</v>
      </c>
      <c r="B228" s="62" t="s">
        <v>1928</v>
      </c>
      <c r="C228" s="62" t="s">
        <v>2345</v>
      </c>
      <c r="D228" s="62" t="s">
        <v>2651</v>
      </c>
      <c r="E228" s="62" t="s">
        <v>2346</v>
      </c>
      <c r="F228" s="16" t="s">
        <v>2008</v>
      </c>
      <c r="G228" s="32">
        <v>251258.14</v>
      </c>
      <c r="H228" s="32">
        <v>0</v>
      </c>
      <c r="I228" s="32">
        <v>0</v>
      </c>
      <c r="J228" s="32">
        <f t="shared" ref="J228:J238" si="9">SUM(G228:I228)</f>
        <v>251258.14</v>
      </c>
    </row>
    <row r="229" spans="1:10">
      <c r="A229" s="16" t="s">
        <v>1385</v>
      </c>
      <c r="B229" s="62" t="s">
        <v>1928</v>
      </c>
      <c r="C229" s="62" t="s">
        <v>2172</v>
      </c>
      <c r="D229" s="62" t="s">
        <v>2647</v>
      </c>
      <c r="E229" s="62" t="s">
        <v>2334</v>
      </c>
      <c r="F229" s="16" t="s">
        <v>2008</v>
      </c>
      <c r="G229" s="32">
        <v>2075.88</v>
      </c>
      <c r="H229" s="32">
        <v>0</v>
      </c>
      <c r="I229" s="32">
        <v>0</v>
      </c>
      <c r="J229" s="32">
        <f t="shared" si="9"/>
        <v>2075.88</v>
      </c>
    </row>
    <row r="230" spans="1:10">
      <c r="A230" s="16" t="s">
        <v>1386</v>
      </c>
      <c r="B230" s="62" t="s">
        <v>1928</v>
      </c>
      <c r="C230" s="62" t="s">
        <v>2347</v>
      </c>
      <c r="D230" s="62" t="s">
        <v>2668</v>
      </c>
      <c r="E230" s="62" t="s">
        <v>2171</v>
      </c>
      <c r="F230" s="16" t="s">
        <v>2008</v>
      </c>
      <c r="G230" s="32">
        <v>4073.66</v>
      </c>
      <c r="H230" s="32">
        <v>0</v>
      </c>
      <c r="I230" s="32">
        <v>0</v>
      </c>
      <c r="J230" s="32">
        <f t="shared" si="9"/>
        <v>4073.66</v>
      </c>
    </row>
    <row r="231" spans="1:10">
      <c r="A231" s="16" t="s">
        <v>1387</v>
      </c>
      <c r="B231" s="62" t="s">
        <v>1928</v>
      </c>
      <c r="C231" s="62" t="s">
        <v>2347</v>
      </c>
      <c r="D231" s="62" t="s">
        <v>2668</v>
      </c>
      <c r="E231" s="62" t="s">
        <v>2348</v>
      </c>
      <c r="F231" s="16" t="s">
        <v>2008</v>
      </c>
      <c r="G231" s="32">
        <v>164240.35999999999</v>
      </c>
      <c r="H231" s="32">
        <v>0</v>
      </c>
      <c r="I231" s="32">
        <v>0</v>
      </c>
      <c r="J231" s="32">
        <f t="shared" si="9"/>
        <v>164240.35999999999</v>
      </c>
    </row>
    <row r="232" spans="1:10">
      <c r="A232" s="16" t="s">
        <v>1388</v>
      </c>
      <c r="B232" s="62" t="s">
        <v>1928</v>
      </c>
      <c r="C232" s="62" t="s">
        <v>2349</v>
      </c>
      <c r="D232" s="62" t="s">
        <v>2647</v>
      </c>
      <c r="E232" s="62" t="s">
        <v>2334</v>
      </c>
      <c r="F232" s="16" t="s">
        <v>2008</v>
      </c>
      <c r="G232" s="32">
        <v>36784.32</v>
      </c>
      <c r="H232" s="32">
        <v>0</v>
      </c>
      <c r="I232" s="32">
        <v>0</v>
      </c>
      <c r="J232" s="32">
        <f t="shared" si="9"/>
        <v>36784.32</v>
      </c>
    </row>
    <row r="233" spans="1:10">
      <c r="A233" s="16" t="s">
        <v>1389</v>
      </c>
      <c r="B233" s="62" t="s">
        <v>1928</v>
      </c>
      <c r="C233" s="62" t="s">
        <v>2350</v>
      </c>
      <c r="D233" s="62" t="s">
        <v>2668</v>
      </c>
      <c r="E233" s="62" t="s">
        <v>2348</v>
      </c>
      <c r="F233" s="16" t="s">
        <v>2008</v>
      </c>
      <c r="G233" s="32">
        <v>294700.03000000003</v>
      </c>
      <c r="H233" s="32">
        <v>0</v>
      </c>
      <c r="I233" s="32">
        <v>0</v>
      </c>
      <c r="J233" s="32">
        <f t="shared" si="9"/>
        <v>294700.03000000003</v>
      </c>
    </row>
    <row r="234" spans="1:10">
      <c r="A234" s="16" t="s">
        <v>1390</v>
      </c>
      <c r="B234" s="62" t="s">
        <v>1928</v>
      </c>
      <c r="C234" s="62" t="s">
        <v>2127</v>
      </c>
      <c r="D234" s="62" t="s">
        <v>2128</v>
      </c>
      <c r="E234" s="62" t="s">
        <v>2127</v>
      </c>
      <c r="F234" s="16" t="s">
        <v>2008</v>
      </c>
      <c r="G234" s="32">
        <v>0</v>
      </c>
      <c r="H234" s="32">
        <v>0</v>
      </c>
      <c r="I234" s="32">
        <v>0</v>
      </c>
      <c r="J234" s="32">
        <f t="shared" si="9"/>
        <v>0</v>
      </c>
    </row>
    <row r="235" spans="1:10">
      <c r="A235" s="16" t="s">
        <v>1391</v>
      </c>
      <c r="B235" s="62" t="s">
        <v>1928</v>
      </c>
      <c r="C235" s="62" t="s">
        <v>2640</v>
      </c>
      <c r="D235" s="62" t="s">
        <v>2128</v>
      </c>
      <c r="E235" s="62" t="s">
        <v>2127</v>
      </c>
      <c r="F235" s="16" t="s">
        <v>2008</v>
      </c>
      <c r="G235" s="32">
        <v>0</v>
      </c>
      <c r="H235" s="32">
        <v>0</v>
      </c>
      <c r="I235" s="32">
        <v>0</v>
      </c>
      <c r="J235" s="32">
        <f t="shared" si="9"/>
        <v>0</v>
      </c>
    </row>
    <row r="236" spans="1:10">
      <c r="A236" s="16" t="s">
        <v>1392</v>
      </c>
      <c r="B236" s="62" t="s">
        <v>1928</v>
      </c>
      <c r="C236" s="62" t="s">
        <v>2351</v>
      </c>
      <c r="D236" s="62" t="s">
        <v>2683</v>
      </c>
      <c r="E236" s="62" t="s">
        <v>2334</v>
      </c>
      <c r="F236" s="16" t="s">
        <v>2008</v>
      </c>
      <c r="G236" s="32">
        <v>15106.01</v>
      </c>
      <c r="H236" s="32">
        <v>0</v>
      </c>
      <c r="I236" s="32">
        <v>0</v>
      </c>
      <c r="J236" s="32">
        <f t="shared" si="9"/>
        <v>15106.01</v>
      </c>
    </row>
    <row r="237" spans="1:10">
      <c r="A237" s="16" t="s">
        <v>1393</v>
      </c>
      <c r="B237" s="62" t="s">
        <v>1928</v>
      </c>
      <c r="C237" s="62" t="s">
        <v>2353</v>
      </c>
      <c r="D237" s="62" t="s">
        <v>2647</v>
      </c>
      <c r="E237" s="62" t="s">
        <v>2334</v>
      </c>
      <c r="F237" s="16" t="s">
        <v>2008</v>
      </c>
      <c r="G237" s="32">
        <v>460.06</v>
      </c>
      <c r="H237" s="32">
        <v>0</v>
      </c>
      <c r="I237" s="32">
        <v>0</v>
      </c>
      <c r="J237" s="32">
        <f t="shared" si="9"/>
        <v>460.06</v>
      </c>
    </row>
    <row r="238" spans="1:10">
      <c r="A238" s="16" t="s">
        <v>1394</v>
      </c>
      <c r="B238" s="62" t="s">
        <v>1928</v>
      </c>
      <c r="C238" s="62" t="s">
        <v>2353</v>
      </c>
      <c r="D238" s="62" t="s">
        <v>2647</v>
      </c>
      <c r="E238" s="62" t="s">
        <v>2157</v>
      </c>
      <c r="F238" s="16" t="s">
        <v>2008</v>
      </c>
      <c r="G238" s="32">
        <v>3292.96</v>
      </c>
      <c r="H238" s="32">
        <v>0</v>
      </c>
      <c r="I238" s="32">
        <v>0</v>
      </c>
      <c r="J238" s="32">
        <f t="shared" si="9"/>
        <v>3292.96</v>
      </c>
    </row>
    <row r="239" spans="1:10">
      <c r="A239" s="16" t="s">
        <v>1395</v>
      </c>
      <c r="B239" s="891" t="s">
        <v>2138</v>
      </c>
      <c r="C239" s="901"/>
      <c r="D239" s="901"/>
      <c r="E239" s="901"/>
      <c r="F239" s="893" t="s">
        <v>220</v>
      </c>
      <c r="G239" s="894">
        <f>SUBTOTAL(9,G228:G238)</f>
        <v>771991.42000000016</v>
      </c>
      <c r="H239" s="894">
        <f>SUBTOTAL(9,H228:H238)</f>
        <v>0</v>
      </c>
      <c r="I239" s="894">
        <f>SUBTOTAL(9,I228:I238)</f>
        <v>0</v>
      </c>
      <c r="J239" s="894">
        <f>SUBTOTAL(9,J228:J238)</f>
        <v>771991.42000000016</v>
      </c>
    </row>
    <row r="240" spans="1:10">
      <c r="A240" s="16" t="s">
        <v>1396</v>
      </c>
    </row>
    <row r="241" spans="1:10">
      <c r="A241" s="16" t="s">
        <v>1397</v>
      </c>
      <c r="B241" s="62" t="s">
        <v>1933</v>
      </c>
      <c r="C241" s="62" t="s">
        <v>2355</v>
      </c>
      <c r="D241" s="62" t="s">
        <v>2659</v>
      </c>
      <c r="E241" s="62" t="s">
        <v>2356</v>
      </c>
      <c r="F241" s="16" t="s">
        <v>2008</v>
      </c>
      <c r="G241" s="32">
        <v>14756.25</v>
      </c>
      <c r="H241" s="32">
        <v>0</v>
      </c>
      <c r="I241" s="32">
        <v>0</v>
      </c>
      <c r="J241" s="32">
        <f t="shared" ref="J241:J271" si="10">SUM(G241:I241)</f>
        <v>14756.25</v>
      </c>
    </row>
    <row r="242" spans="1:10">
      <c r="A242" s="16" t="s">
        <v>1398</v>
      </c>
      <c r="B242" s="62" t="s">
        <v>1933</v>
      </c>
      <c r="C242" s="62" t="s">
        <v>2357</v>
      </c>
      <c r="D242" s="62" t="s">
        <v>2684</v>
      </c>
      <c r="E242" s="62" t="s">
        <v>2359</v>
      </c>
      <c r="F242" s="16" t="s">
        <v>2008</v>
      </c>
      <c r="G242" s="32">
        <v>49416.04</v>
      </c>
      <c r="H242" s="32">
        <v>0</v>
      </c>
      <c r="I242" s="32">
        <v>0</v>
      </c>
      <c r="J242" s="32">
        <f t="shared" si="10"/>
        <v>49416.04</v>
      </c>
    </row>
    <row r="243" spans="1:10">
      <c r="A243" s="16" t="s">
        <v>1399</v>
      </c>
      <c r="B243" s="62" t="s">
        <v>1933</v>
      </c>
      <c r="C243" s="62" t="s">
        <v>2152</v>
      </c>
      <c r="D243" s="62" t="s">
        <v>2685</v>
      </c>
      <c r="E243" s="62" t="s">
        <v>2134</v>
      </c>
      <c r="F243" s="16" t="s">
        <v>2008</v>
      </c>
      <c r="G243" s="32">
        <v>9753.41</v>
      </c>
      <c r="H243" s="32">
        <v>0</v>
      </c>
      <c r="I243" s="32">
        <v>0</v>
      </c>
      <c r="J243" s="32">
        <f t="shared" si="10"/>
        <v>9753.41</v>
      </c>
    </row>
    <row r="244" spans="1:10">
      <c r="A244" s="16" t="s">
        <v>1400</v>
      </c>
      <c r="B244" s="62" t="s">
        <v>1933</v>
      </c>
      <c r="C244" s="62" t="s">
        <v>2152</v>
      </c>
      <c r="D244" s="62" t="s">
        <v>2642</v>
      </c>
      <c r="E244" s="62" t="s">
        <v>2356</v>
      </c>
      <c r="F244" s="16" t="s">
        <v>2008</v>
      </c>
      <c r="G244" s="32">
        <v>41081.82</v>
      </c>
      <c r="H244" s="32">
        <v>0</v>
      </c>
      <c r="I244" s="32">
        <v>0</v>
      </c>
      <c r="J244" s="32">
        <f t="shared" si="10"/>
        <v>41081.82</v>
      </c>
    </row>
    <row r="245" spans="1:10">
      <c r="A245" s="16" t="s">
        <v>1401</v>
      </c>
      <c r="B245" s="62" t="s">
        <v>1933</v>
      </c>
      <c r="C245" s="62" t="s">
        <v>2686</v>
      </c>
      <c r="D245" s="62" t="s">
        <v>2641</v>
      </c>
      <c r="E245" s="62" t="s">
        <v>2175</v>
      </c>
      <c r="F245" s="16" t="s">
        <v>2008</v>
      </c>
      <c r="G245" s="32">
        <v>1652.49</v>
      </c>
      <c r="H245" s="32">
        <v>0</v>
      </c>
      <c r="I245" s="32">
        <v>0</v>
      </c>
      <c r="J245" s="32">
        <f t="shared" si="10"/>
        <v>1652.49</v>
      </c>
    </row>
    <row r="246" spans="1:10">
      <c r="A246" s="16" t="s">
        <v>1402</v>
      </c>
      <c r="B246" s="62" t="s">
        <v>1933</v>
      </c>
      <c r="C246" s="62" t="s">
        <v>2172</v>
      </c>
      <c r="D246" s="62" t="s">
        <v>2647</v>
      </c>
      <c r="E246" s="62" t="s">
        <v>2174</v>
      </c>
      <c r="F246" s="16" t="s">
        <v>2008</v>
      </c>
      <c r="G246" s="32">
        <v>33683.39</v>
      </c>
      <c r="H246" s="32">
        <v>0</v>
      </c>
      <c r="I246" s="32">
        <v>0</v>
      </c>
      <c r="J246" s="32">
        <f t="shared" si="10"/>
        <v>33683.39</v>
      </c>
    </row>
    <row r="247" spans="1:10">
      <c r="A247" s="16" t="s">
        <v>1403</v>
      </c>
      <c r="B247" s="62" t="s">
        <v>1933</v>
      </c>
      <c r="C247" s="62" t="s">
        <v>2172</v>
      </c>
      <c r="D247" s="62" t="s">
        <v>2647</v>
      </c>
      <c r="E247" s="62" t="s">
        <v>2157</v>
      </c>
      <c r="F247" s="16" t="s">
        <v>2008</v>
      </c>
      <c r="G247" s="32">
        <v>846.7</v>
      </c>
      <c r="H247" s="32">
        <v>0</v>
      </c>
      <c r="I247" s="32">
        <v>0</v>
      </c>
      <c r="J247" s="32">
        <f t="shared" si="10"/>
        <v>846.7</v>
      </c>
    </row>
    <row r="248" spans="1:10">
      <c r="A248" s="16" t="s">
        <v>1404</v>
      </c>
      <c r="B248" s="62" t="s">
        <v>1933</v>
      </c>
      <c r="C248" s="62" t="s">
        <v>2360</v>
      </c>
      <c r="D248" s="62" t="s">
        <v>2643</v>
      </c>
      <c r="E248" s="62" t="s">
        <v>2356</v>
      </c>
      <c r="F248" s="16" t="s">
        <v>2008</v>
      </c>
      <c r="G248" s="32">
        <v>36225</v>
      </c>
      <c r="H248" s="32">
        <v>0</v>
      </c>
      <c r="I248" s="32">
        <v>0</v>
      </c>
      <c r="J248" s="32">
        <f t="shared" si="10"/>
        <v>36225</v>
      </c>
    </row>
    <row r="249" spans="1:10">
      <c r="A249" s="16" t="s">
        <v>1405</v>
      </c>
      <c r="B249" s="62" t="s">
        <v>1933</v>
      </c>
      <c r="C249" s="62" t="s">
        <v>2361</v>
      </c>
      <c r="D249" s="62" t="s">
        <v>2128</v>
      </c>
      <c r="E249" s="62" t="s">
        <v>2128</v>
      </c>
      <c r="F249" s="16" t="s">
        <v>2008</v>
      </c>
      <c r="G249" s="32">
        <v>0</v>
      </c>
      <c r="H249" s="32">
        <v>0</v>
      </c>
      <c r="I249" s="32">
        <v>0</v>
      </c>
      <c r="J249" s="32">
        <f t="shared" si="10"/>
        <v>0</v>
      </c>
    </row>
    <row r="250" spans="1:10">
      <c r="A250" s="16" t="s">
        <v>1406</v>
      </c>
      <c r="B250" s="62" t="s">
        <v>1933</v>
      </c>
      <c r="C250" s="62" t="s">
        <v>2176</v>
      </c>
      <c r="D250" s="62" t="s">
        <v>2647</v>
      </c>
      <c r="E250" s="62" t="s">
        <v>2174</v>
      </c>
      <c r="F250" s="16" t="s">
        <v>2008</v>
      </c>
      <c r="G250" s="32">
        <v>23445.22</v>
      </c>
      <c r="H250" s="32">
        <v>0</v>
      </c>
      <c r="I250" s="32">
        <v>0</v>
      </c>
      <c r="J250" s="32">
        <f t="shared" si="10"/>
        <v>23445.22</v>
      </c>
    </row>
    <row r="251" spans="1:10">
      <c r="A251" s="16" t="s">
        <v>1407</v>
      </c>
      <c r="B251" s="62" t="s">
        <v>1933</v>
      </c>
      <c r="C251" s="62" t="s">
        <v>2178</v>
      </c>
      <c r="D251" s="62" t="s">
        <v>2648</v>
      </c>
      <c r="E251" s="62" t="s">
        <v>2174</v>
      </c>
      <c r="F251" s="16" t="s">
        <v>2008</v>
      </c>
      <c r="G251" s="32">
        <v>552.38</v>
      </c>
      <c r="H251" s="32">
        <v>0</v>
      </c>
      <c r="I251" s="32">
        <v>0</v>
      </c>
      <c r="J251" s="32">
        <f t="shared" si="10"/>
        <v>552.38</v>
      </c>
    </row>
    <row r="252" spans="1:10">
      <c r="A252" s="16" t="s">
        <v>1408</v>
      </c>
      <c r="B252" s="62" t="s">
        <v>1933</v>
      </c>
      <c r="C252" s="62" t="s">
        <v>2687</v>
      </c>
      <c r="D252" s="62" t="s">
        <v>2677</v>
      </c>
      <c r="E252" s="62" t="s">
        <v>2171</v>
      </c>
      <c r="F252" s="16" t="s">
        <v>2008</v>
      </c>
      <c r="G252" s="32">
        <v>6180</v>
      </c>
      <c r="H252" s="32">
        <v>0</v>
      </c>
      <c r="I252" s="32">
        <v>0</v>
      </c>
      <c r="J252" s="32">
        <f t="shared" si="10"/>
        <v>6180</v>
      </c>
    </row>
    <row r="253" spans="1:10">
      <c r="A253" s="16" t="s">
        <v>1409</v>
      </c>
      <c r="B253" s="62" t="s">
        <v>1933</v>
      </c>
      <c r="C253" s="62" t="s">
        <v>2186</v>
      </c>
      <c r="D253" s="62" t="s">
        <v>2649</v>
      </c>
      <c r="E253" s="62" t="s">
        <v>2134</v>
      </c>
      <c r="F253" s="16" t="s">
        <v>2008</v>
      </c>
      <c r="G253" s="32">
        <v>8842.39</v>
      </c>
      <c r="H253" s="32">
        <v>0</v>
      </c>
      <c r="I253" s="32">
        <v>0</v>
      </c>
      <c r="J253" s="32">
        <f t="shared" si="10"/>
        <v>8842.39</v>
      </c>
    </row>
    <row r="254" spans="1:10">
      <c r="A254" s="16" t="s">
        <v>1410</v>
      </c>
      <c r="B254" s="62" t="s">
        <v>1933</v>
      </c>
      <c r="C254" s="62" t="s">
        <v>2688</v>
      </c>
      <c r="D254" s="62" t="s">
        <v>2689</v>
      </c>
      <c r="E254" s="62" t="s">
        <v>2134</v>
      </c>
      <c r="F254" s="16" t="s">
        <v>2008</v>
      </c>
      <c r="G254" s="32">
        <v>108.25</v>
      </c>
      <c r="H254" s="32">
        <v>0</v>
      </c>
      <c r="I254" s="32">
        <v>0</v>
      </c>
      <c r="J254" s="32">
        <f t="shared" si="10"/>
        <v>108.25</v>
      </c>
    </row>
    <row r="255" spans="1:10">
      <c r="A255" s="16" t="s">
        <v>1411</v>
      </c>
      <c r="B255" s="62" t="s">
        <v>1933</v>
      </c>
      <c r="C255" s="62" t="s">
        <v>2127</v>
      </c>
      <c r="D255" s="62" t="s">
        <v>2128</v>
      </c>
      <c r="E255" s="62" t="s">
        <v>2134</v>
      </c>
      <c r="F255" s="16" t="s">
        <v>2008</v>
      </c>
      <c r="G255" s="32">
        <v>290.82</v>
      </c>
      <c r="H255" s="32">
        <v>0</v>
      </c>
      <c r="I255" s="32">
        <v>0</v>
      </c>
      <c r="J255" s="32">
        <f t="shared" si="10"/>
        <v>290.82</v>
      </c>
    </row>
    <row r="256" spans="1:10">
      <c r="A256" s="16" t="s">
        <v>1412</v>
      </c>
      <c r="B256" s="62" t="s">
        <v>1933</v>
      </c>
      <c r="C256" s="62" t="s">
        <v>2127</v>
      </c>
      <c r="D256" s="62" t="s">
        <v>2128</v>
      </c>
      <c r="E256" s="62" t="s">
        <v>2171</v>
      </c>
      <c r="F256" s="16" t="s">
        <v>2008</v>
      </c>
      <c r="G256" s="32">
        <v>8959.17</v>
      </c>
      <c r="H256" s="32">
        <v>0</v>
      </c>
      <c r="I256" s="32">
        <v>0</v>
      </c>
      <c r="J256" s="32">
        <f t="shared" si="10"/>
        <v>8959.17</v>
      </c>
    </row>
    <row r="257" spans="1:10">
      <c r="A257" s="16" t="s">
        <v>1413</v>
      </c>
      <c r="B257" s="62" t="s">
        <v>1933</v>
      </c>
      <c r="C257" s="62" t="s">
        <v>2127</v>
      </c>
      <c r="D257" s="62" t="s">
        <v>2128</v>
      </c>
      <c r="E257" s="62" t="s">
        <v>2127</v>
      </c>
      <c r="F257" s="16" t="s">
        <v>2008</v>
      </c>
      <c r="G257" s="32">
        <v>0</v>
      </c>
      <c r="H257" s="32">
        <v>0</v>
      </c>
      <c r="I257" s="32">
        <v>0</v>
      </c>
      <c r="J257" s="32">
        <f t="shared" si="10"/>
        <v>0</v>
      </c>
    </row>
    <row r="258" spans="1:10">
      <c r="A258" s="16" t="s">
        <v>1414</v>
      </c>
      <c r="B258" s="62" t="s">
        <v>1933</v>
      </c>
      <c r="C258" s="62" t="s">
        <v>2640</v>
      </c>
      <c r="D258" s="62" t="s">
        <v>2128</v>
      </c>
      <c r="E258" s="62" t="s">
        <v>2128</v>
      </c>
      <c r="F258" s="16" t="s">
        <v>2008</v>
      </c>
      <c r="G258" s="32">
        <v>0</v>
      </c>
      <c r="H258" s="32">
        <v>0</v>
      </c>
      <c r="I258" s="32">
        <v>0</v>
      </c>
      <c r="J258" s="32">
        <f t="shared" si="10"/>
        <v>0</v>
      </c>
    </row>
    <row r="259" spans="1:10">
      <c r="A259" s="16" t="s">
        <v>1415</v>
      </c>
      <c r="B259" s="62" t="s">
        <v>1933</v>
      </c>
      <c r="C259" s="62" t="s">
        <v>2364</v>
      </c>
      <c r="D259" s="62" t="s">
        <v>2128</v>
      </c>
      <c r="E259" s="62" t="s">
        <v>2128</v>
      </c>
      <c r="F259" s="16" t="s">
        <v>2008</v>
      </c>
      <c r="G259" s="32">
        <v>0</v>
      </c>
      <c r="H259" s="32">
        <v>0</v>
      </c>
      <c r="I259" s="32">
        <v>0</v>
      </c>
      <c r="J259" s="32">
        <f t="shared" si="10"/>
        <v>0</v>
      </c>
    </row>
    <row r="260" spans="1:10">
      <c r="A260" s="16" t="s">
        <v>1416</v>
      </c>
      <c r="B260" s="62" t="s">
        <v>1933</v>
      </c>
      <c r="C260" s="62" t="s">
        <v>2365</v>
      </c>
      <c r="D260" s="62" t="s">
        <v>2128</v>
      </c>
      <c r="E260" s="62" t="s">
        <v>2128</v>
      </c>
      <c r="F260" s="16" t="s">
        <v>2008</v>
      </c>
      <c r="G260" s="32">
        <v>0</v>
      </c>
      <c r="H260" s="32">
        <v>0</v>
      </c>
      <c r="I260" s="32">
        <v>0</v>
      </c>
      <c r="J260" s="32">
        <f t="shared" si="10"/>
        <v>0</v>
      </c>
    </row>
    <row r="261" spans="1:10">
      <c r="A261" s="16" t="s">
        <v>1417</v>
      </c>
      <c r="B261" s="62" t="s">
        <v>1933</v>
      </c>
      <c r="C261" s="62" t="s">
        <v>2436</v>
      </c>
      <c r="D261" s="62" t="s">
        <v>2680</v>
      </c>
      <c r="E261" s="62" t="s">
        <v>2171</v>
      </c>
      <c r="F261" s="16" t="s">
        <v>2008</v>
      </c>
      <c r="G261" s="32">
        <v>495</v>
      </c>
      <c r="H261" s="32">
        <v>0</v>
      </c>
      <c r="I261" s="32">
        <v>0</v>
      </c>
      <c r="J261" s="32">
        <f t="shared" si="10"/>
        <v>495</v>
      </c>
    </row>
    <row r="262" spans="1:10">
      <c r="A262" s="16" t="s">
        <v>1418</v>
      </c>
      <c r="B262" s="62" t="s">
        <v>1933</v>
      </c>
      <c r="C262" s="62" t="s">
        <v>2366</v>
      </c>
      <c r="D262" s="62" t="s">
        <v>2652</v>
      </c>
      <c r="E262" s="62" t="s">
        <v>2356</v>
      </c>
      <c r="F262" s="16" t="s">
        <v>2008</v>
      </c>
      <c r="G262" s="32">
        <v>17355</v>
      </c>
      <c r="H262" s="32">
        <v>0</v>
      </c>
      <c r="I262" s="32">
        <v>0</v>
      </c>
      <c r="J262" s="32">
        <f t="shared" si="10"/>
        <v>17355</v>
      </c>
    </row>
    <row r="263" spans="1:10">
      <c r="A263" s="16" t="s">
        <v>1419</v>
      </c>
      <c r="B263" s="62" t="s">
        <v>1933</v>
      </c>
      <c r="C263" s="62" t="s">
        <v>2368</v>
      </c>
      <c r="D263" s="62" t="s">
        <v>2690</v>
      </c>
      <c r="E263" s="62" t="s">
        <v>2134</v>
      </c>
      <c r="F263" s="16" t="s">
        <v>2008</v>
      </c>
      <c r="G263" s="32">
        <v>2510.71</v>
      </c>
      <c r="H263" s="32">
        <v>0</v>
      </c>
      <c r="I263" s="32">
        <v>0</v>
      </c>
      <c r="J263" s="32">
        <f t="shared" si="10"/>
        <v>2510.71</v>
      </c>
    </row>
    <row r="264" spans="1:10">
      <c r="A264" s="16" t="s">
        <v>1420</v>
      </c>
      <c r="B264" s="62" t="s">
        <v>1933</v>
      </c>
      <c r="C264" s="62" t="s">
        <v>2691</v>
      </c>
      <c r="D264" s="62" t="s">
        <v>2692</v>
      </c>
      <c r="E264" s="62" t="s">
        <v>2134</v>
      </c>
      <c r="F264" s="16" t="s">
        <v>2008</v>
      </c>
      <c r="G264" s="32">
        <v>190.21</v>
      </c>
      <c r="H264" s="32">
        <v>0</v>
      </c>
      <c r="I264" s="32">
        <v>0</v>
      </c>
      <c r="J264" s="32">
        <f t="shared" si="10"/>
        <v>190.21</v>
      </c>
    </row>
    <row r="265" spans="1:10">
      <c r="A265" s="16" t="s">
        <v>1421</v>
      </c>
      <c r="B265" s="62" t="s">
        <v>1933</v>
      </c>
      <c r="C265" s="62" t="s">
        <v>2223</v>
      </c>
      <c r="D265" s="62" t="s">
        <v>2659</v>
      </c>
      <c r="E265" s="62" t="s">
        <v>2171</v>
      </c>
      <c r="F265" s="16" t="s">
        <v>2008</v>
      </c>
      <c r="G265" s="32">
        <v>185.68</v>
      </c>
      <c r="H265" s="32">
        <v>0</v>
      </c>
      <c r="I265" s="32">
        <v>0</v>
      </c>
      <c r="J265" s="32">
        <f t="shared" si="10"/>
        <v>185.68</v>
      </c>
    </row>
    <row r="266" spans="1:10">
      <c r="A266" s="16" t="s">
        <v>1422</v>
      </c>
      <c r="B266" s="62" t="s">
        <v>1933</v>
      </c>
      <c r="C266" s="62" t="s">
        <v>2227</v>
      </c>
      <c r="D266" s="62" t="s">
        <v>2641</v>
      </c>
      <c r="E266" s="62" t="s">
        <v>2134</v>
      </c>
      <c r="F266" s="16" t="s">
        <v>2008</v>
      </c>
      <c r="G266" s="32">
        <v>1239.97</v>
      </c>
      <c r="H266" s="32">
        <v>0</v>
      </c>
      <c r="I266" s="32">
        <v>0</v>
      </c>
      <c r="J266" s="32">
        <f t="shared" si="10"/>
        <v>1239.97</v>
      </c>
    </row>
    <row r="267" spans="1:10">
      <c r="A267" s="16" t="s">
        <v>1423</v>
      </c>
      <c r="B267" s="62" t="s">
        <v>1933</v>
      </c>
      <c r="C267" s="62" t="s">
        <v>2231</v>
      </c>
      <c r="D267" s="62" t="s">
        <v>2128</v>
      </c>
      <c r="E267" s="62" t="s">
        <v>2190</v>
      </c>
      <c r="F267" s="16" t="s">
        <v>2008</v>
      </c>
      <c r="G267" s="32">
        <v>241.55</v>
      </c>
      <c r="H267" s="32">
        <v>0</v>
      </c>
      <c r="I267" s="32">
        <v>0</v>
      </c>
      <c r="J267" s="32">
        <f t="shared" si="10"/>
        <v>241.55</v>
      </c>
    </row>
    <row r="268" spans="1:10">
      <c r="A268" s="16" t="s">
        <v>1424</v>
      </c>
      <c r="B268" s="62" t="s">
        <v>1933</v>
      </c>
      <c r="C268" s="62" t="s">
        <v>2231</v>
      </c>
      <c r="D268" s="62" t="s">
        <v>2128</v>
      </c>
      <c r="E268" s="62" t="s">
        <v>2151</v>
      </c>
      <c r="F268" s="16" t="s">
        <v>2008</v>
      </c>
      <c r="G268" s="32">
        <v>600</v>
      </c>
      <c r="H268" s="32">
        <v>0</v>
      </c>
      <c r="I268" s="32">
        <v>0</v>
      </c>
      <c r="J268" s="32">
        <f t="shared" si="10"/>
        <v>600</v>
      </c>
    </row>
    <row r="269" spans="1:10">
      <c r="A269" s="16" t="s">
        <v>1425</v>
      </c>
      <c r="B269" s="62" t="s">
        <v>1933</v>
      </c>
      <c r="C269" s="62" t="s">
        <v>2693</v>
      </c>
      <c r="D269" s="62" t="s">
        <v>2694</v>
      </c>
      <c r="E269" s="62" t="s">
        <v>2134</v>
      </c>
      <c r="F269" s="16" t="s">
        <v>2008</v>
      </c>
      <c r="G269" s="32">
        <v>1761.18</v>
      </c>
      <c r="H269" s="32">
        <v>0</v>
      </c>
      <c r="I269" s="32">
        <v>0</v>
      </c>
      <c r="J269" s="32">
        <f t="shared" si="10"/>
        <v>1761.18</v>
      </c>
    </row>
    <row r="270" spans="1:10">
      <c r="A270" s="16" t="s">
        <v>1426</v>
      </c>
      <c r="B270" s="62" t="s">
        <v>1933</v>
      </c>
      <c r="C270" s="62" t="s">
        <v>2695</v>
      </c>
      <c r="D270" s="62" t="s">
        <v>2696</v>
      </c>
      <c r="E270" s="62" t="s">
        <v>2171</v>
      </c>
      <c r="F270" s="16" t="s">
        <v>2008</v>
      </c>
      <c r="G270" s="32">
        <v>1017</v>
      </c>
      <c r="H270" s="32">
        <v>0</v>
      </c>
      <c r="I270" s="32">
        <v>0</v>
      </c>
      <c r="J270" s="32">
        <f t="shared" si="10"/>
        <v>1017</v>
      </c>
    </row>
    <row r="271" spans="1:10">
      <c r="A271" s="16" t="s">
        <v>1427</v>
      </c>
      <c r="B271" s="62" t="s">
        <v>1933</v>
      </c>
      <c r="C271" s="62" t="s">
        <v>2697</v>
      </c>
      <c r="D271" s="62" t="s">
        <v>2692</v>
      </c>
      <c r="E271" s="62" t="s">
        <v>2134</v>
      </c>
      <c r="F271" s="16" t="s">
        <v>2008</v>
      </c>
      <c r="G271" s="32">
        <v>12.76</v>
      </c>
      <c r="H271" s="32">
        <v>0</v>
      </c>
      <c r="I271" s="32">
        <v>0</v>
      </c>
      <c r="J271" s="32">
        <f t="shared" si="10"/>
        <v>12.76</v>
      </c>
    </row>
    <row r="272" spans="1:10">
      <c r="A272" s="16" t="s">
        <v>1428</v>
      </c>
      <c r="B272" s="891" t="s">
        <v>2376</v>
      </c>
      <c r="C272" s="901"/>
      <c r="D272" s="901"/>
      <c r="E272" s="901"/>
      <c r="F272" s="893" t="s">
        <v>220</v>
      </c>
      <c r="G272" s="894">
        <f>SUBTOTAL(9,G241:G271)</f>
        <v>261402.39</v>
      </c>
      <c r="H272" s="894">
        <f>SUBTOTAL(9,H241:H271)</f>
        <v>0</v>
      </c>
      <c r="I272" s="894">
        <f>SUBTOTAL(9,I241:I271)</f>
        <v>0</v>
      </c>
      <c r="J272" s="894">
        <f>SUBTOTAL(9,J241:J271)</f>
        <v>261402.39</v>
      </c>
    </row>
    <row r="273" spans="1:10">
      <c r="A273" s="16" t="s">
        <v>1429</v>
      </c>
    </row>
    <row r="274" spans="1:10">
      <c r="A274" s="16" t="s">
        <v>1430</v>
      </c>
      <c r="B274" s="62" t="s">
        <v>1945</v>
      </c>
      <c r="C274" s="62" t="s">
        <v>2149</v>
      </c>
      <c r="D274" s="62" t="s">
        <v>2648</v>
      </c>
      <c r="E274" s="62" t="s">
        <v>2151</v>
      </c>
      <c r="F274" s="16" t="s">
        <v>2008</v>
      </c>
      <c r="G274" s="32">
        <v>84398.99</v>
      </c>
      <c r="H274" s="32">
        <v>0</v>
      </c>
      <c r="I274" s="32">
        <v>0</v>
      </c>
      <c r="J274" s="32">
        <f t="shared" ref="J274:J337" si="11">SUM(G274:I274)</f>
        <v>84398.99</v>
      </c>
    </row>
    <row r="275" spans="1:10">
      <c r="A275" s="16" t="s">
        <v>1431</v>
      </c>
      <c r="B275" s="62" t="s">
        <v>1945</v>
      </c>
      <c r="C275" s="62" t="s">
        <v>2149</v>
      </c>
      <c r="D275" s="62" t="s">
        <v>2644</v>
      </c>
      <c r="E275" s="62" t="s">
        <v>2151</v>
      </c>
      <c r="F275" s="16" t="s">
        <v>2008</v>
      </c>
      <c r="G275" s="32">
        <v>29711.09</v>
      </c>
      <c r="H275" s="32">
        <v>0</v>
      </c>
      <c r="I275" s="32">
        <v>0</v>
      </c>
      <c r="J275" s="32">
        <f t="shared" si="11"/>
        <v>29711.09</v>
      </c>
    </row>
    <row r="276" spans="1:10">
      <c r="A276" s="16" t="s">
        <v>1432</v>
      </c>
      <c r="B276" s="62" t="s">
        <v>1945</v>
      </c>
      <c r="C276" s="62" t="s">
        <v>2357</v>
      </c>
      <c r="D276" s="62" t="s">
        <v>2684</v>
      </c>
      <c r="E276" s="62" t="s">
        <v>2359</v>
      </c>
      <c r="F276" s="16" t="s">
        <v>2008</v>
      </c>
      <c r="G276" s="32">
        <v>22579.200000000001</v>
      </c>
      <c r="H276" s="32">
        <v>0</v>
      </c>
      <c r="I276" s="32">
        <v>0</v>
      </c>
      <c r="J276" s="32">
        <f t="shared" si="11"/>
        <v>22579.200000000001</v>
      </c>
    </row>
    <row r="277" spans="1:10">
      <c r="A277" s="16" t="s">
        <v>1433</v>
      </c>
      <c r="B277" s="62" t="s">
        <v>1945</v>
      </c>
      <c r="C277" s="62" t="s">
        <v>2379</v>
      </c>
      <c r="D277" s="62" t="s">
        <v>2639</v>
      </c>
      <c r="E277" s="62" t="s">
        <v>2171</v>
      </c>
      <c r="F277" s="16" t="s">
        <v>2008</v>
      </c>
      <c r="G277" s="32">
        <v>1025</v>
      </c>
      <c r="H277" s="32">
        <v>0</v>
      </c>
      <c r="I277" s="32">
        <v>0</v>
      </c>
      <c r="J277" s="32">
        <f t="shared" si="11"/>
        <v>1025</v>
      </c>
    </row>
    <row r="278" spans="1:10">
      <c r="A278" s="16" t="s">
        <v>1434</v>
      </c>
      <c r="B278" s="62" t="s">
        <v>1945</v>
      </c>
      <c r="C278" s="62" t="s">
        <v>2381</v>
      </c>
      <c r="D278" s="62" t="s">
        <v>2666</v>
      </c>
      <c r="E278" s="62" t="s">
        <v>2189</v>
      </c>
      <c r="F278" s="16" t="s">
        <v>2008</v>
      </c>
      <c r="G278" s="32">
        <v>179427.46</v>
      </c>
      <c r="H278" s="32">
        <v>0</v>
      </c>
      <c r="I278" s="32">
        <v>0</v>
      </c>
      <c r="J278" s="32">
        <f t="shared" si="11"/>
        <v>179427.46</v>
      </c>
    </row>
    <row r="279" spans="1:10">
      <c r="A279" s="16" t="s">
        <v>1435</v>
      </c>
      <c r="B279" s="62" t="s">
        <v>1945</v>
      </c>
      <c r="C279" s="62" t="s">
        <v>2381</v>
      </c>
      <c r="D279" s="62" t="s">
        <v>2666</v>
      </c>
      <c r="E279" s="62" t="s">
        <v>2245</v>
      </c>
      <c r="F279" s="16" t="s">
        <v>2008</v>
      </c>
      <c r="G279" s="32">
        <v>73125.08</v>
      </c>
      <c r="H279" s="32">
        <v>0</v>
      </c>
      <c r="I279" s="32">
        <v>0</v>
      </c>
      <c r="J279" s="32">
        <f t="shared" si="11"/>
        <v>73125.08</v>
      </c>
    </row>
    <row r="280" spans="1:10">
      <c r="A280" s="16" t="s">
        <v>1436</v>
      </c>
      <c r="B280" s="62" t="s">
        <v>1945</v>
      </c>
      <c r="C280" s="62" t="s">
        <v>2382</v>
      </c>
      <c r="D280" s="62" t="s">
        <v>2648</v>
      </c>
      <c r="E280" s="62" t="s">
        <v>2134</v>
      </c>
      <c r="F280" s="16" t="s">
        <v>2008</v>
      </c>
      <c r="G280" s="32">
        <v>87539.08</v>
      </c>
      <c r="H280" s="32">
        <v>0</v>
      </c>
      <c r="I280" s="32">
        <v>0</v>
      </c>
      <c r="J280" s="32">
        <f t="shared" si="11"/>
        <v>87539.08</v>
      </c>
    </row>
    <row r="281" spans="1:10">
      <c r="A281" s="16" t="s">
        <v>1437</v>
      </c>
      <c r="B281" s="62" t="s">
        <v>1945</v>
      </c>
      <c r="C281" s="62" t="s">
        <v>2158</v>
      </c>
      <c r="D281" s="62" t="s">
        <v>2679</v>
      </c>
      <c r="E281" s="62" t="s">
        <v>2151</v>
      </c>
      <c r="F281" s="16" t="s">
        <v>2008</v>
      </c>
      <c r="G281" s="32">
        <v>538448.82999999996</v>
      </c>
      <c r="H281" s="32">
        <v>0</v>
      </c>
      <c r="I281" s="32">
        <v>0</v>
      </c>
      <c r="J281" s="32">
        <f t="shared" si="11"/>
        <v>538448.82999999996</v>
      </c>
    </row>
    <row r="282" spans="1:10">
      <c r="A282" s="16" t="s">
        <v>1438</v>
      </c>
      <c r="B282" s="62" t="s">
        <v>1945</v>
      </c>
      <c r="C282" s="62" t="s">
        <v>2158</v>
      </c>
      <c r="D282" s="62" t="s">
        <v>2643</v>
      </c>
      <c r="E282" s="62" t="s">
        <v>2161</v>
      </c>
      <c r="F282" s="16" t="s">
        <v>2008</v>
      </c>
      <c r="G282" s="32">
        <v>127244.87</v>
      </c>
      <c r="H282" s="32">
        <v>0</v>
      </c>
      <c r="I282" s="32">
        <v>0</v>
      </c>
      <c r="J282" s="32">
        <f t="shared" si="11"/>
        <v>127244.87</v>
      </c>
    </row>
    <row r="283" spans="1:10">
      <c r="A283" s="16" t="s">
        <v>1439</v>
      </c>
      <c r="B283" s="62" t="s">
        <v>1945</v>
      </c>
      <c r="C283" s="62" t="s">
        <v>2158</v>
      </c>
      <c r="D283" s="62" t="s">
        <v>2698</v>
      </c>
      <c r="E283" s="62" t="s">
        <v>2151</v>
      </c>
      <c r="F283" s="16" t="s">
        <v>2008</v>
      </c>
      <c r="G283" s="32">
        <v>177677.87</v>
      </c>
      <c r="H283" s="32">
        <v>0</v>
      </c>
      <c r="I283" s="32">
        <v>0</v>
      </c>
      <c r="J283" s="32">
        <f t="shared" si="11"/>
        <v>177677.87</v>
      </c>
    </row>
    <row r="284" spans="1:10">
      <c r="A284" s="16" t="s">
        <v>1440</v>
      </c>
      <c r="B284" s="62" t="s">
        <v>1945</v>
      </c>
      <c r="C284" s="62" t="s">
        <v>2387</v>
      </c>
      <c r="D284" s="62" t="s">
        <v>2699</v>
      </c>
      <c r="E284" s="62" t="s">
        <v>2171</v>
      </c>
      <c r="F284" s="16" t="s">
        <v>2008</v>
      </c>
      <c r="G284" s="32">
        <v>3859.66</v>
      </c>
      <c r="H284" s="32">
        <v>0</v>
      </c>
      <c r="I284" s="32">
        <v>0</v>
      </c>
      <c r="J284" s="32">
        <f t="shared" si="11"/>
        <v>3859.66</v>
      </c>
    </row>
    <row r="285" spans="1:10">
      <c r="A285" s="16" t="s">
        <v>1441</v>
      </c>
      <c r="B285" s="62" t="s">
        <v>1945</v>
      </c>
      <c r="C285" s="62" t="s">
        <v>2387</v>
      </c>
      <c r="D285" s="62" t="s">
        <v>2128</v>
      </c>
      <c r="E285" s="62" t="s">
        <v>2128</v>
      </c>
      <c r="F285" s="16" t="s">
        <v>2008</v>
      </c>
      <c r="G285" s="32">
        <v>0</v>
      </c>
      <c r="H285" s="32">
        <v>0</v>
      </c>
      <c r="I285" s="32">
        <v>0</v>
      </c>
      <c r="J285" s="32">
        <f t="shared" si="11"/>
        <v>0</v>
      </c>
    </row>
    <row r="286" spans="1:10">
      <c r="A286" s="16" t="s">
        <v>1442</v>
      </c>
      <c r="B286" s="62" t="s">
        <v>1945</v>
      </c>
      <c r="C286" s="62" t="s">
        <v>2388</v>
      </c>
      <c r="D286" s="62" t="s">
        <v>2128</v>
      </c>
      <c r="E286" s="62" t="s">
        <v>2128</v>
      </c>
      <c r="F286" s="16" t="s">
        <v>2008</v>
      </c>
      <c r="G286" s="32">
        <v>0</v>
      </c>
      <c r="H286" s="32">
        <v>0</v>
      </c>
      <c r="I286" s="32">
        <v>0</v>
      </c>
      <c r="J286" s="32">
        <f t="shared" si="11"/>
        <v>0</v>
      </c>
    </row>
    <row r="287" spans="1:10">
      <c r="A287" s="16" t="s">
        <v>1443</v>
      </c>
      <c r="B287" s="62" t="s">
        <v>1945</v>
      </c>
      <c r="C287" s="62" t="s">
        <v>2645</v>
      </c>
      <c r="D287" s="62" t="s">
        <v>2646</v>
      </c>
      <c r="E287" s="62" t="s">
        <v>2171</v>
      </c>
      <c r="F287" s="16" t="s">
        <v>2008</v>
      </c>
      <c r="G287" s="32">
        <v>369.46</v>
      </c>
      <c r="H287" s="32">
        <v>0</v>
      </c>
      <c r="I287" s="32">
        <v>0</v>
      </c>
      <c r="J287" s="32">
        <f t="shared" si="11"/>
        <v>369.46</v>
      </c>
    </row>
    <row r="288" spans="1:10">
      <c r="A288" s="16" t="s">
        <v>1444</v>
      </c>
      <c r="B288" s="62" t="s">
        <v>1945</v>
      </c>
      <c r="C288" s="62" t="s">
        <v>2389</v>
      </c>
      <c r="D288" s="62" t="s">
        <v>2700</v>
      </c>
      <c r="E288" s="62" t="s">
        <v>2390</v>
      </c>
      <c r="F288" s="16" t="s">
        <v>2008</v>
      </c>
      <c r="G288" s="32">
        <v>62855</v>
      </c>
      <c r="H288" s="32">
        <v>0</v>
      </c>
      <c r="I288" s="32">
        <v>0</v>
      </c>
      <c r="J288" s="32">
        <f t="shared" si="11"/>
        <v>62855</v>
      </c>
    </row>
    <row r="289" spans="1:10">
      <c r="A289" s="16" t="s">
        <v>1445</v>
      </c>
      <c r="B289" s="62" t="s">
        <v>1945</v>
      </c>
      <c r="C289" s="62" t="s">
        <v>2163</v>
      </c>
      <c r="D289" s="62" t="s">
        <v>2128</v>
      </c>
      <c r="E289" s="62" t="s">
        <v>2128</v>
      </c>
      <c r="F289" s="16" t="s">
        <v>2008</v>
      </c>
      <c r="G289" s="32">
        <v>0</v>
      </c>
      <c r="H289" s="32">
        <v>0</v>
      </c>
      <c r="I289" s="32">
        <v>0</v>
      </c>
      <c r="J289" s="32">
        <f t="shared" si="11"/>
        <v>0</v>
      </c>
    </row>
    <row r="290" spans="1:10">
      <c r="A290" s="16" t="s">
        <v>1446</v>
      </c>
      <c r="B290" s="62" t="s">
        <v>1945</v>
      </c>
      <c r="C290" s="62" t="s">
        <v>2393</v>
      </c>
      <c r="D290" s="62" t="s">
        <v>2701</v>
      </c>
      <c r="E290" s="62" t="s">
        <v>2171</v>
      </c>
      <c r="F290" s="16" t="s">
        <v>2008</v>
      </c>
      <c r="G290" s="32">
        <v>34125</v>
      </c>
      <c r="H290" s="32">
        <v>0</v>
      </c>
      <c r="I290" s="32">
        <v>0</v>
      </c>
      <c r="J290" s="32">
        <f t="shared" si="11"/>
        <v>34125</v>
      </c>
    </row>
    <row r="291" spans="1:10">
      <c r="A291" s="16" t="s">
        <v>1447</v>
      </c>
      <c r="B291" s="62" t="s">
        <v>1945</v>
      </c>
      <c r="C291" s="62" t="s">
        <v>2395</v>
      </c>
      <c r="D291" s="62" t="s">
        <v>2702</v>
      </c>
      <c r="E291" s="62" t="s">
        <v>2245</v>
      </c>
      <c r="F291" s="16" t="s">
        <v>2008</v>
      </c>
      <c r="G291" s="32">
        <v>66295.72</v>
      </c>
      <c r="H291" s="32">
        <v>0</v>
      </c>
      <c r="I291" s="32">
        <v>0</v>
      </c>
      <c r="J291" s="32">
        <f t="shared" si="11"/>
        <v>66295.72</v>
      </c>
    </row>
    <row r="292" spans="1:10">
      <c r="A292" s="16" t="s">
        <v>1448</v>
      </c>
      <c r="B292" s="62" t="s">
        <v>1945</v>
      </c>
      <c r="C292" s="62" t="s">
        <v>2396</v>
      </c>
      <c r="D292" s="62" t="s">
        <v>2703</v>
      </c>
      <c r="E292" s="62" t="s">
        <v>2189</v>
      </c>
      <c r="F292" s="16" t="s">
        <v>2008</v>
      </c>
      <c r="G292" s="32">
        <v>2653.05</v>
      </c>
      <c r="H292" s="32">
        <v>0</v>
      </c>
      <c r="I292" s="32">
        <v>0</v>
      </c>
      <c r="J292" s="32">
        <f t="shared" si="11"/>
        <v>2653.05</v>
      </c>
    </row>
    <row r="293" spans="1:10">
      <c r="A293" s="16" t="s">
        <v>1449</v>
      </c>
      <c r="B293" s="62" t="s">
        <v>1945</v>
      </c>
      <c r="C293" s="62" t="s">
        <v>2397</v>
      </c>
      <c r="D293" s="62" t="s">
        <v>2128</v>
      </c>
      <c r="E293" s="62" t="s">
        <v>2128</v>
      </c>
      <c r="F293" s="16" t="s">
        <v>2008</v>
      </c>
      <c r="G293" s="32">
        <v>0</v>
      </c>
      <c r="H293" s="32">
        <v>0</v>
      </c>
      <c r="I293" s="32">
        <v>0</v>
      </c>
      <c r="J293" s="32">
        <f t="shared" si="11"/>
        <v>0</v>
      </c>
    </row>
    <row r="294" spans="1:10">
      <c r="A294" s="16" t="s">
        <v>1450</v>
      </c>
      <c r="B294" s="62" t="s">
        <v>1945</v>
      </c>
      <c r="C294" s="62" t="s">
        <v>2172</v>
      </c>
      <c r="D294" s="62" t="s">
        <v>2647</v>
      </c>
      <c r="E294" s="62" t="s">
        <v>2174</v>
      </c>
      <c r="F294" s="16" t="s">
        <v>2008</v>
      </c>
      <c r="G294" s="32">
        <v>587.13</v>
      </c>
      <c r="H294" s="32">
        <v>0</v>
      </c>
      <c r="I294" s="32">
        <v>0</v>
      </c>
      <c r="J294" s="32">
        <f t="shared" si="11"/>
        <v>587.13</v>
      </c>
    </row>
    <row r="295" spans="1:10">
      <c r="A295" s="16" t="s">
        <v>1451</v>
      </c>
      <c r="B295" s="62" t="s">
        <v>1945</v>
      </c>
      <c r="C295" s="62" t="s">
        <v>2172</v>
      </c>
      <c r="D295" s="62" t="s">
        <v>2647</v>
      </c>
      <c r="E295" s="62" t="s">
        <v>2175</v>
      </c>
      <c r="F295" s="16" t="s">
        <v>2008</v>
      </c>
      <c r="G295" s="32">
        <v>739.17</v>
      </c>
      <c r="H295" s="32">
        <v>0</v>
      </c>
      <c r="I295" s="32">
        <v>0</v>
      </c>
      <c r="J295" s="32">
        <f t="shared" si="11"/>
        <v>739.17</v>
      </c>
    </row>
    <row r="296" spans="1:10">
      <c r="A296" s="16" t="s">
        <v>1452</v>
      </c>
      <c r="B296" s="62" t="s">
        <v>1945</v>
      </c>
      <c r="C296" s="62" t="s">
        <v>2172</v>
      </c>
      <c r="D296" s="62" t="s">
        <v>2647</v>
      </c>
      <c r="E296" s="62" t="s">
        <v>2189</v>
      </c>
      <c r="F296" s="16" t="s">
        <v>2008</v>
      </c>
      <c r="G296" s="32">
        <v>33894.620000000003</v>
      </c>
      <c r="H296" s="32">
        <v>0</v>
      </c>
      <c r="I296" s="32">
        <v>0</v>
      </c>
      <c r="J296" s="32">
        <f t="shared" si="11"/>
        <v>33894.620000000003</v>
      </c>
    </row>
    <row r="297" spans="1:10">
      <c r="A297" s="16" t="s">
        <v>1453</v>
      </c>
      <c r="B297" s="62" t="s">
        <v>1945</v>
      </c>
      <c r="C297" s="62" t="s">
        <v>2172</v>
      </c>
      <c r="D297" s="62" t="s">
        <v>2647</v>
      </c>
      <c r="E297" s="62" t="s">
        <v>2157</v>
      </c>
      <c r="F297" s="16" t="s">
        <v>2008</v>
      </c>
      <c r="G297" s="32">
        <v>5950</v>
      </c>
      <c r="H297" s="32">
        <v>0</v>
      </c>
      <c r="I297" s="32">
        <v>0</v>
      </c>
      <c r="J297" s="32">
        <f t="shared" si="11"/>
        <v>5950</v>
      </c>
    </row>
    <row r="298" spans="1:10">
      <c r="A298" s="16" t="s">
        <v>1454</v>
      </c>
      <c r="B298" s="62" t="s">
        <v>1945</v>
      </c>
      <c r="C298" s="62" t="s">
        <v>2172</v>
      </c>
      <c r="D298" s="62" t="s">
        <v>2128</v>
      </c>
      <c r="E298" s="62" t="s">
        <v>2128</v>
      </c>
      <c r="F298" s="16" t="s">
        <v>2008</v>
      </c>
      <c r="G298" s="32">
        <v>0</v>
      </c>
      <c r="H298" s="32">
        <v>0</v>
      </c>
      <c r="I298" s="32">
        <v>0</v>
      </c>
      <c r="J298" s="32">
        <f t="shared" si="11"/>
        <v>0</v>
      </c>
    </row>
    <row r="299" spans="1:10">
      <c r="A299" s="16" t="s">
        <v>1455</v>
      </c>
      <c r="B299" s="62" t="s">
        <v>1945</v>
      </c>
      <c r="C299" s="62" t="s">
        <v>2398</v>
      </c>
      <c r="D299" s="62" t="s">
        <v>2128</v>
      </c>
      <c r="E299" s="62" t="s">
        <v>2128</v>
      </c>
      <c r="F299" s="16" t="s">
        <v>2008</v>
      </c>
      <c r="G299" s="32">
        <v>0</v>
      </c>
      <c r="H299" s="32">
        <v>0</v>
      </c>
      <c r="I299" s="32">
        <v>0</v>
      </c>
      <c r="J299" s="32">
        <f t="shared" si="11"/>
        <v>0</v>
      </c>
    </row>
    <row r="300" spans="1:10">
      <c r="A300" s="16" t="s">
        <v>1456</v>
      </c>
      <c r="B300" s="62" t="s">
        <v>1945</v>
      </c>
      <c r="C300" s="62" t="s">
        <v>2316</v>
      </c>
      <c r="D300" s="62" t="s">
        <v>2670</v>
      </c>
      <c r="E300" s="62" t="s">
        <v>2309</v>
      </c>
      <c r="F300" s="16" t="s">
        <v>2008</v>
      </c>
      <c r="G300" s="32">
        <v>8045</v>
      </c>
      <c r="H300" s="32">
        <v>0</v>
      </c>
      <c r="I300" s="32">
        <v>0</v>
      </c>
      <c r="J300" s="32">
        <f t="shared" si="11"/>
        <v>8045</v>
      </c>
    </row>
    <row r="301" spans="1:10">
      <c r="A301" s="16" t="s">
        <v>1457</v>
      </c>
      <c r="B301" s="62" t="s">
        <v>1945</v>
      </c>
      <c r="C301" s="62" t="s">
        <v>2316</v>
      </c>
      <c r="D301" s="62" t="s">
        <v>2670</v>
      </c>
      <c r="E301" s="62" t="s">
        <v>2171</v>
      </c>
      <c r="F301" s="16" t="s">
        <v>2008</v>
      </c>
      <c r="G301" s="32">
        <v>27594</v>
      </c>
      <c r="H301" s="32">
        <v>0</v>
      </c>
      <c r="I301" s="32">
        <v>0</v>
      </c>
      <c r="J301" s="32">
        <f t="shared" si="11"/>
        <v>27594</v>
      </c>
    </row>
    <row r="302" spans="1:10">
      <c r="A302" s="16" t="s">
        <v>1458</v>
      </c>
      <c r="B302" s="62" t="s">
        <v>1945</v>
      </c>
      <c r="C302" s="62" t="s">
        <v>2316</v>
      </c>
      <c r="D302" s="62" t="s">
        <v>2128</v>
      </c>
      <c r="E302" s="62" t="s">
        <v>2128</v>
      </c>
      <c r="F302" s="16" t="s">
        <v>2008</v>
      </c>
      <c r="G302" s="32">
        <v>0</v>
      </c>
      <c r="H302" s="32">
        <v>0</v>
      </c>
      <c r="I302" s="32">
        <v>0</v>
      </c>
      <c r="J302" s="32">
        <f t="shared" si="11"/>
        <v>0</v>
      </c>
    </row>
    <row r="303" spans="1:10">
      <c r="A303" s="16" t="s">
        <v>1459</v>
      </c>
      <c r="B303" s="62" t="s">
        <v>1945</v>
      </c>
      <c r="C303" s="62" t="s">
        <v>2399</v>
      </c>
      <c r="D303" s="62" t="s">
        <v>2704</v>
      </c>
      <c r="E303" s="62" t="s">
        <v>2175</v>
      </c>
      <c r="F303" s="16" t="s">
        <v>2008</v>
      </c>
      <c r="G303" s="32">
        <v>14857.11</v>
      </c>
      <c r="H303" s="32">
        <v>0</v>
      </c>
      <c r="I303" s="32">
        <v>0</v>
      </c>
      <c r="J303" s="32">
        <f t="shared" si="11"/>
        <v>14857.11</v>
      </c>
    </row>
    <row r="304" spans="1:10">
      <c r="A304" s="16" t="s">
        <v>1460</v>
      </c>
      <c r="B304" s="62" t="s">
        <v>1945</v>
      </c>
      <c r="C304" s="62" t="s">
        <v>2399</v>
      </c>
      <c r="D304" s="62" t="s">
        <v>2704</v>
      </c>
      <c r="E304" s="62" t="s">
        <v>2189</v>
      </c>
      <c r="F304" s="16" t="s">
        <v>2008</v>
      </c>
      <c r="G304" s="32">
        <v>236284.28</v>
      </c>
      <c r="H304" s="32">
        <v>0</v>
      </c>
      <c r="I304" s="32">
        <v>0</v>
      </c>
      <c r="J304" s="32">
        <f t="shared" si="11"/>
        <v>236284.28</v>
      </c>
    </row>
    <row r="305" spans="1:10">
      <c r="A305" s="16" t="s">
        <v>1461</v>
      </c>
      <c r="B305" s="62" t="s">
        <v>1945</v>
      </c>
      <c r="C305" s="62" t="s">
        <v>2399</v>
      </c>
      <c r="D305" s="62" t="s">
        <v>2704</v>
      </c>
      <c r="E305" s="62" t="s">
        <v>2157</v>
      </c>
      <c r="F305" s="16" t="s">
        <v>2008</v>
      </c>
      <c r="G305" s="32">
        <v>9284.1200000000008</v>
      </c>
      <c r="H305" s="32">
        <v>0</v>
      </c>
      <c r="I305" s="32">
        <v>0</v>
      </c>
      <c r="J305" s="32">
        <f t="shared" si="11"/>
        <v>9284.1200000000008</v>
      </c>
    </row>
    <row r="306" spans="1:10">
      <c r="A306" s="16" t="s">
        <v>1462</v>
      </c>
      <c r="B306" s="62" t="s">
        <v>1945</v>
      </c>
      <c r="C306" s="62" t="s">
        <v>2399</v>
      </c>
      <c r="D306" s="62" t="s">
        <v>2128</v>
      </c>
      <c r="E306" s="62" t="s">
        <v>2128</v>
      </c>
      <c r="F306" s="16" t="s">
        <v>2008</v>
      </c>
      <c r="G306" s="32">
        <v>0</v>
      </c>
      <c r="H306" s="32">
        <v>0</v>
      </c>
      <c r="I306" s="32">
        <v>0</v>
      </c>
      <c r="J306" s="32">
        <f t="shared" si="11"/>
        <v>0</v>
      </c>
    </row>
    <row r="307" spans="1:10">
      <c r="A307" s="16" t="s">
        <v>1463</v>
      </c>
      <c r="B307" s="62" t="s">
        <v>1945</v>
      </c>
      <c r="C307" s="62" t="s">
        <v>2347</v>
      </c>
      <c r="D307" s="62" t="s">
        <v>2668</v>
      </c>
      <c r="E307" s="62" t="s">
        <v>2348</v>
      </c>
      <c r="F307" s="16" t="s">
        <v>2008</v>
      </c>
      <c r="G307" s="32">
        <v>3540.2</v>
      </c>
      <c r="H307" s="32">
        <v>0</v>
      </c>
      <c r="I307" s="32">
        <v>0</v>
      </c>
      <c r="J307" s="32">
        <f t="shared" si="11"/>
        <v>3540.2</v>
      </c>
    </row>
    <row r="308" spans="1:10">
      <c r="A308" s="16" t="s">
        <v>1464</v>
      </c>
      <c r="B308" s="62" t="s">
        <v>1945</v>
      </c>
      <c r="C308" s="62" t="s">
        <v>2176</v>
      </c>
      <c r="D308" s="62" t="s">
        <v>2647</v>
      </c>
      <c r="E308" s="62" t="s">
        <v>2174</v>
      </c>
      <c r="F308" s="16" t="s">
        <v>2008</v>
      </c>
      <c r="G308" s="32">
        <v>487.12</v>
      </c>
      <c r="H308" s="32">
        <v>0</v>
      </c>
      <c r="I308" s="32">
        <v>0</v>
      </c>
      <c r="J308" s="32">
        <f t="shared" si="11"/>
        <v>487.12</v>
      </c>
    </row>
    <row r="309" spans="1:10">
      <c r="A309" s="16" t="s">
        <v>1465</v>
      </c>
      <c r="B309" s="62" t="s">
        <v>1945</v>
      </c>
      <c r="C309" s="62" t="s">
        <v>2705</v>
      </c>
      <c r="D309" s="62" t="s">
        <v>2706</v>
      </c>
      <c r="E309" s="62" t="s">
        <v>2171</v>
      </c>
      <c r="F309" s="16" t="s">
        <v>2008</v>
      </c>
      <c r="G309" s="32">
        <v>224667.45</v>
      </c>
      <c r="H309" s="32">
        <v>0</v>
      </c>
      <c r="I309" s="32">
        <v>0</v>
      </c>
      <c r="J309" s="32">
        <f t="shared" si="11"/>
        <v>224667.45</v>
      </c>
    </row>
    <row r="310" spans="1:10">
      <c r="A310" s="16" t="s">
        <v>1466</v>
      </c>
      <c r="B310" s="62" t="s">
        <v>1945</v>
      </c>
      <c r="C310" s="62" t="s">
        <v>2362</v>
      </c>
      <c r="D310" s="62" t="s">
        <v>2707</v>
      </c>
      <c r="E310" s="62" t="s">
        <v>2134</v>
      </c>
      <c r="F310" s="16" t="s">
        <v>2008</v>
      </c>
      <c r="G310" s="32">
        <v>12</v>
      </c>
      <c r="H310" s="32">
        <v>0</v>
      </c>
      <c r="I310" s="32">
        <v>0</v>
      </c>
      <c r="J310" s="32">
        <f t="shared" si="11"/>
        <v>12</v>
      </c>
    </row>
    <row r="311" spans="1:10">
      <c r="A311" s="16" t="s">
        <v>1467</v>
      </c>
      <c r="B311" s="62" t="s">
        <v>1945</v>
      </c>
      <c r="C311" s="62" t="s">
        <v>2401</v>
      </c>
      <c r="D311" s="62" t="s">
        <v>2666</v>
      </c>
      <c r="E311" s="62" t="s">
        <v>2189</v>
      </c>
      <c r="F311" s="16" t="s">
        <v>2008</v>
      </c>
      <c r="G311" s="32">
        <v>2085824.71</v>
      </c>
      <c r="H311" s="32">
        <v>0</v>
      </c>
      <c r="I311" s="32">
        <v>0</v>
      </c>
      <c r="J311" s="32">
        <f t="shared" si="11"/>
        <v>2085824.71</v>
      </c>
    </row>
    <row r="312" spans="1:10">
      <c r="A312" s="16" t="s">
        <v>1468</v>
      </c>
      <c r="B312" s="62" t="s">
        <v>1945</v>
      </c>
      <c r="C312" s="62" t="s">
        <v>2401</v>
      </c>
      <c r="D312" s="62" t="s">
        <v>2666</v>
      </c>
      <c r="E312" s="62" t="s">
        <v>2245</v>
      </c>
      <c r="F312" s="16" t="s">
        <v>2008</v>
      </c>
      <c r="G312" s="32">
        <v>67475.97</v>
      </c>
      <c r="H312" s="32">
        <v>0</v>
      </c>
      <c r="I312" s="32">
        <v>0</v>
      </c>
      <c r="J312" s="32">
        <f t="shared" si="11"/>
        <v>67475.97</v>
      </c>
    </row>
    <row r="313" spans="1:10">
      <c r="A313" s="16" t="s">
        <v>1469</v>
      </c>
      <c r="B313" s="62" t="s">
        <v>1945</v>
      </c>
      <c r="C313" s="62" t="s">
        <v>2402</v>
      </c>
      <c r="D313" s="62" t="s">
        <v>2708</v>
      </c>
      <c r="E313" s="62" t="s">
        <v>2313</v>
      </c>
      <c r="F313" s="16" t="s">
        <v>2008</v>
      </c>
      <c r="G313" s="32">
        <v>-4017.93</v>
      </c>
      <c r="H313" s="32">
        <v>0</v>
      </c>
      <c r="I313" s="32">
        <v>0</v>
      </c>
      <c r="J313" s="32">
        <f t="shared" si="11"/>
        <v>-4017.93</v>
      </c>
    </row>
    <row r="314" spans="1:10">
      <c r="A314" s="16" t="s">
        <v>1470</v>
      </c>
      <c r="B314" s="62" t="s">
        <v>1945</v>
      </c>
      <c r="C314" s="62" t="s">
        <v>2402</v>
      </c>
      <c r="D314" s="62" t="s">
        <v>2708</v>
      </c>
      <c r="E314" s="62" t="s">
        <v>2359</v>
      </c>
      <c r="F314" s="16" t="s">
        <v>2008</v>
      </c>
      <c r="G314" s="32">
        <v>37040</v>
      </c>
      <c r="H314" s="32">
        <v>0</v>
      </c>
      <c r="I314" s="32">
        <v>0</v>
      </c>
      <c r="J314" s="32">
        <f t="shared" si="11"/>
        <v>37040</v>
      </c>
    </row>
    <row r="315" spans="1:10">
      <c r="A315" s="16" t="s">
        <v>1471</v>
      </c>
      <c r="B315" s="62" t="s">
        <v>1945</v>
      </c>
      <c r="C315" s="62" t="s">
        <v>2403</v>
      </c>
      <c r="D315" s="62" t="s">
        <v>2666</v>
      </c>
      <c r="E315" s="62" t="s">
        <v>2189</v>
      </c>
      <c r="F315" s="16" t="s">
        <v>2008</v>
      </c>
      <c r="G315" s="32">
        <v>4035372.72999998</v>
      </c>
      <c r="H315" s="32">
        <v>0</v>
      </c>
      <c r="I315" s="32">
        <v>0</v>
      </c>
      <c r="J315" s="32">
        <f t="shared" si="11"/>
        <v>4035372.72999998</v>
      </c>
    </row>
    <row r="316" spans="1:10">
      <c r="A316" s="16" t="s">
        <v>1472</v>
      </c>
      <c r="B316" s="62" t="s">
        <v>1945</v>
      </c>
      <c r="C316" s="62" t="s">
        <v>2403</v>
      </c>
      <c r="D316" s="62" t="s">
        <v>2666</v>
      </c>
      <c r="E316" s="62" t="s">
        <v>2245</v>
      </c>
      <c r="F316" s="16" t="s">
        <v>2008</v>
      </c>
      <c r="G316" s="32">
        <v>676054.69000000099</v>
      </c>
      <c r="H316" s="32">
        <v>0</v>
      </c>
      <c r="I316" s="32">
        <v>0</v>
      </c>
      <c r="J316" s="32">
        <f t="shared" si="11"/>
        <v>676054.69000000099</v>
      </c>
    </row>
    <row r="317" spans="1:10">
      <c r="A317" s="16" t="s">
        <v>1473</v>
      </c>
      <c r="B317" s="62" t="s">
        <v>1945</v>
      </c>
      <c r="C317" s="62" t="s">
        <v>2709</v>
      </c>
      <c r="D317" s="62" t="s">
        <v>2707</v>
      </c>
      <c r="E317" s="62" t="s">
        <v>2313</v>
      </c>
      <c r="F317" s="16" t="s">
        <v>2008</v>
      </c>
      <c r="G317" s="32">
        <v>23261.84</v>
      </c>
      <c r="H317" s="32">
        <v>0</v>
      </c>
      <c r="I317" s="32">
        <v>0</v>
      </c>
      <c r="J317" s="32">
        <f t="shared" si="11"/>
        <v>23261.84</v>
      </c>
    </row>
    <row r="318" spans="1:10">
      <c r="A318" s="16" t="s">
        <v>1474</v>
      </c>
      <c r="B318" s="62" t="s">
        <v>1945</v>
      </c>
      <c r="C318" s="62" t="s">
        <v>2406</v>
      </c>
      <c r="D318" s="62" t="s">
        <v>2128</v>
      </c>
      <c r="E318" s="62" t="s">
        <v>2128</v>
      </c>
      <c r="F318" s="16" t="s">
        <v>2008</v>
      </c>
      <c r="G318" s="32">
        <v>0</v>
      </c>
      <c r="H318" s="32">
        <v>0</v>
      </c>
      <c r="I318" s="32">
        <v>0</v>
      </c>
      <c r="J318" s="32">
        <f t="shared" si="11"/>
        <v>0</v>
      </c>
    </row>
    <row r="319" spans="1:10">
      <c r="A319" s="16" t="s">
        <v>1475</v>
      </c>
      <c r="B319" s="62" t="s">
        <v>1945</v>
      </c>
      <c r="C319" s="62" t="s">
        <v>2407</v>
      </c>
      <c r="D319" s="62" t="s">
        <v>2128</v>
      </c>
      <c r="E319" s="62" t="s">
        <v>2128</v>
      </c>
      <c r="F319" s="16" t="s">
        <v>2008</v>
      </c>
      <c r="G319" s="32">
        <v>0</v>
      </c>
      <c r="H319" s="32">
        <v>0</v>
      </c>
      <c r="I319" s="32">
        <v>0</v>
      </c>
      <c r="J319" s="32">
        <f t="shared" si="11"/>
        <v>0</v>
      </c>
    </row>
    <row r="320" spans="1:10">
      <c r="A320" s="16" t="s">
        <v>1476</v>
      </c>
      <c r="B320" s="62" t="s">
        <v>1945</v>
      </c>
      <c r="C320" s="62" t="s">
        <v>2178</v>
      </c>
      <c r="D320" s="62" t="s">
        <v>2648</v>
      </c>
      <c r="E320" s="62" t="s">
        <v>2174</v>
      </c>
      <c r="F320" s="16" t="s">
        <v>2008</v>
      </c>
      <c r="G320" s="32">
        <v>2194.08</v>
      </c>
      <c r="H320" s="32">
        <v>0</v>
      </c>
      <c r="I320" s="32">
        <v>0</v>
      </c>
      <c r="J320" s="32">
        <f t="shared" si="11"/>
        <v>2194.08</v>
      </c>
    </row>
    <row r="321" spans="1:10">
      <c r="A321" s="16" t="s">
        <v>1477</v>
      </c>
      <c r="B321" s="62" t="s">
        <v>1945</v>
      </c>
      <c r="C321" s="62" t="s">
        <v>2408</v>
      </c>
      <c r="D321" s="62" t="s">
        <v>2699</v>
      </c>
      <c r="E321" s="62" t="s">
        <v>2175</v>
      </c>
      <c r="F321" s="16" t="s">
        <v>2008</v>
      </c>
      <c r="G321" s="32">
        <v>80052.22</v>
      </c>
      <c r="H321" s="32">
        <v>0</v>
      </c>
      <c r="I321" s="32">
        <v>0</v>
      </c>
      <c r="J321" s="32">
        <f t="shared" si="11"/>
        <v>80052.22</v>
      </c>
    </row>
    <row r="322" spans="1:10">
      <c r="A322" s="16" t="s">
        <v>1478</v>
      </c>
      <c r="B322" s="62" t="s">
        <v>1945</v>
      </c>
      <c r="C322" s="62" t="s">
        <v>2408</v>
      </c>
      <c r="D322" s="62" t="s">
        <v>2699</v>
      </c>
      <c r="E322" s="62" t="s">
        <v>2409</v>
      </c>
      <c r="F322" s="16" t="s">
        <v>2008</v>
      </c>
      <c r="G322" s="32">
        <v>280213.53000000003</v>
      </c>
      <c r="H322" s="32">
        <v>0</v>
      </c>
      <c r="I322" s="32">
        <v>0</v>
      </c>
      <c r="J322" s="32">
        <f t="shared" si="11"/>
        <v>280213.53000000003</v>
      </c>
    </row>
    <row r="323" spans="1:10">
      <c r="A323" s="16" t="s">
        <v>1479</v>
      </c>
      <c r="B323" s="62" t="s">
        <v>1945</v>
      </c>
      <c r="C323" s="62" t="s">
        <v>2411</v>
      </c>
      <c r="D323" s="62" t="s">
        <v>2128</v>
      </c>
      <c r="E323" s="62" t="s">
        <v>2128</v>
      </c>
      <c r="F323" s="16" t="s">
        <v>2008</v>
      </c>
      <c r="G323" s="32">
        <v>0</v>
      </c>
      <c r="H323" s="32">
        <v>0</v>
      </c>
      <c r="I323" s="32">
        <v>0</v>
      </c>
      <c r="J323" s="32">
        <f t="shared" si="11"/>
        <v>0</v>
      </c>
    </row>
    <row r="324" spans="1:10">
      <c r="A324" s="16" t="s">
        <v>1480</v>
      </c>
      <c r="B324" s="62" t="s">
        <v>1945</v>
      </c>
      <c r="C324" s="62" t="s">
        <v>2412</v>
      </c>
      <c r="D324" s="62" t="s">
        <v>2699</v>
      </c>
      <c r="E324" s="62" t="s">
        <v>2309</v>
      </c>
      <c r="F324" s="16" t="s">
        <v>2008</v>
      </c>
      <c r="G324" s="32">
        <v>27230.47</v>
      </c>
      <c r="H324" s="32">
        <v>0</v>
      </c>
      <c r="I324" s="32">
        <v>0</v>
      </c>
      <c r="J324" s="32">
        <f t="shared" si="11"/>
        <v>27230.47</v>
      </c>
    </row>
    <row r="325" spans="1:10">
      <c r="A325" s="16" t="s">
        <v>1481</v>
      </c>
      <c r="B325" s="62" t="s">
        <v>1945</v>
      </c>
      <c r="C325" s="62" t="s">
        <v>2412</v>
      </c>
      <c r="D325" s="62" t="s">
        <v>2128</v>
      </c>
      <c r="E325" s="62" t="s">
        <v>2128</v>
      </c>
      <c r="F325" s="16" t="s">
        <v>2008</v>
      </c>
      <c r="G325" s="32">
        <v>0</v>
      </c>
      <c r="H325" s="32">
        <v>0</v>
      </c>
      <c r="I325" s="32">
        <v>0</v>
      </c>
      <c r="J325" s="32">
        <f t="shared" si="11"/>
        <v>0</v>
      </c>
    </row>
    <row r="326" spans="1:10">
      <c r="A326" s="16" t="s">
        <v>1482</v>
      </c>
      <c r="B326" s="62" t="s">
        <v>1945</v>
      </c>
      <c r="C326" s="62" t="s">
        <v>2710</v>
      </c>
      <c r="D326" s="62" t="s">
        <v>2711</v>
      </c>
      <c r="E326" s="62" t="s">
        <v>2712</v>
      </c>
      <c r="F326" s="16" t="s">
        <v>2008</v>
      </c>
      <c r="G326" s="32">
        <v>460.06</v>
      </c>
      <c r="H326" s="32">
        <v>0</v>
      </c>
      <c r="I326" s="32">
        <v>0</v>
      </c>
      <c r="J326" s="32">
        <f t="shared" si="11"/>
        <v>460.06</v>
      </c>
    </row>
    <row r="327" spans="1:10">
      <c r="A327" s="16" t="s">
        <v>1483</v>
      </c>
      <c r="B327" s="62" t="s">
        <v>1945</v>
      </c>
      <c r="C327" s="62" t="s">
        <v>2413</v>
      </c>
      <c r="D327" s="62" t="s">
        <v>2669</v>
      </c>
      <c r="E327" s="62" t="s">
        <v>2309</v>
      </c>
      <c r="F327" s="16" t="s">
        <v>2008</v>
      </c>
      <c r="G327" s="32">
        <v>4250</v>
      </c>
      <c r="H327" s="32">
        <v>0</v>
      </c>
      <c r="I327" s="32">
        <v>0</v>
      </c>
      <c r="J327" s="32">
        <f t="shared" si="11"/>
        <v>4250</v>
      </c>
    </row>
    <row r="328" spans="1:10">
      <c r="A328" s="16" t="s">
        <v>1484</v>
      </c>
      <c r="B328" s="62" t="s">
        <v>1945</v>
      </c>
      <c r="C328" s="62" t="s">
        <v>2414</v>
      </c>
      <c r="D328" s="62" t="s">
        <v>2128</v>
      </c>
      <c r="E328" s="62" t="s">
        <v>2128</v>
      </c>
      <c r="F328" s="16" t="s">
        <v>2008</v>
      </c>
      <c r="G328" s="32">
        <v>0</v>
      </c>
      <c r="H328" s="32">
        <v>0</v>
      </c>
      <c r="I328" s="32">
        <v>0</v>
      </c>
      <c r="J328" s="32">
        <f t="shared" si="11"/>
        <v>0</v>
      </c>
    </row>
    <row r="329" spans="1:10">
      <c r="A329" s="16" t="s">
        <v>1485</v>
      </c>
      <c r="B329" s="62" t="s">
        <v>1945</v>
      </c>
      <c r="C329" s="62" t="s">
        <v>2416</v>
      </c>
      <c r="D329" s="62" t="s">
        <v>2128</v>
      </c>
      <c r="E329" s="62" t="s">
        <v>2128</v>
      </c>
      <c r="F329" s="16" t="s">
        <v>2008</v>
      </c>
      <c r="G329" s="32">
        <v>0</v>
      </c>
      <c r="H329" s="32">
        <v>0</v>
      </c>
      <c r="I329" s="32">
        <v>0</v>
      </c>
      <c r="J329" s="32">
        <f t="shared" si="11"/>
        <v>0</v>
      </c>
    </row>
    <row r="330" spans="1:10">
      <c r="A330" s="16" t="s">
        <v>1486</v>
      </c>
      <c r="B330" s="62" t="s">
        <v>1945</v>
      </c>
      <c r="C330" s="62" t="s">
        <v>2713</v>
      </c>
      <c r="D330" s="62" t="s">
        <v>2652</v>
      </c>
      <c r="E330" s="62" t="s">
        <v>2390</v>
      </c>
      <c r="F330" s="16" t="s">
        <v>2008</v>
      </c>
      <c r="G330" s="32">
        <v>71460.899999999994</v>
      </c>
      <c r="H330" s="32">
        <v>0</v>
      </c>
      <c r="I330" s="32">
        <v>0</v>
      </c>
      <c r="J330" s="32">
        <f t="shared" si="11"/>
        <v>71460.899999999994</v>
      </c>
    </row>
    <row r="331" spans="1:10">
      <c r="A331" s="16" t="s">
        <v>1487</v>
      </c>
      <c r="B331" s="62" t="s">
        <v>1945</v>
      </c>
      <c r="C331" s="62" t="s">
        <v>2417</v>
      </c>
      <c r="D331" s="62" t="s">
        <v>2658</v>
      </c>
      <c r="E331" s="62" t="s">
        <v>2309</v>
      </c>
      <c r="F331" s="16" t="s">
        <v>2008</v>
      </c>
      <c r="G331" s="32">
        <v>43239.19</v>
      </c>
      <c r="H331" s="32">
        <v>0</v>
      </c>
      <c r="I331" s="32">
        <v>0</v>
      </c>
      <c r="J331" s="32">
        <f t="shared" si="11"/>
        <v>43239.19</v>
      </c>
    </row>
    <row r="332" spans="1:10">
      <c r="A332" s="16" t="s">
        <v>1488</v>
      </c>
      <c r="B332" s="62" t="s">
        <v>1945</v>
      </c>
      <c r="C332" s="62" t="s">
        <v>2418</v>
      </c>
      <c r="D332" s="62" t="s">
        <v>2128</v>
      </c>
      <c r="E332" s="62" t="s">
        <v>2128</v>
      </c>
      <c r="F332" s="16" t="s">
        <v>2008</v>
      </c>
      <c r="G332" s="32">
        <v>0</v>
      </c>
      <c r="H332" s="32">
        <v>0</v>
      </c>
      <c r="I332" s="32">
        <v>0</v>
      </c>
      <c r="J332" s="32">
        <f t="shared" si="11"/>
        <v>0</v>
      </c>
    </row>
    <row r="333" spans="1:10">
      <c r="A333" s="16" t="s">
        <v>1489</v>
      </c>
      <c r="B333" s="62" t="s">
        <v>1945</v>
      </c>
      <c r="C333" s="62" t="s">
        <v>2420</v>
      </c>
      <c r="D333" s="62" t="s">
        <v>2128</v>
      </c>
      <c r="E333" s="62" t="s">
        <v>2128</v>
      </c>
      <c r="F333" s="16" t="s">
        <v>2008</v>
      </c>
      <c r="G333" s="32">
        <v>0</v>
      </c>
      <c r="H333" s="32">
        <v>0</v>
      </c>
      <c r="I333" s="32">
        <v>0</v>
      </c>
      <c r="J333" s="32">
        <f t="shared" si="11"/>
        <v>0</v>
      </c>
    </row>
    <row r="334" spans="1:10">
      <c r="A334" s="16" t="s">
        <v>1490</v>
      </c>
      <c r="B334" s="62" t="s">
        <v>1945</v>
      </c>
      <c r="C334" s="62" t="s">
        <v>2320</v>
      </c>
      <c r="D334" s="62" t="s">
        <v>2714</v>
      </c>
      <c r="E334" s="62" t="s">
        <v>2171</v>
      </c>
      <c r="F334" s="16" t="s">
        <v>2008</v>
      </c>
      <c r="G334" s="32">
        <v>1318.75</v>
      </c>
      <c r="H334" s="32">
        <v>0</v>
      </c>
      <c r="I334" s="32">
        <v>0</v>
      </c>
      <c r="J334" s="32">
        <f t="shared" si="11"/>
        <v>1318.75</v>
      </c>
    </row>
    <row r="335" spans="1:10">
      <c r="A335" s="16" t="s">
        <v>1491</v>
      </c>
      <c r="B335" s="62" t="s">
        <v>1945</v>
      </c>
      <c r="C335" s="62" t="s">
        <v>2421</v>
      </c>
      <c r="D335" s="62" t="s">
        <v>2702</v>
      </c>
      <c r="E335" s="62" t="s">
        <v>2189</v>
      </c>
      <c r="F335" s="16" t="s">
        <v>2008</v>
      </c>
      <c r="G335" s="32">
        <v>139555.57999999999</v>
      </c>
      <c r="H335" s="32">
        <v>0</v>
      </c>
      <c r="I335" s="32">
        <v>0</v>
      </c>
      <c r="J335" s="32">
        <f t="shared" si="11"/>
        <v>139555.57999999999</v>
      </c>
    </row>
    <row r="336" spans="1:10">
      <c r="A336" s="16" t="s">
        <v>1492</v>
      </c>
      <c r="B336" s="62" t="s">
        <v>1945</v>
      </c>
      <c r="C336" s="62" t="s">
        <v>2421</v>
      </c>
      <c r="D336" s="62" t="s">
        <v>2702</v>
      </c>
      <c r="E336" s="62" t="s">
        <v>2245</v>
      </c>
      <c r="F336" s="16" t="s">
        <v>2008</v>
      </c>
      <c r="G336" s="32">
        <v>21006.67</v>
      </c>
      <c r="H336" s="32">
        <v>0</v>
      </c>
      <c r="I336" s="32">
        <v>0</v>
      </c>
      <c r="J336" s="32">
        <f t="shared" si="11"/>
        <v>21006.67</v>
      </c>
    </row>
    <row r="337" spans="1:10">
      <c r="A337" s="16" t="s">
        <v>1493</v>
      </c>
      <c r="B337" s="62" t="s">
        <v>1945</v>
      </c>
      <c r="C337" s="62" t="s">
        <v>2421</v>
      </c>
      <c r="D337" s="62" t="s">
        <v>2128</v>
      </c>
      <c r="E337" s="62" t="s">
        <v>2128</v>
      </c>
      <c r="F337" s="16" t="s">
        <v>2008</v>
      </c>
      <c r="G337" s="32">
        <v>0</v>
      </c>
      <c r="H337" s="32">
        <v>0</v>
      </c>
      <c r="I337" s="32">
        <v>0</v>
      </c>
      <c r="J337" s="32">
        <f t="shared" si="11"/>
        <v>0</v>
      </c>
    </row>
    <row r="338" spans="1:10">
      <c r="A338" s="16" t="s">
        <v>1494</v>
      </c>
      <c r="B338" s="62" t="s">
        <v>1945</v>
      </c>
      <c r="C338" s="62" t="s">
        <v>2715</v>
      </c>
      <c r="D338" s="62" t="s">
        <v>2716</v>
      </c>
      <c r="E338" s="62" t="s">
        <v>2189</v>
      </c>
      <c r="F338" s="16" t="s">
        <v>2008</v>
      </c>
      <c r="G338" s="32">
        <v>6196.15</v>
      </c>
      <c r="H338" s="32">
        <v>0</v>
      </c>
      <c r="I338" s="32">
        <v>0</v>
      </c>
      <c r="J338" s="32">
        <f t="shared" ref="J338:J401" si="12">SUM(G338:I338)</f>
        <v>6196.15</v>
      </c>
    </row>
    <row r="339" spans="1:10">
      <c r="A339" s="16" t="s">
        <v>1495</v>
      </c>
      <c r="B339" s="62" t="s">
        <v>1945</v>
      </c>
      <c r="C339" s="62" t="s">
        <v>2715</v>
      </c>
      <c r="D339" s="62" t="s">
        <v>2716</v>
      </c>
      <c r="E339" s="62" t="s">
        <v>2245</v>
      </c>
      <c r="F339" s="16" t="s">
        <v>2008</v>
      </c>
      <c r="G339" s="32">
        <v>1380.39</v>
      </c>
      <c r="H339" s="32">
        <v>0</v>
      </c>
      <c r="I339" s="32">
        <v>0</v>
      </c>
      <c r="J339" s="32">
        <f t="shared" si="12"/>
        <v>1380.39</v>
      </c>
    </row>
    <row r="340" spans="1:10">
      <c r="A340" s="16" t="s">
        <v>1496</v>
      </c>
      <c r="B340" s="62" t="s">
        <v>1945</v>
      </c>
      <c r="C340" s="62" t="s">
        <v>2424</v>
      </c>
      <c r="D340" s="62" t="s">
        <v>2652</v>
      </c>
      <c r="E340" s="62" t="s">
        <v>2189</v>
      </c>
      <c r="F340" s="16" t="s">
        <v>2008</v>
      </c>
      <c r="G340" s="32">
        <v>38636.76</v>
      </c>
      <c r="H340" s="32">
        <v>0</v>
      </c>
      <c r="I340" s="32">
        <v>0</v>
      </c>
      <c r="J340" s="32">
        <f t="shared" si="12"/>
        <v>38636.76</v>
      </c>
    </row>
    <row r="341" spans="1:10">
      <c r="A341" s="16" t="s">
        <v>1497</v>
      </c>
      <c r="B341" s="62" t="s">
        <v>1945</v>
      </c>
      <c r="C341" s="62" t="s">
        <v>2426</v>
      </c>
      <c r="D341" s="62" t="s">
        <v>2662</v>
      </c>
      <c r="E341" s="62" t="s">
        <v>2309</v>
      </c>
      <c r="F341" s="16" t="s">
        <v>2008</v>
      </c>
      <c r="G341" s="32">
        <v>9875</v>
      </c>
      <c r="H341" s="32">
        <v>0</v>
      </c>
      <c r="I341" s="32">
        <v>0</v>
      </c>
      <c r="J341" s="32">
        <f t="shared" si="12"/>
        <v>9875</v>
      </c>
    </row>
    <row r="342" spans="1:10">
      <c r="A342" s="16" t="s">
        <v>1498</v>
      </c>
      <c r="B342" s="62" t="s">
        <v>1945</v>
      </c>
      <c r="C342" s="62" t="s">
        <v>2428</v>
      </c>
      <c r="D342" s="62" t="s">
        <v>2128</v>
      </c>
      <c r="E342" s="62" t="s">
        <v>2128</v>
      </c>
      <c r="F342" s="16" t="s">
        <v>2008</v>
      </c>
      <c r="G342" s="32">
        <v>0</v>
      </c>
      <c r="H342" s="32">
        <v>0</v>
      </c>
      <c r="I342" s="32">
        <v>0</v>
      </c>
      <c r="J342" s="32">
        <f t="shared" si="12"/>
        <v>0</v>
      </c>
    </row>
    <row r="343" spans="1:10">
      <c r="A343" s="16" t="s">
        <v>1499</v>
      </c>
      <c r="B343" s="62" t="s">
        <v>1945</v>
      </c>
      <c r="C343" s="62" t="s">
        <v>2717</v>
      </c>
      <c r="D343" s="62" t="s">
        <v>2718</v>
      </c>
      <c r="E343" s="62" t="s">
        <v>2190</v>
      </c>
      <c r="F343" s="16" t="s">
        <v>2008</v>
      </c>
      <c r="G343" s="32">
        <v>2600</v>
      </c>
      <c r="H343" s="32">
        <v>0</v>
      </c>
      <c r="I343" s="32">
        <v>0</v>
      </c>
      <c r="J343" s="32">
        <f t="shared" si="12"/>
        <v>2600</v>
      </c>
    </row>
    <row r="344" spans="1:10">
      <c r="A344" s="16" t="s">
        <v>1500</v>
      </c>
      <c r="B344" s="62" t="s">
        <v>1945</v>
      </c>
      <c r="C344" s="62" t="s">
        <v>2719</v>
      </c>
      <c r="D344" s="62" t="s">
        <v>2720</v>
      </c>
      <c r="E344" s="62" t="s">
        <v>2157</v>
      </c>
      <c r="F344" s="16" t="s">
        <v>2008</v>
      </c>
      <c r="G344" s="32">
        <v>3718.39</v>
      </c>
      <c r="H344" s="32">
        <v>0</v>
      </c>
      <c r="I344" s="32">
        <v>0</v>
      </c>
      <c r="J344" s="32">
        <f t="shared" si="12"/>
        <v>3718.39</v>
      </c>
    </row>
    <row r="345" spans="1:10">
      <c r="A345" s="16" t="s">
        <v>1501</v>
      </c>
      <c r="B345" s="62" t="s">
        <v>1945</v>
      </c>
      <c r="C345" s="62" t="s">
        <v>2186</v>
      </c>
      <c r="D345" s="62" t="s">
        <v>2128</v>
      </c>
      <c r="E345" s="62" t="s">
        <v>2128</v>
      </c>
      <c r="F345" s="16" t="s">
        <v>2008</v>
      </c>
      <c r="G345" s="32">
        <v>0</v>
      </c>
      <c r="H345" s="32">
        <v>0</v>
      </c>
      <c r="I345" s="32">
        <v>0</v>
      </c>
      <c r="J345" s="32">
        <f t="shared" si="12"/>
        <v>0</v>
      </c>
    </row>
    <row r="346" spans="1:10">
      <c r="A346" s="16" t="s">
        <v>1502</v>
      </c>
      <c r="B346" s="62" t="s">
        <v>1945</v>
      </c>
      <c r="C346" s="62" t="s">
        <v>2350</v>
      </c>
      <c r="D346" s="62" t="s">
        <v>2668</v>
      </c>
      <c r="E346" s="62" t="s">
        <v>2348</v>
      </c>
      <c r="F346" s="16" t="s">
        <v>2008</v>
      </c>
      <c r="G346" s="32">
        <v>37289.11</v>
      </c>
      <c r="H346" s="32">
        <v>0</v>
      </c>
      <c r="I346" s="32">
        <v>0</v>
      </c>
      <c r="J346" s="32">
        <f t="shared" si="12"/>
        <v>37289.11</v>
      </c>
    </row>
    <row r="347" spans="1:10">
      <c r="A347" s="16" t="s">
        <v>1503</v>
      </c>
      <c r="B347" s="62" t="s">
        <v>1945</v>
      </c>
      <c r="C347" s="62" t="s">
        <v>2127</v>
      </c>
      <c r="D347" s="62" t="s">
        <v>2128</v>
      </c>
      <c r="E347" s="62" t="s">
        <v>2309</v>
      </c>
      <c r="F347" s="16" t="s">
        <v>2008</v>
      </c>
      <c r="G347" s="32">
        <v>0</v>
      </c>
      <c r="H347" s="32">
        <v>0</v>
      </c>
      <c r="I347" s="32">
        <v>0</v>
      </c>
      <c r="J347" s="32">
        <f t="shared" si="12"/>
        <v>0</v>
      </c>
    </row>
    <row r="348" spans="1:10">
      <c r="A348" s="16" t="s">
        <v>1504</v>
      </c>
      <c r="B348" s="62" t="s">
        <v>1945</v>
      </c>
      <c r="C348" s="62" t="s">
        <v>2127</v>
      </c>
      <c r="D348" s="62" t="s">
        <v>2128</v>
      </c>
      <c r="E348" s="62" t="s">
        <v>2134</v>
      </c>
      <c r="F348" s="16" t="s">
        <v>2008</v>
      </c>
      <c r="G348" s="32">
        <v>426.49</v>
      </c>
      <c r="H348" s="32">
        <v>0</v>
      </c>
      <c r="I348" s="32">
        <v>0</v>
      </c>
      <c r="J348" s="32">
        <f t="shared" si="12"/>
        <v>426.49</v>
      </c>
    </row>
    <row r="349" spans="1:10">
      <c r="A349" s="16" t="s">
        <v>1505</v>
      </c>
      <c r="B349" s="62" t="s">
        <v>1945</v>
      </c>
      <c r="C349" s="62" t="s">
        <v>2127</v>
      </c>
      <c r="D349" s="62" t="s">
        <v>2128</v>
      </c>
      <c r="E349" s="62" t="s">
        <v>2171</v>
      </c>
      <c r="F349" s="16" t="s">
        <v>2008</v>
      </c>
      <c r="G349" s="32">
        <v>831.21</v>
      </c>
      <c r="H349" s="32">
        <v>0</v>
      </c>
      <c r="I349" s="32">
        <v>0</v>
      </c>
      <c r="J349" s="32">
        <f t="shared" si="12"/>
        <v>831.21</v>
      </c>
    </row>
    <row r="350" spans="1:10">
      <c r="A350" s="16" t="s">
        <v>1506</v>
      </c>
      <c r="B350" s="62" t="s">
        <v>1945</v>
      </c>
      <c r="C350" s="62" t="s">
        <v>2127</v>
      </c>
      <c r="D350" s="62" t="s">
        <v>2128</v>
      </c>
      <c r="E350" s="62" t="s">
        <v>2127</v>
      </c>
      <c r="F350" s="16" t="s">
        <v>2008</v>
      </c>
      <c r="G350" s="32">
        <v>0</v>
      </c>
      <c r="H350" s="32">
        <v>0</v>
      </c>
      <c r="I350" s="32">
        <v>0</v>
      </c>
      <c r="J350" s="32">
        <f t="shared" si="12"/>
        <v>0</v>
      </c>
    </row>
    <row r="351" spans="1:10">
      <c r="A351" s="16" t="s">
        <v>1507</v>
      </c>
      <c r="B351" s="62" t="s">
        <v>1945</v>
      </c>
      <c r="C351" s="62" t="s">
        <v>2721</v>
      </c>
      <c r="D351" s="62" t="s">
        <v>2128</v>
      </c>
      <c r="E351" s="62" t="s">
        <v>2127</v>
      </c>
      <c r="F351" s="16" t="s">
        <v>2008</v>
      </c>
      <c r="G351" s="32">
        <v>0</v>
      </c>
      <c r="H351" s="32">
        <v>0</v>
      </c>
      <c r="I351" s="32">
        <v>0</v>
      </c>
      <c r="J351" s="32">
        <f t="shared" si="12"/>
        <v>0</v>
      </c>
    </row>
    <row r="352" spans="1:10">
      <c r="A352" s="16" t="s">
        <v>1508</v>
      </c>
      <c r="B352" s="62" t="s">
        <v>1945</v>
      </c>
      <c r="C352" s="62" t="s">
        <v>2429</v>
      </c>
      <c r="D352" s="62" t="s">
        <v>2128</v>
      </c>
      <c r="E352" s="62" t="s">
        <v>2128</v>
      </c>
      <c r="F352" s="16" t="s">
        <v>2008</v>
      </c>
      <c r="G352" s="32">
        <v>0</v>
      </c>
      <c r="H352" s="32">
        <v>0</v>
      </c>
      <c r="I352" s="32">
        <v>0</v>
      </c>
      <c r="J352" s="32">
        <f t="shared" si="12"/>
        <v>0</v>
      </c>
    </row>
    <row r="353" spans="1:10">
      <c r="A353" s="16" t="s">
        <v>1509</v>
      </c>
      <c r="B353" s="62" t="s">
        <v>1945</v>
      </c>
      <c r="C353" s="62" t="s">
        <v>2430</v>
      </c>
      <c r="D353" s="62" t="s">
        <v>2128</v>
      </c>
      <c r="E353" s="62" t="s">
        <v>2128</v>
      </c>
      <c r="F353" s="16" t="s">
        <v>2008</v>
      </c>
      <c r="G353" s="32">
        <v>0</v>
      </c>
      <c r="H353" s="32">
        <v>0</v>
      </c>
      <c r="I353" s="32">
        <v>0</v>
      </c>
      <c r="J353" s="32">
        <f t="shared" si="12"/>
        <v>0</v>
      </c>
    </row>
    <row r="354" spans="1:10">
      <c r="A354" s="16" t="s">
        <v>1510</v>
      </c>
      <c r="B354" s="62" t="s">
        <v>1945</v>
      </c>
      <c r="C354" s="62" t="s">
        <v>2269</v>
      </c>
      <c r="D354" s="62" t="s">
        <v>2128</v>
      </c>
      <c r="E354" s="62" t="s">
        <v>2128</v>
      </c>
      <c r="F354" s="16" t="s">
        <v>2008</v>
      </c>
      <c r="G354" s="32">
        <v>0</v>
      </c>
      <c r="H354" s="32">
        <v>0</v>
      </c>
      <c r="I354" s="32">
        <v>0</v>
      </c>
      <c r="J354" s="32">
        <f t="shared" si="12"/>
        <v>0</v>
      </c>
    </row>
    <row r="355" spans="1:10">
      <c r="A355" s="16" t="s">
        <v>1511</v>
      </c>
      <c r="B355" s="62" t="s">
        <v>1945</v>
      </c>
      <c r="C355" s="62" t="s">
        <v>2321</v>
      </c>
      <c r="D355" s="62" t="s">
        <v>2128</v>
      </c>
      <c r="E355" s="62" t="s">
        <v>2128</v>
      </c>
      <c r="F355" s="16" t="s">
        <v>2008</v>
      </c>
      <c r="G355" s="32">
        <v>0</v>
      </c>
      <c r="H355" s="32">
        <v>0</v>
      </c>
      <c r="I355" s="32">
        <v>0</v>
      </c>
      <c r="J355" s="32">
        <f t="shared" si="12"/>
        <v>0</v>
      </c>
    </row>
    <row r="356" spans="1:10">
      <c r="A356" s="16" t="s">
        <v>1512</v>
      </c>
      <c r="B356" s="62" t="s">
        <v>1945</v>
      </c>
      <c r="C356" s="62" t="s">
        <v>2431</v>
      </c>
      <c r="D356" s="62" t="s">
        <v>2128</v>
      </c>
      <c r="E356" s="62" t="s">
        <v>2128</v>
      </c>
      <c r="F356" s="16" t="s">
        <v>2008</v>
      </c>
      <c r="G356" s="32">
        <v>0</v>
      </c>
      <c r="H356" s="32">
        <v>0</v>
      </c>
      <c r="I356" s="32">
        <v>0</v>
      </c>
      <c r="J356" s="32">
        <f t="shared" si="12"/>
        <v>0</v>
      </c>
    </row>
    <row r="357" spans="1:10">
      <c r="A357" s="16" t="s">
        <v>1513</v>
      </c>
      <c r="B357" s="62" t="s">
        <v>1945</v>
      </c>
      <c r="C357" s="62" t="s">
        <v>2432</v>
      </c>
      <c r="D357" s="62" t="s">
        <v>2128</v>
      </c>
      <c r="E357" s="62" t="s">
        <v>2128</v>
      </c>
      <c r="F357" s="16" t="s">
        <v>2008</v>
      </c>
      <c r="G357" s="32">
        <v>0</v>
      </c>
      <c r="H357" s="32">
        <v>0</v>
      </c>
      <c r="I357" s="32">
        <v>0</v>
      </c>
      <c r="J357" s="32">
        <f t="shared" si="12"/>
        <v>0</v>
      </c>
    </row>
    <row r="358" spans="1:10">
      <c r="A358" s="16" t="s">
        <v>1514</v>
      </c>
      <c r="B358" s="62" t="s">
        <v>1945</v>
      </c>
      <c r="C358" s="62" t="s">
        <v>2433</v>
      </c>
      <c r="D358" s="62" t="s">
        <v>2128</v>
      </c>
      <c r="E358" s="62" t="s">
        <v>2128</v>
      </c>
      <c r="F358" s="16" t="s">
        <v>2008</v>
      </c>
      <c r="G358" s="32">
        <v>0</v>
      </c>
      <c r="H358" s="32">
        <v>0</v>
      </c>
      <c r="I358" s="32">
        <v>0</v>
      </c>
      <c r="J358" s="32">
        <f t="shared" si="12"/>
        <v>0</v>
      </c>
    </row>
    <row r="359" spans="1:10">
      <c r="A359" s="16" t="s">
        <v>1515</v>
      </c>
      <c r="B359" s="62" t="s">
        <v>1945</v>
      </c>
      <c r="C359" s="62" t="s">
        <v>2434</v>
      </c>
      <c r="D359" s="62" t="s">
        <v>2128</v>
      </c>
      <c r="E359" s="62" t="s">
        <v>2128</v>
      </c>
      <c r="F359" s="16" t="s">
        <v>2008</v>
      </c>
      <c r="G359" s="32">
        <v>0</v>
      </c>
      <c r="H359" s="32">
        <v>0</v>
      </c>
      <c r="I359" s="32">
        <v>0</v>
      </c>
      <c r="J359" s="32">
        <f t="shared" si="12"/>
        <v>0</v>
      </c>
    </row>
    <row r="360" spans="1:10">
      <c r="A360" s="16" t="s">
        <v>1516</v>
      </c>
      <c r="B360" s="62" t="s">
        <v>1945</v>
      </c>
      <c r="C360" s="62" t="s">
        <v>2274</v>
      </c>
      <c r="D360" s="62" t="s">
        <v>2128</v>
      </c>
      <c r="E360" s="62" t="s">
        <v>2128</v>
      </c>
      <c r="F360" s="16" t="s">
        <v>2008</v>
      </c>
      <c r="G360" s="32">
        <v>0</v>
      </c>
      <c r="H360" s="32">
        <v>0</v>
      </c>
      <c r="I360" s="32">
        <v>0</v>
      </c>
      <c r="J360" s="32">
        <f t="shared" si="12"/>
        <v>0</v>
      </c>
    </row>
    <row r="361" spans="1:10">
      <c r="A361" s="16" t="s">
        <v>1517</v>
      </c>
      <c r="B361" s="62" t="s">
        <v>1945</v>
      </c>
      <c r="C361" s="62" t="s">
        <v>2435</v>
      </c>
      <c r="D361" s="62" t="s">
        <v>2128</v>
      </c>
      <c r="E361" s="62" t="s">
        <v>2128</v>
      </c>
      <c r="F361" s="16" t="s">
        <v>2008</v>
      </c>
      <c r="G361" s="32">
        <v>0</v>
      </c>
      <c r="H361" s="32">
        <v>0</v>
      </c>
      <c r="I361" s="32">
        <v>0</v>
      </c>
      <c r="J361" s="32">
        <f t="shared" si="12"/>
        <v>0</v>
      </c>
    </row>
    <row r="362" spans="1:10">
      <c r="A362" s="16" t="s">
        <v>1518</v>
      </c>
      <c r="B362" s="62" t="s">
        <v>1945</v>
      </c>
      <c r="C362" s="62" t="s">
        <v>2436</v>
      </c>
      <c r="D362" s="62" t="s">
        <v>2128</v>
      </c>
      <c r="E362" s="62" t="s">
        <v>2128</v>
      </c>
      <c r="F362" s="16" t="s">
        <v>2008</v>
      </c>
      <c r="G362" s="32">
        <v>0</v>
      </c>
      <c r="H362" s="32">
        <v>0</v>
      </c>
      <c r="I362" s="32">
        <v>0</v>
      </c>
      <c r="J362" s="32">
        <f t="shared" si="12"/>
        <v>0</v>
      </c>
    </row>
    <row r="363" spans="1:10">
      <c r="A363" s="16" t="s">
        <v>1519</v>
      </c>
      <c r="B363" s="62" t="s">
        <v>1945</v>
      </c>
      <c r="C363" s="62" t="s">
        <v>2437</v>
      </c>
      <c r="D363" s="62" t="s">
        <v>2128</v>
      </c>
      <c r="E363" s="62" t="s">
        <v>2128</v>
      </c>
      <c r="F363" s="16" t="s">
        <v>2008</v>
      </c>
      <c r="G363" s="32">
        <v>0</v>
      </c>
      <c r="H363" s="32">
        <v>0</v>
      </c>
      <c r="I363" s="32">
        <v>0</v>
      </c>
      <c r="J363" s="32">
        <f t="shared" si="12"/>
        <v>0</v>
      </c>
    </row>
    <row r="364" spans="1:10">
      <c r="A364" s="16" t="s">
        <v>1520</v>
      </c>
      <c r="B364" s="62" t="s">
        <v>1945</v>
      </c>
      <c r="C364" s="62" t="s">
        <v>2438</v>
      </c>
      <c r="D364" s="62" t="s">
        <v>2128</v>
      </c>
      <c r="E364" s="62" t="s">
        <v>2128</v>
      </c>
      <c r="F364" s="16" t="s">
        <v>2008</v>
      </c>
      <c r="G364" s="32">
        <v>0</v>
      </c>
      <c r="H364" s="32">
        <v>0</v>
      </c>
      <c r="I364" s="32">
        <v>0</v>
      </c>
      <c r="J364" s="32">
        <f t="shared" si="12"/>
        <v>0</v>
      </c>
    </row>
    <row r="365" spans="1:10">
      <c r="A365" s="16" t="s">
        <v>1521</v>
      </c>
      <c r="B365" s="62" t="s">
        <v>1945</v>
      </c>
      <c r="C365" s="62" t="s">
        <v>2439</v>
      </c>
      <c r="D365" s="62" t="s">
        <v>2128</v>
      </c>
      <c r="E365" s="62" t="s">
        <v>2128</v>
      </c>
      <c r="F365" s="16" t="s">
        <v>2008</v>
      </c>
      <c r="G365" s="32">
        <v>0</v>
      </c>
      <c r="H365" s="32">
        <v>0</v>
      </c>
      <c r="I365" s="32">
        <v>0</v>
      </c>
      <c r="J365" s="32">
        <f t="shared" si="12"/>
        <v>0</v>
      </c>
    </row>
    <row r="366" spans="1:10">
      <c r="A366" s="16" t="s">
        <v>1522</v>
      </c>
      <c r="B366" s="62" t="s">
        <v>1945</v>
      </c>
      <c r="C366" s="62" t="s">
        <v>2440</v>
      </c>
      <c r="D366" s="62" t="s">
        <v>2128</v>
      </c>
      <c r="E366" s="62" t="s">
        <v>2128</v>
      </c>
      <c r="F366" s="16" t="s">
        <v>2008</v>
      </c>
      <c r="G366" s="32">
        <v>0</v>
      </c>
      <c r="H366" s="32">
        <v>0</v>
      </c>
      <c r="I366" s="32">
        <v>0</v>
      </c>
      <c r="J366" s="32">
        <f t="shared" si="12"/>
        <v>0</v>
      </c>
    </row>
    <row r="367" spans="1:10">
      <c r="A367" s="16" t="s">
        <v>1523</v>
      </c>
      <c r="B367" s="62" t="s">
        <v>1945</v>
      </c>
      <c r="C367" s="62" t="s">
        <v>2441</v>
      </c>
      <c r="D367" s="62" t="s">
        <v>2128</v>
      </c>
      <c r="E367" s="62" t="s">
        <v>2128</v>
      </c>
      <c r="F367" s="16" t="s">
        <v>2008</v>
      </c>
      <c r="G367" s="32">
        <v>0</v>
      </c>
      <c r="H367" s="32">
        <v>0</v>
      </c>
      <c r="I367" s="32">
        <v>0</v>
      </c>
      <c r="J367" s="32">
        <f t="shared" si="12"/>
        <v>0</v>
      </c>
    </row>
    <row r="368" spans="1:10">
      <c r="A368" s="16" t="s">
        <v>1524</v>
      </c>
      <c r="B368" s="62" t="s">
        <v>1945</v>
      </c>
      <c r="C368" s="62" t="s">
        <v>2442</v>
      </c>
      <c r="D368" s="62" t="s">
        <v>2128</v>
      </c>
      <c r="E368" s="62" t="s">
        <v>2128</v>
      </c>
      <c r="F368" s="16" t="s">
        <v>2008</v>
      </c>
      <c r="G368" s="32">
        <v>0</v>
      </c>
      <c r="H368" s="32">
        <v>0</v>
      </c>
      <c r="I368" s="32">
        <v>0</v>
      </c>
      <c r="J368" s="32">
        <f t="shared" si="12"/>
        <v>0</v>
      </c>
    </row>
    <row r="369" spans="1:10">
      <c r="A369" s="16" t="s">
        <v>1525</v>
      </c>
      <c r="B369" s="62" t="s">
        <v>1945</v>
      </c>
      <c r="C369" s="62" t="s">
        <v>2443</v>
      </c>
      <c r="D369" s="62" t="s">
        <v>2128</v>
      </c>
      <c r="E369" s="62" t="s">
        <v>2128</v>
      </c>
      <c r="F369" s="16" t="s">
        <v>2008</v>
      </c>
      <c r="G369" s="32">
        <v>0</v>
      </c>
      <c r="H369" s="32">
        <v>0</v>
      </c>
      <c r="I369" s="32">
        <v>0</v>
      </c>
      <c r="J369" s="32">
        <f t="shared" si="12"/>
        <v>0</v>
      </c>
    </row>
    <row r="370" spans="1:10">
      <c r="A370" s="16" t="s">
        <v>1526</v>
      </c>
      <c r="B370" s="62" t="s">
        <v>1945</v>
      </c>
      <c r="C370" s="62" t="s">
        <v>2444</v>
      </c>
      <c r="D370" s="62" t="s">
        <v>2128</v>
      </c>
      <c r="E370" s="62" t="s">
        <v>2128</v>
      </c>
      <c r="F370" s="16" t="s">
        <v>2008</v>
      </c>
      <c r="G370" s="32">
        <v>0</v>
      </c>
      <c r="H370" s="32">
        <v>0</v>
      </c>
      <c r="I370" s="32">
        <v>0</v>
      </c>
      <c r="J370" s="32">
        <f t="shared" si="12"/>
        <v>0</v>
      </c>
    </row>
    <row r="371" spans="1:10">
      <c r="A371" s="16" t="s">
        <v>1527</v>
      </c>
      <c r="B371" s="62" t="s">
        <v>1945</v>
      </c>
      <c r="C371" s="62" t="s">
        <v>2445</v>
      </c>
      <c r="D371" s="62" t="s">
        <v>2128</v>
      </c>
      <c r="E371" s="62" t="s">
        <v>2128</v>
      </c>
      <c r="F371" s="16" t="s">
        <v>2008</v>
      </c>
      <c r="G371" s="32">
        <v>0</v>
      </c>
      <c r="H371" s="32">
        <v>0</v>
      </c>
      <c r="I371" s="32">
        <v>0</v>
      </c>
      <c r="J371" s="32">
        <f t="shared" si="12"/>
        <v>0</v>
      </c>
    </row>
    <row r="372" spans="1:10">
      <c r="A372" s="16" t="s">
        <v>1528</v>
      </c>
      <c r="B372" s="62" t="s">
        <v>1945</v>
      </c>
      <c r="C372" s="62" t="s">
        <v>2446</v>
      </c>
      <c r="D372" s="62" t="s">
        <v>2128</v>
      </c>
      <c r="E372" s="62" t="s">
        <v>2128</v>
      </c>
      <c r="F372" s="16" t="s">
        <v>2008</v>
      </c>
      <c r="G372" s="32">
        <v>0</v>
      </c>
      <c r="H372" s="32">
        <v>0</v>
      </c>
      <c r="I372" s="32">
        <v>0</v>
      </c>
      <c r="J372" s="32">
        <f t="shared" si="12"/>
        <v>0</v>
      </c>
    </row>
    <row r="373" spans="1:10">
      <c r="A373" s="16" t="s">
        <v>1529</v>
      </c>
      <c r="B373" s="62" t="s">
        <v>1945</v>
      </c>
      <c r="C373" s="62" t="s">
        <v>2447</v>
      </c>
      <c r="D373" s="62" t="s">
        <v>2128</v>
      </c>
      <c r="E373" s="62" t="s">
        <v>2128</v>
      </c>
      <c r="F373" s="16" t="s">
        <v>2008</v>
      </c>
      <c r="G373" s="32">
        <v>0</v>
      </c>
      <c r="H373" s="32">
        <v>0</v>
      </c>
      <c r="I373" s="32">
        <v>0</v>
      </c>
      <c r="J373" s="32">
        <f t="shared" si="12"/>
        <v>0</v>
      </c>
    </row>
    <row r="374" spans="1:10">
      <c r="A374" s="16" t="s">
        <v>1530</v>
      </c>
      <c r="B374" s="62" t="s">
        <v>1945</v>
      </c>
      <c r="C374" s="62" t="s">
        <v>2448</v>
      </c>
      <c r="D374" s="62" t="s">
        <v>2128</v>
      </c>
      <c r="E374" s="62" t="s">
        <v>2128</v>
      </c>
      <c r="F374" s="16" t="s">
        <v>2008</v>
      </c>
      <c r="G374" s="32">
        <v>0</v>
      </c>
      <c r="H374" s="32">
        <v>0</v>
      </c>
      <c r="I374" s="32">
        <v>0</v>
      </c>
      <c r="J374" s="32">
        <f t="shared" si="12"/>
        <v>0</v>
      </c>
    </row>
    <row r="375" spans="1:10">
      <c r="A375" s="16" t="s">
        <v>1531</v>
      </c>
      <c r="B375" s="62" t="s">
        <v>1945</v>
      </c>
      <c r="C375" s="62" t="s">
        <v>2449</v>
      </c>
      <c r="D375" s="62" t="s">
        <v>2128</v>
      </c>
      <c r="E375" s="62" t="s">
        <v>2128</v>
      </c>
      <c r="F375" s="16" t="s">
        <v>2008</v>
      </c>
      <c r="G375" s="32">
        <v>0</v>
      </c>
      <c r="H375" s="32">
        <v>0</v>
      </c>
      <c r="I375" s="32">
        <v>0</v>
      </c>
      <c r="J375" s="32">
        <f t="shared" si="12"/>
        <v>0</v>
      </c>
    </row>
    <row r="376" spans="1:10">
      <c r="A376" s="16" t="s">
        <v>1532</v>
      </c>
      <c r="B376" s="62" t="s">
        <v>1945</v>
      </c>
      <c r="C376" s="62" t="s">
        <v>2450</v>
      </c>
      <c r="D376" s="62" t="s">
        <v>2128</v>
      </c>
      <c r="E376" s="62" t="s">
        <v>2128</v>
      </c>
      <c r="F376" s="16" t="s">
        <v>2008</v>
      </c>
      <c r="G376" s="32">
        <v>0</v>
      </c>
      <c r="H376" s="32">
        <v>0</v>
      </c>
      <c r="I376" s="32">
        <v>0</v>
      </c>
      <c r="J376" s="32">
        <f t="shared" si="12"/>
        <v>0</v>
      </c>
    </row>
    <row r="377" spans="1:10">
      <c r="A377" s="16" t="s">
        <v>1533</v>
      </c>
      <c r="B377" s="62" t="s">
        <v>1945</v>
      </c>
      <c r="C377" s="62" t="s">
        <v>2451</v>
      </c>
      <c r="D377" s="62" t="s">
        <v>2128</v>
      </c>
      <c r="E377" s="62" t="s">
        <v>2128</v>
      </c>
      <c r="F377" s="16" t="s">
        <v>2008</v>
      </c>
      <c r="G377" s="32">
        <v>0</v>
      </c>
      <c r="H377" s="32">
        <v>0</v>
      </c>
      <c r="I377" s="32">
        <v>0</v>
      </c>
      <c r="J377" s="32">
        <f t="shared" si="12"/>
        <v>0</v>
      </c>
    </row>
    <row r="378" spans="1:10">
      <c r="A378" s="16" t="s">
        <v>1534</v>
      </c>
      <c r="B378" s="62" t="s">
        <v>1945</v>
      </c>
      <c r="C378" s="62" t="s">
        <v>2452</v>
      </c>
      <c r="D378" s="62" t="s">
        <v>2128</v>
      </c>
      <c r="E378" s="62" t="s">
        <v>2128</v>
      </c>
      <c r="F378" s="16" t="s">
        <v>2008</v>
      </c>
      <c r="G378" s="32">
        <v>0</v>
      </c>
      <c r="H378" s="32">
        <v>0</v>
      </c>
      <c r="I378" s="32">
        <v>0</v>
      </c>
      <c r="J378" s="32">
        <f t="shared" si="12"/>
        <v>0</v>
      </c>
    </row>
    <row r="379" spans="1:10">
      <c r="A379" s="16" t="s">
        <v>1535</v>
      </c>
      <c r="B379" s="62" t="s">
        <v>1945</v>
      </c>
      <c r="C379" s="62" t="s">
        <v>2453</v>
      </c>
      <c r="D379" s="62" t="s">
        <v>2128</v>
      </c>
      <c r="E379" s="62" t="s">
        <v>2128</v>
      </c>
      <c r="F379" s="16" t="s">
        <v>2008</v>
      </c>
      <c r="G379" s="32">
        <v>0</v>
      </c>
      <c r="H379" s="32">
        <v>0</v>
      </c>
      <c r="I379" s="32">
        <v>0</v>
      </c>
      <c r="J379" s="32">
        <f t="shared" si="12"/>
        <v>0</v>
      </c>
    </row>
    <row r="380" spans="1:10">
      <c r="A380" s="16" t="s">
        <v>1536</v>
      </c>
      <c r="B380" s="62" t="s">
        <v>1945</v>
      </c>
      <c r="C380" s="62" t="s">
        <v>2454</v>
      </c>
      <c r="D380" s="62" t="s">
        <v>2128</v>
      </c>
      <c r="E380" s="62" t="s">
        <v>2128</v>
      </c>
      <c r="F380" s="16" t="s">
        <v>2008</v>
      </c>
      <c r="G380" s="32">
        <v>0</v>
      </c>
      <c r="H380" s="32">
        <v>0</v>
      </c>
      <c r="I380" s="32">
        <v>0</v>
      </c>
      <c r="J380" s="32">
        <f t="shared" si="12"/>
        <v>0</v>
      </c>
    </row>
    <row r="381" spans="1:10">
      <c r="A381" s="16" t="s">
        <v>1537</v>
      </c>
      <c r="B381" s="62" t="s">
        <v>1945</v>
      </c>
      <c r="C381" s="62" t="s">
        <v>2455</v>
      </c>
      <c r="D381" s="62" t="s">
        <v>2128</v>
      </c>
      <c r="E381" s="62" t="s">
        <v>2128</v>
      </c>
      <c r="F381" s="16" t="s">
        <v>2008</v>
      </c>
      <c r="G381" s="32">
        <v>0</v>
      </c>
      <c r="H381" s="32">
        <v>0</v>
      </c>
      <c r="I381" s="32">
        <v>0</v>
      </c>
      <c r="J381" s="32">
        <f t="shared" si="12"/>
        <v>0</v>
      </c>
    </row>
    <row r="382" spans="1:10">
      <c r="A382" s="16" t="s">
        <v>2459</v>
      </c>
      <c r="B382" s="62" t="s">
        <v>1945</v>
      </c>
      <c r="C382" s="62" t="s">
        <v>2279</v>
      </c>
      <c r="D382" s="62" t="s">
        <v>2128</v>
      </c>
      <c r="E382" s="62" t="s">
        <v>2128</v>
      </c>
      <c r="F382" s="16" t="s">
        <v>2008</v>
      </c>
      <c r="G382" s="32">
        <v>0</v>
      </c>
      <c r="H382" s="32">
        <v>0</v>
      </c>
      <c r="I382" s="32">
        <v>0</v>
      </c>
      <c r="J382" s="32">
        <f t="shared" si="12"/>
        <v>0</v>
      </c>
    </row>
    <row r="383" spans="1:10">
      <c r="A383" s="16" t="s">
        <v>2461</v>
      </c>
      <c r="B383" s="62" t="s">
        <v>1945</v>
      </c>
      <c r="C383" s="62" t="s">
        <v>2456</v>
      </c>
      <c r="D383" s="62" t="s">
        <v>2128</v>
      </c>
      <c r="E383" s="62" t="s">
        <v>2128</v>
      </c>
      <c r="F383" s="16" t="s">
        <v>2008</v>
      </c>
      <c r="G383" s="32">
        <v>0</v>
      </c>
      <c r="H383" s="32">
        <v>0</v>
      </c>
      <c r="I383" s="32">
        <v>0</v>
      </c>
      <c r="J383" s="32">
        <f t="shared" si="12"/>
        <v>0</v>
      </c>
    </row>
    <row r="384" spans="1:10">
      <c r="A384" s="16" t="s">
        <v>2463</v>
      </c>
      <c r="B384" s="62" t="s">
        <v>1945</v>
      </c>
      <c r="C384" s="62" t="s">
        <v>2457</v>
      </c>
      <c r="D384" s="62" t="s">
        <v>2128</v>
      </c>
      <c r="E384" s="62" t="s">
        <v>2128</v>
      </c>
      <c r="F384" s="16" t="s">
        <v>2008</v>
      </c>
      <c r="G384" s="32">
        <v>0</v>
      </c>
      <c r="H384" s="32">
        <v>0</v>
      </c>
      <c r="I384" s="32">
        <v>0</v>
      </c>
      <c r="J384" s="32">
        <f t="shared" si="12"/>
        <v>0</v>
      </c>
    </row>
    <row r="385" spans="1:10">
      <c r="A385" s="16" t="s">
        <v>2464</v>
      </c>
      <c r="B385" s="62" t="s">
        <v>1945</v>
      </c>
      <c r="C385" s="62" t="s">
        <v>2460</v>
      </c>
      <c r="D385" s="62" t="s">
        <v>2128</v>
      </c>
      <c r="E385" s="62" t="s">
        <v>2128</v>
      </c>
      <c r="F385" s="16" t="s">
        <v>2008</v>
      </c>
      <c r="G385" s="32">
        <v>0</v>
      </c>
      <c r="H385" s="32">
        <v>0</v>
      </c>
      <c r="I385" s="32">
        <v>0</v>
      </c>
      <c r="J385" s="32">
        <f t="shared" si="12"/>
        <v>0</v>
      </c>
    </row>
    <row r="386" spans="1:10">
      <c r="A386" s="16" t="s">
        <v>2466</v>
      </c>
      <c r="B386" s="62" t="s">
        <v>1945</v>
      </c>
      <c r="C386" s="62" t="s">
        <v>2462</v>
      </c>
      <c r="D386" s="62" t="s">
        <v>2128</v>
      </c>
      <c r="E386" s="62" t="s">
        <v>2128</v>
      </c>
      <c r="F386" s="16" t="s">
        <v>2008</v>
      </c>
      <c r="G386" s="32">
        <v>0</v>
      </c>
      <c r="H386" s="32">
        <v>0</v>
      </c>
      <c r="I386" s="32">
        <v>0</v>
      </c>
      <c r="J386" s="32">
        <f t="shared" si="12"/>
        <v>0</v>
      </c>
    </row>
    <row r="387" spans="1:10">
      <c r="A387" s="16" t="s">
        <v>2468</v>
      </c>
      <c r="B387" s="62" t="s">
        <v>1945</v>
      </c>
      <c r="C387" s="62" t="s">
        <v>2290</v>
      </c>
      <c r="D387" s="62" t="s">
        <v>2128</v>
      </c>
      <c r="E387" s="62" t="s">
        <v>2128</v>
      </c>
      <c r="F387" s="16" t="s">
        <v>2008</v>
      </c>
      <c r="G387" s="32">
        <v>0</v>
      </c>
      <c r="H387" s="32">
        <v>0</v>
      </c>
      <c r="I387" s="32">
        <v>0</v>
      </c>
      <c r="J387" s="32">
        <f t="shared" si="12"/>
        <v>0</v>
      </c>
    </row>
    <row r="388" spans="1:10">
      <c r="A388" s="16" t="s">
        <v>2470</v>
      </c>
      <c r="B388" s="62" t="s">
        <v>1945</v>
      </c>
      <c r="C388" s="62" t="s">
        <v>2465</v>
      </c>
      <c r="D388" s="62" t="s">
        <v>2128</v>
      </c>
      <c r="E388" s="62" t="s">
        <v>2128</v>
      </c>
      <c r="F388" s="16" t="s">
        <v>2008</v>
      </c>
      <c r="G388" s="32">
        <v>0</v>
      </c>
      <c r="H388" s="32">
        <v>0</v>
      </c>
      <c r="I388" s="32">
        <v>0</v>
      </c>
      <c r="J388" s="32">
        <f t="shared" si="12"/>
        <v>0</v>
      </c>
    </row>
    <row r="389" spans="1:10">
      <c r="A389" s="16" t="s">
        <v>2472</v>
      </c>
      <c r="B389" s="62" t="s">
        <v>1945</v>
      </c>
      <c r="C389" s="62" t="s">
        <v>2467</v>
      </c>
      <c r="D389" s="62" t="s">
        <v>2128</v>
      </c>
      <c r="E389" s="62" t="s">
        <v>2128</v>
      </c>
      <c r="F389" s="16" t="s">
        <v>2008</v>
      </c>
      <c r="G389" s="32">
        <v>0</v>
      </c>
      <c r="H389" s="32">
        <v>0</v>
      </c>
      <c r="I389" s="32">
        <v>0</v>
      </c>
      <c r="J389" s="32">
        <f t="shared" si="12"/>
        <v>0</v>
      </c>
    </row>
    <row r="390" spans="1:10">
      <c r="A390" s="16" t="s">
        <v>2474</v>
      </c>
      <c r="B390" s="62" t="s">
        <v>1945</v>
      </c>
      <c r="C390" s="62" t="s">
        <v>2469</v>
      </c>
      <c r="D390" s="62" t="s">
        <v>2128</v>
      </c>
      <c r="E390" s="62" t="s">
        <v>2128</v>
      </c>
      <c r="F390" s="16" t="s">
        <v>2008</v>
      </c>
      <c r="G390" s="32">
        <v>0</v>
      </c>
      <c r="H390" s="32">
        <v>0</v>
      </c>
      <c r="I390" s="32">
        <v>0</v>
      </c>
      <c r="J390" s="32">
        <f t="shared" si="12"/>
        <v>0</v>
      </c>
    </row>
    <row r="391" spans="1:10">
      <c r="A391" s="16" t="s">
        <v>2476</v>
      </c>
      <c r="B391" s="62" t="s">
        <v>1945</v>
      </c>
      <c r="C391" s="62" t="s">
        <v>2471</v>
      </c>
      <c r="D391" s="62" t="s">
        <v>2128</v>
      </c>
      <c r="E391" s="62" t="s">
        <v>2128</v>
      </c>
      <c r="F391" s="16" t="s">
        <v>2008</v>
      </c>
      <c r="G391" s="32">
        <v>0</v>
      </c>
      <c r="H391" s="32">
        <v>0</v>
      </c>
      <c r="I391" s="32">
        <v>0</v>
      </c>
      <c r="J391" s="32">
        <f t="shared" si="12"/>
        <v>0</v>
      </c>
    </row>
    <row r="392" spans="1:10">
      <c r="A392" s="16" t="s">
        <v>2478</v>
      </c>
      <c r="B392" s="62" t="s">
        <v>1945</v>
      </c>
      <c r="C392" s="62" t="s">
        <v>2473</v>
      </c>
      <c r="D392" s="62" t="s">
        <v>2128</v>
      </c>
      <c r="E392" s="62" t="s">
        <v>2128</v>
      </c>
      <c r="F392" s="16" t="s">
        <v>2008</v>
      </c>
      <c r="G392" s="32">
        <v>0</v>
      </c>
      <c r="H392" s="32">
        <v>0</v>
      </c>
      <c r="I392" s="32">
        <v>0</v>
      </c>
      <c r="J392" s="32">
        <f t="shared" si="12"/>
        <v>0</v>
      </c>
    </row>
    <row r="393" spans="1:10">
      <c r="A393" s="16" t="s">
        <v>2480</v>
      </c>
      <c r="B393" s="62" t="s">
        <v>1945</v>
      </c>
      <c r="C393" s="62" t="s">
        <v>2475</v>
      </c>
      <c r="D393" s="62" t="s">
        <v>2128</v>
      </c>
      <c r="E393" s="62" t="s">
        <v>2128</v>
      </c>
      <c r="F393" s="16" t="s">
        <v>2008</v>
      </c>
      <c r="G393" s="32">
        <v>0</v>
      </c>
      <c r="H393" s="32">
        <v>0</v>
      </c>
      <c r="I393" s="32">
        <v>0</v>
      </c>
      <c r="J393" s="32">
        <f t="shared" si="12"/>
        <v>0</v>
      </c>
    </row>
    <row r="394" spans="1:10">
      <c r="A394" s="16" t="s">
        <v>2482</v>
      </c>
      <c r="B394" s="62" t="s">
        <v>1945</v>
      </c>
      <c r="C394" s="62" t="s">
        <v>2477</v>
      </c>
      <c r="D394" s="62" t="s">
        <v>2128</v>
      </c>
      <c r="E394" s="62" t="s">
        <v>2128</v>
      </c>
      <c r="F394" s="16" t="s">
        <v>2008</v>
      </c>
      <c r="G394" s="32">
        <v>0</v>
      </c>
      <c r="H394" s="32">
        <v>0</v>
      </c>
      <c r="I394" s="32">
        <v>0</v>
      </c>
      <c r="J394" s="32">
        <f t="shared" si="12"/>
        <v>0</v>
      </c>
    </row>
    <row r="395" spans="1:10">
      <c r="A395" s="16" t="s">
        <v>2484</v>
      </c>
      <c r="B395" s="62" t="s">
        <v>1945</v>
      </c>
      <c r="C395" s="62" t="s">
        <v>2479</v>
      </c>
      <c r="D395" s="62" t="s">
        <v>2128</v>
      </c>
      <c r="E395" s="62" t="s">
        <v>2128</v>
      </c>
      <c r="F395" s="16" t="s">
        <v>2008</v>
      </c>
      <c r="G395" s="32">
        <v>0</v>
      </c>
      <c r="H395" s="32">
        <v>0</v>
      </c>
      <c r="I395" s="32">
        <v>0</v>
      </c>
      <c r="J395" s="32">
        <f t="shared" si="12"/>
        <v>0</v>
      </c>
    </row>
    <row r="396" spans="1:10">
      <c r="A396" s="16" t="s">
        <v>2486</v>
      </c>
      <c r="B396" s="62" t="s">
        <v>1945</v>
      </c>
      <c r="C396" s="62" t="s">
        <v>2481</v>
      </c>
      <c r="D396" s="62" t="s">
        <v>2128</v>
      </c>
      <c r="E396" s="62" t="s">
        <v>2128</v>
      </c>
      <c r="F396" s="16" t="s">
        <v>2008</v>
      </c>
      <c r="G396" s="32">
        <v>0</v>
      </c>
      <c r="H396" s="32">
        <v>0</v>
      </c>
      <c r="I396" s="32">
        <v>0</v>
      </c>
      <c r="J396" s="32">
        <f t="shared" si="12"/>
        <v>0</v>
      </c>
    </row>
    <row r="397" spans="1:10">
      <c r="A397" s="16" t="s">
        <v>2488</v>
      </c>
      <c r="B397" s="62" t="s">
        <v>1945</v>
      </c>
      <c r="C397" s="62" t="s">
        <v>2483</v>
      </c>
      <c r="D397" s="62" t="s">
        <v>2128</v>
      </c>
      <c r="E397" s="62" t="s">
        <v>2128</v>
      </c>
      <c r="F397" s="16" t="s">
        <v>2008</v>
      </c>
      <c r="G397" s="32">
        <v>0</v>
      </c>
      <c r="H397" s="32">
        <v>0</v>
      </c>
      <c r="I397" s="32">
        <v>0</v>
      </c>
      <c r="J397" s="32">
        <f t="shared" si="12"/>
        <v>0</v>
      </c>
    </row>
    <row r="398" spans="1:10">
      <c r="A398" s="16" t="s">
        <v>2490</v>
      </c>
      <c r="B398" s="62" t="s">
        <v>1945</v>
      </c>
      <c r="C398" s="62" t="s">
        <v>2485</v>
      </c>
      <c r="D398" s="62" t="s">
        <v>2128</v>
      </c>
      <c r="E398" s="62" t="s">
        <v>2128</v>
      </c>
      <c r="F398" s="16" t="s">
        <v>2008</v>
      </c>
      <c r="G398" s="32">
        <v>0</v>
      </c>
      <c r="H398" s="32">
        <v>0</v>
      </c>
      <c r="I398" s="32">
        <v>0</v>
      </c>
      <c r="J398" s="32">
        <f t="shared" si="12"/>
        <v>0</v>
      </c>
    </row>
    <row r="399" spans="1:10">
      <c r="A399" s="16" t="s">
        <v>2492</v>
      </c>
      <c r="B399" s="62" t="s">
        <v>1945</v>
      </c>
      <c r="C399" s="62" t="s">
        <v>2487</v>
      </c>
      <c r="D399" s="62" t="s">
        <v>2128</v>
      </c>
      <c r="E399" s="62" t="s">
        <v>2128</v>
      </c>
      <c r="F399" s="16" t="s">
        <v>2008</v>
      </c>
      <c r="G399" s="32">
        <v>0</v>
      </c>
      <c r="H399" s="32">
        <v>0</v>
      </c>
      <c r="I399" s="32">
        <v>0</v>
      </c>
      <c r="J399" s="32">
        <f t="shared" si="12"/>
        <v>0</v>
      </c>
    </row>
    <row r="400" spans="1:10">
      <c r="A400" s="16" t="s">
        <v>2494</v>
      </c>
      <c r="B400" s="62" t="s">
        <v>1945</v>
      </c>
      <c r="C400" s="62" t="s">
        <v>2489</v>
      </c>
      <c r="D400" s="62" t="s">
        <v>2128</v>
      </c>
      <c r="E400" s="62" t="s">
        <v>2128</v>
      </c>
      <c r="F400" s="16" t="s">
        <v>2008</v>
      </c>
      <c r="G400" s="32">
        <v>0</v>
      </c>
      <c r="H400" s="32">
        <v>0</v>
      </c>
      <c r="I400" s="32">
        <v>0</v>
      </c>
      <c r="J400" s="32">
        <f t="shared" si="12"/>
        <v>0</v>
      </c>
    </row>
    <row r="401" spans="1:10">
      <c r="A401" s="16" t="s">
        <v>2496</v>
      </c>
      <c r="B401" s="62" t="s">
        <v>1945</v>
      </c>
      <c r="C401" s="62" t="s">
        <v>2491</v>
      </c>
      <c r="D401" s="62" t="s">
        <v>2128</v>
      </c>
      <c r="E401" s="62" t="s">
        <v>2128</v>
      </c>
      <c r="F401" s="16" t="s">
        <v>2008</v>
      </c>
      <c r="G401" s="32">
        <v>0</v>
      </c>
      <c r="H401" s="32">
        <v>0</v>
      </c>
      <c r="I401" s="32">
        <v>0</v>
      </c>
      <c r="J401" s="32">
        <f t="shared" si="12"/>
        <v>0</v>
      </c>
    </row>
    <row r="402" spans="1:10">
      <c r="A402" s="16" t="s">
        <v>2498</v>
      </c>
      <c r="B402" s="62" t="s">
        <v>1945</v>
      </c>
      <c r="C402" s="62" t="s">
        <v>2493</v>
      </c>
      <c r="D402" s="62" t="s">
        <v>2128</v>
      </c>
      <c r="E402" s="62" t="s">
        <v>2128</v>
      </c>
      <c r="F402" s="16" t="s">
        <v>2008</v>
      </c>
      <c r="G402" s="32">
        <v>0</v>
      </c>
      <c r="H402" s="32">
        <v>0</v>
      </c>
      <c r="I402" s="32">
        <v>0</v>
      </c>
      <c r="J402" s="32">
        <f t="shared" ref="J402:J420" si="13">SUM(G402:I402)</f>
        <v>0</v>
      </c>
    </row>
    <row r="403" spans="1:10">
      <c r="A403" s="16" t="s">
        <v>2500</v>
      </c>
      <c r="B403" s="62" t="s">
        <v>1945</v>
      </c>
      <c r="C403" s="62" t="s">
        <v>2495</v>
      </c>
      <c r="D403" s="62" t="s">
        <v>2128</v>
      </c>
      <c r="E403" s="62" t="s">
        <v>2128</v>
      </c>
      <c r="F403" s="16" t="s">
        <v>2008</v>
      </c>
      <c r="G403" s="32">
        <v>0</v>
      </c>
      <c r="H403" s="32">
        <v>0</v>
      </c>
      <c r="I403" s="32">
        <v>0</v>
      </c>
      <c r="J403" s="32">
        <f t="shared" si="13"/>
        <v>0</v>
      </c>
    </row>
    <row r="404" spans="1:10">
      <c r="A404" s="16" t="s">
        <v>2502</v>
      </c>
      <c r="B404" s="62" t="s">
        <v>1945</v>
      </c>
      <c r="C404" s="62" t="s">
        <v>2497</v>
      </c>
      <c r="D404" s="62" t="s">
        <v>2128</v>
      </c>
      <c r="E404" s="62" t="s">
        <v>2128</v>
      </c>
      <c r="F404" s="16" t="s">
        <v>2008</v>
      </c>
      <c r="G404" s="32">
        <v>0</v>
      </c>
      <c r="H404" s="32">
        <v>0</v>
      </c>
      <c r="I404" s="32">
        <v>0</v>
      </c>
      <c r="J404" s="32">
        <f t="shared" si="13"/>
        <v>0</v>
      </c>
    </row>
    <row r="405" spans="1:10">
      <c r="A405" s="16" t="s">
        <v>2504</v>
      </c>
      <c r="B405" s="62" t="s">
        <v>1945</v>
      </c>
      <c r="C405" s="62" t="s">
        <v>2499</v>
      </c>
      <c r="D405" s="62" t="s">
        <v>2128</v>
      </c>
      <c r="E405" s="62" t="s">
        <v>2128</v>
      </c>
      <c r="F405" s="16" t="s">
        <v>2008</v>
      </c>
      <c r="G405" s="32">
        <v>0</v>
      </c>
      <c r="H405" s="32">
        <v>0</v>
      </c>
      <c r="I405" s="32">
        <v>0</v>
      </c>
      <c r="J405" s="32">
        <f t="shared" si="13"/>
        <v>0</v>
      </c>
    </row>
    <row r="406" spans="1:10">
      <c r="A406" s="16" t="s">
        <v>2506</v>
      </c>
      <c r="B406" s="62" t="s">
        <v>1945</v>
      </c>
      <c r="C406" s="62" t="s">
        <v>2501</v>
      </c>
      <c r="D406" s="62" t="s">
        <v>2128</v>
      </c>
      <c r="E406" s="62" t="s">
        <v>2128</v>
      </c>
      <c r="F406" s="16" t="s">
        <v>2008</v>
      </c>
      <c r="G406" s="32">
        <v>0</v>
      </c>
      <c r="H406" s="32">
        <v>0</v>
      </c>
      <c r="I406" s="32">
        <v>0</v>
      </c>
      <c r="J406" s="32">
        <f t="shared" si="13"/>
        <v>0</v>
      </c>
    </row>
    <row r="407" spans="1:10">
      <c r="A407" s="16" t="s">
        <v>2510</v>
      </c>
      <c r="B407" s="62" t="s">
        <v>1945</v>
      </c>
      <c r="C407" s="62" t="s">
        <v>2503</v>
      </c>
      <c r="D407" s="62" t="s">
        <v>2128</v>
      </c>
      <c r="E407" s="62" t="s">
        <v>2128</v>
      </c>
      <c r="F407" s="16" t="s">
        <v>2008</v>
      </c>
      <c r="G407" s="32">
        <v>0</v>
      </c>
      <c r="H407" s="32">
        <v>0</v>
      </c>
      <c r="I407" s="32">
        <v>0</v>
      </c>
      <c r="J407" s="32">
        <f t="shared" si="13"/>
        <v>0</v>
      </c>
    </row>
    <row r="408" spans="1:10">
      <c r="A408" s="16" t="s">
        <v>2512</v>
      </c>
      <c r="B408" s="62" t="s">
        <v>1945</v>
      </c>
      <c r="C408" s="62" t="s">
        <v>2505</v>
      </c>
      <c r="D408" s="62" t="s">
        <v>2128</v>
      </c>
      <c r="E408" s="62" t="s">
        <v>2128</v>
      </c>
      <c r="F408" s="16" t="s">
        <v>2008</v>
      </c>
      <c r="G408" s="32">
        <v>0</v>
      </c>
      <c r="H408" s="32">
        <v>0</v>
      </c>
      <c r="I408" s="32">
        <v>0</v>
      </c>
      <c r="J408" s="32">
        <f t="shared" si="13"/>
        <v>0</v>
      </c>
    </row>
    <row r="409" spans="1:10">
      <c r="A409" s="16" t="s">
        <v>2514</v>
      </c>
      <c r="B409" s="62" t="s">
        <v>1945</v>
      </c>
      <c r="C409" s="62" t="s">
        <v>2722</v>
      </c>
      <c r="D409" s="62" t="s">
        <v>2723</v>
      </c>
      <c r="E409" s="62" t="s">
        <v>2189</v>
      </c>
      <c r="F409" s="16" t="s">
        <v>2008</v>
      </c>
      <c r="G409" s="32">
        <v>147132.38</v>
      </c>
      <c r="H409" s="32">
        <v>0</v>
      </c>
      <c r="I409" s="32">
        <v>0</v>
      </c>
      <c r="J409" s="32">
        <f t="shared" si="13"/>
        <v>147132.38</v>
      </c>
    </row>
    <row r="410" spans="1:10">
      <c r="A410" s="16" t="s">
        <v>2516</v>
      </c>
      <c r="B410" s="62" t="s">
        <v>1945</v>
      </c>
      <c r="C410" s="62" t="s">
        <v>2724</v>
      </c>
      <c r="D410" s="62" t="s">
        <v>2685</v>
      </c>
      <c r="E410" s="62" t="s">
        <v>2166</v>
      </c>
      <c r="F410" s="16" t="s">
        <v>2008</v>
      </c>
      <c r="G410" s="32">
        <v>1914.74</v>
      </c>
      <c r="H410" s="32">
        <v>0</v>
      </c>
      <c r="I410" s="32">
        <v>0</v>
      </c>
      <c r="J410" s="32">
        <f t="shared" si="13"/>
        <v>1914.74</v>
      </c>
    </row>
    <row r="411" spans="1:10">
      <c r="A411" s="16" t="s">
        <v>2519</v>
      </c>
      <c r="B411" s="62" t="s">
        <v>1945</v>
      </c>
      <c r="C411" s="62" t="s">
        <v>2725</v>
      </c>
      <c r="D411" s="62" t="s">
        <v>2726</v>
      </c>
      <c r="E411" s="62" t="s">
        <v>2189</v>
      </c>
      <c r="F411" s="16" t="s">
        <v>2008</v>
      </c>
      <c r="G411" s="32">
        <v>112008</v>
      </c>
      <c r="H411" s="32">
        <v>0</v>
      </c>
      <c r="I411" s="32">
        <v>0</v>
      </c>
      <c r="J411" s="32">
        <f t="shared" si="13"/>
        <v>112008</v>
      </c>
    </row>
    <row r="412" spans="1:10">
      <c r="A412" s="16" t="s">
        <v>2521</v>
      </c>
      <c r="B412" s="62" t="s">
        <v>1945</v>
      </c>
      <c r="C412" s="62" t="s">
        <v>2517</v>
      </c>
      <c r="D412" s="62" t="s">
        <v>2727</v>
      </c>
      <c r="E412" s="62" t="s">
        <v>2313</v>
      </c>
      <c r="F412" s="16" t="s">
        <v>2008</v>
      </c>
      <c r="G412" s="32">
        <v>19864.47</v>
      </c>
      <c r="H412" s="32">
        <v>0</v>
      </c>
      <c r="I412" s="32">
        <v>0</v>
      </c>
      <c r="J412" s="32">
        <f t="shared" si="13"/>
        <v>19864.47</v>
      </c>
    </row>
    <row r="413" spans="1:10">
      <c r="A413" s="16" t="s">
        <v>2524</v>
      </c>
      <c r="B413" s="62" t="s">
        <v>1945</v>
      </c>
      <c r="C413" s="62" t="s">
        <v>2213</v>
      </c>
      <c r="D413" s="62" t="s">
        <v>2728</v>
      </c>
      <c r="E413" s="62" t="s">
        <v>2245</v>
      </c>
      <c r="F413" s="16" t="s">
        <v>2008</v>
      </c>
      <c r="G413" s="32">
        <v>1030</v>
      </c>
      <c r="H413" s="32">
        <v>0</v>
      </c>
      <c r="I413" s="32">
        <v>0</v>
      </c>
      <c r="J413" s="32">
        <f t="shared" si="13"/>
        <v>1030</v>
      </c>
    </row>
    <row r="414" spans="1:10">
      <c r="A414" s="16" t="s">
        <v>2527</v>
      </c>
      <c r="B414" s="62" t="s">
        <v>1945</v>
      </c>
      <c r="C414" s="62" t="s">
        <v>2530</v>
      </c>
      <c r="D414" s="62" t="s">
        <v>2703</v>
      </c>
      <c r="E414" s="62" t="s">
        <v>2245</v>
      </c>
      <c r="F414" s="16" t="s">
        <v>2008</v>
      </c>
      <c r="G414" s="32">
        <v>19468.759999999998</v>
      </c>
      <c r="H414" s="32">
        <v>0</v>
      </c>
      <c r="I414" s="32">
        <v>0</v>
      </c>
      <c r="J414" s="32">
        <f t="shared" si="13"/>
        <v>19468.759999999998</v>
      </c>
    </row>
    <row r="415" spans="1:10">
      <c r="A415" s="16" t="s">
        <v>2529</v>
      </c>
      <c r="B415" s="62" t="s">
        <v>1945</v>
      </c>
      <c r="C415" s="62" t="s">
        <v>2231</v>
      </c>
      <c r="D415" s="62" t="s">
        <v>2128</v>
      </c>
      <c r="E415" s="62" t="s">
        <v>2134</v>
      </c>
      <c r="F415" s="16" t="s">
        <v>2008</v>
      </c>
      <c r="G415" s="32">
        <v>1439.99</v>
      </c>
      <c r="H415" s="32">
        <v>0</v>
      </c>
      <c r="I415" s="32">
        <v>0</v>
      </c>
      <c r="J415" s="32">
        <f t="shared" si="13"/>
        <v>1439.99</v>
      </c>
    </row>
    <row r="416" spans="1:10">
      <c r="A416" s="16" t="s">
        <v>2531</v>
      </c>
      <c r="B416" s="62" t="s">
        <v>1945</v>
      </c>
      <c r="C416" s="62" t="s">
        <v>2231</v>
      </c>
      <c r="D416" s="62" t="s">
        <v>2128</v>
      </c>
      <c r="E416" s="62" t="s">
        <v>2171</v>
      </c>
      <c r="F416" s="16" t="s">
        <v>2008</v>
      </c>
      <c r="G416" s="32">
        <v>0</v>
      </c>
      <c r="H416" s="32">
        <v>0</v>
      </c>
      <c r="I416" s="32">
        <v>0</v>
      </c>
      <c r="J416" s="32">
        <f t="shared" si="13"/>
        <v>0</v>
      </c>
    </row>
    <row r="417" spans="1:10">
      <c r="A417" s="16" t="s">
        <v>2532</v>
      </c>
      <c r="B417" s="62" t="s">
        <v>1945</v>
      </c>
      <c r="C417" s="62" t="s">
        <v>2231</v>
      </c>
      <c r="D417" s="62" t="s">
        <v>2128</v>
      </c>
      <c r="E417" s="62" t="s">
        <v>2151</v>
      </c>
      <c r="F417" s="16" t="s">
        <v>2008</v>
      </c>
      <c r="G417" s="32">
        <v>1522.33</v>
      </c>
      <c r="H417" s="32">
        <v>0</v>
      </c>
      <c r="I417" s="32">
        <v>0</v>
      </c>
      <c r="J417" s="32">
        <f t="shared" si="13"/>
        <v>1522.33</v>
      </c>
    </row>
    <row r="418" spans="1:10">
      <c r="A418" s="16" t="s">
        <v>2535</v>
      </c>
      <c r="B418" s="62" t="s">
        <v>1945</v>
      </c>
      <c r="C418" s="62" t="s">
        <v>2729</v>
      </c>
      <c r="D418" s="62" t="s">
        <v>2730</v>
      </c>
      <c r="E418" s="62" t="s">
        <v>2171</v>
      </c>
      <c r="F418" s="16" t="s">
        <v>2008</v>
      </c>
      <c r="G418" s="32">
        <v>23617.65</v>
      </c>
      <c r="H418" s="32">
        <v>0</v>
      </c>
      <c r="I418" s="32">
        <v>0</v>
      </c>
      <c r="J418" s="32">
        <f t="shared" si="13"/>
        <v>23617.65</v>
      </c>
    </row>
    <row r="419" spans="1:10">
      <c r="A419" s="16" t="s">
        <v>2536</v>
      </c>
      <c r="B419" s="62" t="s">
        <v>1945</v>
      </c>
      <c r="C419" s="62" t="s">
        <v>2237</v>
      </c>
      <c r="D419" s="62" t="s">
        <v>2731</v>
      </c>
      <c r="E419" s="62" t="s">
        <v>2190</v>
      </c>
      <c r="F419" s="16" t="s">
        <v>2008</v>
      </c>
      <c r="G419" s="32">
        <v>22.2</v>
      </c>
      <c r="H419" s="32">
        <v>0</v>
      </c>
      <c r="I419" s="32">
        <v>0</v>
      </c>
      <c r="J419" s="32">
        <f t="shared" si="13"/>
        <v>22.2</v>
      </c>
    </row>
    <row r="420" spans="1:10">
      <c r="A420" s="16" t="s">
        <v>2537</v>
      </c>
      <c r="B420" s="62" t="s">
        <v>1945</v>
      </c>
      <c r="C420" s="62" t="s">
        <v>2732</v>
      </c>
      <c r="D420" s="62" t="s">
        <v>2733</v>
      </c>
      <c r="E420" s="62" t="s">
        <v>2190</v>
      </c>
      <c r="F420" s="16" t="s">
        <v>2008</v>
      </c>
      <c r="G420" s="32">
        <v>5995.46</v>
      </c>
      <c r="H420" s="32">
        <v>0</v>
      </c>
      <c r="I420" s="32">
        <v>0</v>
      </c>
      <c r="J420" s="32">
        <f t="shared" si="13"/>
        <v>5995.46</v>
      </c>
    </row>
    <row r="421" spans="1:10">
      <c r="A421" s="16" t="s">
        <v>2538</v>
      </c>
      <c r="B421" s="891" t="s">
        <v>2544</v>
      </c>
      <c r="C421" s="901"/>
      <c r="D421" s="901"/>
      <c r="E421" s="901"/>
      <c r="F421" s="893" t="s">
        <v>220</v>
      </c>
      <c r="G421" s="894">
        <f>SUBTOTAL(9,G274:G420)</f>
        <v>10084240.499999987</v>
      </c>
      <c r="H421" s="894">
        <f>SUBTOTAL(9,H274:H420)</f>
        <v>0</v>
      </c>
      <c r="I421" s="894">
        <f>SUBTOTAL(9,I274:I420)</f>
        <v>0</v>
      </c>
      <c r="J421" s="894">
        <f>SUBTOTAL(9,J274:J420)</f>
        <v>10084240.499999987</v>
      </c>
    </row>
    <row r="422" spans="1:10">
      <c r="A422" s="16" t="s">
        <v>2541</v>
      </c>
    </row>
    <row r="423" spans="1:10">
      <c r="A423" s="16" t="s">
        <v>2542</v>
      </c>
      <c r="B423" s="62" t="s">
        <v>1949</v>
      </c>
      <c r="C423" s="62" t="s">
        <v>2552</v>
      </c>
      <c r="D423" s="62" t="s">
        <v>2128</v>
      </c>
      <c r="E423" s="62" t="s">
        <v>2128</v>
      </c>
      <c r="F423" s="16" t="s">
        <v>2008</v>
      </c>
      <c r="G423" s="32">
        <v>0</v>
      </c>
      <c r="H423" s="32">
        <v>0</v>
      </c>
      <c r="I423" s="32">
        <v>0</v>
      </c>
      <c r="J423" s="32">
        <f t="shared" ref="J423:J467" si="14">SUM(G423:I423)</f>
        <v>0</v>
      </c>
    </row>
    <row r="424" spans="1:10">
      <c r="A424" s="16" t="s">
        <v>2543</v>
      </c>
      <c r="B424" s="62" t="s">
        <v>1949</v>
      </c>
      <c r="C424" s="62" t="s">
        <v>2556</v>
      </c>
      <c r="D424" s="62" t="s">
        <v>2128</v>
      </c>
      <c r="E424" s="62" t="s">
        <v>2128</v>
      </c>
      <c r="F424" s="16" t="s">
        <v>2008</v>
      </c>
      <c r="G424" s="32">
        <v>0</v>
      </c>
      <c r="H424" s="32">
        <v>0</v>
      </c>
      <c r="I424" s="32">
        <v>0</v>
      </c>
      <c r="J424" s="32">
        <f t="shared" si="14"/>
        <v>0</v>
      </c>
    </row>
    <row r="425" spans="1:10">
      <c r="A425" s="16" t="s">
        <v>2545</v>
      </c>
      <c r="B425" s="62" t="s">
        <v>1949</v>
      </c>
      <c r="C425" s="62" t="s">
        <v>2169</v>
      </c>
      <c r="D425" s="62" t="s">
        <v>2734</v>
      </c>
      <c r="E425" s="62" t="s">
        <v>2334</v>
      </c>
      <c r="F425" s="16" t="s">
        <v>2008</v>
      </c>
      <c r="G425" s="32">
        <v>8813.5</v>
      </c>
      <c r="H425" s="32">
        <v>0</v>
      </c>
      <c r="I425" s="32">
        <v>0</v>
      </c>
      <c r="J425" s="32">
        <f t="shared" si="14"/>
        <v>8813.5</v>
      </c>
    </row>
    <row r="426" spans="1:10">
      <c r="A426" s="16" t="s">
        <v>2546</v>
      </c>
      <c r="B426" s="62" t="s">
        <v>1949</v>
      </c>
      <c r="C426" s="62" t="s">
        <v>2559</v>
      </c>
      <c r="D426" s="62" t="s">
        <v>2735</v>
      </c>
      <c r="E426" s="62" t="s">
        <v>2134</v>
      </c>
      <c r="F426" s="16" t="s">
        <v>2008</v>
      </c>
      <c r="G426" s="32">
        <v>10</v>
      </c>
      <c r="H426" s="32">
        <v>0</v>
      </c>
      <c r="I426" s="32">
        <v>0</v>
      </c>
      <c r="J426" s="32">
        <f t="shared" si="14"/>
        <v>10</v>
      </c>
    </row>
    <row r="427" spans="1:10">
      <c r="A427" s="16" t="s">
        <v>2548</v>
      </c>
      <c r="B427" s="62" t="s">
        <v>1949</v>
      </c>
      <c r="C427" s="62" t="s">
        <v>2559</v>
      </c>
      <c r="D427" s="62" t="s">
        <v>2128</v>
      </c>
      <c r="E427" s="62" t="s">
        <v>2128</v>
      </c>
      <c r="F427" s="16" t="s">
        <v>2008</v>
      </c>
      <c r="G427" s="32">
        <v>0</v>
      </c>
      <c r="H427" s="32">
        <v>0</v>
      </c>
      <c r="I427" s="32">
        <v>0</v>
      </c>
      <c r="J427" s="32">
        <f t="shared" si="14"/>
        <v>0</v>
      </c>
    </row>
    <row r="428" spans="1:10">
      <c r="A428" s="16" t="s">
        <v>2551</v>
      </c>
      <c r="B428" s="62" t="s">
        <v>1949</v>
      </c>
      <c r="C428" s="62" t="s">
        <v>2172</v>
      </c>
      <c r="D428" s="62" t="s">
        <v>2647</v>
      </c>
      <c r="E428" s="62" t="s">
        <v>2334</v>
      </c>
      <c r="F428" s="16" t="s">
        <v>2008</v>
      </c>
      <c r="G428" s="32">
        <v>6965.73</v>
      </c>
      <c r="H428" s="32">
        <v>0</v>
      </c>
      <c r="I428" s="32">
        <v>0</v>
      </c>
      <c r="J428" s="32">
        <f t="shared" si="14"/>
        <v>6965.73</v>
      </c>
    </row>
    <row r="429" spans="1:10">
      <c r="A429" s="16" t="s">
        <v>2553</v>
      </c>
      <c r="B429" s="62" t="s">
        <v>1949</v>
      </c>
      <c r="C429" s="62" t="s">
        <v>2347</v>
      </c>
      <c r="D429" s="62" t="s">
        <v>2668</v>
      </c>
      <c r="E429" s="62" t="s">
        <v>2348</v>
      </c>
      <c r="F429" s="16" t="s">
        <v>2008</v>
      </c>
      <c r="G429" s="32">
        <v>71992.289999999994</v>
      </c>
      <c r="H429" s="32">
        <v>0</v>
      </c>
      <c r="I429" s="32">
        <v>0</v>
      </c>
      <c r="J429" s="32">
        <f t="shared" si="14"/>
        <v>71992.289999999994</v>
      </c>
    </row>
    <row r="430" spans="1:10">
      <c r="A430" s="16" t="s">
        <v>2555</v>
      </c>
      <c r="B430" s="62" t="s">
        <v>1949</v>
      </c>
      <c r="C430" s="62" t="s">
        <v>2565</v>
      </c>
      <c r="D430" s="62" t="s">
        <v>2128</v>
      </c>
      <c r="E430" s="62" t="s">
        <v>2128</v>
      </c>
      <c r="F430" s="16" t="s">
        <v>2008</v>
      </c>
      <c r="G430" s="32">
        <v>0</v>
      </c>
      <c r="H430" s="32">
        <v>0</v>
      </c>
      <c r="I430" s="32">
        <v>0</v>
      </c>
      <c r="J430" s="32">
        <f t="shared" si="14"/>
        <v>0</v>
      </c>
    </row>
    <row r="431" spans="1:10">
      <c r="A431" s="16" t="s">
        <v>2557</v>
      </c>
      <c r="B431" s="62" t="s">
        <v>1949</v>
      </c>
      <c r="C431" s="62" t="s">
        <v>2176</v>
      </c>
      <c r="D431" s="62" t="s">
        <v>2647</v>
      </c>
      <c r="E431" s="62" t="s">
        <v>2334</v>
      </c>
      <c r="F431" s="16" t="s">
        <v>2008</v>
      </c>
      <c r="G431" s="32">
        <v>1134.9000000000001</v>
      </c>
      <c r="H431" s="32">
        <v>0</v>
      </c>
      <c r="I431" s="32">
        <v>0</v>
      </c>
      <c r="J431" s="32">
        <f t="shared" si="14"/>
        <v>1134.9000000000001</v>
      </c>
    </row>
    <row r="432" spans="1:10">
      <c r="A432" s="16" t="s">
        <v>2558</v>
      </c>
      <c r="B432" s="62" t="s">
        <v>1949</v>
      </c>
      <c r="C432" s="62" t="s">
        <v>2567</v>
      </c>
      <c r="D432" s="62" t="s">
        <v>2736</v>
      </c>
      <c r="E432" s="62" t="s">
        <v>2334</v>
      </c>
      <c r="F432" s="16" t="s">
        <v>2008</v>
      </c>
      <c r="G432" s="32">
        <v>3121.8</v>
      </c>
      <c r="H432" s="32">
        <v>0</v>
      </c>
      <c r="I432" s="32">
        <v>0</v>
      </c>
      <c r="J432" s="32">
        <f t="shared" si="14"/>
        <v>3121.8</v>
      </c>
    </row>
    <row r="433" spans="1:10">
      <c r="A433" s="16" t="s">
        <v>2561</v>
      </c>
      <c r="B433" s="62" t="s">
        <v>1949</v>
      </c>
      <c r="C433" s="62" t="s">
        <v>2567</v>
      </c>
      <c r="D433" s="62" t="s">
        <v>2128</v>
      </c>
      <c r="E433" s="62" t="s">
        <v>2128</v>
      </c>
      <c r="F433" s="16" t="s">
        <v>2008</v>
      </c>
      <c r="G433" s="32">
        <v>0</v>
      </c>
      <c r="H433" s="32">
        <v>0</v>
      </c>
      <c r="I433" s="32">
        <v>0</v>
      </c>
      <c r="J433" s="32">
        <f t="shared" si="14"/>
        <v>0</v>
      </c>
    </row>
    <row r="434" spans="1:10">
      <c r="A434" s="16" t="s">
        <v>2562</v>
      </c>
      <c r="B434" s="62" t="s">
        <v>1949</v>
      </c>
      <c r="C434" s="62" t="s">
        <v>2349</v>
      </c>
      <c r="D434" s="62" t="s">
        <v>2647</v>
      </c>
      <c r="E434" s="62" t="s">
        <v>2334</v>
      </c>
      <c r="F434" s="16" t="s">
        <v>2008</v>
      </c>
      <c r="G434" s="32">
        <v>268629.05</v>
      </c>
      <c r="H434" s="32">
        <v>0</v>
      </c>
      <c r="I434" s="32">
        <v>0</v>
      </c>
      <c r="J434" s="32">
        <f t="shared" si="14"/>
        <v>268629.05</v>
      </c>
    </row>
    <row r="435" spans="1:10">
      <c r="A435" s="16" t="s">
        <v>2563</v>
      </c>
      <c r="B435" s="62" t="s">
        <v>1949</v>
      </c>
      <c r="C435" s="62" t="s">
        <v>2349</v>
      </c>
      <c r="D435" s="62" t="s">
        <v>2128</v>
      </c>
      <c r="E435" s="62" t="s">
        <v>2128</v>
      </c>
      <c r="F435" s="16" t="s">
        <v>2008</v>
      </c>
      <c r="G435" s="32">
        <v>0</v>
      </c>
      <c r="H435" s="32">
        <v>0</v>
      </c>
      <c r="I435" s="32">
        <v>0</v>
      </c>
      <c r="J435" s="32">
        <f t="shared" si="14"/>
        <v>0</v>
      </c>
    </row>
    <row r="436" spans="1:10">
      <c r="A436" s="16" t="s">
        <v>2564</v>
      </c>
      <c r="B436" s="62" t="s">
        <v>1949</v>
      </c>
      <c r="C436" s="62" t="s">
        <v>2350</v>
      </c>
      <c r="D436" s="62" t="s">
        <v>2668</v>
      </c>
      <c r="E436" s="62" t="s">
        <v>2409</v>
      </c>
      <c r="F436" s="16" t="s">
        <v>2008</v>
      </c>
      <c r="G436" s="32">
        <v>38518.85</v>
      </c>
      <c r="H436" s="32">
        <v>0</v>
      </c>
      <c r="I436" s="32">
        <v>0</v>
      </c>
      <c r="J436" s="32">
        <f t="shared" si="14"/>
        <v>38518.85</v>
      </c>
    </row>
    <row r="437" spans="1:10">
      <c r="A437" s="16" t="s">
        <v>2566</v>
      </c>
      <c r="B437" s="62" t="s">
        <v>1949</v>
      </c>
      <c r="C437" s="62" t="s">
        <v>2350</v>
      </c>
      <c r="D437" s="62" t="s">
        <v>2668</v>
      </c>
      <c r="E437" s="62" t="s">
        <v>2334</v>
      </c>
      <c r="F437" s="16" t="s">
        <v>2008</v>
      </c>
      <c r="G437" s="32">
        <v>3391.25</v>
      </c>
      <c r="H437" s="32">
        <v>0</v>
      </c>
      <c r="I437" s="32">
        <v>0</v>
      </c>
      <c r="J437" s="32">
        <f t="shared" si="14"/>
        <v>3391.25</v>
      </c>
    </row>
    <row r="438" spans="1:10">
      <c r="A438" s="16" t="s">
        <v>2568</v>
      </c>
      <c r="B438" s="62" t="s">
        <v>1949</v>
      </c>
      <c r="C438" s="62" t="s">
        <v>2350</v>
      </c>
      <c r="D438" s="62" t="s">
        <v>2668</v>
      </c>
      <c r="E438" s="62" t="s">
        <v>2348</v>
      </c>
      <c r="F438" s="16" t="s">
        <v>2008</v>
      </c>
      <c r="G438" s="32">
        <v>594252.92000000004</v>
      </c>
      <c r="H438" s="32">
        <v>0</v>
      </c>
      <c r="I438" s="32">
        <v>0</v>
      </c>
      <c r="J438" s="32">
        <f t="shared" si="14"/>
        <v>594252.92000000004</v>
      </c>
    </row>
    <row r="439" spans="1:10">
      <c r="A439" s="16" t="s">
        <v>2569</v>
      </c>
      <c r="B439" s="62" t="s">
        <v>1949</v>
      </c>
      <c r="C439" s="62" t="s">
        <v>2127</v>
      </c>
      <c r="D439" s="62" t="s">
        <v>2128</v>
      </c>
      <c r="E439" s="62" t="s">
        <v>2134</v>
      </c>
      <c r="F439" s="16" t="s">
        <v>2008</v>
      </c>
      <c r="G439" s="32">
        <v>19.55</v>
      </c>
      <c r="H439" s="32">
        <v>0</v>
      </c>
      <c r="I439" s="32">
        <v>0</v>
      </c>
      <c r="J439" s="32">
        <f t="shared" si="14"/>
        <v>19.55</v>
      </c>
    </row>
    <row r="440" spans="1:10">
      <c r="A440" s="16" t="s">
        <v>2570</v>
      </c>
      <c r="B440" s="62" t="s">
        <v>1949</v>
      </c>
      <c r="C440" s="62" t="s">
        <v>2127</v>
      </c>
      <c r="D440" s="62" t="s">
        <v>2128</v>
      </c>
      <c r="E440" s="62" t="s">
        <v>2127</v>
      </c>
      <c r="F440" s="16" t="s">
        <v>2008</v>
      </c>
      <c r="G440" s="32">
        <f>'[1]WP II-D-2.7b'!F428/1000</f>
        <v>0</v>
      </c>
      <c r="H440" s="32">
        <v>0</v>
      </c>
      <c r="I440" s="32">
        <v>0</v>
      </c>
      <c r="J440" s="32">
        <f t="shared" si="14"/>
        <v>0</v>
      </c>
    </row>
    <row r="441" spans="1:10">
      <c r="A441" s="16" t="s">
        <v>2571</v>
      </c>
      <c r="B441" s="62" t="s">
        <v>1949</v>
      </c>
      <c r="C441" s="62" t="s">
        <v>2640</v>
      </c>
      <c r="D441" s="62" t="s">
        <v>2128</v>
      </c>
      <c r="E441" s="62" t="s">
        <v>2127</v>
      </c>
      <c r="F441" s="16" t="s">
        <v>2008</v>
      </c>
      <c r="G441" s="32">
        <v>0</v>
      </c>
      <c r="H441" s="32">
        <v>0</v>
      </c>
      <c r="I441" s="32">
        <v>0</v>
      </c>
      <c r="J441" s="32">
        <f t="shared" si="14"/>
        <v>0</v>
      </c>
    </row>
    <row r="442" spans="1:10">
      <c r="A442" s="16" t="s">
        <v>2572</v>
      </c>
      <c r="B442" s="62" t="s">
        <v>1949</v>
      </c>
      <c r="C442" s="62" t="s">
        <v>2580</v>
      </c>
      <c r="D442" s="62" t="s">
        <v>2128</v>
      </c>
      <c r="E442" s="62" t="s">
        <v>2128</v>
      </c>
      <c r="F442" s="16" t="s">
        <v>2008</v>
      </c>
      <c r="G442" s="32">
        <v>0</v>
      </c>
      <c r="H442" s="32">
        <v>0</v>
      </c>
      <c r="I442" s="32">
        <v>0</v>
      </c>
      <c r="J442" s="32">
        <f t="shared" si="14"/>
        <v>0</v>
      </c>
    </row>
    <row r="443" spans="1:10">
      <c r="A443" s="16" t="s">
        <v>2573</v>
      </c>
      <c r="B443" s="62" t="s">
        <v>1949</v>
      </c>
      <c r="C443" s="62" t="s">
        <v>2582</v>
      </c>
      <c r="D443" s="62" t="s">
        <v>2737</v>
      </c>
      <c r="E443" s="62" t="s">
        <v>2134</v>
      </c>
      <c r="F443" s="16" t="s">
        <v>2008</v>
      </c>
      <c r="G443" s="32">
        <v>889.32</v>
      </c>
      <c r="H443" s="32">
        <v>0</v>
      </c>
      <c r="I443" s="32">
        <v>0</v>
      </c>
      <c r="J443" s="32">
        <f t="shared" si="14"/>
        <v>889.32</v>
      </c>
    </row>
    <row r="444" spans="1:10">
      <c r="A444" s="16" t="s">
        <v>2574</v>
      </c>
      <c r="B444" s="62" t="s">
        <v>1949</v>
      </c>
      <c r="C444" s="62" t="s">
        <v>2582</v>
      </c>
      <c r="D444" s="62" t="s">
        <v>2128</v>
      </c>
      <c r="E444" s="62" t="s">
        <v>2128</v>
      </c>
      <c r="F444" s="16" t="s">
        <v>2008</v>
      </c>
      <c r="G444" s="32">
        <v>0</v>
      </c>
      <c r="H444" s="32">
        <v>0</v>
      </c>
      <c r="I444" s="32">
        <v>0</v>
      </c>
      <c r="J444" s="32">
        <f t="shared" si="14"/>
        <v>0</v>
      </c>
    </row>
    <row r="445" spans="1:10">
      <c r="A445" s="16" t="s">
        <v>2575</v>
      </c>
      <c r="B445" s="62" t="s">
        <v>1949</v>
      </c>
      <c r="C445" s="62" t="s">
        <v>2585</v>
      </c>
      <c r="D445" s="62" t="s">
        <v>2128</v>
      </c>
      <c r="E445" s="62" t="s">
        <v>2128</v>
      </c>
      <c r="F445" s="16" t="s">
        <v>2008</v>
      </c>
      <c r="G445" s="32">
        <v>0</v>
      </c>
      <c r="H445" s="32">
        <v>0</v>
      </c>
      <c r="I445" s="32">
        <v>0</v>
      </c>
      <c r="J445" s="32">
        <f t="shared" si="14"/>
        <v>0</v>
      </c>
    </row>
    <row r="446" spans="1:10">
      <c r="A446" s="16" t="s">
        <v>2576</v>
      </c>
      <c r="B446" s="62" t="s">
        <v>1949</v>
      </c>
      <c r="C446" s="62" t="s">
        <v>2589</v>
      </c>
      <c r="D446" s="62" t="s">
        <v>2128</v>
      </c>
      <c r="E446" s="62" t="s">
        <v>2128</v>
      </c>
      <c r="F446" s="16" t="s">
        <v>2008</v>
      </c>
      <c r="G446" s="32">
        <v>0</v>
      </c>
      <c r="H446" s="32">
        <v>0</v>
      </c>
      <c r="I446" s="32">
        <v>0</v>
      </c>
      <c r="J446" s="32">
        <f t="shared" si="14"/>
        <v>0</v>
      </c>
    </row>
    <row r="447" spans="1:10">
      <c r="A447" s="16" t="s">
        <v>2577</v>
      </c>
      <c r="B447" s="62" t="s">
        <v>1949</v>
      </c>
      <c r="C447" s="62" t="s">
        <v>2591</v>
      </c>
      <c r="D447" s="62" t="s">
        <v>2128</v>
      </c>
      <c r="E447" s="62" t="s">
        <v>2128</v>
      </c>
      <c r="F447" s="16" t="s">
        <v>2008</v>
      </c>
      <c r="G447" s="32">
        <v>0</v>
      </c>
      <c r="H447" s="32">
        <v>0</v>
      </c>
      <c r="I447" s="32">
        <v>0</v>
      </c>
      <c r="J447" s="32">
        <f t="shared" si="14"/>
        <v>0</v>
      </c>
    </row>
    <row r="448" spans="1:10">
      <c r="A448" s="16" t="s">
        <v>2578</v>
      </c>
      <c r="B448" s="62" t="s">
        <v>1949</v>
      </c>
      <c r="C448" s="62" t="s">
        <v>2593</v>
      </c>
      <c r="D448" s="62" t="s">
        <v>2128</v>
      </c>
      <c r="E448" s="62" t="s">
        <v>2128</v>
      </c>
      <c r="F448" s="16" t="s">
        <v>2008</v>
      </c>
      <c r="G448" s="32">
        <v>0</v>
      </c>
      <c r="H448" s="32">
        <v>0</v>
      </c>
      <c r="I448" s="32">
        <v>0</v>
      </c>
      <c r="J448" s="32">
        <f t="shared" si="14"/>
        <v>0</v>
      </c>
    </row>
    <row r="449" spans="1:10">
      <c r="A449" s="16" t="s">
        <v>2579</v>
      </c>
      <c r="B449" s="62" t="s">
        <v>1949</v>
      </c>
      <c r="C449" s="62" t="s">
        <v>2595</v>
      </c>
      <c r="D449" s="62" t="s">
        <v>2128</v>
      </c>
      <c r="E449" s="62" t="s">
        <v>2128</v>
      </c>
      <c r="F449" s="16" t="s">
        <v>2008</v>
      </c>
      <c r="G449" s="32">
        <v>0</v>
      </c>
      <c r="H449" s="32">
        <v>0</v>
      </c>
      <c r="I449" s="32">
        <v>0</v>
      </c>
      <c r="J449" s="32">
        <f t="shared" si="14"/>
        <v>0</v>
      </c>
    </row>
    <row r="450" spans="1:10">
      <c r="A450" s="16" t="s">
        <v>2581</v>
      </c>
      <c r="B450" s="62" t="s">
        <v>1949</v>
      </c>
      <c r="C450" s="62" t="s">
        <v>2597</v>
      </c>
      <c r="D450" s="62" t="s">
        <v>2128</v>
      </c>
      <c r="E450" s="62" t="s">
        <v>2128</v>
      </c>
      <c r="F450" s="16" t="s">
        <v>2008</v>
      </c>
      <c r="G450" s="32">
        <v>0</v>
      </c>
      <c r="H450" s="32">
        <v>0</v>
      </c>
      <c r="I450" s="32">
        <v>0</v>
      </c>
      <c r="J450" s="32">
        <f t="shared" si="14"/>
        <v>0</v>
      </c>
    </row>
    <row r="451" spans="1:10">
      <c r="A451" s="16" t="s">
        <v>2583</v>
      </c>
      <c r="B451" s="62" t="s">
        <v>1949</v>
      </c>
      <c r="C451" s="62" t="s">
        <v>2602</v>
      </c>
      <c r="D451" s="62" t="s">
        <v>2128</v>
      </c>
      <c r="E451" s="62" t="s">
        <v>2128</v>
      </c>
      <c r="F451" s="16" t="s">
        <v>2008</v>
      </c>
      <c r="G451" s="32">
        <v>0</v>
      </c>
      <c r="H451" s="32">
        <v>0</v>
      </c>
      <c r="I451" s="32">
        <v>0</v>
      </c>
      <c r="J451" s="32">
        <f t="shared" si="14"/>
        <v>0</v>
      </c>
    </row>
    <row r="452" spans="1:10">
      <c r="A452" s="16" t="s">
        <v>2584</v>
      </c>
      <c r="B452" s="62" t="s">
        <v>1949</v>
      </c>
      <c r="C452" s="62" t="s">
        <v>2605</v>
      </c>
      <c r="D452" s="62" t="s">
        <v>2128</v>
      </c>
      <c r="E452" s="62" t="s">
        <v>2128</v>
      </c>
      <c r="F452" s="16" t="s">
        <v>2008</v>
      </c>
      <c r="G452" s="32">
        <v>0</v>
      </c>
      <c r="H452" s="32">
        <v>0</v>
      </c>
      <c r="I452" s="32">
        <v>0</v>
      </c>
      <c r="J452" s="32">
        <f t="shared" si="14"/>
        <v>0</v>
      </c>
    </row>
    <row r="453" spans="1:10">
      <c r="A453" s="16" t="s">
        <v>2587</v>
      </c>
      <c r="B453" s="62" t="s">
        <v>1949</v>
      </c>
      <c r="C453" s="62" t="s">
        <v>2608</v>
      </c>
      <c r="D453" s="62" t="s">
        <v>2128</v>
      </c>
      <c r="E453" s="62" t="s">
        <v>2128</v>
      </c>
      <c r="F453" s="16" t="s">
        <v>2008</v>
      </c>
      <c r="G453" s="32">
        <v>0</v>
      </c>
      <c r="H453" s="32">
        <v>0</v>
      </c>
      <c r="I453" s="32">
        <v>0</v>
      </c>
      <c r="J453" s="32">
        <f t="shared" si="14"/>
        <v>0</v>
      </c>
    </row>
    <row r="454" spans="1:10">
      <c r="A454" s="16" t="s">
        <v>2588</v>
      </c>
      <c r="B454" s="62" t="s">
        <v>1949</v>
      </c>
      <c r="C454" s="62" t="s">
        <v>2610</v>
      </c>
      <c r="D454" s="62" t="s">
        <v>2128</v>
      </c>
      <c r="E454" s="62" t="s">
        <v>2128</v>
      </c>
      <c r="F454" s="16" t="s">
        <v>2008</v>
      </c>
      <c r="G454" s="32">
        <v>0</v>
      </c>
      <c r="H454" s="32">
        <v>0</v>
      </c>
      <c r="I454" s="32">
        <v>0</v>
      </c>
      <c r="J454" s="32">
        <f t="shared" si="14"/>
        <v>0</v>
      </c>
    </row>
    <row r="455" spans="1:10">
      <c r="A455" s="16" t="s">
        <v>2590</v>
      </c>
      <c r="B455" s="62" t="s">
        <v>1949</v>
      </c>
      <c r="C455" s="62" t="s">
        <v>2612</v>
      </c>
      <c r="D455" s="62" t="s">
        <v>2128</v>
      </c>
      <c r="E455" s="62" t="s">
        <v>2128</v>
      </c>
      <c r="F455" s="16" t="s">
        <v>2008</v>
      </c>
      <c r="G455" s="32">
        <v>0</v>
      </c>
      <c r="H455" s="32">
        <v>0</v>
      </c>
      <c r="I455" s="32">
        <v>0</v>
      </c>
      <c r="J455" s="32">
        <f t="shared" si="14"/>
        <v>0</v>
      </c>
    </row>
    <row r="456" spans="1:10">
      <c r="A456" s="16" t="s">
        <v>2592</v>
      </c>
      <c r="B456" s="62" t="s">
        <v>1949</v>
      </c>
      <c r="C456" s="62" t="s">
        <v>2614</v>
      </c>
      <c r="D456" s="62" t="s">
        <v>2128</v>
      </c>
      <c r="E456" s="62" t="s">
        <v>2128</v>
      </c>
      <c r="F456" s="16" t="s">
        <v>2008</v>
      </c>
      <c r="G456" s="32">
        <v>0</v>
      </c>
      <c r="H456" s="32">
        <v>0</v>
      </c>
      <c r="I456" s="32">
        <v>0</v>
      </c>
      <c r="J456" s="32">
        <f t="shared" si="14"/>
        <v>0</v>
      </c>
    </row>
    <row r="457" spans="1:10">
      <c r="A457" s="16" t="s">
        <v>2594</v>
      </c>
      <c r="B457" s="62" t="s">
        <v>1949</v>
      </c>
      <c r="C457" s="62" t="s">
        <v>2616</v>
      </c>
      <c r="D457" s="62" t="s">
        <v>2128</v>
      </c>
      <c r="E457" s="62" t="s">
        <v>2128</v>
      </c>
      <c r="F457" s="16" t="s">
        <v>2008</v>
      </c>
      <c r="G457" s="32">
        <v>0</v>
      </c>
      <c r="H457" s="32">
        <v>0</v>
      </c>
      <c r="I457" s="32">
        <v>0</v>
      </c>
      <c r="J457" s="32">
        <f t="shared" si="14"/>
        <v>0</v>
      </c>
    </row>
    <row r="458" spans="1:10">
      <c r="A458" s="16" t="s">
        <v>2596</v>
      </c>
      <c r="B458" s="62" t="s">
        <v>1949</v>
      </c>
      <c r="C458" s="62" t="s">
        <v>2618</v>
      </c>
      <c r="D458" s="62" t="s">
        <v>2128</v>
      </c>
      <c r="E458" s="62" t="s">
        <v>2128</v>
      </c>
      <c r="F458" s="16" t="s">
        <v>2008</v>
      </c>
      <c r="G458" s="32">
        <v>0</v>
      </c>
      <c r="H458" s="32">
        <v>0</v>
      </c>
      <c r="I458" s="32">
        <v>0</v>
      </c>
      <c r="J458" s="32">
        <f t="shared" si="14"/>
        <v>0</v>
      </c>
    </row>
    <row r="459" spans="1:10">
      <c r="A459" s="16" t="s">
        <v>2598</v>
      </c>
      <c r="B459" s="62" t="s">
        <v>1949</v>
      </c>
      <c r="C459" s="62" t="s">
        <v>2620</v>
      </c>
      <c r="D459" s="62" t="s">
        <v>2128</v>
      </c>
      <c r="E459" s="62" t="s">
        <v>2128</v>
      </c>
      <c r="F459" s="16" t="s">
        <v>2008</v>
      </c>
      <c r="G459" s="32">
        <v>0</v>
      </c>
      <c r="H459" s="32">
        <v>0</v>
      </c>
      <c r="I459" s="32">
        <v>0</v>
      </c>
      <c r="J459" s="32">
        <f t="shared" si="14"/>
        <v>0</v>
      </c>
    </row>
    <row r="460" spans="1:10">
      <c r="A460" s="16" t="s">
        <v>2600</v>
      </c>
      <c r="B460" s="62" t="s">
        <v>1949</v>
      </c>
      <c r="C460" s="62" t="s">
        <v>2207</v>
      </c>
      <c r="D460" s="62" t="s">
        <v>2128</v>
      </c>
      <c r="E460" s="62" t="s">
        <v>2128</v>
      </c>
      <c r="F460" s="16" t="s">
        <v>2008</v>
      </c>
      <c r="G460" s="32">
        <v>0</v>
      </c>
      <c r="H460" s="32">
        <v>0</v>
      </c>
      <c r="I460" s="32">
        <v>0</v>
      </c>
      <c r="J460" s="32">
        <f t="shared" si="14"/>
        <v>0</v>
      </c>
    </row>
    <row r="461" spans="1:10">
      <c r="A461" s="16" t="s">
        <v>2601</v>
      </c>
      <c r="B461" s="62" t="s">
        <v>1949</v>
      </c>
      <c r="C461" s="62" t="s">
        <v>2626</v>
      </c>
      <c r="D461" s="62" t="s">
        <v>2128</v>
      </c>
      <c r="E461" s="62" t="s">
        <v>2128</v>
      </c>
      <c r="F461" s="16" t="s">
        <v>2008</v>
      </c>
      <c r="G461" s="32">
        <v>0</v>
      </c>
      <c r="H461" s="32">
        <v>0</v>
      </c>
      <c r="I461" s="32">
        <v>0</v>
      </c>
      <c r="J461" s="32">
        <f t="shared" si="14"/>
        <v>0</v>
      </c>
    </row>
    <row r="462" spans="1:10">
      <c r="A462" s="16" t="s">
        <v>2603</v>
      </c>
      <c r="B462" s="62" t="s">
        <v>1949</v>
      </c>
      <c r="C462" s="62" t="s">
        <v>2628</v>
      </c>
      <c r="D462" s="62" t="s">
        <v>2128</v>
      </c>
      <c r="E462" s="62" t="s">
        <v>2128</v>
      </c>
      <c r="F462" s="16" t="s">
        <v>2008</v>
      </c>
      <c r="G462" s="32">
        <v>0</v>
      </c>
      <c r="H462" s="32">
        <v>0</v>
      </c>
      <c r="I462" s="32">
        <v>0</v>
      </c>
      <c r="J462" s="32">
        <f t="shared" si="14"/>
        <v>0</v>
      </c>
    </row>
    <row r="463" spans="1:10">
      <c r="A463" s="16" t="s">
        <v>2604</v>
      </c>
      <c r="B463" s="62" t="s">
        <v>1949</v>
      </c>
      <c r="C463" s="62" t="s">
        <v>2632</v>
      </c>
      <c r="D463" s="62" t="s">
        <v>2128</v>
      </c>
      <c r="E463" s="62" t="s">
        <v>2128</v>
      </c>
      <c r="F463" s="16" t="s">
        <v>2008</v>
      </c>
      <c r="G463" s="32">
        <v>0</v>
      </c>
      <c r="H463" s="32">
        <v>0</v>
      </c>
      <c r="I463" s="32">
        <v>0</v>
      </c>
      <c r="J463" s="32">
        <f t="shared" si="14"/>
        <v>0</v>
      </c>
    </row>
    <row r="464" spans="1:10">
      <c r="A464" s="16" t="s">
        <v>2606</v>
      </c>
      <c r="B464" s="62" t="s">
        <v>1949</v>
      </c>
      <c r="C464" s="62" t="s">
        <v>2738</v>
      </c>
      <c r="D464" s="62" t="s">
        <v>2739</v>
      </c>
      <c r="E464" s="62" t="s">
        <v>2334</v>
      </c>
      <c r="F464" s="16" t="s">
        <v>2008</v>
      </c>
      <c r="G464" s="32">
        <v>30000</v>
      </c>
      <c r="H464" s="32">
        <v>0</v>
      </c>
      <c r="I464" s="32">
        <v>0</v>
      </c>
      <c r="J464" s="32">
        <f t="shared" si="14"/>
        <v>30000</v>
      </c>
    </row>
    <row r="465" spans="1:10">
      <c r="A465" s="16" t="s">
        <v>2607</v>
      </c>
      <c r="B465" s="62" t="s">
        <v>1949</v>
      </c>
      <c r="C465" s="62" t="s">
        <v>2351</v>
      </c>
      <c r="D465" s="62" t="s">
        <v>2683</v>
      </c>
      <c r="E465" s="62" t="s">
        <v>2334</v>
      </c>
      <c r="F465" s="16" t="s">
        <v>2008</v>
      </c>
      <c r="G465" s="32">
        <v>75811.960000000006</v>
      </c>
      <c r="H465" s="32">
        <v>0</v>
      </c>
      <c r="I465" s="32">
        <v>0</v>
      </c>
      <c r="J465" s="32">
        <f t="shared" si="14"/>
        <v>75811.960000000006</v>
      </c>
    </row>
    <row r="466" spans="1:10">
      <c r="A466" s="16" t="s">
        <v>2609</v>
      </c>
      <c r="B466" s="62" t="s">
        <v>1949</v>
      </c>
      <c r="C466" s="62" t="s">
        <v>2353</v>
      </c>
      <c r="D466" s="62" t="s">
        <v>2647</v>
      </c>
      <c r="E466" s="62" t="s">
        <v>2334</v>
      </c>
      <c r="F466" s="16" t="s">
        <v>2008</v>
      </c>
      <c r="G466" s="32">
        <v>3124.62</v>
      </c>
      <c r="H466" s="32">
        <v>0</v>
      </c>
      <c r="I466" s="32">
        <v>0</v>
      </c>
      <c r="J466" s="32">
        <f t="shared" si="14"/>
        <v>3124.62</v>
      </c>
    </row>
    <row r="467" spans="1:10">
      <c r="A467" s="16" t="s">
        <v>2611</v>
      </c>
      <c r="B467" s="62" t="s">
        <v>1949</v>
      </c>
      <c r="C467" s="62" t="s">
        <v>2740</v>
      </c>
      <c r="D467" s="62" t="s">
        <v>2647</v>
      </c>
      <c r="E467" s="62" t="s">
        <v>2334</v>
      </c>
      <c r="F467" s="16" t="s">
        <v>2008</v>
      </c>
      <c r="G467" s="32">
        <v>13693.63</v>
      </c>
      <c r="H467" s="32">
        <v>0</v>
      </c>
      <c r="I467" s="32">
        <v>0</v>
      </c>
      <c r="J467" s="32">
        <f t="shared" si="14"/>
        <v>13693.63</v>
      </c>
    </row>
    <row r="468" spans="1:10">
      <c r="A468" s="16" t="s">
        <v>2613</v>
      </c>
      <c r="B468" s="891" t="s">
        <v>2142</v>
      </c>
      <c r="C468" s="901"/>
      <c r="D468" s="901"/>
      <c r="E468" s="901"/>
      <c r="F468" s="893" t="s">
        <v>220</v>
      </c>
      <c r="G468" s="894">
        <f>SUBTOTAL(9,G423:G467)</f>
        <v>1120369.3700000001</v>
      </c>
      <c r="H468" s="894">
        <f>SUBTOTAL(9,H423:H467)</f>
        <v>0</v>
      </c>
      <c r="I468" s="894">
        <f>SUBTOTAL(9,I423:I467)</f>
        <v>0</v>
      </c>
      <c r="J468" s="894">
        <f>SUBTOTAL(9,J423:J467)</f>
        <v>1120369.3700000001</v>
      </c>
    </row>
    <row r="469" spans="1:10" ht="12" thickBot="1">
      <c r="A469" s="16" t="s">
        <v>2615</v>
      </c>
    </row>
    <row r="470" spans="1:10">
      <c r="A470" s="16" t="s">
        <v>2617</v>
      </c>
      <c r="E470" s="1" t="s">
        <v>578</v>
      </c>
      <c r="F470" s="80" t="s">
        <v>220</v>
      </c>
      <c r="G470" s="71">
        <f>SUBTOTAL(9,G14:G17,G20:G92,G95:G110,G113:G176,G179:G183,G186:G189,G192:G205,G208:G225,G228:G238,G241:G271,G274:G420,G423:G467)</f>
        <v>13996296.829999991</v>
      </c>
      <c r="H470" s="71">
        <f>SUBTOTAL(9,H14:H17,H20:H92,H95:H110,H113:H176,H179:H183,H186:H189,H192:H205,H208:H225,H228:H238,H241:H271,H274:H420,H423:H467)</f>
        <v>0</v>
      </c>
      <c r="I470" s="71">
        <f>SUBTOTAL(9,I14:I17,I20:I92,I95:I110,I113:I176,I179:I183,I186:I189,I192:I205,I208:I225,I228:I238,I241:I271,I274:I420,I423:I467)</f>
        <v>0</v>
      </c>
      <c r="J470" s="71">
        <f>SUBTOTAL(9,J14:J17,J20:J92,J95:J110,J113:J176,J179:J183,J186:J189,J192:J205,J208:J225,J228:J238,J241:J271,J274:J420,J423:J467)</f>
        <v>13996296.829999991</v>
      </c>
    </row>
    <row r="471" spans="1:10">
      <c r="A471" s="16">
        <f>A470+1</f>
        <v>458</v>
      </c>
    </row>
    <row r="472" spans="1:10">
      <c r="A472" s="16">
        <f>A471+1</f>
        <v>459</v>
      </c>
    </row>
    <row r="473" spans="1:10">
      <c r="A473" s="16">
        <f t="shared" ref="A473" si="15">A472+1</f>
        <v>460</v>
      </c>
      <c r="B473" s="415" t="s">
        <v>2143</v>
      </c>
      <c r="C473" s="416" t="s">
        <v>2144</v>
      </c>
    </row>
  </sheetData>
  <pageMargins left="1" right="1" top="1.25" bottom="1" header="0.5" footer="0.5"/>
  <pageSetup scale="88" fitToHeight="0" orientation="landscape" r:id="rId1"/>
  <headerFooter>
    <oddHeader>&amp;R&amp;"Times New Roman,Regular"&amp;8Schedule &amp;A
Page &amp;P of &amp;N</oddHeader>
  </headerFooter>
  <customProperties>
    <customPr name="_pios_id" r:id="rId2"/>
  </customPropertie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6">
    <pageSetUpPr fitToPage="1"/>
  </sheetPr>
  <dimension ref="A1:J488"/>
  <sheetViews>
    <sheetView workbookViewId="0">
      <selection activeCell="G495" sqref="G495"/>
    </sheetView>
  </sheetViews>
  <sheetFormatPr defaultColWidth="9" defaultRowHeight="11.25"/>
  <cols>
    <col min="1" max="1" width="5.42578125" style="19" customWidth="1"/>
    <col min="2" max="2" width="8.42578125" style="19" customWidth="1"/>
    <col min="3" max="3" width="44.5703125" style="19" customWidth="1"/>
    <col min="4" max="4" width="7.42578125" style="19" customWidth="1"/>
    <col min="5" max="5" width="28.140625" style="19" customWidth="1"/>
    <col min="6" max="6" width="11.7109375" style="19" customWidth="1"/>
    <col min="7" max="7" width="10.42578125" style="19" bestFit="1" customWidth="1"/>
    <col min="8" max="8" width="11.42578125" style="19" bestFit="1" customWidth="1"/>
    <col min="9" max="9" width="8.85546875" style="19" customWidth="1"/>
    <col min="10" max="10" width="10.42578125" style="19" bestFit="1" customWidth="1"/>
    <col min="11" max="16384" width="9" style="19"/>
  </cols>
  <sheetData>
    <row r="1" spans="1:10">
      <c r="A1" s="20" t="s">
        <v>0</v>
      </c>
    </row>
    <row r="2" spans="1:10">
      <c r="A2" s="20" t="s">
        <v>1</v>
      </c>
    </row>
    <row r="3" spans="1:10">
      <c r="A3" s="20" t="s">
        <v>101</v>
      </c>
    </row>
    <row r="4" spans="1:10">
      <c r="A4" s="20" t="s">
        <v>2</v>
      </c>
    </row>
    <row r="5" spans="1:10">
      <c r="A5" s="20" t="s">
        <v>3</v>
      </c>
    </row>
    <row r="6" spans="1:10">
      <c r="A6" s="20" t="s">
        <v>254</v>
      </c>
    </row>
    <row r="10" spans="1:10" ht="12" thickBot="1">
      <c r="A10" s="79"/>
      <c r="B10" s="79"/>
      <c r="C10" s="79"/>
      <c r="D10" s="79"/>
      <c r="E10" s="79"/>
      <c r="F10" s="79"/>
      <c r="G10" s="79"/>
      <c r="H10" s="79"/>
      <c r="I10" s="79"/>
      <c r="J10" s="79"/>
    </row>
    <row r="11" spans="1:10">
      <c r="F11" s="392"/>
      <c r="G11" s="392" t="s">
        <v>210</v>
      </c>
      <c r="H11" s="392" t="s">
        <v>211</v>
      </c>
      <c r="I11" s="392" t="s">
        <v>212</v>
      </c>
      <c r="J11" s="392" t="s">
        <v>255</v>
      </c>
    </row>
    <row r="12" spans="1:10">
      <c r="A12" s="79"/>
      <c r="B12" s="79"/>
      <c r="C12" s="79"/>
      <c r="D12" s="79"/>
      <c r="E12" s="79"/>
      <c r="F12" s="79"/>
      <c r="G12" s="79"/>
      <c r="H12" s="79"/>
      <c r="I12" s="79"/>
      <c r="J12" s="79"/>
    </row>
    <row r="13" spans="1:10" ht="33.75">
      <c r="A13" s="18" t="s">
        <v>213</v>
      </c>
      <c r="B13" s="18" t="s">
        <v>570</v>
      </c>
      <c r="C13" s="18" t="s">
        <v>2124</v>
      </c>
      <c r="D13" s="18" t="s">
        <v>1281</v>
      </c>
      <c r="E13" s="18" t="s">
        <v>2125</v>
      </c>
      <c r="F13" s="18" t="s">
        <v>2126</v>
      </c>
      <c r="G13" s="18" t="s">
        <v>571</v>
      </c>
      <c r="H13" s="18" t="s">
        <v>572</v>
      </c>
      <c r="I13" s="18" t="s">
        <v>573</v>
      </c>
      <c r="J13" s="18" t="s">
        <v>574</v>
      </c>
    </row>
    <row r="14" spans="1:10">
      <c r="A14" s="16" t="s">
        <v>219</v>
      </c>
      <c r="B14" s="62" t="s">
        <v>1865</v>
      </c>
      <c r="C14" s="62" t="s">
        <v>2400</v>
      </c>
      <c r="D14" s="62" t="s">
        <v>2741</v>
      </c>
      <c r="E14" s="62" t="s">
        <v>2313</v>
      </c>
      <c r="F14" s="16" t="s">
        <v>2008</v>
      </c>
      <c r="G14" s="32">
        <v>44105.13</v>
      </c>
      <c r="H14" s="32">
        <v>0</v>
      </c>
      <c r="I14" s="32">
        <v>0</v>
      </c>
      <c r="J14" s="32">
        <f>G14+H14+I14</f>
        <v>44105.13</v>
      </c>
    </row>
    <row r="15" spans="1:10">
      <c r="A15" s="16" t="s">
        <v>221</v>
      </c>
      <c r="B15" s="62" t="s">
        <v>1865</v>
      </c>
      <c r="C15" s="62" t="s">
        <v>2127</v>
      </c>
      <c r="D15" s="62" t="s">
        <v>2128</v>
      </c>
      <c r="E15" s="62" t="s">
        <v>2127</v>
      </c>
      <c r="F15" s="16" t="s">
        <v>2008</v>
      </c>
      <c r="G15" s="32">
        <v>0</v>
      </c>
      <c r="H15" s="32">
        <v>0</v>
      </c>
      <c r="I15" s="32">
        <v>0</v>
      </c>
      <c r="J15" s="32">
        <f>G15+H15+I15</f>
        <v>0</v>
      </c>
    </row>
    <row r="16" spans="1:10">
      <c r="A16" s="16" t="s">
        <v>224</v>
      </c>
      <c r="B16" s="62" t="s">
        <v>1865</v>
      </c>
      <c r="C16" s="62" t="s">
        <v>2640</v>
      </c>
      <c r="D16" s="62" t="s">
        <v>2128</v>
      </c>
      <c r="E16" s="62" t="s">
        <v>2127</v>
      </c>
      <c r="F16" s="16" t="s">
        <v>2008</v>
      </c>
      <c r="G16" s="32">
        <v>0</v>
      </c>
      <c r="H16" s="32">
        <v>0</v>
      </c>
      <c r="I16" s="32">
        <v>0</v>
      </c>
      <c r="J16" s="32">
        <f>G16+H16+I16</f>
        <v>0</v>
      </c>
    </row>
    <row r="17" spans="1:10">
      <c r="A17" s="16" t="s">
        <v>225</v>
      </c>
      <c r="B17" s="62" t="s">
        <v>1865</v>
      </c>
      <c r="C17" s="62" t="s">
        <v>2145</v>
      </c>
      <c r="D17" s="62" t="s">
        <v>2128</v>
      </c>
      <c r="E17" s="62" t="s">
        <v>2128</v>
      </c>
      <c r="F17" s="16" t="s">
        <v>2008</v>
      </c>
      <c r="G17" s="32">
        <v>0</v>
      </c>
      <c r="H17" s="32">
        <v>0</v>
      </c>
      <c r="I17" s="32">
        <v>0</v>
      </c>
      <c r="J17" s="32">
        <f>G17+H17+I17</f>
        <v>0</v>
      </c>
    </row>
    <row r="18" spans="1:10">
      <c r="A18" s="16" t="s">
        <v>226</v>
      </c>
      <c r="B18" s="891" t="s">
        <v>2129</v>
      </c>
      <c r="C18" s="901"/>
      <c r="D18" s="901"/>
      <c r="E18" s="901"/>
      <c r="F18" s="893" t="s">
        <v>220</v>
      </c>
      <c r="G18" s="894">
        <f>SUBTOTAL(9,G14:G17)</f>
        <v>44105.13</v>
      </c>
      <c r="H18" s="894">
        <f>SUBTOTAL(9,H14:H17)</f>
        <v>0</v>
      </c>
      <c r="I18" s="894">
        <f>SUBTOTAL(9,I14:I17)</f>
        <v>0</v>
      </c>
      <c r="J18" s="894">
        <f>SUBTOTAL(9,J14:J17)</f>
        <v>44105.13</v>
      </c>
    </row>
    <row r="19" spans="1:10">
      <c r="A19" s="16" t="s">
        <v>227</v>
      </c>
    </row>
    <row r="20" spans="1:10">
      <c r="A20" s="16" t="s">
        <v>229</v>
      </c>
      <c r="B20" s="62" t="s">
        <v>1867</v>
      </c>
      <c r="C20" s="62" t="s">
        <v>2149</v>
      </c>
      <c r="D20" s="62" t="s">
        <v>2742</v>
      </c>
      <c r="E20" s="62" t="s">
        <v>2151</v>
      </c>
      <c r="F20" s="16" t="s">
        <v>2008</v>
      </c>
      <c r="G20" s="32">
        <v>644.97</v>
      </c>
      <c r="H20" s="32">
        <v>0</v>
      </c>
      <c r="I20" s="32">
        <v>0</v>
      </c>
      <c r="J20" s="32">
        <f t="shared" ref="J20:J51" si="0">G20+H20+I20</f>
        <v>644.97</v>
      </c>
    </row>
    <row r="21" spans="1:10">
      <c r="A21" s="16" t="s">
        <v>232</v>
      </c>
      <c r="B21" s="62" t="s">
        <v>1867</v>
      </c>
      <c r="C21" s="62" t="s">
        <v>2152</v>
      </c>
      <c r="D21" s="62" t="s">
        <v>2743</v>
      </c>
      <c r="E21" s="62" t="s">
        <v>2134</v>
      </c>
      <c r="F21" s="16" t="s">
        <v>2008</v>
      </c>
      <c r="G21" s="32">
        <v>2.02</v>
      </c>
      <c r="H21" s="32">
        <v>0</v>
      </c>
      <c r="I21" s="32">
        <v>0</v>
      </c>
      <c r="J21" s="32">
        <f t="shared" si="0"/>
        <v>2.02</v>
      </c>
    </row>
    <row r="22" spans="1:10">
      <c r="A22" s="16" t="s">
        <v>234</v>
      </c>
      <c r="B22" s="62" t="s">
        <v>1867</v>
      </c>
      <c r="C22" s="62" t="s">
        <v>2152</v>
      </c>
      <c r="D22" s="62" t="s">
        <v>2744</v>
      </c>
      <c r="E22" s="62" t="s">
        <v>2134</v>
      </c>
      <c r="F22" s="16" t="s">
        <v>2008</v>
      </c>
      <c r="G22" s="32">
        <v>49.02</v>
      </c>
      <c r="H22" s="32">
        <v>0</v>
      </c>
      <c r="I22" s="32">
        <v>0</v>
      </c>
      <c r="J22" s="32">
        <f t="shared" si="0"/>
        <v>49.02</v>
      </c>
    </row>
    <row r="23" spans="1:10">
      <c r="A23" s="16" t="s">
        <v>236</v>
      </c>
      <c r="B23" s="62" t="s">
        <v>1867</v>
      </c>
      <c r="C23" s="62" t="s">
        <v>2152</v>
      </c>
      <c r="D23" s="62" t="s">
        <v>2744</v>
      </c>
      <c r="E23" s="62" t="s">
        <v>2359</v>
      </c>
      <c r="F23" s="16" t="s">
        <v>2008</v>
      </c>
      <c r="G23" s="32">
        <v>0.56000000000000005</v>
      </c>
      <c r="H23" s="32">
        <v>0</v>
      </c>
      <c r="I23" s="32">
        <v>0</v>
      </c>
      <c r="J23" s="32">
        <f t="shared" si="0"/>
        <v>0.56000000000000005</v>
      </c>
    </row>
    <row r="24" spans="1:10">
      <c r="A24" s="16" t="s">
        <v>238</v>
      </c>
      <c r="B24" s="62" t="s">
        <v>1867</v>
      </c>
      <c r="C24" s="62" t="s">
        <v>2155</v>
      </c>
      <c r="D24" s="62" t="s">
        <v>2745</v>
      </c>
      <c r="E24" s="62" t="s">
        <v>2134</v>
      </c>
      <c r="F24" s="16" t="s">
        <v>2008</v>
      </c>
      <c r="G24" s="32">
        <v>467.71</v>
      </c>
      <c r="H24" s="32">
        <v>0</v>
      </c>
      <c r="I24" s="32">
        <v>0</v>
      </c>
      <c r="J24" s="32">
        <f t="shared" si="0"/>
        <v>467.71</v>
      </c>
    </row>
    <row r="25" spans="1:10">
      <c r="A25" s="16" t="s">
        <v>240</v>
      </c>
      <c r="B25" s="62" t="s">
        <v>1867</v>
      </c>
      <c r="C25" s="62" t="s">
        <v>2549</v>
      </c>
      <c r="D25" s="62" t="s">
        <v>2746</v>
      </c>
      <c r="E25" s="62" t="s">
        <v>2313</v>
      </c>
      <c r="F25" s="16" t="s">
        <v>2008</v>
      </c>
      <c r="G25" s="32">
        <v>1731.95</v>
      </c>
      <c r="H25" s="32">
        <v>0</v>
      </c>
      <c r="I25" s="32">
        <v>0</v>
      </c>
      <c r="J25" s="32">
        <f t="shared" si="0"/>
        <v>1731.95</v>
      </c>
    </row>
    <row r="26" spans="1:10">
      <c r="A26" s="16" t="s">
        <v>243</v>
      </c>
      <c r="B26" s="62" t="s">
        <v>1867</v>
      </c>
      <c r="C26" s="62" t="s">
        <v>2158</v>
      </c>
      <c r="D26" s="62" t="s">
        <v>2742</v>
      </c>
      <c r="E26" s="62" t="s">
        <v>2245</v>
      </c>
      <c r="F26" s="16" t="s">
        <v>2008</v>
      </c>
      <c r="G26" s="32">
        <v>720</v>
      </c>
      <c r="H26" s="32">
        <v>0</v>
      </c>
      <c r="I26" s="32">
        <v>0</v>
      </c>
      <c r="J26" s="32">
        <f t="shared" si="0"/>
        <v>720</v>
      </c>
    </row>
    <row r="27" spans="1:10">
      <c r="A27" s="16" t="s">
        <v>245</v>
      </c>
      <c r="B27" s="62" t="s">
        <v>1867</v>
      </c>
      <c r="C27" s="62" t="s">
        <v>2158</v>
      </c>
      <c r="D27" s="62" t="s">
        <v>2747</v>
      </c>
      <c r="E27" s="62" t="s">
        <v>2161</v>
      </c>
      <c r="F27" s="16" t="s">
        <v>2008</v>
      </c>
      <c r="G27" s="32">
        <v>488.66</v>
      </c>
      <c r="H27" s="32">
        <v>0</v>
      </c>
      <c r="I27" s="32">
        <v>0</v>
      </c>
      <c r="J27" s="32">
        <f t="shared" si="0"/>
        <v>488.66</v>
      </c>
    </row>
    <row r="28" spans="1:10">
      <c r="A28" s="16" t="s">
        <v>247</v>
      </c>
      <c r="B28" s="62" t="s">
        <v>1867</v>
      </c>
      <c r="C28" s="62" t="s">
        <v>2158</v>
      </c>
      <c r="D28" s="62" t="s">
        <v>2128</v>
      </c>
      <c r="E28" s="62" t="s">
        <v>2128</v>
      </c>
      <c r="F28" s="16" t="s">
        <v>2008</v>
      </c>
      <c r="G28" s="32">
        <v>0</v>
      </c>
      <c r="H28" s="32">
        <v>0</v>
      </c>
      <c r="I28" s="32">
        <v>0</v>
      </c>
      <c r="J28" s="32">
        <f t="shared" si="0"/>
        <v>0</v>
      </c>
    </row>
    <row r="29" spans="1:10">
      <c r="A29" s="16" t="s">
        <v>249</v>
      </c>
      <c r="B29" s="62" t="s">
        <v>1867</v>
      </c>
      <c r="C29" s="62" t="s">
        <v>2162</v>
      </c>
      <c r="D29" s="62" t="s">
        <v>2128</v>
      </c>
      <c r="E29" s="62" t="s">
        <v>2128</v>
      </c>
      <c r="F29" s="16" t="s">
        <v>2008</v>
      </c>
      <c r="G29" s="32">
        <v>0</v>
      </c>
      <c r="H29" s="32">
        <v>0</v>
      </c>
      <c r="I29" s="32">
        <v>0</v>
      </c>
      <c r="J29" s="32">
        <f t="shared" si="0"/>
        <v>0</v>
      </c>
    </row>
    <row r="30" spans="1:10">
      <c r="A30" s="16" t="s">
        <v>251</v>
      </c>
      <c r="B30" s="62" t="s">
        <v>1867</v>
      </c>
      <c r="C30" s="62" t="s">
        <v>2387</v>
      </c>
      <c r="D30" s="62" t="s">
        <v>2748</v>
      </c>
      <c r="E30" s="62" t="s">
        <v>2134</v>
      </c>
      <c r="F30" s="16" t="s">
        <v>2008</v>
      </c>
      <c r="G30" s="32">
        <v>7.96</v>
      </c>
      <c r="H30" s="32">
        <v>0</v>
      </c>
      <c r="I30" s="32">
        <v>0</v>
      </c>
      <c r="J30" s="32">
        <f t="shared" si="0"/>
        <v>7.96</v>
      </c>
    </row>
    <row r="31" spans="1:10">
      <c r="A31" s="16" t="s">
        <v>544</v>
      </c>
      <c r="B31" s="62" t="s">
        <v>1867</v>
      </c>
      <c r="C31" s="62" t="s">
        <v>2163</v>
      </c>
      <c r="D31" s="62" t="s">
        <v>2128</v>
      </c>
      <c r="E31" s="62" t="s">
        <v>2128</v>
      </c>
      <c r="F31" s="16" t="s">
        <v>2008</v>
      </c>
      <c r="G31" s="32">
        <v>0</v>
      </c>
      <c r="H31" s="32">
        <v>0</v>
      </c>
      <c r="I31" s="32">
        <v>0</v>
      </c>
      <c r="J31" s="32">
        <f t="shared" si="0"/>
        <v>0</v>
      </c>
    </row>
    <row r="32" spans="1:10">
      <c r="A32" s="16" t="s">
        <v>545</v>
      </c>
      <c r="B32" s="62" t="s">
        <v>1867</v>
      </c>
      <c r="C32" s="62" t="s">
        <v>2164</v>
      </c>
      <c r="D32" s="62" t="s">
        <v>2749</v>
      </c>
      <c r="E32" s="62" t="s">
        <v>2134</v>
      </c>
      <c r="F32" s="16" t="s">
        <v>2008</v>
      </c>
      <c r="G32" s="32">
        <v>7.89</v>
      </c>
      <c r="H32" s="32">
        <v>0</v>
      </c>
      <c r="I32" s="32">
        <v>0</v>
      </c>
      <c r="J32" s="32">
        <f t="shared" si="0"/>
        <v>7.89</v>
      </c>
    </row>
    <row r="33" spans="1:10">
      <c r="A33" s="16" t="s">
        <v>546</v>
      </c>
      <c r="B33" s="62" t="s">
        <v>1867</v>
      </c>
      <c r="C33" s="62" t="s">
        <v>2164</v>
      </c>
      <c r="D33" s="62" t="s">
        <v>2128</v>
      </c>
      <c r="E33" s="62" t="s">
        <v>2128</v>
      </c>
      <c r="F33" s="16" t="s">
        <v>2008</v>
      </c>
      <c r="G33" s="32">
        <v>0</v>
      </c>
      <c r="H33" s="32">
        <v>0</v>
      </c>
      <c r="I33" s="32">
        <v>0</v>
      </c>
      <c r="J33" s="32">
        <f t="shared" si="0"/>
        <v>0</v>
      </c>
    </row>
    <row r="34" spans="1:10">
      <c r="A34" s="16" t="s">
        <v>547</v>
      </c>
      <c r="B34" s="62" t="s">
        <v>1867</v>
      </c>
      <c r="C34" s="62" t="s">
        <v>2165</v>
      </c>
      <c r="D34" s="62" t="s">
        <v>2750</v>
      </c>
      <c r="E34" s="62" t="s">
        <v>2166</v>
      </c>
      <c r="F34" s="16" t="s">
        <v>2008</v>
      </c>
      <c r="G34" s="32">
        <v>8.39</v>
      </c>
      <c r="H34" s="32">
        <v>0</v>
      </c>
      <c r="I34" s="32">
        <v>0</v>
      </c>
      <c r="J34" s="32">
        <f t="shared" si="0"/>
        <v>8.39</v>
      </c>
    </row>
    <row r="35" spans="1:10">
      <c r="A35" s="16" t="s">
        <v>549</v>
      </c>
      <c r="B35" s="62" t="s">
        <v>1867</v>
      </c>
      <c r="C35" s="62" t="s">
        <v>2165</v>
      </c>
      <c r="D35" s="62" t="s">
        <v>2128</v>
      </c>
      <c r="E35" s="62" t="s">
        <v>2128</v>
      </c>
      <c r="F35" s="16" t="s">
        <v>2008</v>
      </c>
      <c r="G35" s="32">
        <v>0</v>
      </c>
      <c r="H35" s="32">
        <v>0</v>
      </c>
      <c r="I35" s="32">
        <v>0</v>
      </c>
      <c r="J35" s="32">
        <f t="shared" si="0"/>
        <v>0</v>
      </c>
    </row>
    <row r="36" spans="1:10">
      <c r="A36" s="16" t="s">
        <v>551</v>
      </c>
      <c r="B36" s="62" t="s">
        <v>1867</v>
      </c>
      <c r="C36" s="62" t="s">
        <v>2751</v>
      </c>
      <c r="D36" s="62" t="s">
        <v>2752</v>
      </c>
      <c r="E36" s="62" t="s">
        <v>2348</v>
      </c>
      <c r="F36" s="16" t="s">
        <v>2008</v>
      </c>
      <c r="G36" s="32">
        <v>18.940000000000001</v>
      </c>
      <c r="H36" s="32">
        <v>0</v>
      </c>
      <c r="I36" s="32">
        <v>0</v>
      </c>
      <c r="J36" s="32">
        <f t="shared" si="0"/>
        <v>18.940000000000001</v>
      </c>
    </row>
    <row r="37" spans="1:10">
      <c r="A37" s="16" t="s">
        <v>553</v>
      </c>
      <c r="B37" s="62" t="s">
        <v>1867</v>
      </c>
      <c r="C37" s="62" t="s">
        <v>2172</v>
      </c>
      <c r="D37" s="62" t="s">
        <v>2753</v>
      </c>
      <c r="E37" s="62" t="s">
        <v>2174</v>
      </c>
      <c r="F37" s="16" t="s">
        <v>2008</v>
      </c>
      <c r="G37" s="32">
        <v>83.87</v>
      </c>
      <c r="H37" s="32">
        <v>0</v>
      </c>
      <c r="I37" s="32">
        <v>0</v>
      </c>
      <c r="J37" s="32">
        <f t="shared" si="0"/>
        <v>83.87</v>
      </c>
    </row>
    <row r="38" spans="1:10">
      <c r="A38" s="16" t="s">
        <v>554</v>
      </c>
      <c r="B38" s="62" t="s">
        <v>1867</v>
      </c>
      <c r="C38" s="62" t="s">
        <v>2172</v>
      </c>
      <c r="D38" s="62" t="s">
        <v>2753</v>
      </c>
      <c r="E38" s="62" t="s">
        <v>2175</v>
      </c>
      <c r="F38" s="16" t="s">
        <v>2008</v>
      </c>
      <c r="G38" s="32">
        <v>55.28</v>
      </c>
      <c r="H38" s="32">
        <v>0</v>
      </c>
      <c r="I38" s="32">
        <v>0</v>
      </c>
      <c r="J38" s="32">
        <f t="shared" si="0"/>
        <v>55.28</v>
      </c>
    </row>
    <row r="39" spans="1:10">
      <c r="A39" s="16" t="s">
        <v>556</v>
      </c>
      <c r="B39" s="62" t="s">
        <v>1867</v>
      </c>
      <c r="C39" s="62" t="s">
        <v>2176</v>
      </c>
      <c r="D39" s="62" t="s">
        <v>2754</v>
      </c>
      <c r="E39" s="62" t="s">
        <v>2174</v>
      </c>
      <c r="F39" s="16" t="s">
        <v>2008</v>
      </c>
      <c r="G39" s="32">
        <v>32.46</v>
      </c>
      <c r="H39" s="32">
        <v>0</v>
      </c>
      <c r="I39" s="32">
        <v>0</v>
      </c>
      <c r="J39" s="32">
        <f t="shared" si="0"/>
        <v>32.46</v>
      </c>
    </row>
    <row r="40" spans="1:10">
      <c r="A40" s="16" t="s">
        <v>557</v>
      </c>
      <c r="B40" s="62" t="s">
        <v>1867</v>
      </c>
      <c r="C40" s="62" t="s">
        <v>2178</v>
      </c>
      <c r="D40" s="62" t="s">
        <v>2755</v>
      </c>
      <c r="E40" s="62" t="s">
        <v>2174</v>
      </c>
      <c r="F40" s="16" t="s">
        <v>2008</v>
      </c>
      <c r="G40" s="32">
        <v>14.81</v>
      </c>
      <c r="H40" s="32">
        <v>0</v>
      </c>
      <c r="I40" s="32">
        <v>0</v>
      </c>
      <c r="J40" s="32">
        <f t="shared" si="0"/>
        <v>14.81</v>
      </c>
    </row>
    <row r="41" spans="1:10">
      <c r="A41" s="16" t="s">
        <v>559</v>
      </c>
      <c r="B41" s="62" t="s">
        <v>1867</v>
      </c>
      <c r="C41" s="62" t="s">
        <v>2180</v>
      </c>
      <c r="D41" s="62" t="s">
        <v>2747</v>
      </c>
      <c r="E41" s="62" t="s">
        <v>2182</v>
      </c>
      <c r="F41" s="16" t="s">
        <v>2008</v>
      </c>
      <c r="G41" s="32">
        <v>2647.73</v>
      </c>
      <c r="H41" s="32">
        <v>0</v>
      </c>
      <c r="I41" s="32">
        <v>0</v>
      </c>
      <c r="J41" s="32">
        <f t="shared" si="0"/>
        <v>2647.73</v>
      </c>
    </row>
    <row r="42" spans="1:10">
      <c r="A42" s="16" t="s">
        <v>560</v>
      </c>
      <c r="B42" s="62" t="s">
        <v>1867</v>
      </c>
      <c r="C42" s="62" t="s">
        <v>2319</v>
      </c>
      <c r="D42" s="62" t="s">
        <v>2756</v>
      </c>
      <c r="E42" s="62" t="s">
        <v>2171</v>
      </c>
      <c r="F42" s="16" t="s">
        <v>2008</v>
      </c>
      <c r="G42" s="32">
        <v>13.3</v>
      </c>
      <c r="H42" s="32">
        <v>0</v>
      </c>
      <c r="I42" s="32">
        <v>0</v>
      </c>
      <c r="J42" s="32">
        <f t="shared" si="0"/>
        <v>13.3</v>
      </c>
    </row>
    <row r="43" spans="1:10">
      <c r="A43" s="16" t="s">
        <v>563</v>
      </c>
      <c r="B43" s="62" t="s">
        <v>1867</v>
      </c>
      <c r="C43" s="62" t="s">
        <v>2183</v>
      </c>
      <c r="D43" s="62" t="s">
        <v>2128</v>
      </c>
      <c r="E43" s="62" t="s">
        <v>2128</v>
      </c>
      <c r="F43" s="16" t="s">
        <v>2008</v>
      </c>
      <c r="G43" s="32">
        <v>0</v>
      </c>
      <c r="H43" s="32">
        <v>0</v>
      </c>
      <c r="I43" s="32">
        <v>0</v>
      </c>
      <c r="J43" s="32">
        <f t="shared" si="0"/>
        <v>0</v>
      </c>
    </row>
    <row r="44" spans="1:10">
      <c r="A44" s="16" t="s">
        <v>564</v>
      </c>
      <c r="B44" s="62" t="s">
        <v>1867</v>
      </c>
      <c r="C44" s="62" t="s">
        <v>2184</v>
      </c>
      <c r="D44" s="62" t="s">
        <v>2128</v>
      </c>
      <c r="E44" s="62" t="s">
        <v>2128</v>
      </c>
      <c r="F44" s="16" t="s">
        <v>2008</v>
      </c>
      <c r="G44" s="32">
        <v>0</v>
      </c>
      <c r="H44" s="32">
        <v>0</v>
      </c>
      <c r="I44" s="32">
        <v>0</v>
      </c>
      <c r="J44" s="32">
        <f t="shared" si="0"/>
        <v>0</v>
      </c>
    </row>
    <row r="45" spans="1:10">
      <c r="A45" s="16" t="s">
        <v>644</v>
      </c>
      <c r="B45" s="62" t="s">
        <v>1867</v>
      </c>
      <c r="C45" s="62" t="s">
        <v>2185</v>
      </c>
      <c r="D45" s="62" t="s">
        <v>2128</v>
      </c>
      <c r="E45" s="62" t="s">
        <v>2128</v>
      </c>
      <c r="F45" s="16" t="s">
        <v>2008</v>
      </c>
      <c r="G45" s="32">
        <v>0</v>
      </c>
      <c r="H45" s="32">
        <v>0</v>
      </c>
      <c r="I45" s="32">
        <v>0</v>
      </c>
      <c r="J45" s="32">
        <f t="shared" si="0"/>
        <v>0</v>
      </c>
    </row>
    <row r="46" spans="1:10">
      <c r="A46" s="16" t="s">
        <v>647</v>
      </c>
      <c r="B46" s="62" t="s">
        <v>1867</v>
      </c>
      <c r="C46" s="62" t="s">
        <v>2186</v>
      </c>
      <c r="D46" s="62" t="s">
        <v>2757</v>
      </c>
      <c r="E46" s="62" t="s">
        <v>2188</v>
      </c>
      <c r="F46" s="16" t="s">
        <v>2008</v>
      </c>
      <c r="G46" s="32">
        <v>98.65</v>
      </c>
      <c r="H46" s="32">
        <v>0</v>
      </c>
      <c r="I46" s="32">
        <v>0</v>
      </c>
      <c r="J46" s="32">
        <f t="shared" si="0"/>
        <v>98.65</v>
      </c>
    </row>
    <row r="47" spans="1:10">
      <c r="A47" s="16" t="s">
        <v>651</v>
      </c>
      <c r="B47" s="62" t="s">
        <v>1867</v>
      </c>
      <c r="C47" s="62" t="s">
        <v>2127</v>
      </c>
      <c r="D47" s="62" t="s">
        <v>2128</v>
      </c>
      <c r="E47" s="62" t="s">
        <v>2161</v>
      </c>
      <c r="F47" s="16" t="s">
        <v>2008</v>
      </c>
      <c r="G47" s="32">
        <v>0</v>
      </c>
      <c r="H47" s="32">
        <v>0</v>
      </c>
      <c r="I47" s="32">
        <v>0</v>
      </c>
      <c r="J47" s="32">
        <f t="shared" si="0"/>
        <v>0</v>
      </c>
    </row>
    <row r="48" spans="1:10">
      <c r="A48" s="16" t="s">
        <v>655</v>
      </c>
      <c r="B48" s="62" t="s">
        <v>1867</v>
      </c>
      <c r="C48" s="62" t="s">
        <v>2127</v>
      </c>
      <c r="D48" s="62" t="s">
        <v>2128</v>
      </c>
      <c r="E48" s="62" t="s">
        <v>2174</v>
      </c>
      <c r="F48" s="16" t="s">
        <v>2008</v>
      </c>
      <c r="G48" s="32">
        <v>19.48</v>
      </c>
      <c r="H48" s="32">
        <v>0</v>
      </c>
      <c r="I48" s="32">
        <v>0</v>
      </c>
      <c r="J48" s="32">
        <f t="shared" si="0"/>
        <v>19.48</v>
      </c>
    </row>
    <row r="49" spans="1:10">
      <c r="A49" s="16" t="s">
        <v>659</v>
      </c>
      <c r="B49" s="62" t="s">
        <v>1867</v>
      </c>
      <c r="C49" s="62" t="s">
        <v>2127</v>
      </c>
      <c r="D49" s="62" t="s">
        <v>2128</v>
      </c>
      <c r="E49" s="62" t="s">
        <v>2175</v>
      </c>
      <c r="F49" s="16" t="s">
        <v>2008</v>
      </c>
      <c r="G49" s="32">
        <v>0</v>
      </c>
      <c r="H49" s="32">
        <v>0</v>
      </c>
      <c r="I49" s="32">
        <v>0</v>
      </c>
      <c r="J49" s="32">
        <f t="shared" si="0"/>
        <v>0</v>
      </c>
    </row>
    <row r="50" spans="1:10">
      <c r="A50" s="16" t="s">
        <v>663</v>
      </c>
      <c r="B50" s="62" t="s">
        <v>1867</v>
      </c>
      <c r="C50" s="62" t="s">
        <v>2127</v>
      </c>
      <c r="D50" s="62" t="s">
        <v>2128</v>
      </c>
      <c r="E50" s="62" t="s">
        <v>2189</v>
      </c>
      <c r="F50" s="16" t="s">
        <v>2008</v>
      </c>
      <c r="G50" s="32">
        <v>0</v>
      </c>
      <c r="H50" s="32">
        <v>0</v>
      </c>
      <c r="I50" s="32">
        <v>0</v>
      </c>
      <c r="J50" s="32">
        <f t="shared" si="0"/>
        <v>0</v>
      </c>
    </row>
    <row r="51" spans="1:10">
      <c r="A51" s="16" t="s">
        <v>667</v>
      </c>
      <c r="B51" s="62" t="s">
        <v>1867</v>
      </c>
      <c r="C51" s="62" t="s">
        <v>2127</v>
      </c>
      <c r="D51" s="62" t="s">
        <v>2128</v>
      </c>
      <c r="E51" s="62" t="s">
        <v>2190</v>
      </c>
      <c r="F51" s="16" t="s">
        <v>2008</v>
      </c>
      <c r="G51" s="32">
        <v>1.5</v>
      </c>
      <c r="H51" s="32">
        <v>0</v>
      </c>
      <c r="I51" s="32">
        <v>0</v>
      </c>
      <c r="J51" s="32">
        <f t="shared" si="0"/>
        <v>1.5</v>
      </c>
    </row>
    <row r="52" spans="1:10">
      <c r="A52" s="16" t="s">
        <v>671</v>
      </c>
      <c r="B52" s="62" t="s">
        <v>1867</v>
      </c>
      <c r="C52" s="62" t="s">
        <v>2127</v>
      </c>
      <c r="D52" s="62" t="s">
        <v>2128</v>
      </c>
      <c r="E52" s="62" t="s">
        <v>2134</v>
      </c>
      <c r="F52" s="16" t="s">
        <v>2008</v>
      </c>
      <c r="G52" s="32">
        <v>102.93</v>
      </c>
      <c r="H52" s="32">
        <v>0</v>
      </c>
      <c r="I52" s="32">
        <v>0</v>
      </c>
      <c r="J52" s="32">
        <f t="shared" ref="J52:J83" si="1">G52+H52+I52</f>
        <v>102.93</v>
      </c>
    </row>
    <row r="53" spans="1:10">
      <c r="A53" s="16" t="s">
        <v>674</v>
      </c>
      <c r="B53" s="62" t="s">
        <v>1867</v>
      </c>
      <c r="C53" s="62" t="s">
        <v>2127</v>
      </c>
      <c r="D53" s="62" t="s">
        <v>2128</v>
      </c>
      <c r="E53" s="62" t="s">
        <v>2191</v>
      </c>
      <c r="F53" s="16" t="s">
        <v>2008</v>
      </c>
      <c r="G53" s="32">
        <v>0</v>
      </c>
      <c r="H53" s="32">
        <v>0</v>
      </c>
      <c r="I53" s="32">
        <v>0</v>
      </c>
      <c r="J53" s="32">
        <f t="shared" si="1"/>
        <v>0</v>
      </c>
    </row>
    <row r="54" spans="1:10">
      <c r="A54" s="16" t="s">
        <v>676</v>
      </c>
      <c r="B54" s="62" t="s">
        <v>1867</v>
      </c>
      <c r="C54" s="62" t="s">
        <v>2127</v>
      </c>
      <c r="D54" s="62" t="s">
        <v>2128</v>
      </c>
      <c r="E54" s="62" t="s">
        <v>2171</v>
      </c>
      <c r="F54" s="16" t="s">
        <v>2008</v>
      </c>
      <c r="G54" s="32">
        <v>588.04</v>
      </c>
      <c r="H54" s="32">
        <v>0</v>
      </c>
      <c r="I54" s="32">
        <v>0</v>
      </c>
      <c r="J54" s="32">
        <f t="shared" si="1"/>
        <v>588.04</v>
      </c>
    </row>
    <row r="55" spans="1:10">
      <c r="A55" s="16" t="s">
        <v>680</v>
      </c>
      <c r="B55" s="62" t="s">
        <v>1867</v>
      </c>
      <c r="C55" s="62" t="s">
        <v>2127</v>
      </c>
      <c r="D55" s="62" t="s">
        <v>2128</v>
      </c>
      <c r="E55" s="62" t="s">
        <v>2192</v>
      </c>
      <c r="F55" s="16" t="s">
        <v>2008</v>
      </c>
      <c r="G55" s="32">
        <v>0</v>
      </c>
      <c r="H55" s="32">
        <v>0</v>
      </c>
      <c r="I55" s="32">
        <v>0</v>
      </c>
      <c r="J55" s="32">
        <f t="shared" si="1"/>
        <v>0</v>
      </c>
    </row>
    <row r="56" spans="1:10">
      <c r="A56" s="16" t="s">
        <v>681</v>
      </c>
      <c r="B56" s="62" t="s">
        <v>1867</v>
      </c>
      <c r="C56" s="62" t="s">
        <v>2127</v>
      </c>
      <c r="D56" s="62" t="s">
        <v>2128</v>
      </c>
      <c r="E56" s="62" t="s">
        <v>2151</v>
      </c>
      <c r="F56" s="16" t="s">
        <v>2008</v>
      </c>
      <c r="G56" s="32">
        <v>426.56</v>
      </c>
      <c r="H56" s="32">
        <v>0</v>
      </c>
      <c r="I56" s="32">
        <v>0</v>
      </c>
      <c r="J56" s="32">
        <f t="shared" si="1"/>
        <v>426.56</v>
      </c>
    </row>
    <row r="57" spans="1:10">
      <c r="A57" s="16" t="s">
        <v>682</v>
      </c>
      <c r="B57" s="62" t="s">
        <v>1867</v>
      </c>
      <c r="C57" s="62" t="s">
        <v>2127</v>
      </c>
      <c r="D57" s="62" t="s">
        <v>2128</v>
      </c>
      <c r="E57" s="62" t="s">
        <v>2127</v>
      </c>
      <c r="F57" s="16" t="s">
        <v>2008</v>
      </c>
      <c r="G57" s="32">
        <v>0</v>
      </c>
      <c r="H57" s="32">
        <v>0</v>
      </c>
      <c r="I57" s="32">
        <v>0</v>
      </c>
      <c r="J57" s="32">
        <f t="shared" si="1"/>
        <v>0</v>
      </c>
    </row>
    <row r="58" spans="1:10">
      <c r="A58" s="16" t="s">
        <v>683</v>
      </c>
      <c r="B58" s="62" t="s">
        <v>1867</v>
      </c>
      <c r="C58" s="62" t="s">
        <v>2640</v>
      </c>
      <c r="D58" s="62" t="s">
        <v>2128</v>
      </c>
      <c r="E58" s="62" t="s">
        <v>2128</v>
      </c>
      <c r="F58" s="16" t="s">
        <v>2008</v>
      </c>
      <c r="G58" s="32">
        <v>0</v>
      </c>
      <c r="H58" s="32">
        <v>0</v>
      </c>
      <c r="I58" s="32">
        <v>0</v>
      </c>
      <c r="J58" s="32">
        <f t="shared" si="1"/>
        <v>0</v>
      </c>
    </row>
    <row r="59" spans="1:10">
      <c r="A59" s="16" t="s">
        <v>685</v>
      </c>
      <c r="B59" s="62" t="s">
        <v>1867</v>
      </c>
      <c r="C59" s="62" t="s">
        <v>2193</v>
      </c>
      <c r="D59" s="62" t="s">
        <v>2128</v>
      </c>
      <c r="E59" s="62" t="s">
        <v>2128</v>
      </c>
      <c r="F59" s="16" t="s">
        <v>2008</v>
      </c>
      <c r="G59" s="32">
        <v>0</v>
      </c>
      <c r="H59" s="32">
        <v>0</v>
      </c>
      <c r="I59" s="32">
        <v>0</v>
      </c>
      <c r="J59" s="32">
        <f t="shared" si="1"/>
        <v>0</v>
      </c>
    </row>
    <row r="60" spans="1:10">
      <c r="A60" s="16" t="s">
        <v>760</v>
      </c>
      <c r="B60" s="62" t="s">
        <v>1867</v>
      </c>
      <c r="C60" s="62" t="s">
        <v>2194</v>
      </c>
      <c r="D60" s="62" t="s">
        <v>2128</v>
      </c>
      <c r="E60" s="62" t="s">
        <v>2128</v>
      </c>
      <c r="F60" s="16" t="s">
        <v>2008</v>
      </c>
      <c r="G60" s="32">
        <v>0</v>
      </c>
      <c r="H60" s="32">
        <v>0</v>
      </c>
      <c r="I60" s="32">
        <v>0</v>
      </c>
      <c r="J60" s="32">
        <f t="shared" si="1"/>
        <v>0</v>
      </c>
    </row>
    <row r="61" spans="1:10">
      <c r="A61" s="16" t="s">
        <v>761</v>
      </c>
      <c r="B61" s="62" t="s">
        <v>1867</v>
      </c>
      <c r="C61" s="62" t="s">
        <v>2195</v>
      </c>
      <c r="D61" s="62" t="s">
        <v>2128</v>
      </c>
      <c r="E61" s="62" t="s">
        <v>2128</v>
      </c>
      <c r="F61" s="16" t="s">
        <v>2008</v>
      </c>
      <c r="G61" s="32">
        <v>0</v>
      </c>
      <c r="H61" s="32">
        <v>0</v>
      </c>
      <c r="I61" s="32">
        <v>0</v>
      </c>
      <c r="J61" s="32">
        <f t="shared" si="1"/>
        <v>0</v>
      </c>
    </row>
    <row r="62" spans="1:10">
      <c r="A62" s="16" t="s">
        <v>762</v>
      </c>
      <c r="B62" s="62" t="s">
        <v>1867</v>
      </c>
      <c r="C62" s="62" t="s">
        <v>2196</v>
      </c>
      <c r="D62" s="62" t="s">
        <v>2128</v>
      </c>
      <c r="E62" s="62" t="s">
        <v>2128</v>
      </c>
      <c r="F62" s="16" t="s">
        <v>2008</v>
      </c>
      <c r="G62" s="32">
        <v>0</v>
      </c>
      <c r="H62" s="32">
        <v>0</v>
      </c>
      <c r="I62" s="32">
        <v>0</v>
      </c>
      <c r="J62" s="32">
        <f t="shared" si="1"/>
        <v>0</v>
      </c>
    </row>
    <row r="63" spans="1:10">
      <c r="A63" s="16" t="s">
        <v>764</v>
      </c>
      <c r="B63" s="62" t="s">
        <v>1867</v>
      </c>
      <c r="C63" s="62" t="s">
        <v>2197</v>
      </c>
      <c r="D63" s="62" t="s">
        <v>2128</v>
      </c>
      <c r="E63" s="62" t="s">
        <v>2128</v>
      </c>
      <c r="F63" s="16" t="s">
        <v>2008</v>
      </c>
      <c r="G63" s="32">
        <v>0</v>
      </c>
      <c r="H63" s="32">
        <v>0</v>
      </c>
      <c r="I63" s="32">
        <v>0</v>
      </c>
      <c r="J63" s="32">
        <f t="shared" si="1"/>
        <v>0</v>
      </c>
    </row>
    <row r="64" spans="1:10">
      <c r="A64" s="16" t="s">
        <v>766</v>
      </c>
      <c r="B64" s="62" t="s">
        <v>1867</v>
      </c>
      <c r="C64" s="62" t="s">
        <v>2198</v>
      </c>
      <c r="D64" s="62" t="s">
        <v>2128</v>
      </c>
      <c r="E64" s="62" t="s">
        <v>2128</v>
      </c>
      <c r="F64" s="16" t="s">
        <v>2008</v>
      </c>
      <c r="G64" s="32">
        <v>0</v>
      </c>
      <c r="H64" s="32">
        <v>0</v>
      </c>
      <c r="I64" s="32">
        <v>0</v>
      </c>
      <c r="J64" s="32">
        <f t="shared" si="1"/>
        <v>0</v>
      </c>
    </row>
    <row r="65" spans="1:10">
      <c r="A65" s="16" t="s">
        <v>767</v>
      </c>
      <c r="B65" s="62" t="s">
        <v>1867</v>
      </c>
      <c r="C65" s="62" t="s">
        <v>2199</v>
      </c>
      <c r="D65" s="62" t="s">
        <v>2128</v>
      </c>
      <c r="E65" s="62" t="s">
        <v>2128</v>
      </c>
      <c r="F65" s="16" t="s">
        <v>2008</v>
      </c>
      <c r="G65" s="32">
        <v>0</v>
      </c>
      <c r="H65" s="32">
        <v>0</v>
      </c>
      <c r="I65" s="32">
        <v>0</v>
      </c>
      <c r="J65" s="32">
        <f t="shared" si="1"/>
        <v>0</v>
      </c>
    </row>
    <row r="66" spans="1:10">
      <c r="A66" s="16" t="s">
        <v>769</v>
      </c>
      <c r="B66" s="62" t="s">
        <v>1867</v>
      </c>
      <c r="C66" s="62" t="s">
        <v>2202</v>
      </c>
      <c r="D66" s="62" t="s">
        <v>2128</v>
      </c>
      <c r="E66" s="62" t="s">
        <v>2128</v>
      </c>
      <c r="F66" s="16" t="s">
        <v>2008</v>
      </c>
      <c r="G66" s="32">
        <v>0</v>
      </c>
      <c r="H66" s="32">
        <v>0</v>
      </c>
      <c r="I66" s="32">
        <v>0</v>
      </c>
      <c r="J66" s="32">
        <f t="shared" si="1"/>
        <v>0</v>
      </c>
    </row>
    <row r="67" spans="1:10">
      <c r="A67" s="16" t="s">
        <v>771</v>
      </c>
      <c r="B67" s="62" t="s">
        <v>1867</v>
      </c>
      <c r="C67" s="62" t="s">
        <v>2203</v>
      </c>
      <c r="D67" s="62" t="s">
        <v>2128</v>
      </c>
      <c r="E67" s="62" t="s">
        <v>2128</v>
      </c>
      <c r="F67" s="16" t="s">
        <v>2008</v>
      </c>
      <c r="G67" s="32">
        <v>0</v>
      </c>
      <c r="H67" s="32">
        <v>0</v>
      </c>
      <c r="I67" s="32">
        <v>0</v>
      </c>
      <c r="J67" s="32">
        <f t="shared" si="1"/>
        <v>0</v>
      </c>
    </row>
    <row r="68" spans="1:10">
      <c r="A68" s="16" t="s">
        <v>772</v>
      </c>
      <c r="B68" s="62" t="s">
        <v>1867</v>
      </c>
      <c r="C68" s="62" t="s">
        <v>2204</v>
      </c>
      <c r="D68" s="62" t="s">
        <v>2128</v>
      </c>
      <c r="E68" s="62" t="s">
        <v>2128</v>
      </c>
      <c r="F68" s="16" t="s">
        <v>2008</v>
      </c>
      <c r="G68" s="32">
        <v>0</v>
      </c>
      <c r="H68" s="32">
        <v>0</v>
      </c>
      <c r="I68" s="32">
        <v>0</v>
      </c>
      <c r="J68" s="32">
        <f t="shared" si="1"/>
        <v>0</v>
      </c>
    </row>
    <row r="69" spans="1:10">
      <c r="A69" s="16" t="s">
        <v>773</v>
      </c>
      <c r="B69" s="62" t="s">
        <v>1867</v>
      </c>
      <c r="C69" s="62" t="s">
        <v>2205</v>
      </c>
      <c r="D69" s="62" t="s">
        <v>2128</v>
      </c>
      <c r="E69" s="62" t="s">
        <v>2128</v>
      </c>
      <c r="F69" s="16" t="s">
        <v>2008</v>
      </c>
      <c r="G69" s="32">
        <v>0</v>
      </c>
      <c r="H69" s="32">
        <v>0</v>
      </c>
      <c r="I69" s="32">
        <v>0</v>
      </c>
      <c r="J69" s="32">
        <f t="shared" si="1"/>
        <v>0</v>
      </c>
    </row>
    <row r="70" spans="1:10">
      <c r="A70" s="16" t="s">
        <v>774</v>
      </c>
      <c r="B70" s="62" t="s">
        <v>1867</v>
      </c>
      <c r="C70" s="62" t="s">
        <v>2206</v>
      </c>
      <c r="D70" s="62" t="s">
        <v>2128</v>
      </c>
      <c r="E70" s="62" t="s">
        <v>2128</v>
      </c>
      <c r="F70" s="16" t="s">
        <v>2008</v>
      </c>
      <c r="G70" s="32">
        <v>0</v>
      </c>
      <c r="H70" s="32">
        <v>0</v>
      </c>
      <c r="I70" s="32">
        <v>0</v>
      </c>
      <c r="J70" s="32">
        <f t="shared" si="1"/>
        <v>0</v>
      </c>
    </row>
    <row r="71" spans="1:10">
      <c r="A71" s="16" t="s">
        <v>775</v>
      </c>
      <c r="B71" s="62" t="s">
        <v>1867</v>
      </c>
      <c r="C71" s="62" t="s">
        <v>2207</v>
      </c>
      <c r="D71" s="62" t="s">
        <v>2758</v>
      </c>
      <c r="E71" s="62" t="s">
        <v>2190</v>
      </c>
      <c r="F71" s="16" t="s">
        <v>2008</v>
      </c>
      <c r="G71" s="32">
        <v>19.2</v>
      </c>
      <c r="H71" s="32">
        <v>0</v>
      </c>
      <c r="I71" s="32">
        <v>0</v>
      </c>
      <c r="J71" s="32">
        <f t="shared" si="1"/>
        <v>19.2</v>
      </c>
    </row>
    <row r="72" spans="1:10">
      <c r="A72" s="16" t="s">
        <v>776</v>
      </c>
      <c r="B72" s="62" t="s">
        <v>1867</v>
      </c>
      <c r="C72" s="62" t="s">
        <v>2759</v>
      </c>
      <c r="D72" s="62" t="s">
        <v>2760</v>
      </c>
      <c r="E72" s="62" t="s">
        <v>2175</v>
      </c>
      <c r="F72" s="16" t="s">
        <v>2008</v>
      </c>
      <c r="G72" s="32">
        <v>47.41</v>
      </c>
      <c r="H72" s="32">
        <v>0</v>
      </c>
      <c r="I72" s="32">
        <v>0</v>
      </c>
      <c r="J72" s="32">
        <f t="shared" si="1"/>
        <v>47.41</v>
      </c>
    </row>
    <row r="73" spans="1:10">
      <c r="A73" s="16" t="s">
        <v>777</v>
      </c>
      <c r="B73" s="62" t="s">
        <v>1867</v>
      </c>
      <c r="C73" s="62" t="s">
        <v>2761</v>
      </c>
      <c r="D73" s="62" t="s">
        <v>2762</v>
      </c>
      <c r="E73" s="62" t="s">
        <v>2174</v>
      </c>
      <c r="F73" s="16" t="s">
        <v>2008</v>
      </c>
      <c r="G73" s="32">
        <v>39.01</v>
      </c>
      <c r="H73" s="32">
        <v>0</v>
      </c>
      <c r="I73" s="32">
        <v>0</v>
      </c>
      <c r="J73" s="32">
        <f t="shared" si="1"/>
        <v>39.01</v>
      </c>
    </row>
    <row r="74" spans="1:10">
      <c r="A74" s="16" t="s">
        <v>778</v>
      </c>
      <c r="B74" s="62" t="s">
        <v>1867</v>
      </c>
      <c r="C74" s="62" t="s">
        <v>2650</v>
      </c>
      <c r="D74" s="62" t="s">
        <v>2763</v>
      </c>
      <c r="E74" s="62" t="s">
        <v>2189</v>
      </c>
      <c r="F74" s="16" t="s">
        <v>2008</v>
      </c>
      <c r="G74" s="32">
        <v>876.6</v>
      </c>
      <c r="H74" s="32">
        <v>0</v>
      </c>
      <c r="I74" s="32">
        <v>0</v>
      </c>
      <c r="J74" s="32">
        <f t="shared" si="1"/>
        <v>876.6</v>
      </c>
    </row>
    <row r="75" spans="1:10">
      <c r="A75" s="16" t="s">
        <v>779</v>
      </c>
      <c r="B75" s="62" t="s">
        <v>1867</v>
      </c>
      <c r="C75" s="62" t="s">
        <v>2650</v>
      </c>
      <c r="D75" s="62" t="s">
        <v>2763</v>
      </c>
      <c r="E75" s="62" t="s">
        <v>2390</v>
      </c>
      <c r="F75" s="16" t="s">
        <v>2008</v>
      </c>
      <c r="G75" s="32">
        <v>86.6</v>
      </c>
      <c r="H75" s="32">
        <v>0</v>
      </c>
      <c r="I75" s="32">
        <v>0</v>
      </c>
      <c r="J75" s="32">
        <f t="shared" si="1"/>
        <v>86.6</v>
      </c>
    </row>
    <row r="76" spans="1:10">
      <c r="A76" s="16" t="s">
        <v>780</v>
      </c>
      <c r="B76" s="62" t="s">
        <v>1867</v>
      </c>
      <c r="C76" s="62" t="s">
        <v>2215</v>
      </c>
      <c r="D76" s="62" t="s">
        <v>2764</v>
      </c>
      <c r="E76" s="62" t="s">
        <v>2134</v>
      </c>
      <c r="F76" s="16" t="s">
        <v>2008</v>
      </c>
      <c r="G76" s="32">
        <v>129.9</v>
      </c>
      <c r="H76" s="32">
        <v>0</v>
      </c>
      <c r="I76" s="32">
        <v>0</v>
      </c>
      <c r="J76" s="32">
        <f t="shared" si="1"/>
        <v>129.9</v>
      </c>
    </row>
    <row r="77" spans="1:10">
      <c r="A77" s="16" t="s">
        <v>781</v>
      </c>
      <c r="B77" s="62" t="s">
        <v>1867</v>
      </c>
      <c r="C77" s="62" t="s">
        <v>2656</v>
      </c>
      <c r="D77" s="62" t="s">
        <v>2750</v>
      </c>
      <c r="E77" s="62" t="s">
        <v>2171</v>
      </c>
      <c r="F77" s="16" t="s">
        <v>2008</v>
      </c>
      <c r="G77" s="32">
        <v>369.99</v>
      </c>
      <c r="H77" s="32">
        <v>0</v>
      </c>
      <c r="I77" s="32">
        <v>0</v>
      </c>
      <c r="J77" s="32">
        <f t="shared" si="1"/>
        <v>369.99</v>
      </c>
    </row>
    <row r="78" spans="1:10">
      <c r="A78" s="16" t="s">
        <v>782</v>
      </c>
      <c r="B78" s="62" t="s">
        <v>1867</v>
      </c>
      <c r="C78" s="62" t="s">
        <v>2221</v>
      </c>
      <c r="D78" s="62" t="s">
        <v>2754</v>
      </c>
      <c r="E78" s="62" t="s">
        <v>2151</v>
      </c>
      <c r="F78" s="16" t="s">
        <v>2008</v>
      </c>
      <c r="G78" s="32">
        <v>8.16</v>
      </c>
      <c r="H78" s="32">
        <v>0</v>
      </c>
      <c r="I78" s="32">
        <v>0</v>
      </c>
      <c r="J78" s="32">
        <f t="shared" si="1"/>
        <v>8.16</v>
      </c>
    </row>
    <row r="79" spans="1:10">
      <c r="A79" s="16" t="s">
        <v>783</v>
      </c>
      <c r="B79" s="62" t="s">
        <v>1867</v>
      </c>
      <c r="C79" s="62" t="s">
        <v>2765</v>
      </c>
      <c r="D79" s="62" t="s">
        <v>2744</v>
      </c>
      <c r="E79" s="62" t="s">
        <v>2189</v>
      </c>
      <c r="F79" s="16" t="s">
        <v>2008</v>
      </c>
      <c r="G79" s="32">
        <v>2.2400000000000002</v>
      </c>
      <c r="H79" s="32">
        <v>0</v>
      </c>
      <c r="I79" s="32">
        <v>0</v>
      </c>
      <c r="J79" s="32">
        <f t="shared" si="1"/>
        <v>2.2400000000000002</v>
      </c>
    </row>
    <row r="80" spans="1:10">
      <c r="A80" s="16" t="s">
        <v>784</v>
      </c>
      <c r="B80" s="62" t="s">
        <v>1867</v>
      </c>
      <c r="C80" s="62" t="s">
        <v>2766</v>
      </c>
      <c r="D80" s="62" t="s">
        <v>2767</v>
      </c>
      <c r="E80" s="62" t="s">
        <v>2171</v>
      </c>
      <c r="F80" s="16" t="s">
        <v>2008</v>
      </c>
      <c r="G80" s="32">
        <v>1733.75</v>
      </c>
      <c r="H80" s="32">
        <v>0</v>
      </c>
      <c r="I80" s="32">
        <v>0</v>
      </c>
      <c r="J80" s="32">
        <f t="shared" si="1"/>
        <v>1733.75</v>
      </c>
    </row>
    <row r="81" spans="1:10">
      <c r="A81" s="16" t="s">
        <v>785</v>
      </c>
      <c r="B81" s="62" t="s">
        <v>1867</v>
      </c>
      <c r="C81" s="62" t="s">
        <v>2228</v>
      </c>
      <c r="D81" s="62" t="s">
        <v>2745</v>
      </c>
      <c r="E81" s="62" t="s">
        <v>2134</v>
      </c>
      <c r="F81" s="16" t="s">
        <v>2008</v>
      </c>
      <c r="G81" s="32">
        <v>22.14</v>
      </c>
      <c r="H81" s="32">
        <v>0</v>
      </c>
      <c r="I81" s="32">
        <v>0</v>
      </c>
      <c r="J81" s="32">
        <f t="shared" si="1"/>
        <v>22.14</v>
      </c>
    </row>
    <row r="82" spans="1:10">
      <c r="A82" s="16" t="s">
        <v>786</v>
      </c>
      <c r="B82" s="62" t="s">
        <v>1867</v>
      </c>
      <c r="C82" s="62" t="s">
        <v>2231</v>
      </c>
      <c r="D82" s="62" t="s">
        <v>2128</v>
      </c>
      <c r="E82" s="62" t="s">
        <v>2190</v>
      </c>
      <c r="F82" s="16" t="s">
        <v>2008</v>
      </c>
      <c r="G82" s="32">
        <v>42.74</v>
      </c>
      <c r="H82" s="32">
        <v>0</v>
      </c>
      <c r="I82" s="32">
        <v>0</v>
      </c>
      <c r="J82" s="32">
        <f t="shared" si="1"/>
        <v>42.74</v>
      </c>
    </row>
    <row r="83" spans="1:10">
      <c r="A83" s="16" t="s">
        <v>787</v>
      </c>
      <c r="B83" s="62" t="s">
        <v>1867</v>
      </c>
      <c r="C83" s="62" t="s">
        <v>2231</v>
      </c>
      <c r="D83" s="62" t="s">
        <v>2128</v>
      </c>
      <c r="E83" s="62" t="s">
        <v>2134</v>
      </c>
      <c r="F83" s="16" t="s">
        <v>2008</v>
      </c>
      <c r="G83" s="32">
        <v>0</v>
      </c>
      <c r="H83" s="32">
        <v>0</v>
      </c>
      <c r="I83" s="32">
        <v>0</v>
      </c>
      <c r="J83" s="32">
        <f t="shared" si="1"/>
        <v>0</v>
      </c>
    </row>
    <row r="84" spans="1:10">
      <c r="A84" s="16" t="s">
        <v>788</v>
      </c>
      <c r="B84" s="62" t="s">
        <v>1867</v>
      </c>
      <c r="C84" s="62" t="s">
        <v>2231</v>
      </c>
      <c r="D84" s="62" t="s">
        <v>2128</v>
      </c>
      <c r="E84" s="62" t="s">
        <v>2151</v>
      </c>
      <c r="F84" s="16" t="s">
        <v>2008</v>
      </c>
      <c r="G84" s="32">
        <v>2400</v>
      </c>
      <c r="H84" s="32">
        <v>0</v>
      </c>
      <c r="I84" s="32">
        <v>0</v>
      </c>
      <c r="J84" s="32">
        <f t="shared" ref="J84:J89" si="2">G84+H84+I84</f>
        <v>2400</v>
      </c>
    </row>
    <row r="85" spans="1:10">
      <c r="A85" s="16" t="s">
        <v>789</v>
      </c>
      <c r="B85" s="62" t="s">
        <v>1867</v>
      </c>
      <c r="C85" s="62" t="s">
        <v>2233</v>
      </c>
      <c r="D85" s="62" t="s">
        <v>2768</v>
      </c>
      <c r="E85" s="62" t="s">
        <v>2134</v>
      </c>
      <c r="F85" s="16" t="s">
        <v>2008</v>
      </c>
      <c r="G85" s="32">
        <v>69.84</v>
      </c>
      <c r="H85" s="32">
        <v>0</v>
      </c>
      <c r="I85" s="32">
        <v>0</v>
      </c>
      <c r="J85" s="32">
        <f t="shared" si="2"/>
        <v>69.84</v>
      </c>
    </row>
    <row r="86" spans="1:10">
      <c r="A86" s="16" t="s">
        <v>790</v>
      </c>
      <c r="B86" s="62" t="s">
        <v>1867</v>
      </c>
      <c r="C86" s="62" t="s">
        <v>2233</v>
      </c>
      <c r="D86" s="62" t="s">
        <v>2745</v>
      </c>
      <c r="E86" s="62" t="s">
        <v>2134</v>
      </c>
      <c r="F86" s="16" t="s">
        <v>2008</v>
      </c>
      <c r="G86" s="32">
        <v>3868.75</v>
      </c>
      <c r="H86" s="32">
        <v>0</v>
      </c>
      <c r="I86" s="32">
        <v>0</v>
      </c>
      <c r="J86" s="32">
        <f t="shared" si="2"/>
        <v>3868.75</v>
      </c>
    </row>
    <row r="87" spans="1:10">
      <c r="A87" s="16" t="s">
        <v>791</v>
      </c>
      <c r="B87" s="62" t="s">
        <v>1867</v>
      </c>
      <c r="C87" s="62" t="s">
        <v>2233</v>
      </c>
      <c r="D87" s="62" t="s">
        <v>2745</v>
      </c>
      <c r="E87" s="62" t="s">
        <v>2171</v>
      </c>
      <c r="F87" s="16" t="s">
        <v>2008</v>
      </c>
      <c r="G87" s="32">
        <v>39.450000000000003</v>
      </c>
      <c r="H87" s="32">
        <v>0</v>
      </c>
      <c r="I87" s="32">
        <v>0</v>
      </c>
      <c r="J87" s="32">
        <f t="shared" si="2"/>
        <v>39.450000000000003</v>
      </c>
    </row>
    <row r="88" spans="1:10">
      <c r="A88" s="16" t="s">
        <v>792</v>
      </c>
      <c r="B88" s="62" t="s">
        <v>1867</v>
      </c>
      <c r="C88" s="62" t="s">
        <v>2237</v>
      </c>
      <c r="D88" s="62" t="s">
        <v>2769</v>
      </c>
      <c r="E88" s="62" t="s">
        <v>2190</v>
      </c>
      <c r="F88" s="16" t="s">
        <v>2008</v>
      </c>
      <c r="G88" s="32">
        <v>8.08</v>
      </c>
      <c r="H88" s="32">
        <v>0</v>
      </c>
      <c r="I88" s="32">
        <v>0</v>
      </c>
      <c r="J88" s="32">
        <f t="shared" si="2"/>
        <v>8.08</v>
      </c>
    </row>
    <row r="89" spans="1:10">
      <c r="A89" s="16" t="s">
        <v>793</v>
      </c>
      <c r="B89" s="62" t="s">
        <v>1867</v>
      </c>
      <c r="C89" s="62" t="s">
        <v>2237</v>
      </c>
      <c r="D89" s="62" t="s">
        <v>2770</v>
      </c>
      <c r="E89" s="62" t="s">
        <v>2190</v>
      </c>
      <c r="F89" s="16" t="s">
        <v>2008</v>
      </c>
      <c r="G89" s="32">
        <v>570.14</v>
      </c>
      <c r="H89" s="32">
        <v>0</v>
      </c>
      <c r="I89" s="32">
        <v>0</v>
      </c>
      <c r="J89" s="32">
        <f t="shared" si="2"/>
        <v>570.14</v>
      </c>
    </row>
    <row r="90" spans="1:10">
      <c r="A90" s="16" t="s">
        <v>795</v>
      </c>
      <c r="B90" s="891" t="s">
        <v>2130</v>
      </c>
      <c r="C90" s="901"/>
      <c r="D90" s="901"/>
      <c r="E90" s="901"/>
      <c r="F90" s="893" t="s">
        <v>220</v>
      </c>
      <c r="G90" s="894">
        <f>SUBTOTAL(9,G20:G89)</f>
        <v>18566.680000000004</v>
      </c>
      <c r="H90" s="894">
        <f>SUBTOTAL(9,H20:H89)</f>
        <v>0</v>
      </c>
      <c r="I90" s="894">
        <f>SUBTOTAL(9,I20:I89)</f>
        <v>0</v>
      </c>
      <c r="J90" s="894">
        <f>SUBTOTAL(9,J20:J89)</f>
        <v>18566.680000000004</v>
      </c>
    </row>
    <row r="91" spans="1:10">
      <c r="A91" s="16" t="s">
        <v>796</v>
      </c>
    </row>
    <row r="92" spans="1:10">
      <c r="A92" s="16" t="s">
        <v>797</v>
      </c>
      <c r="B92" s="62" t="s">
        <v>1881</v>
      </c>
      <c r="C92" s="62" t="s">
        <v>2665</v>
      </c>
      <c r="D92" s="62" t="s">
        <v>2771</v>
      </c>
      <c r="E92" s="62" t="s">
        <v>2134</v>
      </c>
      <c r="F92" s="16" t="s">
        <v>2008</v>
      </c>
      <c r="G92" s="32">
        <v>142.02000000000001</v>
      </c>
      <c r="H92" s="32">
        <v>0</v>
      </c>
      <c r="I92" s="32">
        <v>0</v>
      </c>
      <c r="J92" s="32">
        <f t="shared" ref="J92:J111" si="3">G92+H92+I92</f>
        <v>142.02000000000001</v>
      </c>
    </row>
    <row r="93" spans="1:10">
      <c r="A93" s="16" t="s">
        <v>798</v>
      </c>
      <c r="B93" s="62" t="s">
        <v>1881</v>
      </c>
      <c r="C93" s="62" t="s">
        <v>2243</v>
      </c>
      <c r="D93" s="62" t="s">
        <v>2772</v>
      </c>
      <c r="E93" s="62" t="s">
        <v>2134</v>
      </c>
      <c r="F93" s="16" t="s">
        <v>2008</v>
      </c>
      <c r="G93" s="32">
        <v>1797.18</v>
      </c>
      <c r="H93" s="32">
        <v>0</v>
      </c>
      <c r="I93" s="32">
        <v>0</v>
      </c>
      <c r="J93" s="32">
        <f t="shared" si="3"/>
        <v>1797.18</v>
      </c>
    </row>
    <row r="94" spans="1:10">
      <c r="A94" s="16" t="s">
        <v>800</v>
      </c>
      <c r="B94" s="62" t="s">
        <v>1881</v>
      </c>
      <c r="C94" s="62" t="s">
        <v>2379</v>
      </c>
      <c r="D94" s="62" t="s">
        <v>2773</v>
      </c>
      <c r="E94" s="62" t="s">
        <v>2171</v>
      </c>
      <c r="F94" s="16" t="s">
        <v>2008</v>
      </c>
      <c r="G94" s="32">
        <v>20.5</v>
      </c>
      <c r="H94" s="32">
        <v>0</v>
      </c>
      <c r="I94" s="32">
        <v>0</v>
      </c>
      <c r="J94" s="32">
        <f t="shared" si="3"/>
        <v>20.5</v>
      </c>
    </row>
    <row r="95" spans="1:10">
      <c r="A95" s="16" t="s">
        <v>802</v>
      </c>
      <c r="B95" s="62" t="s">
        <v>1881</v>
      </c>
      <c r="C95" s="62" t="s">
        <v>2244</v>
      </c>
      <c r="D95" s="62" t="s">
        <v>2774</v>
      </c>
      <c r="E95" s="62" t="s">
        <v>2134</v>
      </c>
      <c r="F95" s="16" t="s">
        <v>2008</v>
      </c>
      <c r="G95" s="32">
        <v>8904.85</v>
      </c>
      <c r="H95" s="32">
        <v>0</v>
      </c>
      <c r="I95" s="32">
        <v>0</v>
      </c>
      <c r="J95" s="32">
        <f t="shared" si="3"/>
        <v>8904.85</v>
      </c>
    </row>
    <row r="96" spans="1:10">
      <c r="A96" s="16" t="s">
        <v>803</v>
      </c>
      <c r="B96" s="62" t="s">
        <v>1881</v>
      </c>
      <c r="C96" s="62" t="s">
        <v>2258</v>
      </c>
      <c r="D96" s="62" t="s">
        <v>2775</v>
      </c>
      <c r="E96" s="62" t="s">
        <v>2134</v>
      </c>
      <c r="F96" s="16" t="s">
        <v>2008</v>
      </c>
      <c r="G96" s="32">
        <v>6</v>
      </c>
      <c r="H96" s="32">
        <v>0</v>
      </c>
      <c r="I96" s="32">
        <v>0</v>
      </c>
      <c r="J96" s="32">
        <f t="shared" si="3"/>
        <v>6</v>
      </c>
    </row>
    <row r="97" spans="1:10">
      <c r="A97" s="16" t="s">
        <v>805</v>
      </c>
      <c r="B97" s="62" t="s">
        <v>1881</v>
      </c>
      <c r="C97" s="62" t="s">
        <v>2178</v>
      </c>
      <c r="D97" s="62" t="s">
        <v>2755</v>
      </c>
      <c r="E97" s="62" t="s">
        <v>2174</v>
      </c>
      <c r="F97" s="16" t="s">
        <v>2008</v>
      </c>
      <c r="G97" s="32">
        <v>7.44</v>
      </c>
      <c r="H97" s="32">
        <v>0</v>
      </c>
      <c r="I97" s="32">
        <v>0</v>
      </c>
      <c r="J97" s="32">
        <f t="shared" si="3"/>
        <v>7.44</v>
      </c>
    </row>
    <row r="98" spans="1:10">
      <c r="A98" s="16" t="s">
        <v>806</v>
      </c>
      <c r="B98" s="62" t="s">
        <v>1881</v>
      </c>
      <c r="C98" s="62" t="s">
        <v>2339</v>
      </c>
      <c r="D98" s="62" t="s">
        <v>2774</v>
      </c>
      <c r="E98" s="62" t="s">
        <v>2166</v>
      </c>
      <c r="F98" s="16" t="s">
        <v>2008</v>
      </c>
      <c r="G98" s="32">
        <v>11.15</v>
      </c>
      <c r="H98" s="32">
        <v>0</v>
      </c>
      <c r="I98" s="32">
        <v>0</v>
      </c>
      <c r="J98" s="32">
        <f t="shared" si="3"/>
        <v>11.15</v>
      </c>
    </row>
    <row r="99" spans="1:10">
      <c r="A99" s="16" t="s">
        <v>908</v>
      </c>
      <c r="B99" s="62" t="s">
        <v>1881</v>
      </c>
      <c r="C99" s="62" t="s">
        <v>2127</v>
      </c>
      <c r="D99" s="62" t="s">
        <v>2128</v>
      </c>
      <c r="E99" s="62" t="s">
        <v>2134</v>
      </c>
      <c r="F99" s="16" t="s">
        <v>2008</v>
      </c>
      <c r="G99" s="32">
        <v>0</v>
      </c>
      <c r="H99" s="32">
        <v>0</v>
      </c>
      <c r="I99" s="32">
        <v>0</v>
      </c>
      <c r="J99" s="32">
        <f t="shared" si="3"/>
        <v>0</v>
      </c>
    </row>
    <row r="100" spans="1:10">
      <c r="A100" s="16" t="s">
        <v>909</v>
      </c>
      <c r="B100" s="62" t="s">
        <v>1881</v>
      </c>
      <c r="C100" s="62" t="s">
        <v>2127</v>
      </c>
      <c r="D100" s="62" t="s">
        <v>2128</v>
      </c>
      <c r="E100" s="62" t="s">
        <v>2171</v>
      </c>
      <c r="F100" s="16" t="s">
        <v>2008</v>
      </c>
      <c r="G100" s="32">
        <v>2.5</v>
      </c>
      <c r="H100" s="32">
        <v>0</v>
      </c>
      <c r="I100" s="32">
        <v>0</v>
      </c>
      <c r="J100" s="32">
        <f t="shared" si="3"/>
        <v>2.5</v>
      </c>
    </row>
    <row r="101" spans="1:10">
      <c r="A101" s="16" t="s">
        <v>910</v>
      </c>
      <c r="B101" s="62" t="s">
        <v>1881</v>
      </c>
      <c r="C101" s="62" t="s">
        <v>2127</v>
      </c>
      <c r="D101" s="62" t="s">
        <v>2128</v>
      </c>
      <c r="E101" s="62" t="s">
        <v>2151</v>
      </c>
      <c r="F101" s="16" t="s">
        <v>2008</v>
      </c>
      <c r="G101" s="32">
        <v>0</v>
      </c>
      <c r="H101" s="32">
        <v>0</v>
      </c>
      <c r="I101" s="32">
        <v>0</v>
      </c>
      <c r="J101" s="32">
        <f t="shared" si="3"/>
        <v>0</v>
      </c>
    </row>
    <row r="102" spans="1:10">
      <c r="A102" s="16" t="s">
        <v>911</v>
      </c>
      <c r="B102" s="62" t="s">
        <v>1881</v>
      </c>
      <c r="C102" s="62" t="s">
        <v>2127</v>
      </c>
      <c r="D102" s="62" t="s">
        <v>2128</v>
      </c>
      <c r="E102" s="62" t="s">
        <v>2245</v>
      </c>
      <c r="F102" s="16" t="s">
        <v>2008</v>
      </c>
      <c r="G102" s="32">
        <v>0</v>
      </c>
      <c r="H102" s="32">
        <v>0</v>
      </c>
      <c r="I102" s="32">
        <v>0</v>
      </c>
      <c r="J102" s="32">
        <f t="shared" si="3"/>
        <v>0</v>
      </c>
    </row>
    <row r="103" spans="1:10">
      <c r="A103" s="16" t="s">
        <v>912</v>
      </c>
      <c r="B103" s="62" t="s">
        <v>1881</v>
      </c>
      <c r="C103" s="62" t="s">
        <v>2127</v>
      </c>
      <c r="D103" s="62" t="s">
        <v>2128</v>
      </c>
      <c r="E103" s="62" t="s">
        <v>2127</v>
      </c>
      <c r="F103" s="16" t="s">
        <v>2008</v>
      </c>
      <c r="G103" s="32">
        <v>0</v>
      </c>
      <c r="H103" s="32">
        <v>0</v>
      </c>
      <c r="I103" s="32">
        <v>0</v>
      </c>
      <c r="J103" s="32">
        <f t="shared" si="3"/>
        <v>0</v>
      </c>
    </row>
    <row r="104" spans="1:10">
      <c r="A104" s="16" t="s">
        <v>914</v>
      </c>
      <c r="B104" s="62" t="s">
        <v>1881</v>
      </c>
      <c r="C104" s="62" t="s">
        <v>2776</v>
      </c>
      <c r="D104" s="62" t="s">
        <v>2777</v>
      </c>
      <c r="E104" s="62" t="s">
        <v>2171</v>
      </c>
      <c r="F104" s="16" t="s">
        <v>2008</v>
      </c>
      <c r="G104" s="32">
        <v>1354.02</v>
      </c>
      <c r="H104" s="32">
        <v>0</v>
      </c>
      <c r="I104" s="32">
        <v>0</v>
      </c>
      <c r="J104" s="32">
        <f t="shared" si="3"/>
        <v>1354.02</v>
      </c>
    </row>
    <row r="105" spans="1:10">
      <c r="A105" s="16" t="s">
        <v>916</v>
      </c>
      <c r="B105" s="62" t="s">
        <v>1881</v>
      </c>
      <c r="C105" s="62" t="s">
        <v>2247</v>
      </c>
      <c r="D105" s="62" t="s">
        <v>2778</v>
      </c>
      <c r="E105" s="62" t="s">
        <v>2134</v>
      </c>
      <c r="F105" s="16" t="s">
        <v>2008</v>
      </c>
      <c r="G105" s="32">
        <v>6422.96</v>
      </c>
      <c r="H105" s="32">
        <v>0</v>
      </c>
      <c r="I105" s="32">
        <v>0</v>
      </c>
      <c r="J105" s="32">
        <f t="shared" si="3"/>
        <v>6422.96</v>
      </c>
    </row>
    <row r="106" spans="1:10">
      <c r="A106" s="16" t="s">
        <v>917</v>
      </c>
      <c r="B106" s="62" t="s">
        <v>1881</v>
      </c>
      <c r="C106" s="62" t="s">
        <v>2247</v>
      </c>
      <c r="D106" s="62" t="s">
        <v>2779</v>
      </c>
      <c r="E106" s="62" t="s">
        <v>2134</v>
      </c>
      <c r="F106" s="16" t="s">
        <v>2008</v>
      </c>
      <c r="G106" s="32">
        <v>6130.58</v>
      </c>
      <c r="H106" s="32">
        <v>0</v>
      </c>
      <c r="I106" s="32">
        <v>0</v>
      </c>
      <c r="J106" s="32">
        <f t="shared" si="3"/>
        <v>6130.58</v>
      </c>
    </row>
    <row r="107" spans="1:10">
      <c r="A107" s="16" t="s">
        <v>918</v>
      </c>
      <c r="B107" s="62" t="s">
        <v>1881</v>
      </c>
      <c r="C107" s="62" t="s">
        <v>2248</v>
      </c>
      <c r="D107" s="62" t="s">
        <v>2128</v>
      </c>
      <c r="E107" s="62" t="s">
        <v>2171</v>
      </c>
      <c r="F107" s="16" t="s">
        <v>2008</v>
      </c>
      <c r="G107" s="32">
        <v>36.520000000000003</v>
      </c>
      <c r="H107" s="32">
        <v>0</v>
      </c>
      <c r="I107" s="32">
        <v>0</v>
      </c>
      <c r="J107" s="32">
        <f t="shared" si="3"/>
        <v>36.520000000000003</v>
      </c>
    </row>
    <row r="108" spans="1:10">
      <c r="A108" s="16" t="s">
        <v>919</v>
      </c>
      <c r="B108" s="62" t="s">
        <v>1881</v>
      </c>
      <c r="C108" s="62" t="s">
        <v>2780</v>
      </c>
      <c r="D108" s="62" t="s">
        <v>2781</v>
      </c>
      <c r="E108" s="62" t="s">
        <v>2171</v>
      </c>
      <c r="F108" s="16" t="s">
        <v>2008</v>
      </c>
      <c r="G108" s="32">
        <v>28</v>
      </c>
      <c r="H108" s="32">
        <v>0</v>
      </c>
      <c r="I108" s="32">
        <v>0</v>
      </c>
      <c r="J108" s="32">
        <f t="shared" si="3"/>
        <v>28</v>
      </c>
    </row>
    <row r="109" spans="1:10">
      <c r="A109" s="16" t="s">
        <v>920</v>
      </c>
      <c r="B109" s="62" t="s">
        <v>1881</v>
      </c>
      <c r="C109" s="62" t="s">
        <v>2231</v>
      </c>
      <c r="D109" s="62" t="s">
        <v>2128</v>
      </c>
      <c r="E109" s="62" t="s">
        <v>2151</v>
      </c>
      <c r="F109" s="16" t="s">
        <v>2008</v>
      </c>
      <c r="G109" s="32">
        <v>62</v>
      </c>
      <c r="H109" s="32">
        <v>0</v>
      </c>
      <c r="I109" s="32">
        <v>0</v>
      </c>
      <c r="J109" s="32">
        <f t="shared" si="3"/>
        <v>62</v>
      </c>
    </row>
    <row r="110" spans="1:10">
      <c r="A110" s="16" t="s">
        <v>921</v>
      </c>
      <c r="B110" s="62" t="s">
        <v>1881</v>
      </c>
      <c r="C110" s="62" t="s">
        <v>2782</v>
      </c>
      <c r="D110" s="62" t="s">
        <v>2755</v>
      </c>
      <c r="E110" s="62" t="s">
        <v>2359</v>
      </c>
      <c r="F110" s="16" t="s">
        <v>2008</v>
      </c>
      <c r="G110" s="32">
        <v>157.56</v>
      </c>
      <c r="H110" s="32">
        <v>0</v>
      </c>
      <c r="I110" s="32">
        <v>0</v>
      </c>
      <c r="J110" s="32">
        <f t="shared" si="3"/>
        <v>157.56</v>
      </c>
    </row>
    <row r="111" spans="1:10">
      <c r="A111" s="16" t="s">
        <v>922</v>
      </c>
      <c r="B111" s="62" t="s">
        <v>1881</v>
      </c>
      <c r="C111" s="62" t="s">
        <v>2237</v>
      </c>
      <c r="D111" s="62" t="s">
        <v>2783</v>
      </c>
      <c r="E111" s="62" t="s">
        <v>2171</v>
      </c>
      <c r="F111" s="16" t="s">
        <v>2008</v>
      </c>
      <c r="G111" s="32">
        <v>0.81</v>
      </c>
      <c r="H111" s="32">
        <v>0</v>
      </c>
      <c r="I111" s="32">
        <v>0</v>
      </c>
      <c r="J111" s="32">
        <f t="shared" si="3"/>
        <v>0.81</v>
      </c>
    </row>
    <row r="112" spans="1:10">
      <c r="A112" s="16" t="s">
        <v>923</v>
      </c>
      <c r="B112" s="891" t="s">
        <v>2131</v>
      </c>
      <c r="C112" s="901"/>
      <c r="D112" s="901"/>
      <c r="E112" s="901"/>
      <c r="F112" s="893" t="s">
        <v>220</v>
      </c>
      <c r="G112" s="894">
        <f>SUBTOTAL(9,G92:G111)</f>
        <v>25084.090000000007</v>
      </c>
      <c r="H112" s="894">
        <f>SUBTOTAL(9,H92:H111)</f>
        <v>0</v>
      </c>
      <c r="I112" s="894">
        <f>SUBTOTAL(9,I92:I111)</f>
        <v>0</v>
      </c>
      <c r="J112" s="894">
        <f>SUBTOTAL(9,J92:J111)</f>
        <v>25084.090000000007</v>
      </c>
    </row>
    <row r="113" spans="1:10">
      <c r="A113" s="16" t="s">
        <v>924</v>
      </c>
    </row>
    <row r="114" spans="1:10">
      <c r="A114" s="16" t="s">
        <v>925</v>
      </c>
      <c r="B114" s="62" t="s">
        <v>1876</v>
      </c>
      <c r="C114" s="62" t="s">
        <v>2665</v>
      </c>
      <c r="D114" s="62" t="s">
        <v>2771</v>
      </c>
      <c r="E114" s="62" t="s">
        <v>2134</v>
      </c>
      <c r="F114" s="16" t="s">
        <v>2008</v>
      </c>
      <c r="G114" s="32">
        <v>6958.98</v>
      </c>
      <c r="H114" s="32">
        <v>0</v>
      </c>
      <c r="I114" s="32">
        <v>0</v>
      </c>
      <c r="J114" s="32">
        <f t="shared" ref="J114:J145" si="4">G114+H114+I114</f>
        <v>6958.98</v>
      </c>
    </row>
    <row r="115" spans="1:10">
      <c r="A115" s="16" t="s">
        <v>926</v>
      </c>
      <c r="B115" s="62" t="s">
        <v>1876</v>
      </c>
      <c r="C115" s="62" t="s">
        <v>2243</v>
      </c>
      <c r="D115" s="62" t="s">
        <v>2772</v>
      </c>
      <c r="E115" s="62" t="s">
        <v>2134</v>
      </c>
      <c r="F115" s="16" t="s">
        <v>2008</v>
      </c>
      <c r="G115" s="32">
        <v>88062.02</v>
      </c>
      <c r="H115" s="32">
        <v>0</v>
      </c>
      <c r="I115" s="32">
        <v>0</v>
      </c>
      <c r="J115" s="32">
        <f t="shared" si="4"/>
        <v>88062.02</v>
      </c>
    </row>
    <row r="116" spans="1:10">
      <c r="A116" s="16" t="s">
        <v>927</v>
      </c>
      <c r="B116" s="62" t="s">
        <v>1876</v>
      </c>
      <c r="C116" s="62" t="s">
        <v>2379</v>
      </c>
      <c r="D116" s="62" t="s">
        <v>2773</v>
      </c>
      <c r="E116" s="62" t="s">
        <v>2171</v>
      </c>
      <c r="F116" s="16" t="s">
        <v>2008</v>
      </c>
      <c r="G116" s="32">
        <v>2954.5</v>
      </c>
      <c r="H116" s="32">
        <v>0</v>
      </c>
      <c r="I116" s="32">
        <v>0</v>
      </c>
      <c r="J116" s="32">
        <f t="shared" si="4"/>
        <v>2954.5</v>
      </c>
    </row>
    <row r="117" spans="1:10">
      <c r="A117" s="16" t="s">
        <v>928</v>
      </c>
      <c r="B117" s="62" t="s">
        <v>1876</v>
      </c>
      <c r="C117" s="62" t="s">
        <v>2244</v>
      </c>
      <c r="D117" s="62" t="s">
        <v>2774</v>
      </c>
      <c r="E117" s="62" t="s">
        <v>2134</v>
      </c>
      <c r="F117" s="16" t="s">
        <v>2008</v>
      </c>
      <c r="G117" s="32">
        <v>436337.65</v>
      </c>
      <c r="H117" s="32">
        <v>0</v>
      </c>
      <c r="I117" s="32">
        <v>0</v>
      </c>
      <c r="J117" s="32">
        <f t="shared" si="4"/>
        <v>436337.65</v>
      </c>
    </row>
    <row r="118" spans="1:10">
      <c r="A118" s="16" t="s">
        <v>929</v>
      </c>
      <c r="B118" s="62" t="s">
        <v>1876</v>
      </c>
      <c r="C118" s="62" t="s">
        <v>2251</v>
      </c>
      <c r="D118" s="62" t="s">
        <v>2128</v>
      </c>
      <c r="E118" s="62" t="s">
        <v>2128</v>
      </c>
      <c r="F118" s="16" t="s">
        <v>2008</v>
      </c>
      <c r="G118" s="32">
        <v>0</v>
      </c>
      <c r="H118" s="32">
        <v>0</v>
      </c>
      <c r="I118" s="32">
        <v>0</v>
      </c>
      <c r="J118" s="32">
        <f t="shared" si="4"/>
        <v>0</v>
      </c>
    </row>
    <row r="119" spans="1:10">
      <c r="A119" s="16" t="s">
        <v>930</v>
      </c>
      <c r="B119" s="62" t="s">
        <v>1876</v>
      </c>
      <c r="C119" s="62" t="s">
        <v>2252</v>
      </c>
      <c r="D119" s="62" t="s">
        <v>2128</v>
      </c>
      <c r="E119" s="62" t="s">
        <v>2128</v>
      </c>
      <c r="F119" s="16" t="s">
        <v>2008</v>
      </c>
      <c r="G119" s="32">
        <v>0</v>
      </c>
      <c r="H119" s="32">
        <v>0</v>
      </c>
      <c r="I119" s="32">
        <v>0</v>
      </c>
      <c r="J119" s="32">
        <f t="shared" si="4"/>
        <v>0</v>
      </c>
    </row>
    <row r="120" spans="1:10">
      <c r="A120" s="16" t="s">
        <v>931</v>
      </c>
      <c r="B120" s="62" t="s">
        <v>1876</v>
      </c>
      <c r="C120" s="62" t="s">
        <v>2253</v>
      </c>
      <c r="D120" s="62" t="s">
        <v>2742</v>
      </c>
      <c r="E120" s="62" t="s">
        <v>2134</v>
      </c>
      <c r="F120" s="16" t="s">
        <v>2008</v>
      </c>
      <c r="G120" s="32">
        <v>20003.79</v>
      </c>
      <c r="H120" s="32">
        <v>0</v>
      </c>
      <c r="I120" s="32">
        <v>0</v>
      </c>
      <c r="J120" s="32">
        <f t="shared" si="4"/>
        <v>20003.79</v>
      </c>
    </row>
    <row r="121" spans="1:10">
      <c r="A121" s="16" t="s">
        <v>932</v>
      </c>
      <c r="B121" s="62" t="s">
        <v>1876</v>
      </c>
      <c r="C121" s="62" t="s">
        <v>2255</v>
      </c>
      <c r="D121" s="62" t="s">
        <v>2784</v>
      </c>
      <c r="E121" s="62" t="s">
        <v>2134</v>
      </c>
      <c r="F121" s="16" t="s">
        <v>2008</v>
      </c>
      <c r="G121" s="32">
        <v>470.89</v>
      </c>
      <c r="H121" s="32">
        <v>0</v>
      </c>
      <c r="I121" s="32">
        <v>0</v>
      </c>
      <c r="J121" s="32">
        <f t="shared" si="4"/>
        <v>470.89</v>
      </c>
    </row>
    <row r="122" spans="1:10">
      <c r="A122" s="16" t="s">
        <v>933</v>
      </c>
      <c r="B122" s="62" t="s">
        <v>1876</v>
      </c>
      <c r="C122" s="62" t="s">
        <v>2255</v>
      </c>
      <c r="D122" s="62" t="s">
        <v>2128</v>
      </c>
      <c r="E122" s="62" t="s">
        <v>2128</v>
      </c>
      <c r="F122" s="16" t="s">
        <v>2008</v>
      </c>
      <c r="G122" s="32">
        <v>0</v>
      </c>
      <c r="H122" s="32">
        <v>0</v>
      </c>
      <c r="I122" s="32">
        <v>0</v>
      </c>
      <c r="J122" s="32">
        <f t="shared" si="4"/>
        <v>0</v>
      </c>
    </row>
    <row r="123" spans="1:10">
      <c r="A123" s="16" t="s">
        <v>934</v>
      </c>
      <c r="B123" s="62" t="s">
        <v>1876</v>
      </c>
      <c r="C123" s="62" t="s">
        <v>2256</v>
      </c>
      <c r="D123" s="62" t="s">
        <v>2128</v>
      </c>
      <c r="E123" s="62" t="s">
        <v>2128</v>
      </c>
      <c r="F123" s="16" t="s">
        <v>2008</v>
      </c>
      <c r="G123" s="32">
        <v>0</v>
      </c>
      <c r="H123" s="32">
        <v>0</v>
      </c>
      <c r="I123" s="32">
        <v>0</v>
      </c>
      <c r="J123" s="32">
        <f t="shared" si="4"/>
        <v>0</v>
      </c>
    </row>
    <row r="124" spans="1:10">
      <c r="A124" s="16" t="s">
        <v>935</v>
      </c>
      <c r="B124" s="62" t="s">
        <v>1876</v>
      </c>
      <c r="C124" s="62" t="s">
        <v>2257</v>
      </c>
      <c r="D124" s="62" t="s">
        <v>2128</v>
      </c>
      <c r="E124" s="62" t="s">
        <v>2128</v>
      </c>
      <c r="F124" s="16" t="s">
        <v>2008</v>
      </c>
      <c r="G124" s="32">
        <v>0</v>
      </c>
      <c r="H124" s="32">
        <v>0</v>
      </c>
      <c r="I124" s="32">
        <v>0</v>
      </c>
      <c r="J124" s="32">
        <f t="shared" si="4"/>
        <v>0</v>
      </c>
    </row>
    <row r="125" spans="1:10">
      <c r="A125" s="16" t="s">
        <v>937</v>
      </c>
      <c r="B125" s="62" t="s">
        <v>1876</v>
      </c>
      <c r="C125" s="62" t="s">
        <v>2785</v>
      </c>
      <c r="D125" s="62" t="s">
        <v>2758</v>
      </c>
      <c r="E125" s="62" t="s">
        <v>2157</v>
      </c>
      <c r="F125" s="16" t="s">
        <v>2008</v>
      </c>
      <c r="G125" s="32">
        <v>219659.79</v>
      </c>
      <c r="H125" s="32">
        <v>0</v>
      </c>
      <c r="I125" s="32">
        <v>0</v>
      </c>
      <c r="J125" s="32">
        <f t="shared" si="4"/>
        <v>219659.79</v>
      </c>
    </row>
    <row r="126" spans="1:10">
      <c r="A126" s="16" t="s">
        <v>938</v>
      </c>
      <c r="B126" s="62" t="s">
        <v>1876</v>
      </c>
      <c r="C126" s="62" t="s">
        <v>2258</v>
      </c>
      <c r="D126" s="62" t="s">
        <v>2775</v>
      </c>
      <c r="E126" s="62" t="s">
        <v>2134</v>
      </c>
      <c r="F126" s="16" t="s">
        <v>2008</v>
      </c>
      <c r="G126" s="32">
        <v>294.14</v>
      </c>
      <c r="H126" s="32">
        <v>0</v>
      </c>
      <c r="I126" s="32">
        <v>0</v>
      </c>
      <c r="J126" s="32">
        <f t="shared" si="4"/>
        <v>294.14</v>
      </c>
    </row>
    <row r="127" spans="1:10">
      <c r="A127" s="16" t="s">
        <v>1283</v>
      </c>
      <c r="B127" s="62" t="s">
        <v>1876</v>
      </c>
      <c r="C127" s="62" t="s">
        <v>2260</v>
      </c>
      <c r="D127" s="62" t="s">
        <v>2128</v>
      </c>
      <c r="E127" s="62" t="s">
        <v>2128</v>
      </c>
      <c r="F127" s="16" t="s">
        <v>2008</v>
      </c>
      <c r="G127" s="32">
        <v>0</v>
      </c>
      <c r="H127" s="32">
        <v>0</v>
      </c>
      <c r="I127" s="32">
        <v>0</v>
      </c>
      <c r="J127" s="32">
        <f t="shared" si="4"/>
        <v>0</v>
      </c>
    </row>
    <row r="128" spans="1:10">
      <c r="A128" s="16" t="s">
        <v>1284</v>
      </c>
      <c r="B128" s="62" t="s">
        <v>1876</v>
      </c>
      <c r="C128" s="62" t="s">
        <v>2178</v>
      </c>
      <c r="D128" s="62" t="s">
        <v>2755</v>
      </c>
      <c r="E128" s="62" t="s">
        <v>2174</v>
      </c>
      <c r="F128" s="16" t="s">
        <v>2008</v>
      </c>
      <c r="G128" s="32">
        <v>407.46</v>
      </c>
      <c r="H128" s="32">
        <v>0</v>
      </c>
      <c r="I128" s="32">
        <v>0</v>
      </c>
      <c r="J128" s="32">
        <f t="shared" si="4"/>
        <v>407.46</v>
      </c>
    </row>
    <row r="129" spans="1:10">
      <c r="A129" s="16" t="s">
        <v>1285</v>
      </c>
      <c r="B129" s="62" t="s">
        <v>1876</v>
      </c>
      <c r="C129" s="62" t="s">
        <v>2339</v>
      </c>
      <c r="D129" s="62" t="s">
        <v>2774</v>
      </c>
      <c r="E129" s="62" t="s">
        <v>2166</v>
      </c>
      <c r="F129" s="16" t="s">
        <v>2008</v>
      </c>
      <c r="G129" s="32">
        <v>546.45000000000005</v>
      </c>
      <c r="H129" s="32">
        <v>0</v>
      </c>
      <c r="I129" s="32">
        <v>0</v>
      </c>
      <c r="J129" s="32">
        <f t="shared" si="4"/>
        <v>546.45000000000005</v>
      </c>
    </row>
    <row r="130" spans="1:10">
      <c r="A130" s="16" t="s">
        <v>1286</v>
      </c>
      <c r="B130" s="62" t="s">
        <v>1876</v>
      </c>
      <c r="C130" s="62" t="s">
        <v>2261</v>
      </c>
      <c r="D130" s="62" t="s">
        <v>2128</v>
      </c>
      <c r="E130" s="62" t="s">
        <v>2128</v>
      </c>
      <c r="F130" s="16" t="s">
        <v>2008</v>
      </c>
      <c r="G130" s="32">
        <v>0</v>
      </c>
      <c r="H130" s="32">
        <v>0</v>
      </c>
      <c r="I130" s="32">
        <v>0</v>
      </c>
      <c r="J130" s="32">
        <f t="shared" si="4"/>
        <v>0</v>
      </c>
    </row>
    <row r="131" spans="1:10">
      <c r="A131" s="16" t="s">
        <v>1287</v>
      </c>
      <c r="B131" s="62" t="s">
        <v>1876</v>
      </c>
      <c r="C131" s="62" t="s">
        <v>2672</v>
      </c>
      <c r="D131" s="62" t="s">
        <v>2781</v>
      </c>
      <c r="E131" s="62" t="s">
        <v>2134</v>
      </c>
      <c r="F131" s="16" t="s">
        <v>2008</v>
      </c>
      <c r="G131" s="32">
        <v>1495</v>
      </c>
      <c r="H131" s="32">
        <v>0</v>
      </c>
      <c r="I131" s="32">
        <v>0</v>
      </c>
      <c r="J131" s="32">
        <f t="shared" si="4"/>
        <v>1495</v>
      </c>
    </row>
    <row r="132" spans="1:10">
      <c r="A132" s="16" t="s">
        <v>1288</v>
      </c>
      <c r="B132" s="62" t="s">
        <v>1876</v>
      </c>
      <c r="C132" s="62" t="s">
        <v>2127</v>
      </c>
      <c r="D132" s="62" t="s">
        <v>2128</v>
      </c>
      <c r="E132" s="62" t="s">
        <v>2190</v>
      </c>
      <c r="F132" s="16" t="s">
        <v>2008</v>
      </c>
      <c r="G132" s="32">
        <v>0</v>
      </c>
      <c r="H132" s="32">
        <v>0</v>
      </c>
      <c r="I132" s="32">
        <v>0</v>
      </c>
      <c r="J132" s="32">
        <f t="shared" si="4"/>
        <v>0</v>
      </c>
    </row>
    <row r="133" spans="1:10">
      <c r="A133" s="16" t="s">
        <v>1289</v>
      </c>
      <c r="B133" s="62" t="s">
        <v>1876</v>
      </c>
      <c r="C133" s="62" t="s">
        <v>2127</v>
      </c>
      <c r="D133" s="62" t="s">
        <v>2128</v>
      </c>
      <c r="E133" s="62" t="s">
        <v>2134</v>
      </c>
      <c r="F133" s="16" t="s">
        <v>2008</v>
      </c>
      <c r="G133" s="32">
        <v>12.51</v>
      </c>
      <c r="H133" s="32">
        <v>0</v>
      </c>
      <c r="I133" s="32">
        <v>0</v>
      </c>
      <c r="J133" s="32">
        <f t="shared" si="4"/>
        <v>12.51</v>
      </c>
    </row>
    <row r="134" spans="1:10">
      <c r="A134" s="16" t="s">
        <v>1290</v>
      </c>
      <c r="B134" s="62" t="s">
        <v>1876</v>
      </c>
      <c r="C134" s="62" t="s">
        <v>2127</v>
      </c>
      <c r="D134" s="62" t="s">
        <v>2128</v>
      </c>
      <c r="E134" s="62" t="s">
        <v>2171</v>
      </c>
      <c r="F134" s="16" t="s">
        <v>2008</v>
      </c>
      <c r="G134" s="32">
        <v>2317.5</v>
      </c>
      <c r="H134" s="32">
        <v>0</v>
      </c>
      <c r="I134" s="32">
        <v>0</v>
      </c>
      <c r="J134" s="32">
        <f t="shared" si="4"/>
        <v>2317.5</v>
      </c>
    </row>
    <row r="135" spans="1:10">
      <c r="A135" s="16" t="s">
        <v>1291</v>
      </c>
      <c r="B135" s="62" t="s">
        <v>1876</v>
      </c>
      <c r="C135" s="62" t="s">
        <v>2127</v>
      </c>
      <c r="D135" s="62" t="s">
        <v>2128</v>
      </c>
      <c r="E135" s="62" t="s">
        <v>2151</v>
      </c>
      <c r="F135" s="16" t="s">
        <v>2008</v>
      </c>
      <c r="G135" s="32">
        <v>0</v>
      </c>
      <c r="H135" s="32">
        <v>0</v>
      </c>
      <c r="I135" s="32">
        <v>0</v>
      </c>
      <c r="J135" s="32">
        <f t="shared" si="4"/>
        <v>0</v>
      </c>
    </row>
    <row r="136" spans="1:10">
      <c r="A136" s="16" t="s">
        <v>1292</v>
      </c>
      <c r="B136" s="62" t="s">
        <v>1876</v>
      </c>
      <c r="C136" s="62" t="s">
        <v>2127</v>
      </c>
      <c r="D136" s="62" t="s">
        <v>2128</v>
      </c>
      <c r="E136" s="62" t="s">
        <v>2245</v>
      </c>
      <c r="F136" s="16" t="s">
        <v>2008</v>
      </c>
      <c r="G136" s="32">
        <v>0</v>
      </c>
      <c r="H136" s="32">
        <v>0</v>
      </c>
      <c r="I136" s="32">
        <v>0</v>
      </c>
      <c r="J136" s="32">
        <f t="shared" si="4"/>
        <v>0</v>
      </c>
    </row>
    <row r="137" spans="1:10">
      <c r="A137" s="16" t="s">
        <v>1293</v>
      </c>
      <c r="B137" s="62" t="s">
        <v>1876</v>
      </c>
      <c r="C137" s="62" t="s">
        <v>2127</v>
      </c>
      <c r="D137" s="62" t="s">
        <v>2128</v>
      </c>
      <c r="E137" s="62" t="s">
        <v>2127</v>
      </c>
      <c r="F137" s="16" t="s">
        <v>2008</v>
      </c>
      <c r="G137" s="32">
        <v>0</v>
      </c>
      <c r="H137" s="32">
        <v>0</v>
      </c>
      <c r="I137" s="32">
        <v>0</v>
      </c>
      <c r="J137" s="32">
        <f t="shared" si="4"/>
        <v>0</v>
      </c>
    </row>
    <row r="138" spans="1:10">
      <c r="A138" s="16" t="s">
        <v>1294</v>
      </c>
      <c r="B138" s="62" t="s">
        <v>1876</v>
      </c>
      <c r="C138" s="62" t="s">
        <v>2640</v>
      </c>
      <c r="D138" s="62" t="s">
        <v>2128</v>
      </c>
      <c r="E138" s="62" t="s">
        <v>2128</v>
      </c>
      <c r="F138" s="16" t="s">
        <v>2008</v>
      </c>
      <c r="G138" s="32">
        <v>0</v>
      </c>
      <c r="H138" s="32">
        <v>0</v>
      </c>
      <c r="I138" s="32">
        <v>0</v>
      </c>
      <c r="J138" s="32">
        <f t="shared" si="4"/>
        <v>0</v>
      </c>
    </row>
    <row r="139" spans="1:10">
      <c r="A139" s="16" t="s">
        <v>1295</v>
      </c>
      <c r="B139" s="62" t="s">
        <v>1876</v>
      </c>
      <c r="C139" s="62" t="s">
        <v>2262</v>
      </c>
      <c r="D139" s="62" t="s">
        <v>2128</v>
      </c>
      <c r="E139" s="62" t="s">
        <v>2128</v>
      </c>
      <c r="F139" s="16" t="s">
        <v>2008</v>
      </c>
      <c r="G139" s="32">
        <v>0</v>
      </c>
      <c r="H139" s="32">
        <v>0</v>
      </c>
      <c r="I139" s="32">
        <v>0</v>
      </c>
      <c r="J139" s="32">
        <f t="shared" si="4"/>
        <v>0</v>
      </c>
    </row>
    <row r="140" spans="1:10">
      <c r="A140" s="16" t="s">
        <v>1296</v>
      </c>
      <c r="B140" s="62" t="s">
        <v>1876</v>
      </c>
      <c r="C140" s="62" t="s">
        <v>2263</v>
      </c>
      <c r="D140" s="62" t="s">
        <v>2128</v>
      </c>
      <c r="E140" s="62" t="s">
        <v>2128</v>
      </c>
      <c r="F140" s="16" t="s">
        <v>2008</v>
      </c>
      <c r="G140" s="32">
        <v>0</v>
      </c>
      <c r="H140" s="32">
        <v>0</v>
      </c>
      <c r="I140" s="32">
        <v>0</v>
      </c>
      <c r="J140" s="32">
        <f t="shared" si="4"/>
        <v>0</v>
      </c>
    </row>
    <row r="141" spans="1:10">
      <c r="A141" s="16" t="s">
        <v>1297</v>
      </c>
      <c r="B141" s="62" t="s">
        <v>1876</v>
      </c>
      <c r="C141" s="62" t="s">
        <v>2264</v>
      </c>
      <c r="D141" s="62" t="s">
        <v>2128</v>
      </c>
      <c r="E141" s="62" t="s">
        <v>2128</v>
      </c>
      <c r="F141" s="16" t="s">
        <v>2008</v>
      </c>
      <c r="G141" s="32">
        <v>0</v>
      </c>
      <c r="H141" s="32">
        <v>0</v>
      </c>
      <c r="I141" s="32">
        <v>0</v>
      </c>
      <c r="J141" s="32">
        <f t="shared" si="4"/>
        <v>0</v>
      </c>
    </row>
    <row r="142" spans="1:10">
      <c r="A142" s="16" t="s">
        <v>1298</v>
      </c>
      <c r="B142" s="62" t="s">
        <v>1876</v>
      </c>
      <c r="C142" s="62" t="s">
        <v>2265</v>
      </c>
      <c r="D142" s="62" t="s">
        <v>2128</v>
      </c>
      <c r="E142" s="62" t="s">
        <v>2128</v>
      </c>
      <c r="F142" s="16" t="s">
        <v>2008</v>
      </c>
      <c r="G142" s="32">
        <v>0</v>
      </c>
      <c r="H142" s="32">
        <v>0</v>
      </c>
      <c r="I142" s="32">
        <v>0</v>
      </c>
      <c r="J142" s="32">
        <f t="shared" si="4"/>
        <v>0</v>
      </c>
    </row>
    <row r="143" spans="1:10">
      <c r="A143" s="16" t="s">
        <v>1299</v>
      </c>
      <c r="B143" s="62" t="s">
        <v>1876</v>
      </c>
      <c r="C143" s="62" t="s">
        <v>2266</v>
      </c>
      <c r="D143" s="62" t="s">
        <v>2128</v>
      </c>
      <c r="E143" s="62" t="s">
        <v>2128</v>
      </c>
      <c r="F143" s="16" t="s">
        <v>2008</v>
      </c>
      <c r="G143" s="32">
        <v>0</v>
      </c>
      <c r="H143" s="32">
        <v>0</v>
      </c>
      <c r="I143" s="32">
        <v>0</v>
      </c>
      <c r="J143" s="32">
        <f t="shared" si="4"/>
        <v>0</v>
      </c>
    </row>
    <row r="144" spans="1:10">
      <c r="A144" s="16" t="s">
        <v>1300</v>
      </c>
      <c r="B144" s="62" t="s">
        <v>1876</v>
      </c>
      <c r="C144" s="62" t="s">
        <v>2267</v>
      </c>
      <c r="D144" s="62" t="s">
        <v>2128</v>
      </c>
      <c r="E144" s="62" t="s">
        <v>2128</v>
      </c>
      <c r="F144" s="16" t="s">
        <v>2008</v>
      </c>
      <c r="G144" s="32">
        <v>0</v>
      </c>
      <c r="H144" s="32">
        <v>0</v>
      </c>
      <c r="I144" s="32">
        <v>0</v>
      </c>
      <c r="J144" s="32">
        <f t="shared" si="4"/>
        <v>0</v>
      </c>
    </row>
    <row r="145" spans="1:10">
      <c r="A145" s="16" t="s">
        <v>1301</v>
      </c>
      <c r="B145" s="62" t="s">
        <v>1876</v>
      </c>
      <c r="C145" s="62" t="s">
        <v>2268</v>
      </c>
      <c r="D145" s="62" t="s">
        <v>2128</v>
      </c>
      <c r="E145" s="62" t="s">
        <v>2128</v>
      </c>
      <c r="F145" s="16" t="s">
        <v>2008</v>
      </c>
      <c r="G145" s="32">
        <v>0</v>
      </c>
      <c r="H145" s="32">
        <v>0</v>
      </c>
      <c r="I145" s="32">
        <v>0</v>
      </c>
      <c r="J145" s="32">
        <f t="shared" si="4"/>
        <v>0</v>
      </c>
    </row>
    <row r="146" spans="1:10">
      <c r="A146" s="16" t="s">
        <v>1302</v>
      </c>
      <c r="B146" s="62" t="s">
        <v>1876</v>
      </c>
      <c r="C146" s="62" t="s">
        <v>2269</v>
      </c>
      <c r="D146" s="62" t="s">
        <v>2128</v>
      </c>
      <c r="E146" s="62" t="s">
        <v>2128</v>
      </c>
      <c r="F146" s="16" t="s">
        <v>2008</v>
      </c>
      <c r="G146" s="32">
        <v>0</v>
      </c>
      <c r="H146" s="32">
        <v>0</v>
      </c>
      <c r="I146" s="32">
        <v>0</v>
      </c>
      <c r="J146" s="32">
        <f t="shared" ref="J146:J177" si="5">G146+H146+I146</f>
        <v>0</v>
      </c>
    </row>
    <row r="147" spans="1:10">
      <c r="A147" s="16" t="s">
        <v>1303</v>
      </c>
      <c r="B147" s="62" t="s">
        <v>1876</v>
      </c>
      <c r="C147" s="62" t="s">
        <v>2246</v>
      </c>
      <c r="D147" s="62" t="s">
        <v>2128</v>
      </c>
      <c r="E147" s="62" t="s">
        <v>2128</v>
      </c>
      <c r="F147" s="16" t="s">
        <v>2008</v>
      </c>
      <c r="G147" s="32">
        <v>0</v>
      </c>
      <c r="H147" s="32">
        <v>0</v>
      </c>
      <c r="I147" s="32">
        <v>0</v>
      </c>
      <c r="J147" s="32">
        <f t="shared" si="5"/>
        <v>0</v>
      </c>
    </row>
    <row r="148" spans="1:10">
      <c r="A148" s="16" t="s">
        <v>1304</v>
      </c>
      <c r="B148" s="62" t="s">
        <v>1876</v>
      </c>
      <c r="C148" s="62" t="s">
        <v>2270</v>
      </c>
      <c r="D148" s="62" t="s">
        <v>2128</v>
      </c>
      <c r="E148" s="62" t="s">
        <v>2128</v>
      </c>
      <c r="F148" s="16" t="s">
        <v>2008</v>
      </c>
      <c r="G148" s="32">
        <v>0</v>
      </c>
      <c r="H148" s="32">
        <v>0</v>
      </c>
      <c r="I148" s="32">
        <v>0</v>
      </c>
      <c r="J148" s="32">
        <f t="shared" si="5"/>
        <v>0</v>
      </c>
    </row>
    <row r="149" spans="1:10">
      <c r="A149" s="16" t="s">
        <v>1305</v>
      </c>
      <c r="B149" s="62" t="s">
        <v>1876</v>
      </c>
      <c r="C149" s="62" t="s">
        <v>2271</v>
      </c>
      <c r="D149" s="62" t="s">
        <v>2128</v>
      </c>
      <c r="E149" s="62" t="s">
        <v>2128</v>
      </c>
      <c r="F149" s="16" t="s">
        <v>2008</v>
      </c>
      <c r="G149" s="32">
        <v>0</v>
      </c>
      <c r="H149" s="32">
        <v>0</v>
      </c>
      <c r="I149" s="32">
        <v>0</v>
      </c>
      <c r="J149" s="32">
        <f t="shared" si="5"/>
        <v>0</v>
      </c>
    </row>
    <row r="150" spans="1:10">
      <c r="A150" s="16" t="s">
        <v>1306</v>
      </c>
      <c r="B150" s="62" t="s">
        <v>1876</v>
      </c>
      <c r="C150" s="62" t="s">
        <v>2272</v>
      </c>
      <c r="D150" s="62" t="s">
        <v>2128</v>
      </c>
      <c r="E150" s="62" t="s">
        <v>2128</v>
      </c>
      <c r="F150" s="16" t="s">
        <v>2008</v>
      </c>
      <c r="G150" s="32">
        <v>0</v>
      </c>
      <c r="H150" s="32">
        <v>0</v>
      </c>
      <c r="I150" s="32">
        <v>0</v>
      </c>
      <c r="J150" s="32">
        <f t="shared" si="5"/>
        <v>0</v>
      </c>
    </row>
    <row r="151" spans="1:10">
      <c r="A151" s="16" t="s">
        <v>1307</v>
      </c>
      <c r="B151" s="62" t="s">
        <v>1876</v>
      </c>
      <c r="C151" s="62" t="s">
        <v>2273</v>
      </c>
      <c r="D151" s="62" t="s">
        <v>2128</v>
      </c>
      <c r="E151" s="62" t="s">
        <v>2128</v>
      </c>
      <c r="F151" s="16" t="s">
        <v>2008</v>
      </c>
      <c r="G151" s="32">
        <v>0</v>
      </c>
      <c r="H151" s="32">
        <v>0</v>
      </c>
      <c r="I151" s="32">
        <v>0</v>
      </c>
      <c r="J151" s="32">
        <f t="shared" si="5"/>
        <v>0</v>
      </c>
    </row>
    <row r="152" spans="1:10">
      <c r="A152" s="16" t="s">
        <v>1308</v>
      </c>
      <c r="B152" s="62" t="s">
        <v>1876</v>
      </c>
      <c r="C152" s="62" t="s">
        <v>2274</v>
      </c>
      <c r="D152" s="62" t="s">
        <v>2128</v>
      </c>
      <c r="E152" s="62" t="s">
        <v>2128</v>
      </c>
      <c r="F152" s="16" t="s">
        <v>2008</v>
      </c>
      <c r="G152" s="32">
        <v>0</v>
      </c>
      <c r="H152" s="32">
        <v>0</v>
      </c>
      <c r="I152" s="32">
        <v>0</v>
      </c>
      <c r="J152" s="32">
        <f t="shared" si="5"/>
        <v>0</v>
      </c>
    </row>
    <row r="153" spans="1:10">
      <c r="A153" s="16" t="s">
        <v>1309</v>
      </c>
      <c r="B153" s="62" t="s">
        <v>1876</v>
      </c>
      <c r="C153" s="62" t="s">
        <v>2275</v>
      </c>
      <c r="D153" s="62" t="s">
        <v>2128</v>
      </c>
      <c r="E153" s="62" t="s">
        <v>2128</v>
      </c>
      <c r="F153" s="16" t="s">
        <v>2008</v>
      </c>
      <c r="G153" s="32">
        <v>0</v>
      </c>
      <c r="H153" s="32">
        <v>0</v>
      </c>
      <c r="I153" s="32">
        <v>0</v>
      </c>
      <c r="J153" s="32">
        <f t="shared" si="5"/>
        <v>0</v>
      </c>
    </row>
    <row r="154" spans="1:10">
      <c r="A154" s="16" t="s">
        <v>1310</v>
      </c>
      <c r="B154" s="62" t="s">
        <v>1876</v>
      </c>
      <c r="C154" s="62" t="s">
        <v>2276</v>
      </c>
      <c r="D154" s="62" t="s">
        <v>2128</v>
      </c>
      <c r="E154" s="62" t="s">
        <v>2128</v>
      </c>
      <c r="F154" s="16" t="s">
        <v>2008</v>
      </c>
      <c r="G154" s="32">
        <v>0</v>
      </c>
      <c r="H154" s="32">
        <v>0</v>
      </c>
      <c r="I154" s="32">
        <v>0</v>
      </c>
      <c r="J154" s="32">
        <f t="shared" si="5"/>
        <v>0</v>
      </c>
    </row>
    <row r="155" spans="1:10">
      <c r="A155" s="16" t="s">
        <v>1311</v>
      </c>
      <c r="B155" s="62" t="s">
        <v>1876</v>
      </c>
      <c r="C155" s="62" t="s">
        <v>2277</v>
      </c>
      <c r="D155" s="62" t="s">
        <v>2128</v>
      </c>
      <c r="E155" s="62" t="s">
        <v>2128</v>
      </c>
      <c r="F155" s="16" t="s">
        <v>2008</v>
      </c>
      <c r="G155" s="32">
        <v>0</v>
      </c>
      <c r="H155" s="32">
        <v>0</v>
      </c>
      <c r="I155" s="32">
        <v>0</v>
      </c>
      <c r="J155" s="32">
        <f t="shared" si="5"/>
        <v>0</v>
      </c>
    </row>
    <row r="156" spans="1:10">
      <c r="A156" s="16" t="s">
        <v>1312</v>
      </c>
      <c r="B156" s="62" t="s">
        <v>1876</v>
      </c>
      <c r="C156" s="62" t="s">
        <v>2278</v>
      </c>
      <c r="D156" s="62" t="s">
        <v>2128</v>
      </c>
      <c r="E156" s="62" t="s">
        <v>2128</v>
      </c>
      <c r="F156" s="16" t="s">
        <v>2008</v>
      </c>
      <c r="G156" s="32">
        <v>0</v>
      </c>
      <c r="H156" s="32">
        <v>0</v>
      </c>
      <c r="I156" s="32">
        <v>0</v>
      </c>
      <c r="J156" s="32">
        <f t="shared" si="5"/>
        <v>0</v>
      </c>
    </row>
    <row r="157" spans="1:10">
      <c r="A157" s="16" t="s">
        <v>1313</v>
      </c>
      <c r="B157" s="62" t="s">
        <v>1876</v>
      </c>
      <c r="C157" s="62" t="s">
        <v>2279</v>
      </c>
      <c r="D157" s="62" t="s">
        <v>2128</v>
      </c>
      <c r="E157" s="62" t="s">
        <v>2128</v>
      </c>
      <c r="F157" s="16" t="s">
        <v>2008</v>
      </c>
      <c r="G157" s="32">
        <v>0</v>
      </c>
      <c r="H157" s="32">
        <v>0</v>
      </c>
      <c r="I157" s="32">
        <v>0</v>
      </c>
      <c r="J157" s="32">
        <f t="shared" si="5"/>
        <v>0</v>
      </c>
    </row>
    <row r="158" spans="1:10">
      <c r="A158" s="16" t="s">
        <v>1314</v>
      </c>
      <c r="B158" s="62" t="s">
        <v>1876</v>
      </c>
      <c r="C158" s="62" t="s">
        <v>2280</v>
      </c>
      <c r="D158" s="62" t="s">
        <v>2128</v>
      </c>
      <c r="E158" s="62" t="s">
        <v>2128</v>
      </c>
      <c r="F158" s="16" t="s">
        <v>2008</v>
      </c>
      <c r="G158" s="32">
        <v>0</v>
      </c>
      <c r="H158" s="32">
        <v>0</v>
      </c>
      <c r="I158" s="32">
        <v>0</v>
      </c>
      <c r="J158" s="32">
        <f t="shared" si="5"/>
        <v>0</v>
      </c>
    </row>
    <row r="159" spans="1:10">
      <c r="A159" s="16" t="s">
        <v>1315</v>
      </c>
      <c r="B159" s="62" t="s">
        <v>1876</v>
      </c>
      <c r="C159" s="62" t="s">
        <v>2281</v>
      </c>
      <c r="D159" s="62" t="s">
        <v>2128</v>
      </c>
      <c r="E159" s="62" t="s">
        <v>2128</v>
      </c>
      <c r="F159" s="16" t="s">
        <v>2008</v>
      </c>
      <c r="G159" s="32">
        <v>0</v>
      </c>
      <c r="H159" s="32">
        <v>0</v>
      </c>
      <c r="I159" s="32">
        <v>0</v>
      </c>
      <c r="J159" s="32">
        <f t="shared" si="5"/>
        <v>0</v>
      </c>
    </row>
    <row r="160" spans="1:10">
      <c r="A160" s="16" t="s">
        <v>1316</v>
      </c>
      <c r="B160" s="62" t="s">
        <v>1876</v>
      </c>
      <c r="C160" s="62" t="s">
        <v>2282</v>
      </c>
      <c r="D160" s="62" t="s">
        <v>2128</v>
      </c>
      <c r="E160" s="62" t="s">
        <v>2128</v>
      </c>
      <c r="F160" s="16" t="s">
        <v>2008</v>
      </c>
      <c r="G160" s="32">
        <v>0</v>
      </c>
      <c r="H160" s="32">
        <v>0</v>
      </c>
      <c r="I160" s="32">
        <v>0</v>
      </c>
      <c r="J160" s="32">
        <f t="shared" si="5"/>
        <v>0</v>
      </c>
    </row>
    <row r="161" spans="1:10">
      <c r="A161" s="16" t="s">
        <v>1317</v>
      </c>
      <c r="B161" s="62" t="s">
        <v>1876</v>
      </c>
      <c r="C161" s="62" t="s">
        <v>2283</v>
      </c>
      <c r="D161" s="62" t="s">
        <v>2128</v>
      </c>
      <c r="E161" s="62" t="s">
        <v>2128</v>
      </c>
      <c r="F161" s="16" t="s">
        <v>2008</v>
      </c>
      <c r="G161" s="32">
        <v>0</v>
      </c>
      <c r="H161" s="32">
        <v>0</v>
      </c>
      <c r="I161" s="32">
        <v>0</v>
      </c>
      <c r="J161" s="32">
        <f t="shared" si="5"/>
        <v>0</v>
      </c>
    </row>
    <row r="162" spans="1:10">
      <c r="A162" s="16" t="s">
        <v>1318</v>
      </c>
      <c r="B162" s="62" t="s">
        <v>1876</v>
      </c>
      <c r="C162" s="62" t="s">
        <v>2284</v>
      </c>
      <c r="D162" s="62" t="s">
        <v>2128</v>
      </c>
      <c r="E162" s="62" t="s">
        <v>2128</v>
      </c>
      <c r="F162" s="16" t="s">
        <v>2008</v>
      </c>
      <c r="G162" s="32">
        <v>0</v>
      </c>
      <c r="H162" s="32">
        <v>0</v>
      </c>
      <c r="I162" s="32">
        <v>0</v>
      </c>
      <c r="J162" s="32">
        <f t="shared" si="5"/>
        <v>0</v>
      </c>
    </row>
    <row r="163" spans="1:10">
      <c r="A163" s="16" t="s">
        <v>1319</v>
      </c>
      <c r="B163" s="62" t="s">
        <v>1876</v>
      </c>
      <c r="C163" s="62" t="s">
        <v>2285</v>
      </c>
      <c r="D163" s="62" t="s">
        <v>2128</v>
      </c>
      <c r="E163" s="62" t="s">
        <v>2128</v>
      </c>
      <c r="F163" s="16" t="s">
        <v>2008</v>
      </c>
      <c r="G163" s="32">
        <v>0</v>
      </c>
      <c r="H163" s="32">
        <v>0</v>
      </c>
      <c r="I163" s="32">
        <v>0</v>
      </c>
      <c r="J163" s="32">
        <f t="shared" si="5"/>
        <v>0</v>
      </c>
    </row>
    <row r="164" spans="1:10">
      <c r="A164" s="16" t="s">
        <v>1320</v>
      </c>
      <c r="B164" s="62" t="s">
        <v>1876</v>
      </c>
      <c r="C164" s="62" t="s">
        <v>2286</v>
      </c>
      <c r="D164" s="62" t="s">
        <v>2128</v>
      </c>
      <c r="E164" s="62" t="s">
        <v>2128</v>
      </c>
      <c r="F164" s="16" t="s">
        <v>2008</v>
      </c>
      <c r="G164" s="32">
        <v>0</v>
      </c>
      <c r="H164" s="32">
        <v>0</v>
      </c>
      <c r="I164" s="32">
        <v>0</v>
      </c>
      <c r="J164" s="32">
        <f t="shared" si="5"/>
        <v>0</v>
      </c>
    </row>
    <row r="165" spans="1:10">
      <c r="A165" s="16" t="s">
        <v>1321</v>
      </c>
      <c r="B165" s="62" t="s">
        <v>1876</v>
      </c>
      <c r="C165" s="62" t="s">
        <v>2287</v>
      </c>
      <c r="D165" s="62" t="s">
        <v>2128</v>
      </c>
      <c r="E165" s="62" t="s">
        <v>2128</v>
      </c>
      <c r="F165" s="16" t="s">
        <v>2008</v>
      </c>
      <c r="G165" s="32">
        <v>0</v>
      </c>
      <c r="H165" s="32">
        <v>0</v>
      </c>
      <c r="I165" s="32">
        <v>0</v>
      </c>
      <c r="J165" s="32">
        <f t="shared" si="5"/>
        <v>0</v>
      </c>
    </row>
    <row r="166" spans="1:10">
      <c r="A166" s="16" t="s">
        <v>1322</v>
      </c>
      <c r="B166" s="62" t="s">
        <v>1876</v>
      </c>
      <c r="C166" s="62" t="s">
        <v>2288</v>
      </c>
      <c r="D166" s="62" t="s">
        <v>2128</v>
      </c>
      <c r="E166" s="62" t="s">
        <v>2128</v>
      </c>
      <c r="F166" s="16" t="s">
        <v>2008</v>
      </c>
      <c r="G166" s="32">
        <v>0</v>
      </c>
      <c r="H166" s="32">
        <v>0</v>
      </c>
      <c r="I166" s="32">
        <v>0</v>
      </c>
      <c r="J166" s="32">
        <f t="shared" si="5"/>
        <v>0</v>
      </c>
    </row>
    <row r="167" spans="1:10">
      <c r="A167" s="16" t="s">
        <v>1323</v>
      </c>
      <c r="B167" s="62" t="s">
        <v>1876</v>
      </c>
      <c r="C167" s="62" t="s">
        <v>2289</v>
      </c>
      <c r="D167" s="62" t="s">
        <v>2128</v>
      </c>
      <c r="E167" s="62" t="s">
        <v>2128</v>
      </c>
      <c r="F167" s="16" t="s">
        <v>2008</v>
      </c>
      <c r="G167" s="32">
        <v>0</v>
      </c>
      <c r="H167" s="32">
        <v>0</v>
      </c>
      <c r="I167" s="32">
        <v>0</v>
      </c>
      <c r="J167" s="32">
        <f t="shared" si="5"/>
        <v>0</v>
      </c>
    </row>
    <row r="168" spans="1:10">
      <c r="A168" s="16" t="s">
        <v>1324</v>
      </c>
      <c r="B168" s="62" t="s">
        <v>1876</v>
      </c>
      <c r="C168" s="62" t="s">
        <v>2290</v>
      </c>
      <c r="D168" s="62" t="s">
        <v>2128</v>
      </c>
      <c r="E168" s="62" t="s">
        <v>2128</v>
      </c>
      <c r="F168" s="16" t="s">
        <v>2008</v>
      </c>
      <c r="G168" s="32">
        <v>0</v>
      </c>
      <c r="H168" s="32">
        <v>0</v>
      </c>
      <c r="I168" s="32">
        <v>0</v>
      </c>
      <c r="J168" s="32">
        <f t="shared" si="5"/>
        <v>0</v>
      </c>
    </row>
    <row r="169" spans="1:10">
      <c r="A169" s="16" t="s">
        <v>1325</v>
      </c>
      <c r="B169" s="62" t="s">
        <v>1876</v>
      </c>
      <c r="C169" s="62" t="s">
        <v>2293</v>
      </c>
      <c r="D169" s="62" t="s">
        <v>2128</v>
      </c>
      <c r="E169" s="62" t="s">
        <v>2128</v>
      </c>
      <c r="F169" s="16" t="s">
        <v>2008</v>
      </c>
      <c r="G169" s="32">
        <v>0</v>
      </c>
      <c r="H169" s="32">
        <v>0</v>
      </c>
      <c r="I169" s="32">
        <v>0</v>
      </c>
      <c r="J169" s="32">
        <f t="shared" si="5"/>
        <v>0</v>
      </c>
    </row>
    <row r="170" spans="1:10">
      <c r="A170" s="16" t="s">
        <v>1326</v>
      </c>
      <c r="B170" s="62" t="s">
        <v>1876</v>
      </c>
      <c r="C170" s="62" t="s">
        <v>2294</v>
      </c>
      <c r="D170" s="62" t="s">
        <v>2128</v>
      </c>
      <c r="E170" s="62" t="s">
        <v>2128</v>
      </c>
      <c r="F170" s="16" t="s">
        <v>2008</v>
      </c>
      <c r="G170" s="32">
        <v>0</v>
      </c>
      <c r="H170" s="32">
        <v>0</v>
      </c>
      <c r="I170" s="32">
        <v>0</v>
      </c>
      <c r="J170" s="32">
        <f t="shared" si="5"/>
        <v>0</v>
      </c>
    </row>
    <row r="171" spans="1:10">
      <c r="A171" s="16" t="s">
        <v>1327</v>
      </c>
      <c r="B171" s="62" t="s">
        <v>1876</v>
      </c>
      <c r="C171" s="62" t="s">
        <v>2295</v>
      </c>
      <c r="D171" s="62" t="s">
        <v>2128</v>
      </c>
      <c r="E171" s="62" t="s">
        <v>2128</v>
      </c>
      <c r="F171" s="16" t="s">
        <v>2008</v>
      </c>
      <c r="G171" s="32">
        <v>0</v>
      </c>
      <c r="H171" s="32">
        <v>0</v>
      </c>
      <c r="I171" s="32">
        <v>0</v>
      </c>
      <c r="J171" s="32">
        <f t="shared" si="5"/>
        <v>0</v>
      </c>
    </row>
    <row r="172" spans="1:10">
      <c r="A172" s="16" t="s">
        <v>1328</v>
      </c>
      <c r="B172" s="62" t="s">
        <v>1876</v>
      </c>
      <c r="C172" s="62" t="s">
        <v>2776</v>
      </c>
      <c r="D172" s="62" t="s">
        <v>2777</v>
      </c>
      <c r="E172" s="62" t="s">
        <v>2171</v>
      </c>
      <c r="F172" s="16" t="s">
        <v>2008</v>
      </c>
      <c r="G172" s="32">
        <v>66346.98</v>
      </c>
      <c r="H172" s="32">
        <v>0</v>
      </c>
      <c r="I172" s="32">
        <v>0</v>
      </c>
      <c r="J172" s="32">
        <f t="shared" si="5"/>
        <v>66346.98</v>
      </c>
    </row>
    <row r="173" spans="1:10">
      <c r="A173" s="16" t="s">
        <v>1329</v>
      </c>
      <c r="B173" s="62" t="s">
        <v>1876</v>
      </c>
      <c r="C173" s="62" t="s">
        <v>2247</v>
      </c>
      <c r="D173" s="62" t="s">
        <v>2778</v>
      </c>
      <c r="E173" s="62" t="s">
        <v>2134</v>
      </c>
      <c r="F173" s="16" t="s">
        <v>2008</v>
      </c>
      <c r="G173" s="32">
        <v>314724.73</v>
      </c>
      <c r="H173" s="32">
        <v>0</v>
      </c>
      <c r="I173" s="32">
        <v>0</v>
      </c>
      <c r="J173" s="32">
        <f t="shared" si="5"/>
        <v>314724.73</v>
      </c>
    </row>
    <row r="174" spans="1:10">
      <c r="A174" s="16" t="s">
        <v>1330</v>
      </c>
      <c r="B174" s="62" t="s">
        <v>1876</v>
      </c>
      <c r="C174" s="62" t="s">
        <v>2247</v>
      </c>
      <c r="D174" s="62" t="s">
        <v>2779</v>
      </c>
      <c r="E174" s="62" t="s">
        <v>2134</v>
      </c>
      <c r="F174" s="16" t="s">
        <v>2008</v>
      </c>
      <c r="G174" s="32">
        <v>300397.96000000002</v>
      </c>
      <c r="H174" s="32">
        <v>0</v>
      </c>
      <c r="I174" s="32">
        <v>0</v>
      </c>
      <c r="J174" s="32">
        <f t="shared" si="5"/>
        <v>300397.96000000002</v>
      </c>
    </row>
    <row r="175" spans="1:10">
      <c r="A175" s="16" t="s">
        <v>1331</v>
      </c>
      <c r="B175" s="62" t="s">
        <v>1876</v>
      </c>
      <c r="C175" s="62" t="s">
        <v>2786</v>
      </c>
      <c r="D175" s="62" t="s">
        <v>2784</v>
      </c>
      <c r="E175" s="62" t="s">
        <v>2134</v>
      </c>
      <c r="F175" s="16" t="s">
        <v>2008</v>
      </c>
      <c r="G175" s="32">
        <v>275</v>
      </c>
      <c r="H175" s="32">
        <v>0</v>
      </c>
      <c r="I175" s="32">
        <v>0</v>
      </c>
      <c r="J175" s="32">
        <f t="shared" si="5"/>
        <v>275</v>
      </c>
    </row>
    <row r="176" spans="1:10">
      <c r="A176" s="16" t="s">
        <v>1332</v>
      </c>
      <c r="B176" s="62" t="s">
        <v>1876</v>
      </c>
      <c r="C176" s="62" t="s">
        <v>2248</v>
      </c>
      <c r="D176" s="62" t="s">
        <v>2128</v>
      </c>
      <c r="E176" s="62" t="s">
        <v>2171</v>
      </c>
      <c r="F176" s="16" t="s">
        <v>2008</v>
      </c>
      <c r="G176" s="32">
        <v>1789.36</v>
      </c>
      <c r="H176" s="32">
        <v>0</v>
      </c>
      <c r="I176" s="32">
        <v>0</v>
      </c>
      <c r="J176" s="32">
        <f t="shared" si="5"/>
        <v>1789.36</v>
      </c>
    </row>
    <row r="177" spans="1:10">
      <c r="A177" s="16" t="s">
        <v>1333</v>
      </c>
      <c r="B177" s="62" t="s">
        <v>1876</v>
      </c>
      <c r="C177" s="62" t="s">
        <v>2780</v>
      </c>
      <c r="D177" s="62" t="s">
        <v>2781</v>
      </c>
      <c r="E177" s="62" t="s">
        <v>2171</v>
      </c>
      <c r="F177" s="16" t="s">
        <v>2008</v>
      </c>
      <c r="G177" s="32">
        <v>1372</v>
      </c>
      <c r="H177" s="32">
        <v>0</v>
      </c>
      <c r="I177" s="32">
        <v>0</v>
      </c>
      <c r="J177" s="32">
        <f t="shared" si="5"/>
        <v>1372</v>
      </c>
    </row>
    <row r="178" spans="1:10">
      <c r="A178" s="16" t="s">
        <v>1334</v>
      </c>
      <c r="B178" s="62" t="s">
        <v>1876</v>
      </c>
      <c r="C178" s="62" t="s">
        <v>2231</v>
      </c>
      <c r="D178" s="62" t="s">
        <v>2128</v>
      </c>
      <c r="E178" s="62" t="s">
        <v>2151</v>
      </c>
      <c r="F178" s="16" t="s">
        <v>2008</v>
      </c>
      <c r="G178" s="32">
        <v>7068</v>
      </c>
      <c r="H178" s="32">
        <v>0</v>
      </c>
      <c r="I178" s="32">
        <v>0</v>
      </c>
      <c r="J178" s="32">
        <f t="shared" ref="J178:J180" si="6">G178+H178+I178</f>
        <v>7068</v>
      </c>
    </row>
    <row r="179" spans="1:10">
      <c r="A179" s="16" t="s">
        <v>1335</v>
      </c>
      <c r="B179" s="62" t="s">
        <v>1876</v>
      </c>
      <c r="C179" s="62" t="s">
        <v>2782</v>
      </c>
      <c r="D179" s="62" t="s">
        <v>2755</v>
      </c>
      <c r="E179" s="62" t="s">
        <v>2359</v>
      </c>
      <c r="F179" s="16" t="s">
        <v>2008</v>
      </c>
      <c r="G179" s="32">
        <v>7721.04</v>
      </c>
      <c r="H179" s="32">
        <v>0</v>
      </c>
      <c r="I179" s="32">
        <v>0</v>
      </c>
      <c r="J179" s="32">
        <f t="shared" si="6"/>
        <v>7721.04</v>
      </c>
    </row>
    <row r="180" spans="1:10">
      <c r="A180" s="16" t="s">
        <v>1336</v>
      </c>
      <c r="B180" s="62" t="s">
        <v>1876</v>
      </c>
      <c r="C180" s="62" t="s">
        <v>2237</v>
      </c>
      <c r="D180" s="62" t="s">
        <v>2783</v>
      </c>
      <c r="E180" s="62" t="s">
        <v>2171</v>
      </c>
      <c r="F180" s="16" t="s">
        <v>2008</v>
      </c>
      <c r="G180" s="32">
        <v>39.19</v>
      </c>
      <c r="H180" s="32">
        <v>0</v>
      </c>
      <c r="I180" s="32">
        <v>0</v>
      </c>
      <c r="J180" s="32">
        <f t="shared" si="6"/>
        <v>39.19</v>
      </c>
    </row>
    <row r="181" spans="1:10">
      <c r="A181" s="16" t="s">
        <v>1337</v>
      </c>
      <c r="B181" s="891" t="s">
        <v>2132</v>
      </c>
      <c r="C181" s="901"/>
      <c r="D181" s="901"/>
      <c r="E181" s="901"/>
      <c r="F181" s="893" t="s">
        <v>220</v>
      </c>
      <c r="G181" s="894">
        <f>SUBTOTAL(9,G114:G180)</f>
        <v>1479254.9400000002</v>
      </c>
      <c r="H181" s="894">
        <f>SUBTOTAL(9,H114:H180)</f>
        <v>0</v>
      </c>
      <c r="I181" s="894">
        <f>SUBTOTAL(9,I114:I180)</f>
        <v>0</v>
      </c>
      <c r="J181" s="894">
        <f>SUBTOTAL(9,J114:J180)</f>
        <v>1479254.9400000002</v>
      </c>
    </row>
    <row r="182" spans="1:10">
      <c r="A182" s="16" t="s">
        <v>1338</v>
      </c>
    </row>
    <row r="183" spans="1:10">
      <c r="A183" s="16" t="s">
        <v>1339</v>
      </c>
      <c r="B183" s="62" t="s">
        <v>1878</v>
      </c>
      <c r="C183" s="62" t="s">
        <v>2379</v>
      </c>
      <c r="D183" s="62" t="s">
        <v>2773</v>
      </c>
      <c r="E183" s="62" t="s">
        <v>2171</v>
      </c>
      <c r="F183" s="16" t="s">
        <v>2008</v>
      </c>
      <c r="G183" s="32">
        <v>700</v>
      </c>
      <c r="H183" s="32">
        <v>0</v>
      </c>
      <c r="I183" s="32">
        <v>0</v>
      </c>
      <c r="J183" s="32">
        <f>G183+H183+I183</f>
        <v>700</v>
      </c>
    </row>
    <row r="184" spans="1:10">
      <c r="A184" s="16" t="s">
        <v>1340</v>
      </c>
      <c r="B184" s="62" t="s">
        <v>1878</v>
      </c>
      <c r="C184" s="62" t="s">
        <v>2127</v>
      </c>
      <c r="D184" s="62" t="s">
        <v>2128</v>
      </c>
      <c r="E184" s="62" t="s">
        <v>2190</v>
      </c>
      <c r="F184" s="16" t="s">
        <v>2008</v>
      </c>
      <c r="G184" s="32">
        <v>0</v>
      </c>
      <c r="H184" s="32">
        <v>0</v>
      </c>
      <c r="I184" s="32">
        <v>0</v>
      </c>
      <c r="J184" s="32">
        <f>G184+H184+I184</f>
        <v>0</v>
      </c>
    </row>
    <row r="185" spans="1:10">
      <c r="A185" s="16" t="s">
        <v>1341</v>
      </c>
      <c r="B185" s="62" t="s">
        <v>1878</v>
      </c>
      <c r="C185" s="62" t="s">
        <v>2127</v>
      </c>
      <c r="D185" s="62" t="s">
        <v>2128</v>
      </c>
      <c r="E185" s="62" t="s">
        <v>2134</v>
      </c>
      <c r="F185" s="16" t="s">
        <v>2008</v>
      </c>
      <c r="G185" s="32">
        <v>12.51</v>
      </c>
      <c r="H185" s="32">
        <v>0</v>
      </c>
      <c r="I185" s="32">
        <v>0</v>
      </c>
      <c r="J185" s="32">
        <f>G185+H185+I185</f>
        <v>12.51</v>
      </c>
    </row>
    <row r="186" spans="1:10">
      <c r="A186" s="16" t="s">
        <v>1342</v>
      </c>
      <c r="B186" s="62" t="s">
        <v>1878</v>
      </c>
      <c r="C186" s="62" t="s">
        <v>2127</v>
      </c>
      <c r="D186" s="62" t="s">
        <v>2128</v>
      </c>
      <c r="E186" s="62" t="s">
        <v>2127</v>
      </c>
      <c r="F186" s="16" t="s">
        <v>2008</v>
      </c>
      <c r="G186" s="32">
        <v>0</v>
      </c>
      <c r="H186" s="32">
        <v>0</v>
      </c>
      <c r="I186" s="32">
        <v>0</v>
      </c>
      <c r="J186" s="32">
        <f>G186+H186+I186</f>
        <v>0</v>
      </c>
    </row>
    <row r="187" spans="1:10">
      <c r="A187" s="16" t="s">
        <v>1343</v>
      </c>
      <c r="B187" s="62" t="s">
        <v>1878</v>
      </c>
      <c r="C187" s="62" t="s">
        <v>2231</v>
      </c>
      <c r="D187" s="62" t="s">
        <v>2128</v>
      </c>
      <c r="E187" s="62" t="s">
        <v>2151</v>
      </c>
      <c r="F187" s="16" t="s">
        <v>2008</v>
      </c>
      <c r="G187" s="32">
        <v>1625</v>
      </c>
      <c r="H187" s="32">
        <v>0</v>
      </c>
      <c r="I187" s="32">
        <v>0</v>
      </c>
      <c r="J187" s="32">
        <f>G187+H187+I187</f>
        <v>1625</v>
      </c>
    </row>
    <row r="188" spans="1:10">
      <c r="A188" s="16" t="s">
        <v>1344</v>
      </c>
      <c r="B188" s="891" t="s">
        <v>2133</v>
      </c>
      <c r="C188" s="901"/>
      <c r="D188" s="901"/>
      <c r="E188" s="901"/>
      <c r="F188" s="893" t="s">
        <v>220</v>
      </c>
      <c r="G188" s="894">
        <f>SUBTOTAL(9,G183:G187)</f>
        <v>2337.5100000000002</v>
      </c>
      <c r="H188" s="894">
        <f>SUBTOTAL(9,H183:H187)</f>
        <v>0</v>
      </c>
      <c r="I188" s="894">
        <f>SUBTOTAL(9,I183:I187)</f>
        <v>0</v>
      </c>
      <c r="J188" s="894">
        <f>SUBTOTAL(9,J183:J187)</f>
        <v>2337.5100000000002</v>
      </c>
    </row>
    <row r="189" spans="1:10">
      <c r="A189" s="16" t="s">
        <v>1345</v>
      </c>
    </row>
    <row r="190" spans="1:10">
      <c r="A190" s="16" t="s">
        <v>1346</v>
      </c>
      <c r="B190" s="62" t="s">
        <v>1882</v>
      </c>
      <c r="C190" s="62" t="s">
        <v>2127</v>
      </c>
      <c r="D190" s="62" t="s">
        <v>2128</v>
      </c>
      <c r="E190" s="62" t="s">
        <v>2134</v>
      </c>
      <c r="F190" s="16" t="s">
        <v>2008</v>
      </c>
      <c r="G190" s="32">
        <v>495</v>
      </c>
      <c r="H190" s="32">
        <v>0</v>
      </c>
      <c r="I190" s="32">
        <v>0</v>
      </c>
      <c r="J190" s="32">
        <f>G190+H190+I190</f>
        <v>495</v>
      </c>
    </row>
    <row r="191" spans="1:10">
      <c r="A191" s="16" t="s">
        <v>1347</v>
      </c>
      <c r="B191" s="62" t="s">
        <v>1882</v>
      </c>
      <c r="C191" s="62" t="s">
        <v>2640</v>
      </c>
      <c r="D191" s="62" t="s">
        <v>2128</v>
      </c>
      <c r="E191" s="62" t="s">
        <v>2128</v>
      </c>
      <c r="F191" s="16" t="s">
        <v>2008</v>
      </c>
      <c r="G191" s="32">
        <v>0</v>
      </c>
      <c r="H191" s="32">
        <v>0</v>
      </c>
      <c r="I191" s="32">
        <v>0</v>
      </c>
      <c r="J191" s="32">
        <f>G191+H191+I191</f>
        <v>0</v>
      </c>
    </row>
    <row r="192" spans="1:10">
      <c r="A192" s="16" t="s">
        <v>1348</v>
      </c>
      <c r="B192" s="62" t="s">
        <v>1882</v>
      </c>
      <c r="C192" s="62" t="s">
        <v>2306</v>
      </c>
      <c r="D192" s="62" t="s">
        <v>2128</v>
      </c>
      <c r="E192" s="62" t="s">
        <v>2128</v>
      </c>
      <c r="F192" s="16" t="s">
        <v>2008</v>
      </c>
      <c r="G192" s="32">
        <v>0</v>
      </c>
      <c r="H192" s="32">
        <v>0</v>
      </c>
      <c r="I192" s="32">
        <v>0</v>
      </c>
      <c r="J192" s="32">
        <f>G192+H192+I192</f>
        <v>0</v>
      </c>
    </row>
    <row r="193" spans="1:10">
      <c r="A193" s="16" t="s">
        <v>1349</v>
      </c>
      <c r="B193" s="62" t="s">
        <v>1882</v>
      </c>
      <c r="C193" s="62" t="s">
        <v>2307</v>
      </c>
      <c r="D193" s="62" t="s">
        <v>2128</v>
      </c>
      <c r="E193" s="62" t="s">
        <v>2128</v>
      </c>
      <c r="F193" s="16" t="s">
        <v>2008</v>
      </c>
      <c r="G193" s="32">
        <v>0</v>
      </c>
      <c r="H193" s="32">
        <v>0</v>
      </c>
      <c r="I193" s="32">
        <v>0</v>
      </c>
      <c r="J193" s="32">
        <f>G193+H193+I193</f>
        <v>0</v>
      </c>
    </row>
    <row r="194" spans="1:10">
      <c r="A194" s="16" t="s">
        <v>1350</v>
      </c>
      <c r="B194" s="891" t="s">
        <v>2135</v>
      </c>
      <c r="C194" s="901"/>
      <c r="D194" s="901"/>
      <c r="E194" s="901"/>
      <c r="F194" s="893" t="s">
        <v>220</v>
      </c>
      <c r="G194" s="894">
        <f>SUBTOTAL(9,G190:G193)</f>
        <v>495</v>
      </c>
      <c r="H194" s="894">
        <f>SUBTOTAL(9,H190:H193)</f>
        <v>0</v>
      </c>
      <c r="I194" s="894">
        <f>SUBTOTAL(9,I190:I193)</f>
        <v>0</v>
      </c>
      <c r="J194" s="894">
        <f>SUBTOTAL(9,J190:J193)</f>
        <v>495</v>
      </c>
    </row>
    <row r="195" spans="1:10">
      <c r="A195" s="16" t="s">
        <v>1351</v>
      </c>
    </row>
    <row r="196" spans="1:10">
      <c r="A196" s="16" t="s">
        <v>1352</v>
      </c>
      <c r="B196" s="62" t="s">
        <v>1924</v>
      </c>
      <c r="C196" s="62" t="s">
        <v>2310</v>
      </c>
      <c r="D196" s="62" t="s">
        <v>2128</v>
      </c>
      <c r="E196" s="62" t="s">
        <v>2128</v>
      </c>
      <c r="F196" s="16" t="s">
        <v>2008</v>
      </c>
      <c r="G196" s="32">
        <v>0</v>
      </c>
      <c r="H196" s="32">
        <v>0</v>
      </c>
      <c r="I196" s="32">
        <v>0</v>
      </c>
      <c r="J196" s="32">
        <f t="shared" ref="J196:J212" si="7">G196+H196+I196</f>
        <v>0</v>
      </c>
    </row>
    <row r="197" spans="1:10">
      <c r="A197" s="16" t="s">
        <v>1353</v>
      </c>
      <c r="B197" s="62" t="s">
        <v>1924</v>
      </c>
      <c r="C197" s="62" t="s">
        <v>2158</v>
      </c>
      <c r="D197" s="62" t="s">
        <v>2128</v>
      </c>
      <c r="E197" s="62" t="s">
        <v>2128</v>
      </c>
      <c r="F197" s="16" t="s">
        <v>2008</v>
      </c>
      <c r="G197" s="32">
        <v>0</v>
      </c>
      <c r="H197" s="32">
        <v>0</v>
      </c>
      <c r="I197" s="32">
        <v>0</v>
      </c>
      <c r="J197" s="32">
        <f t="shared" si="7"/>
        <v>0</v>
      </c>
    </row>
    <row r="198" spans="1:10">
      <c r="A198" s="16" t="s">
        <v>1354</v>
      </c>
      <c r="B198" s="62" t="s">
        <v>1924</v>
      </c>
      <c r="C198" s="62" t="s">
        <v>2252</v>
      </c>
      <c r="D198" s="62" t="s">
        <v>2128</v>
      </c>
      <c r="E198" s="62" t="s">
        <v>2128</v>
      </c>
      <c r="F198" s="16" t="s">
        <v>2008</v>
      </c>
      <c r="G198" s="32">
        <v>0</v>
      </c>
      <c r="H198" s="32">
        <v>0</v>
      </c>
      <c r="I198" s="32">
        <v>0</v>
      </c>
      <c r="J198" s="32">
        <f t="shared" si="7"/>
        <v>0</v>
      </c>
    </row>
    <row r="199" spans="1:10">
      <c r="A199" s="16" t="s">
        <v>1355</v>
      </c>
      <c r="B199" s="62" t="s">
        <v>1924</v>
      </c>
      <c r="C199" s="62" t="s">
        <v>2787</v>
      </c>
      <c r="D199" s="62" t="s">
        <v>2764</v>
      </c>
      <c r="E199" s="62" t="s">
        <v>2309</v>
      </c>
      <c r="F199" s="16" t="s">
        <v>2008</v>
      </c>
      <c r="G199" s="32">
        <v>16562.25</v>
      </c>
      <c r="H199" s="32">
        <v>0</v>
      </c>
      <c r="I199" s="32">
        <v>0</v>
      </c>
      <c r="J199" s="32">
        <f t="shared" si="7"/>
        <v>16562.25</v>
      </c>
    </row>
    <row r="200" spans="1:10">
      <c r="A200" s="16" t="s">
        <v>1356</v>
      </c>
      <c r="B200" s="62" t="s">
        <v>1924</v>
      </c>
      <c r="C200" s="62" t="s">
        <v>2314</v>
      </c>
      <c r="D200" s="62" t="s">
        <v>2128</v>
      </c>
      <c r="E200" s="62" t="s">
        <v>2128</v>
      </c>
      <c r="F200" s="16" t="s">
        <v>2008</v>
      </c>
      <c r="G200" s="32">
        <v>0</v>
      </c>
      <c r="H200" s="32">
        <v>0</v>
      </c>
      <c r="I200" s="32">
        <v>0</v>
      </c>
      <c r="J200" s="32">
        <f t="shared" si="7"/>
        <v>0</v>
      </c>
    </row>
    <row r="201" spans="1:10">
      <c r="A201" s="16" t="s">
        <v>1357</v>
      </c>
      <c r="B201" s="62" t="s">
        <v>1924</v>
      </c>
      <c r="C201" s="62" t="s">
        <v>2316</v>
      </c>
      <c r="D201" s="62" t="s">
        <v>2788</v>
      </c>
      <c r="E201" s="62" t="s">
        <v>2171</v>
      </c>
      <c r="F201" s="16" t="s">
        <v>2008</v>
      </c>
      <c r="G201" s="32">
        <v>55188</v>
      </c>
      <c r="H201" s="32">
        <v>0</v>
      </c>
      <c r="I201" s="32">
        <v>0</v>
      </c>
      <c r="J201" s="32">
        <f t="shared" si="7"/>
        <v>55188</v>
      </c>
    </row>
    <row r="202" spans="1:10">
      <c r="A202" s="16" t="s">
        <v>1358</v>
      </c>
      <c r="B202" s="62" t="s">
        <v>1924</v>
      </c>
      <c r="C202" s="62" t="s">
        <v>2316</v>
      </c>
      <c r="D202" s="62" t="s">
        <v>2788</v>
      </c>
      <c r="E202" s="62" t="s">
        <v>2157</v>
      </c>
      <c r="F202" s="16" t="s">
        <v>2008</v>
      </c>
      <c r="G202" s="32">
        <v>55188</v>
      </c>
      <c r="H202" s="32">
        <v>0</v>
      </c>
      <c r="I202" s="32">
        <v>0</v>
      </c>
      <c r="J202" s="32">
        <f t="shared" si="7"/>
        <v>55188</v>
      </c>
    </row>
    <row r="203" spans="1:10">
      <c r="A203" s="16" t="s">
        <v>1359</v>
      </c>
      <c r="B203" s="62" t="s">
        <v>1924</v>
      </c>
      <c r="C203" s="62" t="s">
        <v>2316</v>
      </c>
      <c r="D203" s="62" t="s">
        <v>2128</v>
      </c>
      <c r="E203" s="62" t="s">
        <v>2128</v>
      </c>
      <c r="F203" s="16" t="s">
        <v>2008</v>
      </c>
      <c r="G203" s="32">
        <v>0</v>
      </c>
      <c r="H203" s="32">
        <v>0</v>
      </c>
      <c r="I203" s="32">
        <v>0</v>
      </c>
      <c r="J203" s="32">
        <f t="shared" si="7"/>
        <v>0</v>
      </c>
    </row>
    <row r="204" spans="1:10">
      <c r="A204" s="16" t="s">
        <v>1360</v>
      </c>
      <c r="B204" s="62" t="s">
        <v>1924</v>
      </c>
      <c r="C204" s="62" t="s">
        <v>2317</v>
      </c>
      <c r="D204" s="62" t="s">
        <v>2754</v>
      </c>
      <c r="E204" s="62" t="s">
        <v>2309</v>
      </c>
      <c r="F204" s="16" t="s">
        <v>2008</v>
      </c>
      <c r="G204" s="32">
        <v>34782.5</v>
      </c>
      <c r="H204" s="32">
        <v>0</v>
      </c>
      <c r="I204" s="32">
        <v>0</v>
      </c>
      <c r="J204" s="32">
        <f t="shared" si="7"/>
        <v>34782.5</v>
      </c>
    </row>
    <row r="205" spans="1:10">
      <c r="A205" s="16" t="s">
        <v>1361</v>
      </c>
      <c r="B205" s="62" t="s">
        <v>1924</v>
      </c>
      <c r="C205" s="62" t="s">
        <v>2317</v>
      </c>
      <c r="D205" s="62" t="s">
        <v>2754</v>
      </c>
      <c r="E205" s="62" t="s">
        <v>2157</v>
      </c>
      <c r="F205" s="16" t="s">
        <v>2008</v>
      </c>
      <c r="G205" s="32">
        <v>18839.25</v>
      </c>
      <c r="H205" s="32">
        <v>0</v>
      </c>
      <c r="I205" s="32">
        <v>0</v>
      </c>
      <c r="J205" s="32">
        <f t="shared" si="7"/>
        <v>18839.25</v>
      </c>
    </row>
    <row r="206" spans="1:10">
      <c r="A206" s="16" t="s">
        <v>1362</v>
      </c>
      <c r="B206" s="62" t="s">
        <v>1924</v>
      </c>
      <c r="C206" s="62" t="s">
        <v>2178</v>
      </c>
      <c r="D206" s="62" t="s">
        <v>2128</v>
      </c>
      <c r="E206" s="62" t="s">
        <v>2128</v>
      </c>
      <c r="F206" s="16" t="s">
        <v>2008</v>
      </c>
      <c r="G206" s="32">
        <v>0</v>
      </c>
      <c r="H206" s="32">
        <v>0</v>
      </c>
      <c r="I206" s="32">
        <v>0</v>
      </c>
      <c r="J206" s="32">
        <f t="shared" si="7"/>
        <v>0</v>
      </c>
    </row>
    <row r="207" spans="1:10">
      <c r="A207" s="16" t="s">
        <v>1363</v>
      </c>
      <c r="B207" s="62" t="s">
        <v>1924</v>
      </c>
      <c r="C207" s="62" t="s">
        <v>2319</v>
      </c>
      <c r="D207" s="62" t="s">
        <v>2128</v>
      </c>
      <c r="E207" s="62" t="s">
        <v>2128</v>
      </c>
      <c r="F207" s="16" t="s">
        <v>2008</v>
      </c>
      <c r="G207" s="32">
        <v>0</v>
      </c>
      <c r="H207" s="32">
        <v>0</v>
      </c>
      <c r="I207" s="32">
        <v>0</v>
      </c>
      <c r="J207" s="32">
        <f t="shared" si="7"/>
        <v>0</v>
      </c>
    </row>
    <row r="208" spans="1:10">
      <c r="A208" s="16" t="s">
        <v>1364</v>
      </c>
      <c r="B208" s="62" t="s">
        <v>1924</v>
      </c>
      <c r="C208" s="62" t="s">
        <v>2127</v>
      </c>
      <c r="D208" s="62" t="s">
        <v>2128</v>
      </c>
      <c r="E208" s="62" t="s">
        <v>2127</v>
      </c>
      <c r="F208" s="16" t="s">
        <v>2008</v>
      </c>
      <c r="G208" s="32">
        <v>0</v>
      </c>
      <c r="H208" s="32">
        <v>0</v>
      </c>
      <c r="I208" s="32">
        <v>0</v>
      </c>
      <c r="J208" s="32">
        <f t="shared" si="7"/>
        <v>0</v>
      </c>
    </row>
    <row r="209" spans="1:10">
      <c r="A209" s="16" t="s">
        <v>1365</v>
      </c>
      <c r="B209" s="62" t="s">
        <v>1924</v>
      </c>
      <c r="C209" s="62" t="s">
        <v>2640</v>
      </c>
      <c r="D209" s="62" t="s">
        <v>2128</v>
      </c>
      <c r="E209" s="62" t="s">
        <v>2128</v>
      </c>
      <c r="F209" s="16" t="s">
        <v>2008</v>
      </c>
      <c r="G209" s="32">
        <v>0</v>
      </c>
      <c r="H209" s="32">
        <v>0</v>
      </c>
      <c r="I209" s="32">
        <v>0</v>
      </c>
      <c r="J209" s="32">
        <f t="shared" si="7"/>
        <v>0</v>
      </c>
    </row>
    <row r="210" spans="1:10">
      <c r="A210" s="16" t="s">
        <v>1366</v>
      </c>
      <c r="B210" s="62" t="s">
        <v>1924</v>
      </c>
      <c r="C210" s="62" t="s">
        <v>2321</v>
      </c>
      <c r="D210" s="62" t="s">
        <v>2128</v>
      </c>
      <c r="E210" s="62" t="s">
        <v>2128</v>
      </c>
      <c r="F210" s="16" t="s">
        <v>2008</v>
      </c>
      <c r="G210" s="32">
        <v>0</v>
      </c>
      <c r="H210" s="32">
        <v>0</v>
      </c>
      <c r="I210" s="32">
        <v>0</v>
      </c>
      <c r="J210" s="32">
        <f t="shared" si="7"/>
        <v>0</v>
      </c>
    </row>
    <row r="211" spans="1:10">
      <c r="A211" s="16" t="s">
        <v>1367</v>
      </c>
      <c r="B211" s="62" t="s">
        <v>1924</v>
      </c>
      <c r="C211" s="62" t="s">
        <v>2322</v>
      </c>
      <c r="D211" s="62" t="s">
        <v>2128</v>
      </c>
      <c r="E211" s="62" t="s">
        <v>2128</v>
      </c>
      <c r="F211" s="16" t="s">
        <v>2008</v>
      </c>
      <c r="G211" s="32">
        <v>0</v>
      </c>
      <c r="H211" s="32">
        <v>0</v>
      </c>
      <c r="I211" s="32">
        <v>0</v>
      </c>
      <c r="J211" s="32">
        <f t="shared" si="7"/>
        <v>0</v>
      </c>
    </row>
    <row r="212" spans="1:10">
      <c r="A212" s="16" t="s">
        <v>1368</v>
      </c>
      <c r="B212" s="62" t="s">
        <v>1924</v>
      </c>
      <c r="C212" s="62" t="s">
        <v>2326</v>
      </c>
      <c r="D212" s="62" t="s">
        <v>2789</v>
      </c>
      <c r="E212" s="62" t="s">
        <v>2309</v>
      </c>
      <c r="F212" s="16" t="s">
        <v>2008</v>
      </c>
      <c r="G212" s="32">
        <v>3380</v>
      </c>
      <c r="H212" s="32">
        <v>0</v>
      </c>
      <c r="I212" s="32">
        <v>0</v>
      </c>
      <c r="J212" s="32">
        <f t="shared" si="7"/>
        <v>3380</v>
      </c>
    </row>
    <row r="213" spans="1:10">
      <c r="A213" s="16" t="s">
        <v>1369</v>
      </c>
      <c r="B213" s="891" t="s">
        <v>2136</v>
      </c>
      <c r="C213" s="901"/>
      <c r="D213" s="901"/>
      <c r="E213" s="901"/>
      <c r="F213" s="893" t="s">
        <v>220</v>
      </c>
      <c r="G213" s="894">
        <f>SUBTOTAL(9,G196:G212)</f>
        <v>183940</v>
      </c>
      <c r="H213" s="894">
        <f>SUBTOTAL(9,H196:H212)</f>
        <v>0</v>
      </c>
      <c r="I213" s="894">
        <f>SUBTOTAL(9,I196:I212)</f>
        <v>0</v>
      </c>
      <c r="J213" s="894">
        <f>SUBTOTAL(9,J196:J212)</f>
        <v>183940</v>
      </c>
    </row>
    <row r="214" spans="1:10">
      <c r="A214" s="16" t="s">
        <v>1370</v>
      </c>
    </row>
    <row r="215" spans="1:10">
      <c r="A215" s="16" t="s">
        <v>1371</v>
      </c>
      <c r="B215" s="62" t="s">
        <v>1926</v>
      </c>
      <c r="C215" s="62" t="s">
        <v>2330</v>
      </c>
      <c r="D215" s="62" t="s">
        <v>2128</v>
      </c>
      <c r="E215" s="62" t="s">
        <v>2128</v>
      </c>
      <c r="F215" s="16" t="s">
        <v>2008</v>
      </c>
      <c r="G215" s="32">
        <v>0</v>
      </c>
      <c r="H215" s="32">
        <v>0</v>
      </c>
      <c r="I215" s="32">
        <v>0</v>
      </c>
      <c r="J215" s="32">
        <f t="shared" ref="J215:J231" si="8">G215+H215+I215</f>
        <v>0</v>
      </c>
    </row>
    <row r="216" spans="1:10">
      <c r="A216" s="16" t="s">
        <v>1372</v>
      </c>
      <c r="B216" s="62" t="s">
        <v>1926</v>
      </c>
      <c r="C216" s="62" t="s">
        <v>2331</v>
      </c>
      <c r="D216" s="62" t="s">
        <v>2128</v>
      </c>
      <c r="E216" s="62" t="s">
        <v>2128</v>
      </c>
      <c r="F216" s="16" t="s">
        <v>2008</v>
      </c>
      <c r="G216" s="32">
        <v>0</v>
      </c>
      <c r="H216" s="32">
        <v>0</v>
      </c>
      <c r="I216" s="32">
        <v>0</v>
      </c>
      <c r="J216" s="32">
        <f t="shared" si="8"/>
        <v>0</v>
      </c>
    </row>
    <row r="217" spans="1:10">
      <c r="A217" s="16" t="s">
        <v>1373</v>
      </c>
      <c r="B217" s="62" t="s">
        <v>1926</v>
      </c>
      <c r="C217" s="62" t="s">
        <v>2165</v>
      </c>
      <c r="D217" s="62" t="s">
        <v>2750</v>
      </c>
      <c r="E217" s="62" t="s">
        <v>2166</v>
      </c>
      <c r="F217" s="16" t="s">
        <v>2008</v>
      </c>
      <c r="G217" s="32">
        <v>47628.41</v>
      </c>
      <c r="H217" s="32">
        <v>0</v>
      </c>
      <c r="I217" s="32">
        <v>0</v>
      </c>
      <c r="J217" s="32">
        <f t="shared" si="8"/>
        <v>47628.41</v>
      </c>
    </row>
    <row r="218" spans="1:10">
      <c r="A218" s="16" t="s">
        <v>1374</v>
      </c>
      <c r="B218" s="62" t="s">
        <v>1926</v>
      </c>
      <c r="C218" s="62" t="s">
        <v>2332</v>
      </c>
      <c r="D218" s="62" t="s">
        <v>2128</v>
      </c>
      <c r="E218" s="62" t="s">
        <v>2128</v>
      </c>
      <c r="F218" s="16" t="s">
        <v>2008</v>
      </c>
      <c r="G218" s="32">
        <v>0</v>
      </c>
      <c r="H218" s="32">
        <v>0</v>
      </c>
      <c r="I218" s="32">
        <v>0</v>
      </c>
      <c r="J218" s="32">
        <f t="shared" si="8"/>
        <v>0</v>
      </c>
    </row>
    <row r="219" spans="1:10">
      <c r="A219" s="16" t="s">
        <v>1375</v>
      </c>
      <c r="B219" s="62" t="s">
        <v>1926</v>
      </c>
      <c r="C219" s="62" t="s">
        <v>2333</v>
      </c>
      <c r="D219" s="62" t="s">
        <v>2789</v>
      </c>
      <c r="E219" s="62" t="s">
        <v>2335</v>
      </c>
      <c r="F219" s="16" t="s">
        <v>2008</v>
      </c>
      <c r="G219" s="32">
        <v>10537.75</v>
      </c>
      <c r="H219" s="32">
        <v>0</v>
      </c>
      <c r="I219" s="32">
        <v>0</v>
      </c>
      <c r="J219" s="32">
        <f t="shared" si="8"/>
        <v>10537.75</v>
      </c>
    </row>
    <row r="220" spans="1:10">
      <c r="A220" s="16" t="s">
        <v>1376</v>
      </c>
      <c r="B220" s="62" t="s">
        <v>1926</v>
      </c>
      <c r="C220" s="62" t="s">
        <v>2336</v>
      </c>
      <c r="D220" s="62" t="s">
        <v>2128</v>
      </c>
      <c r="E220" s="62" t="s">
        <v>2128</v>
      </c>
      <c r="F220" s="16" t="s">
        <v>2008</v>
      </c>
      <c r="G220" s="32">
        <v>0</v>
      </c>
      <c r="H220" s="32">
        <v>0</v>
      </c>
      <c r="I220" s="32">
        <v>0</v>
      </c>
      <c r="J220" s="32">
        <f t="shared" si="8"/>
        <v>0</v>
      </c>
    </row>
    <row r="221" spans="1:10">
      <c r="A221" s="16" t="s">
        <v>1377</v>
      </c>
      <c r="B221" s="62" t="s">
        <v>1926</v>
      </c>
      <c r="C221" s="62" t="s">
        <v>2337</v>
      </c>
      <c r="D221" s="62" t="s">
        <v>2750</v>
      </c>
      <c r="E221" s="62" t="s">
        <v>2166</v>
      </c>
      <c r="F221" s="16" t="s">
        <v>2008</v>
      </c>
      <c r="G221" s="32">
        <v>21238.74</v>
      </c>
      <c r="H221" s="32">
        <v>0</v>
      </c>
      <c r="I221" s="32">
        <v>0</v>
      </c>
      <c r="J221" s="32">
        <f t="shared" si="8"/>
        <v>21238.74</v>
      </c>
    </row>
    <row r="222" spans="1:10">
      <c r="A222" s="16" t="s">
        <v>1378</v>
      </c>
      <c r="B222" s="62" t="s">
        <v>1926</v>
      </c>
      <c r="C222" s="62" t="s">
        <v>2339</v>
      </c>
      <c r="D222" s="62" t="s">
        <v>2774</v>
      </c>
      <c r="E222" s="62" t="s">
        <v>2166</v>
      </c>
      <c r="F222" s="16" t="s">
        <v>2008</v>
      </c>
      <c r="G222" s="32">
        <v>135103.09</v>
      </c>
      <c r="H222" s="32">
        <v>0</v>
      </c>
      <c r="I222" s="32">
        <v>0</v>
      </c>
      <c r="J222" s="32">
        <f t="shared" si="8"/>
        <v>135103.09</v>
      </c>
    </row>
    <row r="223" spans="1:10">
      <c r="A223" s="16" t="s">
        <v>1379</v>
      </c>
      <c r="B223" s="62" t="s">
        <v>1926</v>
      </c>
      <c r="C223" s="62" t="s">
        <v>2319</v>
      </c>
      <c r="D223" s="62" t="s">
        <v>2747</v>
      </c>
      <c r="E223" s="62" t="s">
        <v>2342</v>
      </c>
      <c r="F223" s="16" t="s">
        <v>2008</v>
      </c>
      <c r="G223" s="32">
        <v>127677.27</v>
      </c>
      <c r="H223" s="32">
        <v>0</v>
      </c>
      <c r="I223" s="32">
        <v>0</v>
      </c>
      <c r="J223" s="32">
        <f t="shared" si="8"/>
        <v>127677.27</v>
      </c>
    </row>
    <row r="224" spans="1:10">
      <c r="A224" s="16" t="s">
        <v>1380</v>
      </c>
      <c r="B224" s="62" t="s">
        <v>1926</v>
      </c>
      <c r="C224" s="62" t="s">
        <v>2319</v>
      </c>
      <c r="D224" s="62" t="s">
        <v>2747</v>
      </c>
      <c r="E224" s="62" t="s">
        <v>2313</v>
      </c>
      <c r="F224" s="16" t="s">
        <v>2008</v>
      </c>
      <c r="G224" s="32">
        <v>1.63</v>
      </c>
      <c r="H224" s="32">
        <v>0</v>
      </c>
      <c r="I224" s="32">
        <v>0</v>
      </c>
      <c r="J224" s="32">
        <f t="shared" si="8"/>
        <v>1.63</v>
      </c>
    </row>
    <row r="225" spans="1:10">
      <c r="A225" s="16" t="s">
        <v>1381</v>
      </c>
      <c r="B225" s="62" t="s">
        <v>1926</v>
      </c>
      <c r="C225" s="62" t="s">
        <v>2343</v>
      </c>
      <c r="D225" s="62" t="s">
        <v>2753</v>
      </c>
      <c r="E225" s="62" t="s">
        <v>2134</v>
      </c>
      <c r="F225" s="16" t="s">
        <v>2008</v>
      </c>
      <c r="G225" s="32">
        <v>3802.27</v>
      </c>
      <c r="H225" s="32">
        <v>0</v>
      </c>
      <c r="I225" s="32">
        <v>0</v>
      </c>
      <c r="J225" s="32">
        <f t="shared" si="8"/>
        <v>3802.27</v>
      </c>
    </row>
    <row r="226" spans="1:10">
      <c r="A226" s="16" t="s">
        <v>1382</v>
      </c>
      <c r="B226" s="62" t="s">
        <v>1926</v>
      </c>
      <c r="C226" s="62" t="s">
        <v>2343</v>
      </c>
      <c r="D226" s="62" t="s">
        <v>2753</v>
      </c>
      <c r="E226" s="62" t="s">
        <v>2334</v>
      </c>
      <c r="F226" s="16" t="s">
        <v>2008</v>
      </c>
      <c r="G226" s="32">
        <v>47572.63</v>
      </c>
      <c r="H226" s="32">
        <v>0</v>
      </c>
      <c r="I226" s="32">
        <v>0</v>
      </c>
      <c r="J226" s="32">
        <f t="shared" si="8"/>
        <v>47572.63</v>
      </c>
    </row>
    <row r="227" spans="1:10">
      <c r="A227" s="16" t="s">
        <v>1383</v>
      </c>
      <c r="B227" s="62" t="s">
        <v>1926</v>
      </c>
      <c r="C227" s="62" t="s">
        <v>2127</v>
      </c>
      <c r="D227" s="62" t="s">
        <v>2128</v>
      </c>
      <c r="E227" s="62" t="s">
        <v>2127</v>
      </c>
      <c r="F227" s="16" t="s">
        <v>2008</v>
      </c>
      <c r="G227" s="32">
        <v>0</v>
      </c>
      <c r="H227" s="32">
        <v>0</v>
      </c>
      <c r="I227" s="32">
        <v>0</v>
      </c>
      <c r="J227" s="32">
        <f t="shared" si="8"/>
        <v>0</v>
      </c>
    </row>
    <row r="228" spans="1:10">
      <c r="A228" s="16" t="s">
        <v>1384</v>
      </c>
      <c r="B228" s="62" t="s">
        <v>1926</v>
      </c>
      <c r="C228" s="62" t="s">
        <v>2682</v>
      </c>
      <c r="D228" s="62" t="s">
        <v>2128</v>
      </c>
      <c r="E228" s="62" t="s">
        <v>2128</v>
      </c>
      <c r="F228" s="16" t="s">
        <v>2008</v>
      </c>
      <c r="G228" s="32">
        <v>0</v>
      </c>
      <c r="H228" s="32">
        <v>0</v>
      </c>
      <c r="I228" s="32">
        <v>0</v>
      </c>
      <c r="J228" s="32">
        <f t="shared" si="8"/>
        <v>0</v>
      </c>
    </row>
    <row r="229" spans="1:10">
      <c r="A229" s="16" t="s">
        <v>1385</v>
      </c>
      <c r="B229" s="62" t="s">
        <v>1926</v>
      </c>
      <c r="C229" s="62" t="s">
        <v>2344</v>
      </c>
      <c r="D229" s="62" t="s">
        <v>2128</v>
      </c>
      <c r="E229" s="62" t="s">
        <v>2128</v>
      </c>
      <c r="F229" s="16" t="s">
        <v>2008</v>
      </c>
      <c r="G229" s="32">
        <v>0</v>
      </c>
      <c r="H229" s="32">
        <v>0</v>
      </c>
      <c r="I229" s="32">
        <v>0</v>
      </c>
      <c r="J229" s="32">
        <f t="shared" si="8"/>
        <v>0</v>
      </c>
    </row>
    <row r="230" spans="1:10">
      <c r="A230" s="16" t="s">
        <v>1386</v>
      </c>
      <c r="B230" s="62" t="s">
        <v>1926</v>
      </c>
      <c r="C230" s="62" t="s">
        <v>2289</v>
      </c>
      <c r="D230" s="62" t="s">
        <v>2128</v>
      </c>
      <c r="E230" s="62" t="s">
        <v>2128</v>
      </c>
      <c r="F230" s="16" t="s">
        <v>2008</v>
      </c>
      <c r="G230" s="32">
        <v>0</v>
      </c>
      <c r="H230" s="32">
        <v>0</v>
      </c>
      <c r="I230" s="32">
        <v>0</v>
      </c>
      <c r="J230" s="32">
        <f t="shared" si="8"/>
        <v>0</v>
      </c>
    </row>
    <row r="231" spans="1:10">
      <c r="A231" s="16" t="s">
        <v>1387</v>
      </c>
      <c r="B231" s="62" t="s">
        <v>1926</v>
      </c>
      <c r="C231" s="62" t="s">
        <v>2295</v>
      </c>
      <c r="D231" s="62" t="s">
        <v>2128</v>
      </c>
      <c r="E231" s="62" t="s">
        <v>2128</v>
      </c>
      <c r="F231" s="16" t="s">
        <v>2008</v>
      </c>
      <c r="G231" s="32">
        <v>0</v>
      </c>
      <c r="H231" s="32">
        <v>0</v>
      </c>
      <c r="I231" s="32">
        <v>0</v>
      </c>
      <c r="J231" s="32">
        <f t="shared" si="8"/>
        <v>0</v>
      </c>
    </row>
    <row r="232" spans="1:10">
      <c r="A232" s="16" t="s">
        <v>1388</v>
      </c>
      <c r="B232" s="891" t="s">
        <v>2137</v>
      </c>
      <c r="C232" s="901"/>
      <c r="D232" s="901"/>
      <c r="E232" s="901"/>
      <c r="F232" s="893" t="s">
        <v>220</v>
      </c>
      <c r="G232" s="894">
        <f>SUBTOTAL(9,G215:G231)</f>
        <v>393561.79000000004</v>
      </c>
      <c r="H232" s="894">
        <f>SUBTOTAL(9,H215:H231)</f>
        <v>0</v>
      </c>
      <c r="I232" s="894">
        <f>SUBTOTAL(9,I215:I231)</f>
        <v>0</v>
      </c>
      <c r="J232" s="894">
        <f>SUBTOTAL(9,J215:J231)</f>
        <v>393561.79000000004</v>
      </c>
    </row>
    <row r="233" spans="1:10">
      <c r="A233" s="16" t="s">
        <v>1389</v>
      </c>
    </row>
    <row r="234" spans="1:10">
      <c r="A234" s="16" t="s">
        <v>1390</v>
      </c>
      <c r="B234" s="62" t="s">
        <v>1928</v>
      </c>
      <c r="C234" s="62" t="s">
        <v>2345</v>
      </c>
      <c r="D234" s="62" t="s">
        <v>2790</v>
      </c>
      <c r="E234" s="62" t="s">
        <v>2346</v>
      </c>
      <c r="F234" s="16" t="s">
        <v>2008</v>
      </c>
      <c r="G234" s="32">
        <v>250708.34</v>
      </c>
      <c r="H234" s="32">
        <v>0</v>
      </c>
      <c r="I234" s="32">
        <v>0</v>
      </c>
      <c r="J234" s="32">
        <f t="shared" ref="J234:J239" si="9">G234+H234+I234</f>
        <v>250708.34</v>
      </c>
    </row>
    <row r="235" spans="1:10">
      <c r="A235" s="16" t="s">
        <v>1391</v>
      </c>
      <c r="B235" s="62" t="s">
        <v>1928</v>
      </c>
      <c r="C235" s="62" t="s">
        <v>2556</v>
      </c>
      <c r="D235" s="62" t="s">
        <v>2768</v>
      </c>
      <c r="E235" s="62" t="s">
        <v>2334</v>
      </c>
      <c r="F235" s="16" t="s">
        <v>2008</v>
      </c>
      <c r="G235" s="32">
        <v>1191.78</v>
      </c>
      <c r="H235" s="32">
        <v>0</v>
      </c>
      <c r="I235" s="32">
        <v>0</v>
      </c>
      <c r="J235" s="32">
        <f t="shared" si="9"/>
        <v>1191.78</v>
      </c>
    </row>
    <row r="236" spans="1:10">
      <c r="A236" s="16" t="s">
        <v>1392</v>
      </c>
      <c r="B236" s="62" t="s">
        <v>1928</v>
      </c>
      <c r="C236" s="62" t="s">
        <v>2349</v>
      </c>
      <c r="D236" s="62" t="s">
        <v>2791</v>
      </c>
      <c r="E236" s="62" t="s">
        <v>2334</v>
      </c>
      <c r="F236" s="16" t="s">
        <v>2008</v>
      </c>
      <c r="G236" s="32">
        <v>13520.14</v>
      </c>
      <c r="H236" s="32">
        <v>0</v>
      </c>
      <c r="I236" s="32">
        <v>0</v>
      </c>
      <c r="J236" s="32">
        <f t="shared" si="9"/>
        <v>13520.14</v>
      </c>
    </row>
    <row r="237" spans="1:10">
      <c r="A237" s="16" t="s">
        <v>1393</v>
      </c>
      <c r="B237" s="62" t="s">
        <v>1928</v>
      </c>
      <c r="C237" s="62" t="s">
        <v>2350</v>
      </c>
      <c r="D237" s="62" t="s">
        <v>2791</v>
      </c>
      <c r="E237" s="62" t="s">
        <v>2348</v>
      </c>
      <c r="F237" s="16" t="s">
        <v>2008</v>
      </c>
      <c r="G237" s="32">
        <v>257371.75</v>
      </c>
      <c r="H237" s="32">
        <v>0</v>
      </c>
      <c r="I237" s="32">
        <v>0</v>
      </c>
      <c r="J237" s="32">
        <f t="shared" si="9"/>
        <v>257371.75</v>
      </c>
    </row>
    <row r="238" spans="1:10">
      <c r="A238" s="16" t="s">
        <v>1394</v>
      </c>
      <c r="B238" s="62" t="s">
        <v>1928</v>
      </c>
      <c r="C238" s="62" t="s">
        <v>2127</v>
      </c>
      <c r="D238" s="62" t="s">
        <v>2128</v>
      </c>
      <c r="E238" s="62" t="s">
        <v>2127</v>
      </c>
      <c r="F238" s="16" t="s">
        <v>2008</v>
      </c>
      <c r="G238" s="32">
        <v>0</v>
      </c>
      <c r="H238" s="32">
        <v>0</v>
      </c>
      <c r="I238" s="32">
        <v>0</v>
      </c>
      <c r="J238" s="32">
        <f t="shared" si="9"/>
        <v>0</v>
      </c>
    </row>
    <row r="239" spans="1:10">
      <c r="A239" s="16" t="s">
        <v>1395</v>
      </c>
      <c r="B239" s="62" t="s">
        <v>1928</v>
      </c>
      <c r="C239" s="62" t="s">
        <v>2640</v>
      </c>
      <c r="D239" s="62" t="s">
        <v>2128</v>
      </c>
      <c r="E239" s="62" t="s">
        <v>2127</v>
      </c>
      <c r="F239" s="16" t="s">
        <v>2008</v>
      </c>
      <c r="G239" s="32">
        <v>0</v>
      </c>
      <c r="H239" s="32">
        <v>0</v>
      </c>
      <c r="I239" s="32">
        <v>0</v>
      </c>
      <c r="J239" s="32">
        <f t="shared" si="9"/>
        <v>0</v>
      </c>
    </row>
    <row r="240" spans="1:10">
      <c r="A240" s="16" t="s">
        <v>1396</v>
      </c>
      <c r="B240" s="891" t="s">
        <v>2138</v>
      </c>
      <c r="C240" s="901"/>
      <c r="D240" s="901"/>
      <c r="E240" s="901"/>
      <c r="F240" s="893" t="s">
        <v>220</v>
      </c>
      <c r="G240" s="894">
        <f>SUBTOTAL(9,G234:G239)</f>
        <v>522792.01</v>
      </c>
      <c r="H240" s="894">
        <f>SUBTOTAL(9,H234:H239)</f>
        <v>0</v>
      </c>
      <c r="I240" s="894">
        <f>SUBTOTAL(9,I234:I239)</f>
        <v>0</v>
      </c>
      <c r="J240" s="894">
        <f>SUBTOTAL(9,J234:J239)</f>
        <v>522792.01</v>
      </c>
    </row>
    <row r="241" spans="1:10">
      <c r="A241" s="16" t="s">
        <v>1397</v>
      </c>
    </row>
    <row r="242" spans="1:10">
      <c r="A242" s="16" t="s">
        <v>1398</v>
      </c>
      <c r="B242" s="62" t="s">
        <v>1933</v>
      </c>
      <c r="C242" s="62" t="s">
        <v>2355</v>
      </c>
      <c r="D242" s="62" t="s">
        <v>2791</v>
      </c>
      <c r="E242" s="62" t="s">
        <v>2356</v>
      </c>
      <c r="F242" s="16" t="s">
        <v>2008</v>
      </c>
      <c r="G242" s="32">
        <v>39290</v>
      </c>
      <c r="H242" s="32">
        <v>0</v>
      </c>
      <c r="I242" s="32">
        <v>0</v>
      </c>
      <c r="J242" s="32">
        <f t="shared" ref="J242:J273" si="10">G242+H242+I242</f>
        <v>39290</v>
      </c>
    </row>
    <row r="243" spans="1:10">
      <c r="A243" s="16" t="s">
        <v>1399</v>
      </c>
      <c r="B243" s="62" t="s">
        <v>1933</v>
      </c>
      <c r="C243" s="62" t="s">
        <v>2152</v>
      </c>
      <c r="D243" s="62" t="s">
        <v>2743</v>
      </c>
      <c r="E243" s="62" t="s">
        <v>2134</v>
      </c>
      <c r="F243" s="16" t="s">
        <v>2008</v>
      </c>
      <c r="G243" s="32">
        <v>7393.32</v>
      </c>
      <c r="H243" s="32">
        <v>0</v>
      </c>
      <c r="I243" s="32">
        <v>0</v>
      </c>
      <c r="J243" s="32">
        <f t="shared" si="10"/>
        <v>7393.32</v>
      </c>
    </row>
    <row r="244" spans="1:10">
      <c r="A244" s="16" t="s">
        <v>1400</v>
      </c>
      <c r="B244" s="62" t="s">
        <v>1933</v>
      </c>
      <c r="C244" s="62" t="s">
        <v>2152</v>
      </c>
      <c r="D244" s="62" t="s">
        <v>2744</v>
      </c>
      <c r="E244" s="62" t="s">
        <v>2356</v>
      </c>
      <c r="F244" s="16" t="s">
        <v>2008</v>
      </c>
      <c r="G244" s="32">
        <v>46178.74</v>
      </c>
      <c r="H244" s="32">
        <v>0</v>
      </c>
      <c r="I244" s="32">
        <v>0</v>
      </c>
      <c r="J244" s="32">
        <f t="shared" si="10"/>
        <v>46178.74</v>
      </c>
    </row>
    <row r="245" spans="1:10">
      <c r="A245" s="16" t="s">
        <v>1401</v>
      </c>
      <c r="B245" s="62" t="s">
        <v>1933</v>
      </c>
      <c r="C245" s="62" t="s">
        <v>2379</v>
      </c>
      <c r="D245" s="62" t="s">
        <v>2773</v>
      </c>
      <c r="E245" s="62" t="s">
        <v>2171</v>
      </c>
      <c r="F245" s="16" t="s">
        <v>2008</v>
      </c>
      <c r="G245" s="32">
        <v>1400</v>
      </c>
      <c r="H245" s="32">
        <v>0</v>
      </c>
      <c r="I245" s="32">
        <v>0</v>
      </c>
      <c r="J245" s="32">
        <f t="shared" si="10"/>
        <v>1400</v>
      </c>
    </row>
    <row r="246" spans="1:10">
      <c r="A246" s="16" t="s">
        <v>1402</v>
      </c>
      <c r="B246" s="62" t="s">
        <v>1933</v>
      </c>
      <c r="C246" s="62" t="s">
        <v>2172</v>
      </c>
      <c r="D246" s="62" t="s">
        <v>2753</v>
      </c>
      <c r="E246" s="62" t="s">
        <v>2174</v>
      </c>
      <c r="F246" s="16" t="s">
        <v>2008</v>
      </c>
      <c r="G246" s="32">
        <v>13158.88</v>
      </c>
      <c r="H246" s="32">
        <v>0</v>
      </c>
      <c r="I246" s="32">
        <v>0</v>
      </c>
      <c r="J246" s="32">
        <f t="shared" si="10"/>
        <v>13158.88</v>
      </c>
    </row>
    <row r="247" spans="1:10">
      <c r="A247" s="16" t="s">
        <v>1403</v>
      </c>
      <c r="B247" s="62" t="s">
        <v>1933</v>
      </c>
      <c r="C247" s="62" t="s">
        <v>2172</v>
      </c>
      <c r="D247" s="62" t="s">
        <v>2753</v>
      </c>
      <c r="E247" s="62" t="s">
        <v>2409</v>
      </c>
      <c r="F247" s="16" t="s">
        <v>2008</v>
      </c>
      <c r="G247" s="32">
        <v>3263.74</v>
      </c>
      <c r="H247" s="32">
        <v>0</v>
      </c>
      <c r="I247" s="32">
        <v>0</v>
      </c>
      <c r="J247" s="32">
        <f t="shared" si="10"/>
        <v>3263.74</v>
      </c>
    </row>
    <row r="248" spans="1:10">
      <c r="A248" s="16" t="s">
        <v>1404</v>
      </c>
      <c r="B248" s="62" t="s">
        <v>1933</v>
      </c>
      <c r="C248" s="62" t="s">
        <v>2361</v>
      </c>
      <c r="D248" s="62" t="s">
        <v>2128</v>
      </c>
      <c r="E248" s="62" t="s">
        <v>2128</v>
      </c>
      <c r="F248" s="16" t="s">
        <v>2008</v>
      </c>
      <c r="G248" s="32">
        <v>0</v>
      </c>
      <c r="H248" s="32">
        <v>0</v>
      </c>
      <c r="I248" s="32">
        <v>0</v>
      </c>
      <c r="J248" s="32">
        <f t="shared" si="10"/>
        <v>0</v>
      </c>
    </row>
    <row r="249" spans="1:10">
      <c r="A249" s="16" t="s">
        <v>1405</v>
      </c>
      <c r="B249" s="62" t="s">
        <v>1933</v>
      </c>
      <c r="C249" s="62" t="s">
        <v>2176</v>
      </c>
      <c r="D249" s="62" t="s">
        <v>2754</v>
      </c>
      <c r="E249" s="62" t="s">
        <v>2174</v>
      </c>
      <c r="F249" s="16" t="s">
        <v>2008</v>
      </c>
      <c r="G249" s="32">
        <v>15812.66</v>
      </c>
      <c r="H249" s="32">
        <v>0</v>
      </c>
      <c r="I249" s="32">
        <v>0</v>
      </c>
      <c r="J249" s="32">
        <f t="shared" si="10"/>
        <v>15812.66</v>
      </c>
    </row>
    <row r="250" spans="1:10">
      <c r="A250" s="16" t="s">
        <v>1406</v>
      </c>
      <c r="B250" s="62" t="s">
        <v>1933</v>
      </c>
      <c r="C250" s="62" t="s">
        <v>2176</v>
      </c>
      <c r="D250" s="62" t="s">
        <v>2754</v>
      </c>
      <c r="E250" s="62" t="s">
        <v>2409</v>
      </c>
      <c r="F250" s="16" t="s">
        <v>2008</v>
      </c>
      <c r="G250" s="32">
        <v>714.45</v>
      </c>
      <c r="H250" s="32">
        <v>0</v>
      </c>
      <c r="I250" s="32">
        <v>0</v>
      </c>
      <c r="J250" s="32">
        <f t="shared" si="10"/>
        <v>714.45</v>
      </c>
    </row>
    <row r="251" spans="1:10">
      <c r="A251" s="16" t="s">
        <v>1407</v>
      </c>
      <c r="B251" s="62" t="s">
        <v>1933</v>
      </c>
      <c r="C251" s="62" t="s">
        <v>2178</v>
      </c>
      <c r="D251" s="62" t="s">
        <v>2755</v>
      </c>
      <c r="E251" s="62" t="s">
        <v>2174</v>
      </c>
      <c r="F251" s="16" t="s">
        <v>2008</v>
      </c>
      <c r="G251" s="32">
        <v>1267.28</v>
      </c>
      <c r="H251" s="32">
        <v>0</v>
      </c>
      <c r="I251" s="32">
        <v>0</v>
      </c>
      <c r="J251" s="32">
        <f t="shared" si="10"/>
        <v>1267.28</v>
      </c>
    </row>
    <row r="252" spans="1:10">
      <c r="A252" s="16" t="s">
        <v>1408</v>
      </c>
      <c r="B252" s="62" t="s">
        <v>1933</v>
      </c>
      <c r="C252" s="62" t="s">
        <v>2687</v>
      </c>
      <c r="D252" s="62" t="s">
        <v>2745</v>
      </c>
      <c r="E252" s="62" t="s">
        <v>2356</v>
      </c>
      <c r="F252" s="16" t="s">
        <v>2008</v>
      </c>
      <c r="G252" s="32">
        <v>14446.62</v>
      </c>
      <c r="H252" s="32">
        <v>0</v>
      </c>
      <c r="I252" s="32">
        <v>0</v>
      </c>
      <c r="J252" s="32">
        <f t="shared" si="10"/>
        <v>14446.62</v>
      </c>
    </row>
    <row r="253" spans="1:10">
      <c r="A253" s="16" t="s">
        <v>1409</v>
      </c>
      <c r="B253" s="62" t="s">
        <v>1933</v>
      </c>
      <c r="C253" s="62" t="s">
        <v>2792</v>
      </c>
      <c r="D253" s="62" t="s">
        <v>2793</v>
      </c>
      <c r="E253" s="62" t="s">
        <v>2134</v>
      </c>
      <c r="F253" s="16" t="s">
        <v>2008</v>
      </c>
      <c r="G253" s="32">
        <v>519.42999999999995</v>
      </c>
      <c r="H253" s="32">
        <v>0</v>
      </c>
      <c r="I253" s="32">
        <v>0</v>
      </c>
      <c r="J253" s="32">
        <f t="shared" si="10"/>
        <v>519.42999999999995</v>
      </c>
    </row>
    <row r="254" spans="1:10">
      <c r="A254" s="16" t="s">
        <v>1410</v>
      </c>
      <c r="B254" s="62" t="s">
        <v>1933</v>
      </c>
      <c r="C254" s="62" t="s">
        <v>2419</v>
      </c>
      <c r="D254" s="62" t="s">
        <v>2794</v>
      </c>
      <c r="E254" s="62" t="s">
        <v>2134</v>
      </c>
      <c r="F254" s="16" t="s">
        <v>2008</v>
      </c>
      <c r="G254" s="32">
        <v>12.34</v>
      </c>
      <c r="H254" s="32">
        <v>0</v>
      </c>
      <c r="I254" s="32">
        <v>0</v>
      </c>
      <c r="J254" s="32">
        <f t="shared" si="10"/>
        <v>12.34</v>
      </c>
    </row>
    <row r="255" spans="1:10">
      <c r="A255" s="16" t="s">
        <v>1411</v>
      </c>
      <c r="B255" s="62" t="s">
        <v>1933</v>
      </c>
      <c r="C255" s="62" t="s">
        <v>2186</v>
      </c>
      <c r="D255" s="62" t="s">
        <v>2757</v>
      </c>
      <c r="E255" s="62" t="s">
        <v>2134</v>
      </c>
      <c r="F255" s="16" t="s">
        <v>2008</v>
      </c>
      <c r="G255" s="32">
        <v>7825.86</v>
      </c>
      <c r="H255" s="32">
        <v>0</v>
      </c>
      <c r="I255" s="32">
        <v>0</v>
      </c>
      <c r="J255" s="32">
        <f t="shared" si="10"/>
        <v>7825.86</v>
      </c>
    </row>
    <row r="256" spans="1:10">
      <c r="A256" s="16" t="s">
        <v>1412</v>
      </c>
      <c r="B256" s="62" t="s">
        <v>1933</v>
      </c>
      <c r="C256" s="62" t="s">
        <v>2688</v>
      </c>
      <c r="D256" s="62" t="s">
        <v>2753</v>
      </c>
      <c r="E256" s="62" t="s">
        <v>2134</v>
      </c>
      <c r="F256" s="16" t="s">
        <v>2008</v>
      </c>
      <c r="G256" s="32">
        <v>50</v>
      </c>
      <c r="H256" s="32">
        <v>0</v>
      </c>
      <c r="I256" s="32">
        <v>0</v>
      </c>
      <c r="J256" s="32">
        <f t="shared" si="10"/>
        <v>50</v>
      </c>
    </row>
    <row r="257" spans="1:10">
      <c r="A257" s="16" t="s">
        <v>1413</v>
      </c>
      <c r="B257" s="62" t="s">
        <v>1933</v>
      </c>
      <c r="C257" s="62" t="s">
        <v>2127</v>
      </c>
      <c r="D257" s="62" t="s">
        <v>2128</v>
      </c>
      <c r="E257" s="62" t="s">
        <v>2134</v>
      </c>
      <c r="F257" s="16" t="s">
        <v>2008</v>
      </c>
      <c r="G257" s="32">
        <v>175.92</v>
      </c>
      <c r="H257" s="32">
        <v>0</v>
      </c>
      <c r="I257" s="32">
        <v>0</v>
      </c>
      <c r="J257" s="32">
        <f t="shared" si="10"/>
        <v>175.92</v>
      </c>
    </row>
    <row r="258" spans="1:10">
      <c r="A258" s="16" t="s">
        <v>1414</v>
      </c>
      <c r="B258" s="62" t="s">
        <v>1933</v>
      </c>
      <c r="C258" s="62" t="s">
        <v>2127</v>
      </c>
      <c r="D258" s="62" t="s">
        <v>2128</v>
      </c>
      <c r="E258" s="62" t="s">
        <v>2171</v>
      </c>
      <c r="F258" s="16" t="s">
        <v>2008</v>
      </c>
      <c r="G258" s="32">
        <v>2976.86</v>
      </c>
      <c r="H258" s="32">
        <v>0</v>
      </c>
      <c r="I258" s="32">
        <v>0</v>
      </c>
      <c r="J258" s="32">
        <f t="shared" si="10"/>
        <v>2976.86</v>
      </c>
    </row>
    <row r="259" spans="1:10">
      <c r="A259" s="16" t="s">
        <v>1415</v>
      </c>
      <c r="B259" s="62" t="s">
        <v>1933</v>
      </c>
      <c r="C259" s="62" t="s">
        <v>2127</v>
      </c>
      <c r="D259" s="62" t="s">
        <v>2128</v>
      </c>
      <c r="E259" s="62" t="s">
        <v>2127</v>
      </c>
      <c r="F259" s="16" t="s">
        <v>2008</v>
      </c>
      <c r="G259" s="32">
        <v>0</v>
      </c>
      <c r="H259" s="32">
        <v>0</v>
      </c>
      <c r="I259" s="32">
        <v>0</v>
      </c>
      <c r="J259" s="32">
        <f t="shared" si="10"/>
        <v>0</v>
      </c>
    </row>
    <row r="260" spans="1:10">
      <c r="A260" s="16" t="s">
        <v>1416</v>
      </c>
      <c r="B260" s="62" t="s">
        <v>1933</v>
      </c>
      <c r="C260" s="62" t="s">
        <v>2640</v>
      </c>
      <c r="D260" s="62" t="s">
        <v>2128</v>
      </c>
      <c r="E260" s="62" t="s">
        <v>2128</v>
      </c>
      <c r="F260" s="16" t="s">
        <v>2008</v>
      </c>
      <c r="G260" s="32">
        <v>0</v>
      </c>
      <c r="H260" s="32">
        <v>0</v>
      </c>
      <c r="I260" s="32">
        <v>0</v>
      </c>
      <c r="J260" s="32">
        <f t="shared" si="10"/>
        <v>0</v>
      </c>
    </row>
    <row r="261" spans="1:10">
      <c r="A261" s="16" t="s">
        <v>1417</v>
      </c>
      <c r="B261" s="62" t="s">
        <v>1933</v>
      </c>
      <c r="C261" s="62" t="s">
        <v>2364</v>
      </c>
      <c r="D261" s="62" t="s">
        <v>2128</v>
      </c>
      <c r="E261" s="62" t="s">
        <v>2128</v>
      </c>
      <c r="F261" s="16" t="s">
        <v>2008</v>
      </c>
      <c r="G261" s="32">
        <v>0</v>
      </c>
      <c r="H261" s="32">
        <v>0</v>
      </c>
      <c r="I261" s="32">
        <v>0</v>
      </c>
      <c r="J261" s="32">
        <f t="shared" si="10"/>
        <v>0</v>
      </c>
    </row>
    <row r="262" spans="1:10">
      <c r="A262" s="16" t="s">
        <v>1418</v>
      </c>
      <c r="B262" s="62" t="s">
        <v>1933</v>
      </c>
      <c r="C262" s="62" t="s">
        <v>2365</v>
      </c>
      <c r="D262" s="62" t="s">
        <v>2795</v>
      </c>
      <c r="E262" s="62" t="s">
        <v>2171</v>
      </c>
      <c r="F262" s="16" t="s">
        <v>2008</v>
      </c>
      <c r="G262" s="32">
        <v>1275.3499999999999</v>
      </c>
      <c r="H262" s="32">
        <v>0</v>
      </c>
      <c r="I262" s="32">
        <v>0</v>
      </c>
      <c r="J262" s="32">
        <f t="shared" si="10"/>
        <v>1275.3499999999999</v>
      </c>
    </row>
    <row r="263" spans="1:10">
      <c r="A263" s="16" t="s">
        <v>1419</v>
      </c>
      <c r="B263" s="62" t="s">
        <v>1933</v>
      </c>
      <c r="C263" s="62" t="s">
        <v>2365</v>
      </c>
      <c r="D263" s="62" t="s">
        <v>2128</v>
      </c>
      <c r="E263" s="62" t="s">
        <v>2128</v>
      </c>
      <c r="F263" s="16" t="s">
        <v>2008</v>
      </c>
      <c r="G263" s="32">
        <v>0</v>
      </c>
      <c r="H263" s="32">
        <v>0</v>
      </c>
      <c r="I263" s="32">
        <v>0</v>
      </c>
      <c r="J263" s="32">
        <f t="shared" si="10"/>
        <v>0</v>
      </c>
    </row>
    <row r="264" spans="1:10">
      <c r="A264" s="16" t="s">
        <v>1420</v>
      </c>
      <c r="B264" s="62" t="s">
        <v>1933</v>
      </c>
      <c r="C264" s="62" t="s">
        <v>2436</v>
      </c>
      <c r="D264" s="62" t="s">
        <v>2796</v>
      </c>
      <c r="E264" s="62" t="s">
        <v>2171</v>
      </c>
      <c r="F264" s="16" t="s">
        <v>2008</v>
      </c>
      <c r="G264" s="32">
        <v>495</v>
      </c>
      <c r="H264" s="32">
        <v>0</v>
      </c>
      <c r="I264" s="32">
        <v>0</v>
      </c>
      <c r="J264" s="32">
        <f t="shared" si="10"/>
        <v>495</v>
      </c>
    </row>
    <row r="265" spans="1:10">
      <c r="A265" s="16" t="s">
        <v>1421</v>
      </c>
      <c r="B265" s="62" t="s">
        <v>1933</v>
      </c>
      <c r="C265" s="62" t="s">
        <v>2366</v>
      </c>
      <c r="D265" s="62" t="s">
        <v>2797</v>
      </c>
      <c r="E265" s="62" t="s">
        <v>2356</v>
      </c>
      <c r="F265" s="16" t="s">
        <v>2008</v>
      </c>
      <c r="G265" s="32">
        <v>27655</v>
      </c>
      <c r="H265" s="32">
        <v>0</v>
      </c>
      <c r="I265" s="32">
        <v>0</v>
      </c>
      <c r="J265" s="32">
        <f t="shared" si="10"/>
        <v>27655</v>
      </c>
    </row>
    <row r="266" spans="1:10">
      <c r="A266" s="16" t="s">
        <v>1422</v>
      </c>
      <c r="B266" s="62" t="s">
        <v>1933</v>
      </c>
      <c r="C266" s="62" t="s">
        <v>2798</v>
      </c>
      <c r="D266" s="62" t="s">
        <v>2799</v>
      </c>
      <c r="E266" s="62" t="s">
        <v>2171</v>
      </c>
      <c r="F266" s="16" t="s">
        <v>2008</v>
      </c>
      <c r="G266" s="32">
        <v>686.31</v>
      </c>
      <c r="H266" s="32">
        <v>0</v>
      </c>
      <c r="I266" s="32">
        <v>0</v>
      </c>
      <c r="J266" s="32">
        <f t="shared" si="10"/>
        <v>686.31</v>
      </c>
    </row>
    <row r="267" spans="1:10">
      <c r="A267" s="16" t="s">
        <v>1423</v>
      </c>
      <c r="B267" s="62" t="s">
        <v>1933</v>
      </c>
      <c r="C267" s="62" t="s">
        <v>2227</v>
      </c>
      <c r="D267" s="62" t="s">
        <v>2772</v>
      </c>
      <c r="E267" s="62" t="s">
        <v>2134</v>
      </c>
      <c r="F267" s="16" t="s">
        <v>2008</v>
      </c>
      <c r="G267" s="32">
        <v>1395.89</v>
      </c>
      <c r="H267" s="32">
        <v>0</v>
      </c>
      <c r="I267" s="32">
        <v>0</v>
      </c>
      <c r="J267" s="32">
        <f t="shared" si="10"/>
        <v>1395.89</v>
      </c>
    </row>
    <row r="268" spans="1:10">
      <c r="A268" s="16" t="s">
        <v>1424</v>
      </c>
      <c r="B268" s="62" t="s">
        <v>1933</v>
      </c>
      <c r="C268" s="62" t="s">
        <v>2374</v>
      </c>
      <c r="D268" s="62" t="s">
        <v>2800</v>
      </c>
      <c r="E268" s="62" t="s">
        <v>2171</v>
      </c>
      <c r="F268" s="16" t="s">
        <v>2008</v>
      </c>
      <c r="G268" s="32">
        <v>127.79</v>
      </c>
      <c r="H268" s="32">
        <v>0</v>
      </c>
      <c r="I268" s="32">
        <v>0</v>
      </c>
      <c r="J268" s="32">
        <f t="shared" si="10"/>
        <v>127.79</v>
      </c>
    </row>
    <row r="269" spans="1:10">
      <c r="A269" s="16" t="s">
        <v>1425</v>
      </c>
      <c r="B269" s="62" t="s">
        <v>1933</v>
      </c>
      <c r="C269" s="62" t="s">
        <v>2231</v>
      </c>
      <c r="D269" s="62" t="s">
        <v>2128</v>
      </c>
      <c r="E269" s="62" t="s">
        <v>2190</v>
      </c>
      <c r="F269" s="16" t="s">
        <v>2008</v>
      </c>
      <c r="G269" s="32">
        <v>125.25</v>
      </c>
      <c r="H269" s="32">
        <v>0</v>
      </c>
      <c r="I269" s="32">
        <v>0</v>
      </c>
      <c r="J269" s="32">
        <f t="shared" si="10"/>
        <v>125.25</v>
      </c>
    </row>
    <row r="270" spans="1:10">
      <c r="A270" s="16" t="s">
        <v>1426</v>
      </c>
      <c r="B270" s="62" t="s">
        <v>1933</v>
      </c>
      <c r="C270" s="62" t="s">
        <v>2231</v>
      </c>
      <c r="D270" s="62" t="s">
        <v>2128</v>
      </c>
      <c r="E270" s="62" t="s">
        <v>2151</v>
      </c>
      <c r="F270" s="16" t="s">
        <v>2008</v>
      </c>
      <c r="G270" s="32">
        <v>1104.8800000000001</v>
      </c>
      <c r="H270" s="32">
        <v>0</v>
      </c>
      <c r="I270" s="32">
        <v>0</v>
      </c>
      <c r="J270" s="32">
        <f t="shared" si="10"/>
        <v>1104.8800000000001</v>
      </c>
    </row>
    <row r="271" spans="1:10">
      <c r="A271" s="16" t="s">
        <v>1427</v>
      </c>
      <c r="B271" s="62" t="s">
        <v>1933</v>
      </c>
      <c r="C271" s="62" t="s">
        <v>2693</v>
      </c>
      <c r="D271" s="62" t="s">
        <v>2801</v>
      </c>
      <c r="E271" s="62" t="s">
        <v>2134</v>
      </c>
      <c r="F271" s="16" t="s">
        <v>2008</v>
      </c>
      <c r="G271" s="32">
        <v>3333.93</v>
      </c>
      <c r="H271" s="32">
        <v>0</v>
      </c>
      <c r="I271" s="32">
        <v>0</v>
      </c>
      <c r="J271" s="32">
        <f t="shared" si="10"/>
        <v>3333.93</v>
      </c>
    </row>
    <row r="272" spans="1:10">
      <c r="A272" s="16" t="s">
        <v>1428</v>
      </c>
      <c r="B272" s="62" t="s">
        <v>1933</v>
      </c>
      <c r="C272" s="62" t="s">
        <v>2802</v>
      </c>
      <c r="D272" s="62" t="s">
        <v>2803</v>
      </c>
      <c r="E272" s="62" t="s">
        <v>2134</v>
      </c>
      <c r="F272" s="16" t="s">
        <v>2008</v>
      </c>
      <c r="G272" s="32">
        <v>2412.38</v>
      </c>
      <c r="H272" s="32">
        <v>0</v>
      </c>
      <c r="I272" s="32">
        <v>0</v>
      </c>
      <c r="J272" s="32">
        <f t="shared" si="10"/>
        <v>2412.38</v>
      </c>
    </row>
    <row r="273" spans="1:10">
      <c r="A273" s="16" t="s">
        <v>1429</v>
      </c>
      <c r="B273" s="62" t="s">
        <v>1933</v>
      </c>
      <c r="C273" s="62" t="s">
        <v>2697</v>
      </c>
      <c r="D273" s="62" t="s">
        <v>2804</v>
      </c>
      <c r="E273" s="62" t="s">
        <v>2134</v>
      </c>
      <c r="F273" s="16" t="s">
        <v>2008</v>
      </c>
      <c r="G273" s="32">
        <v>155.21</v>
      </c>
      <c r="H273" s="32">
        <v>0</v>
      </c>
      <c r="I273" s="32">
        <v>0</v>
      </c>
      <c r="J273" s="32">
        <f t="shared" si="10"/>
        <v>155.21</v>
      </c>
    </row>
    <row r="274" spans="1:10">
      <c r="A274" s="16" t="s">
        <v>1430</v>
      </c>
      <c r="B274" s="891" t="s">
        <v>2376</v>
      </c>
      <c r="C274" s="901"/>
      <c r="D274" s="901"/>
      <c r="E274" s="901"/>
      <c r="F274" s="893" t="s">
        <v>220</v>
      </c>
      <c r="G274" s="894">
        <f>SUBTOTAL(9,G242:G273)</f>
        <v>193253.09</v>
      </c>
      <c r="H274" s="894">
        <f>SUBTOTAL(9,H242:H273)</f>
        <v>0</v>
      </c>
      <c r="I274" s="894">
        <f>SUBTOTAL(9,I242:I273)</f>
        <v>0</v>
      </c>
      <c r="J274" s="894">
        <f>SUBTOTAL(9,J242:J273)</f>
        <v>193253.09</v>
      </c>
    </row>
    <row r="275" spans="1:10">
      <c r="A275" s="16" t="s">
        <v>1431</v>
      </c>
    </row>
    <row r="276" spans="1:10">
      <c r="A276" s="16" t="s">
        <v>1432</v>
      </c>
      <c r="B276" s="62" t="s">
        <v>1945</v>
      </c>
      <c r="C276" s="62" t="s">
        <v>2149</v>
      </c>
      <c r="D276" s="62" t="s">
        <v>2744</v>
      </c>
      <c r="E276" s="62" t="s">
        <v>2151</v>
      </c>
      <c r="F276" s="16" t="s">
        <v>2008</v>
      </c>
      <c r="G276" s="32">
        <v>125102.37</v>
      </c>
      <c r="H276" s="32">
        <v>0</v>
      </c>
      <c r="I276" s="32">
        <v>0</v>
      </c>
      <c r="J276" s="32">
        <f t="shared" ref="J276:J307" si="11">G276+H276+I276</f>
        <v>125102.37</v>
      </c>
    </row>
    <row r="277" spans="1:10">
      <c r="A277" s="16" t="s">
        <v>1433</v>
      </c>
      <c r="B277" s="62" t="s">
        <v>1945</v>
      </c>
      <c r="C277" s="62" t="s">
        <v>2805</v>
      </c>
      <c r="D277" s="62" t="s">
        <v>2806</v>
      </c>
      <c r="E277" s="62" t="s">
        <v>2313</v>
      </c>
      <c r="F277" s="16" t="s">
        <v>2008</v>
      </c>
      <c r="G277" s="32">
        <v>41356.14</v>
      </c>
      <c r="H277" s="32">
        <v>0</v>
      </c>
      <c r="I277" s="32">
        <v>0</v>
      </c>
      <c r="J277" s="32">
        <f t="shared" si="11"/>
        <v>41356.14</v>
      </c>
    </row>
    <row r="278" spans="1:10">
      <c r="A278" s="16" t="s">
        <v>1434</v>
      </c>
      <c r="B278" s="62" t="s">
        <v>1945</v>
      </c>
      <c r="C278" s="62" t="s">
        <v>2357</v>
      </c>
      <c r="D278" s="62" t="s">
        <v>2807</v>
      </c>
      <c r="E278" s="62" t="s">
        <v>2359</v>
      </c>
      <c r="F278" s="16" t="s">
        <v>2008</v>
      </c>
      <c r="G278" s="32">
        <v>77250.720000000001</v>
      </c>
      <c r="H278" s="32">
        <v>0</v>
      </c>
      <c r="I278" s="32">
        <v>0</v>
      </c>
      <c r="J278" s="32">
        <f t="shared" si="11"/>
        <v>77250.720000000001</v>
      </c>
    </row>
    <row r="279" spans="1:10">
      <c r="A279" s="16" t="s">
        <v>1435</v>
      </c>
      <c r="B279" s="62" t="s">
        <v>1945</v>
      </c>
      <c r="C279" s="62" t="s">
        <v>2808</v>
      </c>
      <c r="D279" s="62" t="s">
        <v>2809</v>
      </c>
      <c r="E279" s="62" t="s">
        <v>2313</v>
      </c>
      <c r="F279" s="16" t="s">
        <v>2008</v>
      </c>
      <c r="G279" s="32">
        <v>17958.68</v>
      </c>
      <c r="H279" s="32">
        <v>0</v>
      </c>
      <c r="I279" s="32">
        <v>0</v>
      </c>
      <c r="J279" s="32">
        <f t="shared" si="11"/>
        <v>17958.68</v>
      </c>
    </row>
    <row r="280" spans="1:10">
      <c r="A280" s="16" t="s">
        <v>1436</v>
      </c>
      <c r="B280" s="62" t="s">
        <v>1945</v>
      </c>
      <c r="C280" s="62" t="s">
        <v>2308</v>
      </c>
      <c r="D280" s="62" t="s">
        <v>2810</v>
      </c>
      <c r="E280" s="62" t="s">
        <v>2509</v>
      </c>
      <c r="F280" s="16" t="s">
        <v>2008</v>
      </c>
      <c r="G280" s="32">
        <v>-100109.54</v>
      </c>
      <c r="H280" s="32">
        <v>0</v>
      </c>
      <c r="I280" s="32">
        <v>0</v>
      </c>
      <c r="J280" s="32">
        <f t="shared" si="11"/>
        <v>-100109.54</v>
      </c>
    </row>
    <row r="281" spans="1:10">
      <c r="A281" s="16" t="s">
        <v>1437</v>
      </c>
      <c r="B281" s="62" t="s">
        <v>1945</v>
      </c>
      <c r="C281" s="62" t="s">
        <v>2381</v>
      </c>
      <c r="D281" s="62" t="s">
        <v>2741</v>
      </c>
      <c r="E281" s="62" t="s">
        <v>2189</v>
      </c>
      <c r="F281" s="16" t="s">
        <v>2008</v>
      </c>
      <c r="G281" s="32">
        <v>667763.46</v>
      </c>
      <c r="H281" s="32">
        <v>0</v>
      </c>
      <c r="I281" s="32">
        <v>0</v>
      </c>
      <c r="J281" s="32">
        <f t="shared" si="11"/>
        <v>667763.46</v>
      </c>
    </row>
    <row r="282" spans="1:10">
      <c r="A282" s="16" t="s">
        <v>1438</v>
      </c>
      <c r="B282" s="62" t="s">
        <v>1945</v>
      </c>
      <c r="C282" s="62" t="s">
        <v>2382</v>
      </c>
      <c r="D282" s="62" t="s">
        <v>2750</v>
      </c>
      <c r="E282" s="62" t="s">
        <v>2134</v>
      </c>
      <c r="F282" s="16" t="s">
        <v>2008</v>
      </c>
      <c r="G282" s="32">
        <v>192634.14</v>
      </c>
      <c r="H282" s="32">
        <v>0</v>
      </c>
      <c r="I282" s="32">
        <v>0</v>
      </c>
      <c r="J282" s="32">
        <f t="shared" si="11"/>
        <v>192634.14</v>
      </c>
    </row>
    <row r="283" spans="1:10">
      <c r="A283" s="16" t="s">
        <v>1439</v>
      </c>
      <c r="B283" s="62" t="s">
        <v>1945</v>
      </c>
      <c r="C283" s="62" t="s">
        <v>2158</v>
      </c>
      <c r="D283" s="62" t="s">
        <v>2811</v>
      </c>
      <c r="E283" s="62" t="s">
        <v>2151</v>
      </c>
      <c r="F283" s="16" t="s">
        <v>2008</v>
      </c>
      <c r="G283" s="32">
        <v>71565.789999999994</v>
      </c>
      <c r="H283" s="32">
        <v>0</v>
      </c>
      <c r="I283" s="32">
        <v>0</v>
      </c>
      <c r="J283" s="32">
        <f t="shared" si="11"/>
        <v>71565.789999999994</v>
      </c>
    </row>
    <row r="284" spans="1:10">
      <c r="A284" s="16" t="s">
        <v>1440</v>
      </c>
      <c r="B284" s="62" t="s">
        <v>1945</v>
      </c>
      <c r="C284" s="62" t="s">
        <v>2158</v>
      </c>
      <c r="D284" s="62" t="s">
        <v>2769</v>
      </c>
      <c r="E284" s="62" t="s">
        <v>2151</v>
      </c>
      <c r="F284" s="16" t="s">
        <v>2008</v>
      </c>
      <c r="G284" s="32">
        <v>635606.19999999995</v>
      </c>
      <c r="H284" s="32">
        <v>0</v>
      </c>
      <c r="I284" s="32">
        <v>0</v>
      </c>
      <c r="J284" s="32">
        <f t="shared" si="11"/>
        <v>635606.19999999995</v>
      </c>
    </row>
    <row r="285" spans="1:10">
      <c r="A285" s="16" t="s">
        <v>1441</v>
      </c>
      <c r="B285" s="62" t="s">
        <v>1945</v>
      </c>
      <c r="C285" s="62" t="s">
        <v>2158</v>
      </c>
      <c r="D285" s="62" t="s">
        <v>2747</v>
      </c>
      <c r="E285" s="62" t="s">
        <v>2161</v>
      </c>
      <c r="F285" s="16" t="s">
        <v>2008</v>
      </c>
      <c r="G285" s="32">
        <v>93622.3</v>
      </c>
      <c r="H285" s="32">
        <v>0</v>
      </c>
      <c r="I285" s="32">
        <v>0</v>
      </c>
      <c r="J285" s="32">
        <f t="shared" si="11"/>
        <v>93622.3</v>
      </c>
    </row>
    <row r="286" spans="1:10">
      <c r="A286" s="16" t="s">
        <v>1442</v>
      </c>
      <c r="B286" s="62" t="s">
        <v>1945</v>
      </c>
      <c r="C286" s="62" t="s">
        <v>2387</v>
      </c>
      <c r="D286" s="62" t="s">
        <v>2748</v>
      </c>
      <c r="E286" s="62" t="s">
        <v>2171</v>
      </c>
      <c r="F286" s="16" t="s">
        <v>2008</v>
      </c>
      <c r="G286" s="32">
        <v>301.76</v>
      </c>
      <c r="H286" s="32">
        <v>0</v>
      </c>
      <c r="I286" s="32">
        <v>0</v>
      </c>
      <c r="J286" s="32">
        <f t="shared" si="11"/>
        <v>301.76</v>
      </c>
    </row>
    <row r="287" spans="1:10">
      <c r="A287" s="16" t="s">
        <v>1443</v>
      </c>
      <c r="B287" s="62" t="s">
        <v>1945</v>
      </c>
      <c r="C287" s="62" t="s">
        <v>2387</v>
      </c>
      <c r="D287" s="62" t="s">
        <v>2128</v>
      </c>
      <c r="E287" s="62" t="s">
        <v>2128</v>
      </c>
      <c r="F287" s="16" t="s">
        <v>2008</v>
      </c>
      <c r="G287" s="32">
        <v>0</v>
      </c>
      <c r="H287" s="32">
        <v>0</v>
      </c>
      <c r="I287" s="32">
        <v>0</v>
      </c>
      <c r="J287" s="32">
        <f t="shared" si="11"/>
        <v>0</v>
      </c>
    </row>
    <row r="288" spans="1:10">
      <c r="A288" s="16" t="s">
        <v>1444</v>
      </c>
      <c r="B288" s="62" t="s">
        <v>1945</v>
      </c>
      <c r="C288" s="62" t="s">
        <v>2388</v>
      </c>
      <c r="D288" s="62" t="s">
        <v>2128</v>
      </c>
      <c r="E288" s="62" t="s">
        <v>2128</v>
      </c>
      <c r="F288" s="16" t="s">
        <v>2008</v>
      </c>
      <c r="G288" s="32">
        <v>0</v>
      </c>
      <c r="H288" s="32">
        <v>0</v>
      </c>
      <c r="I288" s="32">
        <v>0</v>
      </c>
      <c r="J288" s="32">
        <f t="shared" si="11"/>
        <v>0</v>
      </c>
    </row>
    <row r="289" spans="1:10">
      <c r="A289" s="16" t="s">
        <v>1445</v>
      </c>
      <c r="B289" s="62" t="s">
        <v>1945</v>
      </c>
      <c r="C289" s="62" t="s">
        <v>2645</v>
      </c>
      <c r="D289" s="62" t="s">
        <v>2748</v>
      </c>
      <c r="E289" s="62" t="s">
        <v>2171</v>
      </c>
      <c r="F289" s="16" t="s">
        <v>2008</v>
      </c>
      <c r="G289" s="32">
        <v>135.63</v>
      </c>
      <c r="H289" s="32">
        <v>0</v>
      </c>
      <c r="I289" s="32">
        <v>0</v>
      </c>
      <c r="J289" s="32">
        <f t="shared" si="11"/>
        <v>135.63</v>
      </c>
    </row>
    <row r="290" spans="1:10">
      <c r="A290" s="16" t="s">
        <v>1446</v>
      </c>
      <c r="B290" s="62" t="s">
        <v>1945</v>
      </c>
      <c r="C290" s="62" t="s">
        <v>2812</v>
      </c>
      <c r="D290" s="62" t="s">
        <v>2783</v>
      </c>
      <c r="E290" s="62" t="s">
        <v>2157</v>
      </c>
      <c r="F290" s="16" t="s">
        <v>2008</v>
      </c>
      <c r="G290" s="32">
        <v>93306.96</v>
      </c>
      <c r="H290" s="32">
        <v>0</v>
      </c>
      <c r="I290" s="32">
        <v>0</v>
      </c>
      <c r="J290" s="32">
        <f t="shared" si="11"/>
        <v>93306.96</v>
      </c>
    </row>
    <row r="291" spans="1:10">
      <c r="A291" s="16" t="s">
        <v>1447</v>
      </c>
      <c r="B291" s="62" t="s">
        <v>1945</v>
      </c>
      <c r="C291" s="62" t="s">
        <v>2389</v>
      </c>
      <c r="D291" s="62" t="s">
        <v>2789</v>
      </c>
      <c r="E291" s="62" t="s">
        <v>2390</v>
      </c>
      <c r="F291" s="16" t="s">
        <v>2008</v>
      </c>
      <c r="G291" s="32">
        <v>67240</v>
      </c>
      <c r="H291" s="32">
        <v>0</v>
      </c>
      <c r="I291" s="32">
        <v>0</v>
      </c>
      <c r="J291" s="32">
        <f t="shared" si="11"/>
        <v>67240</v>
      </c>
    </row>
    <row r="292" spans="1:10">
      <c r="A292" s="16" t="s">
        <v>1448</v>
      </c>
      <c r="B292" s="62" t="s">
        <v>1945</v>
      </c>
      <c r="C292" s="62" t="s">
        <v>2813</v>
      </c>
      <c r="D292" s="62" t="s">
        <v>2814</v>
      </c>
      <c r="E292" s="62" t="s">
        <v>2134</v>
      </c>
      <c r="F292" s="16" t="s">
        <v>2008</v>
      </c>
      <c r="G292" s="32">
        <v>47912.06</v>
      </c>
      <c r="H292" s="32">
        <v>0</v>
      </c>
      <c r="I292" s="32">
        <v>0</v>
      </c>
      <c r="J292" s="32">
        <f t="shared" si="11"/>
        <v>47912.06</v>
      </c>
    </row>
    <row r="293" spans="1:10">
      <c r="A293" s="16" t="s">
        <v>1449</v>
      </c>
      <c r="B293" s="62" t="s">
        <v>1945</v>
      </c>
      <c r="C293" s="62" t="s">
        <v>2163</v>
      </c>
      <c r="D293" s="62" t="s">
        <v>2128</v>
      </c>
      <c r="E293" s="62" t="s">
        <v>2128</v>
      </c>
      <c r="F293" s="16" t="s">
        <v>2008</v>
      </c>
      <c r="G293" s="32">
        <v>0</v>
      </c>
      <c r="H293" s="32">
        <v>0</v>
      </c>
      <c r="I293" s="32">
        <v>0</v>
      </c>
      <c r="J293" s="32">
        <f t="shared" si="11"/>
        <v>0</v>
      </c>
    </row>
    <row r="294" spans="1:10">
      <c r="A294" s="16" t="s">
        <v>1450</v>
      </c>
      <c r="B294" s="62" t="s">
        <v>1945</v>
      </c>
      <c r="C294" s="62" t="s">
        <v>2393</v>
      </c>
      <c r="D294" s="62" t="s">
        <v>2815</v>
      </c>
      <c r="E294" s="62" t="s">
        <v>2171</v>
      </c>
      <c r="F294" s="16" t="s">
        <v>2008</v>
      </c>
      <c r="G294" s="32">
        <v>34145</v>
      </c>
      <c r="H294" s="32">
        <v>0</v>
      </c>
      <c r="I294" s="32">
        <v>0</v>
      </c>
      <c r="J294" s="32">
        <f t="shared" si="11"/>
        <v>34145</v>
      </c>
    </row>
    <row r="295" spans="1:10">
      <c r="A295" s="16" t="s">
        <v>1451</v>
      </c>
      <c r="B295" s="62" t="s">
        <v>1945</v>
      </c>
      <c r="C295" s="62" t="s">
        <v>2395</v>
      </c>
      <c r="D295" s="62" t="s">
        <v>2816</v>
      </c>
      <c r="E295" s="62" t="s">
        <v>2245</v>
      </c>
      <c r="F295" s="16" t="s">
        <v>2008</v>
      </c>
      <c r="G295" s="32">
        <v>94157.34</v>
      </c>
      <c r="H295" s="32">
        <v>0</v>
      </c>
      <c r="I295" s="32">
        <v>0</v>
      </c>
      <c r="J295" s="32">
        <f t="shared" si="11"/>
        <v>94157.34</v>
      </c>
    </row>
    <row r="296" spans="1:10">
      <c r="A296" s="16" t="s">
        <v>1452</v>
      </c>
      <c r="B296" s="62" t="s">
        <v>1945</v>
      </c>
      <c r="C296" s="62" t="s">
        <v>2817</v>
      </c>
      <c r="D296" s="62" t="s">
        <v>2818</v>
      </c>
      <c r="E296" s="62" t="s">
        <v>2171</v>
      </c>
      <c r="F296" s="16" t="s">
        <v>2008</v>
      </c>
      <c r="G296" s="32">
        <v>10000</v>
      </c>
      <c r="H296" s="32">
        <v>0</v>
      </c>
      <c r="I296" s="32">
        <v>0</v>
      </c>
      <c r="J296" s="32">
        <f t="shared" si="11"/>
        <v>10000</v>
      </c>
    </row>
    <row r="297" spans="1:10">
      <c r="A297" s="16" t="s">
        <v>1453</v>
      </c>
      <c r="B297" s="62" t="s">
        <v>1945</v>
      </c>
      <c r="C297" s="62" t="s">
        <v>2396</v>
      </c>
      <c r="D297" s="62" t="s">
        <v>2819</v>
      </c>
      <c r="E297" s="62" t="s">
        <v>2189</v>
      </c>
      <c r="F297" s="16" t="s">
        <v>2008</v>
      </c>
      <c r="G297" s="32">
        <v>23622.68</v>
      </c>
      <c r="H297" s="32">
        <v>0</v>
      </c>
      <c r="I297" s="32">
        <v>0</v>
      </c>
      <c r="J297" s="32">
        <f t="shared" si="11"/>
        <v>23622.68</v>
      </c>
    </row>
    <row r="298" spans="1:10">
      <c r="A298" s="16" t="s">
        <v>1454</v>
      </c>
      <c r="B298" s="62" t="s">
        <v>1945</v>
      </c>
      <c r="C298" s="62" t="s">
        <v>2397</v>
      </c>
      <c r="D298" s="62" t="s">
        <v>2128</v>
      </c>
      <c r="E298" s="62" t="s">
        <v>2128</v>
      </c>
      <c r="F298" s="16" t="s">
        <v>2008</v>
      </c>
      <c r="G298" s="32">
        <v>0</v>
      </c>
      <c r="H298" s="32">
        <v>0</v>
      </c>
      <c r="I298" s="32">
        <v>0</v>
      </c>
      <c r="J298" s="32">
        <f t="shared" si="11"/>
        <v>0</v>
      </c>
    </row>
    <row r="299" spans="1:10">
      <c r="A299" s="16" t="s">
        <v>1455</v>
      </c>
      <c r="B299" s="62" t="s">
        <v>1945</v>
      </c>
      <c r="C299" s="62" t="s">
        <v>2169</v>
      </c>
      <c r="D299" s="62" t="s">
        <v>2820</v>
      </c>
      <c r="E299" s="62" t="s">
        <v>2359</v>
      </c>
      <c r="F299" s="16" t="s">
        <v>2008</v>
      </c>
      <c r="G299" s="32">
        <v>0</v>
      </c>
      <c r="H299" s="32">
        <v>0</v>
      </c>
      <c r="I299" s="32">
        <v>0</v>
      </c>
      <c r="J299" s="32">
        <f t="shared" si="11"/>
        <v>0</v>
      </c>
    </row>
    <row r="300" spans="1:10">
      <c r="A300" s="16" t="s">
        <v>1456</v>
      </c>
      <c r="B300" s="62" t="s">
        <v>1945</v>
      </c>
      <c r="C300" s="62" t="s">
        <v>2821</v>
      </c>
      <c r="D300" s="62" t="s">
        <v>2822</v>
      </c>
      <c r="E300" s="62" t="s">
        <v>2171</v>
      </c>
      <c r="F300" s="16" t="s">
        <v>2008</v>
      </c>
      <c r="G300" s="32">
        <v>7000</v>
      </c>
      <c r="H300" s="32">
        <v>0</v>
      </c>
      <c r="I300" s="32">
        <v>0</v>
      </c>
      <c r="J300" s="32">
        <f t="shared" si="11"/>
        <v>7000</v>
      </c>
    </row>
    <row r="301" spans="1:10">
      <c r="A301" s="16" t="s">
        <v>1457</v>
      </c>
      <c r="B301" s="62" t="s">
        <v>1945</v>
      </c>
      <c r="C301" s="62" t="s">
        <v>2172</v>
      </c>
      <c r="D301" s="62" t="s">
        <v>2753</v>
      </c>
      <c r="E301" s="62" t="s">
        <v>2823</v>
      </c>
      <c r="F301" s="16" t="s">
        <v>2008</v>
      </c>
      <c r="G301" s="32">
        <v>42442.84</v>
      </c>
      <c r="H301" s="32">
        <v>0</v>
      </c>
      <c r="I301" s="32">
        <v>0</v>
      </c>
      <c r="J301" s="32">
        <f t="shared" si="11"/>
        <v>42442.84</v>
      </c>
    </row>
    <row r="302" spans="1:10">
      <c r="A302" s="16" t="s">
        <v>1458</v>
      </c>
      <c r="B302" s="62" t="s">
        <v>1945</v>
      </c>
      <c r="C302" s="62" t="s">
        <v>2172</v>
      </c>
      <c r="D302" s="62" t="s">
        <v>2753</v>
      </c>
      <c r="E302" s="62" t="s">
        <v>2157</v>
      </c>
      <c r="F302" s="16" t="s">
        <v>2008</v>
      </c>
      <c r="G302" s="32">
        <v>31817.34</v>
      </c>
      <c r="H302" s="32">
        <v>0</v>
      </c>
      <c r="I302" s="32">
        <v>0</v>
      </c>
      <c r="J302" s="32">
        <f t="shared" si="11"/>
        <v>31817.34</v>
      </c>
    </row>
    <row r="303" spans="1:10">
      <c r="A303" s="16" t="s">
        <v>1459</v>
      </c>
      <c r="B303" s="62" t="s">
        <v>1945</v>
      </c>
      <c r="C303" s="62" t="s">
        <v>2172</v>
      </c>
      <c r="D303" s="62" t="s">
        <v>2128</v>
      </c>
      <c r="E303" s="62" t="s">
        <v>2128</v>
      </c>
      <c r="F303" s="16" t="s">
        <v>2008</v>
      </c>
      <c r="G303" s="32">
        <v>0</v>
      </c>
      <c r="H303" s="32">
        <v>0</v>
      </c>
      <c r="I303" s="32">
        <v>0</v>
      </c>
      <c r="J303" s="32">
        <f t="shared" si="11"/>
        <v>0</v>
      </c>
    </row>
    <row r="304" spans="1:10">
      <c r="A304" s="16" t="s">
        <v>1460</v>
      </c>
      <c r="B304" s="62" t="s">
        <v>1945</v>
      </c>
      <c r="C304" s="62" t="s">
        <v>2398</v>
      </c>
      <c r="D304" s="62" t="s">
        <v>2128</v>
      </c>
      <c r="E304" s="62" t="s">
        <v>2128</v>
      </c>
      <c r="F304" s="16" t="s">
        <v>2008</v>
      </c>
      <c r="G304" s="32">
        <v>0</v>
      </c>
      <c r="H304" s="32">
        <v>0</v>
      </c>
      <c r="I304" s="32">
        <v>0</v>
      </c>
      <c r="J304" s="32">
        <f t="shared" si="11"/>
        <v>0</v>
      </c>
    </row>
    <row r="305" spans="1:10">
      <c r="A305" s="16" t="s">
        <v>1461</v>
      </c>
      <c r="B305" s="62" t="s">
        <v>1945</v>
      </c>
      <c r="C305" s="62" t="s">
        <v>2316</v>
      </c>
      <c r="D305" s="62" t="s">
        <v>2128</v>
      </c>
      <c r="E305" s="62" t="s">
        <v>2128</v>
      </c>
      <c r="F305" s="16" t="s">
        <v>2008</v>
      </c>
      <c r="G305" s="32">
        <v>0</v>
      </c>
      <c r="H305" s="32">
        <v>0</v>
      </c>
      <c r="I305" s="32">
        <v>0</v>
      </c>
      <c r="J305" s="32">
        <f t="shared" si="11"/>
        <v>0</v>
      </c>
    </row>
    <row r="306" spans="1:10">
      <c r="A306" s="16" t="s">
        <v>1462</v>
      </c>
      <c r="B306" s="62" t="s">
        <v>1945</v>
      </c>
      <c r="C306" s="62" t="s">
        <v>2824</v>
      </c>
      <c r="D306" s="62" t="s">
        <v>2825</v>
      </c>
      <c r="E306" s="62" t="s">
        <v>2171</v>
      </c>
      <c r="F306" s="16" t="s">
        <v>2008</v>
      </c>
      <c r="G306" s="32">
        <v>14511.12</v>
      </c>
      <c r="H306" s="32">
        <v>0</v>
      </c>
      <c r="I306" s="32">
        <v>0</v>
      </c>
      <c r="J306" s="32">
        <f t="shared" si="11"/>
        <v>14511.12</v>
      </c>
    </row>
    <row r="307" spans="1:10">
      <c r="A307" s="16" t="s">
        <v>1463</v>
      </c>
      <c r="B307" s="62" t="s">
        <v>1945</v>
      </c>
      <c r="C307" s="62" t="s">
        <v>2399</v>
      </c>
      <c r="D307" s="62" t="s">
        <v>2826</v>
      </c>
      <c r="E307" s="62" t="s">
        <v>2175</v>
      </c>
      <c r="F307" s="16" t="s">
        <v>2008</v>
      </c>
      <c r="G307" s="32">
        <v>7018.22</v>
      </c>
      <c r="H307" s="32">
        <v>0</v>
      </c>
      <c r="I307" s="32">
        <v>0</v>
      </c>
      <c r="J307" s="32">
        <f t="shared" si="11"/>
        <v>7018.22</v>
      </c>
    </row>
    <row r="308" spans="1:10">
      <c r="A308" s="16" t="s">
        <v>1464</v>
      </c>
      <c r="B308" s="62" t="s">
        <v>1945</v>
      </c>
      <c r="C308" s="62" t="s">
        <v>2399</v>
      </c>
      <c r="D308" s="62" t="s">
        <v>2826</v>
      </c>
      <c r="E308" s="62" t="s">
        <v>2189</v>
      </c>
      <c r="F308" s="16" t="s">
        <v>2008</v>
      </c>
      <c r="G308" s="32">
        <v>24339.59</v>
      </c>
      <c r="H308" s="32">
        <v>0</v>
      </c>
      <c r="I308" s="32">
        <v>0</v>
      </c>
      <c r="J308" s="32">
        <f t="shared" ref="J308:J339" si="12">G308+H308+I308</f>
        <v>24339.59</v>
      </c>
    </row>
    <row r="309" spans="1:10">
      <c r="A309" s="16" t="s">
        <v>1465</v>
      </c>
      <c r="B309" s="62" t="s">
        <v>1945</v>
      </c>
      <c r="C309" s="62" t="s">
        <v>2399</v>
      </c>
      <c r="D309" s="62" t="s">
        <v>2826</v>
      </c>
      <c r="E309" s="62" t="s">
        <v>2134</v>
      </c>
      <c r="F309" s="16" t="s">
        <v>2008</v>
      </c>
      <c r="G309" s="32">
        <v>14296.9</v>
      </c>
      <c r="H309" s="32">
        <v>0</v>
      </c>
      <c r="I309" s="32">
        <v>0</v>
      </c>
      <c r="J309" s="32">
        <f t="shared" si="12"/>
        <v>14296.9</v>
      </c>
    </row>
    <row r="310" spans="1:10">
      <c r="A310" s="16" t="s">
        <v>1466</v>
      </c>
      <c r="B310" s="62" t="s">
        <v>1945</v>
      </c>
      <c r="C310" s="62" t="s">
        <v>2399</v>
      </c>
      <c r="D310" s="62" t="s">
        <v>2826</v>
      </c>
      <c r="E310" s="62" t="s">
        <v>2157</v>
      </c>
      <c r="F310" s="16" t="s">
        <v>2008</v>
      </c>
      <c r="G310" s="32">
        <v>129856.37</v>
      </c>
      <c r="H310" s="32">
        <v>0</v>
      </c>
      <c r="I310" s="32">
        <v>0</v>
      </c>
      <c r="J310" s="32">
        <f t="shared" si="12"/>
        <v>129856.37</v>
      </c>
    </row>
    <row r="311" spans="1:10">
      <c r="A311" s="16" t="s">
        <v>1467</v>
      </c>
      <c r="B311" s="62" t="s">
        <v>1945</v>
      </c>
      <c r="C311" s="62" t="s">
        <v>2399</v>
      </c>
      <c r="D311" s="62" t="s">
        <v>2826</v>
      </c>
      <c r="E311" s="62" t="s">
        <v>2245</v>
      </c>
      <c r="F311" s="16" t="s">
        <v>2008</v>
      </c>
      <c r="G311" s="32">
        <v>47486.64</v>
      </c>
      <c r="H311" s="32">
        <v>0</v>
      </c>
      <c r="I311" s="32">
        <v>0</v>
      </c>
      <c r="J311" s="32">
        <f t="shared" si="12"/>
        <v>47486.64</v>
      </c>
    </row>
    <row r="312" spans="1:10">
      <c r="A312" s="16" t="s">
        <v>1468</v>
      </c>
      <c r="B312" s="62" t="s">
        <v>1945</v>
      </c>
      <c r="C312" s="62" t="s">
        <v>2399</v>
      </c>
      <c r="D312" s="62" t="s">
        <v>2128</v>
      </c>
      <c r="E312" s="62" t="s">
        <v>2128</v>
      </c>
      <c r="F312" s="16" t="s">
        <v>2008</v>
      </c>
      <c r="G312" s="32">
        <v>0</v>
      </c>
      <c r="H312" s="32">
        <v>0</v>
      </c>
      <c r="I312" s="32">
        <v>0</v>
      </c>
      <c r="J312" s="32">
        <f t="shared" si="12"/>
        <v>0</v>
      </c>
    </row>
    <row r="313" spans="1:10">
      <c r="A313" s="16" t="s">
        <v>1469</v>
      </c>
      <c r="B313" s="62" t="s">
        <v>1945</v>
      </c>
      <c r="C313" s="62" t="s">
        <v>2400</v>
      </c>
      <c r="D313" s="62" t="s">
        <v>2741</v>
      </c>
      <c r="E313" s="62" t="s">
        <v>2171</v>
      </c>
      <c r="F313" s="16" t="s">
        <v>2008</v>
      </c>
      <c r="G313" s="32">
        <v>45697.17</v>
      </c>
      <c r="H313" s="32">
        <v>0</v>
      </c>
      <c r="I313" s="32">
        <v>0</v>
      </c>
      <c r="J313" s="32">
        <f t="shared" si="12"/>
        <v>45697.17</v>
      </c>
    </row>
    <row r="314" spans="1:10">
      <c r="A314" s="16" t="s">
        <v>1470</v>
      </c>
      <c r="B314" s="62" t="s">
        <v>1945</v>
      </c>
      <c r="C314" s="62" t="s">
        <v>2176</v>
      </c>
      <c r="D314" s="62" t="s">
        <v>2754</v>
      </c>
      <c r="E314" s="62" t="s">
        <v>2175</v>
      </c>
      <c r="F314" s="16" t="s">
        <v>2008</v>
      </c>
      <c r="G314" s="32">
        <v>1573.66</v>
      </c>
      <c r="H314" s="32">
        <v>0</v>
      </c>
      <c r="I314" s="32">
        <v>0</v>
      </c>
      <c r="J314" s="32">
        <f t="shared" si="12"/>
        <v>1573.66</v>
      </c>
    </row>
    <row r="315" spans="1:10">
      <c r="A315" s="16" t="s">
        <v>1471</v>
      </c>
      <c r="B315" s="62" t="s">
        <v>1945</v>
      </c>
      <c r="C315" s="62" t="s">
        <v>2176</v>
      </c>
      <c r="D315" s="62" t="s">
        <v>2754</v>
      </c>
      <c r="E315" s="62" t="s">
        <v>2157</v>
      </c>
      <c r="F315" s="16" t="s">
        <v>2008</v>
      </c>
      <c r="G315" s="32">
        <v>900</v>
      </c>
      <c r="H315" s="32">
        <v>0</v>
      </c>
      <c r="I315" s="32">
        <v>0</v>
      </c>
      <c r="J315" s="32">
        <f t="shared" si="12"/>
        <v>900</v>
      </c>
    </row>
    <row r="316" spans="1:10">
      <c r="A316" s="16" t="s">
        <v>1472</v>
      </c>
      <c r="B316" s="62" t="s">
        <v>1945</v>
      </c>
      <c r="C316" s="62" t="s">
        <v>2401</v>
      </c>
      <c r="D316" s="62" t="s">
        <v>2750</v>
      </c>
      <c r="E316" s="62" t="s">
        <v>2189</v>
      </c>
      <c r="F316" s="16" t="s">
        <v>2008</v>
      </c>
      <c r="G316" s="32">
        <v>2618896.5900000101</v>
      </c>
      <c r="H316" s="32">
        <v>0</v>
      </c>
      <c r="I316" s="32">
        <v>0</v>
      </c>
      <c r="J316" s="32">
        <f t="shared" si="12"/>
        <v>2618896.5900000101</v>
      </c>
    </row>
    <row r="317" spans="1:10">
      <c r="A317" s="16" t="s">
        <v>1473</v>
      </c>
      <c r="B317" s="62" t="s">
        <v>1945</v>
      </c>
      <c r="C317" s="62" t="s">
        <v>2402</v>
      </c>
      <c r="D317" s="62" t="s">
        <v>2772</v>
      </c>
      <c r="E317" s="62" t="s">
        <v>2313</v>
      </c>
      <c r="F317" s="16" t="s">
        <v>2008</v>
      </c>
      <c r="G317" s="32">
        <v>1376388.64</v>
      </c>
      <c r="H317" s="32">
        <v>0</v>
      </c>
      <c r="I317" s="32">
        <v>0</v>
      </c>
      <c r="J317" s="32">
        <f t="shared" si="12"/>
        <v>1376388.64</v>
      </c>
    </row>
    <row r="318" spans="1:10">
      <c r="A318" s="16" t="s">
        <v>1474</v>
      </c>
      <c r="B318" s="62" t="s">
        <v>1945</v>
      </c>
      <c r="C318" s="62" t="s">
        <v>2402</v>
      </c>
      <c r="D318" s="62" t="s">
        <v>2772</v>
      </c>
      <c r="E318" s="62" t="s">
        <v>2359</v>
      </c>
      <c r="F318" s="16" t="s">
        <v>2008</v>
      </c>
      <c r="G318" s="32">
        <v>17146.8</v>
      </c>
      <c r="H318" s="32">
        <v>0</v>
      </c>
      <c r="I318" s="32">
        <v>0</v>
      </c>
      <c r="J318" s="32">
        <f t="shared" si="12"/>
        <v>17146.8</v>
      </c>
    </row>
    <row r="319" spans="1:10">
      <c r="A319" s="16" t="s">
        <v>1475</v>
      </c>
      <c r="B319" s="62" t="s">
        <v>1945</v>
      </c>
      <c r="C319" s="62" t="s">
        <v>2317</v>
      </c>
      <c r="D319" s="62" t="s">
        <v>2754</v>
      </c>
      <c r="E319" s="62" t="s">
        <v>2309</v>
      </c>
      <c r="F319" s="16" t="s">
        <v>2008</v>
      </c>
      <c r="G319" s="32">
        <v>19878.7</v>
      </c>
      <c r="H319" s="32">
        <v>0</v>
      </c>
      <c r="I319" s="32">
        <v>0</v>
      </c>
      <c r="J319" s="32">
        <f t="shared" si="12"/>
        <v>19878.7</v>
      </c>
    </row>
    <row r="320" spans="1:10">
      <c r="A320" s="16" t="s">
        <v>1476</v>
      </c>
      <c r="B320" s="62" t="s">
        <v>1945</v>
      </c>
      <c r="C320" s="62" t="s">
        <v>2317</v>
      </c>
      <c r="D320" s="62" t="s">
        <v>2754</v>
      </c>
      <c r="E320" s="62" t="s">
        <v>2157</v>
      </c>
      <c r="F320" s="16" t="s">
        <v>2008</v>
      </c>
      <c r="G320" s="32">
        <v>2062.75</v>
      </c>
      <c r="H320" s="32">
        <v>0</v>
      </c>
      <c r="I320" s="32">
        <v>0</v>
      </c>
      <c r="J320" s="32">
        <f t="shared" si="12"/>
        <v>2062.75</v>
      </c>
    </row>
    <row r="321" spans="1:10">
      <c r="A321" s="16" t="s">
        <v>1477</v>
      </c>
      <c r="B321" s="62" t="s">
        <v>1945</v>
      </c>
      <c r="C321" s="62" t="s">
        <v>2827</v>
      </c>
      <c r="D321" s="62" t="s">
        <v>2828</v>
      </c>
      <c r="E321" s="62" t="s">
        <v>2171</v>
      </c>
      <c r="F321" s="16" t="s">
        <v>2008</v>
      </c>
      <c r="G321" s="32">
        <v>7500</v>
      </c>
      <c r="H321" s="32">
        <v>0</v>
      </c>
      <c r="I321" s="32">
        <v>0</v>
      </c>
      <c r="J321" s="32">
        <f t="shared" si="12"/>
        <v>7500</v>
      </c>
    </row>
    <row r="322" spans="1:10">
      <c r="A322" s="16" t="s">
        <v>1478</v>
      </c>
      <c r="B322" s="62" t="s">
        <v>1945</v>
      </c>
      <c r="C322" s="62" t="s">
        <v>2403</v>
      </c>
      <c r="D322" s="62" t="s">
        <v>2772</v>
      </c>
      <c r="E322" s="62" t="s">
        <v>2189</v>
      </c>
      <c r="F322" s="16" t="s">
        <v>2008</v>
      </c>
      <c r="G322" s="32">
        <v>4489321.9399999902</v>
      </c>
      <c r="H322" s="32">
        <v>0</v>
      </c>
      <c r="I322" s="32">
        <v>0</v>
      </c>
      <c r="J322" s="32">
        <f t="shared" si="12"/>
        <v>4489321.9399999902</v>
      </c>
    </row>
    <row r="323" spans="1:10">
      <c r="A323" s="16" t="s">
        <v>1479</v>
      </c>
      <c r="B323" s="62" t="s">
        <v>1945</v>
      </c>
      <c r="C323" s="62" t="s">
        <v>2403</v>
      </c>
      <c r="D323" s="62" t="s">
        <v>2772</v>
      </c>
      <c r="E323" s="62" t="s">
        <v>2245</v>
      </c>
      <c r="F323" s="16" t="s">
        <v>2008</v>
      </c>
      <c r="G323" s="32">
        <v>178646.01</v>
      </c>
      <c r="H323" s="32">
        <v>0</v>
      </c>
      <c r="I323" s="32">
        <v>0</v>
      </c>
      <c r="J323" s="32">
        <f t="shared" si="12"/>
        <v>178646.01</v>
      </c>
    </row>
    <row r="324" spans="1:10">
      <c r="A324" s="16" t="s">
        <v>1480</v>
      </c>
      <c r="B324" s="62" t="s">
        <v>1945</v>
      </c>
      <c r="C324" s="62" t="s">
        <v>2406</v>
      </c>
      <c r="D324" s="62" t="s">
        <v>2128</v>
      </c>
      <c r="E324" s="62" t="s">
        <v>2128</v>
      </c>
      <c r="F324" s="16" t="s">
        <v>2008</v>
      </c>
      <c r="G324" s="32">
        <v>0</v>
      </c>
      <c r="H324" s="32">
        <v>0</v>
      </c>
      <c r="I324" s="32">
        <v>0</v>
      </c>
      <c r="J324" s="32">
        <f t="shared" si="12"/>
        <v>0</v>
      </c>
    </row>
    <row r="325" spans="1:10">
      <c r="A325" s="16" t="s">
        <v>1481</v>
      </c>
      <c r="B325" s="62" t="s">
        <v>1945</v>
      </c>
      <c r="C325" s="62" t="s">
        <v>2407</v>
      </c>
      <c r="D325" s="62" t="s">
        <v>2128</v>
      </c>
      <c r="E325" s="62" t="s">
        <v>2128</v>
      </c>
      <c r="F325" s="16" t="s">
        <v>2008</v>
      </c>
      <c r="G325" s="32">
        <v>0</v>
      </c>
      <c r="H325" s="32">
        <v>0</v>
      </c>
      <c r="I325" s="32">
        <v>0</v>
      </c>
      <c r="J325" s="32">
        <f t="shared" si="12"/>
        <v>0</v>
      </c>
    </row>
    <row r="326" spans="1:10">
      <c r="A326" s="16" t="s">
        <v>1482</v>
      </c>
      <c r="B326" s="62" t="s">
        <v>1945</v>
      </c>
      <c r="C326" s="62" t="s">
        <v>2178</v>
      </c>
      <c r="D326" s="62" t="s">
        <v>2755</v>
      </c>
      <c r="E326" s="62" t="s">
        <v>2174</v>
      </c>
      <c r="F326" s="16" t="s">
        <v>2008</v>
      </c>
      <c r="G326" s="32">
        <v>5897.11</v>
      </c>
      <c r="H326" s="32">
        <v>0</v>
      </c>
      <c r="I326" s="32">
        <v>0</v>
      </c>
      <c r="J326" s="32">
        <f t="shared" si="12"/>
        <v>5897.11</v>
      </c>
    </row>
    <row r="327" spans="1:10">
      <c r="A327" s="16" t="s">
        <v>1483</v>
      </c>
      <c r="B327" s="62" t="s">
        <v>1945</v>
      </c>
      <c r="C327" s="62" t="s">
        <v>2180</v>
      </c>
      <c r="D327" s="62" t="s">
        <v>2747</v>
      </c>
      <c r="E327" s="62" t="s">
        <v>2182</v>
      </c>
      <c r="F327" s="16" t="s">
        <v>2008</v>
      </c>
      <c r="G327" s="32">
        <v>146.28</v>
      </c>
      <c r="H327" s="32">
        <v>0</v>
      </c>
      <c r="I327" s="32">
        <v>0</v>
      </c>
      <c r="J327" s="32">
        <f t="shared" si="12"/>
        <v>146.28</v>
      </c>
    </row>
    <row r="328" spans="1:10">
      <c r="A328" s="16" t="s">
        <v>1484</v>
      </c>
      <c r="B328" s="62" t="s">
        <v>1945</v>
      </c>
      <c r="C328" s="62" t="s">
        <v>2408</v>
      </c>
      <c r="D328" s="62" t="s">
        <v>2754</v>
      </c>
      <c r="E328" s="62" t="s">
        <v>2174</v>
      </c>
      <c r="F328" s="16" t="s">
        <v>2008</v>
      </c>
      <c r="G328" s="32">
        <v>6733.6</v>
      </c>
      <c r="H328" s="32">
        <v>0</v>
      </c>
      <c r="I328" s="32">
        <v>0</v>
      </c>
      <c r="J328" s="32">
        <f t="shared" si="12"/>
        <v>6733.6</v>
      </c>
    </row>
    <row r="329" spans="1:10">
      <c r="A329" s="16" t="s">
        <v>1485</v>
      </c>
      <c r="B329" s="62" t="s">
        <v>1945</v>
      </c>
      <c r="C329" s="62" t="s">
        <v>2408</v>
      </c>
      <c r="D329" s="62" t="s">
        <v>2754</v>
      </c>
      <c r="E329" s="62" t="s">
        <v>2175</v>
      </c>
      <c r="F329" s="16" t="s">
        <v>2008</v>
      </c>
      <c r="G329" s="32">
        <v>51908.86</v>
      </c>
      <c r="H329" s="32">
        <v>0</v>
      </c>
      <c r="I329" s="32">
        <v>0</v>
      </c>
      <c r="J329" s="32">
        <f t="shared" si="12"/>
        <v>51908.86</v>
      </c>
    </row>
    <row r="330" spans="1:10">
      <c r="A330" s="16" t="s">
        <v>1486</v>
      </c>
      <c r="B330" s="62" t="s">
        <v>1945</v>
      </c>
      <c r="C330" s="62" t="s">
        <v>2408</v>
      </c>
      <c r="D330" s="62" t="s">
        <v>2754</v>
      </c>
      <c r="E330" s="62" t="s">
        <v>2409</v>
      </c>
      <c r="F330" s="16" t="s">
        <v>2008</v>
      </c>
      <c r="G330" s="32">
        <v>272248.53999999998</v>
      </c>
      <c r="H330" s="32">
        <v>0</v>
      </c>
      <c r="I330" s="32">
        <v>0</v>
      </c>
      <c r="J330" s="32">
        <f t="shared" si="12"/>
        <v>272248.53999999998</v>
      </c>
    </row>
    <row r="331" spans="1:10">
      <c r="A331" s="16" t="s">
        <v>1487</v>
      </c>
      <c r="B331" s="62" t="s">
        <v>1945</v>
      </c>
      <c r="C331" s="62" t="s">
        <v>2411</v>
      </c>
      <c r="D331" s="62" t="s">
        <v>2128</v>
      </c>
      <c r="E331" s="62" t="s">
        <v>2128</v>
      </c>
      <c r="F331" s="16" t="s">
        <v>2008</v>
      </c>
      <c r="G331" s="32">
        <v>0</v>
      </c>
      <c r="H331" s="32">
        <v>0</v>
      </c>
      <c r="I331" s="32">
        <v>0</v>
      </c>
      <c r="J331" s="32">
        <f t="shared" si="12"/>
        <v>0</v>
      </c>
    </row>
    <row r="332" spans="1:10">
      <c r="A332" s="16" t="s">
        <v>1488</v>
      </c>
      <c r="B332" s="62" t="s">
        <v>1945</v>
      </c>
      <c r="C332" s="62" t="s">
        <v>2412</v>
      </c>
      <c r="D332" s="62" t="s">
        <v>2744</v>
      </c>
      <c r="E332" s="62" t="s">
        <v>2309</v>
      </c>
      <c r="F332" s="16" t="s">
        <v>2008</v>
      </c>
      <c r="G332" s="32">
        <v>36024</v>
      </c>
      <c r="H332" s="32">
        <v>0</v>
      </c>
      <c r="I332" s="32">
        <v>0</v>
      </c>
      <c r="J332" s="32">
        <f t="shared" si="12"/>
        <v>36024</v>
      </c>
    </row>
    <row r="333" spans="1:10">
      <c r="A333" s="16" t="s">
        <v>1489</v>
      </c>
      <c r="B333" s="62" t="s">
        <v>1945</v>
      </c>
      <c r="C333" s="62" t="s">
        <v>2412</v>
      </c>
      <c r="D333" s="62" t="s">
        <v>2128</v>
      </c>
      <c r="E333" s="62" t="s">
        <v>2128</v>
      </c>
      <c r="F333" s="16" t="s">
        <v>2008</v>
      </c>
      <c r="G333" s="32">
        <v>0</v>
      </c>
      <c r="H333" s="32">
        <v>0</v>
      </c>
      <c r="I333" s="32">
        <v>0</v>
      </c>
      <c r="J333" s="32">
        <f t="shared" si="12"/>
        <v>0</v>
      </c>
    </row>
    <row r="334" spans="1:10">
      <c r="A334" s="16" t="s">
        <v>1490</v>
      </c>
      <c r="B334" s="62" t="s">
        <v>1945</v>
      </c>
      <c r="C334" s="62" t="s">
        <v>2829</v>
      </c>
      <c r="D334" s="62" t="s">
        <v>2830</v>
      </c>
      <c r="E334" s="62" t="s">
        <v>2245</v>
      </c>
      <c r="F334" s="16" t="s">
        <v>2008</v>
      </c>
      <c r="G334" s="32">
        <v>5293.42</v>
      </c>
      <c r="H334" s="32">
        <v>0</v>
      </c>
      <c r="I334" s="32">
        <v>0</v>
      </c>
      <c r="J334" s="32">
        <f t="shared" si="12"/>
        <v>5293.42</v>
      </c>
    </row>
    <row r="335" spans="1:10">
      <c r="A335" s="16" t="s">
        <v>1491</v>
      </c>
      <c r="B335" s="62" t="s">
        <v>1945</v>
      </c>
      <c r="C335" s="62" t="s">
        <v>2413</v>
      </c>
      <c r="D335" s="62" t="s">
        <v>2767</v>
      </c>
      <c r="E335" s="62" t="s">
        <v>2309</v>
      </c>
      <c r="F335" s="16" t="s">
        <v>2008</v>
      </c>
      <c r="G335" s="32">
        <v>1250</v>
      </c>
      <c r="H335" s="32">
        <v>0</v>
      </c>
      <c r="I335" s="32">
        <v>0</v>
      </c>
      <c r="J335" s="32">
        <f t="shared" si="12"/>
        <v>1250</v>
      </c>
    </row>
    <row r="336" spans="1:10">
      <c r="A336" s="16" t="s">
        <v>1492</v>
      </c>
      <c r="B336" s="62" t="s">
        <v>1945</v>
      </c>
      <c r="C336" s="62" t="s">
        <v>2414</v>
      </c>
      <c r="D336" s="62" t="s">
        <v>2831</v>
      </c>
      <c r="E336" s="62" t="s">
        <v>2157</v>
      </c>
      <c r="F336" s="16" t="s">
        <v>2008</v>
      </c>
      <c r="G336" s="32">
        <v>5010.68</v>
      </c>
      <c r="H336" s="32">
        <v>0</v>
      </c>
      <c r="I336" s="32">
        <v>0</v>
      </c>
      <c r="J336" s="32">
        <f t="shared" si="12"/>
        <v>5010.68</v>
      </c>
    </row>
    <row r="337" spans="1:10">
      <c r="A337" s="16" t="s">
        <v>1493</v>
      </c>
      <c r="B337" s="62" t="s">
        <v>1945</v>
      </c>
      <c r="C337" s="62" t="s">
        <v>2414</v>
      </c>
      <c r="D337" s="62" t="s">
        <v>2128</v>
      </c>
      <c r="E337" s="62" t="s">
        <v>2128</v>
      </c>
      <c r="F337" s="16" t="s">
        <v>2008</v>
      </c>
      <c r="G337" s="32">
        <v>0</v>
      </c>
      <c r="H337" s="32">
        <v>0</v>
      </c>
      <c r="I337" s="32">
        <v>0</v>
      </c>
      <c r="J337" s="32">
        <f t="shared" si="12"/>
        <v>0</v>
      </c>
    </row>
    <row r="338" spans="1:10">
      <c r="A338" s="16" t="s">
        <v>1494</v>
      </c>
      <c r="B338" s="62" t="s">
        <v>1945</v>
      </c>
      <c r="C338" s="62" t="s">
        <v>2416</v>
      </c>
      <c r="D338" s="62" t="s">
        <v>2128</v>
      </c>
      <c r="E338" s="62" t="s">
        <v>2128</v>
      </c>
      <c r="F338" s="16" t="s">
        <v>2008</v>
      </c>
      <c r="G338" s="32">
        <v>0</v>
      </c>
      <c r="H338" s="32">
        <v>0</v>
      </c>
      <c r="I338" s="32">
        <v>0</v>
      </c>
      <c r="J338" s="32">
        <f t="shared" si="12"/>
        <v>0</v>
      </c>
    </row>
    <row r="339" spans="1:10">
      <c r="A339" s="16" t="s">
        <v>1495</v>
      </c>
      <c r="B339" s="62" t="s">
        <v>1945</v>
      </c>
      <c r="C339" s="62" t="s">
        <v>2417</v>
      </c>
      <c r="D339" s="62" t="s">
        <v>2772</v>
      </c>
      <c r="E339" s="62" t="s">
        <v>2309</v>
      </c>
      <c r="F339" s="16" t="s">
        <v>2008</v>
      </c>
      <c r="G339" s="32">
        <v>52956.13</v>
      </c>
      <c r="H339" s="32">
        <v>0</v>
      </c>
      <c r="I339" s="32">
        <v>0</v>
      </c>
      <c r="J339" s="32">
        <f t="shared" si="12"/>
        <v>52956.13</v>
      </c>
    </row>
    <row r="340" spans="1:10">
      <c r="A340" s="16" t="s">
        <v>1496</v>
      </c>
      <c r="B340" s="62" t="s">
        <v>1945</v>
      </c>
      <c r="C340" s="62" t="s">
        <v>2418</v>
      </c>
      <c r="D340" s="62" t="s">
        <v>2128</v>
      </c>
      <c r="E340" s="62" t="s">
        <v>2128</v>
      </c>
      <c r="F340" s="16" t="s">
        <v>2008</v>
      </c>
      <c r="G340" s="32">
        <v>0</v>
      </c>
      <c r="H340" s="32">
        <v>0</v>
      </c>
      <c r="I340" s="32">
        <v>0</v>
      </c>
      <c r="J340" s="32">
        <f t="shared" ref="J340:J371" si="13">G340+H340+I340</f>
        <v>0</v>
      </c>
    </row>
    <row r="341" spans="1:10">
      <c r="A341" s="16" t="s">
        <v>1497</v>
      </c>
      <c r="B341" s="62" t="s">
        <v>1945</v>
      </c>
      <c r="C341" s="62" t="s">
        <v>2420</v>
      </c>
      <c r="D341" s="62" t="s">
        <v>2128</v>
      </c>
      <c r="E341" s="62" t="s">
        <v>2128</v>
      </c>
      <c r="F341" s="16" t="s">
        <v>2008</v>
      </c>
      <c r="G341" s="32">
        <v>0</v>
      </c>
      <c r="H341" s="32">
        <v>0</v>
      </c>
      <c r="I341" s="32">
        <v>0</v>
      </c>
      <c r="J341" s="32">
        <f t="shared" si="13"/>
        <v>0</v>
      </c>
    </row>
    <row r="342" spans="1:10">
      <c r="A342" s="16" t="s">
        <v>1498</v>
      </c>
      <c r="B342" s="62" t="s">
        <v>1945</v>
      </c>
      <c r="C342" s="62" t="s">
        <v>2320</v>
      </c>
      <c r="D342" s="62" t="s">
        <v>2832</v>
      </c>
      <c r="E342" s="62" t="s">
        <v>2171</v>
      </c>
      <c r="F342" s="16" t="s">
        <v>2008</v>
      </c>
      <c r="G342" s="32">
        <v>1410</v>
      </c>
      <c r="H342" s="32">
        <v>0</v>
      </c>
      <c r="I342" s="32">
        <v>0</v>
      </c>
      <c r="J342" s="32">
        <f t="shared" si="13"/>
        <v>1410</v>
      </c>
    </row>
    <row r="343" spans="1:10">
      <c r="A343" s="16" t="s">
        <v>1499</v>
      </c>
      <c r="B343" s="62" t="s">
        <v>1945</v>
      </c>
      <c r="C343" s="62" t="s">
        <v>2421</v>
      </c>
      <c r="D343" s="62" t="s">
        <v>2833</v>
      </c>
      <c r="E343" s="62" t="s">
        <v>2189</v>
      </c>
      <c r="F343" s="16" t="s">
        <v>2008</v>
      </c>
      <c r="G343" s="32">
        <v>75423.98</v>
      </c>
      <c r="H343" s="32">
        <v>0</v>
      </c>
      <c r="I343" s="32">
        <v>0</v>
      </c>
      <c r="J343" s="32">
        <f t="shared" si="13"/>
        <v>75423.98</v>
      </c>
    </row>
    <row r="344" spans="1:10">
      <c r="A344" s="16" t="s">
        <v>1500</v>
      </c>
      <c r="B344" s="62" t="s">
        <v>1945</v>
      </c>
      <c r="C344" s="62" t="s">
        <v>2421</v>
      </c>
      <c r="D344" s="62" t="s">
        <v>2833</v>
      </c>
      <c r="E344" s="62" t="s">
        <v>2245</v>
      </c>
      <c r="F344" s="16" t="s">
        <v>2008</v>
      </c>
      <c r="G344" s="32">
        <v>63033.65</v>
      </c>
      <c r="H344" s="32">
        <v>0</v>
      </c>
      <c r="I344" s="32">
        <v>0</v>
      </c>
      <c r="J344" s="32">
        <f t="shared" si="13"/>
        <v>63033.65</v>
      </c>
    </row>
    <row r="345" spans="1:10">
      <c r="A345" s="16" t="s">
        <v>1501</v>
      </c>
      <c r="B345" s="62" t="s">
        <v>1945</v>
      </c>
      <c r="C345" s="62" t="s">
        <v>2421</v>
      </c>
      <c r="D345" s="62" t="s">
        <v>2128</v>
      </c>
      <c r="E345" s="62" t="s">
        <v>2128</v>
      </c>
      <c r="F345" s="16" t="s">
        <v>2008</v>
      </c>
      <c r="G345" s="32">
        <v>0</v>
      </c>
      <c r="H345" s="32">
        <v>0</v>
      </c>
      <c r="I345" s="32">
        <v>0</v>
      </c>
      <c r="J345" s="32">
        <f t="shared" si="13"/>
        <v>0</v>
      </c>
    </row>
    <row r="346" spans="1:10">
      <c r="A346" s="16" t="s">
        <v>1502</v>
      </c>
      <c r="B346" s="62" t="s">
        <v>1945</v>
      </c>
      <c r="C346" s="62" t="s">
        <v>2423</v>
      </c>
      <c r="D346" s="62" t="s">
        <v>2834</v>
      </c>
      <c r="E346" s="62" t="s">
        <v>2171</v>
      </c>
      <c r="F346" s="16" t="s">
        <v>2008</v>
      </c>
      <c r="G346" s="32">
        <v>12000</v>
      </c>
      <c r="H346" s="32">
        <v>0</v>
      </c>
      <c r="I346" s="32">
        <v>0</v>
      </c>
      <c r="J346" s="32">
        <f t="shared" si="13"/>
        <v>12000</v>
      </c>
    </row>
    <row r="347" spans="1:10">
      <c r="A347" s="16" t="s">
        <v>1503</v>
      </c>
      <c r="B347" s="62" t="s">
        <v>1945</v>
      </c>
      <c r="C347" s="62" t="s">
        <v>2715</v>
      </c>
      <c r="D347" s="62" t="s">
        <v>2835</v>
      </c>
      <c r="E347" s="62" t="s">
        <v>2189</v>
      </c>
      <c r="F347" s="16" t="s">
        <v>2008</v>
      </c>
      <c r="G347" s="32">
        <v>15224.52</v>
      </c>
      <c r="H347" s="32">
        <v>0</v>
      </c>
      <c r="I347" s="32">
        <v>0</v>
      </c>
      <c r="J347" s="32">
        <f t="shared" si="13"/>
        <v>15224.52</v>
      </c>
    </row>
    <row r="348" spans="1:10">
      <c r="A348" s="16" t="s">
        <v>1504</v>
      </c>
      <c r="B348" s="62" t="s">
        <v>1945</v>
      </c>
      <c r="C348" s="62" t="s">
        <v>2715</v>
      </c>
      <c r="D348" s="62" t="s">
        <v>2835</v>
      </c>
      <c r="E348" s="62" t="s">
        <v>2245</v>
      </c>
      <c r="F348" s="16" t="s">
        <v>2008</v>
      </c>
      <c r="G348" s="32">
        <v>493.95</v>
      </c>
      <c r="H348" s="32">
        <v>0</v>
      </c>
      <c r="I348" s="32">
        <v>0</v>
      </c>
      <c r="J348" s="32">
        <f t="shared" si="13"/>
        <v>493.95</v>
      </c>
    </row>
    <row r="349" spans="1:10">
      <c r="A349" s="16" t="s">
        <v>1505</v>
      </c>
      <c r="B349" s="62" t="s">
        <v>1945</v>
      </c>
      <c r="C349" s="62" t="s">
        <v>2424</v>
      </c>
      <c r="D349" s="62" t="s">
        <v>2742</v>
      </c>
      <c r="E349" s="62" t="s">
        <v>2189</v>
      </c>
      <c r="F349" s="16" t="s">
        <v>2008</v>
      </c>
      <c r="G349" s="32">
        <v>40914.050000000003</v>
      </c>
      <c r="H349" s="32">
        <v>0</v>
      </c>
      <c r="I349" s="32">
        <v>0</v>
      </c>
      <c r="J349" s="32">
        <f t="shared" si="13"/>
        <v>40914.050000000003</v>
      </c>
    </row>
    <row r="350" spans="1:10">
      <c r="A350" s="16" t="s">
        <v>1506</v>
      </c>
      <c r="B350" s="62" t="s">
        <v>1945</v>
      </c>
      <c r="C350" s="62" t="s">
        <v>2426</v>
      </c>
      <c r="D350" s="62" t="s">
        <v>2836</v>
      </c>
      <c r="E350" s="62" t="s">
        <v>2189</v>
      </c>
      <c r="F350" s="16" t="s">
        <v>2008</v>
      </c>
      <c r="G350" s="32">
        <v>1875</v>
      </c>
      <c r="H350" s="32">
        <v>0</v>
      </c>
      <c r="I350" s="32">
        <v>0</v>
      </c>
      <c r="J350" s="32">
        <f t="shared" si="13"/>
        <v>1875</v>
      </c>
    </row>
    <row r="351" spans="1:10">
      <c r="A351" s="16" t="s">
        <v>1507</v>
      </c>
      <c r="B351" s="62" t="s">
        <v>1945</v>
      </c>
      <c r="C351" s="62" t="s">
        <v>2426</v>
      </c>
      <c r="D351" s="62" t="s">
        <v>2836</v>
      </c>
      <c r="E351" s="62" t="s">
        <v>2309</v>
      </c>
      <c r="F351" s="16" t="s">
        <v>2008</v>
      </c>
      <c r="G351" s="32">
        <v>9500</v>
      </c>
      <c r="H351" s="32">
        <v>0</v>
      </c>
      <c r="I351" s="32">
        <v>0</v>
      </c>
      <c r="J351" s="32">
        <f t="shared" si="13"/>
        <v>9500</v>
      </c>
    </row>
    <row r="352" spans="1:10">
      <c r="A352" s="16" t="s">
        <v>1508</v>
      </c>
      <c r="B352" s="62" t="s">
        <v>1945</v>
      </c>
      <c r="C352" s="62" t="s">
        <v>2428</v>
      </c>
      <c r="D352" s="62" t="s">
        <v>2128</v>
      </c>
      <c r="E352" s="62" t="s">
        <v>2128</v>
      </c>
      <c r="F352" s="16" t="s">
        <v>2008</v>
      </c>
      <c r="G352" s="32">
        <v>0</v>
      </c>
      <c r="H352" s="32">
        <v>0</v>
      </c>
      <c r="I352" s="32">
        <v>0</v>
      </c>
      <c r="J352" s="32">
        <f t="shared" si="13"/>
        <v>0</v>
      </c>
    </row>
    <row r="353" spans="1:10">
      <c r="A353" s="16" t="s">
        <v>1509</v>
      </c>
      <c r="B353" s="62" t="s">
        <v>1945</v>
      </c>
      <c r="C353" s="62" t="s">
        <v>2304</v>
      </c>
      <c r="D353" s="62" t="s">
        <v>2837</v>
      </c>
      <c r="E353" s="62" t="s">
        <v>2390</v>
      </c>
      <c r="F353" s="16" t="s">
        <v>2008</v>
      </c>
      <c r="G353" s="32">
        <v>5354.96</v>
      </c>
      <c r="H353" s="32">
        <v>0</v>
      </c>
      <c r="I353" s="32">
        <v>0</v>
      </c>
      <c r="J353" s="32">
        <f t="shared" si="13"/>
        <v>5354.96</v>
      </c>
    </row>
    <row r="354" spans="1:10">
      <c r="A354" s="16" t="s">
        <v>1510</v>
      </c>
      <c r="B354" s="62" t="s">
        <v>1945</v>
      </c>
      <c r="C354" s="62" t="s">
        <v>2719</v>
      </c>
      <c r="D354" s="62" t="s">
        <v>2838</v>
      </c>
      <c r="E354" s="62" t="s">
        <v>2157</v>
      </c>
      <c r="F354" s="16" t="s">
        <v>2008</v>
      </c>
      <c r="G354" s="32">
        <v>3718.39</v>
      </c>
      <c r="H354" s="32">
        <v>0</v>
      </c>
      <c r="I354" s="32">
        <v>0</v>
      </c>
      <c r="J354" s="32">
        <f t="shared" si="13"/>
        <v>3718.39</v>
      </c>
    </row>
    <row r="355" spans="1:10">
      <c r="A355" s="16" t="s">
        <v>1511</v>
      </c>
      <c r="B355" s="62" t="s">
        <v>1945</v>
      </c>
      <c r="C355" s="62" t="s">
        <v>2186</v>
      </c>
      <c r="D355" s="62" t="s">
        <v>2128</v>
      </c>
      <c r="E355" s="62" t="s">
        <v>2128</v>
      </c>
      <c r="F355" s="16" t="s">
        <v>2008</v>
      </c>
      <c r="G355" s="32">
        <v>0</v>
      </c>
      <c r="H355" s="32">
        <v>0</v>
      </c>
      <c r="I355" s="32">
        <v>0</v>
      </c>
      <c r="J355" s="32">
        <f t="shared" si="13"/>
        <v>0</v>
      </c>
    </row>
    <row r="356" spans="1:10">
      <c r="A356" s="16" t="s">
        <v>1512</v>
      </c>
      <c r="B356" s="62" t="s">
        <v>1945</v>
      </c>
      <c r="C356" s="62" t="s">
        <v>2350</v>
      </c>
      <c r="D356" s="62" t="s">
        <v>2791</v>
      </c>
      <c r="E356" s="62" t="s">
        <v>2348</v>
      </c>
      <c r="F356" s="16" t="s">
        <v>2008</v>
      </c>
      <c r="G356" s="32">
        <v>40565.980000000003</v>
      </c>
      <c r="H356" s="32">
        <v>0</v>
      </c>
      <c r="I356" s="32">
        <v>0</v>
      </c>
      <c r="J356" s="32">
        <f t="shared" si="13"/>
        <v>40565.980000000003</v>
      </c>
    </row>
    <row r="357" spans="1:10">
      <c r="A357" s="16" t="s">
        <v>1513</v>
      </c>
      <c r="B357" s="62" t="s">
        <v>1945</v>
      </c>
      <c r="C357" s="62" t="s">
        <v>2127</v>
      </c>
      <c r="D357" s="62" t="s">
        <v>2128</v>
      </c>
      <c r="E357" s="62" t="s">
        <v>2309</v>
      </c>
      <c r="F357" s="16" t="s">
        <v>2008</v>
      </c>
      <c r="G357" s="32">
        <v>937</v>
      </c>
      <c r="H357" s="32">
        <v>0</v>
      </c>
      <c r="I357" s="32">
        <v>0</v>
      </c>
      <c r="J357" s="32">
        <f t="shared" si="13"/>
        <v>937</v>
      </c>
    </row>
    <row r="358" spans="1:10">
      <c r="A358" s="16" t="s">
        <v>1514</v>
      </c>
      <c r="B358" s="62" t="s">
        <v>1945</v>
      </c>
      <c r="C358" s="62" t="s">
        <v>2127</v>
      </c>
      <c r="D358" s="62" t="s">
        <v>2128</v>
      </c>
      <c r="E358" s="62" t="s">
        <v>2134</v>
      </c>
      <c r="F358" s="16" t="s">
        <v>2008</v>
      </c>
      <c r="G358" s="32">
        <v>2295</v>
      </c>
      <c r="H358" s="32">
        <v>0</v>
      </c>
      <c r="I358" s="32">
        <v>0</v>
      </c>
      <c r="J358" s="32">
        <f t="shared" si="13"/>
        <v>2295</v>
      </c>
    </row>
    <row r="359" spans="1:10">
      <c r="A359" s="16" t="s">
        <v>1515</v>
      </c>
      <c r="B359" s="62" t="s">
        <v>1945</v>
      </c>
      <c r="C359" s="62" t="s">
        <v>2127</v>
      </c>
      <c r="D359" s="62" t="s">
        <v>2128</v>
      </c>
      <c r="E359" s="62" t="s">
        <v>2171</v>
      </c>
      <c r="F359" s="16" t="s">
        <v>2008</v>
      </c>
      <c r="G359" s="32">
        <v>289.02</v>
      </c>
      <c r="H359" s="32">
        <v>0</v>
      </c>
      <c r="I359" s="32">
        <v>0</v>
      </c>
      <c r="J359" s="32">
        <f t="shared" si="13"/>
        <v>289.02</v>
      </c>
    </row>
    <row r="360" spans="1:10">
      <c r="A360" s="16" t="s">
        <v>1516</v>
      </c>
      <c r="B360" s="62" t="s">
        <v>1945</v>
      </c>
      <c r="C360" s="62" t="s">
        <v>2127</v>
      </c>
      <c r="D360" s="62" t="s">
        <v>2128</v>
      </c>
      <c r="E360" s="62" t="s">
        <v>2127</v>
      </c>
      <c r="F360" s="16" t="s">
        <v>2008</v>
      </c>
      <c r="G360" s="32">
        <v>0</v>
      </c>
      <c r="H360" s="32">
        <v>0</v>
      </c>
      <c r="I360" s="32">
        <v>0</v>
      </c>
      <c r="J360" s="32">
        <f t="shared" si="13"/>
        <v>0</v>
      </c>
    </row>
    <row r="361" spans="1:10">
      <c r="A361" s="16" t="s">
        <v>1517</v>
      </c>
      <c r="B361" s="62" t="s">
        <v>1945</v>
      </c>
      <c r="C361" s="62" t="s">
        <v>2721</v>
      </c>
      <c r="D361" s="62" t="s">
        <v>2128</v>
      </c>
      <c r="E361" s="62" t="s">
        <v>2127</v>
      </c>
      <c r="F361" s="16" t="s">
        <v>2008</v>
      </c>
      <c r="G361" s="32">
        <v>0</v>
      </c>
      <c r="H361" s="32">
        <v>0</v>
      </c>
      <c r="I361" s="32">
        <v>0</v>
      </c>
      <c r="J361" s="32">
        <f t="shared" si="13"/>
        <v>0</v>
      </c>
    </row>
    <row r="362" spans="1:10">
      <c r="A362" s="16" t="s">
        <v>1518</v>
      </c>
      <c r="B362" s="62" t="s">
        <v>1945</v>
      </c>
      <c r="C362" s="62" t="s">
        <v>2429</v>
      </c>
      <c r="D362" s="62" t="s">
        <v>2128</v>
      </c>
      <c r="E362" s="62" t="s">
        <v>2128</v>
      </c>
      <c r="F362" s="16" t="s">
        <v>2008</v>
      </c>
      <c r="G362" s="32">
        <v>0</v>
      </c>
      <c r="H362" s="32">
        <v>0</v>
      </c>
      <c r="I362" s="32">
        <v>0</v>
      </c>
      <c r="J362" s="32">
        <f t="shared" si="13"/>
        <v>0</v>
      </c>
    </row>
    <row r="363" spans="1:10">
      <c r="A363" s="16" t="s">
        <v>1519</v>
      </c>
      <c r="B363" s="62" t="s">
        <v>1945</v>
      </c>
      <c r="C363" s="62" t="s">
        <v>2430</v>
      </c>
      <c r="D363" s="62" t="s">
        <v>2128</v>
      </c>
      <c r="E363" s="62" t="s">
        <v>2128</v>
      </c>
      <c r="F363" s="16" t="s">
        <v>2008</v>
      </c>
      <c r="G363" s="32">
        <v>0</v>
      </c>
      <c r="H363" s="32">
        <v>0</v>
      </c>
      <c r="I363" s="32">
        <v>0</v>
      </c>
      <c r="J363" s="32">
        <f t="shared" si="13"/>
        <v>0</v>
      </c>
    </row>
    <row r="364" spans="1:10">
      <c r="A364" s="16" t="s">
        <v>1520</v>
      </c>
      <c r="B364" s="62" t="s">
        <v>1945</v>
      </c>
      <c r="C364" s="62" t="s">
        <v>2269</v>
      </c>
      <c r="D364" s="62" t="s">
        <v>2128</v>
      </c>
      <c r="E364" s="62" t="s">
        <v>2128</v>
      </c>
      <c r="F364" s="16" t="s">
        <v>2008</v>
      </c>
      <c r="G364" s="32">
        <v>0</v>
      </c>
      <c r="H364" s="32">
        <v>0</v>
      </c>
      <c r="I364" s="32">
        <v>0</v>
      </c>
      <c r="J364" s="32">
        <f t="shared" si="13"/>
        <v>0</v>
      </c>
    </row>
    <row r="365" spans="1:10">
      <c r="A365" s="16" t="s">
        <v>1521</v>
      </c>
      <c r="B365" s="62" t="s">
        <v>1945</v>
      </c>
      <c r="C365" s="62" t="s">
        <v>2321</v>
      </c>
      <c r="D365" s="62" t="s">
        <v>2128</v>
      </c>
      <c r="E365" s="62" t="s">
        <v>2128</v>
      </c>
      <c r="F365" s="16" t="s">
        <v>2008</v>
      </c>
      <c r="G365" s="32">
        <v>0</v>
      </c>
      <c r="H365" s="32">
        <v>0</v>
      </c>
      <c r="I365" s="32">
        <v>0</v>
      </c>
      <c r="J365" s="32">
        <f t="shared" si="13"/>
        <v>0</v>
      </c>
    </row>
    <row r="366" spans="1:10">
      <c r="A366" s="16" t="s">
        <v>1522</v>
      </c>
      <c r="B366" s="62" t="s">
        <v>1945</v>
      </c>
      <c r="C366" s="62" t="s">
        <v>2431</v>
      </c>
      <c r="D366" s="62" t="s">
        <v>2128</v>
      </c>
      <c r="E366" s="62" t="s">
        <v>2128</v>
      </c>
      <c r="F366" s="16" t="s">
        <v>2008</v>
      </c>
      <c r="G366" s="32">
        <v>0</v>
      </c>
      <c r="H366" s="32">
        <v>0</v>
      </c>
      <c r="I366" s="32">
        <v>0</v>
      </c>
      <c r="J366" s="32">
        <f t="shared" si="13"/>
        <v>0</v>
      </c>
    </row>
    <row r="367" spans="1:10">
      <c r="A367" s="16" t="s">
        <v>1523</v>
      </c>
      <c r="B367" s="62" t="s">
        <v>1945</v>
      </c>
      <c r="C367" s="62" t="s">
        <v>2432</v>
      </c>
      <c r="D367" s="62" t="s">
        <v>2128</v>
      </c>
      <c r="E367" s="62" t="s">
        <v>2128</v>
      </c>
      <c r="F367" s="16" t="s">
        <v>2008</v>
      </c>
      <c r="G367" s="32">
        <v>0</v>
      </c>
      <c r="H367" s="32">
        <v>0</v>
      </c>
      <c r="I367" s="32">
        <v>0</v>
      </c>
      <c r="J367" s="32">
        <f t="shared" si="13"/>
        <v>0</v>
      </c>
    </row>
    <row r="368" spans="1:10">
      <c r="A368" s="16" t="s">
        <v>1524</v>
      </c>
      <c r="B368" s="62" t="s">
        <v>1945</v>
      </c>
      <c r="C368" s="62" t="s">
        <v>2433</v>
      </c>
      <c r="D368" s="62" t="s">
        <v>2128</v>
      </c>
      <c r="E368" s="62" t="s">
        <v>2128</v>
      </c>
      <c r="F368" s="16" t="s">
        <v>2008</v>
      </c>
      <c r="G368" s="32">
        <v>0</v>
      </c>
      <c r="H368" s="32">
        <v>0</v>
      </c>
      <c r="I368" s="32">
        <v>0</v>
      </c>
      <c r="J368" s="32">
        <f t="shared" si="13"/>
        <v>0</v>
      </c>
    </row>
    <row r="369" spans="1:10">
      <c r="A369" s="16" t="s">
        <v>1525</v>
      </c>
      <c r="B369" s="62" t="s">
        <v>1945</v>
      </c>
      <c r="C369" s="62" t="s">
        <v>2434</v>
      </c>
      <c r="D369" s="62" t="s">
        <v>2128</v>
      </c>
      <c r="E369" s="62" t="s">
        <v>2128</v>
      </c>
      <c r="F369" s="16" t="s">
        <v>2008</v>
      </c>
      <c r="G369" s="32">
        <v>0</v>
      </c>
      <c r="H369" s="32">
        <v>0</v>
      </c>
      <c r="I369" s="32">
        <v>0</v>
      </c>
      <c r="J369" s="32">
        <f t="shared" si="13"/>
        <v>0</v>
      </c>
    </row>
    <row r="370" spans="1:10">
      <c r="A370" s="16" t="s">
        <v>1526</v>
      </c>
      <c r="B370" s="62" t="s">
        <v>1945</v>
      </c>
      <c r="C370" s="62" t="s">
        <v>2274</v>
      </c>
      <c r="D370" s="62" t="s">
        <v>2128</v>
      </c>
      <c r="E370" s="62" t="s">
        <v>2128</v>
      </c>
      <c r="F370" s="16" t="s">
        <v>2008</v>
      </c>
      <c r="G370" s="32">
        <v>0</v>
      </c>
      <c r="H370" s="32">
        <v>0</v>
      </c>
      <c r="I370" s="32">
        <v>0</v>
      </c>
      <c r="J370" s="32">
        <f t="shared" si="13"/>
        <v>0</v>
      </c>
    </row>
    <row r="371" spans="1:10">
      <c r="A371" s="16" t="s">
        <v>1527</v>
      </c>
      <c r="B371" s="62" t="s">
        <v>1945</v>
      </c>
      <c r="C371" s="62" t="s">
        <v>2435</v>
      </c>
      <c r="D371" s="62" t="s">
        <v>2128</v>
      </c>
      <c r="E371" s="62" t="s">
        <v>2128</v>
      </c>
      <c r="F371" s="16" t="s">
        <v>2008</v>
      </c>
      <c r="G371" s="32">
        <v>0</v>
      </c>
      <c r="H371" s="32">
        <v>0</v>
      </c>
      <c r="I371" s="32">
        <v>0</v>
      </c>
      <c r="J371" s="32">
        <f t="shared" si="13"/>
        <v>0</v>
      </c>
    </row>
    <row r="372" spans="1:10">
      <c r="A372" s="16" t="s">
        <v>1528</v>
      </c>
      <c r="B372" s="62" t="s">
        <v>1945</v>
      </c>
      <c r="C372" s="62" t="s">
        <v>2436</v>
      </c>
      <c r="D372" s="62" t="s">
        <v>2796</v>
      </c>
      <c r="E372" s="62" t="s">
        <v>2171</v>
      </c>
      <c r="F372" s="16" t="s">
        <v>2008</v>
      </c>
      <c r="G372" s="32">
        <v>495</v>
      </c>
      <c r="H372" s="32">
        <v>0</v>
      </c>
      <c r="I372" s="32">
        <v>0</v>
      </c>
      <c r="J372" s="32">
        <f t="shared" ref="J372:J403" si="14">G372+H372+I372</f>
        <v>495</v>
      </c>
    </row>
    <row r="373" spans="1:10">
      <c r="A373" s="16" t="s">
        <v>1529</v>
      </c>
      <c r="B373" s="62" t="s">
        <v>1945</v>
      </c>
      <c r="C373" s="62" t="s">
        <v>2436</v>
      </c>
      <c r="D373" s="62" t="s">
        <v>2128</v>
      </c>
      <c r="E373" s="62" t="s">
        <v>2128</v>
      </c>
      <c r="F373" s="16" t="s">
        <v>2008</v>
      </c>
      <c r="G373" s="32">
        <v>0</v>
      </c>
      <c r="H373" s="32">
        <v>0</v>
      </c>
      <c r="I373" s="32">
        <v>0</v>
      </c>
      <c r="J373" s="32">
        <f t="shared" si="14"/>
        <v>0</v>
      </c>
    </row>
    <row r="374" spans="1:10">
      <c r="A374" s="16" t="s">
        <v>1530</v>
      </c>
      <c r="B374" s="62" t="s">
        <v>1945</v>
      </c>
      <c r="C374" s="62" t="s">
        <v>2437</v>
      </c>
      <c r="D374" s="62" t="s">
        <v>2128</v>
      </c>
      <c r="E374" s="62" t="s">
        <v>2128</v>
      </c>
      <c r="F374" s="16" t="s">
        <v>2008</v>
      </c>
      <c r="G374" s="32">
        <v>0</v>
      </c>
      <c r="H374" s="32">
        <v>0</v>
      </c>
      <c r="I374" s="32">
        <v>0</v>
      </c>
      <c r="J374" s="32">
        <f t="shared" si="14"/>
        <v>0</v>
      </c>
    </row>
    <row r="375" spans="1:10">
      <c r="A375" s="16" t="s">
        <v>1531</v>
      </c>
      <c r="B375" s="62" t="s">
        <v>1945</v>
      </c>
      <c r="C375" s="62" t="s">
        <v>2438</v>
      </c>
      <c r="D375" s="62" t="s">
        <v>2128</v>
      </c>
      <c r="E375" s="62" t="s">
        <v>2128</v>
      </c>
      <c r="F375" s="16" t="s">
        <v>2008</v>
      </c>
      <c r="G375" s="32">
        <v>0</v>
      </c>
      <c r="H375" s="32">
        <v>0</v>
      </c>
      <c r="I375" s="32">
        <v>0</v>
      </c>
      <c r="J375" s="32">
        <f t="shared" si="14"/>
        <v>0</v>
      </c>
    </row>
    <row r="376" spans="1:10">
      <c r="A376" s="16" t="s">
        <v>1532</v>
      </c>
      <c r="B376" s="62" t="s">
        <v>1945</v>
      </c>
      <c r="C376" s="62" t="s">
        <v>2439</v>
      </c>
      <c r="D376" s="62" t="s">
        <v>2128</v>
      </c>
      <c r="E376" s="62" t="s">
        <v>2128</v>
      </c>
      <c r="F376" s="16" t="s">
        <v>2008</v>
      </c>
      <c r="G376" s="32">
        <v>0</v>
      </c>
      <c r="H376" s="32">
        <v>0</v>
      </c>
      <c r="I376" s="32">
        <v>0</v>
      </c>
      <c r="J376" s="32">
        <f t="shared" si="14"/>
        <v>0</v>
      </c>
    </row>
    <row r="377" spans="1:10">
      <c r="A377" s="16" t="s">
        <v>1533</v>
      </c>
      <c r="B377" s="62" t="s">
        <v>1945</v>
      </c>
      <c r="C377" s="62" t="s">
        <v>2440</v>
      </c>
      <c r="D377" s="62" t="s">
        <v>2128</v>
      </c>
      <c r="E377" s="62" t="s">
        <v>2128</v>
      </c>
      <c r="F377" s="16" t="s">
        <v>2008</v>
      </c>
      <c r="G377" s="32">
        <v>0</v>
      </c>
      <c r="H377" s="32">
        <v>0</v>
      </c>
      <c r="I377" s="32">
        <v>0</v>
      </c>
      <c r="J377" s="32">
        <f t="shared" si="14"/>
        <v>0</v>
      </c>
    </row>
    <row r="378" spans="1:10">
      <c r="A378" s="16" t="s">
        <v>1534</v>
      </c>
      <c r="B378" s="62" t="s">
        <v>1945</v>
      </c>
      <c r="C378" s="62" t="s">
        <v>2441</v>
      </c>
      <c r="D378" s="62" t="s">
        <v>2128</v>
      </c>
      <c r="E378" s="62" t="s">
        <v>2128</v>
      </c>
      <c r="F378" s="16" t="s">
        <v>2008</v>
      </c>
      <c r="G378" s="32">
        <v>0</v>
      </c>
      <c r="H378" s="32">
        <v>0</v>
      </c>
      <c r="I378" s="32">
        <v>0</v>
      </c>
      <c r="J378" s="32">
        <f t="shared" si="14"/>
        <v>0</v>
      </c>
    </row>
    <row r="379" spans="1:10">
      <c r="A379" s="16" t="s">
        <v>1535</v>
      </c>
      <c r="B379" s="62" t="s">
        <v>1945</v>
      </c>
      <c r="C379" s="62" t="s">
        <v>2442</v>
      </c>
      <c r="D379" s="62" t="s">
        <v>2128</v>
      </c>
      <c r="E379" s="62" t="s">
        <v>2128</v>
      </c>
      <c r="F379" s="16" t="s">
        <v>2008</v>
      </c>
      <c r="G379" s="32">
        <v>0</v>
      </c>
      <c r="H379" s="32">
        <v>0</v>
      </c>
      <c r="I379" s="32">
        <v>0</v>
      </c>
      <c r="J379" s="32">
        <f t="shared" si="14"/>
        <v>0</v>
      </c>
    </row>
    <row r="380" spans="1:10">
      <c r="A380" s="16" t="s">
        <v>1536</v>
      </c>
      <c r="B380" s="62" t="s">
        <v>1945</v>
      </c>
      <c r="C380" s="62" t="s">
        <v>2443</v>
      </c>
      <c r="D380" s="62" t="s">
        <v>2128</v>
      </c>
      <c r="E380" s="62" t="s">
        <v>2128</v>
      </c>
      <c r="F380" s="16" t="s">
        <v>2008</v>
      </c>
      <c r="G380" s="32">
        <v>0</v>
      </c>
      <c r="H380" s="32">
        <v>0</v>
      </c>
      <c r="I380" s="32">
        <v>0</v>
      </c>
      <c r="J380" s="32">
        <f t="shared" si="14"/>
        <v>0</v>
      </c>
    </row>
    <row r="381" spans="1:10">
      <c r="A381" s="16" t="s">
        <v>1537</v>
      </c>
      <c r="B381" s="62" t="s">
        <v>1945</v>
      </c>
      <c r="C381" s="62" t="s">
        <v>2444</v>
      </c>
      <c r="D381" s="62" t="s">
        <v>2128</v>
      </c>
      <c r="E381" s="62" t="s">
        <v>2128</v>
      </c>
      <c r="F381" s="16" t="s">
        <v>2008</v>
      </c>
      <c r="G381" s="32">
        <v>0</v>
      </c>
      <c r="H381" s="32">
        <v>0</v>
      </c>
      <c r="I381" s="32">
        <v>0</v>
      </c>
      <c r="J381" s="32">
        <f t="shared" si="14"/>
        <v>0</v>
      </c>
    </row>
    <row r="382" spans="1:10">
      <c r="A382" s="16" t="s">
        <v>2459</v>
      </c>
      <c r="B382" s="62" t="s">
        <v>1945</v>
      </c>
      <c r="C382" s="62" t="s">
        <v>2445</v>
      </c>
      <c r="D382" s="62" t="s">
        <v>2128</v>
      </c>
      <c r="E382" s="62" t="s">
        <v>2128</v>
      </c>
      <c r="F382" s="16" t="s">
        <v>2008</v>
      </c>
      <c r="G382" s="32">
        <v>0</v>
      </c>
      <c r="H382" s="32">
        <v>0</v>
      </c>
      <c r="I382" s="32">
        <v>0</v>
      </c>
      <c r="J382" s="32">
        <f t="shared" si="14"/>
        <v>0</v>
      </c>
    </row>
    <row r="383" spans="1:10">
      <c r="A383" s="16" t="s">
        <v>2461</v>
      </c>
      <c r="B383" s="62" t="s">
        <v>1945</v>
      </c>
      <c r="C383" s="62" t="s">
        <v>2446</v>
      </c>
      <c r="D383" s="62" t="s">
        <v>2128</v>
      </c>
      <c r="E383" s="62" t="s">
        <v>2128</v>
      </c>
      <c r="F383" s="16" t="s">
        <v>2008</v>
      </c>
      <c r="G383" s="32">
        <v>0</v>
      </c>
      <c r="H383" s="32">
        <v>0</v>
      </c>
      <c r="I383" s="32">
        <v>0</v>
      </c>
      <c r="J383" s="32">
        <f t="shared" si="14"/>
        <v>0</v>
      </c>
    </row>
    <row r="384" spans="1:10">
      <c r="A384" s="16" t="s">
        <v>2463</v>
      </c>
      <c r="B384" s="62" t="s">
        <v>1945</v>
      </c>
      <c r="C384" s="62" t="s">
        <v>2447</v>
      </c>
      <c r="D384" s="62" t="s">
        <v>2839</v>
      </c>
      <c r="E384" s="62" t="s">
        <v>2134</v>
      </c>
      <c r="F384" s="16" t="s">
        <v>2008</v>
      </c>
      <c r="G384" s="32">
        <v>2351.19</v>
      </c>
      <c r="H384" s="32">
        <v>0</v>
      </c>
      <c r="I384" s="32">
        <v>0</v>
      </c>
      <c r="J384" s="32">
        <f t="shared" si="14"/>
        <v>2351.19</v>
      </c>
    </row>
    <row r="385" spans="1:10">
      <c r="A385" s="16" t="s">
        <v>2464</v>
      </c>
      <c r="B385" s="62" t="s">
        <v>1945</v>
      </c>
      <c r="C385" s="62" t="s">
        <v>2447</v>
      </c>
      <c r="D385" s="62" t="s">
        <v>2128</v>
      </c>
      <c r="E385" s="62" t="s">
        <v>2128</v>
      </c>
      <c r="F385" s="16" t="s">
        <v>2008</v>
      </c>
      <c r="G385" s="32">
        <v>0</v>
      </c>
      <c r="H385" s="32">
        <v>0</v>
      </c>
      <c r="I385" s="32">
        <v>0</v>
      </c>
      <c r="J385" s="32">
        <f t="shared" si="14"/>
        <v>0</v>
      </c>
    </row>
    <row r="386" spans="1:10">
      <c r="A386" s="16" t="s">
        <v>2466</v>
      </c>
      <c r="B386" s="62" t="s">
        <v>1945</v>
      </c>
      <c r="C386" s="62" t="s">
        <v>2448</v>
      </c>
      <c r="D386" s="62" t="s">
        <v>2128</v>
      </c>
      <c r="E386" s="62" t="s">
        <v>2128</v>
      </c>
      <c r="F386" s="16" t="s">
        <v>2008</v>
      </c>
      <c r="G386" s="32">
        <v>0</v>
      </c>
      <c r="H386" s="32">
        <v>0</v>
      </c>
      <c r="I386" s="32">
        <v>0</v>
      </c>
      <c r="J386" s="32">
        <f t="shared" si="14"/>
        <v>0</v>
      </c>
    </row>
    <row r="387" spans="1:10">
      <c r="A387" s="16" t="s">
        <v>2468</v>
      </c>
      <c r="B387" s="62" t="s">
        <v>1945</v>
      </c>
      <c r="C387" s="62" t="s">
        <v>2449</v>
      </c>
      <c r="D387" s="62" t="s">
        <v>2128</v>
      </c>
      <c r="E387" s="62" t="s">
        <v>2128</v>
      </c>
      <c r="F387" s="16" t="s">
        <v>2008</v>
      </c>
      <c r="G387" s="32">
        <v>0</v>
      </c>
      <c r="H387" s="32">
        <v>0</v>
      </c>
      <c r="I387" s="32">
        <v>0</v>
      </c>
      <c r="J387" s="32">
        <f t="shared" si="14"/>
        <v>0</v>
      </c>
    </row>
    <row r="388" spans="1:10">
      <c r="A388" s="16" t="s">
        <v>2470</v>
      </c>
      <c r="B388" s="62" t="s">
        <v>1945</v>
      </c>
      <c r="C388" s="62" t="s">
        <v>2450</v>
      </c>
      <c r="D388" s="62" t="s">
        <v>2128</v>
      </c>
      <c r="E388" s="62" t="s">
        <v>2128</v>
      </c>
      <c r="F388" s="16" t="s">
        <v>2008</v>
      </c>
      <c r="G388" s="32">
        <v>0</v>
      </c>
      <c r="H388" s="32">
        <v>0</v>
      </c>
      <c r="I388" s="32">
        <v>0</v>
      </c>
      <c r="J388" s="32">
        <f t="shared" si="14"/>
        <v>0</v>
      </c>
    </row>
    <row r="389" spans="1:10">
      <c r="A389" s="16" t="s">
        <v>2472</v>
      </c>
      <c r="B389" s="62" t="s">
        <v>1945</v>
      </c>
      <c r="C389" s="62" t="s">
        <v>2451</v>
      </c>
      <c r="D389" s="62" t="s">
        <v>2128</v>
      </c>
      <c r="E389" s="62" t="s">
        <v>2128</v>
      </c>
      <c r="F389" s="16" t="s">
        <v>2008</v>
      </c>
      <c r="G389" s="32">
        <v>0</v>
      </c>
      <c r="H389" s="32">
        <v>0</v>
      </c>
      <c r="I389" s="32">
        <v>0</v>
      </c>
      <c r="J389" s="32">
        <f t="shared" si="14"/>
        <v>0</v>
      </c>
    </row>
    <row r="390" spans="1:10">
      <c r="A390" s="16" t="s">
        <v>2474</v>
      </c>
      <c r="B390" s="62" t="s">
        <v>1945</v>
      </c>
      <c r="C390" s="62" t="s">
        <v>2452</v>
      </c>
      <c r="D390" s="62" t="s">
        <v>2128</v>
      </c>
      <c r="E390" s="62" t="s">
        <v>2128</v>
      </c>
      <c r="F390" s="16" t="s">
        <v>2008</v>
      </c>
      <c r="G390" s="32">
        <v>0</v>
      </c>
      <c r="H390" s="32">
        <v>0</v>
      </c>
      <c r="I390" s="32">
        <v>0</v>
      </c>
      <c r="J390" s="32">
        <f t="shared" si="14"/>
        <v>0</v>
      </c>
    </row>
    <row r="391" spans="1:10">
      <c r="A391" s="16" t="s">
        <v>2476</v>
      </c>
      <c r="B391" s="62" t="s">
        <v>1945</v>
      </c>
      <c r="C391" s="62" t="s">
        <v>2453</v>
      </c>
      <c r="D391" s="62" t="s">
        <v>2128</v>
      </c>
      <c r="E391" s="62" t="s">
        <v>2128</v>
      </c>
      <c r="F391" s="16" t="s">
        <v>2008</v>
      </c>
      <c r="G391" s="32">
        <v>0</v>
      </c>
      <c r="H391" s="32">
        <v>0</v>
      </c>
      <c r="I391" s="32">
        <v>0</v>
      </c>
      <c r="J391" s="32">
        <f t="shared" si="14"/>
        <v>0</v>
      </c>
    </row>
    <row r="392" spans="1:10">
      <c r="A392" s="16" t="s">
        <v>2478</v>
      </c>
      <c r="B392" s="62" t="s">
        <v>1945</v>
      </c>
      <c r="C392" s="62" t="s">
        <v>2454</v>
      </c>
      <c r="D392" s="62" t="s">
        <v>2128</v>
      </c>
      <c r="E392" s="62" t="s">
        <v>2128</v>
      </c>
      <c r="F392" s="16" t="s">
        <v>2008</v>
      </c>
      <c r="G392" s="32">
        <v>0</v>
      </c>
      <c r="H392" s="32">
        <v>0</v>
      </c>
      <c r="I392" s="32">
        <v>0</v>
      </c>
      <c r="J392" s="32">
        <f t="shared" si="14"/>
        <v>0</v>
      </c>
    </row>
    <row r="393" spans="1:10">
      <c r="A393" s="16" t="s">
        <v>2480</v>
      </c>
      <c r="B393" s="62" t="s">
        <v>1945</v>
      </c>
      <c r="C393" s="62" t="s">
        <v>2455</v>
      </c>
      <c r="D393" s="62" t="s">
        <v>2128</v>
      </c>
      <c r="E393" s="62" t="s">
        <v>2128</v>
      </c>
      <c r="F393" s="16" t="s">
        <v>2008</v>
      </c>
      <c r="G393" s="32">
        <v>0</v>
      </c>
      <c r="H393" s="32">
        <v>0</v>
      </c>
      <c r="I393" s="32">
        <v>0</v>
      </c>
      <c r="J393" s="32">
        <f t="shared" si="14"/>
        <v>0</v>
      </c>
    </row>
    <row r="394" spans="1:10">
      <c r="A394" s="16" t="s">
        <v>2482</v>
      </c>
      <c r="B394" s="62" t="s">
        <v>1945</v>
      </c>
      <c r="C394" s="62" t="s">
        <v>2279</v>
      </c>
      <c r="D394" s="62" t="s">
        <v>2128</v>
      </c>
      <c r="E394" s="62" t="s">
        <v>2128</v>
      </c>
      <c r="F394" s="16" t="s">
        <v>2008</v>
      </c>
      <c r="G394" s="32">
        <v>0</v>
      </c>
      <c r="H394" s="32">
        <v>0</v>
      </c>
      <c r="I394" s="32">
        <v>0</v>
      </c>
      <c r="J394" s="32">
        <f t="shared" si="14"/>
        <v>0</v>
      </c>
    </row>
    <row r="395" spans="1:10">
      <c r="A395" s="16" t="s">
        <v>2484</v>
      </c>
      <c r="B395" s="62" t="s">
        <v>1945</v>
      </c>
      <c r="C395" s="62" t="s">
        <v>2456</v>
      </c>
      <c r="D395" s="62" t="s">
        <v>2128</v>
      </c>
      <c r="E395" s="62" t="s">
        <v>2128</v>
      </c>
      <c r="F395" s="16" t="s">
        <v>2008</v>
      </c>
      <c r="G395" s="32">
        <v>0</v>
      </c>
      <c r="H395" s="32">
        <v>0</v>
      </c>
      <c r="I395" s="32">
        <v>0</v>
      </c>
      <c r="J395" s="32">
        <f t="shared" si="14"/>
        <v>0</v>
      </c>
    </row>
    <row r="396" spans="1:10">
      <c r="A396" s="16" t="s">
        <v>2486</v>
      </c>
      <c r="B396" s="62" t="s">
        <v>1945</v>
      </c>
      <c r="C396" s="62" t="s">
        <v>2457</v>
      </c>
      <c r="D396" s="62" t="s">
        <v>2826</v>
      </c>
      <c r="E396" s="62" t="s">
        <v>2313</v>
      </c>
      <c r="F396" s="16" t="s">
        <v>2008</v>
      </c>
      <c r="G396" s="32">
        <v>1105.31</v>
      </c>
      <c r="H396" s="32">
        <v>0</v>
      </c>
      <c r="I396" s="32">
        <v>0</v>
      </c>
      <c r="J396" s="32">
        <f t="shared" si="14"/>
        <v>1105.31</v>
      </c>
    </row>
    <row r="397" spans="1:10">
      <c r="A397" s="16" t="s">
        <v>2488</v>
      </c>
      <c r="B397" s="62" t="s">
        <v>1945</v>
      </c>
      <c r="C397" s="62" t="s">
        <v>2457</v>
      </c>
      <c r="D397" s="62" t="s">
        <v>2128</v>
      </c>
      <c r="E397" s="62" t="s">
        <v>2128</v>
      </c>
      <c r="F397" s="16" t="s">
        <v>2008</v>
      </c>
      <c r="G397" s="32">
        <v>0</v>
      </c>
      <c r="H397" s="32">
        <v>0</v>
      </c>
      <c r="I397" s="32">
        <v>0</v>
      </c>
      <c r="J397" s="32">
        <f t="shared" si="14"/>
        <v>0</v>
      </c>
    </row>
    <row r="398" spans="1:10">
      <c r="A398" s="16" t="s">
        <v>2490</v>
      </c>
      <c r="B398" s="62" t="s">
        <v>1945</v>
      </c>
      <c r="C398" s="62" t="s">
        <v>2460</v>
      </c>
      <c r="D398" s="62" t="s">
        <v>2128</v>
      </c>
      <c r="E398" s="62" t="s">
        <v>2128</v>
      </c>
      <c r="F398" s="16" t="s">
        <v>2008</v>
      </c>
      <c r="G398" s="32">
        <v>0</v>
      </c>
      <c r="H398" s="32">
        <v>0</v>
      </c>
      <c r="I398" s="32">
        <v>0</v>
      </c>
      <c r="J398" s="32">
        <f t="shared" si="14"/>
        <v>0</v>
      </c>
    </row>
    <row r="399" spans="1:10">
      <c r="A399" s="16" t="s">
        <v>2492</v>
      </c>
      <c r="B399" s="62" t="s">
        <v>1945</v>
      </c>
      <c r="C399" s="62" t="s">
        <v>2462</v>
      </c>
      <c r="D399" s="62" t="s">
        <v>2128</v>
      </c>
      <c r="E399" s="62" t="s">
        <v>2128</v>
      </c>
      <c r="F399" s="16" t="s">
        <v>2008</v>
      </c>
      <c r="G399" s="32">
        <v>0</v>
      </c>
      <c r="H399" s="32">
        <v>0</v>
      </c>
      <c r="I399" s="32">
        <v>0</v>
      </c>
      <c r="J399" s="32">
        <f t="shared" si="14"/>
        <v>0</v>
      </c>
    </row>
    <row r="400" spans="1:10">
      <c r="A400" s="16" t="s">
        <v>2494</v>
      </c>
      <c r="B400" s="62" t="s">
        <v>1945</v>
      </c>
      <c r="C400" s="62" t="s">
        <v>2290</v>
      </c>
      <c r="D400" s="62" t="s">
        <v>2128</v>
      </c>
      <c r="E400" s="62" t="s">
        <v>2128</v>
      </c>
      <c r="F400" s="16" t="s">
        <v>2008</v>
      </c>
      <c r="G400" s="32">
        <v>0</v>
      </c>
      <c r="H400" s="32">
        <v>0</v>
      </c>
      <c r="I400" s="32">
        <v>0</v>
      </c>
      <c r="J400" s="32">
        <f t="shared" si="14"/>
        <v>0</v>
      </c>
    </row>
    <row r="401" spans="1:10">
      <c r="A401" s="16" t="s">
        <v>2496</v>
      </c>
      <c r="B401" s="62" t="s">
        <v>1945</v>
      </c>
      <c r="C401" s="62" t="s">
        <v>2465</v>
      </c>
      <c r="D401" s="62" t="s">
        <v>2128</v>
      </c>
      <c r="E401" s="62" t="s">
        <v>2128</v>
      </c>
      <c r="F401" s="16" t="s">
        <v>2008</v>
      </c>
      <c r="G401" s="32">
        <v>0</v>
      </c>
      <c r="H401" s="32">
        <v>0</v>
      </c>
      <c r="I401" s="32">
        <v>0</v>
      </c>
      <c r="J401" s="32">
        <f t="shared" si="14"/>
        <v>0</v>
      </c>
    </row>
    <row r="402" spans="1:10">
      <c r="A402" s="16" t="s">
        <v>2498</v>
      </c>
      <c r="B402" s="62" t="s">
        <v>1945</v>
      </c>
      <c r="C402" s="62" t="s">
        <v>2467</v>
      </c>
      <c r="D402" s="62" t="s">
        <v>2128</v>
      </c>
      <c r="E402" s="62" t="s">
        <v>2128</v>
      </c>
      <c r="F402" s="16" t="s">
        <v>2008</v>
      </c>
      <c r="G402" s="32">
        <v>0</v>
      </c>
      <c r="H402" s="32">
        <v>0</v>
      </c>
      <c r="I402" s="32">
        <v>0</v>
      </c>
      <c r="J402" s="32">
        <f t="shared" si="14"/>
        <v>0</v>
      </c>
    </row>
    <row r="403" spans="1:10">
      <c r="A403" s="16" t="s">
        <v>2500</v>
      </c>
      <c r="B403" s="62" t="s">
        <v>1945</v>
      </c>
      <c r="C403" s="62" t="s">
        <v>2469</v>
      </c>
      <c r="D403" s="62" t="s">
        <v>2128</v>
      </c>
      <c r="E403" s="62" t="s">
        <v>2128</v>
      </c>
      <c r="F403" s="16" t="s">
        <v>2008</v>
      </c>
      <c r="G403" s="32">
        <v>0</v>
      </c>
      <c r="H403" s="32">
        <v>0</v>
      </c>
      <c r="I403" s="32">
        <v>0</v>
      </c>
      <c r="J403" s="32">
        <f t="shared" si="14"/>
        <v>0</v>
      </c>
    </row>
    <row r="404" spans="1:10">
      <c r="A404" s="16" t="s">
        <v>2502</v>
      </c>
      <c r="B404" s="62" t="s">
        <v>1945</v>
      </c>
      <c r="C404" s="62" t="s">
        <v>2471</v>
      </c>
      <c r="D404" s="62" t="s">
        <v>2128</v>
      </c>
      <c r="E404" s="62" t="s">
        <v>2128</v>
      </c>
      <c r="F404" s="16" t="s">
        <v>2008</v>
      </c>
      <c r="G404" s="32">
        <v>0</v>
      </c>
      <c r="H404" s="32">
        <v>0</v>
      </c>
      <c r="I404" s="32">
        <v>0</v>
      </c>
      <c r="J404" s="32">
        <f t="shared" ref="J404:J433" si="15">G404+H404+I404</f>
        <v>0</v>
      </c>
    </row>
    <row r="405" spans="1:10">
      <c r="A405" s="16" t="s">
        <v>2504</v>
      </c>
      <c r="B405" s="62" t="s">
        <v>1945</v>
      </c>
      <c r="C405" s="62" t="s">
        <v>2473</v>
      </c>
      <c r="D405" s="62" t="s">
        <v>2128</v>
      </c>
      <c r="E405" s="62" t="s">
        <v>2128</v>
      </c>
      <c r="F405" s="16" t="s">
        <v>2008</v>
      </c>
      <c r="G405" s="32">
        <v>0</v>
      </c>
      <c r="H405" s="32">
        <v>0</v>
      </c>
      <c r="I405" s="32">
        <v>0</v>
      </c>
      <c r="J405" s="32">
        <f t="shared" si="15"/>
        <v>0</v>
      </c>
    </row>
    <row r="406" spans="1:10">
      <c r="A406" s="16" t="s">
        <v>2506</v>
      </c>
      <c r="B406" s="62" t="s">
        <v>1945</v>
      </c>
      <c r="C406" s="62" t="s">
        <v>2475</v>
      </c>
      <c r="D406" s="62" t="s">
        <v>2128</v>
      </c>
      <c r="E406" s="62" t="s">
        <v>2128</v>
      </c>
      <c r="F406" s="16" t="s">
        <v>2008</v>
      </c>
      <c r="G406" s="32">
        <v>0</v>
      </c>
      <c r="H406" s="32">
        <v>0</v>
      </c>
      <c r="I406" s="32">
        <v>0</v>
      </c>
      <c r="J406" s="32">
        <f t="shared" si="15"/>
        <v>0</v>
      </c>
    </row>
    <row r="407" spans="1:10">
      <c r="A407" s="16" t="s">
        <v>2510</v>
      </c>
      <c r="B407" s="62" t="s">
        <v>1945</v>
      </c>
      <c r="C407" s="62" t="s">
        <v>2477</v>
      </c>
      <c r="D407" s="62" t="s">
        <v>2128</v>
      </c>
      <c r="E407" s="62" t="s">
        <v>2128</v>
      </c>
      <c r="F407" s="16" t="s">
        <v>2008</v>
      </c>
      <c r="G407" s="32">
        <v>0</v>
      </c>
      <c r="H407" s="32">
        <v>0</v>
      </c>
      <c r="I407" s="32">
        <v>0</v>
      </c>
      <c r="J407" s="32">
        <f t="shared" si="15"/>
        <v>0</v>
      </c>
    </row>
    <row r="408" spans="1:10">
      <c r="A408" s="16" t="s">
        <v>2512</v>
      </c>
      <c r="B408" s="62" t="s">
        <v>1945</v>
      </c>
      <c r="C408" s="62" t="s">
        <v>2479</v>
      </c>
      <c r="D408" s="62" t="s">
        <v>2128</v>
      </c>
      <c r="E408" s="62" t="s">
        <v>2128</v>
      </c>
      <c r="F408" s="16" t="s">
        <v>2008</v>
      </c>
      <c r="G408" s="32">
        <v>0</v>
      </c>
      <c r="H408" s="32">
        <v>0</v>
      </c>
      <c r="I408" s="32">
        <v>0</v>
      </c>
      <c r="J408" s="32">
        <f t="shared" si="15"/>
        <v>0</v>
      </c>
    </row>
    <row r="409" spans="1:10">
      <c r="A409" s="16" t="s">
        <v>2514</v>
      </c>
      <c r="B409" s="62" t="s">
        <v>1945</v>
      </c>
      <c r="C409" s="62" t="s">
        <v>2481</v>
      </c>
      <c r="D409" s="62" t="s">
        <v>2128</v>
      </c>
      <c r="E409" s="62" t="s">
        <v>2128</v>
      </c>
      <c r="F409" s="16" t="s">
        <v>2008</v>
      </c>
      <c r="G409" s="32">
        <v>0</v>
      </c>
      <c r="H409" s="32">
        <v>0</v>
      </c>
      <c r="I409" s="32">
        <v>0</v>
      </c>
      <c r="J409" s="32">
        <f t="shared" si="15"/>
        <v>0</v>
      </c>
    </row>
    <row r="410" spans="1:10">
      <c r="A410" s="16" t="s">
        <v>2516</v>
      </c>
      <c r="B410" s="62" t="s">
        <v>1945</v>
      </c>
      <c r="C410" s="62" t="s">
        <v>2483</v>
      </c>
      <c r="D410" s="62" t="s">
        <v>2840</v>
      </c>
      <c r="E410" s="62" t="s">
        <v>2359</v>
      </c>
      <c r="F410" s="16" t="s">
        <v>2008</v>
      </c>
      <c r="G410" s="32">
        <v>760</v>
      </c>
      <c r="H410" s="32">
        <v>0</v>
      </c>
      <c r="I410" s="32">
        <v>0</v>
      </c>
      <c r="J410" s="32">
        <f t="shared" si="15"/>
        <v>760</v>
      </c>
    </row>
    <row r="411" spans="1:10">
      <c r="A411" s="16" t="s">
        <v>2519</v>
      </c>
      <c r="B411" s="62" t="s">
        <v>1945</v>
      </c>
      <c r="C411" s="62" t="s">
        <v>2483</v>
      </c>
      <c r="D411" s="62" t="s">
        <v>2128</v>
      </c>
      <c r="E411" s="62" t="s">
        <v>2128</v>
      </c>
      <c r="F411" s="16" t="s">
        <v>2008</v>
      </c>
      <c r="G411" s="32">
        <v>0</v>
      </c>
      <c r="H411" s="32">
        <v>0</v>
      </c>
      <c r="I411" s="32">
        <v>0</v>
      </c>
      <c r="J411" s="32">
        <f t="shared" si="15"/>
        <v>0</v>
      </c>
    </row>
    <row r="412" spans="1:10">
      <c r="A412" s="16" t="s">
        <v>2521</v>
      </c>
      <c r="B412" s="62" t="s">
        <v>1945</v>
      </c>
      <c r="C412" s="62" t="s">
        <v>2485</v>
      </c>
      <c r="D412" s="62" t="s">
        <v>2128</v>
      </c>
      <c r="E412" s="62" t="s">
        <v>2128</v>
      </c>
      <c r="F412" s="16" t="s">
        <v>2008</v>
      </c>
      <c r="G412" s="32">
        <v>0</v>
      </c>
      <c r="H412" s="32">
        <v>0</v>
      </c>
      <c r="I412" s="32">
        <v>0</v>
      </c>
      <c r="J412" s="32">
        <f t="shared" si="15"/>
        <v>0</v>
      </c>
    </row>
    <row r="413" spans="1:10">
      <c r="A413" s="16" t="s">
        <v>2524</v>
      </c>
      <c r="B413" s="62" t="s">
        <v>1945</v>
      </c>
      <c r="C413" s="62" t="s">
        <v>2487</v>
      </c>
      <c r="D413" s="62" t="s">
        <v>2128</v>
      </c>
      <c r="E413" s="62" t="s">
        <v>2128</v>
      </c>
      <c r="F413" s="16" t="s">
        <v>2008</v>
      </c>
      <c r="G413" s="32">
        <v>0</v>
      </c>
      <c r="H413" s="32">
        <v>0</v>
      </c>
      <c r="I413" s="32">
        <v>0</v>
      </c>
      <c r="J413" s="32">
        <f t="shared" si="15"/>
        <v>0</v>
      </c>
    </row>
    <row r="414" spans="1:10">
      <c r="A414" s="16" t="s">
        <v>2527</v>
      </c>
      <c r="B414" s="62" t="s">
        <v>1945</v>
      </c>
      <c r="C414" s="62" t="s">
        <v>2489</v>
      </c>
      <c r="D414" s="62" t="s">
        <v>2128</v>
      </c>
      <c r="E414" s="62" t="s">
        <v>2128</v>
      </c>
      <c r="F414" s="16" t="s">
        <v>2008</v>
      </c>
      <c r="G414" s="32">
        <v>0</v>
      </c>
      <c r="H414" s="32">
        <v>0</v>
      </c>
      <c r="I414" s="32">
        <v>0</v>
      </c>
      <c r="J414" s="32">
        <f t="shared" si="15"/>
        <v>0</v>
      </c>
    </row>
    <row r="415" spans="1:10">
      <c r="A415" s="16" t="s">
        <v>2529</v>
      </c>
      <c r="B415" s="62" t="s">
        <v>1945</v>
      </c>
      <c r="C415" s="62" t="s">
        <v>2491</v>
      </c>
      <c r="D415" s="62" t="s">
        <v>2128</v>
      </c>
      <c r="E415" s="62" t="s">
        <v>2128</v>
      </c>
      <c r="F415" s="16" t="s">
        <v>2008</v>
      </c>
      <c r="G415" s="32">
        <v>0</v>
      </c>
      <c r="H415" s="32">
        <v>0</v>
      </c>
      <c r="I415" s="32">
        <v>0</v>
      </c>
      <c r="J415" s="32">
        <f t="shared" si="15"/>
        <v>0</v>
      </c>
    </row>
    <row r="416" spans="1:10">
      <c r="A416" s="16" t="s">
        <v>2531</v>
      </c>
      <c r="B416" s="62" t="s">
        <v>1945</v>
      </c>
      <c r="C416" s="62" t="s">
        <v>2493</v>
      </c>
      <c r="D416" s="62" t="s">
        <v>2128</v>
      </c>
      <c r="E416" s="62" t="s">
        <v>2128</v>
      </c>
      <c r="F416" s="16" t="s">
        <v>2008</v>
      </c>
      <c r="G416" s="32">
        <v>0</v>
      </c>
      <c r="H416" s="32">
        <v>0</v>
      </c>
      <c r="I416" s="32">
        <v>0</v>
      </c>
      <c r="J416" s="32">
        <f t="shared" si="15"/>
        <v>0</v>
      </c>
    </row>
    <row r="417" spans="1:10">
      <c r="A417" s="16" t="s">
        <v>2532</v>
      </c>
      <c r="B417" s="62" t="s">
        <v>1945</v>
      </c>
      <c r="C417" s="62" t="s">
        <v>2495</v>
      </c>
      <c r="D417" s="62" t="s">
        <v>2128</v>
      </c>
      <c r="E417" s="62" t="s">
        <v>2128</v>
      </c>
      <c r="F417" s="16" t="s">
        <v>2008</v>
      </c>
      <c r="G417" s="32">
        <v>0</v>
      </c>
      <c r="H417" s="32">
        <v>0</v>
      </c>
      <c r="I417" s="32">
        <v>0</v>
      </c>
      <c r="J417" s="32">
        <f t="shared" si="15"/>
        <v>0</v>
      </c>
    </row>
    <row r="418" spans="1:10">
      <c r="A418" s="16" t="s">
        <v>2535</v>
      </c>
      <c r="B418" s="62" t="s">
        <v>1945</v>
      </c>
      <c r="C418" s="62" t="s">
        <v>2497</v>
      </c>
      <c r="D418" s="62" t="s">
        <v>2128</v>
      </c>
      <c r="E418" s="62" t="s">
        <v>2128</v>
      </c>
      <c r="F418" s="16" t="s">
        <v>2008</v>
      </c>
      <c r="G418" s="32">
        <v>0</v>
      </c>
      <c r="H418" s="32">
        <v>0</v>
      </c>
      <c r="I418" s="32">
        <v>0</v>
      </c>
      <c r="J418" s="32">
        <f t="shared" si="15"/>
        <v>0</v>
      </c>
    </row>
    <row r="419" spans="1:10">
      <c r="A419" s="16" t="s">
        <v>2536</v>
      </c>
      <c r="B419" s="62" t="s">
        <v>1945</v>
      </c>
      <c r="C419" s="62" t="s">
        <v>2499</v>
      </c>
      <c r="D419" s="62" t="s">
        <v>2128</v>
      </c>
      <c r="E419" s="62" t="s">
        <v>2128</v>
      </c>
      <c r="F419" s="16" t="s">
        <v>2008</v>
      </c>
      <c r="G419" s="32">
        <v>0</v>
      </c>
      <c r="H419" s="32">
        <v>0</v>
      </c>
      <c r="I419" s="32">
        <v>0</v>
      </c>
      <c r="J419" s="32">
        <f t="shared" si="15"/>
        <v>0</v>
      </c>
    </row>
    <row r="420" spans="1:10">
      <c r="A420" s="16" t="s">
        <v>2537</v>
      </c>
      <c r="B420" s="62" t="s">
        <v>1945</v>
      </c>
      <c r="C420" s="62" t="s">
        <v>2501</v>
      </c>
      <c r="D420" s="62" t="s">
        <v>2128</v>
      </c>
      <c r="E420" s="62" t="s">
        <v>2128</v>
      </c>
      <c r="F420" s="16" t="s">
        <v>2008</v>
      </c>
      <c r="G420" s="32">
        <v>0</v>
      </c>
      <c r="H420" s="32">
        <v>0</v>
      </c>
      <c r="I420" s="32">
        <v>0</v>
      </c>
      <c r="J420" s="32">
        <f t="shared" si="15"/>
        <v>0</v>
      </c>
    </row>
    <row r="421" spans="1:10">
      <c r="A421" s="16" t="s">
        <v>2538</v>
      </c>
      <c r="B421" s="62" t="s">
        <v>1945</v>
      </c>
      <c r="C421" s="62" t="s">
        <v>2503</v>
      </c>
      <c r="D421" s="62" t="s">
        <v>2128</v>
      </c>
      <c r="E421" s="62" t="s">
        <v>2128</v>
      </c>
      <c r="F421" s="16" t="s">
        <v>2008</v>
      </c>
      <c r="G421" s="32">
        <v>0</v>
      </c>
      <c r="H421" s="32">
        <v>0</v>
      </c>
      <c r="I421" s="32">
        <v>0</v>
      </c>
      <c r="J421" s="32">
        <f t="shared" si="15"/>
        <v>0</v>
      </c>
    </row>
    <row r="422" spans="1:10">
      <c r="A422" s="16" t="s">
        <v>2541</v>
      </c>
      <c r="B422" s="62" t="s">
        <v>1945</v>
      </c>
      <c r="C422" s="62" t="s">
        <v>2505</v>
      </c>
      <c r="D422" s="62" t="s">
        <v>2128</v>
      </c>
      <c r="E422" s="62" t="s">
        <v>2128</v>
      </c>
      <c r="F422" s="16" t="s">
        <v>2008</v>
      </c>
      <c r="G422" s="32">
        <v>0</v>
      </c>
      <c r="H422" s="32">
        <v>0</v>
      </c>
      <c r="I422" s="32">
        <v>0</v>
      </c>
      <c r="J422" s="32">
        <f t="shared" si="15"/>
        <v>0</v>
      </c>
    </row>
    <row r="423" spans="1:10">
      <c r="A423" s="16" t="s">
        <v>2542</v>
      </c>
      <c r="B423" s="62" t="s">
        <v>1945</v>
      </c>
      <c r="C423" s="62" t="s">
        <v>2841</v>
      </c>
      <c r="D423" s="62" t="s">
        <v>2842</v>
      </c>
      <c r="E423" s="62" t="s">
        <v>2157</v>
      </c>
      <c r="F423" s="16" t="s">
        <v>2008</v>
      </c>
      <c r="G423" s="32">
        <v>8660</v>
      </c>
      <c r="H423" s="32">
        <v>0</v>
      </c>
      <c r="I423" s="32">
        <v>0</v>
      </c>
      <c r="J423" s="32">
        <f t="shared" si="15"/>
        <v>8660</v>
      </c>
    </row>
    <row r="424" spans="1:10">
      <c r="A424" s="16" t="s">
        <v>2543</v>
      </c>
      <c r="B424" s="62" t="s">
        <v>1945</v>
      </c>
      <c r="C424" s="62" t="s">
        <v>2530</v>
      </c>
      <c r="D424" s="62" t="s">
        <v>2843</v>
      </c>
      <c r="E424" s="62" t="s">
        <v>2245</v>
      </c>
      <c r="F424" s="16" t="s">
        <v>2008</v>
      </c>
      <c r="G424" s="32">
        <v>18854.45</v>
      </c>
      <c r="H424" s="32">
        <v>0</v>
      </c>
      <c r="I424" s="32">
        <v>0</v>
      </c>
      <c r="J424" s="32">
        <f t="shared" si="15"/>
        <v>18854.45</v>
      </c>
    </row>
    <row r="425" spans="1:10">
      <c r="A425" s="16" t="s">
        <v>2545</v>
      </c>
      <c r="B425" s="62" t="s">
        <v>1945</v>
      </c>
      <c r="C425" s="62" t="s">
        <v>2844</v>
      </c>
      <c r="D425" s="62" t="s">
        <v>2845</v>
      </c>
      <c r="E425" s="62" t="s">
        <v>2313</v>
      </c>
      <c r="F425" s="16" t="s">
        <v>2008</v>
      </c>
      <c r="G425" s="32">
        <v>4676.3999999999996</v>
      </c>
      <c r="H425" s="32">
        <v>0</v>
      </c>
      <c r="I425" s="32">
        <v>0</v>
      </c>
      <c r="J425" s="32">
        <f t="shared" si="15"/>
        <v>4676.3999999999996</v>
      </c>
    </row>
    <row r="426" spans="1:10">
      <c r="A426" s="16" t="s">
        <v>2546</v>
      </c>
      <c r="B426" s="62" t="s">
        <v>1945</v>
      </c>
      <c r="C426" s="62" t="s">
        <v>2846</v>
      </c>
      <c r="D426" s="62" t="s">
        <v>2847</v>
      </c>
      <c r="E426" s="62" t="s">
        <v>2509</v>
      </c>
      <c r="F426" s="16" t="s">
        <v>2008</v>
      </c>
      <c r="G426" s="32">
        <v>33041.279999999999</v>
      </c>
      <c r="H426" s="32">
        <v>0</v>
      </c>
      <c r="I426" s="32">
        <v>0</v>
      </c>
      <c r="J426" s="32">
        <f t="shared" si="15"/>
        <v>33041.279999999999</v>
      </c>
    </row>
    <row r="427" spans="1:10">
      <c r="A427" s="16" t="s">
        <v>2548</v>
      </c>
      <c r="B427" s="62" t="s">
        <v>1945</v>
      </c>
      <c r="C427" s="62" t="s">
        <v>2846</v>
      </c>
      <c r="D427" s="62" t="s">
        <v>2847</v>
      </c>
      <c r="E427" s="62" t="s">
        <v>2157</v>
      </c>
      <c r="F427" s="16" t="s">
        <v>2008</v>
      </c>
      <c r="G427" s="32">
        <v>67213.38</v>
      </c>
      <c r="H427" s="32">
        <v>0</v>
      </c>
      <c r="I427" s="32">
        <v>0</v>
      </c>
      <c r="J427" s="32">
        <f t="shared" si="15"/>
        <v>67213.38</v>
      </c>
    </row>
    <row r="428" spans="1:10">
      <c r="A428" s="16" t="s">
        <v>2551</v>
      </c>
      <c r="B428" s="62" t="s">
        <v>1945</v>
      </c>
      <c r="C428" s="62" t="s">
        <v>2848</v>
      </c>
      <c r="D428" s="62" t="s">
        <v>2762</v>
      </c>
      <c r="E428" s="62" t="s">
        <v>2171</v>
      </c>
      <c r="F428" s="16" t="s">
        <v>2008</v>
      </c>
      <c r="G428" s="32">
        <v>600</v>
      </c>
      <c r="H428" s="32">
        <v>0</v>
      </c>
      <c r="I428" s="32">
        <v>0</v>
      </c>
      <c r="J428" s="32">
        <f t="shared" si="15"/>
        <v>600</v>
      </c>
    </row>
    <row r="429" spans="1:10">
      <c r="A429" s="16" t="s">
        <v>2553</v>
      </c>
      <c r="B429" s="62" t="s">
        <v>1945</v>
      </c>
      <c r="C429" s="62" t="s">
        <v>2849</v>
      </c>
      <c r="D429" s="62" t="s">
        <v>2790</v>
      </c>
      <c r="E429" s="62" t="s">
        <v>2134</v>
      </c>
      <c r="F429" s="16" t="s">
        <v>2008</v>
      </c>
      <c r="G429" s="32">
        <v>260.83</v>
      </c>
      <c r="H429" s="32">
        <v>0</v>
      </c>
      <c r="I429" s="32">
        <v>0</v>
      </c>
      <c r="J429" s="32">
        <f t="shared" si="15"/>
        <v>260.83</v>
      </c>
    </row>
    <row r="430" spans="1:10">
      <c r="A430" s="16" t="s">
        <v>2555</v>
      </c>
      <c r="B430" s="62" t="s">
        <v>1945</v>
      </c>
      <c r="C430" s="62" t="s">
        <v>2231</v>
      </c>
      <c r="D430" s="62" t="s">
        <v>2128</v>
      </c>
      <c r="E430" s="62" t="s">
        <v>2134</v>
      </c>
      <c r="F430" s="16" t="s">
        <v>2008</v>
      </c>
      <c r="G430" s="32">
        <v>1213.7</v>
      </c>
      <c r="H430" s="32">
        <v>0</v>
      </c>
      <c r="I430" s="32">
        <v>0</v>
      </c>
      <c r="J430" s="32">
        <f t="shared" si="15"/>
        <v>1213.7</v>
      </c>
    </row>
    <row r="431" spans="1:10">
      <c r="A431" s="16" t="s">
        <v>2557</v>
      </c>
      <c r="B431" s="62" t="s">
        <v>1945</v>
      </c>
      <c r="C431" s="62" t="s">
        <v>2231</v>
      </c>
      <c r="D431" s="62" t="s">
        <v>2128</v>
      </c>
      <c r="E431" s="62" t="s">
        <v>2171</v>
      </c>
      <c r="F431" s="16" t="s">
        <v>2008</v>
      </c>
      <c r="G431" s="32">
        <v>0</v>
      </c>
      <c r="H431" s="32">
        <v>0</v>
      </c>
      <c r="I431" s="32">
        <v>0</v>
      </c>
      <c r="J431" s="32">
        <f t="shared" si="15"/>
        <v>0</v>
      </c>
    </row>
    <row r="432" spans="1:10">
      <c r="A432" s="16" t="s">
        <v>2558</v>
      </c>
      <c r="B432" s="62" t="s">
        <v>1945</v>
      </c>
      <c r="C432" s="62" t="s">
        <v>2231</v>
      </c>
      <c r="D432" s="62" t="s">
        <v>2128</v>
      </c>
      <c r="E432" s="62" t="s">
        <v>2151</v>
      </c>
      <c r="F432" s="16" t="s">
        <v>2008</v>
      </c>
      <c r="G432" s="32">
        <v>2327.2800000000002</v>
      </c>
      <c r="H432" s="32">
        <v>0</v>
      </c>
      <c r="I432" s="32">
        <v>0</v>
      </c>
      <c r="J432" s="32">
        <f t="shared" si="15"/>
        <v>2327.2800000000002</v>
      </c>
    </row>
    <row r="433" spans="1:10">
      <c r="A433" s="16" t="s">
        <v>2561</v>
      </c>
      <c r="B433" s="62" t="s">
        <v>1945</v>
      </c>
      <c r="C433" s="62" t="s">
        <v>2729</v>
      </c>
      <c r="D433" s="62" t="s">
        <v>2747</v>
      </c>
      <c r="E433" s="62" t="s">
        <v>2171</v>
      </c>
      <c r="F433" s="16" t="s">
        <v>2008</v>
      </c>
      <c r="G433" s="32">
        <v>55110.86</v>
      </c>
      <c r="H433" s="32">
        <v>0</v>
      </c>
      <c r="I433" s="32">
        <v>0</v>
      </c>
      <c r="J433" s="32">
        <f t="shared" si="15"/>
        <v>55110.86</v>
      </c>
    </row>
    <row r="434" spans="1:10">
      <c r="A434" s="16" t="s">
        <v>2562</v>
      </c>
      <c r="B434" s="891" t="s">
        <v>2544</v>
      </c>
      <c r="C434" s="901"/>
      <c r="D434" s="901"/>
      <c r="E434" s="901"/>
      <c r="F434" s="893" t="s">
        <v>220</v>
      </c>
      <c r="G434" s="894">
        <f>SUBTOTAL(9,G276:G433)</f>
        <v>12177526.769999998</v>
      </c>
      <c r="H434" s="894">
        <f>SUBTOTAL(9,H276:H433)</f>
        <v>0</v>
      </c>
      <c r="I434" s="894">
        <f>SUBTOTAL(9,I276:I433)</f>
        <v>0</v>
      </c>
      <c r="J434" s="894">
        <f>SUBTOTAL(9,J276:J433)</f>
        <v>12177526.769999998</v>
      </c>
    </row>
    <row r="435" spans="1:10">
      <c r="A435" s="16" t="s">
        <v>2563</v>
      </c>
    </row>
    <row r="436" spans="1:10">
      <c r="A436" s="16" t="s">
        <v>2564</v>
      </c>
      <c r="B436" s="62" t="s">
        <v>1949</v>
      </c>
      <c r="C436" s="62" t="s">
        <v>2552</v>
      </c>
      <c r="D436" s="62" t="s">
        <v>2128</v>
      </c>
      <c r="E436" s="62" t="s">
        <v>2128</v>
      </c>
      <c r="F436" s="16" t="s">
        <v>2008</v>
      </c>
      <c r="G436" s="32">
        <v>0</v>
      </c>
      <c r="H436" s="32">
        <v>0</v>
      </c>
      <c r="I436" s="32">
        <v>0</v>
      </c>
      <c r="J436" s="32">
        <f t="shared" ref="J436:J483" si="16">G436+H436+I436</f>
        <v>0</v>
      </c>
    </row>
    <row r="437" spans="1:10">
      <c r="A437" s="16" t="s">
        <v>2566</v>
      </c>
      <c r="B437" s="62" t="s">
        <v>1949</v>
      </c>
      <c r="C437" s="62" t="s">
        <v>2554</v>
      </c>
      <c r="D437" s="62" t="s">
        <v>2760</v>
      </c>
      <c r="E437" s="62" t="s">
        <v>2334</v>
      </c>
      <c r="F437" s="16" t="s">
        <v>2008</v>
      </c>
      <c r="G437" s="32">
        <v>3744.94</v>
      </c>
      <c r="H437" s="32">
        <v>0</v>
      </c>
      <c r="I437" s="32">
        <v>0</v>
      </c>
      <c r="J437" s="32">
        <f t="shared" si="16"/>
        <v>3744.94</v>
      </c>
    </row>
    <row r="438" spans="1:10">
      <c r="A438" s="16" t="s">
        <v>2568</v>
      </c>
      <c r="B438" s="62" t="s">
        <v>1949</v>
      </c>
      <c r="C438" s="62" t="s">
        <v>2556</v>
      </c>
      <c r="D438" s="62" t="s">
        <v>2768</v>
      </c>
      <c r="E438" s="62" t="s">
        <v>2334</v>
      </c>
      <c r="F438" s="16" t="s">
        <v>2008</v>
      </c>
      <c r="G438" s="32">
        <v>23933.51</v>
      </c>
      <c r="H438" s="32">
        <v>0</v>
      </c>
      <c r="I438" s="32">
        <v>0</v>
      </c>
      <c r="J438" s="32">
        <f t="shared" si="16"/>
        <v>23933.51</v>
      </c>
    </row>
    <row r="439" spans="1:10">
      <c r="A439" s="16" t="s">
        <v>2569</v>
      </c>
      <c r="B439" s="62" t="s">
        <v>1949</v>
      </c>
      <c r="C439" s="62" t="s">
        <v>2556</v>
      </c>
      <c r="D439" s="62" t="s">
        <v>2128</v>
      </c>
      <c r="E439" s="62" t="s">
        <v>2128</v>
      </c>
      <c r="F439" s="16" t="s">
        <v>2008</v>
      </c>
      <c r="G439" s="32">
        <v>0</v>
      </c>
      <c r="H439" s="32">
        <v>0</v>
      </c>
      <c r="I439" s="32">
        <v>0</v>
      </c>
      <c r="J439" s="32">
        <f t="shared" si="16"/>
        <v>0</v>
      </c>
    </row>
    <row r="440" spans="1:10">
      <c r="A440" s="16" t="s">
        <v>2570</v>
      </c>
      <c r="B440" s="62" t="s">
        <v>1949</v>
      </c>
      <c r="C440" s="62" t="s">
        <v>2169</v>
      </c>
      <c r="D440" s="62" t="s">
        <v>2753</v>
      </c>
      <c r="E440" s="62" t="s">
        <v>2334</v>
      </c>
      <c r="F440" s="16" t="s">
        <v>2008</v>
      </c>
      <c r="G440" s="32">
        <v>2625.61</v>
      </c>
      <c r="H440" s="32">
        <v>0</v>
      </c>
      <c r="I440" s="32">
        <v>0</v>
      </c>
      <c r="J440" s="32">
        <f t="shared" si="16"/>
        <v>2625.61</v>
      </c>
    </row>
    <row r="441" spans="1:10">
      <c r="A441" s="16" t="s">
        <v>2571</v>
      </c>
      <c r="B441" s="62" t="s">
        <v>1949</v>
      </c>
      <c r="C441" s="62" t="s">
        <v>2559</v>
      </c>
      <c r="D441" s="62" t="s">
        <v>2788</v>
      </c>
      <c r="E441" s="62" t="s">
        <v>2134</v>
      </c>
      <c r="F441" s="16" t="s">
        <v>2008</v>
      </c>
      <c r="G441" s="32">
        <v>30</v>
      </c>
      <c r="H441" s="32">
        <v>0</v>
      </c>
      <c r="I441" s="32">
        <v>0</v>
      </c>
      <c r="J441" s="32">
        <f t="shared" si="16"/>
        <v>30</v>
      </c>
    </row>
    <row r="442" spans="1:10">
      <c r="A442" s="16" t="s">
        <v>2572</v>
      </c>
      <c r="B442" s="62" t="s">
        <v>1949</v>
      </c>
      <c r="C442" s="62" t="s">
        <v>2559</v>
      </c>
      <c r="D442" s="62" t="s">
        <v>2128</v>
      </c>
      <c r="E442" s="62" t="s">
        <v>2128</v>
      </c>
      <c r="F442" s="16" t="s">
        <v>2008</v>
      </c>
      <c r="G442" s="32">
        <v>0</v>
      </c>
      <c r="H442" s="32">
        <v>0</v>
      </c>
      <c r="I442" s="32">
        <v>0</v>
      </c>
      <c r="J442" s="32">
        <f t="shared" si="16"/>
        <v>0</v>
      </c>
    </row>
    <row r="443" spans="1:10">
      <c r="A443" s="16" t="s">
        <v>2573</v>
      </c>
      <c r="B443" s="62" t="s">
        <v>1949</v>
      </c>
      <c r="C443" s="62" t="s">
        <v>2172</v>
      </c>
      <c r="D443" s="62" t="s">
        <v>2753</v>
      </c>
      <c r="E443" s="62" t="s">
        <v>2334</v>
      </c>
      <c r="F443" s="16" t="s">
        <v>2008</v>
      </c>
      <c r="G443" s="32">
        <v>4486.54</v>
      </c>
      <c r="H443" s="32">
        <v>0</v>
      </c>
      <c r="I443" s="32">
        <v>0</v>
      </c>
      <c r="J443" s="32">
        <f t="shared" si="16"/>
        <v>4486.54</v>
      </c>
    </row>
    <row r="444" spans="1:10">
      <c r="A444" s="16" t="s">
        <v>2574</v>
      </c>
      <c r="B444" s="62" t="s">
        <v>1949</v>
      </c>
      <c r="C444" s="62" t="s">
        <v>2347</v>
      </c>
      <c r="D444" s="62" t="s">
        <v>2753</v>
      </c>
      <c r="E444" s="62" t="s">
        <v>2348</v>
      </c>
      <c r="F444" s="16" t="s">
        <v>2008</v>
      </c>
      <c r="G444" s="32">
        <v>10232.93</v>
      </c>
      <c r="H444" s="32">
        <v>0</v>
      </c>
      <c r="I444" s="32">
        <v>0</v>
      </c>
      <c r="J444" s="32">
        <f t="shared" si="16"/>
        <v>10232.93</v>
      </c>
    </row>
    <row r="445" spans="1:10">
      <c r="A445" s="16" t="s">
        <v>2575</v>
      </c>
      <c r="B445" s="62" t="s">
        <v>1949</v>
      </c>
      <c r="C445" s="62" t="s">
        <v>2565</v>
      </c>
      <c r="D445" s="62" t="s">
        <v>2128</v>
      </c>
      <c r="E445" s="62" t="s">
        <v>2128</v>
      </c>
      <c r="F445" s="16" t="s">
        <v>2008</v>
      </c>
      <c r="G445" s="32">
        <v>0</v>
      </c>
      <c r="H445" s="32">
        <v>0</v>
      </c>
      <c r="I445" s="32">
        <v>0</v>
      </c>
      <c r="J445" s="32">
        <f t="shared" si="16"/>
        <v>0</v>
      </c>
    </row>
    <row r="446" spans="1:10">
      <c r="A446" s="16" t="s">
        <v>2576</v>
      </c>
      <c r="B446" s="62" t="s">
        <v>1949</v>
      </c>
      <c r="C446" s="62" t="s">
        <v>2567</v>
      </c>
      <c r="D446" s="62" t="s">
        <v>2850</v>
      </c>
      <c r="E446" s="62" t="s">
        <v>2334</v>
      </c>
      <c r="F446" s="16" t="s">
        <v>2008</v>
      </c>
      <c r="G446" s="32">
        <v>240.21</v>
      </c>
      <c r="H446" s="32">
        <v>0</v>
      </c>
      <c r="I446" s="32">
        <v>0</v>
      </c>
      <c r="J446" s="32">
        <f t="shared" si="16"/>
        <v>240.21</v>
      </c>
    </row>
    <row r="447" spans="1:10">
      <c r="A447" s="16" t="s">
        <v>2577</v>
      </c>
      <c r="B447" s="62" t="s">
        <v>1949</v>
      </c>
      <c r="C447" s="62" t="s">
        <v>2567</v>
      </c>
      <c r="D447" s="62" t="s">
        <v>2128</v>
      </c>
      <c r="E447" s="62" t="s">
        <v>2128</v>
      </c>
      <c r="F447" s="16" t="s">
        <v>2008</v>
      </c>
      <c r="G447" s="32">
        <v>0</v>
      </c>
      <c r="H447" s="32">
        <v>0</v>
      </c>
      <c r="I447" s="32">
        <v>0</v>
      </c>
      <c r="J447" s="32">
        <f t="shared" si="16"/>
        <v>0</v>
      </c>
    </row>
    <row r="448" spans="1:10">
      <c r="A448" s="16" t="s">
        <v>2578</v>
      </c>
      <c r="B448" s="62" t="s">
        <v>1949</v>
      </c>
      <c r="C448" s="62" t="s">
        <v>2349</v>
      </c>
      <c r="D448" s="62" t="s">
        <v>2791</v>
      </c>
      <c r="E448" s="62" t="s">
        <v>2334</v>
      </c>
      <c r="F448" s="16" t="s">
        <v>2008</v>
      </c>
      <c r="G448" s="32">
        <v>305629.74</v>
      </c>
      <c r="H448" s="32">
        <v>0</v>
      </c>
      <c r="I448" s="32">
        <v>0</v>
      </c>
      <c r="J448" s="32">
        <f t="shared" si="16"/>
        <v>305629.74</v>
      </c>
    </row>
    <row r="449" spans="1:10">
      <c r="A449" s="16" t="s">
        <v>2579</v>
      </c>
      <c r="B449" s="62" t="s">
        <v>1949</v>
      </c>
      <c r="C449" s="62" t="s">
        <v>2349</v>
      </c>
      <c r="D449" s="62" t="s">
        <v>2791</v>
      </c>
      <c r="E449" s="62" t="s">
        <v>2348</v>
      </c>
      <c r="F449" s="16" t="s">
        <v>2008</v>
      </c>
      <c r="G449" s="32">
        <v>26074.91</v>
      </c>
      <c r="H449" s="32">
        <v>0</v>
      </c>
      <c r="I449" s="32">
        <v>0</v>
      </c>
      <c r="J449" s="32">
        <f t="shared" si="16"/>
        <v>26074.91</v>
      </c>
    </row>
    <row r="450" spans="1:10">
      <c r="A450" s="16" t="s">
        <v>2581</v>
      </c>
      <c r="B450" s="62" t="s">
        <v>1949</v>
      </c>
      <c r="C450" s="62" t="s">
        <v>2349</v>
      </c>
      <c r="D450" s="62" t="s">
        <v>2128</v>
      </c>
      <c r="E450" s="62" t="s">
        <v>2128</v>
      </c>
      <c r="F450" s="16" t="s">
        <v>2008</v>
      </c>
      <c r="G450" s="32">
        <v>0</v>
      </c>
      <c r="H450" s="32">
        <v>0</v>
      </c>
      <c r="I450" s="32">
        <v>0</v>
      </c>
      <c r="J450" s="32">
        <f t="shared" si="16"/>
        <v>0</v>
      </c>
    </row>
    <row r="451" spans="1:10">
      <c r="A451" s="16" t="s">
        <v>2583</v>
      </c>
      <c r="B451" s="62" t="s">
        <v>1949</v>
      </c>
      <c r="C451" s="62" t="s">
        <v>2350</v>
      </c>
      <c r="D451" s="62" t="s">
        <v>2791</v>
      </c>
      <c r="E451" s="62" t="s">
        <v>2348</v>
      </c>
      <c r="F451" s="16" t="s">
        <v>2008</v>
      </c>
      <c r="G451" s="32">
        <v>575038.64</v>
      </c>
      <c r="H451" s="32">
        <v>0</v>
      </c>
      <c r="I451" s="32">
        <v>0</v>
      </c>
      <c r="J451" s="32">
        <f t="shared" si="16"/>
        <v>575038.64</v>
      </c>
    </row>
    <row r="452" spans="1:10">
      <c r="A452" s="16" t="s">
        <v>2584</v>
      </c>
      <c r="B452" s="62" t="s">
        <v>1949</v>
      </c>
      <c r="C452" s="62" t="s">
        <v>2127</v>
      </c>
      <c r="D452" s="62" t="s">
        <v>2128</v>
      </c>
      <c r="E452" s="62" t="s">
        <v>2134</v>
      </c>
      <c r="F452" s="16" t="s">
        <v>2008</v>
      </c>
      <c r="G452" s="32">
        <v>36</v>
      </c>
      <c r="H452" s="32">
        <v>0</v>
      </c>
      <c r="I452" s="32">
        <v>0</v>
      </c>
      <c r="J452" s="32">
        <f t="shared" si="16"/>
        <v>36</v>
      </c>
    </row>
    <row r="453" spans="1:10">
      <c r="A453" s="16" t="s">
        <v>2587</v>
      </c>
      <c r="B453" s="62" t="s">
        <v>1949</v>
      </c>
      <c r="C453" s="62" t="s">
        <v>2127</v>
      </c>
      <c r="D453" s="62" t="s">
        <v>2128</v>
      </c>
      <c r="E453" s="62" t="s">
        <v>2127</v>
      </c>
      <c r="F453" s="16" t="s">
        <v>2008</v>
      </c>
      <c r="G453" s="32">
        <v>0</v>
      </c>
      <c r="H453" s="32">
        <v>0</v>
      </c>
      <c r="I453" s="32">
        <v>0</v>
      </c>
      <c r="J453" s="32">
        <f t="shared" si="16"/>
        <v>0</v>
      </c>
    </row>
    <row r="454" spans="1:10">
      <c r="A454" s="16" t="s">
        <v>2588</v>
      </c>
      <c r="B454" s="62" t="s">
        <v>1949</v>
      </c>
      <c r="C454" s="62" t="s">
        <v>2640</v>
      </c>
      <c r="D454" s="62" t="s">
        <v>2128</v>
      </c>
      <c r="E454" s="62" t="s">
        <v>2127</v>
      </c>
      <c r="F454" s="16" t="s">
        <v>2008</v>
      </c>
      <c r="G454" s="32">
        <v>0</v>
      </c>
      <c r="H454" s="32">
        <v>0</v>
      </c>
      <c r="I454" s="32">
        <v>0</v>
      </c>
      <c r="J454" s="32">
        <f t="shared" si="16"/>
        <v>0</v>
      </c>
    </row>
    <row r="455" spans="1:10">
      <c r="A455" s="16" t="s">
        <v>2590</v>
      </c>
      <c r="B455" s="62" t="s">
        <v>1949</v>
      </c>
      <c r="C455" s="62" t="s">
        <v>2580</v>
      </c>
      <c r="D455" s="62" t="s">
        <v>2128</v>
      </c>
      <c r="E455" s="62" t="s">
        <v>2128</v>
      </c>
      <c r="F455" s="16" t="s">
        <v>2008</v>
      </c>
      <c r="G455" s="32">
        <v>0</v>
      </c>
      <c r="H455" s="32">
        <v>0</v>
      </c>
      <c r="I455" s="32">
        <v>0</v>
      </c>
      <c r="J455" s="32">
        <f t="shared" si="16"/>
        <v>0</v>
      </c>
    </row>
    <row r="456" spans="1:10">
      <c r="A456" s="16" t="s">
        <v>2592</v>
      </c>
      <c r="B456" s="62" t="s">
        <v>1949</v>
      </c>
      <c r="C456" s="62" t="s">
        <v>2582</v>
      </c>
      <c r="D456" s="62" t="s">
        <v>2839</v>
      </c>
      <c r="E456" s="62" t="s">
        <v>2134</v>
      </c>
      <c r="F456" s="16" t="s">
        <v>2008</v>
      </c>
      <c r="G456" s="32">
        <v>875.58</v>
      </c>
      <c r="H456" s="32">
        <v>0</v>
      </c>
      <c r="I456" s="32">
        <v>0</v>
      </c>
      <c r="J456" s="32">
        <f t="shared" si="16"/>
        <v>875.58</v>
      </c>
    </row>
    <row r="457" spans="1:10">
      <c r="A457" s="16" t="s">
        <v>2594</v>
      </c>
      <c r="B457" s="62" t="s">
        <v>1949</v>
      </c>
      <c r="C457" s="62" t="s">
        <v>2582</v>
      </c>
      <c r="D457" s="62" t="s">
        <v>2128</v>
      </c>
      <c r="E457" s="62" t="s">
        <v>2128</v>
      </c>
      <c r="F457" s="16" t="s">
        <v>2008</v>
      </c>
      <c r="G457" s="32">
        <v>0</v>
      </c>
      <c r="H457" s="32">
        <v>0</v>
      </c>
      <c r="I457" s="32">
        <v>0</v>
      </c>
      <c r="J457" s="32">
        <f t="shared" si="16"/>
        <v>0</v>
      </c>
    </row>
    <row r="458" spans="1:10">
      <c r="A458" s="16" t="s">
        <v>2596</v>
      </c>
      <c r="B458" s="62" t="s">
        <v>1949</v>
      </c>
      <c r="C458" s="62" t="s">
        <v>2585</v>
      </c>
      <c r="D458" s="62" t="s">
        <v>2128</v>
      </c>
      <c r="E458" s="62" t="s">
        <v>2128</v>
      </c>
      <c r="F458" s="16" t="s">
        <v>2008</v>
      </c>
      <c r="G458" s="32">
        <v>0</v>
      </c>
      <c r="H458" s="32">
        <v>0</v>
      </c>
      <c r="I458" s="32">
        <v>0</v>
      </c>
      <c r="J458" s="32">
        <f t="shared" si="16"/>
        <v>0</v>
      </c>
    </row>
    <row r="459" spans="1:10">
      <c r="A459" s="16" t="s">
        <v>2598</v>
      </c>
      <c r="B459" s="62" t="s">
        <v>1949</v>
      </c>
      <c r="C459" s="62" t="s">
        <v>2589</v>
      </c>
      <c r="D459" s="62" t="s">
        <v>2128</v>
      </c>
      <c r="E459" s="62" t="s">
        <v>2128</v>
      </c>
      <c r="F459" s="16" t="s">
        <v>2008</v>
      </c>
      <c r="G459" s="32">
        <v>0</v>
      </c>
      <c r="H459" s="32">
        <v>0</v>
      </c>
      <c r="I459" s="32">
        <v>0</v>
      </c>
      <c r="J459" s="32">
        <f t="shared" si="16"/>
        <v>0</v>
      </c>
    </row>
    <row r="460" spans="1:10">
      <c r="A460" s="16" t="s">
        <v>2600</v>
      </c>
      <c r="B460" s="62" t="s">
        <v>1949</v>
      </c>
      <c r="C460" s="62" t="s">
        <v>2591</v>
      </c>
      <c r="D460" s="62" t="s">
        <v>2128</v>
      </c>
      <c r="E460" s="62" t="s">
        <v>2128</v>
      </c>
      <c r="F460" s="16" t="s">
        <v>2008</v>
      </c>
      <c r="G460" s="32">
        <v>0</v>
      </c>
      <c r="H460" s="32">
        <v>0</v>
      </c>
      <c r="I460" s="32">
        <v>0</v>
      </c>
      <c r="J460" s="32">
        <f t="shared" si="16"/>
        <v>0</v>
      </c>
    </row>
    <row r="461" spans="1:10">
      <c r="A461" s="16" t="s">
        <v>2601</v>
      </c>
      <c r="B461" s="62" t="s">
        <v>1949</v>
      </c>
      <c r="C461" s="62" t="s">
        <v>2593</v>
      </c>
      <c r="D461" s="62" t="s">
        <v>2128</v>
      </c>
      <c r="E461" s="62" t="s">
        <v>2128</v>
      </c>
      <c r="F461" s="16" t="s">
        <v>2008</v>
      </c>
      <c r="G461" s="32">
        <v>0</v>
      </c>
      <c r="H461" s="32">
        <v>0</v>
      </c>
      <c r="I461" s="32">
        <v>0</v>
      </c>
      <c r="J461" s="32">
        <f t="shared" si="16"/>
        <v>0</v>
      </c>
    </row>
    <row r="462" spans="1:10">
      <c r="A462" s="16" t="s">
        <v>2603</v>
      </c>
      <c r="B462" s="62" t="s">
        <v>1949</v>
      </c>
      <c r="C462" s="62" t="s">
        <v>2595</v>
      </c>
      <c r="D462" s="62" t="s">
        <v>2851</v>
      </c>
      <c r="E462" s="62" t="s">
        <v>2334</v>
      </c>
      <c r="F462" s="16" t="s">
        <v>2008</v>
      </c>
      <c r="G462" s="32">
        <v>72</v>
      </c>
      <c r="H462" s="32">
        <v>0</v>
      </c>
      <c r="I462" s="32">
        <v>0</v>
      </c>
      <c r="J462" s="32">
        <f t="shared" si="16"/>
        <v>72</v>
      </c>
    </row>
    <row r="463" spans="1:10">
      <c r="A463" s="16" t="s">
        <v>2604</v>
      </c>
      <c r="B463" s="62" t="s">
        <v>1949</v>
      </c>
      <c r="C463" s="62" t="s">
        <v>2595</v>
      </c>
      <c r="D463" s="62" t="s">
        <v>2128</v>
      </c>
      <c r="E463" s="62" t="s">
        <v>2128</v>
      </c>
      <c r="F463" s="16" t="s">
        <v>2008</v>
      </c>
      <c r="G463" s="32">
        <v>0</v>
      </c>
      <c r="H463" s="32">
        <v>0</v>
      </c>
      <c r="I463" s="32">
        <v>0</v>
      </c>
      <c r="J463" s="32">
        <f t="shared" si="16"/>
        <v>0</v>
      </c>
    </row>
    <row r="464" spans="1:10">
      <c r="A464" s="16" t="s">
        <v>2606</v>
      </c>
      <c r="B464" s="62" t="s">
        <v>1949</v>
      </c>
      <c r="C464" s="62" t="s">
        <v>2597</v>
      </c>
      <c r="D464" s="62" t="s">
        <v>2128</v>
      </c>
      <c r="E464" s="62" t="s">
        <v>2128</v>
      </c>
      <c r="F464" s="16" t="s">
        <v>2008</v>
      </c>
      <c r="G464" s="32">
        <v>0</v>
      </c>
      <c r="H464" s="32">
        <v>0</v>
      </c>
      <c r="I464" s="32">
        <v>0</v>
      </c>
      <c r="J464" s="32">
        <f t="shared" si="16"/>
        <v>0</v>
      </c>
    </row>
    <row r="465" spans="1:10">
      <c r="A465" s="16" t="s">
        <v>2607</v>
      </c>
      <c r="B465" s="62" t="s">
        <v>1949</v>
      </c>
      <c r="C465" s="62" t="s">
        <v>2602</v>
      </c>
      <c r="D465" s="62" t="s">
        <v>2822</v>
      </c>
      <c r="E465" s="62" t="s">
        <v>2334</v>
      </c>
      <c r="F465" s="16" t="s">
        <v>2008</v>
      </c>
      <c r="G465" s="32">
        <v>100</v>
      </c>
      <c r="H465" s="32">
        <v>0</v>
      </c>
      <c r="I465" s="32">
        <v>0</v>
      </c>
      <c r="J465" s="32">
        <f t="shared" si="16"/>
        <v>100</v>
      </c>
    </row>
    <row r="466" spans="1:10">
      <c r="A466" s="16" t="s">
        <v>2609</v>
      </c>
      <c r="B466" s="62" t="s">
        <v>1949</v>
      </c>
      <c r="C466" s="62" t="s">
        <v>2602</v>
      </c>
      <c r="D466" s="62" t="s">
        <v>2128</v>
      </c>
      <c r="E466" s="62" t="s">
        <v>2128</v>
      </c>
      <c r="F466" s="16" t="s">
        <v>2008</v>
      </c>
      <c r="G466" s="32">
        <v>0</v>
      </c>
      <c r="H466" s="32">
        <v>0</v>
      </c>
      <c r="I466" s="32">
        <v>0</v>
      </c>
      <c r="J466" s="32">
        <f t="shared" si="16"/>
        <v>0</v>
      </c>
    </row>
    <row r="467" spans="1:10">
      <c r="A467" s="16" t="s">
        <v>2611</v>
      </c>
      <c r="B467" s="62" t="s">
        <v>1949</v>
      </c>
      <c r="C467" s="62" t="s">
        <v>2605</v>
      </c>
      <c r="D467" s="62" t="s">
        <v>2128</v>
      </c>
      <c r="E467" s="62" t="s">
        <v>2128</v>
      </c>
      <c r="F467" s="16" t="s">
        <v>2008</v>
      </c>
      <c r="G467" s="32">
        <v>0</v>
      </c>
      <c r="H467" s="32">
        <v>0</v>
      </c>
      <c r="I467" s="32">
        <v>0</v>
      </c>
      <c r="J467" s="32">
        <f t="shared" si="16"/>
        <v>0</v>
      </c>
    </row>
    <row r="468" spans="1:10">
      <c r="A468" s="16" t="s">
        <v>2613</v>
      </c>
      <c r="B468" s="62" t="s">
        <v>1949</v>
      </c>
      <c r="C468" s="62" t="s">
        <v>2608</v>
      </c>
      <c r="D468" s="62" t="s">
        <v>2128</v>
      </c>
      <c r="E468" s="62" t="s">
        <v>2128</v>
      </c>
      <c r="F468" s="16" t="s">
        <v>2008</v>
      </c>
      <c r="G468" s="32">
        <v>0</v>
      </c>
      <c r="H468" s="32">
        <v>0</v>
      </c>
      <c r="I468" s="32">
        <v>0</v>
      </c>
      <c r="J468" s="32">
        <f t="shared" si="16"/>
        <v>0</v>
      </c>
    </row>
    <row r="469" spans="1:10">
      <c r="A469" s="16" t="s">
        <v>2615</v>
      </c>
      <c r="B469" s="62" t="s">
        <v>1949</v>
      </c>
      <c r="C469" s="62" t="s">
        <v>2610</v>
      </c>
      <c r="D469" s="62" t="s">
        <v>2128</v>
      </c>
      <c r="E469" s="62" t="s">
        <v>2128</v>
      </c>
      <c r="F469" s="16" t="s">
        <v>2008</v>
      </c>
      <c r="G469" s="32">
        <v>0</v>
      </c>
      <c r="H469" s="32">
        <v>0</v>
      </c>
      <c r="I469" s="32">
        <v>0</v>
      </c>
      <c r="J469" s="32">
        <f t="shared" si="16"/>
        <v>0</v>
      </c>
    </row>
    <row r="470" spans="1:10">
      <c r="A470" s="16" t="s">
        <v>2617</v>
      </c>
      <c r="B470" s="62" t="s">
        <v>1949</v>
      </c>
      <c r="C470" s="62" t="s">
        <v>2612</v>
      </c>
      <c r="D470" s="62" t="s">
        <v>2128</v>
      </c>
      <c r="E470" s="62" t="s">
        <v>2128</v>
      </c>
      <c r="F470" s="16" t="s">
        <v>2008</v>
      </c>
      <c r="G470" s="32">
        <v>0</v>
      </c>
      <c r="H470" s="32">
        <v>0</v>
      </c>
      <c r="I470" s="32">
        <v>0</v>
      </c>
      <c r="J470" s="32">
        <f t="shared" si="16"/>
        <v>0</v>
      </c>
    </row>
    <row r="471" spans="1:10">
      <c r="A471" s="16" t="s">
        <v>2619</v>
      </c>
      <c r="B471" s="62" t="s">
        <v>1949</v>
      </c>
      <c r="C471" s="62" t="s">
        <v>2614</v>
      </c>
      <c r="D471" s="62" t="s">
        <v>2128</v>
      </c>
      <c r="E471" s="62" t="s">
        <v>2128</v>
      </c>
      <c r="F471" s="16" t="s">
        <v>2008</v>
      </c>
      <c r="G471" s="32">
        <v>0</v>
      </c>
      <c r="H471" s="32">
        <v>0</v>
      </c>
      <c r="I471" s="32">
        <v>0</v>
      </c>
      <c r="J471" s="32">
        <f t="shared" si="16"/>
        <v>0</v>
      </c>
    </row>
    <row r="472" spans="1:10">
      <c r="A472" s="16" t="s">
        <v>2621</v>
      </c>
      <c r="B472" s="62" t="s">
        <v>1949</v>
      </c>
      <c r="C472" s="62" t="s">
        <v>2616</v>
      </c>
      <c r="D472" s="62" t="s">
        <v>2128</v>
      </c>
      <c r="E472" s="62" t="s">
        <v>2128</v>
      </c>
      <c r="F472" s="16" t="s">
        <v>2008</v>
      </c>
      <c r="G472" s="32">
        <v>0</v>
      </c>
      <c r="H472" s="32">
        <v>0</v>
      </c>
      <c r="I472" s="32">
        <v>0</v>
      </c>
      <c r="J472" s="32">
        <f t="shared" si="16"/>
        <v>0</v>
      </c>
    </row>
    <row r="473" spans="1:10">
      <c r="A473" s="16" t="s">
        <v>2623</v>
      </c>
      <c r="B473" s="62" t="s">
        <v>1949</v>
      </c>
      <c r="C473" s="62" t="s">
        <v>2618</v>
      </c>
      <c r="D473" s="62" t="s">
        <v>2128</v>
      </c>
      <c r="E473" s="62" t="s">
        <v>2128</v>
      </c>
      <c r="F473" s="16" t="s">
        <v>2008</v>
      </c>
      <c r="G473" s="32">
        <v>0</v>
      </c>
      <c r="H473" s="32">
        <v>0</v>
      </c>
      <c r="I473" s="32">
        <v>0</v>
      </c>
      <c r="J473" s="32">
        <f t="shared" si="16"/>
        <v>0</v>
      </c>
    </row>
    <row r="474" spans="1:10">
      <c r="A474" s="16" t="s">
        <v>2624</v>
      </c>
      <c r="B474" s="62" t="s">
        <v>1949</v>
      </c>
      <c r="C474" s="62" t="s">
        <v>2620</v>
      </c>
      <c r="D474" s="62" t="s">
        <v>2128</v>
      </c>
      <c r="E474" s="62" t="s">
        <v>2128</v>
      </c>
      <c r="F474" s="16" t="s">
        <v>2008</v>
      </c>
      <c r="G474" s="32">
        <v>0</v>
      </c>
      <c r="H474" s="32">
        <v>0</v>
      </c>
      <c r="I474" s="32">
        <v>0</v>
      </c>
      <c r="J474" s="32">
        <f t="shared" si="16"/>
        <v>0</v>
      </c>
    </row>
    <row r="475" spans="1:10">
      <c r="A475" s="16" t="s">
        <v>2625</v>
      </c>
      <c r="B475" s="62" t="s">
        <v>1949</v>
      </c>
      <c r="C475" s="62" t="s">
        <v>2207</v>
      </c>
      <c r="D475" s="62" t="s">
        <v>2778</v>
      </c>
      <c r="E475" s="62" t="s">
        <v>2134</v>
      </c>
      <c r="F475" s="16" t="s">
        <v>2008</v>
      </c>
      <c r="G475" s="32">
        <v>25</v>
      </c>
      <c r="H475" s="32">
        <v>0</v>
      </c>
      <c r="I475" s="32">
        <v>0</v>
      </c>
      <c r="J475" s="32">
        <f t="shared" si="16"/>
        <v>25</v>
      </c>
    </row>
    <row r="476" spans="1:10">
      <c r="A476" s="16" t="s">
        <v>2627</v>
      </c>
      <c r="B476" s="62" t="s">
        <v>1949</v>
      </c>
      <c r="C476" s="62" t="s">
        <v>2207</v>
      </c>
      <c r="D476" s="62" t="s">
        <v>2128</v>
      </c>
      <c r="E476" s="62" t="s">
        <v>2128</v>
      </c>
      <c r="F476" s="16" t="s">
        <v>2008</v>
      </c>
      <c r="G476" s="32">
        <v>0</v>
      </c>
      <c r="H476" s="32">
        <v>0</v>
      </c>
      <c r="I476" s="32">
        <v>0</v>
      </c>
      <c r="J476" s="32">
        <f t="shared" si="16"/>
        <v>0</v>
      </c>
    </row>
    <row r="477" spans="1:10">
      <c r="A477" s="16" t="s">
        <v>2630</v>
      </c>
      <c r="B477" s="62" t="s">
        <v>1949</v>
      </c>
      <c r="C477" s="62" t="s">
        <v>2626</v>
      </c>
      <c r="D477" s="62" t="s">
        <v>2851</v>
      </c>
      <c r="E477" s="62" t="s">
        <v>2334</v>
      </c>
      <c r="F477" s="16" t="s">
        <v>2008</v>
      </c>
      <c r="G477" s="32">
        <v>30</v>
      </c>
      <c r="H477" s="32">
        <v>0</v>
      </c>
      <c r="I477" s="32">
        <v>0</v>
      </c>
      <c r="J477" s="32">
        <f t="shared" si="16"/>
        <v>30</v>
      </c>
    </row>
    <row r="478" spans="1:10">
      <c r="A478" s="16" t="s">
        <v>2631</v>
      </c>
      <c r="B478" s="62" t="s">
        <v>1949</v>
      </c>
      <c r="C478" s="62" t="s">
        <v>2626</v>
      </c>
      <c r="D478" s="62" t="s">
        <v>2128</v>
      </c>
      <c r="E478" s="62" t="s">
        <v>2128</v>
      </c>
      <c r="F478" s="16" t="s">
        <v>2008</v>
      </c>
      <c r="G478" s="32">
        <v>0</v>
      </c>
      <c r="H478" s="32">
        <v>0</v>
      </c>
      <c r="I478" s="32">
        <v>0</v>
      </c>
      <c r="J478" s="32">
        <f t="shared" si="16"/>
        <v>0</v>
      </c>
    </row>
    <row r="479" spans="1:10">
      <c r="A479" s="16" t="s">
        <v>2633</v>
      </c>
      <c r="B479" s="62" t="s">
        <v>1949</v>
      </c>
      <c r="C479" s="62" t="s">
        <v>2628</v>
      </c>
      <c r="D479" s="62" t="s">
        <v>2128</v>
      </c>
      <c r="E479" s="62" t="s">
        <v>2128</v>
      </c>
      <c r="F479" s="16" t="s">
        <v>2008</v>
      </c>
      <c r="G479" s="32">
        <v>0</v>
      </c>
      <c r="H479" s="32">
        <v>0</v>
      </c>
      <c r="I479" s="32">
        <v>0</v>
      </c>
      <c r="J479" s="32">
        <f t="shared" si="16"/>
        <v>0</v>
      </c>
    </row>
    <row r="480" spans="1:10">
      <c r="A480" s="16" t="s">
        <v>2634</v>
      </c>
      <c r="B480" s="62" t="s">
        <v>1949</v>
      </c>
      <c r="C480" s="62" t="s">
        <v>2632</v>
      </c>
      <c r="D480" s="62" t="s">
        <v>2128</v>
      </c>
      <c r="E480" s="62" t="s">
        <v>2128</v>
      </c>
      <c r="F480" s="16" t="s">
        <v>2008</v>
      </c>
      <c r="G480" s="32">
        <v>0</v>
      </c>
      <c r="H480" s="32">
        <v>0</v>
      </c>
      <c r="I480" s="32">
        <v>0</v>
      </c>
      <c r="J480" s="32">
        <f t="shared" si="16"/>
        <v>0</v>
      </c>
    </row>
    <row r="481" spans="1:10">
      <c r="A481" s="16" t="s">
        <v>2636</v>
      </c>
      <c r="B481" s="62" t="s">
        <v>1949</v>
      </c>
      <c r="C481" s="62" t="s">
        <v>2852</v>
      </c>
      <c r="D481" s="62" t="s">
        <v>2853</v>
      </c>
      <c r="E481" s="62" t="s">
        <v>2334</v>
      </c>
      <c r="F481" s="16" t="s">
        <v>2008</v>
      </c>
      <c r="G481" s="32">
        <v>618.11</v>
      </c>
      <c r="H481" s="32">
        <v>0</v>
      </c>
      <c r="I481" s="32">
        <v>0</v>
      </c>
      <c r="J481" s="32">
        <f t="shared" si="16"/>
        <v>618.11</v>
      </c>
    </row>
    <row r="482" spans="1:10">
      <c r="A482" s="16" t="s">
        <v>2637</v>
      </c>
      <c r="B482" s="62" t="s">
        <v>1949</v>
      </c>
      <c r="C482" s="62" t="s">
        <v>2854</v>
      </c>
      <c r="D482" s="62" t="s">
        <v>2855</v>
      </c>
      <c r="E482" s="62" t="s">
        <v>2171</v>
      </c>
      <c r="F482" s="16" t="s">
        <v>2008</v>
      </c>
      <c r="G482" s="32">
        <v>683.37</v>
      </c>
      <c r="H482" s="32">
        <v>0</v>
      </c>
      <c r="I482" s="32">
        <v>0</v>
      </c>
      <c r="J482" s="32">
        <f t="shared" si="16"/>
        <v>683.37</v>
      </c>
    </row>
    <row r="483" spans="1:10">
      <c r="A483" s="16" t="s">
        <v>2638</v>
      </c>
      <c r="B483" s="62" t="s">
        <v>1949</v>
      </c>
      <c r="C483" s="62" t="s">
        <v>2856</v>
      </c>
      <c r="D483" s="62" t="s">
        <v>2857</v>
      </c>
      <c r="E483" s="62" t="s">
        <v>2171</v>
      </c>
      <c r="F483" s="16" t="s">
        <v>2008</v>
      </c>
      <c r="G483" s="32">
        <v>1668</v>
      </c>
      <c r="H483" s="32">
        <v>0</v>
      </c>
      <c r="I483" s="32">
        <v>0</v>
      </c>
      <c r="J483" s="32">
        <f t="shared" si="16"/>
        <v>1668</v>
      </c>
    </row>
    <row r="484" spans="1:10">
      <c r="A484" s="16" t="s">
        <v>2858</v>
      </c>
      <c r="B484" s="891" t="s">
        <v>2142</v>
      </c>
      <c r="C484" s="901"/>
      <c r="D484" s="901"/>
      <c r="E484" s="901"/>
      <c r="F484" s="893" t="s">
        <v>220</v>
      </c>
      <c r="G484" s="894">
        <f>SUBTOTAL(9,G436:G483)</f>
        <v>956145.09</v>
      </c>
      <c r="H484" s="894">
        <f>SUBTOTAL(9,H436:H483)</f>
        <v>0</v>
      </c>
      <c r="I484" s="894">
        <f>SUBTOTAL(9,I436:I483)</f>
        <v>0</v>
      </c>
      <c r="J484" s="894">
        <f>SUBTOTAL(9,J436:J483)</f>
        <v>956145.09</v>
      </c>
    </row>
    <row r="485" spans="1:10" ht="12" thickBot="1">
      <c r="A485" s="16" t="s">
        <v>2859</v>
      </c>
    </row>
    <row r="486" spans="1:10">
      <c r="A486" s="16" t="s">
        <v>2860</v>
      </c>
      <c r="E486" s="1" t="s">
        <v>578</v>
      </c>
      <c r="F486" s="80" t="s">
        <v>220</v>
      </c>
      <c r="G486" s="84">
        <f>SUBTOTAL(9,G14:G17,G20:G89,G92:G111,G114:G180,G183:G187,G190:G193,G196:G212,G215:G231,G234:G239,G242:G273,G276:G433,G436:G483)</f>
        <v>15997062.099999994</v>
      </c>
      <c r="H486" s="84">
        <f>SUBTOTAL(9,H14:H17,H20:H89,H92:H111,H114:H180,H183:H187,H190:H193,H196:H212,H215:H231,H234:H239,H242:H273,H276:H433,H436:H483)</f>
        <v>0</v>
      </c>
      <c r="I486" s="84">
        <f>SUBTOTAL(9,I14:I17,I20:I89,I92:I111,I114:I180,I183:I187,I190:I193,I196:I212,I215:I231,I234:I239,I242:I273,I276:I433,I436:I483)</f>
        <v>0</v>
      </c>
      <c r="J486" s="84">
        <f>SUBTOTAL(9,J14:J17,J20:J89,J92:J111,J114:J180,J183:J187,J190:J193,J196:J212,J215:J231,J234:J239,J242:J273,J276:J433,J436:J483)</f>
        <v>15997062.099999994</v>
      </c>
    </row>
    <row r="487" spans="1:10">
      <c r="A487" s="16">
        <f>A486+1</f>
        <v>474</v>
      </c>
    </row>
    <row r="488" spans="1:10">
      <c r="A488" s="16">
        <f t="shared" ref="A488" si="17">A487+1</f>
        <v>475</v>
      </c>
      <c r="B488" s="415" t="s">
        <v>2143</v>
      </c>
      <c r="C488" s="416" t="s">
        <v>2144</v>
      </c>
    </row>
  </sheetData>
  <pageMargins left="1" right="1" top="1.25" bottom="1" header="0.5" footer="0.5"/>
  <pageSetup scale="76" fitToHeight="13" orientation="landscape" r:id="rId1"/>
  <headerFooter>
    <oddHeader>&amp;R&amp;"Times New Roman,Regular"&amp;8Schedule &amp;A
Page &amp;P of &amp;N</oddHeader>
  </headerFooter>
  <customProperties>
    <customPr name="_pios_id" r:id="rId2"/>
  </customPropertie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7">
    <pageSetUpPr fitToPage="1"/>
  </sheetPr>
  <dimension ref="A1:G361"/>
  <sheetViews>
    <sheetView workbookViewId="0"/>
  </sheetViews>
  <sheetFormatPr defaultColWidth="9" defaultRowHeight="11.25"/>
  <cols>
    <col min="1" max="1" width="5.42578125" style="19" customWidth="1"/>
    <col min="2" max="2" width="9.7109375" style="19" customWidth="1"/>
    <col min="3" max="3" width="99.85546875" style="19" bestFit="1" customWidth="1"/>
    <col min="4" max="4" width="12.140625" style="92" bestFit="1" customWidth="1"/>
    <col min="5" max="5" width="11.28515625" style="92" bestFit="1" customWidth="1"/>
    <col min="6" max="6" width="12.140625" style="92" bestFit="1" customWidth="1"/>
    <col min="7" max="7" width="10" style="92" bestFit="1" customWidth="1"/>
    <col min="8" max="16384" width="9" style="19"/>
  </cols>
  <sheetData>
    <row r="1" spans="1:7">
      <c r="A1" s="20" t="s">
        <v>0</v>
      </c>
    </row>
    <row r="2" spans="1:7">
      <c r="A2" s="20" t="s">
        <v>1</v>
      </c>
    </row>
    <row r="3" spans="1:7">
      <c r="A3" s="20" t="s">
        <v>102</v>
      </c>
    </row>
    <row r="4" spans="1:7">
      <c r="A4" s="20" t="s">
        <v>2</v>
      </c>
    </row>
    <row r="5" spans="1:7">
      <c r="A5" s="20" t="s">
        <v>3</v>
      </c>
    </row>
    <row r="6" spans="1:7">
      <c r="A6" s="20" t="s">
        <v>254</v>
      </c>
    </row>
    <row r="10" spans="1:7">
      <c r="A10" s="79"/>
      <c r="B10" s="79"/>
      <c r="C10" s="79"/>
      <c r="D10" s="405"/>
      <c r="E10" s="405"/>
      <c r="F10" s="405"/>
      <c r="G10" s="405"/>
    </row>
    <row r="11" spans="1:7">
      <c r="D11" s="902" t="s">
        <v>210</v>
      </c>
      <c r="E11" s="902" t="s">
        <v>211</v>
      </c>
      <c r="F11" s="902" t="s">
        <v>212</v>
      </c>
      <c r="G11" s="902" t="s">
        <v>255</v>
      </c>
    </row>
    <row r="12" spans="1:7">
      <c r="A12" s="79"/>
      <c r="B12" s="79"/>
      <c r="C12" s="79"/>
      <c r="D12" s="405"/>
      <c r="E12" s="405"/>
      <c r="F12" s="405"/>
      <c r="G12" s="405"/>
    </row>
    <row r="13" spans="1:7" ht="33.75">
      <c r="A13" s="18" t="s">
        <v>213</v>
      </c>
      <c r="B13" s="18" t="s">
        <v>854</v>
      </c>
      <c r="C13" s="18" t="s">
        <v>2124</v>
      </c>
      <c r="D13" s="406" t="s">
        <v>2861</v>
      </c>
      <c r="E13" s="406" t="s">
        <v>2862</v>
      </c>
      <c r="F13" s="406" t="s">
        <v>2863</v>
      </c>
      <c r="G13" s="406" t="s">
        <v>2864</v>
      </c>
    </row>
    <row r="14" spans="1:7">
      <c r="A14" s="16" t="s">
        <v>219</v>
      </c>
      <c r="B14" s="61" t="s">
        <v>2865</v>
      </c>
      <c r="C14" s="61"/>
      <c r="D14" s="398" t="s">
        <v>220</v>
      </c>
      <c r="E14" s="398" t="s">
        <v>220</v>
      </c>
      <c r="F14" s="398" t="s">
        <v>220</v>
      </c>
      <c r="G14" s="398" t="s">
        <v>220</v>
      </c>
    </row>
    <row r="15" spans="1:7">
      <c r="A15" s="16" t="s">
        <v>221</v>
      </c>
      <c r="C15" s="404" t="str">
        <f>'[1]WP II-D-2.7d'!C4</f>
        <v>911 HOME SERVICES LLC - Total: 911 HOME SERVICES LLC - Total</v>
      </c>
      <c r="D15" s="407">
        <f>'[1]WP II-D-2.7d'!D4</f>
        <v>181.41000000000005</v>
      </c>
      <c r="E15" s="407">
        <f>'[1]WP II-D-2.7d'!E4</f>
        <v>0</v>
      </c>
      <c r="F15" s="407">
        <f>'[1]WP II-D-2.7d'!F4</f>
        <v>181.41000000000005</v>
      </c>
      <c r="G15" s="407">
        <f>'[1]WP II-D-2.7d'!G4</f>
        <v>0</v>
      </c>
    </row>
    <row r="16" spans="1:7">
      <c r="A16" s="16" t="s">
        <v>224</v>
      </c>
      <c r="B16" s="6" t="s">
        <v>220</v>
      </c>
      <c r="C16" s="404" t="str">
        <f>'[1]WP II-D-2.7d'!C5</f>
        <v>911 PEST PATROL, LONES - Total: 911 PEST PATROL, LONES - Total</v>
      </c>
      <c r="D16" s="407">
        <f>'[1]WP II-D-2.7d'!D5</f>
        <v>98.72</v>
      </c>
      <c r="E16" s="407">
        <f>'[1]WP II-D-2.7d'!E5</f>
        <v>0</v>
      </c>
      <c r="F16" s="407">
        <f>'[1]WP II-D-2.7d'!F5</f>
        <v>98.72</v>
      </c>
      <c r="G16" s="407">
        <f>'[1]WP II-D-2.7d'!G5</f>
        <v>0</v>
      </c>
    </row>
    <row r="17" spans="1:7">
      <c r="A17" s="16" t="s">
        <v>225</v>
      </c>
      <c r="B17" s="6" t="s">
        <v>220</v>
      </c>
      <c r="C17" s="404" t="str">
        <f>'[1]WP II-D-2.7d'!C6</f>
        <v>ACIBRIGHTSPEED - Total: ACIBRIGHTSPEED - Total</v>
      </c>
      <c r="D17" s="407">
        <f>'[1]WP II-D-2.7d'!D6</f>
        <v>0</v>
      </c>
      <c r="E17" s="407">
        <f>'[1]WP II-D-2.7d'!E6</f>
        <v>346.52</v>
      </c>
      <c r="F17" s="407">
        <f>'[1]WP II-D-2.7d'!F6</f>
        <v>346.52</v>
      </c>
      <c r="G17" s="407">
        <f>'[1]WP II-D-2.7d'!G6</f>
        <v>0</v>
      </c>
    </row>
    <row r="18" spans="1:7">
      <c r="A18" s="16" t="s">
        <v>226</v>
      </c>
      <c r="B18" s="6" t="s">
        <v>220</v>
      </c>
      <c r="C18" s="404" t="str">
        <f>'[1]WP II-D-2.7d'!C7</f>
        <v>ACP INTERNATIONAL INC - Total: ACP INTERNATIONAL INC - Total</v>
      </c>
      <c r="D18" s="407">
        <f>'[1]WP II-D-2.7d'!D7</f>
        <v>0</v>
      </c>
      <c r="E18" s="407">
        <f>'[1]WP II-D-2.7d'!E7</f>
        <v>766.54</v>
      </c>
      <c r="F18" s="407">
        <f>'[1]WP II-D-2.7d'!F7</f>
        <v>766.54</v>
      </c>
      <c r="G18" s="407">
        <f>'[1]WP II-D-2.7d'!G7</f>
        <v>0</v>
      </c>
    </row>
    <row r="19" spans="1:7">
      <c r="A19" s="16" t="s">
        <v>227</v>
      </c>
      <c r="B19" s="6" t="s">
        <v>220</v>
      </c>
      <c r="C19" s="404" t="str">
        <f>'[1]WP II-D-2.7d'!C8</f>
        <v>ACTIVU CORPORATION - TOTAL: ACTIVU CORPORATION - TOTAL</v>
      </c>
      <c r="D19" s="407">
        <f>'[1]WP II-D-2.7d'!D8</f>
        <v>0</v>
      </c>
      <c r="E19" s="407">
        <f>'[1]WP II-D-2.7d'!E8</f>
        <v>50058.22</v>
      </c>
      <c r="F19" s="407">
        <f>'[1]WP II-D-2.7d'!F8</f>
        <v>50058.22</v>
      </c>
      <c r="G19" s="407">
        <f>'[1]WP II-D-2.7d'!G8</f>
        <v>0</v>
      </c>
    </row>
    <row r="20" spans="1:7">
      <c r="A20" s="16" t="s">
        <v>229</v>
      </c>
      <c r="B20" s="6" t="s">
        <v>220</v>
      </c>
      <c r="C20" s="404" t="str">
        <f>'[1]WP II-D-2.7d'!C9</f>
        <v>ADECCO USA INC - TOTAL: ADECCO USA INC - TOTAL</v>
      </c>
      <c r="D20" s="407">
        <f>'[1]WP II-D-2.7d'!D9</f>
        <v>8100</v>
      </c>
      <c r="E20" s="407">
        <f>'[1]WP II-D-2.7d'!E9</f>
        <v>0</v>
      </c>
      <c r="F20" s="407">
        <f>'[1]WP II-D-2.7d'!F9</f>
        <v>8100</v>
      </c>
      <c r="G20" s="407">
        <f>'[1]WP II-D-2.7d'!G9</f>
        <v>0</v>
      </c>
    </row>
    <row r="21" spans="1:7">
      <c r="A21" s="16" t="s">
        <v>232</v>
      </c>
      <c r="B21" s="6" t="s">
        <v>220</v>
      </c>
      <c r="C21" s="404" t="str">
        <f>'[1]WP II-D-2.7d'!C10</f>
        <v>ADVANCED CONCRETE - TOTAL: ADVANCED CONCRETE - TOTAL</v>
      </c>
      <c r="D21" s="407">
        <f>'[1]WP II-D-2.7d'!D10</f>
        <v>255971.84000000003</v>
      </c>
      <c r="E21" s="407">
        <f>'[1]WP II-D-2.7d'!E10</f>
        <v>478960.49</v>
      </c>
      <c r="F21" s="407">
        <f>'[1]WP II-D-2.7d'!F10</f>
        <v>222988.64999999997</v>
      </c>
      <c r="G21" s="407">
        <f>'[1]WP II-D-2.7d'!G10</f>
        <v>222988.64999999997</v>
      </c>
    </row>
    <row r="22" spans="1:7">
      <c r="A22" s="16" t="s">
        <v>234</v>
      </c>
      <c r="B22" s="6" t="s">
        <v>220</v>
      </c>
      <c r="C22" s="404" t="str">
        <f>'[1]WP II-D-2.7d'!C11</f>
        <v>AERIOR LTD - TOTAL: AERIOR LTD - TOTAL</v>
      </c>
      <c r="D22" s="407">
        <f>'[1]WP II-D-2.7d'!D11</f>
        <v>46003.520000000004</v>
      </c>
      <c r="E22" s="407">
        <f>'[1]WP II-D-2.7d'!E11</f>
        <v>20659.509999999995</v>
      </c>
      <c r="F22" s="407">
        <f>'[1]WP II-D-2.7d'!F11</f>
        <v>25344.010000000009</v>
      </c>
      <c r="G22" s="407">
        <f>'[1]WP II-D-2.7d'!G11</f>
        <v>0</v>
      </c>
    </row>
    <row r="23" spans="1:7">
      <c r="A23" s="16" t="s">
        <v>236</v>
      </c>
      <c r="B23" s="6" t="s">
        <v>220</v>
      </c>
      <c r="C23" s="404" t="str">
        <f>'[1]WP II-D-2.7d'!C12</f>
        <v>AMAZON - Total: AMAZON - Total</v>
      </c>
      <c r="D23" s="407">
        <f>'[1]WP II-D-2.7d'!D12</f>
        <v>237.24</v>
      </c>
      <c r="E23" s="407">
        <f>'[1]WP II-D-2.7d'!E12</f>
        <v>0</v>
      </c>
      <c r="F23" s="407">
        <f>'[1]WP II-D-2.7d'!F12</f>
        <v>237.24</v>
      </c>
      <c r="G23" s="407">
        <f>'[1]WP II-D-2.7d'!G12</f>
        <v>0</v>
      </c>
    </row>
    <row r="24" spans="1:7">
      <c r="A24" s="16" t="s">
        <v>238</v>
      </c>
      <c r="B24" s="6" t="s">
        <v>220</v>
      </c>
      <c r="C24" s="404" t="str">
        <f>'[1]WP II-D-2.7d'!C13</f>
        <v>AMERESCO INC APPLIED ENERGY GROUP -Total: AMERESCO INC APPLIED ENERGY GROUP -Total</v>
      </c>
      <c r="D24" s="407">
        <f>'[1]WP II-D-2.7d'!D13</f>
        <v>205622.46999999997</v>
      </c>
      <c r="E24" s="407">
        <f>'[1]WP II-D-2.7d'!E13</f>
        <v>187720.67</v>
      </c>
      <c r="F24" s="407">
        <f>'[1]WP II-D-2.7d'!F13</f>
        <v>17901.799999999959</v>
      </c>
      <c r="G24" s="407">
        <f>'[1]WP II-D-2.7d'!G13</f>
        <v>0</v>
      </c>
    </row>
    <row r="25" spans="1:7">
      <c r="A25" s="16" t="s">
        <v>240</v>
      </c>
      <c r="B25" s="6" t="s">
        <v>220</v>
      </c>
      <c r="C25" s="404" t="str">
        <f>'[1]WP II-D-2.7d'!C14</f>
        <v>ANIXTER INC -Total: ANIXTER INC -Total</v>
      </c>
      <c r="D25" s="407">
        <f>'[1]WP II-D-2.7d'!D14</f>
        <v>1250287.5</v>
      </c>
      <c r="E25" s="407">
        <f>'[1]WP II-D-2.7d'!E14</f>
        <v>0</v>
      </c>
      <c r="F25" s="407">
        <f>'[1]WP II-D-2.7d'!F14</f>
        <v>1250287.5</v>
      </c>
      <c r="G25" s="407">
        <f>'[1]WP II-D-2.7d'!G14</f>
        <v>1250287.5</v>
      </c>
    </row>
    <row r="26" spans="1:7">
      <c r="A26" s="16" t="s">
        <v>243</v>
      </c>
      <c r="B26" s="6" t="s">
        <v>220</v>
      </c>
      <c r="C26" s="404" t="str">
        <f>'[1]WP II-D-2.7d'!C15</f>
        <v>APEX SYSTEMS LLC - TOTAL: APEX SYSTEMS LLC - TOTAL</v>
      </c>
      <c r="D26" s="407">
        <f>'[1]WP II-D-2.7d'!D15</f>
        <v>103666.04999999999</v>
      </c>
      <c r="E26" s="407">
        <f>'[1]WP II-D-2.7d'!E15</f>
        <v>130810</v>
      </c>
      <c r="F26" s="407">
        <f>'[1]WP II-D-2.7d'!F15</f>
        <v>27143.950000000012</v>
      </c>
      <c r="G26" s="407">
        <f>'[1]WP II-D-2.7d'!G15</f>
        <v>0</v>
      </c>
    </row>
    <row r="27" spans="1:7">
      <c r="A27" s="16" t="s">
        <v>245</v>
      </c>
      <c r="B27" s="6" t="s">
        <v>220</v>
      </c>
      <c r="C27" s="404" t="str">
        <f>'[1]WP II-D-2.7d'!C16</f>
        <v>APPLE - Total: APPLE - Total</v>
      </c>
      <c r="D27" s="407">
        <f>'[1]WP II-D-2.7d'!D16</f>
        <v>1.4700000000000009</v>
      </c>
      <c r="E27" s="407">
        <f>'[1]WP II-D-2.7d'!E16</f>
        <v>0</v>
      </c>
      <c r="F27" s="407">
        <f>'[1]WP II-D-2.7d'!F16</f>
        <v>1.4700000000000009</v>
      </c>
      <c r="G27" s="407">
        <f>'[1]WP II-D-2.7d'!G16</f>
        <v>0</v>
      </c>
    </row>
    <row r="28" spans="1:7">
      <c r="A28" s="16" t="s">
        <v>247</v>
      </c>
      <c r="B28" s="6" t="s">
        <v>220</v>
      </c>
      <c r="C28" s="404" t="str">
        <f>'[1]WP II-D-2.7d'!C17</f>
        <v>APPLIEDFRAMEWORKS - Total: APPLIEDFRAMEWORKS - Total</v>
      </c>
      <c r="D28" s="407">
        <f>'[1]WP II-D-2.7d'!D17</f>
        <v>0</v>
      </c>
      <c r="E28" s="407">
        <f>'[1]WP II-D-2.7d'!E17</f>
        <v>795</v>
      </c>
      <c r="F28" s="407">
        <f>'[1]WP II-D-2.7d'!F17</f>
        <v>795</v>
      </c>
      <c r="G28" s="407">
        <f>'[1]WP II-D-2.7d'!G17</f>
        <v>0</v>
      </c>
    </row>
    <row r="29" spans="1:7">
      <c r="A29" s="16" t="s">
        <v>249</v>
      </c>
      <c r="B29" s="6" t="s">
        <v>220</v>
      </c>
      <c r="C29" s="404" t="str">
        <f>'[1]WP II-D-2.7d'!C18</f>
        <v>AT&amp;T - TOTAL: AT&amp;T - TOTAL</v>
      </c>
      <c r="D29" s="407">
        <f>'[1]WP II-D-2.7d'!D18</f>
        <v>708710.14</v>
      </c>
      <c r="E29" s="407">
        <f>'[1]WP II-D-2.7d'!E18</f>
        <v>615784.91</v>
      </c>
      <c r="F29" s="407">
        <f>'[1]WP II-D-2.7d'!F18</f>
        <v>92925.229999999981</v>
      </c>
      <c r="G29" s="407">
        <f>'[1]WP II-D-2.7d'!G18</f>
        <v>0</v>
      </c>
    </row>
    <row r="30" spans="1:7">
      <c r="A30" s="16" t="s">
        <v>251</v>
      </c>
      <c r="B30" s="6" t="s">
        <v>220</v>
      </c>
      <c r="C30" s="404" t="str">
        <f>'[1]WP II-D-2.7d'!C19</f>
        <v>AVISON YOUNG-TEXAS LLC -Total: AVISON YOUNG-TEXAS LLC -Total</v>
      </c>
      <c r="D30" s="407">
        <f>'[1]WP II-D-2.7d'!D19</f>
        <v>0</v>
      </c>
      <c r="E30" s="407">
        <f>'[1]WP II-D-2.7d'!E19</f>
        <v>364526.25</v>
      </c>
      <c r="F30" s="407">
        <f>'[1]WP II-D-2.7d'!F19</f>
        <v>364526.25</v>
      </c>
      <c r="G30" s="407">
        <f>'[1]WP II-D-2.7d'!G19</f>
        <v>364526.25</v>
      </c>
    </row>
    <row r="31" spans="1:7">
      <c r="A31" s="16" t="s">
        <v>544</v>
      </c>
      <c r="B31" s="6" t="s">
        <v>220</v>
      </c>
      <c r="C31" s="404" t="str">
        <f>'[1]WP II-D-2.7d'!C20</f>
        <v>BADGER DAYLIGHTING COR - Total: BADGER DAYLIGHTING COR - Total</v>
      </c>
      <c r="D31" s="407">
        <f>'[1]WP II-D-2.7d'!D20</f>
        <v>0</v>
      </c>
      <c r="E31" s="407">
        <f>'[1]WP II-D-2.7d'!E20</f>
        <v>1760.4</v>
      </c>
      <c r="F31" s="407">
        <f>'[1]WP II-D-2.7d'!F20</f>
        <v>1760.4</v>
      </c>
      <c r="G31" s="407">
        <f>'[1]WP II-D-2.7d'!G20</f>
        <v>0</v>
      </c>
    </row>
    <row r="32" spans="1:7">
      <c r="A32" s="16" t="s">
        <v>545</v>
      </c>
      <c r="B32" s="6" t="s">
        <v>220</v>
      </c>
      <c r="C32" s="404" t="str">
        <f>'[1]WP II-D-2.7d'!C21</f>
        <v>BEAED, LP - TOTAL: BEAED, LP - TOTAL</v>
      </c>
      <c r="D32" s="407">
        <f>'[1]WP II-D-2.7d'!D21</f>
        <v>2261.5299999999997</v>
      </c>
      <c r="E32" s="407">
        <f>'[1]WP II-D-2.7d'!E21</f>
        <v>292.5</v>
      </c>
      <c r="F32" s="407">
        <f>'[1]WP II-D-2.7d'!F21</f>
        <v>1969.0299999999997</v>
      </c>
      <c r="G32" s="407">
        <f>'[1]WP II-D-2.7d'!G21</f>
        <v>0</v>
      </c>
    </row>
    <row r="33" spans="1:7">
      <c r="A33" s="16" t="s">
        <v>546</v>
      </c>
      <c r="B33" s="6" t="s">
        <v>220</v>
      </c>
      <c r="C33" s="404" t="str">
        <f>'[1]WP II-D-2.7d'!C22</f>
        <v>BENTLEY SYSTEMS INC - TOTAL: BENTLEY SYSTEMS INC - TOTAL</v>
      </c>
      <c r="D33" s="407">
        <f>'[1]WP II-D-2.7d'!D22</f>
        <v>2445.9300000000003</v>
      </c>
      <c r="E33" s="407">
        <f>'[1]WP II-D-2.7d'!E22</f>
        <v>0</v>
      </c>
      <c r="F33" s="407">
        <f>'[1]WP II-D-2.7d'!F22</f>
        <v>2445.9300000000003</v>
      </c>
      <c r="G33" s="407">
        <f>'[1]WP II-D-2.7d'!G22</f>
        <v>0</v>
      </c>
    </row>
    <row r="34" spans="1:7">
      <c r="A34" s="16" t="s">
        <v>547</v>
      </c>
      <c r="B34" s="6" t="s">
        <v>220</v>
      </c>
      <c r="C34" s="404" t="str">
        <f>'[1]WP II-D-2.7d'!C23</f>
        <v>BINKLEY &amp; BARFIELD INC - TOTAL: BINKLEY &amp; BARFIELD INC - TOTAL</v>
      </c>
      <c r="D34" s="407">
        <f>'[1]WP II-D-2.7d'!D23</f>
        <v>0</v>
      </c>
      <c r="E34" s="407">
        <f>'[1]WP II-D-2.7d'!E23</f>
        <v>12000</v>
      </c>
      <c r="F34" s="407">
        <f>'[1]WP II-D-2.7d'!F23</f>
        <v>12000</v>
      </c>
      <c r="G34" s="407">
        <f>'[1]WP II-D-2.7d'!G23</f>
        <v>0</v>
      </c>
    </row>
    <row r="35" spans="1:7">
      <c r="A35" s="16" t="s">
        <v>549</v>
      </c>
      <c r="B35" s="6" t="s">
        <v>220</v>
      </c>
      <c r="C35" s="404" t="str">
        <f>'[1]WP II-D-2.7d'!C24</f>
        <v>BMP PARTNER - Total: BMP PARTNER - Total</v>
      </c>
      <c r="D35" s="407">
        <f>'[1]WP II-D-2.7d'!D24</f>
        <v>119.28999999999999</v>
      </c>
      <c r="E35" s="407">
        <f>'[1]WP II-D-2.7d'!E24</f>
        <v>538.09</v>
      </c>
      <c r="F35" s="407">
        <f>'[1]WP II-D-2.7d'!F24</f>
        <v>418.80000000000007</v>
      </c>
      <c r="G35" s="407">
        <f>'[1]WP II-D-2.7d'!G24</f>
        <v>0</v>
      </c>
    </row>
    <row r="36" spans="1:7">
      <c r="A36" s="16" t="s">
        <v>551</v>
      </c>
      <c r="B36" s="6" t="s">
        <v>220</v>
      </c>
      <c r="C36" s="404" t="str">
        <f>'[1]WP II-D-2.7d'!C25</f>
        <v>BRAND IQ - TOTAL: BRAND IQ - TOTAL</v>
      </c>
      <c r="D36" s="407">
        <f>'[1]WP II-D-2.7d'!D25</f>
        <v>0</v>
      </c>
      <c r="E36" s="407">
        <f>'[1]WP II-D-2.7d'!E25</f>
        <v>3323.15</v>
      </c>
      <c r="F36" s="407">
        <f>'[1]WP II-D-2.7d'!F25</f>
        <v>3323.15</v>
      </c>
      <c r="G36" s="407">
        <f>'[1]WP II-D-2.7d'!G25</f>
        <v>0</v>
      </c>
    </row>
    <row r="37" spans="1:7">
      <c r="A37" s="16" t="s">
        <v>553</v>
      </c>
      <c r="B37" s="6" t="s">
        <v>220</v>
      </c>
      <c r="C37" s="404" t="str">
        <f>'[1]WP II-D-2.7d'!C26</f>
        <v>BTS SPOK2 - Total: BTS SPOK2 - Total</v>
      </c>
      <c r="D37" s="407">
        <f>'[1]WP II-D-2.7d'!D26</f>
        <v>138.42000000000002</v>
      </c>
      <c r="E37" s="407">
        <f>'[1]WP II-D-2.7d'!E26</f>
        <v>0</v>
      </c>
      <c r="F37" s="407">
        <f>'[1]WP II-D-2.7d'!F26</f>
        <v>138.42000000000002</v>
      </c>
      <c r="G37" s="407">
        <f>'[1]WP II-D-2.7d'!G26</f>
        <v>0</v>
      </c>
    </row>
    <row r="38" spans="1:7">
      <c r="A38" s="16" t="s">
        <v>554</v>
      </c>
      <c r="B38" s="6" t="s">
        <v>220</v>
      </c>
      <c r="C38" s="404" t="str">
        <f>'[1]WP II-D-2.7d'!C27</f>
        <v>BURNS&amp;MCDONNELL ENGRNG CO IN -Total: BURNS&amp;MCDONNELL ENGRNG CO IN -Total</v>
      </c>
      <c r="D38" s="407">
        <f>'[1]WP II-D-2.7d'!D27</f>
        <v>0</v>
      </c>
      <c r="E38" s="407">
        <f>'[1]WP II-D-2.7d'!E27</f>
        <v>45000</v>
      </c>
      <c r="F38" s="407">
        <f>'[1]WP II-D-2.7d'!F27</f>
        <v>45000</v>
      </c>
      <c r="G38" s="407">
        <f>'[1]WP II-D-2.7d'!G27</f>
        <v>0</v>
      </c>
    </row>
    <row r="39" spans="1:7">
      <c r="A39" s="16" t="s">
        <v>556</v>
      </c>
      <c r="B39" s="6" t="s">
        <v>220</v>
      </c>
      <c r="C39" s="404" t="str">
        <f>'[1]WP II-D-2.7d'!C28</f>
        <v>CABLETEX COMMUNICATION LLC - TOTAL: CABLETEX COMMUNICATION LLC - TOTAL</v>
      </c>
      <c r="D39" s="407">
        <f>'[1]WP II-D-2.7d'!D28</f>
        <v>0</v>
      </c>
      <c r="E39" s="407">
        <f>'[1]WP II-D-2.7d'!E28</f>
        <v>3475.91</v>
      </c>
      <c r="F39" s="407">
        <f>'[1]WP II-D-2.7d'!F28</f>
        <v>3475.91</v>
      </c>
      <c r="G39" s="407">
        <f>'[1]WP II-D-2.7d'!G28</f>
        <v>0</v>
      </c>
    </row>
    <row r="40" spans="1:7">
      <c r="A40" s="16" t="s">
        <v>557</v>
      </c>
      <c r="B40" s="6" t="s">
        <v>220</v>
      </c>
      <c r="C40" s="404" t="str">
        <f>'[1]WP II-D-2.7d'!C29</f>
        <v>Canva - Total: Canva - Total</v>
      </c>
      <c r="D40" s="407">
        <f>'[1]WP II-D-2.7d'!D29</f>
        <v>77.7</v>
      </c>
      <c r="E40" s="407">
        <f>'[1]WP II-D-2.7d'!E29</f>
        <v>25.9</v>
      </c>
      <c r="F40" s="407">
        <f>'[1]WP II-D-2.7d'!F29</f>
        <v>51.800000000000004</v>
      </c>
      <c r="G40" s="407">
        <f>'[1]WP II-D-2.7d'!G29</f>
        <v>0</v>
      </c>
    </row>
    <row r="41" spans="1:7">
      <c r="A41" s="16" t="s">
        <v>559</v>
      </c>
      <c r="B41" s="6" t="s">
        <v>220</v>
      </c>
      <c r="C41" s="404" t="str">
        <f>'[1]WP II-D-2.7d'!C30</f>
        <v>CELLHIRE USA LLC -Total: CELLHIRE USA LLC -Total</v>
      </c>
      <c r="D41" s="407">
        <f>'[1]WP II-D-2.7d'!D30</f>
        <v>785.41</v>
      </c>
      <c r="E41" s="407">
        <f>'[1]WP II-D-2.7d'!E30</f>
        <v>0</v>
      </c>
      <c r="F41" s="407">
        <f>'[1]WP II-D-2.7d'!F30</f>
        <v>785.41</v>
      </c>
      <c r="G41" s="407">
        <f>'[1]WP II-D-2.7d'!G30</f>
        <v>0</v>
      </c>
    </row>
    <row r="42" spans="1:7">
      <c r="A42" s="16" t="s">
        <v>560</v>
      </c>
      <c r="B42" s="6" t="s">
        <v>220</v>
      </c>
      <c r="C42" s="404" t="str">
        <f>'[1]WP II-D-2.7d'!C31</f>
        <v>CHEMICAL WEED CONTROL - TOTAL: CHEMICAL WEED CONTROL - TOTAL</v>
      </c>
      <c r="D42" s="407">
        <f>'[1]WP II-D-2.7d'!D31</f>
        <v>40263</v>
      </c>
      <c r="E42" s="407">
        <f>'[1]WP II-D-2.7d'!E31</f>
        <v>30700</v>
      </c>
      <c r="F42" s="407">
        <f>'[1]WP II-D-2.7d'!F31</f>
        <v>9563</v>
      </c>
      <c r="G42" s="407">
        <f>'[1]WP II-D-2.7d'!G31</f>
        <v>0</v>
      </c>
    </row>
    <row r="43" spans="1:7">
      <c r="A43" s="16" t="s">
        <v>563</v>
      </c>
      <c r="B43" s="6" t="s">
        <v>220</v>
      </c>
      <c r="C43" s="404" t="str">
        <f>'[1]WP II-D-2.7d'!C32</f>
        <v>CHOCTAW CONSTR SERVICES LLC - Total: CHOCTAW CONSTR SERVICES LLC - Total</v>
      </c>
      <c r="D43" s="407">
        <f>'[1]WP II-D-2.7d'!D32</f>
        <v>0</v>
      </c>
      <c r="E43" s="407">
        <f>'[1]WP II-D-2.7d'!E32</f>
        <v>3066</v>
      </c>
      <c r="F43" s="407">
        <f>'[1]WP II-D-2.7d'!F32</f>
        <v>3066</v>
      </c>
      <c r="G43" s="407">
        <f>'[1]WP II-D-2.7d'!G32</f>
        <v>0</v>
      </c>
    </row>
    <row r="44" spans="1:7">
      <c r="A44" s="16" t="s">
        <v>564</v>
      </c>
      <c r="B44" s="6" t="s">
        <v>220</v>
      </c>
      <c r="C44" s="404" t="str">
        <f>'[1]WP II-D-2.7d'!C33</f>
        <v>CHRIS MANTELL INC - TOTAL: CHRIS MANTELL INC - TOTAL</v>
      </c>
      <c r="D44" s="407">
        <f>'[1]WP II-D-2.7d'!D33</f>
        <v>0</v>
      </c>
      <c r="E44" s="407">
        <f>'[1]WP II-D-2.7d'!E33</f>
        <v>11215.28</v>
      </c>
      <c r="F44" s="407">
        <f>'[1]WP II-D-2.7d'!F33</f>
        <v>11215.28</v>
      </c>
      <c r="G44" s="407">
        <f>'[1]WP II-D-2.7d'!G33</f>
        <v>0</v>
      </c>
    </row>
    <row r="45" spans="1:7">
      <c r="A45" s="16" t="s">
        <v>644</v>
      </c>
      <c r="B45" s="6" t="s">
        <v>220</v>
      </c>
      <c r="C45" s="404" t="str">
        <f>'[1]WP II-D-2.7d'!C34</f>
        <v>CINTAS CORPORATION -Total: CINTAS CORPORATION -Total</v>
      </c>
      <c r="D45" s="407">
        <f>'[1]WP II-D-2.7d'!D34</f>
        <v>88450.62000000001</v>
      </c>
      <c r="E45" s="407">
        <f>'[1]WP II-D-2.7d'!E34</f>
        <v>121443.07999999999</v>
      </c>
      <c r="F45" s="407">
        <f>'[1]WP II-D-2.7d'!F34</f>
        <v>32992.459999999977</v>
      </c>
      <c r="G45" s="407">
        <f>'[1]WP II-D-2.7d'!G34</f>
        <v>0</v>
      </c>
    </row>
    <row r="46" spans="1:7">
      <c r="A46" s="16" t="s">
        <v>647</v>
      </c>
      <c r="B46" s="6" t="s">
        <v>220</v>
      </c>
      <c r="C46" s="404" t="str">
        <f>'[1]WP II-D-2.7d'!C35</f>
        <v>CITY OF GALVESTON - TOTAL: CITY OF GALVESTON - TOTAL</v>
      </c>
      <c r="D46" s="407">
        <f>'[1]WP II-D-2.7d'!D35</f>
        <v>151</v>
      </c>
      <c r="E46" s="407">
        <f>'[1]WP II-D-2.7d'!E35</f>
        <v>125</v>
      </c>
      <c r="F46" s="407">
        <f>'[1]WP II-D-2.7d'!F35</f>
        <v>26</v>
      </c>
      <c r="G46" s="407">
        <f>'[1]WP II-D-2.7d'!G35</f>
        <v>0</v>
      </c>
    </row>
    <row r="47" spans="1:7">
      <c r="A47" s="16" t="s">
        <v>651</v>
      </c>
      <c r="B47" s="6" t="s">
        <v>220</v>
      </c>
      <c r="C47" s="404" t="str">
        <f>'[1]WP II-D-2.7d'!C36</f>
        <v>CITY OF HOUSTON - ARA ALARM - TOTAL: CITY OF HOUSTON - ARA ALARM - TOTAL</v>
      </c>
      <c r="D47" s="407">
        <f>'[1]WP II-D-2.7d'!D36</f>
        <v>11953.739999999998</v>
      </c>
      <c r="E47" s="407">
        <f>'[1]WP II-D-2.7d'!E36</f>
        <v>9523.7200000000012</v>
      </c>
      <c r="F47" s="407">
        <f>'[1]WP II-D-2.7d'!F36</f>
        <v>2430.0199999999968</v>
      </c>
      <c r="G47" s="407">
        <f>'[1]WP II-D-2.7d'!G36</f>
        <v>0</v>
      </c>
    </row>
    <row r="48" spans="1:7">
      <c r="A48" s="16" t="s">
        <v>655</v>
      </c>
      <c r="B48" s="6" t="s">
        <v>220</v>
      </c>
      <c r="C48" s="404" t="str">
        <f>'[1]WP II-D-2.7d'!C37</f>
        <v>CITY OF HUNTSVILLE-ALA - Total: CITY OF HUNTSVILLE-ALA - Total</v>
      </c>
      <c r="D48" s="407">
        <f>'[1]WP II-D-2.7d'!D37</f>
        <v>0</v>
      </c>
      <c r="E48" s="407">
        <f>'[1]WP II-D-2.7d'!E37</f>
        <v>33</v>
      </c>
      <c r="F48" s="407">
        <f>'[1]WP II-D-2.7d'!F37</f>
        <v>33</v>
      </c>
      <c r="G48" s="407">
        <f>'[1]WP II-D-2.7d'!G37</f>
        <v>0</v>
      </c>
    </row>
    <row r="49" spans="1:7">
      <c r="A49" s="16" t="s">
        <v>659</v>
      </c>
      <c r="B49" s="6" t="s">
        <v>220</v>
      </c>
      <c r="C49" s="404" t="str">
        <f>'[1]WP II-D-2.7d'!C38</f>
        <v>CITY OF MISSOURI CITY - TOTAL: CITY OF MISSOURI CITY - TOTAL</v>
      </c>
      <c r="D49" s="407">
        <f>'[1]WP II-D-2.7d'!D38</f>
        <v>50</v>
      </c>
      <c r="E49" s="407">
        <f>'[1]WP II-D-2.7d'!E38</f>
        <v>0</v>
      </c>
      <c r="F49" s="407">
        <f>'[1]WP II-D-2.7d'!F38</f>
        <v>50</v>
      </c>
      <c r="G49" s="407">
        <f>'[1]WP II-D-2.7d'!G38</f>
        <v>0</v>
      </c>
    </row>
    <row r="50" spans="1:7">
      <c r="A50" s="16" t="s">
        <v>663</v>
      </c>
      <c r="B50" s="6" t="s">
        <v>220</v>
      </c>
      <c r="C50" s="404" t="str">
        <f>'[1]WP II-D-2.7d'!C39</f>
        <v>CITY OF PASADENA - TOTAL: CITY OF PASADENA - TOTAL</v>
      </c>
      <c r="D50" s="407">
        <f>'[1]WP II-D-2.7d'!D39</f>
        <v>180</v>
      </c>
      <c r="E50" s="407">
        <f>'[1]WP II-D-2.7d'!E39</f>
        <v>124.76</v>
      </c>
      <c r="F50" s="407">
        <f>'[1]WP II-D-2.7d'!F39</f>
        <v>55.239999999999995</v>
      </c>
      <c r="G50" s="407">
        <f>'[1]WP II-D-2.7d'!G39</f>
        <v>0</v>
      </c>
    </row>
    <row r="51" spans="1:7">
      <c r="A51" s="16" t="s">
        <v>667</v>
      </c>
      <c r="B51" s="6" t="s">
        <v>220</v>
      </c>
      <c r="C51" s="404" t="str">
        <f>'[1]WP II-D-2.7d'!C40</f>
        <v>CITY OF RICHMOND - Total: CITY OF RICHMOND - Total</v>
      </c>
      <c r="D51" s="407">
        <f>'[1]WP II-D-2.7d'!D40</f>
        <v>0</v>
      </c>
      <c r="E51" s="407">
        <f>'[1]WP II-D-2.7d'!E40</f>
        <v>5000</v>
      </c>
      <c r="F51" s="407">
        <f>'[1]WP II-D-2.7d'!F40</f>
        <v>5000</v>
      </c>
      <c r="G51" s="407">
        <f>'[1]WP II-D-2.7d'!G40</f>
        <v>0</v>
      </c>
    </row>
    <row r="52" spans="1:7">
      <c r="A52" s="16" t="s">
        <v>671</v>
      </c>
      <c r="B52" s="6" t="s">
        <v>220</v>
      </c>
      <c r="C52" s="404" t="str">
        <f>'[1]WP II-D-2.7d'!C41</f>
        <v>CITY OF WEBSTER - TOTAL: CITY OF WEBSTER - TOTAL</v>
      </c>
      <c r="D52" s="407">
        <f>'[1]WP II-D-2.7d'!D41</f>
        <v>100</v>
      </c>
      <c r="E52" s="407">
        <f>'[1]WP II-D-2.7d'!E41</f>
        <v>100</v>
      </c>
      <c r="F52" s="407">
        <f>'[1]WP II-D-2.7d'!F41</f>
        <v>0</v>
      </c>
      <c r="G52" s="407">
        <f>'[1]WP II-D-2.7d'!G41</f>
        <v>0</v>
      </c>
    </row>
    <row r="53" spans="1:7">
      <c r="A53" s="16" t="s">
        <v>674</v>
      </c>
      <c r="B53" s="6" t="s">
        <v>220</v>
      </c>
      <c r="C53" s="404" t="str">
        <f>'[1]WP II-D-2.7d'!C42</f>
        <v>COMMUNITY WORKS CDC - Total: COMMUNITY WORKS CDC - Total</v>
      </c>
      <c r="D53" s="407">
        <f>'[1]WP II-D-2.7d'!D42</f>
        <v>2575</v>
      </c>
      <c r="E53" s="407">
        <f>'[1]WP II-D-2.7d'!E42</f>
        <v>0</v>
      </c>
      <c r="F53" s="407">
        <f>'[1]WP II-D-2.7d'!F42</f>
        <v>2575</v>
      </c>
      <c r="G53" s="407">
        <f>'[1]WP II-D-2.7d'!G42</f>
        <v>0</v>
      </c>
    </row>
    <row r="54" spans="1:7">
      <c r="A54" s="16" t="s">
        <v>676</v>
      </c>
      <c r="B54" s="6" t="s">
        <v>220</v>
      </c>
      <c r="C54" s="404" t="str">
        <f>'[1]WP II-D-2.7d'!C43</f>
        <v>CONVERGINT TECHNOLOGIES LLC - TOTAL: CONVERGINT TECHNOLOGIES LLC - TOTAL</v>
      </c>
      <c r="D54" s="407">
        <f>'[1]WP II-D-2.7d'!D43</f>
        <v>2961.55</v>
      </c>
      <c r="E54" s="407">
        <f>'[1]WP II-D-2.7d'!E43</f>
        <v>0</v>
      </c>
      <c r="F54" s="407">
        <f>'[1]WP II-D-2.7d'!F43</f>
        <v>2961.55</v>
      </c>
      <c r="G54" s="407">
        <f>'[1]WP II-D-2.7d'!G43</f>
        <v>0</v>
      </c>
    </row>
    <row r="55" spans="1:7">
      <c r="A55" s="16" t="s">
        <v>680</v>
      </c>
      <c r="B55" s="6" t="s">
        <v>220</v>
      </c>
      <c r="C55" s="404" t="str">
        <f>'[1]WP II-D-2.7d'!C44</f>
        <v>COSTAR GROUP INC - TOTAL: COSTAR GROUP INC - TOTAL</v>
      </c>
      <c r="D55" s="407">
        <f>'[1]WP II-D-2.7d'!D44</f>
        <v>18938.260000000002</v>
      </c>
      <c r="E55" s="407">
        <f>'[1]WP II-D-2.7d'!E44</f>
        <v>4961.9799999999996</v>
      </c>
      <c r="F55" s="407">
        <f>'[1]WP II-D-2.7d'!F44</f>
        <v>13976.280000000002</v>
      </c>
      <c r="G55" s="407">
        <f>'[1]WP II-D-2.7d'!G44</f>
        <v>0</v>
      </c>
    </row>
    <row r="56" spans="1:7">
      <c r="A56" s="16" t="s">
        <v>681</v>
      </c>
      <c r="B56" s="6" t="s">
        <v>220</v>
      </c>
      <c r="C56" s="404" t="str">
        <f>'[1]WP II-D-2.7d'!C45</f>
        <v>CRANE INSPECTION &amp; CERT LLC -Total: CRANE INSPECTION &amp; CERT LLC -Total</v>
      </c>
      <c r="D56" s="407">
        <f>'[1]WP II-D-2.7d'!D45</f>
        <v>4110</v>
      </c>
      <c r="E56" s="407">
        <f>'[1]WP II-D-2.7d'!E45</f>
        <v>25145</v>
      </c>
      <c r="F56" s="407">
        <f>'[1]WP II-D-2.7d'!F45</f>
        <v>21035</v>
      </c>
      <c r="G56" s="407">
        <f>'[1]WP II-D-2.7d'!G45</f>
        <v>0</v>
      </c>
    </row>
    <row r="57" spans="1:7">
      <c r="A57" s="16" t="s">
        <v>682</v>
      </c>
      <c r="B57" s="6" t="s">
        <v>220</v>
      </c>
      <c r="C57" s="404" t="str">
        <f>'[1]WP II-D-2.7d'!C46</f>
        <v>DATEX INC - TOTAL: DATEX INC - TOTAL</v>
      </c>
      <c r="D57" s="407">
        <f>'[1]WP II-D-2.7d'!D46</f>
        <v>-1050</v>
      </c>
      <c r="E57" s="407">
        <f>'[1]WP II-D-2.7d'!E46</f>
        <v>0</v>
      </c>
      <c r="F57" s="407">
        <f>'[1]WP II-D-2.7d'!F46</f>
        <v>1050</v>
      </c>
      <c r="G57" s="407">
        <f>'[1]WP II-D-2.7d'!G46</f>
        <v>0</v>
      </c>
    </row>
    <row r="58" spans="1:7">
      <c r="A58" s="16" t="s">
        <v>683</v>
      </c>
      <c r="B58" s="6" t="s">
        <v>220</v>
      </c>
      <c r="C58" s="404" t="str">
        <f>'[1]WP II-D-2.7d'!C47</f>
        <v>DAVEY TREE SURGERY COMPANY - TOTAL: DAVEY TREE SURGERY COMPANY - TOTAL</v>
      </c>
      <c r="D58" s="407">
        <f>'[1]WP II-D-2.7d'!D47</f>
        <v>3587.45</v>
      </c>
      <c r="E58" s="407">
        <f>'[1]WP II-D-2.7d'!E47</f>
        <v>0</v>
      </c>
      <c r="F58" s="407">
        <f>'[1]WP II-D-2.7d'!F47</f>
        <v>3587.45</v>
      </c>
      <c r="G58" s="407">
        <f>'[1]WP II-D-2.7d'!G47</f>
        <v>0</v>
      </c>
    </row>
    <row r="59" spans="1:7">
      <c r="A59" s="16" t="s">
        <v>685</v>
      </c>
      <c r="B59" s="6" t="s">
        <v>220</v>
      </c>
      <c r="C59" s="404" t="str">
        <f>'[1]WP II-D-2.7d'!C48</f>
        <v>DELOITTE &amp; TOUCHE LLP - TOTAL: DELOITTE &amp; TOUCHE LLP - TOTAL</v>
      </c>
      <c r="D59" s="407">
        <f>'[1]WP II-D-2.7d'!D48</f>
        <v>358735.2</v>
      </c>
      <c r="E59" s="407">
        <f>'[1]WP II-D-2.7d'!E48</f>
        <v>153390.18</v>
      </c>
      <c r="F59" s="407">
        <f>'[1]WP II-D-2.7d'!F48</f>
        <v>205345.02000000002</v>
      </c>
      <c r="G59" s="407">
        <f>'[1]WP II-D-2.7d'!G48</f>
        <v>205345.02000000002</v>
      </c>
    </row>
    <row r="60" spans="1:7">
      <c r="A60" s="16" t="s">
        <v>760</v>
      </c>
      <c r="B60" s="6" t="s">
        <v>220</v>
      </c>
      <c r="C60" s="404" t="str">
        <f>'[1]WP II-D-2.7d'!C49</f>
        <v>DEUTSCHE BANK TRUST CO AMERICAS - TOTAL: DEUTSCHE BANK TRUST CO AMERICAS - TOTAL</v>
      </c>
      <c r="D60" s="407">
        <f>'[1]WP II-D-2.7d'!D49</f>
        <v>34125</v>
      </c>
      <c r="E60" s="407">
        <f>'[1]WP II-D-2.7d'!E49</f>
        <v>31500</v>
      </c>
      <c r="F60" s="407">
        <f>'[1]WP II-D-2.7d'!F49</f>
        <v>2625</v>
      </c>
      <c r="G60" s="407">
        <f>'[1]WP II-D-2.7d'!G49</f>
        <v>0</v>
      </c>
    </row>
    <row r="61" spans="1:7">
      <c r="A61" s="16" t="s">
        <v>761</v>
      </c>
      <c r="B61" s="6" t="s">
        <v>220</v>
      </c>
      <c r="C61" s="404" t="str">
        <f>'[1]WP II-D-2.7d'!C50</f>
        <v>DIRECTV SERVICE - Total: DIRECTV SERVICE - Total</v>
      </c>
      <c r="D61" s="407">
        <f>'[1]WP II-D-2.7d'!D50</f>
        <v>1441.4999999999998</v>
      </c>
      <c r="E61" s="407">
        <f>'[1]WP II-D-2.7d'!E50</f>
        <v>1453.7199999999998</v>
      </c>
      <c r="F61" s="407">
        <f>'[1]WP II-D-2.7d'!F50</f>
        <v>12.220000000000027</v>
      </c>
      <c r="G61" s="407">
        <f>'[1]WP II-D-2.7d'!G50</f>
        <v>0</v>
      </c>
    </row>
    <row r="62" spans="1:7">
      <c r="A62" s="16" t="s">
        <v>762</v>
      </c>
      <c r="B62" s="6" t="s">
        <v>220</v>
      </c>
      <c r="C62" s="404" t="str">
        <f>'[1]WP II-D-2.7d'!C51</f>
        <v>Dish - Total: Dish - Total</v>
      </c>
      <c r="D62" s="407">
        <f>'[1]WP II-D-2.7d'!D51</f>
        <v>98.36999999999999</v>
      </c>
      <c r="E62" s="407">
        <f>'[1]WP II-D-2.7d'!E51</f>
        <v>0</v>
      </c>
      <c r="F62" s="407">
        <f>'[1]WP II-D-2.7d'!F51</f>
        <v>98.36999999999999</v>
      </c>
      <c r="G62" s="407">
        <f>'[1]WP II-D-2.7d'!G51</f>
        <v>0</v>
      </c>
    </row>
    <row r="63" spans="1:7">
      <c r="A63" s="16" t="s">
        <v>764</v>
      </c>
      <c r="B63" s="6" t="s">
        <v>220</v>
      </c>
      <c r="C63" s="404" t="str">
        <f>'[1]WP II-D-2.7d'!C52</f>
        <v>DOCUSIGN - Total: DOCUSIGN - Total</v>
      </c>
      <c r="D63" s="407">
        <f>'[1]WP II-D-2.7d'!D52</f>
        <v>0</v>
      </c>
      <c r="E63" s="407">
        <f>'[1]WP II-D-2.7d'!E52</f>
        <v>319.8</v>
      </c>
      <c r="F63" s="407">
        <f>'[1]WP II-D-2.7d'!F52</f>
        <v>319.8</v>
      </c>
      <c r="G63" s="407">
        <f>'[1]WP II-D-2.7d'!G52</f>
        <v>0</v>
      </c>
    </row>
    <row r="64" spans="1:7">
      <c r="A64" s="16" t="s">
        <v>766</v>
      </c>
      <c r="B64" s="6" t="s">
        <v>220</v>
      </c>
      <c r="C64" s="404" t="str">
        <f>'[1]WP II-D-2.7d'!C53</f>
        <v>DOTHAN SECURITY INC DSI SERCURITY SERVICES -Total: DOTHAN SECURITY INC DSI SERCURITY SERVICES -Total</v>
      </c>
      <c r="D64" s="407">
        <f>'[1]WP II-D-2.7d'!D53</f>
        <v>0</v>
      </c>
      <c r="E64" s="407">
        <f>'[1]WP II-D-2.7d'!E53</f>
        <v>906698.96000000008</v>
      </c>
      <c r="F64" s="407">
        <f>'[1]WP II-D-2.7d'!F53</f>
        <v>906698.96000000008</v>
      </c>
      <c r="G64" s="407">
        <f>'[1]WP II-D-2.7d'!G53</f>
        <v>906698.96000000008</v>
      </c>
    </row>
    <row r="65" spans="1:7">
      <c r="A65" s="16" t="s">
        <v>767</v>
      </c>
      <c r="B65" s="6" t="s">
        <v>220</v>
      </c>
      <c r="C65" s="404" t="str">
        <f>'[1]WP II-D-2.7d'!C54</f>
        <v>DRIPPING SPRINGS FLOWERS - Total: DRIPPING SPRINGS FLOWERS - Total</v>
      </c>
      <c r="D65" s="407">
        <f>'[1]WP II-D-2.7d'!D54</f>
        <v>356.79</v>
      </c>
      <c r="E65" s="407">
        <f>'[1]WP II-D-2.7d'!E54</f>
        <v>0</v>
      </c>
      <c r="F65" s="407">
        <f>'[1]WP II-D-2.7d'!F54</f>
        <v>356.79</v>
      </c>
      <c r="G65" s="407">
        <f>'[1]WP II-D-2.7d'!G54</f>
        <v>0</v>
      </c>
    </row>
    <row r="66" spans="1:7">
      <c r="A66" s="16" t="s">
        <v>769</v>
      </c>
      <c r="B66" s="6" t="s">
        <v>220</v>
      </c>
      <c r="C66" s="404" t="str">
        <f>'[1]WP II-D-2.7d'!C55</f>
        <v>DRIVER'S ALERT INC - Total: DRIVER'S ALERT INC - Total</v>
      </c>
      <c r="D66" s="407">
        <f>'[1]WP II-D-2.7d'!D55</f>
        <v>0</v>
      </c>
      <c r="E66" s="407">
        <f>'[1]WP II-D-2.7d'!E55</f>
        <v>7600</v>
      </c>
      <c r="F66" s="407">
        <f>'[1]WP II-D-2.7d'!F55</f>
        <v>7600</v>
      </c>
      <c r="G66" s="407">
        <f>'[1]WP II-D-2.7d'!G55</f>
        <v>0</v>
      </c>
    </row>
    <row r="67" spans="1:7">
      <c r="A67" s="16" t="s">
        <v>771</v>
      </c>
      <c r="B67" s="6" t="s">
        <v>220</v>
      </c>
      <c r="C67" s="404" t="str">
        <f>'[1]WP II-D-2.7d'!C56</f>
        <v>Dropbox - Total: Dropbox - Total</v>
      </c>
      <c r="D67" s="407">
        <f>'[1]WP II-D-2.7d'!D56</f>
        <v>127.79</v>
      </c>
      <c r="E67" s="407">
        <f>'[1]WP II-D-2.7d'!E56</f>
        <v>127.79</v>
      </c>
      <c r="F67" s="407">
        <f>'[1]WP II-D-2.7d'!F56</f>
        <v>0</v>
      </c>
      <c r="G67" s="407">
        <f>'[1]WP II-D-2.7d'!G56</f>
        <v>0</v>
      </c>
    </row>
    <row r="68" spans="1:7">
      <c r="A68" s="16" t="s">
        <v>772</v>
      </c>
      <c r="B68" s="6" t="s">
        <v>220</v>
      </c>
      <c r="C68" s="404" t="str">
        <f>'[1]WP II-D-2.7d'!C57</f>
        <v>DTC INC - TOTAL: DTC INC - TOTAL</v>
      </c>
      <c r="D68" s="407">
        <f>'[1]WP II-D-2.7d'!D57</f>
        <v>0</v>
      </c>
      <c r="E68" s="407">
        <f>'[1]WP II-D-2.7d'!E57</f>
        <v>0</v>
      </c>
      <c r="F68" s="407">
        <f>'[1]WP II-D-2.7d'!F57</f>
        <v>0</v>
      </c>
      <c r="G68" s="407">
        <f>'[1]WP II-D-2.7d'!G57</f>
        <v>0</v>
      </c>
    </row>
    <row r="69" spans="1:7">
      <c r="A69" s="16" t="s">
        <v>773</v>
      </c>
      <c r="B69" s="6" t="s">
        <v>220</v>
      </c>
      <c r="C69" s="404" t="str">
        <f>'[1]WP II-D-2.7d'!C58</f>
        <v>DYNAGRID CONSTRUCTION GROUP - TOTAL: DYNAGRID CONSTRUCTION GROUP - TOTAL</v>
      </c>
      <c r="D69" s="407">
        <f>'[1]WP II-D-2.7d'!D58</f>
        <v>74114.369999999981</v>
      </c>
      <c r="E69" s="407">
        <f>'[1]WP II-D-2.7d'!E58</f>
        <v>233037.84999999998</v>
      </c>
      <c r="F69" s="407">
        <f>'[1]WP II-D-2.7d'!F58</f>
        <v>158923.47999999998</v>
      </c>
      <c r="G69" s="407">
        <f>'[1]WP II-D-2.7d'!G58</f>
        <v>158923.47999999998</v>
      </c>
    </row>
    <row r="70" spans="1:7">
      <c r="A70" s="16" t="s">
        <v>774</v>
      </c>
      <c r="B70" s="6" t="s">
        <v>220</v>
      </c>
      <c r="C70" s="404" t="str">
        <f>'[1]WP II-D-2.7d'!C59</f>
        <v>EB HOUSTON - Total: EB HOUSTON - Total</v>
      </c>
      <c r="D70" s="407">
        <f>'[1]WP II-D-2.7d'!D59</f>
        <v>307.89999999999998</v>
      </c>
      <c r="E70" s="407">
        <f>'[1]WP II-D-2.7d'!E59</f>
        <v>0</v>
      </c>
      <c r="F70" s="407">
        <f>'[1]WP II-D-2.7d'!F59</f>
        <v>307.89999999999998</v>
      </c>
      <c r="G70" s="407">
        <f>'[1]WP II-D-2.7d'!G59</f>
        <v>0</v>
      </c>
    </row>
    <row r="71" spans="1:7">
      <c r="A71" s="16" t="s">
        <v>775</v>
      </c>
      <c r="B71" s="6" t="s">
        <v>220</v>
      </c>
      <c r="C71" s="404" t="str">
        <f>'[1]WP II-D-2.7d'!C60</f>
        <v>ECAD INC -Total: ECAD INC -Total</v>
      </c>
      <c r="D71" s="407">
        <f>'[1]WP II-D-2.7d'!D60</f>
        <v>3316.6</v>
      </c>
      <c r="E71" s="407">
        <f>'[1]WP II-D-2.7d'!E60</f>
        <v>0</v>
      </c>
      <c r="F71" s="407">
        <f>'[1]WP II-D-2.7d'!F60</f>
        <v>3316.6</v>
      </c>
      <c r="G71" s="407">
        <f>'[1]WP II-D-2.7d'!G60</f>
        <v>0</v>
      </c>
    </row>
    <row r="72" spans="1:7">
      <c r="A72" s="16" t="s">
        <v>776</v>
      </c>
      <c r="B72" s="6" t="s">
        <v>220</v>
      </c>
      <c r="C72" s="404" t="str">
        <f>'[1]WP II-D-2.7d'!C61</f>
        <v>ENNIS INC &amp; SUBSIDIARIES - TOTAL: ENNIS INC &amp; SUBSIDIARIES - TOTAL</v>
      </c>
      <c r="D72" s="407">
        <f>'[1]WP II-D-2.7d'!D61</f>
        <v>62142.01999999999</v>
      </c>
      <c r="E72" s="407">
        <f>'[1]WP II-D-2.7d'!E61</f>
        <v>10534.5</v>
      </c>
      <c r="F72" s="407">
        <f>'[1]WP II-D-2.7d'!F61</f>
        <v>51607.51999999999</v>
      </c>
      <c r="G72" s="407">
        <f>'[1]WP II-D-2.7d'!G61</f>
        <v>0</v>
      </c>
    </row>
    <row r="73" spans="1:7">
      <c r="A73" s="16" t="s">
        <v>777</v>
      </c>
      <c r="B73" s="6" t="s">
        <v>220</v>
      </c>
      <c r="C73" s="404" t="str">
        <f>'[1]WP II-D-2.7d'!C62</f>
        <v>ENVIRONMENTAL SYSTEMS RESEARCH INST -Total: ENVIRONMENTAL SYSTEMS RESEARCH INST -Total</v>
      </c>
      <c r="D73" s="407">
        <f>'[1]WP II-D-2.7d'!D62</f>
        <v>0</v>
      </c>
      <c r="E73" s="407">
        <f>'[1]WP II-D-2.7d'!E62</f>
        <v>1000</v>
      </c>
      <c r="F73" s="407">
        <f>'[1]WP II-D-2.7d'!F62</f>
        <v>1000</v>
      </c>
      <c r="G73" s="407">
        <f>'[1]WP II-D-2.7d'!G62</f>
        <v>0</v>
      </c>
    </row>
    <row r="74" spans="1:7">
      <c r="A74" s="16" t="s">
        <v>778</v>
      </c>
      <c r="B74" s="6" t="s">
        <v>220</v>
      </c>
      <c r="C74" s="404" t="str">
        <f>'[1]WP II-D-2.7d'!C63</f>
        <v>EXPEDITION COMMUNICATIONS LLC -Total: EXPEDITION COMMUNICATIONS LLC -Total</v>
      </c>
      <c r="D74" s="407">
        <f>'[1]WP II-D-2.7d'!D63</f>
        <v>4324.59</v>
      </c>
      <c r="E74" s="407">
        <f>'[1]WP II-D-2.7d'!E63</f>
        <v>0</v>
      </c>
      <c r="F74" s="407">
        <f>'[1]WP II-D-2.7d'!F63</f>
        <v>4324.59</v>
      </c>
      <c r="G74" s="407">
        <f>'[1]WP II-D-2.7d'!G63</f>
        <v>0</v>
      </c>
    </row>
    <row r="75" spans="1:7">
      <c r="A75" s="16" t="s">
        <v>779</v>
      </c>
      <c r="B75" s="6" t="s">
        <v>220</v>
      </c>
      <c r="C75" s="404" t="str">
        <f>'[1]WP II-D-2.7d'!C64</f>
        <v>Facebook - Total: Facebook - Total</v>
      </c>
      <c r="D75" s="407">
        <f>'[1]WP II-D-2.7d'!D64</f>
        <v>4303.67</v>
      </c>
      <c r="E75" s="407">
        <f>'[1]WP II-D-2.7d'!E64</f>
        <v>0</v>
      </c>
      <c r="F75" s="407">
        <f>'[1]WP II-D-2.7d'!F64</f>
        <v>4303.67</v>
      </c>
      <c r="G75" s="407">
        <f>'[1]WP II-D-2.7d'!G64</f>
        <v>0</v>
      </c>
    </row>
    <row r="76" spans="1:7">
      <c r="A76" s="16" t="s">
        <v>780</v>
      </c>
      <c r="B76" s="6" t="s">
        <v>220</v>
      </c>
      <c r="C76" s="404" t="str">
        <f>'[1]WP II-D-2.7d'!C65</f>
        <v>FASTSIGNS - Total: FASTSIGNS - Total</v>
      </c>
      <c r="D76" s="407">
        <f>'[1]WP II-D-2.7d'!D65</f>
        <v>42.06</v>
      </c>
      <c r="E76" s="407">
        <f>'[1]WP II-D-2.7d'!E65</f>
        <v>0</v>
      </c>
      <c r="F76" s="407">
        <f>'[1]WP II-D-2.7d'!F65</f>
        <v>42.06</v>
      </c>
      <c r="G76" s="407">
        <f>'[1]WP II-D-2.7d'!G65</f>
        <v>0</v>
      </c>
    </row>
    <row r="77" spans="1:7">
      <c r="A77" s="16" t="s">
        <v>781</v>
      </c>
      <c r="B77" s="6" t="s">
        <v>220</v>
      </c>
      <c r="C77" s="404" t="str">
        <f>'[1]WP II-D-2.7d'!C66</f>
        <v>FITCH INC - TOTAL: FITCH INC - TOTAL</v>
      </c>
      <c r="D77" s="407">
        <f>'[1]WP II-D-2.7d'!D66</f>
        <v>0</v>
      </c>
      <c r="E77" s="407">
        <f>'[1]WP II-D-2.7d'!E66</f>
        <v>10000</v>
      </c>
      <c r="F77" s="407">
        <f>'[1]WP II-D-2.7d'!F66</f>
        <v>10000</v>
      </c>
      <c r="G77" s="407">
        <f>'[1]WP II-D-2.7d'!G66</f>
        <v>0</v>
      </c>
    </row>
    <row r="78" spans="1:7">
      <c r="A78" s="16" t="s">
        <v>782</v>
      </c>
      <c r="B78" s="6" t="s">
        <v>220</v>
      </c>
      <c r="C78" s="404" t="str">
        <f>'[1]WP II-D-2.7d'!C67</f>
        <v>FORT BEND COUNTY - TOTAL: FORT BEND COUNTY - TOTAL</v>
      </c>
      <c r="D78" s="407">
        <f>'[1]WP II-D-2.7d'!D67</f>
        <v>95</v>
      </c>
      <c r="E78" s="407">
        <f>'[1]WP II-D-2.7d'!E67</f>
        <v>50</v>
      </c>
      <c r="F78" s="407">
        <f>'[1]WP II-D-2.7d'!F67</f>
        <v>45</v>
      </c>
      <c r="G78" s="407">
        <f>'[1]WP II-D-2.7d'!G67</f>
        <v>0</v>
      </c>
    </row>
    <row r="79" spans="1:7">
      <c r="A79" s="16" t="s">
        <v>783</v>
      </c>
      <c r="B79" s="6" t="s">
        <v>220</v>
      </c>
      <c r="C79" s="404" t="str">
        <f>'[1]WP II-D-2.7d'!C68</f>
        <v>FRONT LINE POWER CONSTRUCTION LLC - TOTAL: FRONT LINE POWER CONSTRUCTION LLC - TOTAL</v>
      </c>
      <c r="D79" s="407">
        <f>'[1]WP II-D-2.7d'!D68</f>
        <v>54677.45</v>
      </c>
      <c r="E79" s="407">
        <f>'[1]WP II-D-2.7d'!E68</f>
        <v>141942.27000000002</v>
      </c>
      <c r="F79" s="407">
        <f>'[1]WP II-D-2.7d'!F68</f>
        <v>87264.820000000022</v>
      </c>
      <c r="G79" s="407">
        <f>'[1]WP II-D-2.7d'!G68</f>
        <v>0</v>
      </c>
    </row>
    <row r="80" spans="1:7">
      <c r="A80" s="16" t="s">
        <v>784</v>
      </c>
      <c r="B80" s="6" t="s">
        <v>220</v>
      </c>
      <c r="C80" s="404" t="str">
        <f>'[1]WP II-D-2.7d'!C69</f>
        <v>FRONTIER ASSOCIATES LLC -Total: FRONTIER ASSOCIATES LLC -Total</v>
      </c>
      <c r="D80" s="407">
        <f>'[1]WP II-D-2.7d'!D69</f>
        <v>110305.08</v>
      </c>
      <c r="E80" s="407">
        <f>'[1]WP II-D-2.7d'!E69</f>
        <v>31285.85</v>
      </c>
      <c r="F80" s="407">
        <f>'[1]WP II-D-2.7d'!F69</f>
        <v>79019.23000000001</v>
      </c>
      <c r="G80" s="407">
        <f>'[1]WP II-D-2.7d'!G69</f>
        <v>0</v>
      </c>
    </row>
    <row r="81" spans="1:7">
      <c r="A81" s="16" t="s">
        <v>785</v>
      </c>
      <c r="B81" s="6" t="s">
        <v>220</v>
      </c>
      <c r="C81" s="404" t="str">
        <f>'[1]WP II-D-2.7d'!C70</f>
        <v>G&amp;K SERVICES INC - TOTAL: G&amp;K SERVICES INC - TOTAL</v>
      </c>
      <c r="D81" s="407">
        <f>'[1]WP II-D-2.7d'!D70</f>
        <v>0</v>
      </c>
      <c r="E81" s="407">
        <f>'[1]WP II-D-2.7d'!E70</f>
        <v>-1.3</v>
      </c>
      <c r="F81" s="407">
        <f>'[1]WP II-D-2.7d'!F70</f>
        <v>1.3</v>
      </c>
      <c r="G81" s="407">
        <f>'[1]WP II-D-2.7d'!G70</f>
        <v>0</v>
      </c>
    </row>
    <row r="82" spans="1:7">
      <c r="A82" s="16" t="s">
        <v>786</v>
      </c>
      <c r="B82" s="6" t="s">
        <v>220</v>
      </c>
      <c r="C82" s="404" t="str">
        <f>'[1]WP II-D-2.7d'!C71</f>
        <v>GENESYS WORKS HOUSTON -Total: GENESYS WORKS HOUSTON -Total</v>
      </c>
      <c r="D82" s="407">
        <f>'[1]WP II-D-2.7d'!D71</f>
        <v>4680.5599999999995</v>
      </c>
      <c r="E82" s="407">
        <f>'[1]WP II-D-2.7d'!E71</f>
        <v>7360.7699999999995</v>
      </c>
      <c r="F82" s="407">
        <f>'[1]WP II-D-2.7d'!F71</f>
        <v>2680.21</v>
      </c>
      <c r="G82" s="407">
        <f>'[1]WP II-D-2.7d'!G71</f>
        <v>0</v>
      </c>
    </row>
    <row r="83" spans="1:7">
      <c r="A83" s="16" t="s">
        <v>787</v>
      </c>
      <c r="B83" s="6" t="s">
        <v>220</v>
      </c>
      <c r="C83" s="404" t="str">
        <f>'[1]WP II-D-2.7d'!C72</f>
        <v>GLOBAL FORCE USA - TOTAL: GLOBAL FORCE USA - TOTAL</v>
      </c>
      <c r="D83" s="407">
        <f>'[1]WP II-D-2.7d'!D72</f>
        <v>6085.83</v>
      </c>
      <c r="E83" s="407">
        <f>'[1]WP II-D-2.7d'!E72</f>
        <v>0</v>
      </c>
      <c r="F83" s="407">
        <f>'[1]WP II-D-2.7d'!F72</f>
        <v>6085.83</v>
      </c>
      <c r="G83" s="407">
        <f>'[1]WP II-D-2.7d'!G72</f>
        <v>0</v>
      </c>
    </row>
    <row r="84" spans="1:7">
      <c r="A84" s="16" t="s">
        <v>788</v>
      </c>
      <c r="B84" s="6" t="s">
        <v>220</v>
      </c>
      <c r="C84" s="404" t="str">
        <f>'[1]WP II-D-2.7d'!C73</f>
        <v>GOOGLE - Total: GOOGLE - Total</v>
      </c>
      <c r="D84" s="407">
        <f>'[1]WP II-D-2.7d'!D73</f>
        <v>403.31</v>
      </c>
      <c r="E84" s="407">
        <f>'[1]WP II-D-2.7d'!E73</f>
        <v>0</v>
      </c>
      <c r="F84" s="407">
        <f>'[1]WP II-D-2.7d'!F73</f>
        <v>403.31</v>
      </c>
      <c r="G84" s="407">
        <f>'[1]WP II-D-2.7d'!G73</f>
        <v>0</v>
      </c>
    </row>
    <row r="85" spans="1:7">
      <c r="A85" s="16" t="s">
        <v>789</v>
      </c>
      <c r="B85" s="6" t="s">
        <v>220</v>
      </c>
      <c r="C85" s="404" t="str">
        <f>'[1]WP II-D-2.7d'!C74</f>
        <v>HCSO ALARM PERMIT - TOTAL: HCSO ALARM PERMIT - TOTAL</v>
      </c>
      <c r="D85" s="407">
        <f>'[1]WP II-D-2.7d'!D74</f>
        <v>140</v>
      </c>
      <c r="E85" s="407">
        <f>'[1]WP II-D-2.7d'!E74</f>
        <v>0</v>
      </c>
      <c r="F85" s="407">
        <f>'[1]WP II-D-2.7d'!F74</f>
        <v>140</v>
      </c>
      <c r="G85" s="407">
        <f>'[1]WP II-D-2.7d'!G74</f>
        <v>0</v>
      </c>
    </row>
    <row r="86" spans="1:7">
      <c r="A86" s="16" t="s">
        <v>790</v>
      </c>
      <c r="B86" s="6" t="s">
        <v>220</v>
      </c>
      <c r="C86" s="404" t="str">
        <f>'[1]WP II-D-2.7d'!C75</f>
        <v>HENDERSON TELECOM INC - TOTAL: HENDERSON TELECOM INC - TOTAL</v>
      </c>
      <c r="D86" s="407">
        <f>'[1]WP II-D-2.7d'!D75</f>
        <v>-1534.2200000000021</v>
      </c>
      <c r="E86" s="407">
        <f>'[1]WP II-D-2.7d'!E75</f>
        <v>106821.57</v>
      </c>
      <c r="F86" s="407">
        <f>'[1]WP II-D-2.7d'!F75</f>
        <v>108355.79000000001</v>
      </c>
      <c r="G86" s="407">
        <f>'[1]WP II-D-2.7d'!G75</f>
        <v>108355.79000000001</v>
      </c>
    </row>
    <row r="87" spans="1:7">
      <c r="A87" s="16" t="s">
        <v>791</v>
      </c>
      <c r="B87" s="6" t="s">
        <v>220</v>
      </c>
      <c r="C87" s="404" t="str">
        <f>'[1]WP II-D-2.7d'!C76</f>
        <v>HID GLOBAL SAFE INC -Total: HID GLOBAL SAFE INC -Total</v>
      </c>
      <c r="D87" s="407">
        <f>'[1]WP II-D-2.7d'!D76</f>
        <v>37916.339999999997</v>
      </c>
      <c r="E87" s="407">
        <f>'[1]WP II-D-2.7d'!E76</f>
        <v>0</v>
      </c>
      <c r="F87" s="407">
        <f>'[1]WP II-D-2.7d'!F76</f>
        <v>37916.339999999997</v>
      </c>
      <c r="G87" s="407">
        <f>'[1]WP II-D-2.7d'!G76</f>
        <v>0</v>
      </c>
    </row>
    <row r="88" spans="1:7">
      <c r="A88" s="16" t="s">
        <v>792</v>
      </c>
      <c r="B88" s="6" t="s">
        <v>220</v>
      </c>
      <c r="C88" s="404" t="str">
        <f>'[1]WP II-D-2.7d'!C77</f>
        <v>HIRERIGHT INC - TOTAL: HIRERIGHT INC - TOTAL</v>
      </c>
      <c r="D88" s="407">
        <f>'[1]WP II-D-2.7d'!D77</f>
        <v>8635.94</v>
      </c>
      <c r="E88" s="407">
        <f>'[1]WP II-D-2.7d'!E77</f>
        <v>19548.71</v>
      </c>
      <c r="F88" s="407">
        <f>'[1]WP II-D-2.7d'!F77</f>
        <v>10912.769999999999</v>
      </c>
      <c r="G88" s="407">
        <f>'[1]WP II-D-2.7d'!G77</f>
        <v>0</v>
      </c>
    </row>
    <row r="89" spans="1:7">
      <c r="A89" s="16" t="s">
        <v>793</v>
      </c>
      <c r="B89" s="6" t="s">
        <v>220</v>
      </c>
      <c r="C89" s="404" t="str">
        <f>'[1]WP II-D-2.7d'!C78</f>
        <v>HOUSTON BARRICADE &amp; SUPPLY -Total: HOUSTON BARRICADE &amp; SUPPLY -Total</v>
      </c>
      <c r="D89" s="407">
        <f>'[1]WP II-D-2.7d'!D78</f>
        <v>-110.63</v>
      </c>
      <c r="E89" s="407">
        <f>'[1]WP II-D-2.7d'!E78</f>
        <v>1500</v>
      </c>
      <c r="F89" s="407">
        <f>'[1]WP II-D-2.7d'!F78</f>
        <v>1610.63</v>
      </c>
      <c r="G89" s="407">
        <f>'[1]WP II-D-2.7d'!G78</f>
        <v>0</v>
      </c>
    </row>
    <row r="90" spans="1:7">
      <c r="A90" s="16" t="s">
        <v>795</v>
      </c>
      <c r="B90" s="6" t="s">
        <v>220</v>
      </c>
      <c r="C90" s="404" t="str">
        <f>'[1]WP II-D-2.7d'!C79</f>
        <v>HOUSTON COMMUNITY COLLEGE SYSTEM - TOTAL: HOUSTON COMMUNITY COLLEGE SYSTEM - TOTAL</v>
      </c>
      <c r="D90" s="407">
        <f>'[1]WP II-D-2.7d'!D79</f>
        <v>103350</v>
      </c>
      <c r="E90" s="407">
        <f>'[1]WP II-D-2.7d'!E79</f>
        <v>87200</v>
      </c>
      <c r="F90" s="407">
        <f>'[1]WP II-D-2.7d'!F79</f>
        <v>16150</v>
      </c>
      <c r="G90" s="407">
        <f>'[1]WP II-D-2.7d'!G79</f>
        <v>0</v>
      </c>
    </row>
    <row r="91" spans="1:7">
      <c r="A91" s="16" t="s">
        <v>796</v>
      </c>
      <c r="B91" s="6" t="s">
        <v>220</v>
      </c>
      <c r="C91" s="404" t="str">
        <f>'[1]WP II-D-2.7d'!C80</f>
        <v>HOUSTON SPRAYING &amp; SUPPLY INC SPRAY CO -Total: HOUSTON SPRAYING &amp; SUPPLY INC SPRAY CO -Total</v>
      </c>
      <c r="D91" s="407">
        <f>'[1]WP II-D-2.7d'!D80</f>
        <v>30150</v>
      </c>
      <c r="E91" s="407">
        <f>'[1]WP II-D-2.7d'!E80</f>
        <v>17190</v>
      </c>
      <c r="F91" s="407">
        <f>'[1]WP II-D-2.7d'!F80</f>
        <v>12960</v>
      </c>
      <c r="G91" s="407">
        <f>'[1]WP II-D-2.7d'!G80</f>
        <v>0</v>
      </c>
    </row>
    <row r="92" spans="1:7">
      <c r="A92" s="16" t="s">
        <v>797</v>
      </c>
      <c r="B92" s="6" t="s">
        <v>220</v>
      </c>
      <c r="C92" s="404" t="str">
        <f>'[1]WP II-D-2.7d'!C81</f>
        <v>IBM CORPORATION -Total: IBM CORPORATION -Total</v>
      </c>
      <c r="D92" s="407">
        <f>'[1]WP II-D-2.7d'!D81</f>
        <v>-1608.3400000000001</v>
      </c>
      <c r="E92" s="407">
        <f>'[1]WP II-D-2.7d'!E81</f>
        <v>0</v>
      </c>
      <c r="F92" s="407">
        <f>'[1]WP II-D-2.7d'!F81</f>
        <v>1608.3400000000001</v>
      </c>
      <c r="G92" s="407">
        <f>'[1]WP II-D-2.7d'!G81</f>
        <v>0</v>
      </c>
    </row>
    <row r="93" spans="1:7">
      <c r="A93" s="16" t="s">
        <v>798</v>
      </c>
      <c r="B93" s="6" t="s">
        <v>220</v>
      </c>
      <c r="C93" s="404" t="str">
        <f>'[1]WP II-D-2.7d'!C82</f>
        <v>IBM CREDIT CORPORATION -Total: IBM CREDIT CORPORATION -Total</v>
      </c>
      <c r="D93" s="407">
        <f>'[1]WP II-D-2.7d'!D82</f>
        <v>-21236.02</v>
      </c>
      <c r="E93" s="407">
        <f>'[1]WP II-D-2.7d'!E82</f>
        <v>0</v>
      </c>
      <c r="F93" s="407">
        <f>'[1]WP II-D-2.7d'!F82</f>
        <v>21236.02</v>
      </c>
      <c r="G93" s="407">
        <f>'[1]WP II-D-2.7d'!G82</f>
        <v>0</v>
      </c>
    </row>
    <row r="94" spans="1:7">
      <c r="A94" s="16" t="s">
        <v>800</v>
      </c>
      <c r="B94" s="6" t="s">
        <v>220</v>
      </c>
      <c r="C94" s="404" t="str">
        <f>'[1]WP II-D-2.7d'!C83</f>
        <v>IMAGE CRAFT - Total: IMAGE CRAFT - Total</v>
      </c>
      <c r="D94" s="407">
        <f>'[1]WP II-D-2.7d'!D83</f>
        <v>0</v>
      </c>
      <c r="E94" s="407">
        <f>'[1]WP II-D-2.7d'!E83</f>
        <v>2922.75</v>
      </c>
      <c r="F94" s="407">
        <f>'[1]WP II-D-2.7d'!F83</f>
        <v>2922.75</v>
      </c>
      <c r="G94" s="407">
        <f>'[1]WP II-D-2.7d'!G83</f>
        <v>0</v>
      </c>
    </row>
    <row r="95" spans="1:7">
      <c r="A95" s="16" t="s">
        <v>802</v>
      </c>
      <c r="B95" s="6" t="s">
        <v>220</v>
      </c>
      <c r="C95" s="404" t="str">
        <f>'[1]WP II-D-2.7d'!C84</f>
        <v>INSPIRECOM INC - TOTAL: INSPIRECOM INC - TOTAL</v>
      </c>
      <c r="D95" s="407">
        <f>'[1]WP II-D-2.7d'!D84</f>
        <v>297927.18000000011</v>
      </c>
      <c r="E95" s="407">
        <f>'[1]WP II-D-2.7d'!E84</f>
        <v>331913.03000000003</v>
      </c>
      <c r="F95" s="407">
        <f>'[1]WP II-D-2.7d'!F84</f>
        <v>33985.849999999919</v>
      </c>
      <c r="G95" s="407">
        <f>'[1]WP II-D-2.7d'!G84</f>
        <v>0</v>
      </c>
    </row>
    <row r="96" spans="1:7">
      <c r="A96" s="16" t="s">
        <v>803</v>
      </c>
      <c r="B96" s="6" t="s">
        <v>220</v>
      </c>
      <c r="C96" s="404" t="str">
        <f>'[1]WP II-D-2.7d'!C85</f>
        <v>INTEGRATED WIRELESS SOLUTIONS LLC -Total: INTEGRATED WIRELESS SOLUTIONS LLC -Total</v>
      </c>
      <c r="D96" s="407">
        <f>'[1]WP II-D-2.7d'!D85</f>
        <v>0</v>
      </c>
      <c r="E96" s="407">
        <f>'[1]WP II-D-2.7d'!E85</f>
        <v>32635.100000000002</v>
      </c>
      <c r="F96" s="407">
        <f>'[1]WP II-D-2.7d'!F85</f>
        <v>32635.100000000002</v>
      </c>
      <c r="G96" s="407">
        <f>'[1]WP II-D-2.7d'!G85</f>
        <v>0</v>
      </c>
    </row>
    <row r="97" spans="1:7">
      <c r="A97" s="16" t="s">
        <v>805</v>
      </c>
      <c r="B97" s="6" t="s">
        <v>220</v>
      </c>
      <c r="C97" s="404" t="str">
        <f>'[1]WP II-D-2.7d'!C86</f>
        <v>IPS INVESTIGATION &amp; POLYGRAPH - TOTAL: IPS INVESTIGATION &amp; POLYGRAPH - TOTAL</v>
      </c>
      <c r="D97" s="407">
        <f>'[1]WP II-D-2.7d'!D86</f>
        <v>257651.16</v>
      </c>
      <c r="E97" s="407">
        <f>'[1]WP II-D-2.7d'!E86</f>
        <v>215380.51</v>
      </c>
      <c r="F97" s="407">
        <f>'[1]WP II-D-2.7d'!F86</f>
        <v>42270.649999999994</v>
      </c>
      <c r="G97" s="407">
        <f>'[1]WP II-D-2.7d'!G86</f>
        <v>0</v>
      </c>
    </row>
    <row r="98" spans="1:7">
      <c r="A98" s="16" t="s">
        <v>806</v>
      </c>
      <c r="B98" s="6" t="s">
        <v>220</v>
      </c>
      <c r="C98" s="404" t="str">
        <f>'[1]WP II-D-2.7d'!C87</f>
        <v>IQGEO AMERICA INC OSPINSIGHT INTERNATIONAL INC -Total: IQGEO AMERICA INC OSPINSIGHT INTERNATIONAL INC -Total</v>
      </c>
      <c r="D98" s="407">
        <f>'[1]WP II-D-2.7d'!D87</f>
        <v>22711.68</v>
      </c>
      <c r="E98" s="407">
        <f>'[1]WP II-D-2.7d'!E87</f>
        <v>0</v>
      </c>
      <c r="F98" s="407">
        <f>'[1]WP II-D-2.7d'!F87</f>
        <v>22711.68</v>
      </c>
      <c r="G98" s="407">
        <f>'[1]WP II-D-2.7d'!G87</f>
        <v>0</v>
      </c>
    </row>
    <row r="99" spans="1:7">
      <c r="A99" s="16" t="s">
        <v>908</v>
      </c>
      <c r="B99" s="6" t="s">
        <v>220</v>
      </c>
      <c r="C99" s="404" t="str">
        <f>'[1]WP II-D-2.7d'!C88</f>
        <v>ISSGR INC - TOTAL: ISSGR INC - TOTAL</v>
      </c>
      <c r="D99" s="407">
        <f>'[1]WP II-D-2.7d'!D88</f>
        <v>959.37</v>
      </c>
      <c r="E99" s="407">
        <f>'[1]WP II-D-2.7d'!E88</f>
        <v>508.96000000000004</v>
      </c>
      <c r="F99" s="407">
        <f>'[1]WP II-D-2.7d'!F88</f>
        <v>450.40999999999997</v>
      </c>
      <c r="G99" s="407">
        <f>'[1]WP II-D-2.7d'!G88</f>
        <v>0</v>
      </c>
    </row>
    <row r="100" spans="1:7">
      <c r="A100" s="16" t="s">
        <v>909</v>
      </c>
      <c r="B100" s="6" t="s">
        <v>220</v>
      </c>
      <c r="C100" s="404" t="str">
        <f>'[1]WP II-D-2.7d'!C89</f>
        <v>ITRON INC - TOTAL: ITRON INC - TOTAL</v>
      </c>
      <c r="D100" s="407">
        <f>'[1]WP II-D-2.7d'!D89</f>
        <v>90802.89</v>
      </c>
      <c r="E100" s="407">
        <f>'[1]WP II-D-2.7d'!E89</f>
        <v>82595.170000000027</v>
      </c>
      <c r="F100" s="407">
        <f>'[1]WP II-D-2.7d'!F89</f>
        <v>8207.7199999999721</v>
      </c>
      <c r="G100" s="407">
        <f>'[1]WP II-D-2.7d'!G89</f>
        <v>0</v>
      </c>
    </row>
    <row r="101" spans="1:7">
      <c r="A101" s="16" t="s">
        <v>910</v>
      </c>
      <c r="B101" s="6" t="s">
        <v>220</v>
      </c>
      <c r="C101" s="404" t="str">
        <f>'[1]WP II-D-2.7d'!C90</f>
        <v>KA-TEX CONSTRUCTORS, INC. - TOTAL: KA-TEX CONSTRUCTORS, INC. - TOTAL</v>
      </c>
      <c r="D101" s="407">
        <f>'[1]WP II-D-2.7d'!D90</f>
        <v>29207.770000000004</v>
      </c>
      <c r="E101" s="407">
        <f>'[1]WP II-D-2.7d'!E90</f>
        <v>279896.93</v>
      </c>
      <c r="F101" s="407">
        <f>'[1]WP II-D-2.7d'!F90</f>
        <v>250689.15999999997</v>
      </c>
      <c r="G101" s="407">
        <f>'[1]WP II-D-2.7d'!G90</f>
        <v>250689.15999999997</v>
      </c>
    </row>
    <row r="102" spans="1:7">
      <c r="A102" s="16" t="s">
        <v>911</v>
      </c>
      <c r="B102" s="6" t="s">
        <v>220</v>
      </c>
      <c r="C102" s="404" t="str">
        <f>'[1]WP II-D-2.7d'!C91</f>
        <v>KLEEN-TECH SERVICES CORP -Total: KLEEN-TECH SERVICES CORP -Total</v>
      </c>
      <c r="D102" s="407">
        <f>'[1]WP II-D-2.7d'!D91</f>
        <v>2149.35</v>
      </c>
      <c r="E102" s="407">
        <f>'[1]WP II-D-2.7d'!E91</f>
        <v>7.57</v>
      </c>
      <c r="F102" s="407">
        <f>'[1]WP II-D-2.7d'!F91</f>
        <v>2141.7799999999997</v>
      </c>
      <c r="G102" s="407">
        <f>'[1]WP II-D-2.7d'!G91</f>
        <v>0</v>
      </c>
    </row>
    <row r="103" spans="1:7">
      <c r="A103" s="16" t="s">
        <v>912</v>
      </c>
      <c r="B103" s="6" t="s">
        <v>220</v>
      </c>
      <c r="C103" s="404" t="str">
        <f>'[1]WP II-D-2.7d'!C92</f>
        <v>KPMG LLP - TOTAL: KPMG LLP - TOTAL</v>
      </c>
      <c r="D103" s="407">
        <f>'[1]WP II-D-2.7d'!D92</f>
        <v>0</v>
      </c>
      <c r="E103" s="407">
        <f>'[1]WP II-D-2.7d'!E92</f>
        <v>1466030.7</v>
      </c>
      <c r="F103" s="407">
        <f>'[1]WP II-D-2.7d'!F92</f>
        <v>1466030.7</v>
      </c>
      <c r="G103" s="407">
        <f>'[1]WP II-D-2.7d'!G92</f>
        <v>1466030.7</v>
      </c>
    </row>
    <row r="104" spans="1:7">
      <c r="A104" s="16" t="s">
        <v>914</v>
      </c>
      <c r="B104" s="6" t="s">
        <v>220</v>
      </c>
      <c r="C104" s="404" t="str">
        <f>'[1]WP II-D-2.7d'!C93</f>
        <v>L2G ALARM FEES - TOTAL: L2G ALARM FEES - TOTAL</v>
      </c>
      <c r="D104" s="407">
        <f>'[1]WP II-D-2.7d'!D93</f>
        <v>100</v>
      </c>
      <c r="E104" s="407">
        <f>'[1]WP II-D-2.7d'!E93</f>
        <v>0</v>
      </c>
      <c r="F104" s="407">
        <f>'[1]WP II-D-2.7d'!F93</f>
        <v>100</v>
      </c>
      <c r="G104" s="407">
        <f>'[1]WP II-D-2.7d'!G93</f>
        <v>0</v>
      </c>
    </row>
    <row r="105" spans="1:7">
      <c r="A105" s="16" t="s">
        <v>916</v>
      </c>
      <c r="B105" s="6" t="s">
        <v>220</v>
      </c>
      <c r="C105" s="404" t="str">
        <f>'[1]WP II-D-2.7d'!C94</f>
        <v>LEE HECHT HARRISON LLC -Total: LEE HECHT HARRISON LLC -Total</v>
      </c>
      <c r="D105" s="407">
        <f>'[1]WP II-D-2.7d'!D94</f>
        <v>-1100</v>
      </c>
      <c r="E105" s="407">
        <f>'[1]WP II-D-2.7d'!E94</f>
        <v>0</v>
      </c>
      <c r="F105" s="407">
        <f>'[1]WP II-D-2.7d'!F94</f>
        <v>1100</v>
      </c>
      <c r="G105" s="407">
        <f>'[1]WP II-D-2.7d'!G94</f>
        <v>0</v>
      </c>
    </row>
    <row r="106" spans="1:7">
      <c r="A106" s="16" t="s">
        <v>917</v>
      </c>
      <c r="B106" s="6" t="s">
        <v>220</v>
      </c>
      <c r="C106" s="404" t="str">
        <f>'[1]WP II-D-2.7d'!C95</f>
        <v>LEX LEXIS NEXIS - TOTAL: LEX LEXIS NEXIS - TOTAL</v>
      </c>
      <c r="D106" s="407">
        <f>'[1]WP II-D-2.7d'!D95</f>
        <v>12</v>
      </c>
      <c r="E106" s="407">
        <f>'[1]WP II-D-2.7d'!E95</f>
        <v>0</v>
      </c>
      <c r="F106" s="407">
        <f>'[1]WP II-D-2.7d'!F95</f>
        <v>12</v>
      </c>
      <c r="G106" s="407">
        <f>'[1]WP II-D-2.7d'!G95</f>
        <v>0</v>
      </c>
    </row>
    <row r="107" spans="1:7">
      <c r="A107" s="16" t="s">
        <v>918</v>
      </c>
      <c r="B107" s="6" t="s">
        <v>220</v>
      </c>
      <c r="C107" s="404" t="str">
        <f>'[1]WP II-D-2.7d'!C96</f>
        <v>MARK III SYSTEMS INC -Total: MARK III SYSTEMS INC -Total</v>
      </c>
      <c r="D107" s="407">
        <f>'[1]WP II-D-2.7d'!D96</f>
        <v>0</v>
      </c>
      <c r="E107" s="407">
        <f>'[1]WP II-D-2.7d'!E96</f>
        <v>3752.4</v>
      </c>
      <c r="F107" s="407">
        <f>'[1]WP II-D-2.7d'!F96</f>
        <v>3752.4</v>
      </c>
      <c r="G107" s="407">
        <f>'[1]WP II-D-2.7d'!G96</f>
        <v>0</v>
      </c>
    </row>
    <row r="108" spans="1:7">
      <c r="A108" s="16" t="s">
        <v>919</v>
      </c>
      <c r="B108" s="6" t="s">
        <v>220</v>
      </c>
      <c r="C108" s="404" t="str">
        <f>'[1]WP II-D-2.7d'!C97</f>
        <v>MCGRATH RENTCORP MOBILE: MCGRATH RENTCORP MOBILE</v>
      </c>
      <c r="D108" s="407">
        <f>'[1]WP II-D-2.7d'!D97</f>
        <v>-148</v>
      </c>
      <c r="E108" s="407">
        <f>'[1]WP II-D-2.7d'!E97</f>
        <v>0</v>
      </c>
      <c r="F108" s="407">
        <f>'[1]WP II-D-2.7d'!F97</f>
        <v>148</v>
      </c>
      <c r="G108" s="407">
        <f>'[1]WP II-D-2.7d'!G97</f>
        <v>0</v>
      </c>
    </row>
    <row r="109" spans="1:7">
      <c r="A109" s="16" t="s">
        <v>920</v>
      </c>
      <c r="B109" s="6" t="s">
        <v>220</v>
      </c>
      <c r="C109" s="404" t="str">
        <f>'[1]WP II-D-2.7d'!C98</f>
        <v>MCRAY CRANE &amp; RIGGING INC -Total: MCRAY CRANE &amp; RIGGING INC -Total</v>
      </c>
      <c r="D109" s="407">
        <f>'[1]WP II-D-2.7d'!D98</f>
        <v>6557.24</v>
      </c>
      <c r="E109" s="407">
        <f>'[1]WP II-D-2.7d'!E98</f>
        <v>72578.86</v>
      </c>
      <c r="F109" s="407">
        <f>'[1]WP II-D-2.7d'!F98</f>
        <v>66021.62</v>
      </c>
      <c r="G109" s="407">
        <f>'[1]WP II-D-2.7d'!G98</f>
        <v>0</v>
      </c>
    </row>
    <row r="110" spans="1:7">
      <c r="A110" s="16" t="s">
        <v>921</v>
      </c>
      <c r="B110" s="6" t="s">
        <v>220</v>
      </c>
      <c r="C110" s="404" t="str">
        <f>'[1]WP II-D-2.7d'!C99</f>
        <v>MESA LINE SERVICES LLC - TOTAL: MESA LINE SERVICES LLC - TOTAL</v>
      </c>
      <c r="D110" s="407">
        <f>'[1]WP II-D-2.7d'!D99</f>
        <v>2593080.6699999971</v>
      </c>
      <c r="E110" s="407">
        <f>'[1]WP II-D-2.7d'!E99</f>
        <v>1471666.3999999987</v>
      </c>
      <c r="F110" s="407">
        <f>'[1]WP II-D-2.7d'!F99</f>
        <v>1121414.2699999984</v>
      </c>
      <c r="G110" s="407">
        <f>'[1]WP II-D-2.7d'!G99</f>
        <v>1121414.2699999984</v>
      </c>
    </row>
    <row r="111" spans="1:7">
      <c r="A111" s="16" t="s">
        <v>922</v>
      </c>
      <c r="B111" s="6" t="s">
        <v>220</v>
      </c>
      <c r="C111" s="404" t="str">
        <f>'[1]WP II-D-2.7d'!C100</f>
        <v>MICROSOFT LICENSING GP -Total: MICROSOFT LICENSING GP -Total</v>
      </c>
      <c r="D111" s="407">
        <f>'[1]WP II-D-2.7d'!D100</f>
        <v>0</v>
      </c>
      <c r="E111" s="407">
        <f>'[1]WP II-D-2.7d'!E100</f>
        <v>0</v>
      </c>
      <c r="F111" s="407">
        <f>'[1]WP II-D-2.7d'!F100</f>
        <v>0</v>
      </c>
      <c r="G111" s="407">
        <f>'[1]WP II-D-2.7d'!G100</f>
        <v>0</v>
      </c>
    </row>
    <row r="112" spans="1:7">
      <c r="A112" s="16" t="s">
        <v>923</v>
      </c>
      <c r="B112" s="6" t="s">
        <v>220</v>
      </c>
      <c r="C112" s="404" t="str">
        <f>'[1]WP II-D-2.7d'!C101</f>
        <v>Misc Contract Services Total: Misc Contract Services Total</v>
      </c>
      <c r="D112" s="407">
        <f>'[1]WP II-D-2.7d'!D101</f>
        <v>184217.45</v>
      </c>
      <c r="E112" s="407">
        <f>'[1]WP II-D-2.7d'!E101</f>
        <v>634307.05999999994</v>
      </c>
      <c r="F112" s="407">
        <f>'[1]WP II-D-2.7d'!F101</f>
        <v>450089.60999999993</v>
      </c>
      <c r="G112" s="407">
        <f>'[1]WP II-D-2.7d'!G101</f>
        <v>450089.60999999993</v>
      </c>
    </row>
    <row r="113" spans="1:7">
      <c r="A113" s="16" t="s">
        <v>924</v>
      </c>
      <c r="B113" s="6" t="s">
        <v>220</v>
      </c>
      <c r="C113" s="404" t="str">
        <f>'[1]WP II-D-2.7d'!C102</f>
        <v>MISCELLANEOUS ONE TIME PAYMENTS - TOTAL: MISCELLANEOUS ONE TIME PAYMENTS - TOTAL</v>
      </c>
      <c r="D113" s="407">
        <f>'[1]WP II-D-2.7d'!D102</f>
        <v>0</v>
      </c>
      <c r="E113" s="407">
        <f>'[1]WP II-D-2.7d'!E102</f>
        <v>1308.8200000000002</v>
      </c>
      <c r="F113" s="407">
        <f>'[1]WP II-D-2.7d'!F102</f>
        <v>1308.8200000000002</v>
      </c>
      <c r="G113" s="407">
        <f>'[1]WP II-D-2.7d'!G102</f>
        <v>0</v>
      </c>
    </row>
    <row r="114" spans="1:7">
      <c r="A114" s="16" t="s">
        <v>925</v>
      </c>
      <c r="B114" s="6" t="s">
        <v>220</v>
      </c>
      <c r="C114" s="404" t="str">
        <f>'[1]WP II-D-2.7d'!C103</f>
        <v>MOBIUS PARTNERS INC - TOTAL: MOBIUS PARTNERS INC - TOTAL</v>
      </c>
      <c r="D114" s="407">
        <f>'[1]WP II-D-2.7d'!D103</f>
        <v>257977.81999999995</v>
      </c>
      <c r="E114" s="407">
        <f>'[1]WP II-D-2.7d'!E103</f>
        <v>32206.54</v>
      </c>
      <c r="F114" s="407">
        <f>'[1]WP II-D-2.7d'!F103</f>
        <v>225771.27999999994</v>
      </c>
      <c r="G114" s="407">
        <f>'[1]WP II-D-2.7d'!G103</f>
        <v>225771.27999999994</v>
      </c>
    </row>
    <row r="115" spans="1:7">
      <c r="A115" s="16" t="s">
        <v>926</v>
      </c>
      <c r="B115" s="6" t="s">
        <v>220</v>
      </c>
      <c r="C115" s="404" t="str">
        <f>'[1]WP II-D-2.7d'!C104</f>
        <v>MODERN SYSTEM CONCEPTS INC - TOTAL: MODERN SYSTEM CONCEPTS INC - TOTAL</v>
      </c>
      <c r="D115" s="407">
        <f>'[1]WP II-D-2.7d'!D104</f>
        <v>-184.02</v>
      </c>
      <c r="E115" s="407">
        <f>'[1]WP II-D-2.7d'!E104</f>
        <v>0</v>
      </c>
      <c r="F115" s="407">
        <f>'[1]WP II-D-2.7d'!F104</f>
        <v>184.02</v>
      </c>
      <c r="G115" s="407">
        <f>'[1]WP II-D-2.7d'!G104</f>
        <v>0</v>
      </c>
    </row>
    <row r="116" spans="1:7">
      <c r="A116" s="16" t="s">
        <v>927</v>
      </c>
      <c r="B116" s="6" t="s">
        <v>220</v>
      </c>
      <c r="C116" s="404" t="str">
        <f>'[1]WP II-D-2.7d'!C105</f>
        <v>MONA LEE AND ASSOCIATES LLC - TOTAL: MONA LEE AND ASSOCIATES LLC - TOTAL</v>
      </c>
      <c r="D116" s="407">
        <f>'[1]WP II-D-2.7d'!D105</f>
        <v>59908.32</v>
      </c>
      <c r="E116" s="407">
        <f>'[1]WP II-D-2.7d'!E105</f>
        <v>38746.879999999997</v>
      </c>
      <c r="F116" s="407">
        <f>'[1]WP II-D-2.7d'!F105</f>
        <v>21161.440000000002</v>
      </c>
      <c r="G116" s="407">
        <f>'[1]WP II-D-2.7d'!G105</f>
        <v>0</v>
      </c>
    </row>
    <row r="117" spans="1:7">
      <c r="A117" s="16" t="s">
        <v>928</v>
      </c>
      <c r="B117" s="6" t="s">
        <v>220</v>
      </c>
      <c r="C117" s="404" t="str">
        <f>'[1]WP II-D-2.7d'!C106</f>
        <v>MONTANA &amp; ASSOCIATES LLC -Total: MONTANA &amp; ASSOCIATES LLC -Total</v>
      </c>
      <c r="D117" s="407">
        <f>'[1]WP II-D-2.7d'!D106</f>
        <v>3300</v>
      </c>
      <c r="E117" s="407">
        <f>'[1]WP II-D-2.7d'!E106</f>
        <v>0</v>
      </c>
      <c r="F117" s="407">
        <f>'[1]WP II-D-2.7d'!F106</f>
        <v>3300</v>
      </c>
      <c r="G117" s="407">
        <f>'[1]WP II-D-2.7d'!G106</f>
        <v>0</v>
      </c>
    </row>
    <row r="118" spans="1:7">
      <c r="A118" s="16" t="s">
        <v>929</v>
      </c>
      <c r="B118" s="6" t="s">
        <v>220</v>
      </c>
      <c r="C118" s="404" t="str">
        <f>'[1]WP II-D-2.7d'!C107</f>
        <v>MONTROY SHEET METAL INC - TOTAL: MONTROY SHEET METAL INC - TOTAL</v>
      </c>
      <c r="D118" s="407">
        <f>'[1]WP II-D-2.7d'!D107</f>
        <v>0</v>
      </c>
      <c r="E118" s="407">
        <f>'[1]WP II-D-2.7d'!E107</f>
        <v>7114.19</v>
      </c>
      <c r="F118" s="407">
        <f>'[1]WP II-D-2.7d'!F107</f>
        <v>7114.19</v>
      </c>
      <c r="G118" s="407">
        <f>'[1]WP II-D-2.7d'!G107</f>
        <v>0</v>
      </c>
    </row>
    <row r="119" spans="1:7">
      <c r="A119" s="16" t="s">
        <v>930</v>
      </c>
      <c r="B119" s="6" t="s">
        <v>220</v>
      </c>
      <c r="C119" s="404" t="str">
        <f>'[1]WP II-D-2.7d'!C108</f>
        <v>MOODY GARDENS HOTEL - Total: MOODY GARDENS HOTEL - Total</v>
      </c>
      <c r="D119" s="407">
        <f>'[1]WP II-D-2.7d'!D108</f>
        <v>0</v>
      </c>
      <c r="E119" s="407">
        <f>'[1]WP II-D-2.7d'!E108</f>
        <v>5427.64</v>
      </c>
      <c r="F119" s="407">
        <f>'[1]WP II-D-2.7d'!F108</f>
        <v>5427.64</v>
      </c>
      <c r="G119" s="407">
        <f>'[1]WP II-D-2.7d'!G108</f>
        <v>0</v>
      </c>
    </row>
    <row r="120" spans="1:7">
      <c r="A120" s="16" t="s">
        <v>931</v>
      </c>
      <c r="B120" s="6" t="s">
        <v>220</v>
      </c>
      <c r="C120" s="404" t="str">
        <f>'[1]WP II-D-2.7d'!C109</f>
        <v>MOODYS INVESTORS SERVICE - TOTAL: MOODYS INVESTORS SERVICE - TOTAL</v>
      </c>
      <c r="D120" s="407">
        <f>'[1]WP II-D-2.7d'!D109</f>
        <v>0</v>
      </c>
      <c r="E120" s="407">
        <f>'[1]WP II-D-2.7d'!E109</f>
        <v>7500</v>
      </c>
      <c r="F120" s="407">
        <f>'[1]WP II-D-2.7d'!F109</f>
        <v>7500</v>
      </c>
      <c r="G120" s="407">
        <f>'[1]WP II-D-2.7d'!G109</f>
        <v>0</v>
      </c>
    </row>
    <row r="121" spans="1:7">
      <c r="A121" s="16" t="s">
        <v>932</v>
      </c>
      <c r="B121" s="6" t="s">
        <v>220</v>
      </c>
      <c r="C121" s="404" t="str">
        <f>'[1]WP II-D-2.7d'!C110</f>
        <v>MR FIRE PROTECTION LLC -Total: MR FIRE PROTECTION LLC -Total</v>
      </c>
      <c r="D121" s="407">
        <f>'[1]WP II-D-2.7d'!D110</f>
        <v>368.05</v>
      </c>
      <c r="E121" s="407">
        <f>'[1]WP II-D-2.7d'!E110</f>
        <v>0</v>
      </c>
      <c r="F121" s="407">
        <f>'[1]WP II-D-2.7d'!F110</f>
        <v>368.05</v>
      </c>
      <c r="G121" s="407">
        <f>'[1]WP II-D-2.7d'!G110</f>
        <v>0</v>
      </c>
    </row>
    <row r="122" spans="1:7">
      <c r="A122" s="16" t="s">
        <v>933</v>
      </c>
      <c r="B122" s="6" t="s">
        <v>220</v>
      </c>
      <c r="C122" s="404" t="str">
        <f>'[1]WP II-D-2.7d'!C111</f>
        <v>NESTLE WATERS NORTH AMERICA INC -Total: NESTLE WATERS NORTH AMERICA INC -Total</v>
      </c>
      <c r="D122" s="407">
        <f>'[1]WP II-D-2.7d'!D111</f>
        <v>20610.13</v>
      </c>
      <c r="E122" s="407">
        <f>'[1]WP II-D-2.7d'!E111</f>
        <v>151.82</v>
      </c>
      <c r="F122" s="407">
        <f>'[1]WP II-D-2.7d'!F111</f>
        <v>20458.310000000001</v>
      </c>
      <c r="G122" s="407">
        <f>'[1]WP II-D-2.7d'!G111</f>
        <v>0</v>
      </c>
    </row>
    <row r="123" spans="1:7">
      <c r="A123" s="16" t="s">
        <v>934</v>
      </c>
      <c r="B123" s="6" t="s">
        <v>220</v>
      </c>
      <c r="C123" s="404" t="str">
        <f>'[1]WP II-D-2.7d'!C112</f>
        <v>NEXANT INC -Total: NEXANT INC -Total</v>
      </c>
      <c r="D123" s="407">
        <f>'[1]WP II-D-2.7d'!D112</f>
        <v>167496</v>
      </c>
      <c r="E123" s="407">
        <f>'[1]WP II-D-2.7d'!E112</f>
        <v>0</v>
      </c>
      <c r="F123" s="407">
        <f>'[1]WP II-D-2.7d'!F112</f>
        <v>167496</v>
      </c>
      <c r="G123" s="407">
        <f>'[1]WP II-D-2.7d'!G112</f>
        <v>167496</v>
      </c>
    </row>
    <row r="124" spans="1:7">
      <c r="A124" s="16" t="s">
        <v>935</v>
      </c>
      <c r="B124" s="6" t="s">
        <v>220</v>
      </c>
      <c r="C124" s="404" t="str">
        <f>'[1]WP II-D-2.7d'!C113</f>
        <v>NORTH HOUSTON POLE LINE CORP - TOTAL: NORTH HOUSTON POLE LINE CORP - TOTAL</v>
      </c>
      <c r="D124" s="407">
        <f>'[1]WP II-D-2.7d'!D113</f>
        <v>5388261.3600000022</v>
      </c>
      <c r="E124" s="407">
        <f>'[1]WP II-D-2.7d'!E113</f>
        <v>5481817.3499999903</v>
      </c>
      <c r="F124" s="407">
        <f>'[1]WP II-D-2.7d'!F113</f>
        <v>93555.989999988116</v>
      </c>
      <c r="G124" s="407">
        <f>'[1]WP II-D-2.7d'!G113</f>
        <v>0</v>
      </c>
    </row>
    <row r="125" spans="1:7">
      <c r="A125" s="16" t="s">
        <v>937</v>
      </c>
      <c r="B125" s="6" t="s">
        <v>220</v>
      </c>
      <c r="C125" s="404" t="str">
        <f>'[1]WP II-D-2.7d'!C114</f>
        <v>NYSE MARKET INC - TOTAL: NYSE MARKET INC - TOTAL</v>
      </c>
      <c r="D125" s="407">
        <f>'[1]WP II-D-2.7d'!D114</f>
        <v>12500</v>
      </c>
      <c r="E125" s="407">
        <f>'[1]WP II-D-2.7d'!E114</f>
        <v>0</v>
      </c>
      <c r="F125" s="407">
        <f>'[1]WP II-D-2.7d'!F114</f>
        <v>12500</v>
      </c>
      <c r="G125" s="407">
        <f>'[1]WP II-D-2.7d'!G114</f>
        <v>0</v>
      </c>
    </row>
    <row r="126" spans="1:7">
      <c r="A126" s="16" t="s">
        <v>938</v>
      </c>
      <c r="B126" s="6" t="s">
        <v>220</v>
      </c>
      <c r="C126" s="404" t="str">
        <f>'[1]WP II-D-2.7d'!C115</f>
        <v>ONE IDENTITY LLC - Total: ONE IDENTITY LLC - Total</v>
      </c>
      <c r="D126" s="407">
        <f>'[1]WP II-D-2.7d'!D115</f>
        <v>78844.09</v>
      </c>
      <c r="E126" s="407">
        <f>'[1]WP II-D-2.7d'!E115</f>
        <v>0</v>
      </c>
      <c r="F126" s="407">
        <f>'[1]WP II-D-2.7d'!F115</f>
        <v>78844.09</v>
      </c>
      <c r="G126" s="407">
        <f>'[1]WP II-D-2.7d'!G115</f>
        <v>0</v>
      </c>
    </row>
    <row r="127" spans="1:7">
      <c r="A127" s="16" t="s">
        <v>1283</v>
      </c>
      <c r="B127" s="6" t="s">
        <v>220</v>
      </c>
      <c r="C127" s="404" t="str">
        <f>'[1]WP II-D-2.7d'!C116</f>
        <v>ONLINE DIRECTIONAL BORING LP -Total: ONLINE DIRECTIONAL BORING LP -Total</v>
      </c>
      <c r="D127" s="407">
        <f>'[1]WP II-D-2.7d'!D116</f>
        <v>0</v>
      </c>
      <c r="E127" s="407">
        <f>'[1]WP II-D-2.7d'!E116</f>
        <v>17590.62</v>
      </c>
      <c r="F127" s="407">
        <f>'[1]WP II-D-2.7d'!F116</f>
        <v>17590.62</v>
      </c>
      <c r="G127" s="407">
        <f>'[1]WP II-D-2.7d'!G116</f>
        <v>0</v>
      </c>
    </row>
    <row r="128" spans="1:7">
      <c r="A128" s="16" t="s">
        <v>1284</v>
      </c>
      <c r="B128" s="6" t="s">
        <v>220</v>
      </c>
      <c r="C128" s="404" t="str">
        <f>'[1]WP II-D-2.7d'!C117</f>
        <v>Out-of-Pocket Expenses - Total: Out-of-Pocket Expenses - Total</v>
      </c>
      <c r="D128" s="407">
        <f>'[1]WP II-D-2.7d'!D117</f>
        <v>7052.6299999999992</v>
      </c>
      <c r="E128" s="407">
        <f>'[1]WP II-D-2.7d'!E117</f>
        <v>467.2</v>
      </c>
      <c r="F128" s="407">
        <f>'[1]WP II-D-2.7d'!F117</f>
        <v>6585.4299999999994</v>
      </c>
      <c r="G128" s="407">
        <f>'[1]WP II-D-2.7d'!G117</f>
        <v>0</v>
      </c>
    </row>
    <row r="129" spans="1:7">
      <c r="A129" s="16" t="s">
        <v>1285</v>
      </c>
      <c r="B129" s="6" t="s">
        <v>220</v>
      </c>
      <c r="C129" s="404" t="str">
        <f>'[1]WP II-D-2.7d'!C118</f>
        <v>PATRIOT FIRE AND SAFETY LLC -Total: PATRIOT FIRE AND SAFETY LLC -Total</v>
      </c>
      <c r="D129" s="407">
        <f>'[1]WP II-D-2.7d'!D118</f>
        <v>532.68999999999994</v>
      </c>
      <c r="E129" s="407">
        <f>'[1]WP II-D-2.7d'!E118</f>
        <v>325.25</v>
      </c>
      <c r="F129" s="407">
        <f>'[1]WP II-D-2.7d'!F118</f>
        <v>207.43999999999994</v>
      </c>
      <c r="G129" s="407">
        <f>'[1]WP II-D-2.7d'!G118</f>
        <v>0</v>
      </c>
    </row>
    <row r="130" spans="1:7">
      <c r="A130" s="16" t="s">
        <v>1286</v>
      </c>
      <c r="B130" s="61" t="s">
        <v>220</v>
      </c>
      <c r="C130" s="404" t="str">
        <f>'[1]WP II-D-2.7d'!C119</f>
        <v>Paypal - Total: Paypal - Total</v>
      </c>
      <c r="D130" s="407">
        <f>'[1]WP II-D-2.7d'!D119</f>
        <v>1267.3699999999999</v>
      </c>
      <c r="E130" s="407">
        <f>'[1]WP II-D-2.7d'!E119</f>
        <v>3585.03</v>
      </c>
      <c r="F130" s="407">
        <f>'[1]WP II-D-2.7d'!F119</f>
        <v>2317.6600000000003</v>
      </c>
      <c r="G130" s="407">
        <f>'[1]WP II-D-2.7d'!G119</f>
        <v>0</v>
      </c>
    </row>
    <row r="131" spans="1:7">
      <c r="A131" s="16" t="s">
        <v>1287</v>
      </c>
      <c r="C131" s="404" t="str">
        <f>'[1]WP II-D-2.7d'!C120</f>
        <v>PERCHERON PROFESSIONAL SERVICES LLC PERCHERON LLC -Total: PERCHERON PROFESSIONAL SERVICES LLC PERCHERON LLC -Total</v>
      </c>
      <c r="D131" s="407">
        <f>'[1]WP II-D-2.7d'!D120</f>
        <v>0</v>
      </c>
      <c r="E131" s="407">
        <f>'[1]WP II-D-2.7d'!E120</f>
        <v>3816</v>
      </c>
      <c r="F131" s="407">
        <f>'[1]WP II-D-2.7d'!F120</f>
        <v>3816</v>
      </c>
      <c r="G131" s="407">
        <f>'[1]WP II-D-2.7d'!G120</f>
        <v>0</v>
      </c>
    </row>
    <row r="132" spans="1:7">
      <c r="A132" s="16" t="s">
        <v>1288</v>
      </c>
      <c r="B132" s="6" t="s">
        <v>220</v>
      </c>
      <c r="C132" s="404" t="str">
        <f>'[1]WP II-D-2.7d'!C121</f>
        <v>PFEIFFER &amp; SON LTD -Total: PFEIFFER &amp; SON LTD -Total</v>
      </c>
      <c r="D132" s="407">
        <f>'[1]WP II-D-2.7d'!D121</f>
        <v>37587.379999999997</v>
      </c>
      <c r="E132" s="407">
        <f>'[1]WP II-D-2.7d'!E121</f>
        <v>0</v>
      </c>
      <c r="F132" s="407">
        <f>'[1]WP II-D-2.7d'!F121</f>
        <v>37587.379999999997</v>
      </c>
      <c r="G132" s="407">
        <f>'[1]WP II-D-2.7d'!G121</f>
        <v>0</v>
      </c>
    </row>
    <row r="133" spans="1:7">
      <c r="A133" s="16" t="s">
        <v>1289</v>
      </c>
      <c r="B133" s="6" t="s">
        <v>220</v>
      </c>
      <c r="C133" s="404" t="str">
        <f>'[1]WP II-D-2.7d'!C122</f>
        <v>PIONEER CONTRACT SERVICES - TOTAL: PIONEER CONTRACT SERVICES - TOTAL</v>
      </c>
      <c r="D133" s="407">
        <f>'[1]WP II-D-2.7d'!D122</f>
        <v>7941.43</v>
      </c>
      <c r="E133" s="407">
        <f>'[1]WP II-D-2.7d'!E122</f>
        <v>14315.359999999999</v>
      </c>
      <c r="F133" s="407">
        <f>'[1]WP II-D-2.7d'!F122</f>
        <v>6373.9299999999985</v>
      </c>
      <c r="G133" s="407">
        <f>'[1]WP II-D-2.7d'!G122</f>
        <v>0</v>
      </c>
    </row>
    <row r="134" spans="1:7">
      <c r="A134" s="16" t="s">
        <v>1290</v>
      </c>
      <c r="B134" s="6" t="s">
        <v>220</v>
      </c>
      <c r="C134" s="404" t="str">
        <f>'[1]WP II-D-2.7d'!C123</f>
        <v>PIPELINE TESTING - Total: PIPELINE TESTING - Total</v>
      </c>
      <c r="D134" s="407">
        <f>'[1]WP II-D-2.7d'!D123</f>
        <v>0</v>
      </c>
      <c r="E134" s="407">
        <f>'[1]WP II-D-2.7d'!E123</f>
        <v>0</v>
      </c>
      <c r="F134" s="407">
        <f>'[1]WP II-D-2.7d'!F123</f>
        <v>0</v>
      </c>
      <c r="G134" s="407">
        <f>'[1]WP II-D-2.7d'!G123</f>
        <v>0</v>
      </c>
    </row>
    <row r="135" spans="1:7">
      <c r="A135" s="16" t="s">
        <v>1291</v>
      </c>
      <c r="B135" s="6" t="s">
        <v>220</v>
      </c>
      <c r="C135" s="404" t="str">
        <f>'[1]WP II-D-2.7d'!C124</f>
        <v>PITNEY BOWES PRESORT SERVICES INC - TOTAL: PITNEY BOWES PRESORT SERVICES INC - TOTAL</v>
      </c>
      <c r="D135" s="407">
        <f>'[1]WP II-D-2.7d'!D124</f>
        <v>1367.5800000000006</v>
      </c>
      <c r="E135" s="407">
        <f>'[1]WP II-D-2.7d'!E124</f>
        <v>0</v>
      </c>
      <c r="F135" s="407">
        <f>'[1]WP II-D-2.7d'!F124</f>
        <v>1367.5800000000006</v>
      </c>
      <c r="G135" s="407">
        <f>'[1]WP II-D-2.7d'!G124</f>
        <v>0</v>
      </c>
    </row>
    <row r="136" spans="1:7">
      <c r="A136" s="16" t="s">
        <v>1292</v>
      </c>
      <c r="B136" s="6" t="s">
        <v>220</v>
      </c>
      <c r="C136" s="404" t="str">
        <f>'[1]WP II-D-2.7d'!C125</f>
        <v>PMRG FACILITIES LLC - TOTAL: PMRG FACILITIES LLC - TOTAL</v>
      </c>
      <c r="D136" s="407">
        <f>'[1]WP II-D-2.7d'!D125</f>
        <v>265106.53999999998</v>
      </c>
      <c r="E136" s="407">
        <f>'[1]WP II-D-2.7d'!E125</f>
        <v>25290.85</v>
      </c>
      <c r="F136" s="407">
        <f>'[1]WP II-D-2.7d'!F125</f>
        <v>239815.68999999997</v>
      </c>
      <c r="G136" s="407">
        <f>'[1]WP II-D-2.7d'!G125</f>
        <v>239815.68999999997</v>
      </c>
    </row>
    <row r="137" spans="1:7">
      <c r="A137" s="16" t="s">
        <v>1293</v>
      </c>
      <c r="B137" s="6" t="s">
        <v>220</v>
      </c>
      <c r="C137" s="404" t="str">
        <f>'[1]WP II-D-2.7d'!C126</f>
        <v>PMW MANUFACTURING LLC - Total: PMW MANUFACTURING LLC - Total</v>
      </c>
      <c r="D137" s="407">
        <f>'[1]WP II-D-2.7d'!D126</f>
        <v>286.32</v>
      </c>
      <c r="E137" s="407">
        <f>'[1]WP II-D-2.7d'!E126</f>
        <v>620.04</v>
      </c>
      <c r="F137" s="407">
        <f>'[1]WP II-D-2.7d'!F126</f>
        <v>333.71999999999997</v>
      </c>
      <c r="G137" s="407">
        <f>'[1]WP II-D-2.7d'!G126</f>
        <v>0</v>
      </c>
    </row>
    <row r="138" spans="1:7">
      <c r="A138" s="16" t="s">
        <v>1294</v>
      </c>
      <c r="B138" s="6" t="s">
        <v>220</v>
      </c>
      <c r="C138" s="404" t="str">
        <f>'[1]WP II-D-2.7d'!C127</f>
        <v>POWER CONTRACTING LLC -Total: POWER CONTRACTING LLC -Total</v>
      </c>
      <c r="D138" s="407">
        <f>'[1]WP II-D-2.7d'!D127</f>
        <v>0</v>
      </c>
      <c r="E138" s="407">
        <f>'[1]WP II-D-2.7d'!E127</f>
        <v>1966298.7999999975</v>
      </c>
      <c r="F138" s="407">
        <f>'[1]WP II-D-2.7d'!F127</f>
        <v>1966298.7999999975</v>
      </c>
      <c r="G138" s="407">
        <f>'[1]WP II-D-2.7d'!G127</f>
        <v>1966298.7999999975</v>
      </c>
    </row>
    <row r="139" spans="1:7">
      <c r="A139" s="16" t="s">
        <v>1295</v>
      </c>
      <c r="B139" s="6" t="s">
        <v>220</v>
      </c>
      <c r="C139" s="404" t="str">
        <f>'[1]WP II-D-2.7d'!C128</f>
        <v>PREFERRED TECHNOLOGIES INC - TOTAL: PREFERRED TECHNOLOGIES INC - TOTAL</v>
      </c>
      <c r="D139" s="407">
        <f>'[1]WP II-D-2.7d'!D128</f>
        <v>365189.28999999992</v>
      </c>
      <c r="E139" s="407">
        <f>'[1]WP II-D-2.7d'!E128</f>
        <v>342346.23999999993</v>
      </c>
      <c r="F139" s="407">
        <f>'[1]WP II-D-2.7d'!F128</f>
        <v>22843.049999999988</v>
      </c>
      <c r="G139" s="407">
        <f>'[1]WP II-D-2.7d'!G128</f>
        <v>0</v>
      </c>
    </row>
    <row r="140" spans="1:7">
      <c r="A140" s="16" t="s">
        <v>1296</v>
      </c>
      <c r="B140" s="6" t="s">
        <v>220</v>
      </c>
      <c r="C140" s="404" t="str">
        <f>'[1]WP II-D-2.7d'!C129</f>
        <v>PRESIDIO NETWORKED SOLUTIONS GROUP -Total: PRESIDIO NETWORKED SOLUTIONS GROUP -Total</v>
      </c>
      <c r="D140" s="407">
        <f>'[1]WP II-D-2.7d'!D129</f>
        <v>235109.04</v>
      </c>
      <c r="E140" s="407">
        <f>'[1]WP II-D-2.7d'!E129</f>
        <v>59272.88</v>
      </c>
      <c r="F140" s="407">
        <f>'[1]WP II-D-2.7d'!F129</f>
        <v>175836.16</v>
      </c>
      <c r="G140" s="407">
        <f>'[1]WP II-D-2.7d'!G129</f>
        <v>175836.16</v>
      </c>
    </row>
    <row r="141" spans="1:7">
      <c r="A141" s="16" t="s">
        <v>1297</v>
      </c>
      <c r="B141" s="6" t="s">
        <v>220</v>
      </c>
      <c r="C141" s="404" t="str">
        <f>'[1]WP II-D-2.7d'!C130</f>
        <v>PRIORITY PRESS INC -Total: PRIORITY PRESS INC -Total</v>
      </c>
      <c r="D141" s="407">
        <f>'[1]WP II-D-2.7d'!D130</f>
        <v>0</v>
      </c>
      <c r="E141" s="407">
        <f>'[1]WP II-D-2.7d'!E130</f>
        <v>12130.64</v>
      </c>
      <c r="F141" s="407">
        <f>'[1]WP II-D-2.7d'!F130</f>
        <v>12130.64</v>
      </c>
      <c r="G141" s="407">
        <f>'[1]WP II-D-2.7d'!G130</f>
        <v>0</v>
      </c>
    </row>
    <row r="142" spans="1:7">
      <c r="A142" s="16" t="s">
        <v>1298</v>
      </c>
      <c r="B142" s="6" t="s">
        <v>220</v>
      </c>
      <c r="C142" s="404" t="str">
        <f>'[1]WP II-D-2.7d'!C131</f>
        <v>PROCOM SERVICES AMERICA INC - Total: PROCOM SERVICES AMERICA INC - Total</v>
      </c>
      <c r="D142" s="407">
        <f>'[1]WP II-D-2.7d'!D131</f>
        <v>0</v>
      </c>
      <c r="E142" s="407">
        <f>'[1]WP II-D-2.7d'!E131</f>
        <v>33164.160000000003</v>
      </c>
      <c r="F142" s="407">
        <f>'[1]WP II-D-2.7d'!F131</f>
        <v>33164.160000000003</v>
      </c>
      <c r="G142" s="407">
        <f>'[1]WP II-D-2.7d'!G131</f>
        <v>0</v>
      </c>
    </row>
    <row r="143" spans="1:7">
      <c r="A143" s="16" t="s">
        <v>1299</v>
      </c>
      <c r="B143" s="6" t="s">
        <v>220</v>
      </c>
      <c r="C143" s="404" t="str">
        <f>'[1]WP II-D-2.7d'!C132</f>
        <v>QUEST SOFTWARE INC - TOTAL: QUEST SOFTWARE INC - TOTAL</v>
      </c>
      <c r="D143" s="407">
        <f>'[1]WP II-D-2.7d'!D132</f>
        <v>874.24</v>
      </c>
      <c r="E143" s="407">
        <f>'[1]WP II-D-2.7d'!E132</f>
        <v>926.26</v>
      </c>
      <c r="F143" s="407">
        <f>'[1]WP II-D-2.7d'!F132</f>
        <v>52.019999999999982</v>
      </c>
      <c r="G143" s="407">
        <f>'[1]WP II-D-2.7d'!G132</f>
        <v>0</v>
      </c>
    </row>
    <row r="144" spans="1:7">
      <c r="A144" s="16" t="s">
        <v>1300</v>
      </c>
      <c r="B144" s="6" t="s">
        <v>220</v>
      </c>
      <c r="C144" s="404" t="str">
        <f>'[1]WP II-D-2.7d'!C133</f>
        <v>RAG PRINTING INC - TOTAL: RAG PRINTING INC - TOTAL</v>
      </c>
      <c r="D144" s="407">
        <f>'[1]WP II-D-2.7d'!D133</f>
        <v>34055.429999999993</v>
      </c>
      <c r="E144" s="407">
        <f>'[1]WP II-D-2.7d'!E133</f>
        <v>27827.820000000003</v>
      </c>
      <c r="F144" s="407">
        <f>'[1]WP II-D-2.7d'!F133</f>
        <v>6227.6099999999897</v>
      </c>
      <c r="G144" s="407">
        <f>'[1]WP II-D-2.7d'!G133</f>
        <v>0</v>
      </c>
    </row>
    <row r="145" spans="1:7">
      <c r="A145" s="16" t="s">
        <v>1301</v>
      </c>
      <c r="B145" s="6" t="s">
        <v>220</v>
      </c>
      <c r="C145" s="404" t="str">
        <f>'[1]WP II-D-2.7d'!C134</f>
        <v>RAILROAD COMMISSION OF TEXAS - TOTAL: RAILROAD COMMISSION OF TEXAS - TOTAL</v>
      </c>
      <c r="D145" s="407">
        <f>'[1]WP II-D-2.7d'!D134</f>
        <v>2000</v>
      </c>
      <c r="E145" s="407">
        <f>'[1]WP II-D-2.7d'!E134</f>
        <v>0</v>
      </c>
      <c r="F145" s="407">
        <f>'[1]WP II-D-2.7d'!F134</f>
        <v>2000</v>
      </c>
      <c r="G145" s="407">
        <f>'[1]WP II-D-2.7d'!G134</f>
        <v>0</v>
      </c>
    </row>
    <row r="146" spans="1:7">
      <c r="A146" s="16" t="s">
        <v>1302</v>
      </c>
      <c r="B146" s="6" t="s">
        <v>220</v>
      </c>
      <c r="C146" s="404" t="str">
        <f>'[1]WP II-D-2.7d'!C135</f>
        <v>RAMTECH SOFTWARE SOLUTIONS INC -Total: RAMTECH SOFTWARE SOLUTIONS INC -Total</v>
      </c>
      <c r="D146" s="407">
        <f>'[1]WP II-D-2.7d'!D135</f>
        <v>782518</v>
      </c>
      <c r="E146" s="407">
        <f>'[1]WP II-D-2.7d'!E135</f>
        <v>0</v>
      </c>
      <c r="F146" s="407">
        <f>'[1]WP II-D-2.7d'!F135</f>
        <v>782518</v>
      </c>
      <c r="G146" s="407">
        <f>'[1]WP II-D-2.7d'!G135</f>
        <v>782518</v>
      </c>
    </row>
    <row r="147" spans="1:7">
      <c r="A147" s="16" t="s">
        <v>1303</v>
      </c>
      <c r="B147" s="6" t="s">
        <v>220</v>
      </c>
      <c r="C147" s="404" t="str">
        <f>'[1]WP II-D-2.7d'!C136</f>
        <v>REDE INC - TOTAL: REDE INC - TOTAL</v>
      </c>
      <c r="D147" s="407">
        <f>'[1]WP II-D-2.7d'!D136</f>
        <v>263947.57</v>
      </c>
      <c r="E147" s="407">
        <f>'[1]WP II-D-2.7d'!E136</f>
        <v>134684.56</v>
      </c>
      <c r="F147" s="407">
        <f>'[1]WP II-D-2.7d'!F136</f>
        <v>129263.01000000001</v>
      </c>
      <c r="G147" s="407">
        <f>'[1]WP II-D-2.7d'!G136</f>
        <v>129263.01000000001</v>
      </c>
    </row>
    <row r="148" spans="1:7">
      <c r="A148" s="16" t="s">
        <v>1304</v>
      </c>
      <c r="B148" s="6" t="s">
        <v>220</v>
      </c>
      <c r="C148" s="404" t="str">
        <f>'[1]WP II-D-2.7d'!C137</f>
        <v>REPUBLIC SERVICES INC - TOTAL: REPUBLIC SERVICES INC - TOTAL</v>
      </c>
      <c r="D148" s="407">
        <f>'[1]WP II-D-2.7d'!D137</f>
        <v>36058.490000000013</v>
      </c>
      <c r="E148" s="407">
        <f>'[1]WP II-D-2.7d'!E137</f>
        <v>48585.56</v>
      </c>
      <c r="F148" s="407">
        <f>'[1]WP II-D-2.7d'!F137</f>
        <v>12527.069999999985</v>
      </c>
      <c r="G148" s="407">
        <f>'[1]WP II-D-2.7d'!G137</f>
        <v>0</v>
      </c>
    </row>
    <row r="149" spans="1:7">
      <c r="A149" s="16" t="s">
        <v>1305</v>
      </c>
      <c r="B149" s="6" t="s">
        <v>220</v>
      </c>
      <c r="C149" s="404" t="str">
        <f>'[1]WP II-D-2.7d'!C138</f>
        <v>RICOH USA INC - TOTAL: RICOH USA INC - TOTAL</v>
      </c>
      <c r="D149" s="407">
        <f>'[1]WP II-D-2.7d'!D138</f>
        <v>33001.99</v>
      </c>
      <c r="E149" s="407">
        <f>'[1]WP II-D-2.7d'!E138</f>
        <v>720.61000000000013</v>
      </c>
      <c r="F149" s="407">
        <f>'[1]WP II-D-2.7d'!F138</f>
        <v>32281.379999999997</v>
      </c>
      <c r="G149" s="407">
        <f>'[1]WP II-D-2.7d'!G138</f>
        <v>0</v>
      </c>
    </row>
    <row r="150" spans="1:7">
      <c r="A150" s="16" t="s">
        <v>1306</v>
      </c>
      <c r="B150" s="6" t="s">
        <v>220</v>
      </c>
      <c r="C150" s="404" t="str">
        <f>'[1]WP II-D-2.7d'!C139</f>
        <v>RIGGING &amp; WELDING SPECIALISTS INC - TOTAL: RIGGING &amp; WELDING SPECIALISTS INC - TOTAL</v>
      </c>
      <c r="D150" s="407">
        <f>'[1]WP II-D-2.7d'!D139</f>
        <v>0</v>
      </c>
      <c r="E150" s="407">
        <f>'[1]WP II-D-2.7d'!E139</f>
        <v>46891.21</v>
      </c>
      <c r="F150" s="407">
        <f>'[1]WP II-D-2.7d'!F139</f>
        <v>46891.21</v>
      </c>
      <c r="G150" s="407">
        <f>'[1]WP II-D-2.7d'!G139</f>
        <v>0</v>
      </c>
    </row>
    <row r="151" spans="1:7">
      <c r="A151" s="16" t="s">
        <v>1307</v>
      </c>
      <c r="B151" s="6" t="s">
        <v>220</v>
      </c>
      <c r="C151" s="404" t="str">
        <f>'[1]WP II-D-2.7d'!C140</f>
        <v>ROBERT W YOUNG &amp; ASSOC INC - TOTAL: ROBERT W YOUNG &amp; ASSOC INC - TOTAL</v>
      </c>
      <c r="D151" s="407">
        <f>'[1]WP II-D-2.7d'!D140</f>
        <v>0</v>
      </c>
      <c r="E151" s="407">
        <f>'[1]WP II-D-2.7d'!E140</f>
        <v>4183.9399999999996</v>
      </c>
      <c r="F151" s="407">
        <f>'[1]WP II-D-2.7d'!F140</f>
        <v>4183.9399999999996</v>
      </c>
      <c r="G151" s="407">
        <f>'[1]WP II-D-2.7d'!G140</f>
        <v>0</v>
      </c>
    </row>
    <row r="152" spans="1:7">
      <c r="A152" s="16" t="s">
        <v>1308</v>
      </c>
      <c r="B152" s="6" t="s">
        <v>220</v>
      </c>
      <c r="C152" s="404" t="str">
        <f>'[1]WP II-D-2.7d'!C141</f>
        <v>S D P MANUFACTURING -Total: S D P MANUFACTURING -Total</v>
      </c>
      <c r="D152" s="407">
        <f>'[1]WP II-D-2.7d'!D141</f>
        <v>0</v>
      </c>
      <c r="E152" s="407">
        <f>'[1]WP II-D-2.7d'!E141</f>
        <v>16.170000000000002</v>
      </c>
      <c r="F152" s="407">
        <f>'[1]WP II-D-2.7d'!F141</f>
        <v>16.170000000000002</v>
      </c>
      <c r="G152" s="407">
        <f>'[1]WP II-D-2.7d'!G141</f>
        <v>0</v>
      </c>
    </row>
    <row r="153" spans="1:7">
      <c r="A153" s="16" t="s">
        <v>1309</v>
      </c>
      <c r="B153" s="6" t="s">
        <v>220</v>
      </c>
      <c r="C153" s="404" t="str">
        <f>'[1]WP II-D-2.7d'!C142</f>
        <v>SABRE COMMUNICATIONS - TOTAL: SABRE COMMUNICATIONS - TOTAL</v>
      </c>
      <c r="D153" s="407">
        <f>'[1]WP II-D-2.7d'!D142</f>
        <v>3250</v>
      </c>
      <c r="E153" s="407">
        <f>'[1]WP II-D-2.7d'!E142</f>
        <v>2500</v>
      </c>
      <c r="F153" s="407">
        <f>'[1]WP II-D-2.7d'!F142</f>
        <v>750</v>
      </c>
      <c r="G153" s="407">
        <f>'[1]WP II-D-2.7d'!G142</f>
        <v>0</v>
      </c>
    </row>
    <row r="154" spans="1:7">
      <c r="A154" s="16" t="s">
        <v>1310</v>
      </c>
      <c r="B154" s="6" t="s">
        <v>220</v>
      </c>
      <c r="C154" s="404" t="str">
        <f>'[1]WP II-D-2.7d'!C143</f>
        <v>SALESFORCECOM -Total: SALESFORCECOM -Total</v>
      </c>
      <c r="D154" s="407">
        <f>'[1]WP II-D-2.7d'!D143</f>
        <v>17784</v>
      </c>
      <c r="E154" s="407">
        <f>'[1]WP II-D-2.7d'!E143</f>
        <v>0</v>
      </c>
      <c r="F154" s="407">
        <f>'[1]WP II-D-2.7d'!F143</f>
        <v>17784</v>
      </c>
      <c r="G154" s="407">
        <f>'[1]WP II-D-2.7d'!G143</f>
        <v>0</v>
      </c>
    </row>
    <row r="155" spans="1:7">
      <c r="A155" s="16" t="s">
        <v>1311</v>
      </c>
      <c r="B155" s="6" t="s">
        <v>220</v>
      </c>
      <c r="C155" s="404" t="str">
        <f>'[1]WP II-D-2.7d'!C144</f>
        <v>SAN JACINTO COLLEGE DISTRICT -Total: SAN JACINTO COLLEGE DISTRICT -Total</v>
      </c>
      <c r="D155" s="407">
        <f>'[1]WP II-D-2.7d'!D144</f>
        <v>0</v>
      </c>
      <c r="E155" s="407">
        <f>'[1]WP II-D-2.7d'!E144</f>
        <v>75770</v>
      </c>
      <c r="F155" s="407">
        <f>'[1]WP II-D-2.7d'!F144</f>
        <v>75770</v>
      </c>
      <c r="G155" s="407">
        <f>'[1]WP II-D-2.7d'!G144</f>
        <v>0</v>
      </c>
    </row>
    <row r="156" spans="1:7">
      <c r="A156" s="16" t="s">
        <v>1312</v>
      </c>
      <c r="B156" s="6" t="s">
        <v>220</v>
      </c>
      <c r="C156" s="404" t="str">
        <f>'[1]WP II-D-2.7d'!C145</f>
        <v>SAW HOUSE INC -Total: SAW HOUSE INC -Total</v>
      </c>
      <c r="D156" s="407">
        <f>'[1]WP II-D-2.7d'!D145</f>
        <v>0</v>
      </c>
      <c r="E156" s="407">
        <f>'[1]WP II-D-2.7d'!E145</f>
        <v>98160</v>
      </c>
      <c r="F156" s="407">
        <f>'[1]WP II-D-2.7d'!F145</f>
        <v>98160</v>
      </c>
      <c r="G156" s="407">
        <f>'[1]WP II-D-2.7d'!G145</f>
        <v>0</v>
      </c>
    </row>
    <row r="157" spans="1:7">
      <c r="A157" s="16" t="s">
        <v>1313</v>
      </c>
      <c r="B157" s="6" t="s">
        <v>220</v>
      </c>
      <c r="C157" s="404" t="str">
        <f>'[1]WP II-D-2.7d'!C146</f>
        <v>SEALY ECONOMIC DEVELOPMENT CORP - Total: SEALY ECONOMIC DEVELOPMENT CORP - Total</v>
      </c>
      <c r="D157" s="407">
        <f>'[1]WP II-D-2.7d'!D146</f>
        <v>0</v>
      </c>
      <c r="E157" s="407">
        <f>'[1]WP II-D-2.7d'!E146</f>
        <v>4000</v>
      </c>
      <c r="F157" s="407">
        <f>'[1]WP II-D-2.7d'!F146</f>
        <v>4000</v>
      </c>
      <c r="G157" s="407">
        <f>'[1]WP II-D-2.7d'!G146</f>
        <v>0</v>
      </c>
    </row>
    <row r="158" spans="1:7">
      <c r="A158" s="16" t="s">
        <v>1314</v>
      </c>
      <c r="B158" s="6" t="s">
        <v>220</v>
      </c>
      <c r="C158" s="404" t="str">
        <f>'[1]WP II-D-2.7d'!C147</f>
        <v>SHI INTERNATIONAL CORP -Total: SHI INTERNATIONAL CORP -Total</v>
      </c>
      <c r="D158" s="407">
        <f>'[1]WP II-D-2.7d'!D147</f>
        <v>2029.68</v>
      </c>
      <c r="E158" s="407">
        <f>'[1]WP II-D-2.7d'!E147</f>
        <v>0</v>
      </c>
      <c r="F158" s="407">
        <f>'[1]WP II-D-2.7d'!F147</f>
        <v>2029.68</v>
      </c>
      <c r="G158" s="407">
        <f>'[1]WP II-D-2.7d'!G147</f>
        <v>0</v>
      </c>
    </row>
    <row r="159" spans="1:7">
      <c r="A159" s="16" t="s">
        <v>1315</v>
      </c>
      <c r="B159" s="6" t="s">
        <v>220</v>
      </c>
      <c r="C159" s="404" t="str">
        <f>'[1]WP II-D-2.7d'!C148</f>
        <v>SOFTWARE HOUSE INTERNATIONAL INC: SOFTWARE HOUSE INTERNATIONAL INC</v>
      </c>
      <c r="D159" s="407">
        <f>'[1]WP II-D-2.7d'!D148</f>
        <v>103991.44</v>
      </c>
      <c r="E159" s="407">
        <f>'[1]WP II-D-2.7d'!E148</f>
        <v>240.52</v>
      </c>
      <c r="F159" s="407">
        <f>'[1]WP II-D-2.7d'!F148</f>
        <v>103750.92</v>
      </c>
      <c r="G159" s="407">
        <f>'[1]WP II-D-2.7d'!G148</f>
        <v>103750.92</v>
      </c>
    </row>
    <row r="160" spans="1:7">
      <c r="A160" s="16" t="s">
        <v>1316</v>
      </c>
      <c r="B160" s="6" t="s">
        <v>220</v>
      </c>
      <c r="C160" s="404" t="str">
        <f>'[1]WP II-D-2.7d'!C149</f>
        <v>SOLARIS POWER SYSTEMS LLC - TOTAL: SOLARIS POWER SYSTEMS LLC - TOTAL</v>
      </c>
      <c r="D160" s="407">
        <f>'[1]WP II-D-2.7d'!D149</f>
        <v>-14853.41</v>
      </c>
      <c r="E160" s="407">
        <f>'[1]WP II-D-2.7d'!E149</f>
        <v>0</v>
      </c>
      <c r="F160" s="407">
        <f>'[1]WP II-D-2.7d'!F149</f>
        <v>14853.41</v>
      </c>
      <c r="G160" s="407">
        <f>'[1]WP II-D-2.7d'!G149</f>
        <v>0</v>
      </c>
    </row>
    <row r="161" spans="1:7">
      <c r="A161" s="16" t="s">
        <v>1317</v>
      </c>
      <c r="B161" s="6" t="s">
        <v>220</v>
      </c>
      <c r="C161" s="404" t="str">
        <f>'[1]WP II-D-2.7d'!C150</f>
        <v>SOURCE 360 GROUP INC -Total: SOURCE 360 GROUP INC -Total</v>
      </c>
      <c r="D161" s="407">
        <f>'[1]WP II-D-2.7d'!D150</f>
        <v>0</v>
      </c>
      <c r="E161" s="407">
        <f>'[1]WP II-D-2.7d'!E150</f>
        <v>8563.75</v>
      </c>
      <c r="F161" s="407">
        <f>'[1]WP II-D-2.7d'!F150</f>
        <v>8563.75</v>
      </c>
      <c r="G161" s="407">
        <f>'[1]WP II-D-2.7d'!G150</f>
        <v>0</v>
      </c>
    </row>
    <row r="162" spans="1:7">
      <c r="A162" s="16" t="s">
        <v>1318</v>
      </c>
      <c r="B162" s="6" t="s">
        <v>220</v>
      </c>
      <c r="C162" s="404" t="str">
        <f>'[1]WP II-D-2.7d'!C151</f>
        <v>SOUTHSTAR EXHIBITS TM PRITCHARD -Total: SOUTHSTAR EXHIBITS TM PRITCHARD -Total</v>
      </c>
      <c r="D162" s="407">
        <f>'[1]WP II-D-2.7d'!D151</f>
        <v>324.75</v>
      </c>
      <c r="E162" s="407">
        <f>'[1]WP II-D-2.7d'!E151</f>
        <v>450</v>
      </c>
      <c r="F162" s="407">
        <f>'[1]WP II-D-2.7d'!F151</f>
        <v>125.25</v>
      </c>
      <c r="G162" s="407">
        <f>'[1]WP II-D-2.7d'!G151</f>
        <v>0</v>
      </c>
    </row>
    <row r="163" spans="1:7">
      <c r="A163" s="16" t="s">
        <v>1319</v>
      </c>
      <c r="B163" s="6" t="s">
        <v>220</v>
      </c>
      <c r="C163" s="404" t="str">
        <f>'[1]WP II-D-2.7d'!C152</f>
        <v>SPECIALIZED WASTE SYSTEMS INC - TOTAL: SPECIALIZED WASTE SYSTEMS INC - TOTAL</v>
      </c>
      <c r="D163" s="407">
        <f>'[1]WP II-D-2.7d'!D152</f>
        <v>61976.479999999974</v>
      </c>
      <c r="E163" s="407">
        <f>'[1]WP II-D-2.7d'!E152</f>
        <v>76454.800000000017</v>
      </c>
      <c r="F163" s="407">
        <f>'[1]WP II-D-2.7d'!F152</f>
        <v>14478.320000000043</v>
      </c>
      <c r="G163" s="407">
        <f>'[1]WP II-D-2.7d'!G152</f>
        <v>0</v>
      </c>
    </row>
    <row r="164" spans="1:7">
      <c r="A164" s="16" t="s">
        <v>1320</v>
      </c>
      <c r="B164" s="6" t="s">
        <v>220</v>
      </c>
      <c r="C164" s="404" t="str">
        <f>'[1]WP II-D-2.7d'!C153</f>
        <v>SQ  AMS REHABILITATION - Total: SQ  AMS REHABILITATION - Total</v>
      </c>
      <c r="D164" s="407">
        <f>'[1]WP II-D-2.7d'!D153</f>
        <v>126</v>
      </c>
      <c r="E164" s="407">
        <f>'[1]WP II-D-2.7d'!E153</f>
        <v>0</v>
      </c>
      <c r="F164" s="407">
        <f>'[1]WP II-D-2.7d'!F153</f>
        <v>126</v>
      </c>
      <c r="G164" s="407">
        <f>'[1]WP II-D-2.7d'!G153</f>
        <v>0</v>
      </c>
    </row>
    <row r="165" spans="1:7">
      <c r="A165" s="16" t="s">
        <v>1321</v>
      </c>
      <c r="B165" s="6" t="s">
        <v>220</v>
      </c>
      <c r="C165" s="404" t="str">
        <f>'[1]WP II-D-2.7d'!C154</f>
        <v>SQ  EVANSVILLE OTTERS - Total: SQ  EVANSVILLE OTTERS - Total</v>
      </c>
      <c r="D165" s="407">
        <f>'[1]WP II-D-2.7d'!D154</f>
        <v>0</v>
      </c>
      <c r="E165" s="407">
        <f>'[1]WP II-D-2.7d'!E154</f>
        <v>390</v>
      </c>
      <c r="F165" s="407">
        <f>'[1]WP II-D-2.7d'!F154</f>
        <v>390</v>
      </c>
      <c r="G165" s="407">
        <f>'[1]WP II-D-2.7d'!G154</f>
        <v>0</v>
      </c>
    </row>
    <row r="166" spans="1:7">
      <c r="A166" s="16" t="s">
        <v>1322</v>
      </c>
      <c r="B166" s="6" t="s">
        <v>220</v>
      </c>
      <c r="C166" s="404" t="str">
        <f>'[1]WP II-D-2.7d'!C155</f>
        <v>SQ  GULF COAST PEST CO - Total: SQ  GULF COAST PEST CO - Total</v>
      </c>
      <c r="D166" s="407">
        <f>'[1]WP II-D-2.7d'!D155</f>
        <v>2336.2400000000002</v>
      </c>
      <c r="E166" s="407">
        <f>'[1]WP II-D-2.7d'!E155</f>
        <v>0</v>
      </c>
      <c r="F166" s="407">
        <f>'[1]WP II-D-2.7d'!F155</f>
        <v>2336.2400000000002</v>
      </c>
      <c r="G166" s="407">
        <f>'[1]WP II-D-2.7d'!G155</f>
        <v>0</v>
      </c>
    </row>
    <row r="167" spans="1:7">
      <c r="A167" s="16" t="s">
        <v>1323</v>
      </c>
      <c r="B167" s="6" t="s">
        <v>220</v>
      </c>
      <c r="C167" s="404" t="str">
        <f>'[1]WP II-D-2.7d'!C156</f>
        <v>SQ  SOUTHSTAR EXHIBITS - Total: SQ  SOUTHSTAR EXHIBITS - Total</v>
      </c>
      <c r="D167" s="407">
        <f>'[1]WP II-D-2.7d'!D156</f>
        <v>7883.17</v>
      </c>
      <c r="E167" s="407">
        <f>'[1]WP II-D-2.7d'!E156</f>
        <v>310.5</v>
      </c>
      <c r="F167" s="407">
        <f>'[1]WP II-D-2.7d'!F156</f>
        <v>7572.67</v>
      </c>
      <c r="G167" s="407">
        <f>'[1]WP II-D-2.7d'!G156</f>
        <v>0</v>
      </c>
    </row>
    <row r="168" spans="1:7">
      <c r="A168" s="16" t="s">
        <v>1324</v>
      </c>
      <c r="B168" s="6" t="s">
        <v>220</v>
      </c>
      <c r="C168" s="404" t="str">
        <f>'[1]WP II-D-2.7d'!C157</f>
        <v>SQ SQ COMMERCIAL AUD - TOTAL: SQ SQ COMMERCIAL AUD - TOTAL</v>
      </c>
      <c r="D168" s="407">
        <f>'[1]WP II-D-2.7d'!D157</f>
        <v>8822.3799999999992</v>
      </c>
      <c r="E168" s="407">
        <f>'[1]WP II-D-2.7d'!E157</f>
        <v>0</v>
      </c>
      <c r="F168" s="407">
        <f>'[1]WP II-D-2.7d'!F157</f>
        <v>8822.3799999999992</v>
      </c>
      <c r="G168" s="407">
        <f>'[1]WP II-D-2.7d'!G157</f>
        <v>0</v>
      </c>
    </row>
    <row r="169" spans="1:7">
      <c r="A169" s="16" t="s">
        <v>1325</v>
      </c>
      <c r="B169" s="6" t="s">
        <v>220</v>
      </c>
      <c r="C169" s="404" t="str">
        <f>'[1]WP II-D-2.7d'!C158</f>
        <v>SSP INNOVATIONS LLC -Total: SSP INNOVATIONS LLC -Total</v>
      </c>
      <c r="D169" s="407">
        <f>'[1]WP II-D-2.7d'!D158</f>
        <v>0</v>
      </c>
      <c r="E169" s="407">
        <f>'[1]WP II-D-2.7d'!E158</f>
        <v>13772.64</v>
      </c>
      <c r="F169" s="407">
        <f>'[1]WP II-D-2.7d'!F158</f>
        <v>13772.64</v>
      </c>
      <c r="G169" s="407">
        <f>'[1]WP II-D-2.7d'!G158</f>
        <v>0</v>
      </c>
    </row>
    <row r="170" spans="1:7">
      <c r="A170" s="16" t="s">
        <v>1326</v>
      </c>
      <c r="B170" s="6" t="s">
        <v>220</v>
      </c>
      <c r="C170" s="404" t="str">
        <f>'[1]WP II-D-2.7d'!C159</f>
        <v>STDB, INC. - TOTAL: STDB, INC. - TOTAL</v>
      </c>
      <c r="D170" s="407">
        <f>'[1]WP II-D-2.7d'!D159</f>
        <v>0</v>
      </c>
      <c r="E170" s="407">
        <f>'[1]WP II-D-2.7d'!E159</f>
        <v>1495</v>
      </c>
      <c r="F170" s="407">
        <f>'[1]WP II-D-2.7d'!F159</f>
        <v>1495</v>
      </c>
      <c r="G170" s="407">
        <f>'[1]WP II-D-2.7d'!G159</f>
        <v>0</v>
      </c>
    </row>
    <row r="171" spans="1:7">
      <c r="A171" s="16" t="s">
        <v>1327</v>
      </c>
      <c r="B171" s="6" t="s">
        <v>220</v>
      </c>
      <c r="C171" s="404" t="str">
        <f>'[1]WP II-D-2.7d'!C160</f>
        <v>STRUMBONO LLC CORPORATE CARE -Total: STRUMBONO LLC CORPORATE CARE -Total</v>
      </c>
      <c r="D171" s="407">
        <f>'[1]WP II-D-2.7d'!D160</f>
        <v>3139.25</v>
      </c>
      <c r="E171" s="407">
        <f>'[1]WP II-D-2.7d'!E160</f>
        <v>0</v>
      </c>
      <c r="F171" s="407">
        <f>'[1]WP II-D-2.7d'!F160</f>
        <v>3139.25</v>
      </c>
      <c r="G171" s="407">
        <f>'[1]WP II-D-2.7d'!G160</f>
        <v>0</v>
      </c>
    </row>
    <row r="172" spans="1:7">
      <c r="A172" s="16" t="s">
        <v>1328</v>
      </c>
      <c r="B172" s="6" t="s">
        <v>220</v>
      </c>
      <c r="C172" s="404" t="str">
        <f>'[1]WP II-D-2.7d'!C161</f>
        <v>SYBIS LLC - TOTAL: SYBIS LLC - TOTAL</v>
      </c>
      <c r="D172" s="407">
        <f>'[1]WP II-D-2.7d'!D161</f>
        <v>60010.899999999994</v>
      </c>
      <c r="E172" s="407">
        <f>'[1]WP II-D-2.7d'!E161</f>
        <v>43390.46</v>
      </c>
      <c r="F172" s="407">
        <f>'[1]WP II-D-2.7d'!F161</f>
        <v>16620.439999999995</v>
      </c>
      <c r="G172" s="407">
        <f>'[1]WP II-D-2.7d'!G161</f>
        <v>0</v>
      </c>
    </row>
    <row r="173" spans="1:7">
      <c r="A173" s="16" t="s">
        <v>1329</v>
      </c>
      <c r="B173" s="6" t="s">
        <v>220</v>
      </c>
      <c r="C173" s="404" t="str">
        <f>'[1]WP II-D-2.7d'!C162</f>
        <v>TCT THE OCCASION GROUP - TOTAL: TCT THE OCCASION GROUP - TOTAL</v>
      </c>
      <c r="D173" s="407">
        <f>'[1]WP II-D-2.7d'!D162</f>
        <v>73.12</v>
      </c>
      <c r="E173" s="407">
        <f>'[1]WP II-D-2.7d'!E162</f>
        <v>18.670000000000002</v>
      </c>
      <c r="F173" s="407">
        <f>'[1]WP II-D-2.7d'!F162</f>
        <v>54.45</v>
      </c>
      <c r="G173" s="407">
        <f>'[1]WP II-D-2.7d'!G162</f>
        <v>0</v>
      </c>
    </row>
    <row r="174" spans="1:7">
      <c r="A174" s="16" t="s">
        <v>1330</v>
      </c>
      <c r="B174" s="6" t="s">
        <v>220</v>
      </c>
      <c r="C174" s="404" t="str">
        <f>'[1]WP II-D-2.7d'!C163</f>
        <v>TEJAS OFFICE PRODUCTS INC - TOTAL: TEJAS OFFICE PRODUCTS INC - TOTAL</v>
      </c>
      <c r="D174" s="407">
        <f>'[1]WP II-D-2.7d'!D163</f>
        <v>0</v>
      </c>
      <c r="E174" s="407">
        <f>'[1]WP II-D-2.7d'!E163</f>
        <v>2.63</v>
      </c>
      <c r="F174" s="407">
        <f>'[1]WP II-D-2.7d'!F163</f>
        <v>2.63</v>
      </c>
      <c r="G174" s="407">
        <f>'[1]WP II-D-2.7d'!G163</f>
        <v>0</v>
      </c>
    </row>
    <row r="175" spans="1:7">
      <c r="A175" s="16" t="s">
        <v>1331</v>
      </c>
      <c r="B175" s="6" t="s">
        <v>220</v>
      </c>
      <c r="C175" s="404" t="str">
        <f>'[1]WP II-D-2.7d'!C164</f>
        <v>TERRACON CONSULTANTS INC - TOTAL: TERRACON CONSULTANTS INC - TOTAL</v>
      </c>
      <c r="D175" s="407">
        <f>'[1]WP II-D-2.7d'!D164</f>
        <v>263.29999999999995</v>
      </c>
      <c r="E175" s="407">
        <f>'[1]WP II-D-2.7d'!E164</f>
        <v>7953</v>
      </c>
      <c r="F175" s="407">
        <f>'[1]WP II-D-2.7d'!F164</f>
        <v>7689.7</v>
      </c>
      <c r="G175" s="407">
        <f>'[1]WP II-D-2.7d'!G164</f>
        <v>0</v>
      </c>
    </row>
    <row r="176" spans="1:7">
      <c r="A176" s="16" t="s">
        <v>1332</v>
      </c>
      <c r="B176" s="6" t="s">
        <v>220</v>
      </c>
      <c r="C176" s="404" t="str">
        <f>'[1]WP II-D-2.7d'!C165</f>
        <v>TETRA TECH INC -Total: TETRA TECH INC -Total</v>
      </c>
      <c r="D176" s="407">
        <f>'[1]WP II-D-2.7d'!D165</f>
        <v>395290.73000000004</v>
      </c>
      <c r="E176" s="407">
        <f>'[1]WP II-D-2.7d'!E165</f>
        <v>0</v>
      </c>
      <c r="F176" s="407">
        <f>'[1]WP II-D-2.7d'!F165</f>
        <v>395290.73000000004</v>
      </c>
      <c r="G176" s="407">
        <f>'[1]WP II-D-2.7d'!G165</f>
        <v>395290.73000000004</v>
      </c>
    </row>
    <row r="177" spans="1:7">
      <c r="A177" s="16" t="s">
        <v>1333</v>
      </c>
      <c r="B177" s="6" t="s">
        <v>220</v>
      </c>
      <c r="C177" s="404" t="str">
        <f>'[1]WP II-D-2.7d'!C166</f>
        <v>TEXAS REEXCAVATION LLC -Total: TEXAS REEXCAVATION LLC -Total</v>
      </c>
      <c r="D177" s="407">
        <f>'[1]WP II-D-2.7d'!D166</f>
        <v>26.200000000000003</v>
      </c>
      <c r="E177" s="407">
        <f>'[1]WP II-D-2.7d'!E166</f>
        <v>0</v>
      </c>
      <c r="F177" s="407">
        <f>'[1]WP II-D-2.7d'!F166</f>
        <v>26.200000000000003</v>
      </c>
      <c r="G177" s="407">
        <f>'[1]WP II-D-2.7d'!G166</f>
        <v>0</v>
      </c>
    </row>
    <row r="178" spans="1:7">
      <c r="A178" s="16" t="s">
        <v>1334</v>
      </c>
      <c r="B178" s="6" t="s">
        <v>220</v>
      </c>
      <c r="C178" s="404" t="str">
        <f>'[1]WP II-D-2.7d'!C167</f>
        <v>TEX-STAR SERVICES, INC. - TOTAL: TEX-STAR SERVICES, INC. - TOTAL</v>
      </c>
      <c r="D178" s="407">
        <f>'[1]WP II-D-2.7d'!D167</f>
        <v>102089.9</v>
      </c>
      <c r="E178" s="407">
        <f>'[1]WP II-D-2.7d'!E167</f>
        <v>350704.66</v>
      </c>
      <c r="F178" s="407">
        <f>'[1]WP II-D-2.7d'!F167</f>
        <v>248614.75999999998</v>
      </c>
      <c r="G178" s="407">
        <f>'[1]WP II-D-2.7d'!G167</f>
        <v>248614.75999999998</v>
      </c>
    </row>
    <row r="179" spans="1:7">
      <c r="A179" s="16" t="s">
        <v>1335</v>
      </c>
      <c r="B179" s="6" t="s">
        <v>220</v>
      </c>
      <c r="C179" s="404" t="str">
        <f>'[1]WP II-D-2.7d'!C168</f>
        <v>THE BANK OF NEW YORK MELLON - TOTAL: THE BANK OF NEW YORK MELLON - TOTAL</v>
      </c>
      <c r="D179" s="407">
        <f>'[1]WP II-D-2.7d'!D168</f>
        <v>45000</v>
      </c>
      <c r="E179" s="407">
        <f>'[1]WP II-D-2.7d'!E168</f>
        <v>0</v>
      </c>
      <c r="F179" s="407">
        <f>'[1]WP II-D-2.7d'!F168</f>
        <v>45000</v>
      </c>
      <c r="G179" s="407">
        <f>'[1]WP II-D-2.7d'!G168</f>
        <v>0</v>
      </c>
    </row>
    <row r="180" spans="1:7">
      <c r="A180" s="16" t="s">
        <v>1336</v>
      </c>
      <c r="B180" s="6" t="s">
        <v>220</v>
      </c>
      <c r="C180" s="404" t="str">
        <f>'[1]WP II-D-2.7d'!C169</f>
        <v>THE BURNETT COMPANIES  CONSOLIDATED -Total: THE BURNETT COMPANIES CONSOLIDATED -Total</v>
      </c>
      <c r="D180" s="407">
        <f>'[1]WP II-D-2.7d'!D169</f>
        <v>20901.439999999999</v>
      </c>
      <c r="E180" s="407">
        <f>'[1]WP II-D-2.7d'!E169</f>
        <v>-4374.72</v>
      </c>
      <c r="F180" s="407">
        <f>'[1]WP II-D-2.7d'!F169</f>
        <v>25276.16</v>
      </c>
      <c r="G180" s="407">
        <f>'[1]WP II-D-2.7d'!G169</f>
        <v>0</v>
      </c>
    </row>
    <row r="181" spans="1:7">
      <c r="A181" s="16" t="s">
        <v>1337</v>
      </c>
      <c r="B181" s="6" t="s">
        <v>220</v>
      </c>
      <c r="C181" s="404" t="str">
        <f>'[1]WP II-D-2.7d'!C170</f>
        <v>THE SELECT GROUP US LLC -Total: THE SELECT GROUP US LLC -Total</v>
      </c>
      <c r="D181" s="407">
        <f>'[1]WP II-D-2.7d'!D170</f>
        <v>0</v>
      </c>
      <c r="E181" s="407">
        <f>'[1]WP II-D-2.7d'!E170</f>
        <v>105595.59999999999</v>
      </c>
      <c r="F181" s="407">
        <f>'[1]WP II-D-2.7d'!F170</f>
        <v>105595.59999999999</v>
      </c>
      <c r="G181" s="407">
        <f>'[1]WP II-D-2.7d'!G170</f>
        <v>105595.59999999999</v>
      </c>
    </row>
    <row r="182" spans="1:7">
      <c r="A182" s="16" t="s">
        <v>1338</v>
      </c>
      <c r="B182" s="6" t="s">
        <v>220</v>
      </c>
      <c r="C182" s="404" t="str">
        <f>'[1]WP II-D-2.7d'!C171</f>
        <v>THOMASSON MATS LLC - TOTAL: THOMASSON MATS LLC - TOTAL</v>
      </c>
      <c r="D182" s="407">
        <f>'[1]WP II-D-2.7d'!D171</f>
        <v>18065.419999999998</v>
      </c>
      <c r="E182" s="407">
        <f>'[1]WP II-D-2.7d'!E171</f>
        <v>0</v>
      </c>
      <c r="F182" s="407">
        <f>'[1]WP II-D-2.7d'!F171</f>
        <v>18065.419999999998</v>
      </c>
      <c r="G182" s="407">
        <f>'[1]WP II-D-2.7d'!G171</f>
        <v>0</v>
      </c>
    </row>
    <row r="183" spans="1:7">
      <c r="A183" s="16" t="s">
        <v>1339</v>
      </c>
      <c r="B183" s="6" t="s">
        <v>220</v>
      </c>
      <c r="C183" s="404" t="str">
        <f>'[1]WP II-D-2.7d'!C172</f>
        <v>TLF VILLAGE GREENERY - Total: TLF VILLAGE GREENERY - Total</v>
      </c>
      <c r="D183" s="407">
        <f>'[1]WP II-D-2.7d'!D172</f>
        <v>671.11</v>
      </c>
      <c r="E183" s="407">
        <f>'[1]WP II-D-2.7d'!E172</f>
        <v>0</v>
      </c>
      <c r="F183" s="407">
        <f>'[1]WP II-D-2.7d'!F172</f>
        <v>671.11</v>
      </c>
      <c r="G183" s="407">
        <f>'[1]WP II-D-2.7d'!G172</f>
        <v>0</v>
      </c>
    </row>
    <row r="184" spans="1:7">
      <c r="A184" s="16" t="s">
        <v>1340</v>
      </c>
      <c r="B184" s="6" t="s">
        <v>220</v>
      </c>
      <c r="C184" s="404" t="str">
        <f>'[1]WP II-D-2.7d'!C173</f>
        <v>TODD CONKLIN - Total: TODD CONKLIN - Tota</v>
      </c>
      <c r="D184" s="407">
        <f>'[1]WP II-D-2.7d'!D173</f>
        <v>0</v>
      </c>
      <c r="E184" s="407">
        <f>'[1]WP II-D-2.7d'!E173</f>
        <v>50000</v>
      </c>
      <c r="F184" s="407">
        <f>'[1]WP II-D-2.7d'!F173</f>
        <v>50000</v>
      </c>
      <c r="G184" s="407">
        <f>'[1]WP II-D-2.7d'!G173</f>
        <v>0</v>
      </c>
    </row>
    <row r="185" spans="1:7">
      <c r="A185" s="16" t="s">
        <v>1341</v>
      </c>
      <c r="B185" s="6" t="s">
        <v>220</v>
      </c>
      <c r="C185" s="404" t="str">
        <f>'[1]WP II-D-2.7d'!C174</f>
        <v>TOWERKRAFT ENGINEERING PC - TOTAL: TOWERKRAFT ENGINEERING PC - TOTAL</v>
      </c>
      <c r="D185" s="407">
        <f>'[1]WP II-D-2.7d'!D174</f>
        <v>3500</v>
      </c>
      <c r="E185" s="407">
        <f>'[1]WP II-D-2.7d'!E174</f>
        <v>4500</v>
      </c>
      <c r="F185" s="407">
        <f>'[1]WP II-D-2.7d'!F174</f>
        <v>1000</v>
      </c>
      <c r="G185" s="407">
        <f>'[1]WP II-D-2.7d'!G174</f>
        <v>0</v>
      </c>
    </row>
    <row r="186" spans="1:7">
      <c r="A186" s="16" t="s">
        <v>1342</v>
      </c>
      <c r="B186" s="6" t="s">
        <v>220</v>
      </c>
      <c r="C186" s="404" t="str">
        <f>'[1]WP II-D-2.7d'!C175</f>
        <v>TRC ENVIRONMENTAL CORP - Total: TRC ENVIRONMENTAL CORP - Total</v>
      </c>
      <c r="D186" s="407">
        <f>'[1]WP II-D-2.7d'!D175</f>
        <v>0</v>
      </c>
      <c r="E186" s="407">
        <f>'[1]WP II-D-2.7d'!E175</f>
        <v>54663.05</v>
      </c>
      <c r="F186" s="407">
        <f>'[1]WP II-D-2.7d'!F175</f>
        <v>54663.05</v>
      </c>
      <c r="G186" s="407">
        <f>'[1]WP II-D-2.7d'!G175</f>
        <v>0</v>
      </c>
    </row>
    <row r="187" spans="1:7">
      <c r="A187" s="16" t="s">
        <v>1343</v>
      </c>
      <c r="B187" s="6" t="s">
        <v>220</v>
      </c>
      <c r="C187" s="404" t="str">
        <f>'[1]WP II-D-2.7d'!C176</f>
        <v>TREES LLC - TOTAL: TREES LLC - TOTAL</v>
      </c>
      <c r="D187" s="407">
        <f>'[1]WP II-D-2.7d'!D176</f>
        <v>6500</v>
      </c>
      <c r="E187" s="407">
        <f>'[1]WP II-D-2.7d'!E176</f>
        <v>0</v>
      </c>
      <c r="F187" s="407">
        <f>'[1]WP II-D-2.7d'!F176</f>
        <v>6500</v>
      </c>
      <c r="G187" s="407">
        <f>'[1]WP II-D-2.7d'!G176</f>
        <v>0</v>
      </c>
    </row>
    <row r="188" spans="1:7">
      <c r="A188" s="16" t="s">
        <v>1344</v>
      </c>
      <c r="B188" s="6" t="s">
        <v>220</v>
      </c>
      <c r="C188" s="404" t="str">
        <f>'[1]WP II-D-2.7d'!C177</f>
        <v>TURFPRO -Total: TURFPRO -Total</v>
      </c>
      <c r="D188" s="407">
        <f>'[1]WP II-D-2.7d'!D177</f>
        <v>36.81</v>
      </c>
      <c r="E188" s="407">
        <f>'[1]WP II-D-2.7d'!E177</f>
        <v>134.23000000000002</v>
      </c>
      <c r="F188" s="407">
        <f>'[1]WP II-D-2.7d'!F177</f>
        <v>97.420000000000016</v>
      </c>
      <c r="G188" s="407">
        <f>'[1]WP II-D-2.7d'!G177</f>
        <v>0</v>
      </c>
    </row>
    <row r="189" spans="1:7">
      <c r="A189" s="16" t="s">
        <v>1345</v>
      </c>
      <c r="B189" s="6" t="s">
        <v>220</v>
      </c>
      <c r="C189" s="404" t="str">
        <f>'[1]WP II-D-2.7d'!C178</f>
        <v>TXGov - Total: TXGov - Total</v>
      </c>
      <c r="D189" s="407">
        <f>'[1]WP II-D-2.7d'!D178</f>
        <v>554.17999999999984</v>
      </c>
      <c r="E189" s="407">
        <f>'[1]WP II-D-2.7d'!E178</f>
        <v>0</v>
      </c>
      <c r="F189" s="407">
        <f>'[1]WP II-D-2.7d'!F178</f>
        <v>554.17999999999984</v>
      </c>
      <c r="G189" s="407">
        <f>'[1]WP II-D-2.7d'!G178</f>
        <v>0</v>
      </c>
    </row>
    <row r="190" spans="1:7">
      <c r="A190" s="16" t="s">
        <v>1346</v>
      </c>
      <c r="B190" s="6" t="s">
        <v>220</v>
      </c>
      <c r="C190" s="404" t="str">
        <f>'[1]WP II-D-2.7d'!C179</f>
        <v>UNITED RENTALS NORTH AMERICA INC -Total: UNITED RENTALS NORTH AMERICA INC -Total</v>
      </c>
      <c r="D190" s="407">
        <f>'[1]WP II-D-2.7d'!D179</f>
        <v>23957</v>
      </c>
      <c r="E190" s="407">
        <f>'[1]WP II-D-2.7d'!E179</f>
        <v>53633.2</v>
      </c>
      <c r="F190" s="407">
        <f>'[1]WP II-D-2.7d'!F179</f>
        <v>29676.199999999997</v>
      </c>
      <c r="G190" s="407">
        <f>'[1]WP II-D-2.7d'!G179</f>
        <v>0</v>
      </c>
    </row>
    <row r="191" spans="1:7">
      <c r="A191" s="16" t="s">
        <v>1347</v>
      </c>
      <c r="B191" s="6" t="s">
        <v>220</v>
      </c>
      <c r="C191" s="404" t="str">
        <f>'[1]WP II-D-2.7d'!C180</f>
        <v>UTC (UTILITIES TELECOM COUNCIL) - TOTAL: UTC (UTILITIES TELECOM COUNCIL) - TOTAL</v>
      </c>
      <c r="D191" s="407">
        <f>'[1]WP II-D-2.7d'!D180</f>
        <v>0</v>
      </c>
      <c r="E191" s="407">
        <f>'[1]WP II-D-2.7d'!E180</f>
        <v>4122</v>
      </c>
      <c r="F191" s="407">
        <f>'[1]WP II-D-2.7d'!F180</f>
        <v>4122</v>
      </c>
      <c r="G191" s="407">
        <f>'[1]WP II-D-2.7d'!G180</f>
        <v>0</v>
      </c>
    </row>
    <row r="192" spans="1:7">
      <c r="A192" s="16" t="s">
        <v>1348</v>
      </c>
      <c r="B192" s="6" t="s">
        <v>220</v>
      </c>
      <c r="C192" s="404" t="str">
        <f>'[1]WP II-D-2.7d'!C181</f>
        <v>VECTA ENVIRONMENTAL SERVICES LLC -Total: VECTA ENVIRONMENTAL SERVICES LLC -Tota</v>
      </c>
      <c r="D192" s="407">
        <f>'[1]WP II-D-2.7d'!D181</f>
        <v>5089.9999999999991</v>
      </c>
      <c r="E192" s="407">
        <f>'[1]WP II-D-2.7d'!E181</f>
        <v>-275.8</v>
      </c>
      <c r="F192" s="407">
        <f>'[1]WP II-D-2.7d'!F181</f>
        <v>5365.7999999999993</v>
      </c>
      <c r="G192" s="407">
        <f>'[1]WP II-D-2.7d'!G181</f>
        <v>0</v>
      </c>
    </row>
    <row r="193" spans="1:7">
      <c r="A193" s="16" t="s">
        <v>1349</v>
      </c>
      <c r="B193" s="6" t="s">
        <v>220</v>
      </c>
      <c r="C193" s="404" t="str">
        <f>'[1]WP II-D-2.7d'!C182</f>
        <v>VERIZON -Total: VERIZON -Total</v>
      </c>
      <c r="D193" s="407">
        <f>'[1]WP II-D-2.7d'!D182</f>
        <v>109341.81</v>
      </c>
      <c r="E193" s="407">
        <f>'[1]WP II-D-2.7d'!E182</f>
        <v>74307.09</v>
      </c>
      <c r="F193" s="407">
        <f>'[1]WP II-D-2.7d'!F182</f>
        <v>35034.720000000001</v>
      </c>
      <c r="G193" s="407">
        <f>'[1]WP II-D-2.7d'!G182</f>
        <v>0</v>
      </c>
    </row>
    <row r="194" spans="1:7">
      <c r="A194" s="16" t="s">
        <v>1350</v>
      </c>
      <c r="B194" s="6" t="s">
        <v>220</v>
      </c>
      <c r="C194" s="404" t="str">
        <f>'[1]WP II-D-2.7d'!C183</f>
        <v>WASTE MANAGEMENT OF TEXAS INC - TOTAL: WASTE MANAGEMENT OF TEXAS INC - TOTAL</v>
      </c>
      <c r="D194" s="407">
        <f>'[1]WP II-D-2.7d'!D183</f>
        <v>8174.5099999999993</v>
      </c>
      <c r="E194" s="407">
        <f>'[1]WP II-D-2.7d'!E183</f>
        <v>10218.150000000001</v>
      </c>
      <c r="F194" s="407">
        <f>'[1]WP II-D-2.7d'!F183</f>
        <v>2043.6400000000021</v>
      </c>
      <c r="G194" s="407">
        <f>'[1]WP II-D-2.7d'!G183</f>
        <v>0</v>
      </c>
    </row>
    <row r="195" spans="1:7">
      <c r="A195" s="16" t="s">
        <v>1351</v>
      </c>
      <c r="B195" s="6" t="s">
        <v>220</v>
      </c>
      <c r="C195" s="404" t="str">
        <f>'[1]WP II-D-2.7d'!C184</f>
        <v>WESTEX SECURITY SERVICES INC - TOTAL: WESTEX SECURITY SERVICES INC - TOTAL</v>
      </c>
      <c r="D195" s="407">
        <f>'[1]WP II-D-2.7d'!D184</f>
        <v>1317667.3300000038</v>
      </c>
      <c r="E195" s="407">
        <f>'[1]WP II-D-2.7d'!E184</f>
        <v>37151.509999999995</v>
      </c>
      <c r="F195" s="407">
        <f>'[1]WP II-D-2.7d'!F184</f>
        <v>1280515.8200000038</v>
      </c>
      <c r="G195" s="407">
        <f>'[1]WP II-D-2.7d'!G184</f>
        <v>1280515.8200000038</v>
      </c>
    </row>
    <row r="196" spans="1:7">
      <c r="A196" s="16" t="s">
        <v>1352</v>
      </c>
      <c r="B196" s="6" t="s">
        <v>220</v>
      </c>
      <c r="C196" s="404">
        <f>'[1]WP II-D-2.7d'!C185</f>
        <v>0</v>
      </c>
      <c r="D196" s="407">
        <f>'[1]WP II-D-2.7d'!D185</f>
        <v>0</v>
      </c>
      <c r="E196" s="407">
        <f>'[1]WP II-D-2.7d'!E185</f>
        <v>0</v>
      </c>
      <c r="F196" s="407">
        <f>'[1]WP II-D-2.7d'!F185</f>
        <v>0</v>
      </c>
      <c r="G196" s="407">
        <f>'[1]WP II-D-2.7d'!G185</f>
        <v>0</v>
      </c>
    </row>
    <row r="197" spans="1:7">
      <c r="A197" s="16" t="s">
        <v>1353</v>
      </c>
      <c r="B197" s="6" t="s">
        <v>220</v>
      </c>
      <c r="C197" s="404">
        <f>'[1]WP II-D-2.7d'!C186</f>
        <v>0</v>
      </c>
      <c r="D197" s="407">
        <f>'[1]WP II-D-2.7d'!D186</f>
        <v>0</v>
      </c>
      <c r="E197" s="407">
        <f>'[1]WP II-D-2.7d'!E186</f>
        <v>0</v>
      </c>
      <c r="F197" s="407">
        <f>'[1]WP II-D-2.7d'!F186</f>
        <v>0</v>
      </c>
      <c r="G197" s="407">
        <f>'[1]WP II-D-2.7d'!G186</f>
        <v>0</v>
      </c>
    </row>
    <row r="198" spans="1:7">
      <c r="A198" s="16" t="s">
        <v>1354</v>
      </c>
      <c r="B198" s="6" t="s">
        <v>220</v>
      </c>
      <c r="C198" s="404">
        <f>'[1]WP II-D-2.7d'!C187</f>
        <v>0</v>
      </c>
      <c r="D198" s="407">
        <f>'[1]WP II-D-2.7d'!D187</f>
        <v>0</v>
      </c>
      <c r="E198" s="407">
        <f>'[1]WP II-D-2.7d'!E187</f>
        <v>0</v>
      </c>
      <c r="F198" s="407">
        <f>'[1]WP II-D-2.7d'!F187</f>
        <v>0</v>
      </c>
      <c r="G198" s="407">
        <f>'[1]WP II-D-2.7d'!G187</f>
        <v>0</v>
      </c>
    </row>
    <row r="199" spans="1:7">
      <c r="A199" s="16" t="s">
        <v>1355</v>
      </c>
      <c r="B199" s="6" t="s">
        <v>220</v>
      </c>
      <c r="C199" s="404">
        <f>'[1]WP II-D-2.7d'!C188</f>
        <v>0</v>
      </c>
      <c r="D199" s="407">
        <f>'[1]WP II-D-2.7d'!D188</f>
        <v>0</v>
      </c>
      <c r="E199" s="407">
        <f>'[1]WP II-D-2.7d'!E188</f>
        <v>0</v>
      </c>
      <c r="F199" s="407">
        <f>'[1]WP II-D-2.7d'!F188</f>
        <v>0</v>
      </c>
      <c r="G199" s="407">
        <f>'[1]WP II-D-2.7d'!G188</f>
        <v>0</v>
      </c>
    </row>
    <row r="200" spans="1:7">
      <c r="A200" s="16" t="s">
        <v>1356</v>
      </c>
      <c r="B200" s="61" t="s">
        <v>2866</v>
      </c>
      <c r="C200" s="404"/>
      <c r="D200" s="407">
        <f>'[1]WP II-D-2.7d'!D189</f>
        <v>0</v>
      </c>
      <c r="E200" s="407">
        <f>'[1]WP II-D-2.7d'!E189</f>
        <v>0</v>
      </c>
      <c r="F200" s="407">
        <f>'[1]WP II-D-2.7d'!F189</f>
        <v>0</v>
      </c>
      <c r="G200" s="407">
        <f>'[1]WP II-D-2.7d'!G189</f>
        <v>0</v>
      </c>
    </row>
    <row r="201" spans="1:7">
      <c r="A201" s="16" t="s">
        <v>1357</v>
      </c>
      <c r="B201" s="6" t="s">
        <v>220</v>
      </c>
      <c r="C201" s="404">
        <f>'[1]WP II-D-2.7d'!C190</f>
        <v>0</v>
      </c>
      <c r="D201" s="407">
        <f>'[1]WP II-D-2.7d'!D190</f>
        <v>0</v>
      </c>
      <c r="E201" s="407">
        <f>'[1]WP II-D-2.7d'!E190</f>
        <v>0</v>
      </c>
      <c r="F201" s="407">
        <f>'[1]WP II-D-2.7d'!F190</f>
        <v>0</v>
      </c>
      <c r="G201" s="407">
        <f>'[1]WP II-D-2.7d'!G190</f>
        <v>0</v>
      </c>
    </row>
    <row r="202" spans="1:7">
      <c r="A202" s="16" t="s">
        <v>1358</v>
      </c>
      <c r="B202" s="6" t="s">
        <v>220</v>
      </c>
      <c r="C202" s="404" t="str">
        <f>'[1]WP II-D-2.7d'!C191</f>
        <v>911 HOME SERVICES LLC - Total: 911 HOME SERVICES LLC - Total</v>
      </c>
      <c r="D202" s="407">
        <f>'[1]WP II-D-2.7d'!D191</f>
        <v>0</v>
      </c>
      <c r="E202" s="407">
        <f>'[1]WP II-D-2.7d'!E191</f>
        <v>181.41000000000005</v>
      </c>
      <c r="F202" s="407">
        <f>'[1]WP II-D-2.7d'!F191</f>
        <v>181.41000000000005</v>
      </c>
      <c r="G202" s="407">
        <f>'[1]WP II-D-2.7d'!G191</f>
        <v>0</v>
      </c>
    </row>
    <row r="203" spans="1:7">
      <c r="A203" s="16" t="s">
        <v>1359</v>
      </c>
      <c r="B203" s="6" t="s">
        <v>220</v>
      </c>
      <c r="C203" s="404" t="str">
        <f>'[1]WP II-D-2.7d'!C192</f>
        <v>911 HONEY BEE REMOVAL - Total: 911 HONEY BEE REMOVAL - Total</v>
      </c>
      <c r="D203" s="407">
        <f>'[1]WP II-D-2.7d'!D192</f>
        <v>12.34</v>
      </c>
      <c r="E203" s="407">
        <f>'[1]WP II-D-2.7d'!E192</f>
        <v>0</v>
      </c>
      <c r="F203" s="407">
        <f>'[1]WP II-D-2.7d'!F192</f>
        <v>12.34</v>
      </c>
      <c r="G203" s="407">
        <f>'[1]WP II-D-2.7d'!G192</f>
        <v>0</v>
      </c>
    </row>
    <row r="204" spans="1:7">
      <c r="A204" s="16" t="s">
        <v>1360</v>
      </c>
      <c r="B204" s="6" t="s">
        <v>220</v>
      </c>
      <c r="C204" s="404" t="str">
        <f>'[1]WP II-D-2.7d'!C193</f>
        <v>911 PEST PATROL, LONES - Total: 911 PEST PATROL, LONES - Total</v>
      </c>
      <c r="D204" s="407">
        <f>'[1]WP II-D-2.7d'!D193</f>
        <v>197.44000000000003</v>
      </c>
      <c r="E204" s="407">
        <f>'[1]WP II-D-2.7d'!E193</f>
        <v>98.72</v>
      </c>
      <c r="F204" s="407">
        <f>'[1]WP II-D-2.7d'!F193</f>
        <v>98.720000000000027</v>
      </c>
      <c r="G204" s="407">
        <f>'[1]WP II-D-2.7d'!G193</f>
        <v>0</v>
      </c>
    </row>
    <row r="205" spans="1:7">
      <c r="A205" s="16" t="s">
        <v>1361</v>
      </c>
      <c r="B205" s="6" t="s">
        <v>220</v>
      </c>
      <c r="C205" s="404" t="str">
        <f>'[1]WP II-D-2.7d'!C194</f>
        <v>ADECCO USA INC - TOTAL: ADECCO USA INC - TOTAL</v>
      </c>
      <c r="D205" s="407">
        <f>'[1]WP II-D-2.7d'!D194</f>
        <v>71995.240000000005</v>
      </c>
      <c r="E205" s="407">
        <f>'[1]WP II-D-2.7d'!E194</f>
        <v>8100</v>
      </c>
      <c r="F205" s="407">
        <f>'[1]WP II-D-2.7d'!F194</f>
        <v>63895.240000000005</v>
      </c>
      <c r="G205" s="407">
        <f>'[1]WP II-D-2.7d'!G194</f>
        <v>0</v>
      </c>
    </row>
    <row r="206" spans="1:7">
      <c r="A206" s="16" t="s">
        <v>1362</v>
      </c>
      <c r="B206" s="6" t="s">
        <v>220</v>
      </c>
      <c r="C206" s="404" t="str">
        <f>'[1]WP II-D-2.7d'!C195</f>
        <v>ADVANCED CONCRETE - TOTAL: ADVANCED CONCRETE - TOTAL</v>
      </c>
      <c r="D206" s="407">
        <f>'[1]WP II-D-2.7d'!D195</f>
        <v>252552.54000000004</v>
      </c>
      <c r="E206" s="407">
        <f>'[1]WP II-D-2.7d'!E195</f>
        <v>255971.84000000003</v>
      </c>
      <c r="F206" s="407">
        <f>'[1]WP II-D-2.7d'!F195</f>
        <v>3419.2999999999884</v>
      </c>
      <c r="G206" s="407">
        <f>'[1]WP II-D-2.7d'!G195</f>
        <v>0</v>
      </c>
    </row>
    <row r="207" spans="1:7">
      <c r="A207" s="16" t="s">
        <v>1363</v>
      </c>
      <c r="B207" s="6" t="s">
        <v>220</v>
      </c>
      <c r="C207" s="404" t="str">
        <f>'[1]WP II-D-2.7d'!C196</f>
        <v>AERIOR LTD - TOTAL: AERIOR LTD - TOTAL</v>
      </c>
      <c r="D207" s="407">
        <f>'[1]WP II-D-2.7d'!D196</f>
        <v>87539.079999999987</v>
      </c>
      <c r="E207" s="407">
        <f>'[1]WP II-D-2.7d'!E196</f>
        <v>46003.520000000004</v>
      </c>
      <c r="F207" s="407">
        <f>'[1]WP II-D-2.7d'!F196</f>
        <v>41535.559999999983</v>
      </c>
      <c r="G207" s="407">
        <f>'[1]WP II-D-2.7d'!G196</f>
        <v>0</v>
      </c>
    </row>
    <row r="208" spans="1:7">
      <c r="A208" s="16" t="s">
        <v>1364</v>
      </c>
      <c r="B208" s="6" t="s">
        <v>220</v>
      </c>
      <c r="C208" s="404" t="str">
        <f>'[1]WP II-D-2.7d'!C197</f>
        <v>AMAZON - Total: AMAZON - Total</v>
      </c>
      <c r="D208" s="407">
        <f>'[1]WP II-D-2.7d'!D197</f>
        <v>0</v>
      </c>
      <c r="E208" s="407">
        <f>'[1]WP II-D-2.7d'!E197</f>
        <v>237.24</v>
      </c>
      <c r="F208" s="407">
        <f>'[1]WP II-D-2.7d'!F197</f>
        <v>237.24</v>
      </c>
      <c r="G208" s="407">
        <f>'[1]WP II-D-2.7d'!G197</f>
        <v>0</v>
      </c>
    </row>
    <row r="209" spans="1:7">
      <c r="A209" s="16" t="s">
        <v>1365</v>
      </c>
      <c r="B209" s="6" t="s">
        <v>220</v>
      </c>
      <c r="C209" s="404" t="str">
        <f>'[1]WP II-D-2.7d'!C198</f>
        <v>AMERESCO INC APPLIED ENERGY GROUP -Total: AMERESCO INC APPLIED ENERGY GROUP -Total</v>
      </c>
      <c r="D209" s="407">
        <f>'[1]WP II-D-2.7d'!D198</f>
        <v>237875.05000000002</v>
      </c>
      <c r="E209" s="407">
        <f>'[1]WP II-D-2.7d'!E198</f>
        <v>205622.46999999997</v>
      </c>
      <c r="F209" s="407">
        <f>'[1]WP II-D-2.7d'!F198</f>
        <v>32252.580000000045</v>
      </c>
      <c r="G209" s="407">
        <f>'[1]WP II-D-2.7d'!G198</f>
        <v>0</v>
      </c>
    </row>
    <row r="210" spans="1:7">
      <c r="A210" s="16" t="s">
        <v>1366</v>
      </c>
      <c r="B210" s="6" t="s">
        <v>220</v>
      </c>
      <c r="C210" s="404" t="str">
        <f>'[1]WP II-D-2.7d'!C199</f>
        <v>ANIXTER INC -Total: ANIXTER INC -Total</v>
      </c>
      <c r="D210" s="407">
        <f>'[1]WP II-D-2.7d'!D199</f>
        <v>0</v>
      </c>
      <c r="E210" s="407">
        <f>'[1]WP II-D-2.7d'!E199</f>
        <v>1250287.5</v>
      </c>
      <c r="F210" s="407">
        <f>'[1]WP II-D-2.7d'!F199</f>
        <v>1250287.5</v>
      </c>
      <c r="G210" s="407">
        <f>'[1]WP II-D-2.7d'!G199</f>
        <v>1250287.5</v>
      </c>
    </row>
    <row r="211" spans="1:7">
      <c r="A211" s="16" t="s">
        <v>1367</v>
      </c>
      <c r="B211" s="6" t="s">
        <v>220</v>
      </c>
      <c r="C211" s="404" t="str">
        <f>'[1]WP II-D-2.7d'!C200</f>
        <v>APEX SYSTEMS LLC - TOTAL: APEX SYSTEMS LLC - TOTAL</v>
      </c>
      <c r="D211" s="407">
        <f>'[1]WP II-D-2.7d'!D200</f>
        <v>0</v>
      </c>
      <c r="E211" s="407">
        <f>'[1]WP II-D-2.7d'!E200</f>
        <v>103666.04999999999</v>
      </c>
      <c r="F211" s="407">
        <f>'[1]WP II-D-2.7d'!F200</f>
        <v>103666.04999999999</v>
      </c>
      <c r="G211" s="407">
        <f>'[1]WP II-D-2.7d'!G200</f>
        <v>103666.04999999999</v>
      </c>
    </row>
    <row r="212" spans="1:7">
      <c r="A212" s="16" t="s">
        <v>1368</v>
      </c>
      <c r="B212" s="6" t="s">
        <v>220</v>
      </c>
      <c r="C212" s="404" t="str">
        <f>'[1]WP II-D-2.7d'!C201</f>
        <v>APPLE - Total: APPLE - Total</v>
      </c>
      <c r="D212" s="407">
        <f>'[1]WP II-D-2.7d'!D201</f>
        <v>4.0599999999999952</v>
      </c>
      <c r="E212" s="407">
        <f>'[1]WP II-D-2.7d'!E201</f>
        <v>1.4700000000000009</v>
      </c>
      <c r="F212" s="407">
        <f>'[1]WP II-D-2.7d'!F201</f>
        <v>2.5899999999999945</v>
      </c>
      <c r="G212" s="407">
        <f>'[1]WP II-D-2.7d'!G201</f>
        <v>0</v>
      </c>
    </row>
    <row r="213" spans="1:7">
      <c r="A213" s="16" t="s">
        <v>1369</v>
      </c>
      <c r="B213" s="6" t="s">
        <v>220</v>
      </c>
      <c r="C213" s="404" t="str">
        <f>'[1]WP II-D-2.7d'!C202</f>
        <v>AT&amp;T - TOTAL: AT&amp;T - TOTAL</v>
      </c>
      <c r="D213" s="407">
        <f>'[1]WP II-D-2.7d'!D202</f>
        <v>844503.10000000009</v>
      </c>
      <c r="E213" s="407">
        <f>'[1]WP II-D-2.7d'!E202</f>
        <v>708710.14</v>
      </c>
      <c r="F213" s="407">
        <f>'[1]WP II-D-2.7d'!F202</f>
        <v>135792.96000000008</v>
      </c>
      <c r="G213" s="407">
        <f>'[1]WP II-D-2.7d'!G202</f>
        <v>135792.96000000008</v>
      </c>
    </row>
    <row r="214" spans="1:7">
      <c r="A214" s="16" t="s">
        <v>1370</v>
      </c>
      <c r="B214" s="6" t="s">
        <v>220</v>
      </c>
      <c r="C214" s="404" t="str">
        <f>'[1]WP II-D-2.7d'!C203</f>
        <v>AVAS FLOWERS - Total: AVAS FLOWERS - Total</v>
      </c>
      <c r="D214" s="407">
        <f>'[1]WP II-D-2.7d'!D203</f>
        <v>190.21</v>
      </c>
      <c r="E214" s="407">
        <f>'[1]WP II-D-2.7d'!E203</f>
        <v>0</v>
      </c>
      <c r="F214" s="407">
        <f>'[1]WP II-D-2.7d'!F203</f>
        <v>190.21</v>
      </c>
      <c r="G214" s="407">
        <f>'[1]WP II-D-2.7d'!G203</f>
        <v>0</v>
      </c>
    </row>
    <row r="215" spans="1:7">
      <c r="A215" s="16" t="s">
        <v>1371</v>
      </c>
      <c r="B215" s="6" t="s">
        <v>220</v>
      </c>
      <c r="C215" s="404" t="str">
        <f>'[1]WP II-D-2.7d'!C204</f>
        <v>BEAED, LP - TOTAL: BEAED, LP - TOTAL</v>
      </c>
      <c r="D215" s="407">
        <f>'[1]WP II-D-2.7d'!D204</f>
        <v>3859.66</v>
      </c>
      <c r="E215" s="407">
        <f>'[1]WP II-D-2.7d'!E204</f>
        <v>2261.5299999999997</v>
      </c>
      <c r="F215" s="407">
        <f>'[1]WP II-D-2.7d'!F204</f>
        <v>1598.13</v>
      </c>
      <c r="G215" s="407">
        <f>'[1]WP II-D-2.7d'!G204</f>
        <v>0</v>
      </c>
    </row>
    <row r="216" spans="1:7">
      <c r="A216" s="16" t="s">
        <v>1372</v>
      </c>
      <c r="B216" s="6" t="s">
        <v>220</v>
      </c>
      <c r="C216" s="404" t="str">
        <f>'[1]WP II-D-2.7d'!C205</f>
        <v>BENTLEY SYSTEMS INC - TOTAL: BENTLEY SYSTEMS INC - TOTAL</v>
      </c>
      <c r="D216" s="407">
        <f>'[1]WP II-D-2.7d'!D205</f>
        <v>0</v>
      </c>
      <c r="E216" s="407">
        <f>'[1]WP II-D-2.7d'!E205</f>
        <v>2445.9300000000003</v>
      </c>
      <c r="F216" s="407">
        <f>'[1]WP II-D-2.7d'!F205</f>
        <v>2445.9300000000003</v>
      </c>
      <c r="G216" s="407">
        <f>'[1]WP II-D-2.7d'!G205</f>
        <v>0</v>
      </c>
    </row>
    <row r="217" spans="1:7">
      <c r="A217" s="16" t="s">
        <v>1373</v>
      </c>
      <c r="B217" s="6" t="s">
        <v>220</v>
      </c>
      <c r="C217" s="404" t="str">
        <f>'[1]WP II-D-2.7d'!C206</f>
        <v>BMP PARTNER - Total: BMP PARTNER - Total</v>
      </c>
      <c r="D217" s="407">
        <f>'[1]WP II-D-2.7d'!D206</f>
        <v>370.67</v>
      </c>
      <c r="E217" s="407">
        <f>'[1]WP II-D-2.7d'!E206</f>
        <v>119.28999999999999</v>
      </c>
      <c r="F217" s="407">
        <f>'[1]WP II-D-2.7d'!F206</f>
        <v>251.38000000000002</v>
      </c>
      <c r="G217" s="407">
        <f>'[1]WP II-D-2.7d'!G206</f>
        <v>0</v>
      </c>
    </row>
    <row r="218" spans="1:7">
      <c r="A218" s="16" t="s">
        <v>1374</v>
      </c>
      <c r="B218" s="6" t="s">
        <v>220</v>
      </c>
      <c r="C218" s="404" t="str">
        <f>'[1]WP II-D-2.7d'!C207</f>
        <v>BOB GASPARD PRODUCTIONS INC -Total: BOB GASPARD PRODUCTIONS INC -Total</v>
      </c>
      <c r="D218" s="407">
        <f>'[1]WP II-D-2.7d'!D207</f>
        <v>562.9</v>
      </c>
      <c r="E218" s="407">
        <f>'[1]WP II-D-2.7d'!E207</f>
        <v>0</v>
      </c>
      <c r="F218" s="407">
        <f>'[1]WP II-D-2.7d'!F207</f>
        <v>562.9</v>
      </c>
      <c r="G218" s="407">
        <f>'[1]WP II-D-2.7d'!G207</f>
        <v>0</v>
      </c>
    </row>
    <row r="219" spans="1:7">
      <c r="A219" s="16" t="s">
        <v>1375</v>
      </c>
      <c r="B219" s="6" t="s">
        <v>220</v>
      </c>
      <c r="C219" s="404" t="str">
        <f>'[1]WP II-D-2.7d'!C208</f>
        <v>BRAND IQ - TOTAL: BRAND IQ - TOTAL</v>
      </c>
      <c r="D219" s="407">
        <f>'[1]WP II-D-2.7d'!D208</f>
        <v>384.31</v>
      </c>
      <c r="E219" s="407">
        <f>'[1]WP II-D-2.7d'!E208</f>
        <v>0</v>
      </c>
      <c r="F219" s="407">
        <f>'[1]WP II-D-2.7d'!F208</f>
        <v>384.31</v>
      </c>
      <c r="G219" s="407">
        <f>'[1]WP II-D-2.7d'!G208</f>
        <v>0</v>
      </c>
    </row>
    <row r="220" spans="1:7">
      <c r="A220" s="16" t="s">
        <v>1376</v>
      </c>
      <c r="B220" s="6" t="s">
        <v>220</v>
      </c>
      <c r="C220" s="404" t="str">
        <f>'[1]WP II-D-2.7d'!C209</f>
        <v>BTS SPOK2 - Total: BTS SPOK2 - Total</v>
      </c>
      <c r="D220" s="407">
        <f>'[1]WP II-D-2.7d'!D209</f>
        <v>164.90999999999997</v>
      </c>
      <c r="E220" s="407">
        <f>'[1]WP II-D-2.7d'!E209</f>
        <v>138.42000000000002</v>
      </c>
      <c r="F220" s="407">
        <f>'[1]WP II-D-2.7d'!F209</f>
        <v>26.489999999999952</v>
      </c>
      <c r="G220" s="407">
        <f>'[1]WP II-D-2.7d'!G209</f>
        <v>0</v>
      </c>
    </row>
    <row r="221" spans="1:7">
      <c r="A221" s="16" t="s">
        <v>1377</v>
      </c>
      <c r="B221" s="6" t="s">
        <v>220</v>
      </c>
      <c r="C221" s="404" t="str">
        <f>'[1]WP II-D-2.7d'!C210</f>
        <v>BURNS&amp;MCDONNELL ENGRNG CO IN -Total: BURNS&amp;MCDONNELL ENGRNG CO IN -Total</v>
      </c>
      <c r="D221" s="407">
        <f>'[1]WP II-D-2.7d'!D210</f>
        <v>30000</v>
      </c>
      <c r="E221" s="407">
        <f>'[1]WP II-D-2.7d'!E210</f>
        <v>0</v>
      </c>
      <c r="F221" s="407">
        <f>'[1]WP II-D-2.7d'!F210</f>
        <v>30000</v>
      </c>
      <c r="G221" s="407">
        <f>'[1]WP II-D-2.7d'!G210</f>
        <v>0</v>
      </c>
    </row>
    <row r="222" spans="1:7">
      <c r="A222" s="16" t="s">
        <v>1378</v>
      </c>
      <c r="B222" s="6" t="s">
        <v>220</v>
      </c>
      <c r="C222" s="404" t="str">
        <f>'[1]WP II-D-2.7d'!C211</f>
        <v>Canva - Total: Canva - Total</v>
      </c>
      <c r="D222" s="407">
        <f>'[1]WP II-D-2.7d'!D211</f>
        <v>12.95</v>
      </c>
      <c r="E222" s="407">
        <f>'[1]WP II-D-2.7d'!E211</f>
        <v>77.7</v>
      </c>
      <c r="F222" s="407">
        <f>'[1]WP II-D-2.7d'!F211</f>
        <v>64.75</v>
      </c>
      <c r="G222" s="407">
        <f>'[1]WP II-D-2.7d'!G211</f>
        <v>0</v>
      </c>
    </row>
    <row r="223" spans="1:7">
      <c r="A223" s="16" t="s">
        <v>1379</v>
      </c>
      <c r="B223" s="6" t="s">
        <v>220</v>
      </c>
      <c r="C223" s="404" t="str">
        <f>'[1]WP II-D-2.7d'!C212</f>
        <v>CELLHIRE USA LLC -Total: CELLHIRE USA LLC -Total</v>
      </c>
      <c r="D223" s="407">
        <f>'[1]WP II-D-2.7d'!D212</f>
        <v>0</v>
      </c>
      <c r="E223" s="407">
        <f>'[1]WP II-D-2.7d'!E212</f>
        <v>785.41</v>
      </c>
      <c r="F223" s="407">
        <f>'[1]WP II-D-2.7d'!F212</f>
        <v>785.41</v>
      </c>
      <c r="G223" s="407">
        <f>'[1]WP II-D-2.7d'!G212</f>
        <v>0</v>
      </c>
    </row>
    <row r="224" spans="1:7">
      <c r="A224" s="16" t="s">
        <v>1380</v>
      </c>
      <c r="B224" s="6" t="s">
        <v>220</v>
      </c>
      <c r="C224" s="404" t="str">
        <f>'[1]WP II-D-2.7d'!C213</f>
        <v>CENTURY CONCRETE PARTNERS INC -Total: CENTURY CONCRETE PARTNERS INC -Total</v>
      </c>
      <c r="D224" s="407">
        <f>'[1]WP II-D-2.7d'!D213</f>
        <v>147132.38</v>
      </c>
      <c r="E224" s="407">
        <f>'[1]WP II-D-2.7d'!E213</f>
        <v>0</v>
      </c>
      <c r="F224" s="407">
        <f>'[1]WP II-D-2.7d'!F213</f>
        <v>147132.38</v>
      </c>
      <c r="G224" s="407">
        <f>'[1]WP II-D-2.7d'!G213</f>
        <v>147132.38</v>
      </c>
    </row>
    <row r="225" spans="1:7">
      <c r="A225" s="16" t="s">
        <v>1381</v>
      </c>
      <c r="B225" s="6" t="s">
        <v>220</v>
      </c>
      <c r="C225" s="404" t="str">
        <f>'[1]WP II-D-2.7d'!C214</f>
        <v>CHEMICAL WEED CONTROL - TOTAL: CHEMICAL WEED CONTROL - TOTAL</v>
      </c>
      <c r="D225" s="407">
        <f>'[1]WP II-D-2.7d'!D214</f>
        <v>62855</v>
      </c>
      <c r="E225" s="407">
        <f>'[1]WP II-D-2.7d'!E214</f>
        <v>40263</v>
      </c>
      <c r="F225" s="407">
        <f>'[1]WP II-D-2.7d'!F214</f>
        <v>22592</v>
      </c>
      <c r="G225" s="407">
        <f>'[1]WP II-D-2.7d'!G214</f>
        <v>0</v>
      </c>
    </row>
    <row r="226" spans="1:7">
      <c r="A226" s="16" t="s">
        <v>1382</v>
      </c>
      <c r="B226" s="6" t="s">
        <v>220</v>
      </c>
      <c r="C226" s="404" t="str">
        <f>'[1]WP II-D-2.7d'!C215</f>
        <v>CHERRY HOLMES - Total: CHERRY HOLMES - Total</v>
      </c>
      <c r="D226" s="407">
        <f>'[1]WP II-D-2.7d'!D215</f>
        <v>16.399999999999999</v>
      </c>
      <c r="E226" s="407">
        <f>'[1]WP II-D-2.7d'!E215</f>
        <v>0</v>
      </c>
      <c r="F226" s="407">
        <f>'[1]WP II-D-2.7d'!F215</f>
        <v>16.399999999999999</v>
      </c>
      <c r="G226" s="407">
        <f>'[1]WP II-D-2.7d'!G215</f>
        <v>0</v>
      </c>
    </row>
    <row r="227" spans="1:7">
      <c r="A227" s="16" t="s">
        <v>1383</v>
      </c>
      <c r="B227" s="6" t="s">
        <v>220</v>
      </c>
      <c r="C227" s="404" t="str">
        <f>'[1]WP II-D-2.7d'!C216</f>
        <v>CINTAS CORPORATION -Total: CINTAS CORPORATION -Total</v>
      </c>
      <c r="D227" s="407">
        <f>'[1]WP II-D-2.7d'!D216</f>
        <v>50860.479999999996</v>
      </c>
      <c r="E227" s="407">
        <f>'[1]WP II-D-2.7d'!E216</f>
        <v>88450.62000000001</v>
      </c>
      <c r="F227" s="407">
        <f>'[1]WP II-D-2.7d'!F216</f>
        <v>37590.140000000014</v>
      </c>
      <c r="G227" s="407">
        <f>'[1]WP II-D-2.7d'!G216</f>
        <v>0</v>
      </c>
    </row>
    <row r="228" spans="1:7">
      <c r="A228" s="16" t="s">
        <v>1384</v>
      </c>
      <c r="B228" s="6" t="s">
        <v>220</v>
      </c>
      <c r="C228" s="404" t="str">
        <f>'[1]WP II-D-2.7d'!C217</f>
        <v>CITY OF GALVESTON - TOTAL: CITY OF GALVESTON - TOTAL</v>
      </c>
      <c r="D228" s="407">
        <f>'[1]WP II-D-2.7d'!D217</f>
        <v>0</v>
      </c>
      <c r="E228" s="407">
        <f>'[1]WP II-D-2.7d'!E217</f>
        <v>151</v>
      </c>
      <c r="F228" s="407">
        <f>'[1]WP II-D-2.7d'!F217</f>
        <v>151</v>
      </c>
      <c r="G228" s="407">
        <f>'[1]WP II-D-2.7d'!G217</f>
        <v>0</v>
      </c>
    </row>
    <row r="229" spans="1:7">
      <c r="A229" s="16" t="s">
        <v>1385</v>
      </c>
      <c r="B229" s="6" t="s">
        <v>220</v>
      </c>
      <c r="C229" s="404" t="str">
        <f>'[1]WP II-D-2.7d'!C218</f>
        <v>CITY OF HOUSTON - ARA ALARM - TOTAL: CITY OF HOUSTON - ARA ALARM - TOTAL</v>
      </c>
      <c r="D229" s="407">
        <f>'[1]WP II-D-2.7d'!D218</f>
        <v>889.32</v>
      </c>
      <c r="E229" s="407">
        <f>'[1]WP II-D-2.7d'!E218</f>
        <v>11953.739999999998</v>
      </c>
      <c r="F229" s="407">
        <f>'[1]WP II-D-2.7d'!F218</f>
        <v>11064.419999999998</v>
      </c>
      <c r="G229" s="407">
        <f>'[1]WP II-D-2.7d'!G218</f>
        <v>0</v>
      </c>
    </row>
    <row r="230" spans="1:7">
      <c r="A230" s="16" t="s">
        <v>1386</v>
      </c>
      <c r="B230" s="6" t="s">
        <v>220</v>
      </c>
      <c r="C230" s="404" t="str">
        <f>'[1]WP II-D-2.7d'!C219</f>
        <v>CITY OF MISSOURI CITY - TOTAL: CITY OF MISSOURI CITY - TOTAL</v>
      </c>
      <c r="D230" s="407">
        <f>'[1]WP II-D-2.7d'!D219</f>
        <v>0</v>
      </c>
      <c r="E230" s="407">
        <f>'[1]WP II-D-2.7d'!E219</f>
        <v>50</v>
      </c>
      <c r="F230" s="407">
        <f>'[1]WP II-D-2.7d'!F219</f>
        <v>50</v>
      </c>
      <c r="G230" s="407">
        <f>'[1]WP II-D-2.7d'!G219</f>
        <v>0</v>
      </c>
    </row>
    <row r="231" spans="1:7">
      <c r="A231" s="16" t="s">
        <v>1387</v>
      </c>
      <c r="B231" s="6" t="s">
        <v>220</v>
      </c>
      <c r="C231" s="404" t="str">
        <f>'[1]WP II-D-2.7d'!C220</f>
        <v>CITY OF PASADENA - TOTAL: CITY OF PASADENA - TOTAL</v>
      </c>
      <c r="D231" s="407">
        <f>'[1]WP II-D-2.7d'!D220</f>
        <v>0</v>
      </c>
      <c r="E231" s="407">
        <f>'[1]WP II-D-2.7d'!E220</f>
        <v>180</v>
      </c>
      <c r="F231" s="407">
        <f>'[1]WP II-D-2.7d'!F220</f>
        <v>180</v>
      </c>
      <c r="G231" s="407">
        <f>'[1]WP II-D-2.7d'!G220</f>
        <v>0</v>
      </c>
    </row>
    <row r="232" spans="1:7">
      <c r="A232" s="16" t="s">
        <v>1388</v>
      </c>
      <c r="B232" s="6" t="s">
        <v>220</v>
      </c>
      <c r="C232" s="404" t="str">
        <f>'[1]WP II-D-2.7d'!C221</f>
        <v>CITY OF WEBSTER - TOTAL: CITY OF WEBSTER - TOTAL</v>
      </c>
      <c r="D232" s="407">
        <f>'[1]WP II-D-2.7d'!D221</f>
        <v>0</v>
      </c>
      <c r="E232" s="407">
        <f>'[1]WP II-D-2.7d'!E221</f>
        <v>100</v>
      </c>
      <c r="F232" s="407">
        <f>'[1]WP II-D-2.7d'!F221</f>
        <v>100</v>
      </c>
      <c r="G232" s="407">
        <f>'[1]WP II-D-2.7d'!G221</f>
        <v>0</v>
      </c>
    </row>
    <row r="233" spans="1:7">
      <c r="A233" s="16" t="s">
        <v>1389</v>
      </c>
      <c r="B233" s="6" t="s">
        <v>220</v>
      </c>
      <c r="C233" s="404" t="str">
        <f>'[1]WP II-D-2.7d'!C222</f>
        <v>COMMUNITY WORKS CDC - Total: COMMUNITY WORKS CDC - Total</v>
      </c>
      <c r="D233" s="407">
        <f>'[1]WP II-D-2.7d'!D222</f>
        <v>0</v>
      </c>
      <c r="E233" s="407">
        <f>'[1]WP II-D-2.7d'!E222</f>
        <v>2575</v>
      </c>
      <c r="F233" s="407">
        <f>'[1]WP II-D-2.7d'!F222</f>
        <v>2575</v>
      </c>
      <c r="G233" s="407">
        <f>'[1]WP II-D-2.7d'!G222</f>
        <v>0</v>
      </c>
    </row>
    <row r="234" spans="1:7">
      <c r="A234" s="16" t="s">
        <v>1390</v>
      </c>
      <c r="B234" s="6" t="s">
        <v>220</v>
      </c>
      <c r="C234" s="404" t="str">
        <f>'[1]WP II-D-2.7d'!C223</f>
        <v>CONVERGINT TECHNOLOGIES LLC - TOTAL: CONVERGINT TECHNOLOGIES LLC - TOTAL</v>
      </c>
      <c r="D234" s="407">
        <f>'[1]WP II-D-2.7d'!D223</f>
        <v>0</v>
      </c>
      <c r="E234" s="407">
        <f>'[1]WP II-D-2.7d'!E223</f>
        <v>2961.55</v>
      </c>
      <c r="F234" s="407">
        <f>'[1]WP II-D-2.7d'!F223</f>
        <v>2961.55</v>
      </c>
      <c r="G234" s="407">
        <f>'[1]WP II-D-2.7d'!G223</f>
        <v>0</v>
      </c>
    </row>
    <row r="235" spans="1:7">
      <c r="A235" s="16" t="s">
        <v>1391</v>
      </c>
      <c r="B235" s="6" t="s">
        <v>220</v>
      </c>
      <c r="C235" s="404" t="str">
        <f>'[1]WP II-D-2.7d'!C224</f>
        <v>COSTAR GROUP INC - TOTAL: COSTAR GROUP INC - TOTAL</v>
      </c>
      <c r="D235" s="407">
        <f>'[1]WP II-D-2.7d'!D224</f>
        <v>21304.05</v>
      </c>
      <c r="E235" s="407">
        <f>'[1]WP II-D-2.7d'!E224</f>
        <v>18938.260000000002</v>
      </c>
      <c r="F235" s="407">
        <f>'[1]WP II-D-2.7d'!F224</f>
        <v>2365.7899999999972</v>
      </c>
      <c r="G235" s="407">
        <f>'[1]WP II-D-2.7d'!G224</f>
        <v>0</v>
      </c>
    </row>
    <row r="236" spans="1:7">
      <c r="A236" s="16" t="s">
        <v>1392</v>
      </c>
      <c r="B236" s="6" t="s">
        <v>220</v>
      </c>
      <c r="C236" s="404" t="str">
        <f>'[1]WP II-D-2.7d'!C225</f>
        <v>CRANE INSPECTION &amp; CERT LLC -Total: CRANE INSPECTION &amp; CERT LLC -Total</v>
      </c>
      <c r="D236" s="407">
        <f>'[1]WP II-D-2.7d'!D225</f>
        <v>17355</v>
      </c>
      <c r="E236" s="407">
        <f>'[1]WP II-D-2.7d'!E225</f>
        <v>4110</v>
      </c>
      <c r="F236" s="407">
        <f>'[1]WP II-D-2.7d'!F225</f>
        <v>13245</v>
      </c>
      <c r="G236" s="407">
        <f>'[1]WP II-D-2.7d'!G225</f>
        <v>0</v>
      </c>
    </row>
    <row r="237" spans="1:7">
      <c r="A237" s="16" t="s">
        <v>1393</v>
      </c>
      <c r="B237" s="6" t="s">
        <v>220</v>
      </c>
      <c r="C237" s="404" t="str">
        <f>'[1]WP II-D-2.7d'!C226</f>
        <v>CRANE MASTERS INC -Total: CRANE MASTERS INC -Total</v>
      </c>
      <c r="D237" s="407">
        <f>'[1]WP II-D-2.7d'!D226</f>
        <v>524.59</v>
      </c>
      <c r="E237" s="407">
        <f>'[1]WP II-D-2.7d'!E226</f>
        <v>0</v>
      </c>
      <c r="F237" s="407">
        <f>'[1]WP II-D-2.7d'!F226</f>
        <v>524.59</v>
      </c>
      <c r="G237" s="407">
        <f>'[1]WP II-D-2.7d'!G226</f>
        <v>0</v>
      </c>
    </row>
    <row r="238" spans="1:7">
      <c r="A238" s="16" t="s">
        <v>1394</v>
      </c>
      <c r="B238" s="6" t="s">
        <v>220</v>
      </c>
      <c r="C238" s="404" t="str">
        <f>'[1]WP II-D-2.7d'!C227</f>
        <v>DATEX INC - TOTAL: DATEX INC - TOTAL</v>
      </c>
      <c r="D238" s="407">
        <f>'[1]WP II-D-2.7d'!D227</f>
        <v>0</v>
      </c>
      <c r="E238" s="407">
        <f>'[1]WP II-D-2.7d'!E227</f>
        <v>-1050</v>
      </c>
      <c r="F238" s="407">
        <f>'[1]WP II-D-2.7d'!F227</f>
        <v>1050</v>
      </c>
      <c r="G238" s="407">
        <f>'[1]WP II-D-2.7d'!G227</f>
        <v>0</v>
      </c>
    </row>
    <row r="239" spans="1:7">
      <c r="A239" s="16" t="s">
        <v>1395</v>
      </c>
      <c r="B239" s="6" t="s">
        <v>220</v>
      </c>
      <c r="C239" s="404" t="str">
        <f>'[1]WP II-D-2.7d'!C228</f>
        <v>DAVEY TREE SURGERY COMPANY - TOTAL: DAVEY TREE SURGERY COMPANY - TOTAL</v>
      </c>
      <c r="D239" s="407">
        <f>'[1]WP II-D-2.7d'!D228</f>
        <v>0</v>
      </c>
      <c r="E239" s="407">
        <f>'[1]WP II-D-2.7d'!E228</f>
        <v>3587.45</v>
      </c>
      <c r="F239" s="407">
        <f>'[1]WP II-D-2.7d'!F228</f>
        <v>3587.45</v>
      </c>
      <c r="G239" s="407">
        <f>'[1]WP II-D-2.7d'!G228</f>
        <v>0</v>
      </c>
    </row>
    <row r="240" spans="1:7">
      <c r="A240" s="16" t="s">
        <v>1396</v>
      </c>
      <c r="B240" s="6" t="s">
        <v>220</v>
      </c>
      <c r="C240" s="404" t="str">
        <f>'[1]WP II-D-2.7d'!C229</f>
        <v>DELOITTE &amp; TOUCHE LLP - TOTAL: DELOITTE &amp; TOUCHE LLP - TOTAL</v>
      </c>
      <c r="D240" s="407">
        <f>'[1]WP II-D-2.7d'!D229</f>
        <v>251258.14</v>
      </c>
      <c r="E240" s="407">
        <f>'[1]WP II-D-2.7d'!E229</f>
        <v>358735.2</v>
      </c>
      <c r="F240" s="407">
        <f>'[1]WP II-D-2.7d'!F229</f>
        <v>107477.06</v>
      </c>
      <c r="G240" s="407">
        <f>'[1]WP II-D-2.7d'!G229</f>
        <v>107477.06</v>
      </c>
    </row>
    <row r="241" spans="1:7">
      <c r="A241" s="16" t="s">
        <v>1397</v>
      </c>
      <c r="B241" s="6" t="s">
        <v>220</v>
      </c>
      <c r="C241" s="404" t="str">
        <f>'[1]WP II-D-2.7d'!C230</f>
        <v>DEUTSCHE BANK TRUST CO AMERICAS - TOTAL: DEUTSCHE BANK TRUST CO AMERICAS - TOTAL</v>
      </c>
      <c r="D241" s="407">
        <f>'[1]WP II-D-2.7d'!D230</f>
        <v>34125</v>
      </c>
      <c r="E241" s="407">
        <f>'[1]WP II-D-2.7d'!E230</f>
        <v>34125</v>
      </c>
      <c r="F241" s="407">
        <f>'[1]WP II-D-2.7d'!F230</f>
        <v>0</v>
      </c>
      <c r="G241" s="407">
        <f>'[1]WP II-D-2.7d'!G230</f>
        <v>0</v>
      </c>
    </row>
    <row r="242" spans="1:7">
      <c r="A242" s="16" t="s">
        <v>1398</v>
      </c>
      <c r="B242" s="6" t="s">
        <v>220</v>
      </c>
      <c r="C242" s="404" t="str">
        <f>'[1]WP II-D-2.7d'!C231</f>
        <v>DIRECTV SERVICE - Total: DIRECTV SERVICE - Total</v>
      </c>
      <c r="D242" s="407">
        <f>'[1]WP II-D-2.7d'!D231</f>
        <v>1262.95</v>
      </c>
      <c r="E242" s="407">
        <f>'[1]WP II-D-2.7d'!E231</f>
        <v>1441.4999999999998</v>
      </c>
      <c r="F242" s="407">
        <f>'[1]WP II-D-2.7d'!F231</f>
        <v>178.54999999999973</v>
      </c>
      <c r="G242" s="407">
        <f>'[1]WP II-D-2.7d'!G231</f>
        <v>0</v>
      </c>
    </row>
    <row r="243" spans="1:7">
      <c r="A243" s="16" t="s">
        <v>1399</v>
      </c>
      <c r="B243" s="6" t="s">
        <v>220</v>
      </c>
      <c r="C243" s="404" t="str">
        <f>'[1]WP II-D-2.7d'!C232</f>
        <v>Dish - Total: Dish - Total</v>
      </c>
      <c r="D243" s="407">
        <f>'[1]WP II-D-2.7d'!D232</f>
        <v>56.910000000000004</v>
      </c>
      <c r="E243" s="407">
        <f>'[1]WP II-D-2.7d'!E232</f>
        <v>98.36999999999999</v>
      </c>
      <c r="F243" s="407">
        <f>'[1]WP II-D-2.7d'!F232</f>
        <v>41.459999999999987</v>
      </c>
      <c r="G243" s="407">
        <f>'[1]WP II-D-2.7d'!G232</f>
        <v>0</v>
      </c>
    </row>
    <row r="244" spans="1:7">
      <c r="A244" s="16" t="s">
        <v>1400</v>
      </c>
      <c r="B244" s="6" t="s">
        <v>220</v>
      </c>
      <c r="C244" s="404" t="str">
        <f>'[1]WP II-D-2.7d'!C233</f>
        <v>DRIPPING SPRINGS FLOWERS - Total: DRIPPING SPRINGS FLOWERS - Total</v>
      </c>
      <c r="D244" s="407">
        <f>'[1]WP II-D-2.7d'!D233</f>
        <v>0</v>
      </c>
      <c r="E244" s="407">
        <f>'[1]WP II-D-2.7d'!E233</f>
        <v>356.79</v>
      </c>
      <c r="F244" s="407">
        <f>'[1]WP II-D-2.7d'!F233</f>
        <v>356.79</v>
      </c>
      <c r="G244" s="407">
        <f>'[1]WP II-D-2.7d'!G233</f>
        <v>0</v>
      </c>
    </row>
    <row r="245" spans="1:7">
      <c r="A245" s="16" t="s">
        <v>1401</v>
      </c>
      <c r="B245" s="6" t="s">
        <v>220</v>
      </c>
      <c r="C245" s="404" t="str">
        <f>'[1]WP II-D-2.7d'!C234</f>
        <v>Dropbox - Total: Dropbox - Total</v>
      </c>
      <c r="D245" s="407">
        <f>'[1]WP II-D-2.7d'!D234</f>
        <v>0</v>
      </c>
      <c r="E245" s="407">
        <f>'[1]WP II-D-2.7d'!E234</f>
        <v>127.79</v>
      </c>
      <c r="F245" s="407">
        <f>'[1]WP II-D-2.7d'!F234</f>
        <v>127.79</v>
      </c>
      <c r="G245" s="407">
        <f>'[1]WP II-D-2.7d'!G234</f>
        <v>0</v>
      </c>
    </row>
    <row r="246" spans="1:7">
      <c r="A246" s="16" t="s">
        <v>1402</v>
      </c>
      <c r="B246" s="61" t="s">
        <v>220</v>
      </c>
      <c r="C246" s="404" t="str">
        <f>'[1]WP II-D-2.7d'!C235</f>
        <v>DYNAGRID CONSTRUCTION GROUP - TOTAL: DYNAGRID CONSTRUCTION GROUP - TOTAL</v>
      </c>
      <c r="D246" s="407">
        <f>'[1]WP II-D-2.7d'!D235</f>
        <v>66295.72</v>
      </c>
      <c r="E246" s="407">
        <f>'[1]WP II-D-2.7d'!E235</f>
        <v>74114.369999999981</v>
      </c>
      <c r="F246" s="407">
        <f>'[1]WP II-D-2.7d'!F235</f>
        <v>7818.6499999999796</v>
      </c>
      <c r="G246" s="407">
        <f>'[1]WP II-D-2.7d'!G235</f>
        <v>0</v>
      </c>
    </row>
    <row r="247" spans="1:7">
      <c r="A247" s="16" t="s">
        <v>1403</v>
      </c>
      <c r="B247" s="61"/>
      <c r="C247" s="404" t="str">
        <f>'[1]WP II-D-2.7d'!C236</f>
        <v>E SOURCE COMPANIES LLC -Total: E SOURCE COMPANIES LLC -Total</v>
      </c>
      <c r="D247" s="407">
        <f>'[1]WP II-D-2.7d'!D236</f>
        <v>20280</v>
      </c>
      <c r="E247" s="407">
        <f>'[1]WP II-D-2.7d'!E236</f>
        <v>0</v>
      </c>
      <c r="F247" s="407">
        <f>'[1]WP II-D-2.7d'!F236</f>
        <v>20280</v>
      </c>
      <c r="G247" s="407">
        <f>'[1]WP II-D-2.7d'!G236</f>
        <v>0</v>
      </c>
    </row>
    <row r="248" spans="1:7">
      <c r="A248" s="16" t="s">
        <v>1404</v>
      </c>
      <c r="B248" s="6" t="s">
        <v>220</v>
      </c>
      <c r="C248" s="404" t="str">
        <f>'[1]WP II-D-2.7d'!C237</f>
        <v>EB HOUSTON - Total: EB HOUSTON - Total</v>
      </c>
      <c r="D248" s="407">
        <f>'[1]WP II-D-2.7d'!D237</f>
        <v>28.16</v>
      </c>
      <c r="E248" s="407">
        <f>'[1]WP II-D-2.7d'!E237</f>
        <v>307.89999999999998</v>
      </c>
      <c r="F248" s="407">
        <f>'[1]WP II-D-2.7d'!F237</f>
        <v>279.73999999999995</v>
      </c>
      <c r="G248" s="407">
        <f>'[1]WP II-D-2.7d'!G237</f>
        <v>0</v>
      </c>
    </row>
    <row r="249" spans="1:7">
      <c r="A249" s="16" t="s">
        <v>1405</v>
      </c>
      <c r="B249" s="6" t="s">
        <v>220</v>
      </c>
      <c r="C249" s="404" t="str">
        <f>'[1]WP II-D-2.7d'!C238</f>
        <v>ECAD INC -Total: ECAD INC -Total</v>
      </c>
      <c r="D249" s="407">
        <f>'[1]WP II-D-2.7d'!D238</f>
        <v>0</v>
      </c>
      <c r="E249" s="407">
        <f>'[1]WP II-D-2.7d'!E238</f>
        <v>3316.6</v>
      </c>
      <c r="F249" s="407">
        <f>'[1]WP II-D-2.7d'!F238</f>
        <v>3316.6</v>
      </c>
      <c r="G249" s="407">
        <f>'[1]WP II-D-2.7d'!G238</f>
        <v>0</v>
      </c>
    </row>
    <row r="250" spans="1:7">
      <c r="A250" s="16" t="s">
        <v>1406</v>
      </c>
      <c r="B250" s="6" t="s">
        <v>220</v>
      </c>
      <c r="C250" s="404" t="str">
        <f>'[1]WP II-D-2.7d'!C239</f>
        <v>ENNIS INC &amp; SUBSIDIARIES - TOTAL: ENNIS INC &amp; SUBSIDIARIES - TOTAL</v>
      </c>
      <c r="D250" s="407">
        <f>'[1]WP II-D-2.7d'!D239</f>
        <v>58564.19000000001</v>
      </c>
      <c r="E250" s="407">
        <f>'[1]WP II-D-2.7d'!E239</f>
        <v>62142.01999999999</v>
      </c>
      <c r="F250" s="407">
        <f>'[1]WP II-D-2.7d'!F239</f>
        <v>3577.8299999999799</v>
      </c>
      <c r="G250" s="407">
        <f>'[1]WP II-D-2.7d'!G239</f>
        <v>0</v>
      </c>
    </row>
    <row r="251" spans="1:7">
      <c r="A251" s="16" t="s">
        <v>1407</v>
      </c>
      <c r="B251" s="6" t="s">
        <v>220</v>
      </c>
      <c r="C251" s="404" t="str">
        <f>'[1]WP II-D-2.7d'!C240</f>
        <v>EXPEDITION COMMUNICATIONS LLC -Total: EXPEDITION COMMUNICATIONS LLC -Total</v>
      </c>
      <c r="D251" s="407">
        <f>'[1]WP II-D-2.7d'!D240</f>
        <v>0</v>
      </c>
      <c r="E251" s="407">
        <f>'[1]WP II-D-2.7d'!E240</f>
        <v>4324.59</v>
      </c>
      <c r="F251" s="407">
        <f>'[1]WP II-D-2.7d'!F240</f>
        <v>4324.59</v>
      </c>
      <c r="G251" s="407">
        <f>'[1]WP II-D-2.7d'!G240</f>
        <v>0</v>
      </c>
    </row>
    <row r="252" spans="1:7">
      <c r="A252" s="16" t="s">
        <v>1408</v>
      </c>
      <c r="B252" s="6" t="s">
        <v>220</v>
      </c>
      <c r="C252" s="404" t="str">
        <f>'[1]WP II-D-2.7d'!C241</f>
        <v>Facebook - Total: Facebook - Total</v>
      </c>
      <c r="D252" s="407">
        <f>'[1]WP II-D-2.7d'!D241</f>
        <v>3159.8999999999996</v>
      </c>
      <c r="E252" s="407">
        <f>'[1]WP II-D-2.7d'!E241</f>
        <v>4303.67</v>
      </c>
      <c r="F252" s="407">
        <f>'[1]WP II-D-2.7d'!F241</f>
        <v>1143.7700000000004</v>
      </c>
      <c r="G252" s="407">
        <f>'[1]WP II-D-2.7d'!G241</f>
        <v>0</v>
      </c>
    </row>
    <row r="253" spans="1:7">
      <c r="A253" s="16" t="s">
        <v>1409</v>
      </c>
      <c r="B253" s="6" t="s">
        <v>220</v>
      </c>
      <c r="C253" s="404" t="str">
        <f>'[1]WP II-D-2.7d'!C242</f>
        <v>FASTSIGNS - Total: FASTSIGNS - Total</v>
      </c>
      <c r="D253" s="407">
        <f>'[1]WP II-D-2.7d'!D242</f>
        <v>0</v>
      </c>
      <c r="E253" s="407">
        <f>'[1]WP II-D-2.7d'!E242</f>
        <v>42.06</v>
      </c>
      <c r="F253" s="407">
        <f>'[1]WP II-D-2.7d'!F242</f>
        <v>42.06</v>
      </c>
      <c r="G253" s="407">
        <f>'[1]WP II-D-2.7d'!G242</f>
        <v>0</v>
      </c>
    </row>
    <row r="254" spans="1:7">
      <c r="A254" s="16" t="s">
        <v>1410</v>
      </c>
      <c r="B254" s="6" t="s">
        <v>220</v>
      </c>
      <c r="C254" s="404" t="str">
        <f>'[1]WP II-D-2.7d'!C243</f>
        <v>FORT BEND COUNTY - TOTAL: FORT BEND COUNTY - TOTAL</v>
      </c>
      <c r="D254" s="407">
        <f>'[1]WP II-D-2.7d'!D243</f>
        <v>0</v>
      </c>
      <c r="E254" s="407">
        <f>'[1]WP II-D-2.7d'!E243</f>
        <v>95</v>
      </c>
      <c r="F254" s="407">
        <f>'[1]WP II-D-2.7d'!F243</f>
        <v>95</v>
      </c>
      <c r="G254" s="407">
        <f>'[1]WP II-D-2.7d'!G243</f>
        <v>0</v>
      </c>
    </row>
    <row r="255" spans="1:7">
      <c r="A255" s="16" t="s">
        <v>1411</v>
      </c>
      <c r="B255" s="6" t="s">
        <v>220</v>
      </c>
      <c r="C255" s="404" t="str">
        <f>'[1]WP II-D-2.7d'!C244</f>
        <v>FRONT LINE POWER CONSTRUCTION LLC - TOTAL: FRONT LINE POWER CONSTRUCTION LLC - TOTAL</v>
      </c>
      <c r="D255" s="407">
        <f>'[1]WP II-D-2.7d'!D244</f>
        <v>2653.0499999999997</v>
      </c>
      <c r="E255" s="407">
        <f>'[1]WP II-D-2.7d'!E244</f>
        <v>54677.45</v>
      </c>
      <c r="F255" s="407">
        <f>'[1]WP II-D-2.7d'!F244</f>
        <v>52024.399999999994</v>
      </c>
      <c r="G255" s="407">
        <f>'[1]WP II-D-2.7d'!G244</f>
        <v>0</v>
      </c>
    </row>
    <row r="256" spans="1:7">
      <c r="A256" s="16" t="s">
        <v>1412</v>
      </c>
      <c r="B256" s="6" t="s">
        <v>220</v>
      </c>
      <c r="C256" s="404" t="str">
        <f>'[1]WP II-D-2.7d'!C245</f>
        <v>FRONTIER ASSOCIATES LLC -Total: FRONTIER ASSOCIATES LLC -Total</v>
      </c>
      <c r="D256" s="407">
        <f>'[1]WP II-D-2.7d'!D245</f>
        <v>48288.639999999999</v>
      </c>
      <c r="E256" s="407">
        <f>'[1]WP II-D-2.7d'!E245</f>
        <v>110305.08</v>
      </c>
      <c r="F256" s="407">
        <f>'[1]WP II-D-2.7d'!F245</f>
        <v>62016.44</v>
      </c>
      <c r="G256" s="407">
        <f>'[1]WP II-D-2.7d'!G245</f>
        <v>0</v>
      </c>
    </row>
    <row r="257" spans="1:7">
      <c r="A257" s="16" t="s">
        <v>1413</v>
      </c>
      <c r="B257" s="6" t="s">
        <v>220</v>
      </c>
      <c r="C257" s="404" t="str">
        <f>'[1]WP II-D-2.7d'!C246</f>
        <v>GENESYS WORKS HOUSTON -Total: GENESYS WORKS HOUSTON -Total</v>
      </c>
      <c r="D257" s="407">
        <f>'[1]WP II-D-2.7d'!D246</f>
        <v>0</v>
      </c>
      <c r="E257" s="407">
        <f>'[1]WP II-D-2.7d'!E246</f>
        <v>4680.5599999999995</v>
      </c>
      <c r="F257" s="407">
        <f>'[1]WP II-D-2.7d'!F246</f>
        <v>4680.5599999999995</v>
      </c>
      <c r="G257" s="407">
        <f>'[1]WP II-D-2.7d'!G246</f>
        <v>0</v>
      </c>
    </row>
    <row r="258" spans="1:7">
      <c r="A258" s="16" t="s">
        <v>1414</v>
      </c>
      <c r="B258" s="6" t="s">
        <v>220</v>
      </c>
      <c r="C258" s="404" t="str">
        <f>'[1]WP II-D-2.7d'!C247</f>
        <v>GLOBAL FORCE USA - TOTAL: GLOBAL FORCE USA - TOTAL</v>
      </c>
      <c r="D258" s="407">
        <f>'[1]WP II-D-2.7d'!D247</f>
        <v>8813.5</v>
      </c>
      <c r="E258" s="407">
        <f>'[1]WP II-D-2.7d'!E247</f>
        <v>6085.83</v>
      </c>
      <c r="F258" s="407">
        <f>'[1]WP II-D-2.7d'!F247</f>
        <v>2727.67</v>
      </c>
      <c r="G258" s="407">
        <f>'[1]WP II-D-2.7d'!G247</f>
        <v>0</v>
      </c>
    </row>
    <row r="259" spans="1:7">
      <c r="A259" s="16" t="s">
        <v>1415</v>
      </c>
      <c r="B259" s="6" t="s">
        <v>220</v>
      </c>
      <c r="C259" s="404" t="str">
        <f>'[1]WP II-D-2.7d'!C248</f>
        <v>GOOGLE - Total: GOOGLE - Total</v>
      </c>
      <c r="D259" s="407">
        <f>'[1]WP II-D-2.7d'!D248</f>
        <v>3199.66</v>
      </c>
      <c r="E259" s="407">
        <f>'[1]WP II-D-2.7d'!E248</f>
        <v>403.31</v>
      </c>
      <c r="F259" s="407">
        <f>'[1]WP II-D-2.7d'!F248</f>
        <v>2796.35</v>
      </c>
      <c r="G259" s="407">
        <f>'[1]WP II-D-2.7d'!G248</f>
        <v>0</v>
      </c>
    </row>
    <row r="260" spans="1:7">
      <c r="A260" s="16" t="s">
        <v>1416</v>
      </c>
      <c r="B260" s="6" t="s">
        <v>220</v>
      </c>
      <c r="C260" s="404" t="str">
        <f>'[1]WP II-D-2.7d'!C249</f>
        <v>GOWAN INC - TOTAL: GOWAN INC - TOTAL</v>
      </c>
      <c r="D260" s="407">
        <f>'[1]WP II-D-2.7d'!D249</f>
        <v>1652.49</v>
      </c>
      <c r="E260" s="407">
        <f>'[1]WP II-D-2.7d'!E249</f>
        <v>0</v>
      </c>
      <c r="F260" s="407">
        <f>'[1]WP II-D-2.7d'!F249</f>
        <v>1652.49</v>
      </c>
      <c r="G260" s="407">
        <f>'[1]WP II-D-2.7d'!G249</f>
        <v>0</v>
      </c>
    </row>
    <row r="261" spans="1:7">
      <c r="A261" s="16" t="s">
        <v>1417</v>
      </c>
      <c r="B261" s="6" t="s">
        <v>220</v>
      </c>
      <c r="C261" s="404" t="str">
        <f>'[1]WP II-D-2.7d'!C250</f>
        <v>HCSO ALARM PERMIT - TOTAL: HCSO ALARM PERMIT - TOTAL</v>
      </c>
      <c r="D261" s="407">
        <f>'[1]WP II-D-2.7d'!D250</f>
        <v>10</v>
      </c>
      <c r="E261" s="407">
        <f>'[1]WP II-D-2.7d'!E250</f>
        <v>140</v>
      </c>
      <c r="F261" s="407">
        <f>'[1]WP II-D-2.7d'!F250</f>
        <v>130</v>
      </c>
      <c r="G261" s="407">
        <f>'[1]WP II-D-2.7d'!G250</f>
        <v>0</v>
      </c>
    </row>
    <row r="262" spans="1:7">
      <c r="A262" s="16" t="s">
        <v>1418</v>
      </c>
      <c r="B262" s="6" t="s">
        <v>220</v>
      </c>
      <c r="C262" s="404" t="str">
        <f>'[1]WP II-D-2.7d'!C251</f>
        <v>HENDERSON TELECOM INC - TOTAL: HENDERSON TELECOM INC - TOTAL</v>
      </c>
      <c r="D262" s="407">
        <f>'[1]WP II-D-2.7d'!D251</f>
        <v>114036.68</v>
      </c>
      <c r="E262" s="407">
        <f>'[1]WP II-D-2.7d'!E251</f>
        <v>-1534.2200000000021</v>
      </c>
      <c r="F262" s="407">
        <f>'[1]WP II-D-2.7d'!F251</f>
        <v>115570.9</v>
      </c>
      <c r="G262" s="407">
        <f>'[1]WP II-D-2.7d'!G251</f>
        <v>115570.9</v>
      </c>
    </row>
    <row r="263" spans="1:7">
      <c r="A263" s="16" t="s">
        <v>1419</v>
      </c>
      <c r="B263" s="6" t="s">
        <v>220</v>
      </c>
      <c r="C263" s="404" t="str">
        <f>'[1]WP II-D-2.7d'!C252</f>
        <v>HID GLOBAL SAFE INC -Total: HID GLOBAL SAFE INC -Total</v>
      </c>
      <c r="D263" s="407">
        <f>'[1]WP II-D-2.7d'!D252</f>
        <v>90917.97</v>
      </c>
      <c r="E263" s="407">
        <f>'[1]WP II-D-2.7d'!E252</f>
        <v>37916.339999999997</v>
      </c>
      <c r="F263" s="407">
        <f>'[1]WP II-D-2.7d'!F252</f>
        <v>53001.630000000005</v>
      </c>
      <c r="G263" s="407">
        <f>'[1]WP II-D-2.7d'!G252</f>
        <v>0</v>
      </c>
    </row>
    <row r="264" spans="1:7">
      <c r="A264" s="16" t="s">
        <v>1420</v>
      </c>
      <c r="B264" s="6" t="s">
        <v>220</v>
      </c>
      <c r="C264" s="404" t="str">
        <f>'[1]WP II-D-2.7d'!C253</f>
        <v>HIRERIGHT INC - TOTAL: HIRERIGHT INC - TOTAL</v>
      </c>
      <c r="D264" s="407">
        <f>'[1]WP II-D-2.7d'!D253</f>
        <v>11017.55</v>
      </c>
      <c r="E264" s="407">
        <f>'[1]WP II-D-2.7d'!E253</f>
        <v>8635.94</v>
      </c>
      <c r="F264" s="407">
        <f>'[1]WP II-D-2.7d'!F253</f>
        <v>2381.6099999999988</v>
      </c>
      <c r="G264" s="407">
        <f>'[1]WP II-D-2.7d'!G253</f>
        <v>0</v>
      </c>
    </row>
    <row r="265" spans="1:7">
      <c r="A265" s="16" t="s">
        <v>1421</v>
      </c>
      <c r="B265" s="6" t="s">
        <v>220</v>
      </c>
      <c r="C265" s="404" t="str">
        <f>'[1]WP II-D-2.7d'!C254</f>
        <v>HOUSTON BARRICADE &amp; SUPPLY -Total: HOUSTON BARRICADE &amp; SUPPLY -Total</v>
      </c>
      <c r="D265" s="407">
        <f>'[1]WP II-D-2.7d'!D254</f>
        <v>200.49</v>
      </c>
      <c r="E265" s="407">
        <f>'[1]WP II-D-2.7d'!E254</f>
        <v>-110.63</v>
      </c>
      <c r="F265" s="407">
        <f>'[1]WP II-D-2.7d'!F254</f>
        <v>311.12</v>
      </c>
      <c r="G265" s="407">
        <f>'[1]WP II-D-2.7d'!G254</f>
        <v>0</v>
      </c>
    </row>
    <row r="266" spans="1:7">
      <c r="A266" s="16" t="s">
        <v>1422</v>
      </c>
      <c r="B266" s="6" t="s">
        <v>220</v>
      </c>
      <c r="C266" s="404" t="str">
        <f>'[1]WP II-D-2.7d'!C255</f>
        <v>HOUSTON COMMUNITY COLLEGE SYSTEM - TOTAL: HOUSTON COMMUNITY COLLEGE SYSTEM - TOTAL</v>
      </c>
      <c r="D266" s="407">
        <f>'[1]WP II-D-2.7d'!D255</f>
        <v>36225</v>
      </c>
      <c r="E266" s="407">
        <f>'[1]WP II-D-2.7d'!E255</f>
        <v>103350</v>
      </c>
      <c r="F266" s="407">
        <f>'[1]WP II-D-2.7d'!F255</f>
        <v>67125</v>
      </c>
      <c r="G266" s="407">
        <f>'[1]WP II-D-2.7d'!G255</f>
        <v>0</v>
      </c>
    </row>
    <row r="267" spans="1:7">
      <c r="A267" s="16" t="s">
        <v>1423</v>
      </c>
      <c r="B267" s="6" t="s">
        <v>220</v>
      </c>
      <c r="C267" s="404" t="str">
        <f>'[1]WP II-D-2.7d'!C256</f>
        <v>HOUSTON SPRAYING &amp; SUPPLY INC SPRAY CO -Total: HOUSTON SPRAYING &amp; SUPPLY INC SPRAY CO -Total</v>
      </c>
      <c r="D267" s="407">
        <f>'[1]WP II-D-2.7d'!D256</f>
        <v>0</v>
      </c>
      <c r="E267" s="407">
        <f>'[1]WP II-D-2.7d'!E256</f>
        <v>30150</v>
      </c>
      <c r="F267" s="407">
        <f>'[1]WP II-D-2.7d'!F256</f>
        <v>30150</v>
      </c>
      <c r="G267" s="407">
        <f>'[1]WP II-D-2.7d'!G256</f>
        <v>0</v>
      </c>
    </row>
    <row r="268" spans="1:7">
      <c r="A268" s="16" t="s">
        <v>1424</v>
      </c>
      <c r="B268" s="6" t="s">
        <v>220</v>
      </c>
      <c r="C268" s="404" t="str">
        <f>'[1]WP II-D-2.7d'!C257</f>
        <v>IBM CORPORATION -Total: IBM CORPORATION -Total</v>
      </c>
      <c r="D268" s="407">
        <f>'[1]WP II-D-2.7d'!D257</f>
        <v>0</v>
      </c>
      <c r="E268" s="407">
        <f>'[1]WP II-D-2.7d'!E257</f>
        <v>-1608.3400000000001</v>
      </c>
      <c r="F268" s="407">
        <f>'[1]WP II-D-2.7d'!F257</f>
        <v>1608.3400000000001</v>
      </c>
      <c r="G268" s="407">
        <f>'[1]WP II-D-2.7d'!G257</f>
        <v>0</v>
      </c>
    </row>
    <row r="269" spans="1:7">
      <c r="A269" s="16" t="s">
        <v>1425</v>
      </c>
      <c r="B269" s="6" t="s">
        <v>220</v>
      </c>
      <c r="C269" s="404" t="str">
        <f>'[1]WP II-D-2.7d'!C258</f>
        <v>IBM CREDIT CORPORATION -Total: IBM CREDIT CORPORATION -Total</v>
      </c>
      <c r="D269" s="407">
        <f>'[1]WP II-D-2.7d'!D258</f>
        <v>0</v>
      </c>
      <c r="E269" s="407">
        <f>'[1]WP II-D-2.7d'!E258</f>
        <v>-21236.02</v>
      </c>
      <c r="F269" s="407">
        <f>'[1]WP II-D-2.7d'!F258</f>
        <v>21236.02</v>
      </c>
      <c r="G269" s="407">
        <f>'[1]WP II-D-2.7d'!G258</f>
        <v>0</v>
      </c>
    </row>
    <row r="270" spans="1:7">
      <c r="A270" s="16" t="s">
        <v>1426</v>
      </c>
      <c r="B270" s="6" t="s">
        <v>220</v>
      </c>
      <c r="C270" s="404" t="str">
        <f>'[1]WP II-D-2.7d'!C259</f>
        <v>INSIGHT DIRECT USA INC - TOTAL: INSIGHT DIRECT USA INC - TOTAL</v>
      </c>
      <c r="D270" s="407">
        <f>'[1]WP II-D-2.7d'!D259</f>
        <v>35639</v>
      </c>
      <c r="E270" s="407">
        <f>'[1]WP II-D-2.7d'!E259</f>
        <v>0</v>
      </c>
      <c r="F270" s="407">
        <f>'[1]WP II-D-2.7d'!F259</f>
        <v>35639</v>
      </c>
      <c r="G270" s="407">
        <f>'[1]WP II-D-2.7d'!G259</f>
        <v>0</v>
      </c>
    </row>
    <row r="271" spans="1:7">
      <c r="A271" s="16" t="s">
        <v>1427</v>
      </c>
      <c r="B271" s="6" t="s">
        <v>220</v>
      </c>
      <c r="C271" s="404" t="str">
        <f>'[1]WP II-D-2.7d'!C260</f>
        <v>INSPIRECOM INC - TOTAL: INSPIRECOM INC - TOTAL</v>
      </c>
      <c r="D271" s="407">
        <f>'[1]WP II-D-2.7d'!D260</f>
        <v>260425.51000000013</v>
      </c>
      <c r="E271" s="407">
        <f>'[1]WP II-D-2.7d'!E260</f>
        <v>297927.18000000011</v>
      </c>
      <c r="F271" s="407">
        <f>'[1]WP II-D-2.7d'!F260</f>
        <v>37501.669999999984</v>
      </c>
      <c r="G271" s="407">
        <f>'[1]WP II-D-2.7d'!G260</f>
        <v>0</v>
      </c>
    </row>
    <row r="272" spans="1:7">
      <c r="A272" s="16" t="s">
        <v>1428</v>
      </c>
      <c r="B272" s="6" t="s">
        <v>220</v>
      </c>
      <c r="C272" s="404" t="str">
        <f>'[1]WP II-D-2.7d'!C261</f>
        <v>INTEC INC - TOTAL: INTEC INC - TOTAL</v>
      </c>
      <c r="D272" s="407">
        <f>'[1]WP II-D-2.7d'!D261</f>
        <v>495</v>
      </c>
      <c r="E272" s="407">
        <f>'[1]WP II-D-2.7d'!E261</f>
        <v>0</v>
      </c>
      <c r="F272" s="407">
        <f>'[1]WP II-D-2.7d'!F261</f>
        <v>495</v>
      </c>
      <c r="G272" s="407">
        <f>'[1]WP II-D-2.7d'!G261</f>
        <v>0</v>
      </c>
    </row>
    <row r="273" spans="1:7">
      <c r="A273" s="16" t="s">
        <v>1429</v>
      </c>
      <c r="B273" s="6" t="s">
        <v>220</v>
      </c>
      <c r="C273" s="404" t="str">
        <f>'[1]WP II-D-2.7d'!C262</f>
        <v>IPS INVESTIGATION &amp; POLYGRAPH - TOTAL: IPS INVESTIGATION &amp; POLYGRAPH - TOTAL</v>
      </c>
      <c r="D273" s="407">
        <f>'[1]WP II-D-2.7d'!D262</f>
        <v>330084.53000000003</v>
      </c>
      <c r="E273" s="407">
        <f>'[1]WP II-D-2.7d'!E262</f>
        <v>257651.16</v>
      </c>
      <c r="F273" s="407">
        <f>'[1]WP II-D-2.7d'!F262</f>
        <v>72433.370000000024</v>
      </c>
      <c r="G273" s="407">
        <f>'[1]WP II-D-2.7d'!G262</f>
        <v>0</v>
      </c>
    </row>
    <row r="274" spans="1:7">
      <c r="A274" s="16" t="s">
        <v>1430</v>
      </c>
      <c r="B274" s="6" t="s">
        <v>220</v>
      </c>
      <c r="C274" s="404" t="str">
        <f>'[1]WP II-D-2.7d'!C263</f>
        <v>IQGEO AMERICA INC OSPINSIGHT INTERNATIONAL INC -Total: IQGEO AMERICA INC OSPINSIGHT INTERNATIONAL INC -Total</v>
      </c>
      <c r="D274" s="407">
        <f>'[1]WP II-D-2.7d'!D263</f>
        <v>19864.47</v>
      </c>
      <c r="E274" s="407">
        <f>'[1]WP II-D-2.7d'!E263</f>
        <v>22711.68</v>
      </c>
      <c r="F274" s="407">
        <f>'[1]WP II-D-2.7d'!F263</f>
        <v>2847.2099999999991</v>
      </c>
      <c r="G274" s="407">
        <f>'[1]WP II-D-2.7d'!G263</f>
        <v>0</v>
      </c>
    </row>
    <row r="275" spans="1:7">
      <c r="A275" s="16" t="s">
        <v>1431</v>
      </c>
      <c r="B275" s="6" t="s">
        <v>220</v>
      </c>
      <c r="C275" s="404" t="str">
        <f>'[1]WP II-D-2.7d'!C264</f>
        <v>ISSGR INC - TOTAL: ISSGR INC - TOTAL</v>
      </c>
      <c r="D275" s="407">
        <f>'[1]WP II-D-2.7d'!D264</f>
        <v>0</v>
      </c>
      <c r="E275" s="407">
        <f>'[1]WP II-D-2.7d'!E264</f>
        <v>959.37</v>
      </c>
      <c r="F275" s="407">
        <f>'[1]WP II-D-2.7d'!F264</f>
        <v>959.37</v>
      </c>
      <c r="G275" s="407">
        <f>'[1]WP II-D-2.7d'!G264</f>
        <v>0</v>
      </c>
    </row>
    <row r="276" spans="1:7">
      <c r="A276" s="16" t="s">
        <v>1432</v>
      </c>
      <c r="B276" s="6" t="s">
        <v>220</v>
      </c>
      <c r="C276" s="404" t="str">
        <f>'[1]WP II-D-2.7d'!C265</f>
        <v>ITRON INC - TOTAL: ITRON INC - TOTAL</v>
      </c>
      <c r="D276" s="407">
        <f>'[1]WP II-D-2.7d'!D265</f>
        <v>0</v>
      </c>
      <c r="E276" s="407">
        <f>'[1]WP II-D-2.7d'!E265</f>
        <v>90802.89</v>
      </c>
      <c r="F276" s="407">
        <f>'[1]WP II-D-2.7d'!F265</f>
        <v>90802.89</v>
      </c>
      <c r="G276" s="407">
        <f>'[1]WP II-D-2.7d'!G265</f>
        <v>0</v>
      </c>
    </row>
    <row r="277" spans="1:7">
      <c r="A277" s="16" t="s">
        <v>1433</v>
      </c>
      <c r="B277" s="6" t="s">
        <v>220</v>
      </c>
      <c r="C277" s="404" t="str">
        <f>'[1]WP II-D-2.7d'!C266</f>
        <v>KA-TEX CONSTRUCTORS, INC. - TOTAL: KA-TEX CONSTRUCTORS, INC. - TOTAL</v>
      </c>
      <c r="D277" s="407">
        <f>'[1]WP II-D-2.7d'!D266</f>
        <v>25399.99</v>
      </c>
      <c r="E277" s="407">
        <f>'[1]WP II-D-2.7d'!E266</f>
        <v>29207.770000000004</v>
      </c>
      <c r="F277" s="407">
        <f>'[1]WP II-D-2.7d'!F266</f>
        <v>3807.7800000000025</v>
      </c>
      <c r="G277" s="407">
        <f>'[1]WP II-D-2.7d'!G266</f>
        <v>0</v>
      </c>
    </row>
    <row r="278" spans="1:7">
      <c r="A278" s="16" t="s">
        <v>1434</v>
      </c>
      <c r="B278" s="6" t="s">
        <v>220</v>
      </c>
      <c r="C278" s="404" t="str">
        <f>'[1]WP II-D-2.7d'!C267</f>
        <v>KLEEN-TECH SERVICES CORP -Total: KLEEN-TECH SERVICES CORP -Total</v>
      </c>
      <c r="D278" s="407">
        <f>'[1]WP II-D-2.7d'!D267</f>
        <v>0</v>
      </c>
      <c r="E278" s="407">
        <f>'[1]WP II-D-2.7d'!E267</f>
        <v>2149.35</v>
      </c>
      <c r="F278" s="407">
        <f>'[1]WP II-D-2.7d'!F267</f>
        <v>2149.35</v>
      </c>
      <c r="G278" s="407">
        <f>'[1]WP II-D-2.7d'!G267</f>
        <v>0</v>
      </c>
    </row>
    <row r="279" spans="1:7">
      <c r="A279" s="16" t="s">
        <v>1435</v>
      </c>
      <c r="B279" s="6" t="s">
        <v>220</v>
      </c>
      <c r="C279" s="404" t="str">
        <f>'[1]WP II-D-2.7d'!C268</f>
        <v>KPMG LLP - TOTAL: KPMG LLP - TOTAL</v>
      </c>
      <c r="D279" s="407">
        <f>'[1]WP II-D-2.7d'!D268</f>
        <v>224667.45</v>
      </c>
      <c r="E279" s="407">
        <f>'[1]WP II-D-2.7d'!E268</f>
        <v>0</v>
      </c>
      <c r="F279" s="407">
        <f>'[1]WP II-D-2.7d'!F268</f>
        <v>224667.45</v>
      </c>
      <c r="G279" s="407">
        <f>'[1]WP II-D-2.7d'!G268</f>
        <v>224667.45</v>
      </c>
    </row>
    <row r="280" spans="1:7">
      <c r="A280" s="16" t="s">
        <v>1436</v>
      </c>
      <c r="B280" s="6" t="s">
        <v>220</v>
      </c>
      <c r="C280" s="404" t="str">
        <f>'[1]WP II-D-2.7d'!C269</f>
        <v>L2G ALARM FEES - TOTAL: L2G ALARM FEES - TOTAL</v>
      </c>
      <c r="D280" s="407">
        <f>'[1]WP II-D-2.7d'!D269</f>
        <v>0</v>
      </c>
      <c r="E280" s="407">
        <f>'[1]WP II-D-2.7d'!E269</f>
        <v>100</v>
      </c>
      <c r="F280" s="407">
        <f>'[1]WP II-D-2.7d'!F269</f>
        <v>100</v>
      </c>
      <c r="G280" s="407">
        <f>'[1]WP II-D-2.7d'!G269</f>
        <v>0</v>
      </c>
    </row>
    <row r="281" spans="1:7">
      <c r="A281" s="16" t="s">
        <v>1437</v>
      </c>
      <c r="B281" s="6" t="s">
        <v>220</v>
      </c>
      <c r="C281" s="404" t="str">
        <f>'[1]WP II-D-2.7d'!C270</f>
        <v>LEE HECHT HARRISON LLC -Total: LEE HECHT HARRISON LLC -Total</v>
      </c>
      <c r="D281" s="407">
        <f>'[1]WP II-D-2.7d'!D270</f>
        <v>2450</v>
      </c>
      <c r="E281" s="407">
        <f>'[1]WP II-D-2.7d'!E270</f>
        <v>-1100</v>
      </c>
      <c r="F281" s="407">
        <f>'[1]WP II-D-2.7d'!F270</f>
        <v>3550</v>
      </c>
      <c r="G281" s="407">
        <f>'[1]WP II-D-2.7d'!G270</f>
        <v>0</v>
      </c>
    </row>
    <row r="282" spans="1:7">
      <c r="A282" s="16" t="s">
        <v>1438</v>
      </c>
      <c r="B282" s="6" t="s">
        <v>220</v>
      </c>
      <c r="C282" s="404" t="str">
        <f>'[1]WP II-D-2.7d'!C271</f>
        <v>LEX LEXIS NEXIS - TOTAL: LEX LEXIS NEXIS - TOTAL</v>
      </c>
      <c r="D282" s="407">
        <f>'[1]WP II-D-2.7d'!D271</f>
        <v>12</v>
      </c>
      <c r="E282" s="407">
        <f>'[1]WP II-D-2.7d'!E271</f>
        <v>12</v>
      </c>
      <c r="F282" s="407">
        <f>'[1]WP II-D-2.7d'!F271</f>
        <v>0</v>
      </c>
      <c r="G282" s="407">
        <f>'[1]WP II-D-2.7d'!G271</f>
        <v>0</v>
      </c>
    </row>
    <row r="283" spans="1:7">
      <c r="A283" s="16" t="s">
        <v>1439</v>
      </c>
      <c r="B283" s="6" t="s">
        <v>220</v>
      </c>
      <c r="C283" s="404" t="str">
        <f>'[1]WP II-D-2.7d'!C272</f>
        <v>LINK GRAPHICS -Total: LINK GRAPHICS -Total</v>
      </c>
      <c r="D283" s="407">
        <f>'[1]WP II-D-2.7d'!D272</f>
        <v>1914.74</v>
      </c>
      <c r="E283" s="407">
        <f>'[1]WP II-D-2.7d'!E272</f>
        <v>0</v>
      </c>
      <c r="F283" s="407">
        <f>'[1]WP II-D-2.7d'!F272</f>
        <v>1914.74</v>
      </c>
      <c r="G283" s="407">
        <f>'[1]WP II-D-2.7d'!G272</f>
        <v>0</v>
      </c>
    </row>
    <row r="284" spans="1:7">
      <c r="A284" s="16" t="s">
        <v>1440</v>
      </c>
      <c r="B284" s="6" t="s">
        <v>220</v>
      </c>
      <c r="C284" s="404" t="str">
        <f>'[1]WP II-D-2.7d'!C273</f>
        <v>MCGRATH RENTCORP MOBILE: MCGRATH RENTCORP MOBILE</v>
      </c>
      <c r="D284" s="407">
        <f>'[1]WP II-D-2.7d'!D273</f>
        <v>0</v>
      </c>
      <c r="E284" s="407">
        <f>'[1]WP II-D-2.7d'!E273</f>
        <v>-148</v>
      </c>
      <c r="F284" s="407">
        <f>'[1]WP II-D-2.7d'!F273</f>
        <v>148</v>
      </c>
      <c r="G284" s="407">
        <f>'[1]WP II-D-2.7d'!G273</f>
        <v>0</v>
      </c>
    </row>
    <row r="285" spans="1:7">
      <c r="A285" s="16" t="s">
        <v>1441</v>
      </c>
      <c r="B285" s="6" t="s">
        <v>220</v>
      </c>
      <c r="C285" s="404" t="str">
        <f>'[1]WP II-D-2.7d'!C274</f>
        <v>MCRAY CRANE &amp; RIGGING INC -Total: MCRAY CRANE &amp; RIGGING INC -Total</v>
      </c>
      <c r="D285" s="407">
        <f>'[1]WP II-D-2.7d'!D274</f>
        <v>19468.760000000002</v>
      </c>
      <c r="E285" s="407">
        <f>'[1]WP II-D-2.7d'!E274</f>
        <v>6557.24</v>
      </c>
      <c r="F285" s="407">
        <f>'[1]WP II-D-2.7d'!F274</f>
        <v>12911.520000000002</v>
      </c>
      <c r="G285" s="407">
        <f>'[1]WP II-D-2.7d'!G274</f>
        <v>0</v>
      </c>
    </row>
    <row r="286" spans="1:7">
      <c r="A286" s="16" t="s">
        <v>1442</v>
      </c>
      <c r="B286" s="6" t="s">
        <v>220</v>
      </c>
      <c r="C286" s="404" t="str">
        <f>'[1]WP II-D-2.7d'!C275</f>
        <v>MESA LINE SERVICES LLC - TOTAL: MESA LINE SERVICES LLC - TOTAL</v>
      </c>
      <c r="D286" s="407">
        <f>'[1]WP II-D-2.7d'!D275</f>
        <v>2153300.6800000048</v>
      </c>
      <c r="E286" s="407">
        <f>'[1]WP II-D-2.7d'!E275</f>
        <v>2593080.6699999971</v>
      </c>
      <c r="F286" s="407">
        <f>'[1]WP II-D-2.7d'!F275</f>
        <v>439779.98999999231</v>
      </c>
      <c r="G286" s="407">
        <f>'[1]WP II-D-2.7d'!G275</f>
        <v>439779.98999999231</v>
      </c>
    </row>
    <row r="287" spans="1:7">
      <c r="A287" s="16" t="s">
        <v>1443</v>
      </c>
      <c r="B287" s="6" t="s">
        <v>220</v>
      </c>
      <c r="C287" s="404" t="str">
        <f>'[1]WP II-D-2.7d'!C276</f>
        <v>Misc Contract Services Total: Misc Contract Services Total</v>
      </c>
      <c r="D287" s="407">
        <f>'[1]WP II-D-2.7d'!D276</f>
        <v>11585.339999999998</v>
      </c>
      <c r="E287" s="407">
        <f>'[1]WP II-D-2.7d'!E276</f>
        <v>184217.45</v>
      </c>
      <c r="F287" s="407">
        <f>'[1]WP II-D-2.7d'!F276</f>
        <v>172632.11000000002</v>
      </c>
      <c r="G287" s="407">
        <f>'[1]WP II-D-2.7d'!G276</f>
        <v>172632.11000000002</v>
      </c>
    </row>
    <row r="288" spans="1:7">
      <c r="A288" s="16" t="s">
        <v>1444</v>
      </c>
      <c r="B288" s="6" t="s">
        <v>220</v>
      </c>
      <c r="C288" s="404" t="str">
        <f>'[1]WP II-D-2.7d'!C277</f>
        <v>MOBIUS PARTNERS INC - TOTAL: MOBIUS PARTNERS INC - TOTAL</v>
      </c>
      <c r="D288" s="407">
        <f>'[1]WP II-D-2.7d'!D277</f>
        <v>33022.07</v>
      </c>
      <c r="E288" s="407">
        <f>'[1]WP II-D-2.7d'!E277</f>
        <v>257977.81999999995</v>
      </c>
      <c r="F288" s="407">
        <f>'[1]WP II-D-2.7d'!F277</f>
        <v>224955.74999999994</v>
      </c>
      <c r="G288" s="407">
        <f>'[1]WP II-D-2.7d'!G277</f>
        <v>224955.74999999994</v>
      </c>
    </row>
    <row r="289" spans="1:7">
      <c r="A289" s="16" t="s">
        <v>1445</v>
      </c>
      <c r="B289" s="6" t="s">
        <v>220</v>
      </c>
      <c r="C289" s="404" t="str">
        <f>'[1]WP II-D-2.7d'!C278</f>
        <v>MODERN SYSTEM CONCEPTS INC - TOTAL: MODERN SYSTEM CONCEPTS INC - TOTAL</v>
      </c>
      <c r="D289" s="407">
        <f>'[1]WP II-D-2.7d'!D278</f>
        <v>3121.8</v>
      </c>
      <c r="E289" s="407">
        <f>'[1]WP II-D-2.7d'!E278</f>
        <v>-184.02</v>
      </c>
      <c r="F289" s="407">
        <f>'[1]WP II-D-2.7d'!F278</f>
        <v>3305.82</v>
      </c>
      <c r="G289" s="407">
        <f>'[1]WP II-D-2.7d'!G278</f>
        <v>0</v>
      </c>
    </row>
    <row r="290" spans="1:7">
      <c r="A290" s="16" t="s">
        <v>1446</v>
      </c>
      <c r="B290" s="6" t="s">
        <v>220</v>
      </c>
      <c r="C290" s="404" t="str">
        <f>'[1]WP II-D-2.7d'!C279</f>
        <v>MONA LEE AND ASSOCIATES LLC - TOTAL: MONA LEE AND ASSOCIATES LLC - TOTAL</v>
      </c>
      <c r="D290" s="407">
        <f>'[1]WP II-D-2.7d'!D279</f>
        <v>41528.28</v>
      </c>
      <c r="E290" s="407">
        <f>'[1]WP II-D-2.7d'!E279</f>
        <v>59908.32</v>
      </c>
      <c r="F290" s="407">
        <f>'[1]WP II-D-2.7d'!F279</f>
        <v>18380.04</v>
      </c>
      <c r="G290" s="407">
        <f>'[1]WP II-D-2.7d'!G279</f>
        <v>0</v>
      </c>
    </row>
    <row r="291" spans="1:7">
      <c r="A291" s="16" t="s">
        <v>1447</v>
      </c>
      <c r="B291" s="6" t="s">
        <v>220</v>
      </c>
      <c r="C291" s="404" t="str">
        <f>'[1]WP II-D-2.7d'!C280</f>
        <v>MONTANA &amp; ASSOCIATES LLC -Total: MONTANA &amp; ASSOCIATES LLC -Total</v>
      </c>
      <c r="D291" s="407">
        <f>'[1]WP II-D-2.7d'!D280</f>
        <v>0</v>
      </c>
      <c r="E291" s="407">
        <f>'[1]WP II-D-2.7d'!E280</f>
        <v>3300</v>
      </c>
      <c r="F291" s="407">
        <f>'[1]WP II-D-2.7d'!F280</f>
        <v>3300</v>
      </c>
      <c r="G291" s="407">
        <f>'[1]WP II-D-2.7d'!G280</f>
        <v>0</v>
      </c>
    </row>
    <row r="292" spans="1:7">
      <c r="A292" s="16" t="s">
        <v>1448</v>
      </c>
      <c r="B292" s="6" t="s">
        <v>220</v>
      </c>
      <c r="C292" s="404" t="str">
        <f>'[1]WP II-D-2.7d'!C281</f>
        <v>MR FIRE PROTECTION LLC -Total: MR FIRE PROTECTION LLC -Total</v>
      </c>
      <c r="D292" s="407">
        <f>'[1]WP II-D-2.7d'!D281</f>
        <v>6877.6399999999994</v>
      </c>
      <c r="E292" s="407">
        <f>'[1]WP II-D-2.7d'!E281</f>
        <v>368.05</v>
      </c>
      <c r="F292" s="407">
        <f>'[1]WP II-D-2.7d'!F281</f>
        <v>6509.5899999999992</v>
      </c>
      <c r="G292" s="407">
        <f>'[1]WP II-D-2.7d'!G281</f>
        <v>0</v>
      </c>
    </row>
    <row r="293" spans="1:7">
      <c r="A293" s="16" t="s">
        <v>1449</v>
      </c>
      <c r="B293" s="6" t="s">
        <v>220</v>
      </c>
      <c r="C293" s="404" t="str">
        <f>'[1]WP II-D-2.7d'!C282</f>
        <v>NESTLE WATERS NORTH AMERICA INC -Total: NESTLE WATERS NORTH AMERICA INC -Total</v>
      </c>
      <c r="D293" s="407">
        <f>'[1]WP II-D-2.7d'!D282</f>
        <v>2510.71</v>
      </c>
      <c r="E293" s="407">
        <f>'[1]WP II-D-2.7d'!E282</f>
        <v>20610.13</v>
      </c>
      <c r="F293" s="407">
        <f>'[1]WP II-D-2.7d'!F282</f>
        <v>18099.420000000002</v>
      </c>
      <c r="G293" s="407">
        <f>'[1]WP II-D-2.7d'!G282</f>
        <v>0</v>
      </c>
    </row>
    <row r="294" spans="1:7">
      <c r="A294" s="16" t="s">
        <v>1450</v>
      </c>
      <c r="B294" s="6" t="s">
        <v>220</v>
      </c>
      <c r="C294" s="404" t="str">
        <f>'[1]WP II-D-2.7d'!C283</f>
        <v>NEXANT INC -Total: NEXANT INC -Total</v>
      </c>
      <c r="D294" s="407">
        <f>'[1]WP II-D-2.7d'!D283</f>
        <v>341219</v>
      </c>
      <c r="E294" s="407">
        <f>'[1]WP II-D-2.7d'!E283</f>
        <v>167496</v>
      </c>
      <c r="F294" s="407">
        <f>'[1]WP II-D-2.7d'!F283</f>
        <v>173723</v>
      </c>
      <c r="G294" s="407">
        <f>'[1]WP II-D-2.7d'!G283</f>
        <v>173723</v>
      </c>
    </row>
    <row r="295" spans="1:7">
      <c r="A295" s="16" t="s">
        <v>1451</v>
      </c>
      <c r="B295" s="6" t="s">
        <v>220</v>
      </c>
      <c r="C295" s="404" t="str">
        <f>'[1]WP II-D-2.7d'!C284</f>
        <v>NORTH HOUSTON POLE LINE CORP - TOTAL: NORTH HOUSTON POLE LINE CORP - TOTAL</v>
      </c>
      <c r="D295" s="407">
        <f>'[1]WP II-D-2.7d'!D284</f>
        <v>4711427.4199999785</v>
      </c>
      <c r="E295" s="407">
        <f>'[1]WP II-D-2.7d'!E284</f>
        <v>5388261.3600000022</v>
      </c>
      <c r="F295" s="407">
        <f>'[1]WP II-D-2.7d'!F284</f>
        <v>676833.94000002369</v>
      </c>
      <c r="G295" s="407">
        <f>'[1]WP II-D-2.7d'!G284</f>
        <v>676833.94000002369</v>
      </c>
    </row>
    <row r="296" spans="1:7">
      <c r="A296" s="16" t="s">
        <v>1452</v>
      </c>
      <c r="B296" s="6" t="s">
        <v>220</v>
      </c>
      <c r="C296" s="404" t="str">
        <f>'[1]WP II-D-2.7d'!C285</f>
        <v>NTEST INC - TOTAL: NTEST INC - TOTAL</v>
      </c>
      <c r="D296" s="407">
        <f>'[1]WP II-D-2.7d'!D285</f>
        <v>23261.84</v>
      </c>
      <c r="E296" s="407">
        <f>'[1]WP II-D-2.7d'!E285</f>
        <v>0</v>
      </c>
      <c r="F296" s="407">
        <f>'[1]WP II-D-2.7d'!F285</f>
        <v>23261.84</v>
      </c>
      <c r="G296" s="407">
        <f>'[1]WP II-D-2.7d'!G285</f>
        <v>0</v>
      </c>
    </row>
    <row r="297" spans="1:7">
      <c r="A297" s="16" t="s">
        <v>1453</v>
      </c>
      <c r="B297" s="6" t="s">
        <v>220</v>
      </c>
      <c r="C297" s="404" t="str">
        <f>'[1]WP II-D-2.7d'!C286</f>
        <v>NYSE MARKET INC - TOTAL: NYSE MARKET INC - TOTAL</v>
      </c>
      <c r="D297" s="407">
        <f>'[1]WP II-D-2.7d'!D286</f>
        <v>0</v>
      </c>
      <c r="E297" s="407">
        <f>'[1]WP II-D-2.7d'!E286</f>
        <v>12500</v>
      </c>
      <c r="F297" s="407">
        <f>'[1]WP II-D-2.7d'!F286</f>
        <v>12500</v>
      </c>
      <c r="G297" s="407">
        <f>'[1]WP II-D-2.7d'!G286</f>
        <v>0</v>
      </c>
    </row>
    <row r="298" spans="1:7">
      <c r="A298" s="16" t="s">
        <v>1454</v>
      </c>
      <c r="B298" s="6" t="s">
        <v>220</v>
      </c>
      <c r="C298" s="404" t="str">
        <f>'[1]WP II-D-2.7d'!C287</f>
        <v>ONE IDENTITY LLC - Total: ONE IDENTITY LLC - Total</v>
      </c>
      <c r="D298" s="407">
        <f>'[1]WP II-D-2.7d'!D287</f>
        <v>0</v>
      </c>
      <c r="E298" s="407">
        <f>'[1]WP II-D-2.7d'!E287</f>
        <v>78844.09</v>
      </c>
      <c r="F298" s="407">
        <f>'[1]WP II-D-2.7d'!F287</f>
        <v>78844.09</v>
      </c>
      <c r="G298" s="407">
        <f>'[1]WP II-D-2.7d'!G287</f>
        <v>0</v>
      </c>
    </row>
    <row r="299" spans="1:7">
      <c r="A299" s="16" t="s">
        <v>1455</v>
      </c>
      <c r="B299" s="6" t="s">
        <v>220</v>
      </c>
      <c r="C299" s="404" t="str">
        <f>'[1]WP II-D-2.7d'!C288</f>
        <v>Out-of-Pocket Expenses - Total: Out-of-Pocket Expenses - Total</v>
      </c>
      <c r="D299" s="407">
        <f>'[1]WP II-D-2.7d'!D288</f>
        <v>12358.57</v>
      </c>
      <c r="E299" s="407">
        <f>'[1]WP II-D-2.7d'!E288</f>
        <v>7052.6299999999992</v>
      </c>
      <c r="F299" s="407">
        <f>'[1]WP II-D-2.7d'!F288</f>
        <v>5305.9400000000005</v>
      </c>
      <c r="G299" s="407">
        <f>'[1]WP II-D-2.7d'!G288</f>
        <v>0</v>
      </c>
    </row>
    <row r="300" spans="1:7">
      <c r="A300" s="16" t="s">
        <v>1456</v>
      </c>
      <c r="B300" s="6" t="s">
        <v>220</v>
      </c>
      <c r="C300" s="404" t="str">
        <f>'[1]WP II-D-2.7d'!C289</f>
        <v>PATRIOT FIRE AND SAFETY LLC -Total: PATRIOT FIRE AND SAFETY LLC -Total</v>
      </c>
      <c r="D300" s="407">
        <f>'[1]WP II-D-2.7d'!D289</f>
        <v>442.47999999999996</v>
      </c>
      <c r="E300" s="407">
        <f>'[1]WP II-D-2.7d'!E289</f>
        <v>532.68999999999994</v>
      </c>
      <c r="F300" s="407">
        <f>'[1]WP II-D-2.7d'!F289</f>
        <v>90.20999999999998</v>
      </c>
      <c r="G300" s="407">
        <f>'[1]WP II-D-2.7d'!G289</f>
        <v>0</v>
      </c>
    </row>
    <row r="301" spans="1:7">
      <c r="A301" s="16" t="s">
        <v>1457</v>
      </c>
      <c r="B301" s="6" t="s">
        <v>220</v>
      </c>
      <c r="C301" s="404" t="str">
        <f>'[1]WP II-D-2.7d'!C290</f>
        <v>Paypal - Total: Paypal - Total</v>
      </c>
      <c r="D301" s="407">
        <f>'[1]WP II-D-2.7d'!D290</f>
        <v>371</v>
      </c>
      <c r="E301" s="407">
        <f>'[1]WP II-D-2.7d'!E290</f>
        <v>1267.3699999999999</v>
      </c>
      <c r="F301" s="407">
        <f>'[1]WP II-D-2.7d'!F290</f>
        <v>896.36999999999989</v>
      </c>
      <c r="G301" s="407">
        <f>'[1]WP II-D-2.7d'!G290</f>
        <v>0</v>
      </c>
    </row>
    <row r="302" spans="1:7">
      <c r="A302" s="16" t="s">
        <v>1458</v>
      </c>
      <c r="B302" s="6" t="s">
        <v>220</v>
      </c>
      <c r="C302" s="404" t="str">
        <f>'[1]WP II-D-2.7d'!C291</f>
        <v>PFEIFFER &amp; SON LTD -Total: PFEIFFER &amp; SON LTD -Total</v>
      </c>
      <c r="D302" s="407">
        <f>'[1]WP II-D-2.7d'!D291</f>
        <v>0</v>
      </c>
      <c r="E302" s="407">
        <f>'[1]WP II-D-2.7d'!E291</f>
        <v>37587.379999999997</v>
      </c>
      <c r="F302" s="407">
        <f>'[1]WP II-D-2.7d'!F291</f>
        <v>37587.379999999997</v>
      </c>
      <c r="G302" s="407">
        <f>'[1]WP II-D-2.7d'!G291</f>
        <v>0</v>
      </c>
    </row>
    <row r="303" spans="1:7">
      <c r="A303" s="16" t="s">
        <v>1459</v>
      </c>
      <c r="B303" s="6" t="s">
        <v>220</v>
      </c>
      <c r="C303" s="404" t="str">
        <f>'[1]WP II-D-2.7d'!C292</f>
        <v>PIONEER CONTRACT SERVICES - TOTAL: PIONEER CONTRACT SERVICES - TOTAL</v>
      </c>
      <c r="D303" s="407">
        <f>'[1]WP II-D-2.7d'!D292</f>
        <v>6815</v>
      </c>
      <c r="E303" s="407">
        <f>'[1]WP II-D-2.7d'!E292</f>
        <v>7941.43</v>
      </c>
      <c r="F303" s="407">
        <f>'[1]WP II-D-2.7d'!F292</f>
        <v>1126.4300000000003</v>
      </c>
      <c r="G303" s="407">
        <f>'[1]WP II-D-2.7d'!G292</f>
        <v>0</v>
      </c>
    </row>
    <row r="304" spans="1:7">
      <c r="A304" s="16" t="s">
        <v>1460</v>
      </c>
      <c r="B304" s="6" t="s">
        <v>220</v>
      </c>
      <c r="C304" s="404" t="str">
        <f>'[1]WP II-D-2.7d'!C293</f>
        <v>PIPELINE TESTING - Total: PIPELINE TESTING - Total</v>
      </c>
      <c r="D304" s="407">
        <f>'[1]WP II-D-2.7d'!D293</f>
        <v>23617.65</v>
      </c>
      <c r="E304" s="407">
        <f>'[1]WP II-D-2.7d'!E293</f>
        <v>0</v>
      </c>
      <c r="F304" s="407">
        <f>'[1]WP II-D-2.7d'!F293</f>
        <v>23617.65</v>
      </c>
      <c r="G304" s="407">
        <f>'[1]WP II-D-2.7d'!G293</f>
        <v>0</v>
      </c>
    </row>
    <row r="305" spans="1:7">
      <c r="A305" s="16" t="s">
        <v>1461</v>
      </c>
      <c r="B305" s="6" t="s">
        <v>220</v>
      </c>
      <c r="C305" s="404" t="str">
        <f>'[1]WP II-D-2.7d'!C294</f>
        <v>PITNEY BOWES PRESORT SERVICES INC - TOTAL: PITNEY BOWES PRESORT SERVICES INC - TOTAL</v>
      </c>
      <c r="D305" s="407">
        <f>'[1]WP II-D-2.7d'!D294</f>
        <v>1619.2299999999998</v>
      </c>
      <c r="E305" s="407">
        <f>'[1]WP II-D-2.7d'!E294</f>
        <v>1367.5800000000006</v>
      </c>
      <c r="F305" s="407">
        <f>'[1]WP II-D-2.7d'!F294</f>
        <v>251.64999999999918</v>
      </c>
      <c r="G305" s="407">
        <f>'[1]WP II-D-2.7d'!G294</f>
        <v>0</v>
      </c>
    </row>
    <row r="306" spans="1:7">
      <c r="A306" s="16" t="s">
        <v>1462</v>
      </c>
      <c r="B306" s="6" t="s">
        <v>220</v>
      </c>
      <c r="C306" s="404" t="str">
        <f>'[1]WP II-D-2.7d'!C295</f>
        <v>PMRG FACILITIES LLC - TOTAL: PMRG FACILITIES LLC - TOTAL</v>
      </c>
      <c r="D306" s="407">
        <f>'[1]WP II-D-2.7d'!D295</f>
        <v>360265.75</v>
      </c>
      <c r="E306" s="407">
        <f>'[1]WP II-D-2.7d'!E295</f>
        <v>265106.53999999998</v>
      </c>
      <c r="F306" s="407">
        <f>'[1]WP II-D-2.7d'!F295</f>
        <v>95159.210000000021</v>
      </c>
      <c r="G306" s="407">
        <f>'[1]WP II-D-2.7d'!G295</f>
        <v>0</v>
      </c>
    </row>
    <row r="307" spans="1:7">
      <c r="A307" s="16" t="s">
        <v>1463</v>
      </c>
      <c r="B307" s="6" t="s">
        <v>220</v>
      </c>
      <c r="C307" s="404" t="str">
        <f>'[1]WP II-D-2.7d'!C296</f>
        <v>PMW MANUFACTURING LLC - Total: PMW MANUFACTURING LLC - Total</v>
      </c>
      <c r="D307" s="407">
        <f>'[1]WP II-D-2.7d'!D296</f>
        <v>0</v>
      </c>
      <c r="E307" s="407">
        <f>'[1]WP II-D-2.7d'!E296</f>
        <v>286.32</v>
      </c>
      <c r="F307" s="407">
        <f>'[1]WP II-D-2.7d'!F296</f>
        <v>286.32</v>
      </c>
      <c r="G307" s="407">
        <f>'[1]WP II-D-2.7d'!G296</f>
        <v>0</v>
      </c>
    </row>
    <row r="308" spans="1:7">
      <c r="A308" s="16" t="s">
        <v>1464</v>
      </c>
      <c r="B308" s="6" t="s">
        <v>220</v>
      </c>
      <c r="C308" s="404" t="str">
        <f>'[1]WP II-D-2.7d'!C297</f>
        <v>PREFERRED TECHNOLOGIES INC - TOTAL: PREFERRED TECHNOLOGIES INC - TOTAL</v>
      </c>
      <c r="D308" s="407">
        <f>'[1]WP II-D-2.7d'!D297</f>
        <v>305413.37000000011</v>
      </c>
      <c r="E308" s="407">
        <f>'[1]WP II-D-2.7d'!E297</f>
        <v>365189.28999999992</v>
      </c>
      <c r="F308" s="407">
        <f>'[1]WP II-D-2.7d'!F297</f>
        <v>59775.919999999809</v>
      </c>
      <c r="G308" s="407">
        <f>'[1]WP II-D-2.7d'!G297</f>
        <v>0</v>
      </c>
    </row>
    <row r="309" spans="1:7">
      <c r="A309" s="16" t="s">
        <v>1465</v>
      </c>
      <c r="B309" s="6" t="s">
        <v>220</v>
      </c>
      <c r="C309" s="404" t="str">
        <f>'[1]WP II-D-2.7d'!C298</f>
        <v>PRESIDIO NETWORKED SOLUTIONS GROUP -Total: PRESIDIO NETWORKED SOLUTIONS GROUP -Total</v>
      </c>
      <c r="D309" s="407">
        <f>'[1]WP II-D-2.7d'!D298</f>
        <v>78219.3</v>
      </c>
      <c r="E309" s="407">
        <f>'[1]WP II-D-2.7d'!E298</f>
        <v>235109.04</v>
      </c>
      <c r="F309" s="407">
        <f>'[1]WP II-D-2.7d'!F298</f>
        <v>156889.74</v>
      </c>
      <c r="G309" s="407">
        <f>'[1]WP II-D-2.7d'!G298</f>
        <v>156889.74</v>
      </c>
    </row>
    <row r="310" spans="1:7">
      <c r="A310" s="16" t="s">
        <v>1466</v>
      </c>
      <c r="B310" s="6" t="s">
        <v>220</v>
      </c>
      <c r="C310" s="404" t="str">
        <f>'[1]WP II-D-2.7d'!C299</f>
        <v>PREVENT ADVISORS LLC -Total: PREVENT ADVISORS LLC -Total</v>
      </c>
      <c r="D310" s="407">
        <f>'[1]WP II-D-2.7d'!D299</f>
        <v>13693.63</v>
      </c>
      <c r="E310" s="407">
        <f>'[1]WP II-D-2.7d'!E299</f>
        <v>0</v>
      </c>
      <c r="F310" s="407">
        <f>'[1]WP II-D-2.7d'!F299</f>
        <v>13693.63</v>
      </c>
      <c r="G310" s="407">
        <f>'[1]WP II-D-2.7d'!G299</f>
        <v>0</v>
      </c>
    </row>
    <row r="311" spans="1:7">
      <c r="A311" s="16" t="s">
        <v>1467</v>
      </c>
      <c r="B311" s="6" t="s">
        <v>220</v>
      </c>
      <c r="C311" s="404" t="str">
        <f>'[1]WP II-D-2.7d'!C300</f>
        <v>QUEST SOFTWARE INC - TOTAL: QUEST SOFTWARE INC - TOTAL</v>
      </c>
      <c r="D311" s="407">
        <f>'[1]WP II-D-2.7d'!D300</f>
        <v>0</v>
      </c>
      <c r="E311" s="407">
        <f>'[1]WP II-D-2.7d'!E300</f>
        <v>874.24</v>
      </c>
      <c r="F311" s="407">
        <f>'[1]WP II-D-2.7d'!F300</f>
        <v>874.24</v>
      </c>
      <c r="G311" s="407">
        <f>'[1]WP II-D-2.7d'!G300</f>
        <v>0</v>
      </c>
    </row>
    <row r="312" spans="1:7">
      <c r="A312" s="16" t="s">
        <v>1468</v>
      </c>
      <c r="B312" s="6" t="s">
        <v>220</v>
      </c>
      <c r="C312" s="404" t="str">
        <f>'[1]WP II-D-2.7d'!C301</f>
        <v>RAG PRINTING INC - TOTAL: RAG PRINTING INC - TOTAL</v>
      </c>
      <c r="D312" s="407">
        <f>'[1]WP II-D-2.7d'!D301</f>
        <v>43897.469999999994</v>
      </c>
      <c r="E312" s="407">
        <f>'[1]WP II-D-2.7d'!E301</f>
        <v>34055.429999999993</v>
      </c>
      <c r="F312" s="407">
        <f>'[1]WP II-D-2.7d'!F301</f>
        <v>9842.0400000000009</v>
      </c>
      <c r="G312" s="407">
        <f>'[1]WP II-D-2.7d'!G301</f>
        <v>0</v>
      </c>
    </row>
    <row r="313" spans="1:7">
      <c r="A313" s="16" t="s">
        <v>1469</v>
      </c>
      <c r="B313" s="6" t="s">
        <v>220</v>
      </c>
      <c r="C313" s="404" t="str">
        <f>'[1]WP II-D-2.7d'!C302</f>
        <v>RAILROAD COMMISSION OF TEXAS - TOTAL: RAILROAD COMMISSION OF TEXAS - TOTAL</v>
      </c>
      <c r="D313" s="407">
        <f>'[1]WP II-D-2.7d'!D302</f>
        <v>0</v>
      </c>
      <c r="E313" s="407">
        <f>'[1]WP II-D-2.7d'!E302</f>
        <v>2000</v>
      </c>
      <c r="F313" s="407">
        <f>'[1]WP II-D-2.7d'!F302</f>
        <v>2000</v>
      </c>
      <c r="G313" s="407">
        <f>'[1]WP II-D-2.7d'!G302</f>
        <v>0</v>
      </c>
    </row>
    <row r="314" spans="1:7">
      <c r="A314" s="16" t="s">
        <v>1470</v>
      </c>
      <c r="B314" s="6" t="s">
        <v>220</v>
      </c>
      <c r="C314" s="404" t="str">
        <f>'[1]WP II-D-2.7d'!C303</f>
        <v>RAMTECH SOFTWARE SOLUTIONS INC -Total: RAMTECH SOFTWARE SOLUTIONS INC -Total</v>
      </c>
      <c r="D314" s="407">
        <f>'[1]WP II-D-2.7d'!D303</f>
        <v>0</v>
      </c>
      <c r="E314" s="407">
        <f>'[1]WP II-D-2.7d'!E303</f>
        <v>782518</v>
      </c>
      <c r="F314" s="407">
        <f>'[1]WP II-D-2.7d'!F303</f>
        <v>782518</v>
      </c>
      <c r="G314" s="407">
        <f>'[1]WP II-D-2.7d'!G303</f>
        <v>782518</v>
      </c>
    </row>
    <row r="315" spans="1:7">
      <c r="A315" s="16" t="s">
        <v>1471</v>
      </c>
      <c r="B315" s="6" t="s">
        <v>220</v>
      </c>
      <c r="C315" s="404" t="str">
        <f>'[1]WP II-D-2.7d'!C304</f>
        <v>REDE INC - TOTAL: REDE INC - TOTAL</v>
      </c>
      <c r="D315" s="407">
        <f>'[1]WP II-D-2.7d'!D304</f>
        <v>183943.33999999997</v>
      </c>
      <c r="E315" s="407">
        <f>'[1]WP II-D-2.7d'!E304</f>
        <v>263947.57</v>
      </c>
      <c r="F315" s="407">
        <f>'[1]WP II-D-2.7d'!F304</f>
        <v>80004.23000000004</v>
      </c>
      <c r="G315" s="407">
        <f>'[1]WP II-D-2.7d'!G304</f>
        <v>0</v>
      </c>
    </row>
    <row r="316" spans="1:7">
      <c r="A316" s="16" t="s">
        <v>1472</v>
      </c>
      <c r="B316" s="6" t="s">
        <v>220</v>
      </c>
      <c r="C316" s="404" t="str">
        <f>'[1]WP II-D-2.7d'!C305</f>
        <v>REPUBLIC SERVICES INC - TOTAL: REPUBLIC SERVICES INC - TOTAL</v>
      </c>
      <c r="D316" s="407">
        <f>'[1]WP II-D-2.7d'!D305</f>
        <v>27230.469999999998</v>
      </c>
      <c r="E316" s="407">
        <f>'[1]WP II-D-2.7d'!E305</f>
        <v>36058.490000000013</v>
      </c>
      <c r="F316" s="407">
        <f>'[1]WP II-D-2.7d'!F305</f>
        <v>8828.020000000015</v>
      </c>
      <c r="G316" s="407">
        <f>'[1]WP II-D-2.7d'!G305</f>
        <v>0</v>
      </c>
    </row>
    <row r="317" spans="1:7">
      <c r="A317" s="16" t="s">
        <v>1473</v>
      </c>
      <c r="B317" s="6" t="s">
        <v>220</v>
      </c>
      <c r="C317" s="404" t="str">
        <f>'[1]WP II-D-2.7d'!C306</f>
        <v>RICHARD WILSON DBA - Total: RICHARD WILSON DBA - Total</v>
      </c>
      <c r="D317" s="407">
        <f>'[1]WP II-D-2.7d'!D306</f>
        <v>1761.18</v>
      </c>
      <c r="E317" s="407">
        <f>'[1]WP II-D-2.7d'!E306</f>
        <v>0</v>
      </c>
      <c r="F317" s="407">
        <f>'[1]WP II-D-2.7d'!F306</f>
        <v>1761.18</v>
      </c>
      <c r="G317" s="407">
        <f>'[1]WP II-D-2.7d'!G306</f>
        <v>0</v>
      </c>
    </row>
    <row r="318" spans="1:7">
      <c r="A318" s="16" t="s">
        <v>1474</v>
      </c>
      <c r="B318" s="6" t="s">
        <v>220</v>
      </c>
      <c r="C318" s="404" t="str">
        <f>'[1]WP II-D-2.7d'!C307</f>
        <v>RICOH USA INC - TOTAL: RICOH USA INC - TOTAL</v>
      </c>
      <c r="D318" s="407">
        <f>'[1]WP II-D-2.7d'!D307</f>
        <v>98608.94</v>
      </c>
      <c r="E318" s="407">
        <f>'[1]WP II-D-2.7d'!E307</f>
        <v>33001.99</v>
      </c>
      <c r="F318" s="407">
        <f>'[1]WP II-D-2.7d'!F307</f>
        <v>65606.950000000012</v>
      </c>
      <c r="G318" s="407">
        <f>'[1]WP II-D-2.7d'!G307</f>
        <v>0</v>
      </c>
    </row>
    <row r="319" spans="1:7">
      <c r="A319" s="16" t="s">
        <v>1475</v>
      </c>
      <c r="B319" s="6" t="s">
        <v>220</v>
      </c>
      <c r="C319" s="404" t="str">
        <f>'[1]WP II-D-2.7d'!C308</f>
        <v>ROGER L BROOKS - TOTAL: ROGER L BROOKS - TOTAL</v>
      </c>
      <c r="D319" s="407">
        <f>'[1]WP II-D-2.7d'!D308</f>
        <v>460.06</v>
      </c>
      <c r="E319" s="407">
        <f>'[1]WP II-D-2.7d'!E308</f>
        <v>0</v>
      </c>
      <c r="F319" s="407">
        <f>'[1]WP II-D-2.7d'!F308</f>
        <v>460.06</v>
      </c>
      <c r="G319" s="407">
        <f>'[1]WP II-D-2.7d'!G308</f>
        <v>0</v>
      </c>
    </row>
    <row r="320" spans="1:7">
      <c r="A320" s="16" t="s">
        <v>1476</v>
      </c>
      <c r="B320" s="6" t="s">
        <v>220</v>
      </c>
      <c r="C320" s="404" t="str">
        <f>'[1]WP II-D-2.7d'!C309</f>
        <v>SABRE COMMUNICATIONS - TOTAL: SABRE COMMUNICATIONS - TOTAL</v>
      </c>
      <c r="D320" s="407">
        <f>'[1]WP II-D-2.7d'!D309</f>
        <v>4250</v>
      </c>
      <c r="E320" s="407">
        <f>'[1]WP II-D-2.7d'!E309</f>
        <v>3250</v>
      </c>
      <c r="F320" s="407">
        <f>'[1]WP II-D-2.7d'!F309</f>
        <v>1000</v>
      </c>
      <c r="G320" s="407">
        <f>'[1]WP II-D-2.7d'!G309</f>
        <v>0</v>
      </c>
    </row>
    <row r="321" spans="1:7">
      <c r="A321" s="16" t="s">
        <v>1477</v>
      </c>
      <c r="B321" s="6" t="s">
        <v>220</v>
      </c>
      <c r="C321" s="404" t="str">
        <f>'[1]WP II-D-2.7d'!C310</f>
        <v>SALESFORCECOM -Total: SALESFORCECOM -Total</v>
      </c>
      <c r="D321" s="407">
        <f>'[1]WP II-D-2.7d'!D310</f>
        <v>0</v>
      </c>
      <c r="E321" s="407">
        <f>'[1]WP II-D-2.7d'!E310</f>
        <v>17784</v>
      </c>
      <c r="F321" s="407">
        <f>'[1]WP II-D-2.7d'!F310</f>
        <v>17784</v>
      </c>
      <c r="G321" s="407">
        <f>'[1]WP II-D-2.7d'!G310</f>
        <v>0</v>
      </c>
    </row>
    <row r="322" spans="1:7">
      <c r="A322" s="16" t="s">
        <v>1478</v>
      </c>
      <c r="B322" s="6" t="s">
        <v>220</v>
      </c>
      <c r="C322" s="404" t="str">
        <f>'[1]WP II-D-2.7d'!C311</f>
        <v>SHI INTERNATIONAL CORP -Total: SHI INTERNATIONAL CORP -Total</v>
      </c>
      <c r="D322" s="407">
        <f>'[1]WP II-D-2.7d'!D311</f>
        <v>0</v>
      </c>
      <c r="E322" s="407">
        <f>'[1]WP II-D-2.7d'!E311</f>
        <v>2029.68</v>
      </c>
      <c r="F322" s="407">
        <f>'[1]WP II-D-2.7d'!F311</f>
        <v>2029.68</v>
      </c>
      <c r="G322" s="407">
        <f>'[1]WP II-D-2.7d'!G311</f>
        <v>0</v>
      </c>
    </row>
    <row r="323" spans="1:7">
      <c r="A323" s="16" t="s">
        <v>1479</v>
      </c>
      <c r="B323" s="6" t="s">
        <v>220</v>
      </c>
      <c r="C323" s="404" t="str">
        <f>'[1]WP II-D-2.7d'!C312</f>
        <v>SMITH SYSTEM D.I.I. IN - TOTAL: SMITH SYSTEM D.I.I. IN - TOTAL</v>
      </c>
      <c r="D323" s="407">
        <f>'[1]WP II-D-2.7d'!D312</f>
        <v>6180</v>
      </c>
      <c r="E323" s="407">
        <f>'[1]WP II-D-2.7d'!E312</f>
        <v>0</v>
      </c>
      <c r="F323" s="407">
        <f>'[1]WP II-D-2.7d'!F312</f>
        <v>6180</v>
      </c>
      <c r="G323" s="407">
        <f>'[1]WP II-D-2.7d'!G312</f>
        <v>0</v>
      </c>
    </row>
    <row r="324" spans="1:7">
      <c r="A324" s="16" t="s">
        <v>1480</v>
      </c>
      <c r="B324" s="6" t="s">
        <v>220</v>
      </c>
      <c r="C324" s="404" t="str">
        <f>'[1]WP II-D-2.7d'!C313</f>
        <v>SOFTWARE HOUSE INTERNATIONAL INC: SOFTWARE HOUSE INTERNATIONAL INC</v>
      </c>
      <c r="D324" s="407">
        <f>'[1]WP II-D-2.7d'!D313</f>
        <v>2117.37</v>
      </c>
      <c r="E324" s="407">
        <f>'[1]WP II-D-2.7d'!E313</f>
        <v>103991.44</v>
      </c>
      <c r="F324" s="407">
        <f>'[1]WP II-D-2.7d'!F313</f>
        <v>101874.07</v>
      </c>
      <c r="G324" s="407">
        <f>'[1]WP II-D-2.7d'!G313</f>
        <v>101874.07</v>
      </c>
    </row>
    <row r="325" spans="1:7">
      <c r="A325" s="16" t="s">
        <v>1481</v>
      </c>
      <c r="B325" s="6" t="s">
        <v>220</v>
      </c>
      <c r="C325" s="404" t="str">
        <f>'[1]WP II-D-2.7d'!C314</f>
        <v>SOLARIS POWER SYSTEMS LLC - TOTAL: SOLARIS POWER SYSTEMS LLC - TOTAL</v>
      </c>
      <c r="D325" s="407">
        <f>'[1]WP II-D-2.7d'!D314</f>
        <v>0</v>
      </c>
      <c r="E325" s="407">
        <f>'[1]WP II-D-2.7d'!E314</f>
        <v>-14853.41</v>
      </c>
      <c r="F325" s="407">
        <f>'[1]WP II-D-2.7d'!F314</f>
        <v>14853.41</v>
      </c>
      <c r="G325" s="407">
        <f>'[1]WP II-D-2.7d'!G314</f>
        <v>0</v>
      </c>
    </row>
    <row r="326" spans="1:7">
      <c r="A326" s="16" t="s">
        <v>1482</v>
      </c>
      <c r="B326" s="6" t="s">
        <v>220</v>
      </c>
      <c r="C326" s="404" t="str">
        <f>'[1]WP II-D-2.7d'!C315</f>
        <v>SOUTHERN CLEARING LLC - TOTAL: SOUTHERN CLEARING LLC - TOTAL</v>
      </c>
      <c r="D326" s="407">
        <f>'[1]WP II-D-2.7d'!D315</f>
        <v>71460.899999999994</v>
      </c>
      <c r="E326" s="407">
        <f>'[1]WP II-D-2.7d'!E315</f>
        <v>0</v>
      </c>
      <c r="F326" s="407">
        <f>'[1]WP II-D-2.7d'!F315</f>
        <v>71460.899999999994</v>
      </c>
      <c r="G326" s="407">
        <f>'[1]WP II-D-2.7d'!G315</f>
        <v>0</v>
      </c>
    </row>
    <row r="327" spans="1:7">
      <c r="A327" s="16" t="s">
        <v>1483</v>
      </c>
      <c r="B327" s="6" t="s">
        <v>220</v>
      </c>
      <c r="C327" s="404" t="str">
        <f>'[1]WP II-D-2.7d'!C316</f>
        <v>SOUTHSTAR EXHIBITS TM PRITCHARD -Total: SOUTHSTAR EXHIBITS TM PRITCHARD -Total</v>
      </c>
      <c r="D327" s="407">
        <f>'[1]WP II-D-2.7d'!D316</f>
        <v>0</v>
      </c>
      <c r="E327" s="407">
        <f>'[1]WP II-D-2.7d'!E316</f>
        <v>324.75</v>
      </c>
      <c r="F327" s="407">
        <f>'[1]WP II-D-2.7d'!F316</f>
        <v>324.75</v>
      </c>
      <c r="G327" s="407">
        <f>'[1]WP II-D-2.7d'!G316</f>
        <v>0</v>
      </c>
    </row>
    <row r="328" spans="1:7">
      <c r="A328" s="16" t="s">
        <v>1484</v>
      </c>
      <c r="B328" s="6" t="s">
        <v>220</v>
      </c>
      <c r="C328" s="404" t="str">
        <f>'[1]WP II-D-2.7d'!C317</f>
        <v>SPECIALIZED WASTE SYSTEMS INC - TOTAL: SPECIALIZED WASTE SYSTEMS INC - TOTAL</v>
      </c>
      <c r="D328" s="407">
        <f>'[1]WP II-D-2.7d'!D317</f>
        <v>43239.19000000001</v>
      </c>
      <c r="E328" s="407">
        <f>'[1]WP II-D-2.7d'!E317</f>
        <v>61976.479999999974</v>
      </c>
      <c r="F328" s="407">
        <f>'[1]WP II-D-2.7d'!F317</f>
        <v>18737.289999999964</v>
      </c>
      <c r="G328" s="407">
        <f>'[1]WP II-D-2.7d'!G317</f>
        <v>0</v>
      </c>
    </row>
    <row r="329" spans="1:7">
      <c r="A329" s="16" t="s">
        <v>1485</v>
      </c>
      <c r="B329" s="6" t="s">
        <v>220</v>
      </c>
      <c r="C329" s="404" t="str">
        <f>'[1]WP II-D-2.7d'!C318</f>
        <v>SQ  AMS REHABILITATION - Total: SQ  AMS REHABILITATION - Total</v>
      </c>
      <c r="D329" s="407">
        <f>'[1]WP II-D-2.7d'!D318</f>
        <v>108</v>
      </c>
      <c r="E329" s="407">
        <f>'[1]WP II-D-2.7d'!E318</f>
        <v>126</v>
      </c>
      <c r="F329" s="407">
        <f>'[1]WP II-D-2.7d'!F318</f>
        <v>18</v>
      </c>
      <c r="G329" s="407">
        <f>'[1]WP II-D-2.7d'!G318</f>
        <v>0</v>
      </c>
    </row>
    <row r="330" spans="1:7">
      <c r="A330" s="16" t="s">
        <v>1486</v>
      </c>
      <c r="B330" s="6" t="s">
        <v>220</v>
      </c>
      <c r="C330" s="404" t="str">
        <f>'[1]WP II-D-2.7d'!C319</f>
        <v>SQ  EASTWEST COMMUNICA - Total: SQ  EASTWEST COMMUNICA -Total</v>
      </c>
      <c r="D330" s="407">
        <f>'[1]WP II-D-2.7d'!D319</f>
        <v>1017</v>
      </c>
      <c r="E330" s="407">
        <f>'[1]WP II-D-2.7d'!E319</f>
        <v>0</v>
      </c>
      <c r="F330" s="407">
        <f>'[1]WP II-D-2.7d'!F319</f>
        <v>1017</v>
      </c>
      <c r="G330" s="407">
        <f>'[1]WP II-D-2.7d'!G319</f>
        <v>0</v>
      </c>
    </row>
    <row r="331" spans="1:7">
      <c r="A331" s="16" t="s">
        <v>1487</v>
      </c>
      <c r="B331" s="6" t="s">
        <v>220</v>
      </c>
      <c r="C331" s="404" t="str">
        <f>'[1]WP II-D-2.7d'!C320</f>
        <v>SQ  GULF COAST PEST CO - Total: SQ  GULF COAST PEST CO - Total</v>
      </c>
      <c r="D331" s="407">
        <f>'[1]WP II-D-2.7d'!D320</f>
        <v>3005.5399999999986</v>
      </c>
      <c r="E331" s="407">
        <f>'[1]WP II-D-2.7d'!E320</f>
        <v>2336.2400000000002</v>
      </c>
      <c r="F331" s="407">
        <f>'[1]WP II-D-2.7d'!F320</f>
        <v>669.29999999999836</v>
      </c>
      <c r="G331" s="407">
        <f>'[1]WP II-D-2.7d'!G320</f>
        <v>0</v>
      </c>
    </row>
    <row r="332" spans="1:7">
      <c r="A332" s="16" t="s">
        <v>1488</v>
      </c>
      <c r="B332" s="6" t="s">
        <v>220</v>
      </c>
      <c r="C332" s="404" t="str">
        <f>'[1]WP II-D-2.7d'!C321</f>
        <v>SQ  SOUTHSTAR EXHIBITS - Total: SQ  SOUTHSTAR EXHIBITS - Total</v>
      </c>
      <c r="D332" s="407">
        <f>'[1]WP II-D-2.7d'!D321</f>
        <v>0</v>
      </c>
      <c r="E332" s="407">
        <f>'[1]WP II-D-2.7d'!E321</f>
        <v>7883.17</v>
      </c>
      <c r="F332" s="407">
        <f>'[1]WP II-D-2.7d'!F321</f>
        <v>7883.17</v>
      </c>
      <c r="G332" s="407">
        <f>'[1]WP II-D-2.7d'!G321</f>
        <v>0</v>
      </c>
    </row>
    <row r="333" spans="1:7">
      <c r="A333" s="16" t="s">
        <v>1489</v>
      </c>
      <c r="B333" s="6" t="s">
        <v>220</v>
      </c>
      <c r="C333" s="404" t="str">
        <f>'[1]WP II-D-2.7d'!C322</f>
        <v>SQ SQ COMMERCIAL AUD - TOTAL: SQ SQ COMMERCIAL AUD - TOTAL</v>
      </c>
      <c r="D333" s="407">
        <f>'[1]WP II-D-2.7d'!D322</f>
        <v>0</v>
      </c>
      <c r="E333" s="407">
        <f>'[1]WP II-D-2.7d'!E322</f>
        <v>8822.3799999999992</v>
      </c>
      <c r="F333" s="407">
        <f>'[1]WP II-D-2.7d'!F322</f>
        <v>8822.3799999999992</v>
      </c>
      <c r="G333" s="407">
        <f>'[1]WP II-D-2.7d'!G322</f>
        <v>0</v>
      </c>
    </row>
    <row r="334" spans="1:7">
      <c r="A334" s="16" t="s">
        <v>1490</v>
      </c>
      <c r="B334" s="6" t="s">
        <v>220</v>
      </c>
      <c r="C334" s="404" t="str">
        <f>'[1]WP II-D-2.7d'!C323</f>
        <v>STDB, INC. - TOTAL: STDB, INC. - TOTAL</v>
      </c>
      <c r="D334" s="407">
        <f>'[1]WP II-D-2.7d'!D323</f>
        <v>1495</v>
      </c>
      <c r="E334" s="407">
        <f>'[1]WP II-D-2.7d'!E323</f>
        <v>0</v>
      </c>
      <c r="F334" s="407">
        <f>'[1]WP II-D-2.7d'!F323</f>
        <v>1495</v>
      </c>
      <c r="G334" s="407">
        <f>'[1]WP II-D-2.7d'!G323</f>
        <v>0</v>
      </c>
    </row>
    <row r="335" spans="1:7">
      <c r="A335" s="16" t="s">
        <v>1491</v>
      </c>
      <c r="B335" s="6" t="s">
        <v>220</v>
      </c>
      <c r="C335" s="404" t="str">
        <f>'[1]WP II-D-2.7d'!C324</f>
        <v>STRUMBONO LLC CORPORATE CARE -Total: STRUMBONO LLC CORPORATE CARE -Total</v>
      </c>
      <c r="D335" s="407">
        <f>'[1]WP II-D-2.7d'!D324</f>
        <v>0</v>
      </c>
      <c r="E335" s="407">
        <f>'[1]WP II-D-2.7d'!E324</f>
        <v>3139.25</v>
      </c>
      <c r="F335" s="407">
        <f>'[1]WP II-D-2.7d'!F324</f>
        <v>3139.25</v>
      </c>
      <c r="G335" s="407">
        <f>'[1]WP II-D-2.7d'!G324</f>
        <v>0</v>
      </c>
    </row>
    <row r="336" spans="1:7">
      <c r="A336" s="16" t="s">
        <v>1492</v>
      </c>
      <c r="B336" s="6" t="s">
        <v>220</v>
      </c>
      <c r="C336" s="404" t="str">
        <f>'[1]WP II-D-2.7d'!C325</f>
        <v>SYBIS LLC - TOTAL: SYBIS LLC - TOTAL</v>
      </c>
      <c r="D336" s="407">
        <f>'[1]WP II-D-2.7d'!D325</f>
        <v>27688.449999999997</v>
      </c>
      <c r="E336" s="407">
        <f>'[1]WP II-D-2.7d'!E325</f>
        <v>60010.899999999994</v>
      </c>
      <c r="F336" s="407">
        <f>'[1]WP II-D-2.7d'!F325</f>
        <v>32322.449999999997</v>
      </c>
      <c r="G336" s="407">
        <f>'[1]WP II-D-2.7d'!G325</f>
        <v>0</v>
      </c>
    </row>
    <row r="337" spans="1:7">
      <c r="A337" s="16" t="s">
        <v>1493</v>
      </c>
      <c r="B337" s="6" t="s">
        <v>220</v>
      </c>
      <c r="C337" s="404" t="str">
        <f>'[1]WP II-D-2.7d'!C326</f>
        <v>TCT THE OCCASION GROUP - TOTAL: TCT THE OCCASION GROUP - TOTAL</v>
      </c>
      <c r="D337" s="407">
        <f>'[1]WP II-D-2.7d'!D326</f>
        <v>45.47</v>
      </c>
      <c r="E337" s="407">
        <f>'[1]WP II-D-2.7d'!E326</f>
        <v>73.12</v>
      </c>
      <c r="F337" s="407">
        <f>'[1]WP II-D-2.7d'!F326</f>
        <v>27.650000000000006</v>
      </c>
      <c r="G337" s="407">
        <f>'[1]WP II-D-2.7d'!G326</f>
        <v>0</v>
      </c>
    </row>
    <row r="338" spans="1:7">
      <c r="A338" s="16" t="s">
        <v>1494</v>
      </c>
      <c r="B338" s="6" t="s">
        <v>220</v>
      </c>
      <c r="C338" s="404" t="str">
        <f>'[1]WP II-D-2.7d'!C327</f>
        <v>TERRACON CONSULTANTS INC - TOTAL: TERRACON CONSULTANTS INC - TOTAL</v>
      </c>
      <c r="D338" s="407">
        <f>'[1]WP II-D-2.7d'!D327</f>
        <v>1318.75</v>
      </c>
      <c r="E338" s="407">
        <f>'[1]WP II-D-2.7d'!E327</f>
        <v>263.29999999999995</v>
      </c>
      <c r="F338" s="407">
        <f>'[1]WP II-D-2.7d'!F327</f>
        <v>1055.45</v>
      </c>
      <c r="G338" s="407">
        <f>'[1]WP II-D-2.7d'!G327</f>
        <v>0</v>
      </c>
    </row>
    <row r="339" spans="1:7">
      <c r="A339" s="16" t="s">
        <v>1495</v>
      </c>
      <c r="B339" s="6" t="s">
        <v>220</v>
      </c>
      <c r="C339" s="404" t="str">
        <f>'[1]WP II-D-2.7d'!C328</f>
        <v>TETRA TECH INC -Total: TETRA TECH INC -Total</v>
      </c>
      <c r="D339" s="407">
        <f>'[1]WP II-D-2.7d'!D328</f>
        <v>393496.21</v>
      </c>
      <c r="E339" s="407">
        <f>'[1]WP II-D-2.7d'!E328</f>
        <v>395290.73000000004</v>
      </c>
      <c r="F339" s="407">
        <f>'[1]WP II-D-2.7d'!F328</f>
        <v>1794.5200000000186</v>
      </c>
      <c r="G339" s="407">
        <f>'[1]WP II-D-2.7d'!G328</f>
        <v>0</v>
      </c>
    </row>
    <row r="340" spans="1:7">
      <c r="A340" s="16" t="s">
        <v>1496</v>
      </c>
      <c r="B340" s="6" t="s">
        <v>220</v>
      </c>
      <c r="C340" s="404" t="str">
        <f>'[1]WP II-D-2.7d'!C329</f>
        <v>TEXAS REEXCAVATION LLC -Total: TEXAS REEXCAVATION LLC -Total</v>
      </c>
      <c r="D340" s="407">
        <f>'[1]WP II-D-2.7d'!D329</f>
        <v>1030</v>
      </c>
      <c r="E340" s="407">
        <f>'[1]WP II-D-2.7d'!E329</f>
        <v>26.200000000000003</v>
      </c>
      <c r="F340" s="407">
        <f>'[1]WP II-D-2.7d'!F329</f>
        <v>1003.8</v>
      </c>
      <c r="G340" s="407">
        <f>'[1]WP II-D-2.7d'!G329</f>
        <v>0</v>
      </c>
    </row>
    <row r="341" spans="1:7">
      <c r="A341" s="16" t="s">
        <v>1497</v>
      </c>
      <c r="B341" s="6" t="s">
        <v>220</v>
      </c>
      <c r="C341" s="404" t="str">
        <f>'[1]WP II-D-2.7d'!C330</f>
        <v>TEX-STAR SERVICES, INC. - TOTAL: TEX-STAR SERVICES, INC. - TOTAL</v>
      </c>
      <c r="D341" s="407">
        <f>'[1]WP II-D-2.7d'!D330</f>
        <v>160562.25</v>
      </c>
      <c r="E341" s="407">
        <f>'[1]WP II-D-2.7d'!E330</f>
        <v>102089.9</v>
      </c>
      <c r="F341" s="407">
        <f>'[1]WP II-D-2.7d'!F330</f>
        <v>58472.350000000006</v>
      </c>
      <c r="G341" s="407">
        <f>'[1]WP II-D-2.7d'!G330</f>
        <v>0</v>
      </c>
    </row>
    <row r="342" spans="1:7">
      <c r="A342" s="16" t="s">
        <v>1498</v>
      </c>
      <c r="B342" s="6" t="s">
        <v>220</v>
      </c>
      <c r="C342" s="404" t="str">
        <f>'[1]WP II-D-2.7d'!C331</f>
        <v>THE BANK OF NEW YORK MELLON - TOTAL: THE BANK OF NEW YORK MELLON - TOTAL</v>
      </c>
      <c r="D342" s="407">
        <f>'[1]WP II-D-2.7d'!D331</f>
        <v>0</v>
      </c>
      <c r="E342" s="407">
        <f>'[1]WP II-D-2.7d'!E331</f>
        <v>45000</v>
      </c>
      <c r="F342" s="407">
        <f>'[1]WP II-D-2.7d'!F331</f>
        <v>45000</v>
      </c>
      <c r="G342" s="407">
        <f>'[1]WP II-D-2.7d'!G331</f>
        <v>0</v>
      </c>
    </row>
    <row r="343" spans="1:7">
      <c r="A343" s="16" t="s">
        <v>1499</v>
      </c>
      <c r="B343" s="6" t="s">
        <v>220</v>
      </c>
      <c r="C343" s="404" t="str">
        <f>'[1]WP II-D-2.7d'!C332</f>
        <v>THE BURNETT COMPANIES  CONSOLIDATED -Total: THE BURNETT COMPANIES CONSOLIDATED -Total</v>
      </c>
      <c r="D343" s="407">
        <f>'[1]WP II-D-2.7d'!D332</f>
        <v>0</v>
      </c>
      <c r="E343" s="407">
        <f>'[1]WP II-D-2.7d'!E332</f>
        <v>20901.439999999999</v>
      </c>
      <c r="F343" s="407">
        <f>'[1]WP II-D-2.7d'!F332</f>
        <v>20901.439999999999</v>
      </c>
      <c r="G343" s="407">
        <f>'[1]WP II-D-2.7d'!G332</f>
        <v>0</v>
      </c>
    </row>
    <row r="344" spans="1:7">
      <c r="A344" s="16" t="s">
        <v>1500</v>
      </c>
      <c r="B344" s="6" t="s">
        <v>220</v>
      </c>
      <c r="C344" s="404" t="str">
        <f>'[1]WP II-D-2.7d'!C333</f>
        <v>THE L E MYERS COMPANY - TOTAL: THE L E MYERS COMPANY - TOTAL</v>
      </c>
      <c r="D344" s="407">
        <f>'[1]WP II-D-2.7d'!D333</f>
        <v>7576.5399999999991</v>
      </c>
      <c r="E344" s="407">
        <f>'[1]WP II-D-2.7d'!E333</f>
        <v>0</v>
      </c>
      <c r="F344" s="407">
        <f>'[1]WP II-D-2.7d'!F333</f>
        <v>7576.5399999999991</v>
      </c>
      <c r="G344" s="407">
        <f>'[1]WP II-D-2.7d'!G333</f>
        <v>0</v>
      </c>
    </row>
    <row r="345" spans="1:7">
      <c r="A345" s="16" t="s">
        <v>1501</v>
      </c>
      <c r="B345" s="6" t="s">
        <v>220</v>
      </c>
      <c r="C345" s="404" t="str">
        <f>'[1]WP II-D-2.7d'!C334</f>
        <v>THOMASSON MATS LLC - TOTAL: THOMASSON MATS LLC - TOTAL</v>
      </c>
      <c r="D345" s="407">
        <f>'[1]WP II-D-2.7d'!D334</f>
        <v>38636.76</v>
      </c>
      <c r="E345" s="407">
        <f>'[1]WP II-D-2.7d'!E334</f>
        <v>18065.419999999998</v>
      </c>
      <c r="F345" s="407">
        <f>'[1]WP II-D-2.7d'!F334</f>
        <v>20571.340000000004</v>
      </c>
      <c r="G345" s="407">
        <f>'[1]WP II-D-2.7d'!G334</f>
        <v>0</v>
      </c>
    </row>
    <row r="346" spans="1:7">
      <c r="A346" s="16" t="s">
        <v>1502</v>
      </c>
      <c r="B346" s="6" t="s">
        <v>220</v>
      </c>
      <c r="C346" s="404" t="str">
        <f>'[1]WP II-D-2.7d'!C335</f>
        <v>TLF VILLAGE GREENERY - Total: TLF VILLAGE GREENERY - Total</v>
      </c>
      <c r="D346" s="407">
        <f>'[1]WP II-D-2.7d'!D335</f>
        <v>727.43000000000006</v>
      </c>
      <c r="E346" s="407">
        <f>'[1]WP II-D-2.7d'!E335</f>
        <v>671.11</v>
      </c>
      <c r="F346" s="407">
        <f>'[1]WP II-D-2.7d'!F335</f>
        <v>56.32000000000005</v>
      </c>
      <c r="G346" s="407">
        <f>'[1]WP II-D-2.7d'!G335</f>
        <v>0</v>
      </c>
    </row>
    <row r="347" spans="1:7">
      <c r="A347" s="16" t="s">
        <v>1503</v>
      </c>
      <c r="B347" s="6" t="s">
        <v>220</v>
      </c>
      <c r="C347" s="404" t="str">
        <f>'[1]WP II-D-2.7d'!C336</f>
        <v>TOWERKRAFT ENGINEERING PC - TOTAL: TOWERKRAFT ENGINEERING PC - TOTAL</v>
      </c>
      <c r="D347" s="407">
        <f>'[1]WP II-D-2.7d'!D336</f>
        <v>9875</v>
      </c>
      <c r="E347" s="407">
        <f>'[1]WP II-D-2.7d'!E336</f>
        <v>3500</v>
      </c>
      <c r="F347" s="407">
        <f>'[1]WP II-D-2.7d'!F336</f>
        <v>6375</v>
      </c>
      <c r="G347" s="407">
        <f>'[1]WP II-D-2.7d'!G336</f>
        <v>0</v>
      </c>
    </row>
    <row r="348" spans="1:7">
      <c r="A348" s="16" t="s">
        <v>1504</v>
      </c>
      <c r="B348" s="6" t="s">
        <v>220</v>
      </c>
      <c r="C348" s="404" t="str">
        <f>'[1]WP II-D-2.7d'!C337</f>
        <v>TREES LLC - TOTAL: TREES LLC - TOTAL</v>
      </c>
      <c r="D348" s="407">
        <f>'[1]WP II-D-2.7d'!D337</f>
        <v>0</v>
      </c>
      <c r="E348" s="407">
        <f>'[1]WP II-D-2.7d'!E337</f>
        <v>6500</v>
      </c>
      <c r="F348" s="407">
        <f>'[1]WP II-D-2.7d'!F337</f>
        <v>6500</v>
      </c>
      <c r="G348" s="407">
        <f>'[1]WP II-D-2.7d'!G337</f>
        <v>0</v>
      </c>
    </row>
    <row r="349" spans="1:7">
      <c r="A349" s="16" t="s">
        <v>1505</v>
      </c>
      <c r="B349" s="6" t="s">
        <v>220</v>
      </c>
      <c r="C349" s="404" t="str">
        <f>'[1]WP II-D-2.7d'!C338</f>
        <v>TURFPRO -Total: TURFPRO -Total</v>
      </c>
      <c r="D349" s="407">
        <f>'[1]WP II-D-2.7d'!D338</f>
        <v>0</v>
      </c>
      <c r="E349" s="407">
        <f>'[1]WP II-D-2.7d'!E338</f>
        <v>36.81</v>
      </c>
      <c r="F349" s="407">
        <f>'[1]WP II-D-2.7d'!F338</f>
        <v>36.81</v>
      </c>
      <c r="G349" s="407">
        <f>'[1]WP II-D-2.7d'!G338</f>
        <v>0</v>
      </c>
    </row>
    <row r="350" spans="1:7">
      <c r="A350" s="16" t="s">
        <v>1506</v>
      </c>
      <c r="B350" s="6" t="s">
        <v>220</v>
      </c>
      <c r="C350" s="404" t="str">
        <f>'[1]WP II-D-2.7d'!C339</f>
        <v>TXGov - Total: TXGov - Total</v>
      </c>
      <c r="D350" s="407">
        <f>'[1]WP II-D-2.7d'!D339</f>
        <v>548.35999999999979</v>
      </c>
      <c r="E350" s="407">
        <f>'[1]WP II-D-2.7d'!E339</f>
        <v>554.17999999999984</v>
      </c>
      <c r="F350" s="407">
        <f>'[1]WP II-D-2.7d'!F339</f>
        <v>5.82000000000005</v>
      </c>
      <c r="G350" s="407">
        <f>'[1]WP II-D-2.7d'!G339</f>
        <v>0</v>
      </c>
    </row>
    <row r="351" spans="1:7">
      <c r="A351" s="16" t="s">
        <v>1507</v>
      </c>
      <c r="B351" s="6" t="s">
        <v>220</v>
      </c>
      <c r="C351" s="404" t="str">
        <f>'[1]WP II-D-2.7d'!C340</f>
        <v>UNIFIED CARRIER REGIST _ Total: UNIFIED CARRIER REGIST - Total</v>
      </c>
      <c r="D351" s="407">
        <f>'[1]WP II-D-2.7d'!D340</f>
        <v>5995.46</v>
      </c>
      <c r="E351" s="407">
        <f>'[1]WP II-D-2.7d'!E340</f>
        <v>0</v>
      </c>
      <c r="F351" s="407">
        <f>'[1]WP II-D-2.7d'!F340</f>
        <v>5995.46</v>
      </c>
      <c r="G351" s="407">
        <f>'[1]WP II-D-2.7d'!G340</f>
        <v>0</v>
      </c>
    </row>
    <row r="352" spans="1:7">
      <c r="A352" s="16" t="s">
        <v>1508</v>
      </c>
      <c r="B352" s="6" t="s">
        <v>220</v>
      </c>
      <c r="C352" s="404" t="str">
        <f>'[1]WP II-D-2.7d'!C341</f>
        <v>UNITED RENTALS NORTH AMERICA INC -Total: UNITED RENTALS NORTH AMERICA INC -Total</v>
      </c>
      <c r="D352" s="407">
        <f>'[1]WP II-D-2.7d'!D341</f>
        <v>14756.25</v>
      </c>
      <c r="E352" s="407">
        <f>'[1]WP II-D-2.7d'!E341</f>
        <v>23957</v>
      </c>
      <c r="F352" s="407">
        <f>'[1]WP II-D-2.7d'!F341</f>
        <v>9200.75</v>
      </c>
      <c r="G352" s="407">
        <f>'[1]WP II-D-2.7d'!G341</f>
        <v>0</v>
      </c>
    </row>
    <row r="353" spans="1:7">
      <c r="A353" s="16" t="s">
        <v>1509</v>
      </c>
      <c r="B353" s="6" t="s">
        <v>220</v>
      </c>
      <c r="C353" s="404" t="str">
        <f>'[1]WP II-D-2.7d'!C342</f>
        <v>UPS - TOTAL: UPS - TOTAL</v>
      </c>
      <c r="D353" s="407">
        <f>'[1]WP II-D-2.7d'!D342</f>
        <v>12.76</v>
      </c>
      <c r="E353" s="407">
        <f>'[1]WP II-D-2.7d'!E342</f>
        <v>0</v>
      </c>
      <c r="F353" s="407">
        <f>'[1]WP II-D-2.7d'!F342</f>
        <v>12.76</v>
      </c>
      <c r="G353" s="407">
        <f>'[1]WP II-D-2.7d'!G342</f>
        <v>0</v>
      </c>
    </row>
    <row r="354" spans="1:7">
      <c r="A354" s="16" t="s">
        <v>1510</v>
      </c>
      <c r="B354" s="6" t="s">
        <v>220</v>
      </c>
      <c r="C354" s="404" t="str">
        <f>'[1]WP II-D-2.7d'!C343</f>
        <v>US DOT HAZMAT REG - TOTAL: US DOT HAZMAT REG - TOTAL</v>
      </c>
      <c r="D354" s="407">
        <f>'[1]WP II-D-2.7d'!D343</f>
        <v>2600</v>
      </c>
      <c r="E354" s="407">
        <f>'[1]WP II-D-2.7d'!E343</f>
        <v>0</v>
      </c>
      <c r="F354" s="407">
        <f>'[1]WP II-D-2.7d'!F343</f>
        <v>2600</v>
      </c>
      <c r="G354" s="407">
        <f>'[1]WP II-D-2.7d'!G343</f>
        <v>0</v>
      </c>
    </row>
    <row r="355" spans="1:7">
      <c r="A355" s="16" t="s">
        <v>1511</v>
      </c>
      <c r="B355" s="6" t="s">
        <v>220</v>
      </c>
      <c r="C355" s="404" t="str">
        <f>'[1]WP II-D-2.7d'!C344</f>
        <v>UTC (UTILITIES TELECOM COUNCIL) - TOTAL: UTC (UTILITIES TELECOM COUNCIL) - TOTAL</v>
      </c>
      <c r="D355" s="407">
        <f>'[1]WP II-D-2.7d'!D344</f>
        <v>3718.39</v>
      </c>
      <c r="E355" s="407">
        <f>'[1]WP II-D-2.7d'!E344</f>
        <v>0</v>
      </c>
      <c r="F355" s="407">
        <f>'[1]WP II-D-2.7d'!F344</f>
        <v>3718.39</v>
      </c>
      <c r="G355" s="407">
        <f>'[1]WP II-D-2.7d'!G344</f>
        <v>0</v>
      </c>
    </row>
    <row r="356" spans="1:7">
      <c r="A356" s="16" t="s">
        <v>1512</v>
      </c>
      <c r="B356" s="6" t="s">
        <v>220</v>
      </c>
      <c r="C356" s="404" t="str">
        <f>'[1]WP II-D-2.7d'!C345</f>
        <v>VECTA ENVIRONMENTAL SERVICES LLC -Total: VECTA ENVIRONMENTAL SERVICES LLC -Tota</v>
      </c>
      <c r="D356" s="407">
        <f>'[1]WP II-D-2.7d'!D345</f>
        <v>376.6</v>
      </c>
      <c r="E356" s="407">
        <f>'[1]WP II-D-2.7d'!E345</f>
        <v>5089.9999999999991</v>
      </c>
      <c r="F356" s="407">
        <f>'[1]WP II-D-2.7d'!F345</f>
        <v>4713.3999999999987</v>
      </c>
      <c r="G356" s="407">
        <f>'[1]WP II-D-2.7d'!G345</f>
        <v>0</v>
      </c>
    </row>
    <row r="357" spans="1:7">
      <c r="A357" s="16" t="s">
        <v>1513</v>
      </c>
      <c r="B357" s="6" t="s">
        <v>220</v>
      </c>
      <c r="C357" s="404" t="str">
        <f>'[1]WP II-D-2.7d'!C346</f>
        <v>VERIZON -Total: VERIZON -Total</v>
      </c>
      <c r="D357" s="407">
        <f>'[1]WP II-D-2.7d'!D346</f>
        <v>114926.05000000002</v>
      </c>
      <c r="E357" s="407">
        <f>'[1]WP II-D-2.7d'!E346</f>
        <v>109341.81</v>
      </c>
      <c r="F357" s="407">
        <f>'[1]WP II-D-2.7d'!F346</f>
        <v>5584.2400000000198</v>
      </c>
      <c r="G357" s="407">
        <f>'[1]WP II-D-2.7d'!G346</f>
        <v>0</v>
      </c>
    </row>
    <row r="358" spans="1:7">
      <c r="A358" s="16" t="s">
        <v>1514</v>
      </c>
      <c r="B358" s="6" t="s">
        <v>220</v>
      </c>
      <c r="C358" s="404" t="str">
        <f>'[1]WP II-D-2.7d'!C347</f>
        <v>W.T. BYLER CO INC -Total: W.T. BYLER CO INC -Total</v>
      </c>
      <c r="D358" s="407">
        <f>'[1]WP II-D-2.7d'!D347</f>
        <v>112008</v>
      </c>
      <c r="E358" s="407">
        <f>'[1]WP II-D-2.7d'!E347</f>
        <v>0</v>
      </c>
      <c r="F358" s="407">
        <f>'[1]WP II-D-2.7d'!F347</f>
        <v>112008</v>
      </c>
      <c r="G358" s="407">
        <f>'[1]WP II-D-2.7d'!G347</f>
        <v>112008</v>
      </c>
    </row>
    <row r="359" spans="1:7">
      <c r="A359" s="16" t="s">
        <v>1515</v>
      </c>
      <c r="B359" s="6" t="s">
        <v>220</v>
      </c>
      <c r="C359" s="404" t="str">
        <f>'[1]WP II-D-2.7d'!C348</f>
        <v>WASTE MANAGEMENT OF TEXAS INC - TOTAL: WASTE MANAGEMENT OF TEXAS INC - TOTAL</v>
      </c>
      <c r="D359" s="407">
        <f>'[1]WP II-D-2.7d'!D348</f>
        <v>8929.1099999999988</v>
      </c>
      <c r="E359" s="407">
        <f>'[1]WP II-D-2.7d'!E348</f>
        <v>8174.5099999999993</v>
      </c>
      <c r="F359" s="407">
        <f>'[1]WP II-D-2.7d'!F348</f>
        <v>754.59999999999945</v>
      </c>
      <c r="G359" s="407">
        <f>'[1]WP II-D-2.7d'!G348</f>
        <v>0</v>
      </c>
    </row>
    <row r="360" spans="1:7">
      <c r="A360" s="16" t="s">
        <v>1516</v>
      </c>
      <c r="B360" s="6" t="s">
        <v>220</v>
      </c>
      <c r="C360" s="404" t="str">
        <f>'[1]WP II-D-2.7d'!C349</f>
        <v>WESTEX SECURITY SERVICES INC - TOTAL: WESTEX SECURITY SERVICES INC - TOTAL</v>
      </c>
      <c r="D360" s="407">
        <f>'[1]WP II-D-2.7d'!D349</f>
        <v>968286.3899999999</v>
      </c>
      <c r="E360" s="407">
        <f>'[1]WP II-D-2.7d'!E349</f>
        <v>1317667.3300000038</v>
      </c>
      <c r="F360" s="407">
        <f>'[1]WP II-D-2.7d'!F349</f>
        <v>349380.9400000039</v>
      </c>
      <c r="G360" s="407">
        <f>'[1]WP II-D-2.7d'!G349</f>
        <v>349380.9400000039</v>
      </c>
    </row>
    <row r="361" spans="1:7">
      <c r="A361" s="16" t="s">
        <v>1517</v>
      </c>
      <c r="B361" s="6" t="s">
        <v>220</v>
      </c>
      <c r="C361" s="404" t="str">
        <f>'[1]WP II-D-2.7d'!C350</f>
        <v>WPY SMME - TOTAL: WPY SMME - TOTAL</v>
      </c>
      <c r="D361" s="407">
        <f>'[1]WP II-D-2.7d'!D350</f>
        <v>108.25</v>
      </c>
      <c r="E361" s="407">
        <f>'[1]WP II-D-2.7d'!E350</f>
        <v>0</v>
      </c>
      <c r="F361" s="407">
        <f>'[1]WP II-D-2.7d'!F350</f>
        <v>108.25</v>
      </c>
      <c r="G361" s="407">
        <f>'[1]WP II-D-2.7d'!G350</f>
        <v>0</v>
      </c>
    </row>
  </sheetData>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8"/>
  <dimension ref="A1:B13"/>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103</v>
      </c>
    </row>
    <row r="4" spans="1:2">
      <c r="A4" s="20" t="s">
        <v>2</v>
      </c>
    </row>
    <row r="5" spans="1:2">
      <c r="A5" s="20" t="s">
        <v>3</v>
      </c>
    </row>
    <row r="6" spans="1:2">
      <c r="A6" s="20" t="s">
        <v>254</v>
      </c>
    </row>
    <row r="9" spans="1:2">
      <c r="A9" s="403"/>
      <c r="B9" s="60" t="s">
        <v>2867</v>
      </c>
    </row>
    <row r="10" spans="1:2">
      <c r="A10" s="66"/>
      <c r="B10" s="66"/>
    </row>
    <row r="12" spans="1:2">
      <c r="A12" s="66"/>
      <c r="B12" s="66"/>
    </row>
    <row r="13" spans="1:2" ht="22.5">
      <c r="A13" s="67" t="s">
        <v>213</v>
      </c>
      <c r="B13"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9"/>
  <dimension ref="A1:AC72"/>
  <sheetViews>
    <sheetView zoomScaleNormal="100" workbookViewId="0">
      <selection activeCell="G80" sqref="G80"/>
    </sheetView>
  </sheetViews>
  <sheetFormatPr defaultColWidth="9" defaultRowHeight="11.25"/>
  <cols>
    <col min="1" max="1" width="5.42578125" style="19" customWidth="1"/>
    <col min="2" max="3" width="9" style="19" customWidth="1"/>
    <col min="4" max="4" width="46.140625" style="19" customWidth="1"/>
    <col min="5" max="20" width="11.7109375" style="19" customWidth="1"/>
    <col min="21" max="21" width="3.85546875" style="19" customWidth="1"/>
    <col min="22" max="29" width="11.7109375" style="19" customWidth="1"/>
    <col min="30" max="16384" width="9" style="19"/>
  </cols>
  <sheetData>
    <row r="1" spans="1:29">
      <c r="A1" s="20" t="s">
        <v>0</v>
      </c>
    </row>
    <row r="2" spans="1:29">
      <c r="A2" s="20" t="s">
        <v>1</v>
      </c>
    </row>
    <row r="3" spans="1:29">
      <c r="A3" s="20" t="s">
        <v>104</v>
      </c>
    </row>
    <row r="4" spans="1:29">
      <c r="A4" s="20" t="s">
        <v>2</v>
      </c>
    </row>
    <row r="5" spans="1:29">
      <c r="A5" s="20" t="s">
        <v>3</v>
      </c>
    </row>
    <row r="6" spans="1:29">
      <c r="A6" s="20" t="s">
        <v>254</v>
      </c>
    </row>
    <row r="8" spans="1:29">
      <c r="A8" s="19" t="s">
        <v>2868</v>
      </c>
    </row>
    <row r="10" spans="1:29" ht="12" thickBot="1">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row>
    <row r="11" spans="1:29">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c r="R11" s="888" t="s">
        <v>1035</v>
      </c>
      <c r="S11" s="888" t="s">
        <v>1036</v>
      </c>
      <c r="T11" s="888" t="s">
        <v>1903</v>
      </c>
      <c r="U11" s="888" t="s">
        <v>1904</v>
      </c>
      <c r="V11" s="888" t="s">
        <v>2869</v>
      </c>
      <c r="W11" s="888" t="s">
        <v>2870</v>
      </c>
      <c r="X11" s="888" t="s">
        <v>2871</v>
      </c>
      <c r="Y11" s="888" t="s">
        <v>2872</v>
      </c>
      <c r="Z11" s="888" t="s">
        <v>2873</v>
      </c>
      <c r="AA11" s="888" t="s">
        <v>2874</v>
      </c>
      <c r="AB11" s="888" t="s">
        <v>2875</v>
      </c>
      <c r="AC11" s="888" t="s">
        <v>2876</v>
      </c>
    </row>
    <row r="12" spans="1:29">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row>
    <row r="13" spans="1:29" ht="34.5" thickBot="1">
      <c r="A13" s="18" t="s">
        <v>213</v>
      </c>
      <c r="B13" s="18" t="s">
        <v>854</v>
      </c>
      <c r="C13" s="18" t="s">
        <v>570</v>
      </c>
      <c r="D13" s="18" t="s">
        <v>214</v>
      </c>
      <c r="E13" s="18" t="s">
        <v>1905</v>
      </c>
      <c r="F13" s="18" t="s">
        <v>1906</v>
      </c>
      <c r="G13" s="18" t="s">
        <v>1907</v>
      </c>
      <c r="H13" s="18" t="s">
        <v>1908</v>
      </c>
      <c r="I13" s="18" t="s">
        <v>1909</v>
      </c>
      <c r="J13" s="18" t="s">
        <v>1910</v>
      </c>
      <c r="K13" s="18" t="s">
        <v>1911</v>
      </c>
      <c r="L13" s="18" t="s">
        <v>1912</v>
      </c>
      <c r="M13" s="18" t="s">
        <v>1913</v>
      </c>
      <c r="N13" s="18" t="s">
        <v>1914</v>
      </c>
      <c r="O13" s="18" t="s">
        <v>1915</v>
      </c>
      <c r="P13" s="18" t="s">
        <v>1916</v>
      </c>
      <c r="Q13" s="18" t="s">
        <v>571</v>
      </c>
      <c r="R13" s="18" t="s">
        <v>572</v>
      </c>
      <c r="S13" s="18" t="s">
        <v>573</v>
      </c>
      <c r="T13" s="18" t="s">
        <v>574</v>
      </c>
      <c r="U13" s="18" t="s">
        <v>1921</v>
      </c>
      <c r="V13" s="18" t="s">
        <v>1922</v>
      </c>
      <c r="W13" s="18" t="s">
        <v>577</v>
      </c>
      <c r="X13" s="18" t="s">
        <v>529</v>
      </c>
      <c r="Y13" s="18" t="s">
        <v>530</v>
      </c>
      <c r="Z13" s="18" t="s">
        <v>531</v>
      </c>
      <c r="AA13" s="18" t="s">
        <v>532</v>
      </c>
      <c r="AB13" s="18" t="s">
        <v>578</v>
      </c>
      <c r="AC13" s="18" t="s">
        <v>269</v>
      </c>
    </row>
    <row r="14" spans="1:29">
      <c r="A14" s="16" t="s">
        <v>219</v>
      </c>
      <c r="B14" s="61">
        <v>2023</v>
      </c>
      <c r="C14" s="61"/>
      <c r="D14" s="61"/>
      <c r="E14" s="32"/>
      <c r="F14" s="32"/>
      <c r="G14" s="32"/>
      <c r="H14" s="32"/>
      <c r="I14" s="32"/>
      <c r="J14" s="32"/>
      <c r="K14" s="32"/>
      <c r="L14" s="32"/>
      <c r="M14" s="32"/>
      <c r="N14" s="32"/>
      <c r="O14" s="32"/>
      <c r="P14" s="32"/>
      <c r="Q14" s="32"/>
      <c r="R14" s="32"/>
      <c r="S14" s="32"/>
      <c r="T14" s="32"/>
      <c r="U14" s="69"/>
      <c r="V14" s="69"/>
      <c r="W14" s="32"/>
      <c r="X14" s="32"/>
      <c r="Y14" s="32"/>
      <c r="Z14" s="32"/>
      <c r="AA14" s="32"/>
      <c r="AB14" s="32"/>
      <c r="AC14" s="32"/>
    </row>
    <row r="15" spans="1:29">
      <c r="A15" s="16">
        <f>A14+1</f>
        <v>2</v>
      </c>
      <c r="B15" s="758">
        <v>2023</v>
      </c>
      <c r="C15" s="62">
        <v>9310</v>
      </c>
      <c r="D15" s="62" t="s">
        <v>2877</v>
      </c>
      <c r="E15" s="32" t="e">
        <f>SUMIFS('[1]WP II-D-2.9a'!F:F,'[1]WP II-D-2.9a'!$B:$B,$B15,'[1]WP II-D-2.9a'!$D:$D,$D15)</f>
        <v>#VALUE!</v>
      </c>
      <c r="F15" s="32" t="e">
        <f>SUMIFS('[1]WP II-D-2.9a'!G:G,'[1]WP II-D-2.9a'!$B:$B,$B15,'[1]WP II-D-2.9a'!$D:$D,$D15)</f>
        <v>#VALUE!</v>
      </c>
      <c r="G15" s="32" t="e">
        <f>SUMIFS('[1]WP II-D-2.9a'!H:H,'[1]WP II-D-2.9a'!$B:$B,$B15,'[1]WP II-D-2.9a'!$D:$D,$D15)</f>
        <v>#VALUE!</v>
      </c>
      <c r="H15" s="32" t="e">
        <f>SUMIFS('[1]WP II-D-2.9a'!I:I,'[1]WP II-D-2.9a'!$B:$B,$B15,'[1]WP II-D-2.9a'!$D:$D,$D15)</f>
        <v>#VALUE!</v>
      </c>
      <c r="I15" s="32" t="e">
        <f>SUMIFS('[1]WP II-D-2.9a'!J:J,'[1]WP II-D-2.9a'!$B:$B,$B15,'[1]WP II-D-2.9a'!$D:$D,$D15)</f>
        <v>#VALUE!</v>
      </c>
      <c r="J15" s="32" t="e">
        <f>SUMIFS('[1]WP II-D-2.9a'!K:K,'[1]WP II-D-2.9a'!$B:$B,$B15,'[1]WP II-D-2.9a'!$D:$D,$D15)</f>
        <v>#VALUE!</v>
      </c>
      <c r="K15" s="32" t="e">
        <f>SUMIFS('[1]WP II-D-2.9a'!L:L,'[1]WP II-D-2.9a'!$B:$B,$B15,'[1]WP II-D-2.9a'!$D:$D,$D15)</f>
        <v>#VALUE!</v>
      </c>
      <c r="L15" s="32" t="e">
        <f>SUMIFS('[1]WP II-D-2.9a'!M:M,'[1]WP II-D-2.9a'!$B:$B,$B15,'[1]WP II-D-2.9a'!$D:$D,$D15)</f>
        <v>#VALUE!</v>
      </c>
      <c r="M15" s="32" t="e">
        <f>SUMIFS('[1]WP II-D-2.9a'!N:N,'[1]WP II-D-2.9a'!$B:$B,$B15,'[1]WP II-D-2.9a'!$D:$D,$D15)</f>
        <v>#VALUE!</v>
      </c>
      <c r="N15" s="32" t="e">
        <f>SUMIFS('[1]WP II-D-2.9a'!O:O,'[1]WP II-D-2.9a'!$B:$B,$B15,'[1]WP II-D-2.9a'!$D:$D,$D15)</f>
        <v>#VALUE!</v>
      </c>
      <c r="O15" s="32" t="e">
        <f>SUMIFS('[1]WP II-D-2.9a'!P:P,'[1]WP II-D-2.9a'!$B:$B,$B15,'[1]WP II-D-2.9a'!$D:$D,$D15)</f>
        <v>#VALUE!</v>
      </c>
      <c r="P15" s="32" t="e">
        <f>SUMIFS('[1]WP II-D-2.9a'!Q:Q,'[1]WP II-D-2.9a'!$B:$B,$B15,'[1]WP II-D-2.9a'!$D:$D,$D15)</f>
        <v>#VALUE!</v>
      </c>
      <c r="Q15" s="32" t="e">
        <f t="shared" ref="Q15:Q27" si="0">SUM(E15:P15)</f>
        <v>#VALUE!</v>
      </c>
      <c r="R15" s="32">
        <v>0</v>
      </c>
      <c r="S15" s="32" t="e">
        <f>SUMIFS('[1]WP II-D-2.9a'!T:T,'[1]WP II-D-2.9a'!$B:$B,$B15,'[1]WP II-D-2.9a'!$D:$D,$D15)</f>
        <v>#VALUE!</v>
      </c>
      <c r="T15" s="32" t="e">
        <f>SUM(Q15:S15)</f>
        <v>#VALUE!</v>
      </c>
      <c r="U15" s="26">
        <f>(SUMIFS(II_F_2_REG_Allocators_Functionalization_Factor,II_F_2_H_Functionalization_Factor,V15))</f>
        <v>5</v>
      </c>
      <c r="V15" s="16" t="s">
        <v>532</v>
      </c>
      <c r="W15" s="32" t="e">
        <f t="shared" ref="W15:W27" si="1">T15</f>
        <v>#VALUE!</v>
      </c>
      <c r="X15" s="32" t="e">
        <f t="shared" ref="X15:X27" si="2">$W15*(SUMIFS(II_F_Func_Factors_Transmission,II_F_Func_Factors_H_Functionalization_Factor,$V15))</f>
        <v>#VALUE!</v>
      </c>
      <c r="Y15" s="32" t="e">
        <f t="shared" ref="Y15:Y27" si="3">$W15*(SUMIFS(II_F_Func_Factors_Distribution,II_F_Func_Factors_H_Functionalization_Factor,$V15))</f>
        <v>#VALUE!</v>
      </c>
      <c r="Z15" s="32" t="e">
        <f t="shared" ref="Z15:Z27" si="4">$W15*(SUMIFS(II_F_Func_Factors_Meters,II_F_Func_Factors_H_Functionalization_Factor,$V15))</f>
        <v>#VALUE!</v>
      </c>
      <c r="AA15" s="32" t="e">
        <f t="shared" ref="AA15:AA27" si="5">$W15*(SUMIFS(II_F_Func_Factors_TDCS,II_F_Func_Factors_H_Functionalization_Factor,$V15))</f>
        <v>#VALUE!</v>
      </c>
      <c r="AB15" s="32" t="e">
        <f t="shared" ref="AB15:AB27" si="6">X15+Y15+Z15+AA15</f>
        <v>#VALUE!</v>
      </c>
      <c r="AC15" s="32" t="e">
        <f t="shared" ref="AC15:AC27" si="7">W15-AB15</f>
        <v>#VALUE!</v>
      </c>
    </row>
    <row r="16" spans="1:29">
      <c r="A16" s="16">
        <f t="shared" ref="A16:A72" si="8">A15+1</f>
        <v>3</v>
      </c>
      <c r="B16" s="758">
        <v>2023</v>
      </c>
      <c r="C16" s="62">
        <v>9310</v>
      </c>
      <c r="D16" s="62" t="s">
        <v>2878</v>
      </c>
      <c r="E16" s="32" t="e">
        <f>SUMIFS('[1]WP II-D-2.9a'!F:F,'[1]WP II-D-2.9a'!$B:$B,$B16,'[1]WP II-D-2.9a'!$D:$D,$D16)</f>
        <v>#VALUE!</v>
      </c>
      <c r="F16" s="32" t="e">
        <f>SUMIFS('[1]WP II-D-2.9a'!G:G,'[1]WP II-D-2.9a'!$B:$B,$B16,'[1]WP II-D-2.9a'!$D:$D,$D16)</f>
        <v>#VALUE!</v>
      </c>
      <c r="G16" s="32" t="e">
        <f>SUMIFS('[1]WP II-D-2.9a'!H:H,'[1]WP II-D-2.9a'!$B:$B,$B16,'[1]WP II-D-2.9a'!$D:$D,$D16)</f>
        <v>#VALUE!</v>
      </c>
      <c r="H16" s="32" t="e">
        <f>SUMIFS('[1]WP II-D-2.9a'!I:I,'[1]WP II-D-2.9a'!$B:$B,$B16,'[1]WP II-D-2.9a'!$D:$D,$D16)</f>
        <v>#VALUE!</v>
      </c>
      <c r="I16" s="32" t="e">
        <f>SUMIFS('[1]WP II-D-2.9a'!J:J,'[1]WP II-D-2.9a'!$B:$B,$B16,'[1]WP II-D-2.9a'!$D:$D,$D16)</f>
        <v>#VALUE!</v>
      </c>
      <c r="J16" s="32" t="e">
        <f>SUMIFS('[1]WP II-D-2.9a'!K:K,'[1]WP II-D-2.9a'!$B:$B,$B16,'[1]WP II-D-2.9a'!$D:$D,$D16)</f>
        <v>#VALUE!</v>
      </c>
      <c r="K16" s="32" t="e">
        <f>SUMIFS('[1]WP II-D-2.9a'!L:L,'[1]WP II-D-2.9a'!$B:$B,$B16,'[1]WP II-D-2.9a'!$D:$D,$D16)</f>
        <v>#VALUE!</v>
      </c>
      <c r="L16" s="32" t="e">
        <f>SUMIFS('[1]WP II-D-2.9a'!M:M,'[1]WP II-D-2.9a'!$B:$B,$B16,'[1]WP II-D-2.9a'!$D:$D,$D16)</f>
        <v>#VALUE!</v>
      </c>
      <c r="M16" s="32" t="e">
        <f>SUMIFS('[1]WP II-D-2.9a'!N:N,'[1]WP II-D-2.9a'!$B:$B,$B16,'[1]WP II-D-2.9a'!$D:$D,$D16)</f>
        <v>#VALUE!</v>
      </c>
      <c r="N16" s="32" t="e">
        <f>SUMIFS('[1]WP II-D-2.9a'!O:O,'[1]WP II-D-2.9a'!$B:$B,$B16,'[1]WP II-D-2.9a'!$D:$D,$D16)</f>
        <v>#VALUE!</v>
      </c>
      <c r="O16" s="32" t="e">
        <f>SUMIFS('[1]WP II-D-2.9a'!P:P,'[1]WP II-D-2.9a'!$B:$B,$B16,'[1]WP II-D-2.9a'!$D:$D,$D16)</f>
        <v>#VALUE!</v>
      </c>
      <c r="P16" s="32" t="e">
        <f>SUMIFS('[1]WP II-D-2.9a'!Q:Q,'[1]WP II-D-2.9a'!$B:$B,$B16,'[1]WP II-D-2.9a'!$D:$D,$D16)</f>
        <v>#VALUE!</v>
      </c>
      <c r="Q16" s="32" t="e">
        <f t="shared" si="0"/>
        <v>#VALUE!</v>
      </c>
      <c r="R16" s="32">
        <v>0</v>
      </c>
      <c r="S16" s="32" t="e">
        <f>SUMIFS('[1]WP II-D-2.9a'!T:T,'[1]WP II-D-2.9a'!$B:$B,$B16,'[1]WP II-D-2.9a'!$D:$D,$D16)</f>
        <v>#VALUE!</v>
      </c>
      <c r="T16" s="32" t="e">
        <f t="shared" ref="T16:T27" si="9">SUM(Q16:S16)</f>
        <v>#VALUE!</v>
      </c>
      <c r="U16" s="26">
        <f t="shared" ref="U16:U27" si="10">(SUMIFS(II_F_2_REG_Allocators_Functionalization_Factor,II_F_2_H_Functionalization_Factor,V16))</f>
        <v>5</v>
      </c>
      <c r="V16" s="16" t="s">
        <v>532</v>
      </c>
      <c r="W16" s="32" t="e">
        <f t="shared" si="1"/>
        <v>#VALUE!</v>
      </c>
      <c r="X16" s="32" t="e">
        <f t="shared" si="2"/>
        <v>#VALUE!</v>
      </c>
      <c r="Y16" s="32" t="e">
        <f t="shared" si="3"/>
        <v>#VALUE!</v>
      </c>
      <c r="Z16" s="32" t="e">
        <f t="shared" si="4"/>
        <v>#VALUE!</v>
      </c>
      <c r="AA16" s="32" t="e">
        <f t="shared" si="5"/>
        <v>#VALUE!</v>
      </c>
      <c r="AB16" s="32" t="e">
        <f t="shared" si="6"/>
        <v>#VALUE!</v>
      </c>
      <c r="AC16" s="32" t="e">
        <f t="shared" si="7"/>
        <v>#VALUE!</v>
      </c>
    </row>
    <row r="17" spans="1:29">
      <c r="A17" s="16">
        <f t="shared" si="8"/>
        <v>4</v>
      </c>
      <c r="B17" s="758">
        <v>2023</v>
      </c>
      <c r="C17" s="62">
        <v>9310</v>
      </c>
      <c r="D17" s="62" t="s">
        <v>2879</v>
      </c>
      <c r="E17" s="32" t="e">
        <f>SUMIFS('[1]WP II-D-2.9a'!F:F,'[1]WP II-D-2.9a'!$B:$B,$B17,'[1]WP II-D-2.9a'!$D:$D,$D17)</f>
        <v>#VALUE!</v>
      </c>
      <c r="F17" s="32" t="e">
        <f>SUMIFS('[1]WP II-D-2.9a'!G:G,'[1]WP II-D-2.9a'!$B:$B,$B17,'[1]WP II-D-2.9a'!$D:$D,$D17)</f>
        <v>#VALUE!</v>
      </c>
      <c r="G17" s="32" t="e">
        <f>SUMIFS('[1]WP II-D-2.9a'!H:H,'[1]WP II-D-2.9a'!$B:$B,$B17,'[1]WP II-D-2.9a'!$D:$D,$D17)</f>
        <v>#VALUE!</v>
      </c>
      <c r="H17" s="32" t="e">
        <f>SUMIFS('[1]WP II-D-2.9a'!I:I,'[1]WP II-D-2.9a'!$B:$B,$B17,'[1]WP II-D-2.9a'!$D:$D,$D17)</f>
        <v>#VALUE!</v>
      </c>
      <c r="I17" s="32" t="e">
        <f>SUMIFS('[1]WP II-D-2.9a'!J:J,'[1]WP II-D-2.9a'!$B:$B,$B17,'[1]WP II-D-2.9a'!$D:$D,$D17)</f>
        <v>#VALUE!</v>
      </c>
      <c r="J17" s="32" t="e">
        <f>SUMIFS('[1]WP II-D-2.9a'!K:K,'[1]WP II-D-2.9a'!$B:$B,$B17,'[1]WP II-D-2.9a'!$D:$D,$D17)</f>
        <v>#VALUE!</v>
      </c>
      <c r="K17" s="32" t="e">
        <f>SUMIFS('[1]WP II-D-2.9a'!L:L,'[1]WP II-D-2.9a'!$B:$B,$B17,'[1]WP II-D-2.9a'!$D:$D,$D17)</f>
        <v>#VALUE!</v>
      </c>
      <c r="L17" s="32" t="e">
        <f>SUMIFS('[1]WP II-D-2.9a'!M:M,'[1]WP II-D-2.9a'!$B:$B,$B17,'[1]WP II-D-2.9a'!$D:$D,$D17)</f>
        <v>#VALUE!</v>
      </c>
      <c r="M17" s="32" t="e">
        <f>SUMIFS('[1]WP II-D-2.9a'!N:N,'[1]WP II-D-2.9a'!$B:$B,$B17,'[1]WP II-D-2.9a'!$D:$D,$D17)</f>
        <v>#VALUE!</v>
      </c>
      <c r="N17" s="32" t="e">
        <f>SUMIFS('[1]WP II-D-2.9a'!O:O,'[1]WP II-D-2.9a'!$B:$B,$B17,'[1]WP II-D-2.9a'!$D:$D,$D17)</f>
        <v>#VALUE!</v>
      </c>
      <c r="O17" s="32" t="e">
        <f>SUMIFS('[1]WP II-D-2.9a'!P:P,'[1]WP II-D-2.9a'!$B:$B,$B17,'[1]WP II-D-2.9a'!$D:$D,$D17)</f>
        <v>#VALUE!</v>
      </c>
      <c r="P17" s="32" t="e">
        <f>SUMIFS('[1]WP II-D-2.9a'!Q:Q,'[1]WP II-D-2.9a'!$B:$B,$B17,'[1]WP II-D-2.9a'!$D:$D,$D17)</f>
        <v>#VALUE!</v>
      </c>
      <c r="Q17" s="32" t="e">
        <f t="shared" si="0"/>
        <v>#VALUE!</v>
      </c>
      <c r="R17" s="32">
        <v>0</v>
      </c>
      <c r="S17" s="32" t="e">
        <f>SUMIFS('[1]WP II-D-2.9a'!T:T,'[1]WP II-D-2.9a'!$B:$B,$B17,'[1]WP II-D-2.9a'!$D:$D,$D17)</f>
        <v>#VALUE!</v>
      </c>
      <c r="T17" s="32" t="e">
        <f t="shared" si="9"/>
        <v>#VALUE!</v>
      </c>
      <c r="U17" s="26">
        <f t="shared" si="10"/>
        <v>5</v>
      </c>
      <c r="V17" s="16" t="s">
        <v>532</v>
      </c>
      <c r="W17" s="32" t="e">
        <f t="shared" si="1"/>
        <v>#VALUE!</v>
      </c>
      <c r="X17" s="32" t="e">
        <f t="shared" si="2"/>
        <v>#VALUE!</v>
      </c>
      <c r="Y17" s="32" t="e">
        <f t="shared" si="3"/>
        <v>#VALUE!</v>
      </c>
      <c r="Z17" s="32" t="e">
        <f t="shared" si="4"/>
        <v>#VALUE!</v>
      </c>
      <c r="AA17" s="32" t="e">
        <f t="shared" si="5"/>
        <v>#VALUE!</v>
      </c>
      <c r="AB17" s="32" t="e">
        <f t="shared" si="6"/>
        <v>#VALUE!</v>
      </c>
      <c r="AC17" s="32" t="e">
        <f t="shared" si="7"/>
        <v>#VALUE!</v>
      </c>
    </row>
    <row r="18" spans="1:29">
      <c r="A18" s="16">
        <f t="shared" si="8"/>
        <v>5</v>
      </c>
      <c r="B18" s="758">
        <v>2023</v>
      </c>
      <c r="C18" s="62">
        <v>9310</v>
      </c>
      <c r="D18" s="62" t="s">
        <v>2880</v>
      </c>
      <c r="E18" s="32" t="e">
        <f>SUMIFS('[1]WP II-D-2.9a'!F:F,'[1]WP II-D-2.9a'!$B:$B,$B18,'[1]WP II-D-2.9a'!$D:$D,$D18)</f>
        <v>#VALUE!</v>
      </c>
      <c r="F18" s="32" t="e">
        <f>SUMIFS('[1]WP II-D-2.9a'!G:G,'[1]WP II-D-2.9a'!$B:$B,$B18,'[1]WP II-D-2.9a'!$D:$D,$D18)</f>
        <v>#VALUE!</v>
      </c>
      <c r="G18" s="32" t="e">
        <f>SUMIFS('[1]WP II-D-2.9a'!H:H,'[1]WP II-D-2.9a'!$B:$B,$B18,'[1]WP II-D-2.9a'!$D:$D,$D18)</f>
        <v>#VALUE!</v>
      </c>
      <c r="H18" s="32" t="e">
        <f>SUMIFS('[1]WP II-D-2.9a'!I:I,'[1]WP II-D-2.9a'!$B:$B,$B18,'[1]WP II-D-2.9a'!$D:$D,$D18)</f>
        <v>#VALUE!</v>
      </c>
      <c r="I18" s="32" t="e">
        <f>SUMIFS('[1]WP II-D-2.9a'!J:J,'[1]WP II-D-2.9a'!$B:$B,$B18,'[1]WP II-D-2.9a'!$D:$D,$D18)</f>
        <v>#VALUE!</v>
      </c>
      <c r="J18" s="32" t="e">
        <f>SUMIFS('[1]WP II-D-2.9a'!K:K,'[1]WP II-D-2.9a'!$B:$B,$B18,'[1]WP II-D-2.9a'!$D:$D,$D18)</f>
        <v>#VALUE!</v>
      </c>
      <c r="K18" s="32" t="e">
        <f>SUMIFS('[1]WP II-D-2.9a'!L:L,'[1]WP II-D-2.9a'!$B:$B,$B18,'[1]WP II-D-2.9a'!$D:$D,$D18)</f>
        <v>#VALUE!</v>
      </c>
      <c r="L18" s="32" t="e">
        <f>SUMIFS('[1]WP II-D-2.9a'!M:M,'[1]WP II-D-2.9a'!$B:$B,$B18,'[1]WP II-D-2.9a'!$D:$D,$D18)</f>
        <v>#VALUE!</v>
      </c>
      <c r="M18" s="32" t="e">
        <f>SUMIFS('[1]WP II-D-2.9a'!N:N,'[1]WP II-D-2.9a'!$B:$B,$B18,'[1]WP II-D-2.9a'!$D:$D,$D18)</f>
        <v>#VALUE!</v>
      </c>
      <c r="N18" s="32" t="e">
        <f>SUMIFS('[1]WP II-D-2.9a'!O:O,'[1]WP II-D-2.9a'!$B:$B,$B18,'[1]WP II-D-2.9a'!$D:$D,$D18)</f>
        <v>#VALUE!</v>
      </c>
      <c r="O18" s="32" t="e">
        <f>SUMIFS('[1]WP II-D-2.9a'!P:P,'[1]WP II-D-2.9a'!$B:$B,$B18,'[1]WP II-D-2.9a'!$D:$D,$D18)</f>
        <v>#VALUE!</v>
      </c>
      <c r="P18" s="32" t="e">
        <f>SUMIFS('[1]WP II-D-2.9a'!Q:Q,'[1]WP II-D-2.9a'!$B:$B,$B18,'[1]WP II-D-2.9a'!$D:$D,$D18)</f>
        <v>#VALUE!</v>
      </c>
      <c r="Q18" s="32" t="e">
        <f t="shared" si="0"/>
        <v>#VALUE!</v>
      </c>
      <c r="R18" s="32">
        <v>0</v>
      </c>
      <c r="S18" s="32" t="e">
        <f>SUMIFS('[1]WP II-D-2.9a'!T:T,'[1]WP II-D-2.9a'!$B:$B,$B18,'[1]WP II-D-2.9a'!$D:$D,$D18)</f>
        <v>#VALUE!</v>
      </c>
      <c r="T18" s="32" t="e">
        <f t="shared" si="9"/>
        <v>#VALUE!</v>
      </c>
      <c r="U18" s="26">
        <f t="shared" si="10"/>
        <v>5</v>
      </c>
      <c r="V18" s="16" t="s">
        <v>532</v>
      </c>
      <c r="W18" s="32" t="e">
        <f t="shared" si="1"/>
        <v>#VALUE!</v>
      </c>
      <c r="X18" s="32" t="e">
        <f t="shared" si="2"/>
        <v>#VALUE!</v>
      </c>
      <c r="Y18" s="32" t="e">
        <f t="shared" si="3"/>
        <v>#VALUE!</v>
      </c>
      <c r="Z18" s="32" t="e">
        <f t="shared" si="4"/>
        <v>#VALUE!</v>
      </c>
      <c r="AA18" s="32" t="e">
        <f t="shared" si="5"/>
        <v>#VALUE!</v>
      </c>
      <c r="AB18" s="32" t="e">
        <f t="shared" si="6"/>
        <v>#VALUE!</v>
      </c>
      <c r="AC18" s="32" t="e">
        <f t="shared" si="7"/>
        <v>#VALUE!</v>
      </c>
    </row>
    <row r="19" spans="1:29">
      <c r="A19" s="16">
        <f t="shared" si="8"/>
        <v>6</v>
      </c>
      <c r="B19" s="758">
        <v>2023</v>
      </c>
      <c r="C19" s="62">
        <v>1070</v>
      </c>
      <c r="D19" s="62" t="s">
        <v>2881</v>
      </c>
      <c r="E19" s="32" t="e">
        <f>SUMIFS('[1]WP II-D-2.9a'!F:F,'[1]WP II-D-2.9a'!$B:$B,$B19,'[1]WP II-D-2.9a'!$D:$D,$D19)</f>
        <v>#VALUE!</v>
      </c>
      <c r="F19" s="32" t="e">
        <f>SUMIFS('[1]WP II-D-2.9a'!G:G,'[1]WP II-D-2.9a'!$B:$B,$B19,'[1]WP II-D-2.9a'!$D:$D,$D19)</f>
        <v>#VALUE!</v>
      </c>
      <c r="G19" s="32" t="e">
        <f>SUMIFS('[1]WP II-D-2.9a'!H:H,'[1]WP II-D-2.9a'!$B:$B,$B19,'[1]WP II-D-2.9a'!$D:$D,$D19)</f>
        <v>#VALUE!</v>
      </c>
      <c r="H19" s="32" t="e">
        <f>SUMIFS('[1]WP II-D-2.9a'!I:I,'[1]WP II-D-2.9a'!$B:$B,$B19,'[1]WP II-D-2.9a'!$D:$D,$D19)</f>
        <v>#VALUE!</v>
      </c>
      <c r="I19" s="32" t="e">
        <f>SUMIFS('[1]WP II-D-2.9a'!J:J,'[1]WP II-D-2.9a'!$B:$B,$B19,'[1]WP II-D-2.9a'!$D:$D,$D19)</f>
        <v>#VALUE!</v>
      </c>
      <c r="J19" s="32" t="e">
        <f>SUMIFS('[1]WP II-D-2.9a'!K:K,'[1]WP II-D-2.9a'!$B:$B,$B19,'[1]WP II-D-2.9a'!$D:$D,$D19)</f>
        <v>#VALUE!</v>
      </c>
      <c r="K19" s="32" t="e">
        <f>SUMIFS('[1]WP II-D-2.9a'!L:L,'[1]WP II-D-2.9a'!$B:$B,$B19,'[1]WP II-D-2.9a'!$D:$D,$D19)</f>
        <v>#VALUE!</v>
      </c>
      <c r="L19" s="32" t="e">
        <f>SUMIFS('[1]WP II-D-2.9a'!M:M,'[1]WP II-D-2.9a'!$B:$B,$B19,'[1]WP II-D-2.9a'!$D:$D,$D19)</f>
        <v>#VALUE!</v>
      </c>
      <c r="M19" s="32" t="e">
        <f>SUMIFS('[1]WP II-D-2.9a'!N:N,'[1]WP II-D-2.9a'!$B:$B,$B19,'[1]WP II-D-2.9a'!$D:$D,$D19)</f>
        <v>#VALUE!</v>
      </c>
      <c r="N19" s="32" t="e">
        <f>SUMIFS('[1]WP II-D-2.9a'!O:O,'[1]WP II-D-2.9a'!$B:$B,$B19,'[1]WP II-D-2.9a'!$D:$D,$D19)</f>
        <v>#VALUE!</v>
      </c>
      <c r="O19" s="32" t="e">
        <f>SUMIFS('[1]WP II-D-2.9a'!P:P,'[1]WP II-D-2.9a'!$B:$B,$B19,'[1]WP II-D-2.9a'!$D:$D,$D19)</f>
        <v>#VALUE!</v>
      </c>
      <c r="P19" s="32" t="e">
        <f>SUMIFS('[1]WP II-D-2.9a'!Q:Q,'[1]WP II-D-2.9a'!$B:$B,$B19,'[1]WP II-D-2.9a'!$D:$D,$D19)</f>
        <v>#VALUE!</v>
      </c>
      <c r="Q19" s="32" t="e">
        <f t="shared" si="0"/>
        <v>#VALUE!</v>
      </c>
      <c r="R19" s="32">
        <v>0</v>
      </c>
      <c r="S19" s="32" t="e">
        <f>SUMIFS('[1]WP II-D-2.9a'!T:T,'[1]WP II-D-2.9a'!$B:$B,$B19,'[1]WP II-D-2.9a'!$D:$D,$D19)</f>
        <v>#VALUE!</v>
      </c>
      <c r="T19" s="32" t="e">
        <f t="shared" si="9"/>
        <v>#VALUE!</v>
      </c>
      <c r="U19" s="26">
        <f t="shared" si="10"/>
        <v>0</v>
      </c>
      <c r="V19" s="16" t="s">
        <v>666</v>
      </c>
      <c r="W19" s="32" t="e">
        <f t="shared" si="1"/>
        <v>#VALUE!</v>
      </c>
      <c r="X19" s="32" t="e">
        <f t="shared" si="2"/>
        <v>#VALUE!</v>
      </c>
      <c r="Y19" s="32" t="e">
        <f t="shared" si="3"/>
        <v>#VALUE!</v>
      </c>
      <c r="Z19" s="32" t="e">
        <f t="shared" si="4"/>
        <v>#VALUE!</v>
      </c>
      <c r="AA19" s="32" t="e">
        <f t="shared" si="5"/>
        <v>#VALUE!</v>
      </c>
      <c r="AB19" s="32" t="e">
        <f t="shared" si="6"/>
        <v>#VALUE!</v>
      </c>
      <c r="AC19" s="32" t="e">
        <f t="shared" si="7"/>
        <v>#VALUE!</v>
      </c>
    </row>
    <row r="20" spans="1:29">
      <c r="A20" s="16">
        <f t="shared" si="8"/>
        <v>7</v>
      </c>
      <c r="B20" s="758">
        <v>2023</v>
      </c>
      <c r="C20" s="62">
        <v>1070</v>
      </c>
      <c r="D20" s="62" t="s">
        <v>2882</v>
      </c>
      <c r="E20" s="32" t="e">
        <f>SUMIFS('[1]WP II-D-2.9a'!F:F,'[1]WP II-D-2.9a'!$B:$B,$B20,'[1]WP II-D-2.9a'!$D:$D,$D20)</f>
        <v>#VALUE!</v>
      </c>
      <c r="F20" s="32" t="e">
        <f>SUMIFS('[1]WP II-D-2.9a'!G:G,'[1]WP II-D-2.9a'!$B:$B,$B20,'[1]WP II-D-2.9a'!$D:$D,$D20)</f>
        <v>#VALUE!</v>
      </c>
      <c r="G20" s="32" t="e">
        <f>SUMIFS('[1]WP II-D-2.9a'!H:H,'[1]WP II-D-2.9a'!$B:$B,$B20,'[1]WP II-D-2.9a'!$D:$D,$D20)</f>
        <v>#VALUE!</v>
      </c>
      <c r="H20" s="32" t="e">
        <f>SUMIFS('[1]WP II-D-2.9a'!I:I,'[1]WP II-D-2.9a'!$B:$B,$B20,'[1]WP II-D-2.9a'!$D:$D,$D20)</f>
        <v>#VALUE!</v>
      </c>
      <c r="I20" s="32" t="e">
        <f>SUMIFS('[1]WP II-D-2.9a'!J:J,'[1]WP II-D-2.9a'!$B:$B,$B20,'[1]WP II-D-2.9a'!$D:$D,$D20)</f>
        <v>#VALUE!</v>
      </c>
      <c r="J20" s="32" t="e">
        <f>SUMIFS('[1]WP II-D-2.9a'!K:K,'[1]WP II-D-2.9a'!$B:$B,$B20,'[1]WP II-D-2.9a'!$D:$D,$D20)</f>
        <v>#VALUE!</v>
      </c>
      <c r="K20" s="32" t="e">
        <f>SUMIFS('[1]WP II-D-2.9a'!L:L,'[1]WP II-D-2.9a'!$B:$B,$B20,'[1]WP II-D-2.9a'!$D:$D,$D20)</f>
        <v>#VALUE!</v>
      </c>
      <c r="L20" s="32" t="e">
        <f>SUMIFS('[1]WP II-D-2.9a'!M:M,'[1]WP II-D-2.9a'!$B:$B,$B20,'[1]WP II-D-2.9a'!$D:$D,$D20)</f>
        <v>#VALUE!</v>
      </c>
      <c r="M20" s="32" t="e">
        <f>SUMIFS('[1]WP II-D-2.9a'!N:N,'[1]WP II-D-2.9a'!$B:$B,$B20,'[1]WP II-D-2.9a'!$D:$D,$D20)</f>
        <v>#VALUE!</v>
      </c>
      <c r="N20" s="32" t="e">
        <f>SUMIFS('[1]WP II-D-2.9a'!O:O,'[1]WP II-D-2.9a'!$B:$B,$B20,'[1]WP II-D-2.9a'!$D:$D,$D20)</f>
        <v>#VALUE!</v>
      </c>
      <c r="O20" s="32" t="e">
        <f>SUMIFS('[1]WP II-D-2.9a'!P:P,'[1]WP II-D-2.9a'!$B:$B,$B20,'[1]WP II-D-2.9a'!$D:$D,$D20)</f>
        <v>#VALUE!</v>
      </c>
      <c r="P20" s="32" t="e">
        <f>SUMIFS('[1]WP II-D-2.9a'!Q:Q,'[1]WP II-D-2.9a'!$B:$B,$B20,'[1]WP II-D-2.9a'!$D:$D,$D20)</f>
        <v>#VALUE!</v>
      </c>
      <c r="Q20" s="32" t="e">
        <f t="shared" si="0"/>
        <v>#VALUE!</v>
      </c>
      <c r="R20" s="32">
        <v>0</v>
      </c>
      <c r="S20" s="32" t="e">
        <f>SUMIFS('[1]WP II-D-2.9a'!T:T,'[1]WP II-D-2.9a'!$B:$B,$B20,'[1]WP II-D-2.9a'!$D:$D,$D20)</f>
        <v>#VALUE!</v>
      </c>
      <c r="T20" s="32" t="e">
        <f t="shared" si="9"/>
        <v>#VALUE!</v>
      </c>
      <c r="U20" s="26">
        <f t="shared" si="10"/>
        <v>0</v>
      </c>
      <c r="V20" s="16" t="s">
        <v>666</v>
      </c>
      <c r="W20" s="32" t="e">
        <f t="shared" si="1"/>
        <v>#VALUE!</v>
      </c>
      <c r="X20" s="32" t="e">
        <f t="shared" si="2"/>
        <v>#VALUE!</v>
      </c>
      <c r="Y20" s="32" t="e">
        <f t="shared" si="3"/>
        <v>#VALUE!</v>
      </c>
      <c r="Z20" s="32" t="e">
        <f t="shared" si="4"/>
        <v>#VALUE!</v>
      </c>
      <c r="AA20" s="32" t="e">
        <f t="shared" si="5"/>
        <v>#VALUE!</v>
      </c>
      <c r="AB20" s="32" t="e">
        <f t="shared" si="6"/>
        <v>#VALUE!</v>
      </c>
      <c r="AC20" s="32" t="e">
        <f t="shared" si="7"/>
        <v>#VALUE!</v>
      </c>
    </row>
    <row r="21" spans="1:29">
      <c r="A21" s="16">
        <f t="shared" si="8"/>
        <v>8</v>
      </c>
      <c r="B21" s="758">
        <v>2023</v>
      </c>
      <c r="C21" s="62">
        <v>1070</v>
      </c>
      <c r="D21" s="62" t="s">
        <v>2883</v>
      </c>
      <c r="E21" s="32" t="e">
        <f>SUMIFS('[1]WP II-D-2.9a'!F:F,'[1]WP II-D-2.9a'!$B:$B,$B21,'[1]WP II-D-2.9a'!$D:$D,$D21)</f>
        <v>#VALUE!</v>
      </c>
      <c r="F21" s="32" t="e">
        <f>SUMIFS('[1]WP II-D-2.9a'!G:G,'[1]WP II-D-2.9a'!$B:$B,$B21,'[1]WP II-D-2.9a'!$D:$D,$D21)</f>
        <v>#VALUE!</v>
      </c>
      <c r="G21" s="32" t="e">
        <f>SUMIFS('[1]WP II-D-2.9a'!H:H,'[1]WP II-D-2.9a'!$B:$B,$B21,'[1]WP II-D-2.9a'!$D:$D,$D21)</f>
        <v>#VALUE!</v>
      </c>
      <c r="H21" s="32" t="e">
        <f>SUMIFS('[1]WP II-D-2.9a'!I:I,'[1]WP II-D-2.9a'!$B:$B,$B21,'[1]WP II-D-2.9a'!$D:$D,$D21)</f>
        <v>#VALUE!</v>
      </c>
      <c r="I21" s="32" t="e">
        <f>SUMIFS('[1]WP II-D-2.9a'!J:J,'[1]WP II-D-2.9a'!$B:$B,$B21,'[1]WP II-D-2.9a'!$D:$D,$D21)</f>
        <v>#VALUE!</v>
      </c>
      <c r="J21" s="32" t="e">
        <f>SUMIFS('[1]WP II-D-2.9a'!K:K,'[1]WP II-D-2.9a'!$B:$B,$B21,'[1]WP II-D-2.9a'!$D:$D,$D21)</f>
        <v>#VALUE!</v>
      </c>
      <c r="K21" s="32" t="e">
        <f>SUMIFS('[1]WP II-D-2.9a'!L:L,'[1]WP II-D-2.9a'!$B:$B,$B21,'[1]WP II-D-2.9a'!$D:$D,$D21)</f>
        <v>#VALUE!</v>
      </c>
      <c r="L21" s="32" t="e">
        <f>SUMIFS('[1]WP II-D-2.9a'!M:M,'[1]WP II-D-2.9a'!$B:$B,$B21,'[1]WP II-D-2.9a'!$D:$D,$D21)</f>
        <v>#VALUE!</v>
      </c>
      <c r="M21" s="32" t="e">
        <f>SUMIFS('[1]WP II-D-2.9a'!N:N,'[1]WP II-D-2.9a'!$B:$B,$B21,'[1]WP II-D-2.9a'!$D:$D,$D21)</f>
        <v>#VALUE!</v>
      </c>
      <c r="N21" s="32" t="e">
        <f>SUMIFS('[1]WP II-D-2.9a'!O:O,'[1]WP II-D-2.9a'!$B:$B,$B21,'[1]WP II-D-2.9a'!$D:$D,$D21)</f>
        <v>#VALUE!</v>
      </c>
      <c r="O21" s="32" t="e">
        <f>SUMIFS('[1]WP II-D-2.9a'!P:P,'[1]WP II-D-2.9a'!$B:$B,$B21,'[1]WP II-D-2.9a'!$D:$D,$D21)</f>
        <v>#VALUE!</v>
      </c>
      <c r="P21" s="32" t="e">
        <f>SUMIFS('[1]WP II-D-2.9a'!Q:Q,'[1]WP II-D-2.9a'!$B:$B,$B21,'[1]WP II-D-2.9a'!$D:$D,$D21)</f>
        <v>#VALUE!</v>
      </c>
      <c r="Q21" s="32" t="e">
        <f t="shared" si="0"/>
        <v>#VALUE!</v>
      </c>
      <c r="R21" s="32">
        <v>0</v>
      </c>
      <c r="S21" s="32" t="e">
        <f>SUMIFS('[1]WP II-D-2.9a'!T:T,'[1]WP II-D-2.9a'!$B:$B,$B21,'[1]WP II-D-2.9a'!$D:$D,$D21)</f>
        <v>#VALUE!</v>
      </c>
      <c r="T21" s="32" t="e">
        <f t="shared" si="9"/>
        <v>#VALUE!</v>
      </c>
      <c r="U21" s="26">
        <f t="shared" si="10"/>
        <v>0</v>
      </c>
      <c r="V21" s="16" t="s">
        <v>666</v>
      </c>
      <c r="W21" s="32" t="e">
        <f t="shared" si="1"/>
        <v>#VALUE!</v>
      </c>
      <c r="X21" s="32" t="e">
        <f t="shared" si="2"/>
        <v>#VALUE!</v>
      </c>
      <c r="Y21" s="32" t="e">
        <f t="shared" si="3"/>
        <v>#VALUE!</v>
      </c>
      <c r="Z21" s="32" t="e">
        <f t="shared" si="4"/>
        <v>#VALUE!</v>
      </c>
      <c r="AA21" s="32" t="e">
        <f t="shared" si="5"/>
        <v>#VALUE!</v>
      </c>
      <c r="AB21" s="32" t="e">
        <f t="shared" si="6"/>
        <v>#VALUE!</v>
      </c>
      <c r="AC21" s="32" t="e">
        <f t="shared" si="7"/>
        <v>#VALUE!</v>
      </c>
    </row>
    <row r="22" spans="1:29">
      <c r="A22" s="16">
        <f t="shared" si="8"/>
        <v>9</v>
      </c>
      <c r="B22" s="758">
        <v>2023</v>
      </c>
      <c r="C22" s="62">
        <v>1070</v>
      </c>
      <c r="D22" s="62" t="s">
        <v>2884</v>
      </c>
      <c r="E22" s="32" t="e">
        <f>SUMIFS('[1]WP II-D-2.9a'!F:F,'[1]WP II-D-2.9a'!$B:$B,$B22,'[1]WP II-D-2.9a'!$D:$D,$D22)</f>
        <v>#VALUE!</v>
      </c>
      <c r="F22" s="32" t="e">
        <f>SUMIFS('[1]WP II-D-2.9a'!G:G,'[1]WP II-D-2.9a'!$B:$B,$B22,'[1]WP II-D-2.9a'!$D:$D,$D22)</f>
        <v>#VALUE!</v>
      </c>
      <c r="G22" s="32" t="e">
        <f>SUMIFS('[1]WP II-D-2.9a'!H:H,'[1]WP II-D-2.9a'!$B:$B,$B22,'[1]WP II-D-2.9a'!$D:$D,$D22)</f>
        <v>#VALUE!</v>
      </c>
      <c r="H22" s="32" t="e">
        <f>SUMIFS('[1]WP II-D-2.9a'!I:I,'[1]WP II-D-2.9a'!$B:$B,$B22,'[1]WP II-D-2.9a'!$D:$D,$D22)</f>
        <v>#VALUE!</v>
      </c>
      <c r="I22" s="32" t="e">
        <f>SUMIFS('[1]WP II-D-2.9a'!J:J,'[1]WP II-D-2.9a'!$B:$B,$B22,'[1]WP II-D-2.9a'!$D:$D,$D22)</f>
        <v>#VALUE!</v>
      </c>
      <c r="J22" s="32" t="e">
        <f>SUMIFS('[1]WP II-D-2.9a'!K:K,'[1]WP II-D-2.9a'!$B:$B,$B22,'[1]WP II-D-2.9a'!$D:$D,$D22)</f>
        <v>#VALUE!</v>
      </c>
      <c r="K22" s="32" t="e">
        <f>SUMIFS('[1]WP II-D-2.9a'!L:L,'[1]WP II-D-2.9a'!$B:$B,$B22,'[1]WP II-D-2.9a'!$D:$D,$D22)</f>
        <v>#VALUE!</v>
      </c>
      <c r="L22" s="32" t="e">
        <f>SUMIFS('[1]WP II-D-2.9a'!M:M,'[1]WP II-D-2.9a'!$B:$B,$B22,'[1]WP II-D-2.9a'!$D:$D,$D22)</f>
        <v>#VALUE!</v>
      </c>
      <c r="M22" s="32" t="e">
        <f>SUMIFS('[1]WP II-D-2.9a'!N:N,'[1]WP II-D-2.9a'!$B:$B,$B22,'[1]WP II-D-2.9a'!$D:$D,$D22)</f>
        <v>#VALUE!</v>
      </c>
      <c r="N22" s="32" t="e">
        <f>SUMIFS('[1]WP II-D-2.9a'!O:O,'[1]WP II-D-2.9a'!$B:$B,$B22,'[1]WP II-D-2.9a'!$D:$D,$D22)</f>
        <v>#VALUE!</v>
      </c>
      <c r="O22" s="32" t="e">
        <f>SUMIFS('[1]WP II-D-2.9a'!P:P,'[1]WP II-D-2.9a'!$B:$B,$B22,'[1]WP II-D-2.9a'!$D:$D,$D22)</f>
        <v>#VALUE!</v>
      </c>
      <c r="P22" s="32" t="e">
        <f>SUMIFS('[1]WP II-D-2.9a'!Q:Q,'[1]WP II-D-2.9a'!$B:$B,$B22,'[1]WP II-D-2.9a'!$D:$D,$D22)</f>
        <v>#VALUE!</v>
      </c>
      <c r="Q22" s="32" t="e">
        <f t="shared" si="0"/>
        <v>#VALUE!</v>
      </c>
      <c r="R22" s="32">
        <v>0</v>
      </c>
      <c r="S22" s="32" t="e">
        <f>SUMIFS('[1]WP II-D-2.9a'!T:T,'[1]WP II-D-2.9a'!$B:$B,$B22,'[1]WP II-D-2.9a'!$D:$D,$D22)</f>
        <v>#VALUE!</v>
      </c>
      <c r="T22" s="32" t="e">
        <f t="shared" si="9"/>
        <v>#VALUE!</v>
      </c>
      <c r="U22" s="26">
        <f t="shared" si="10"/>
        <v>0</v>
      </c>
      <c r="V22" s="16" t="s">
        <v>666</v>
      </c>
      <c r="W22" s="32" t="e">
        <f t="shared" si="1"/>
        <v>#VALUE!</v>
      </c>
      <c r="X22" s="32" t="e">
        <f t="shared" si="2"/>
        <v>#VALUE!</v>
      </c>
      <c r="Y22" s="32" t="e">
        <f t="shared" si="3"/>
        <v>#VALUE!</v>
      </c>
      <c r="Z22" s="32" t="e">
        <f t="shared" si="4"/>
        <v>#VALUE!</v>
      </c>
      <c r="AA22" s="32" t="e">
        <f t="shared" si="5"/>
        <v>#VALUE!</v>
      </c>
      <c r="AB22" s="32" t="e">
        <f t="shared" si="6"/>
        <v>#VALUE!</v>
      </c>
      <c r="AC22" s="32" t="e">
        <f t="shared" si="7"/>
        <v>#VALUE!</v>
      </c>
    </row>
    <row r="23" spans="1:29">
      <c r="A23" s="16">
        <f t="shared" si="8"/>
        <v>10</v>
      </c>
      <c r="B23" s="758">
        <v>2023</v>
      </c>
      <c r="C23" s="62">
        <v>1070</v>
      </c>
      <c r="D23" s="62" t="s">
        <v>2885</v>
      </c>
      <c r="E23" s="32" t="e">
        <f>SUMIFS('[1]WP II-D-2.9a'!F:F,'[1]WP II-D-2.9a'!$B:$B,$B23,'[1]WP II-D-2.9a'!$D:$D,$D23)</f>
        <v>#VALUE!</v>
      </c>
      <c r="F23" s="32" t="e">
        <f>SUMIFS('[1]WP II-D-2.9a'!G:G,'[1]WP II-D-2.9a'!$B:$B,$B23,'[1]WP II-D-2.9a'!$D:$D,$D23)</f>
        <v>#VALUE!</v>
      </c>
      <c r="G23" s="32" t="e">
        <f>SUMIFS('[1]WP II-D-2.9a'!H:H,'[1]WP II-D-2.9a'!$B:$B,$B23,'[1]WP II-D-2.9a'!$D:$D,$D23)</f>
        <v>#VALUE!</v>
      </c>
      <c r="H23" s="32" t="e">
        <f>SUMIFS('[1]WP II-D-2.9a'!I:I,'[1]WP II-D-2.9a'!$B:$B,$B23,'[1]WP II-D-2.9a'!$D:$D,$D23)</f>
        <v>#VALUE!</v>
      </c>
      <c r="I23" s="32" t="e">
        <f>SUMIFS('[1]WP II-D-2.9a'!J:J,'[1]WP II-D-2.9a'!$B:$B,$B23,'[1]WP II-D-2.9a'!$D:$D,$D23)</f>
        <v>#VALUE!</v>
      </c>
      <c r="J23" s="32" t="e">
        <f>SUMIFS('[1]WP II-D-2.9a'!K:K,'[1]WP II-D-2.9a'!$B:$B,$B23,'[1]WP II-D-2.9a'!$D:$D,$D23)</f>
        <v>#VALUE!</v>
      </c>
      <c r="K23" s="32" t="e">
        <f>SUMIFS('[1]WP II-D-2.9a'!L:L,'[1]WP II-D-2.9a'!$B:$B,$B23,'[1]WP II-D-2.9a'!$D:$D,$D23)</f>
        <v>#VALUE!</v>
      </c>
      <c r="L23" s="32" t="e">
        <f>SUMIFS('[1]WP II-D-2.9a'!M:M,'[1]WP II-D-2.9a'!$B:$B,$B23,'[1]WP II-D-2.9a'!$D:$D,$D23)</f>
        <v>#VALUE!</v>
      </c>
      <c r="M23" s="32" t="e">
        <f>SUMIFS('[1]WP II-D-2.9a'!N:N,'[1]WP II-D-2.9a'!$B:$B,$B23,'[1]WP II-D-2.9a'!$D:$D,$D23)</f>
        <v>#VALUE!</v>
      </c>
      <c r="N23" s="32" t="e">
        <f>SUMIFS('[1]WP II-D-2.9a'!O:O,'[1]WP II-D-2.9a'!$B:$B,$B23,'[1]WP II-D-2.9a'!$D:$D,$D23)</f>
        <v>#VALUE!</v>
      </c>
      <c r="O23" s="32" t="e">
        <f>SUMIFS('[1]WP II-D-2.9a'!P:P,'[1]WP II-D-2.9a'!$B:$B,$B23,'[1]WP II-D-2.9a'!$D:$D,$D23)</f>
        <v>#VALUE!</v>
      </c>
      <c r="P23" s="32" t="e">
        <f>SUMIFS('[1]WP II-D-2.9a'!Q:Q,'[1]WP II-D-2.9a'!$B:$B,$B23,'[1]WP II-D-2.9a'!$D:$D,$D23)</f>
        <v>#VALUE!</v>
      </c>
      <c r="Q23" s="32" t="e">
        <f t="shared" si="0"/>
        <v>#VALUE!</v>
      </c>
      <c r="R23" s="32">
        <v>0</v>
      </c>
      <c r="S23" s="32" t="e">
        <f>SUMIFS('[1]WP II-D-2.9a'!T:T,'[1]WP II-D-2.9a'!$B:$B,$B23,'[1]WP II-D-2.9a'!$D:$D,$D23)</f>
        <v>#VALUE!</v>
      </c>
      <c r="T23" s="32" t="e">
        <f t="shared" si="9"/>
        <v>#VALUE!</v>
      </c>
      <c r="U23" s="26">
        <f t="shared" si="10"/>
        <v>0</v>
      </c>
      <c r="V23" s="16" t="s">
        <v>666</v>
      </c>
      <c r="W23" s="32" t="e">
        <f t="shared" si="1"/>
        <v>#VALUE!</v>
      </c>
      <c r="X23" s="32" t="e">
        <f t="shared" si="2"/>
        <v>#VALUE!</v>
      </c>
      <c r="Y23" s="32" t="e">
        <f t="shared" si="3"/>
        <v>#VALUE!</v>
      </c>
      <c r="Z23" s="32" t="e">
        <f t="shared" si="4"/>
        <v>#VALUE!</v>
      </c>
      <c r="AA23" s="32" t="e">
        <f t="shared" si="5"/>
        <v>#VALUE!</v>
      </c>
      <c r="AB23" s="32" t="e">
        <f t="shared" si="6"/>
        <v>#VALUE!</v>
      </c>
      <c r="AC23" s="32" t="e">
        <f t="shared" si="7"/>
        <v>#VALUE!</v>
      </c>
    </row>
    <row r="24" spans="1:29">
      <c r="A24" s="16">
        <f t="shared" si="8"/>
        <v>11</v>
      </c>
      <c r="B24" s="758">
        <v>2023</v>
      </c>
      <c r="C24" s="62">
        <v>9310</v>
      </c>
      <c r="D24" s="62" t="s">
        <v>2886</v>
      </c>
      <c r="E24" s="32" t="e">
        <f>SUMIFS('[1]WP II-D-2.9a'!F:F,'[1]WP II-D-2.9a'!$B:$B,$B24,'[1]WP II-D-2.9a'!$D:$D,$D24)</f>
        <v>#VALUE!</v>
      </c>
      <c r="F24" s="32" t="e">
        <f>SUMIFS('[1]WP II-D-2.9a'!G:G,'[1]WP II-D-2.9a'!$B:$B,$B24,'[1]WP II-D-2.9a'!$D:$D,$D24)</f>
        <v>#VALUE!</v>
      </c>
      <c r="G24" s="32" t="e">
        <f>SUMIFS('[1]WP II-D-2.9a'!H:H,'[1]WP II-D-2.9a'!$B:$B,$B24,'[1]WP II-D-2.9a'!$D:$D,$D24)</f>
        <v>#VALUE!</v>
      </c>
      <c r="H24" s="32" t="e">
        <f>SUMIFS('[1]WP II-D-2.9a'!I:I,'[1]WP II-D-2.9a'!$B:$B,$B24,'[1]WP II-D-2.9a'!$D:$D,$D24)</f>
        <v>#VALUE!</v>
      </c>
      <c r="I24" s="32" t="e">
        <f>SUMIFS('[1]WP II-D-2.9a'!J:J,'[1]WP II-D-2.9a'!$B:$B,$B24,'[1]WP II-D-2.9a'!$D:$D,$D24)</f>
        <v>#VALUE!</v>
      </c>
      <c r="J24" s="32" t="e">
        <f>SUMIFS('[1]WP II-D-2.9a'!K:K,'[1]WP II-D-2.9a'!$B:$B,$B24,'[1]WP II-D-2.9a'!$D:$D,$D24)</f>
        <v>#VALUE!</v>
      </c>
      <c r="K24" s="32" t="e">
        <f>SUMIFS('[1]WP II-D-2.9a'!L:L,'[1]WP II-D-2.9a'!$B:$B,$B24,'[1]WP II-D-2.9a'!$D:$D,$D24)</f>
        <v>#VALUE!</v>
      </c>
      <c r="L24" s="32" t="e">
        <f>SUMIFS('[1]WP II-D-2.9a'!M:M,'[1]WP II-D-2.9a'!$B:$B,$B24,'[1]WP II-D-2.9a'!$D:$D,$D24)</f>
        <v>#VALUE!</v>
      </c>
      <c r="M24" s="32" t="e">
        <f>SUMIFS('[1]WP II-D-2.9a'!N:N,'[1]WP II-D-2.9a'!$B:$B,$B24,'[1]WP II-D-2.9a'!$D:$D,$D24)</f>
        <v>#VALUE!</v>
      </c>
      <c r="N24" s="32" t="e">
        <f>SUMIFS('[1]WP II-D-2.9a'!O:O,'[1]WP II-D-2.9a'!$B:$B,$B24,'[1]WP II-D-2.9a'!$D:$D,$D24)</f>
        <v>#VALUE!</v>
      </c>
      <c r="O24" s="32" t="e">
        <f>SUMIFS('[1]WP II-D-2.9a'!P:P,'[1]WP II-D-2.9a'!$B:$B,$B24,'[1]WP II-D-2.9a'!$D:$D,$D24)</f>
        <v>#VALUE!</v>
      </c>
      <c r="P24" s="32" t="e">
        <f>SUMIFS('[1]WP II-D-2.9a'!Q:Q,'[1]WP II-D-2.9a'!$B:$B,$B24,'[1]WP II-D-2.9a'!$D:$D,$D24)</f>
        <v>#VALUE!</v>
      </c>
      <c r="Q24" s="32" t="e">
        <f t="shared" si="0"/>
        <v>#VALUE!</v>
      </c>
      <c r="R24" s="32">
        <v>0</v>
      </c>
      <c r="S24" s="32" t="e">
        <f>SUMIFS('[1]WP II-D-2.9a'!T:T,'[1]WP II-D-2.9a'!$B:$B,$B24,'[1]WP II-D-2.9a'!$D:$D,$D24)</f>
        <v>#VALUE!</v>
      </c>
      <c r="T24" s="32" t="e">
        <f t="shared" si="9"/>
        <v>#VALUE!</v>
      </c>
      <c r="U24" s="26">
        <f t="shared" si="10"/>
        <v>5</v>
      </c>
      <c r="V24" s="16" t="s">
        <v>532</v>
      </c>
      <c r="W24" s="32" t="e">
        <f t="shared" si="1"/>
        <v>#VALUE!</v>
      </c>
      <c r="X24" s="32" t="e">
        <f t="shared" si="2"/>
        <v>#VALUE!</v>
      </c>
      <c r="Y24" s="32" t="e">
        <f t="shared" si="3"/>
        <v>#VALUE!</v>
      </c>
      <c r="Z24" s="32" t="e">
        <f t="shared" si="4"/>
        <v>#VALUE!</v>
      </c>
      <c r="AA24" s="32" t="e">
        <f t="shared" si="5"/>
        <v>#VALUE!</v>
      </c>
      <c r="AB24" s="32" t="e">
        <f t="shared" si="6"/>
        <v>#VALUE!</v>
      </c>
      <c r="AC24" s="32" t="e">
        <f t="shared" si="7"/>
        <v>#VALUE!</v>
      </c>
    </row>
    <row r="25" spans="1:29">
      <c r="A25" s="16">
        <f t="shared" si="8"/>
        <v>12</v>
      </c>
      <c r="B25" s="758">
        <v>2023</v>
      </c>
      <c r="C25" s="62">
        <v>5670</v>
      </c>
      <c r="D25" s="62" t="s">
        <v>2887</v>
      </c>
      <c r="E25" s="32" t="e">
        <f>SUMIFS('[1]WP II-D-2.9a'!F:F,'[1]WP II-D-2.9a'!$B:$B,$B25,'[1]WP II-D-2.9a'!$D:$D,$D25)</f>
        <v>#VALUE!</v>
      </c>
      <c r="F25" s="32" t="e">
        <f>SUMIFS('[1]WP II-D-2.9a'!G:G,'[1]WP II-D-2.9a'!$B:$B,$B25,'[1]WP II-D-2.9a'!$D:$D,$D25)</f>
        <v>#VALUE!</v>
      </c>
      <c r="G25" s="32" t="e">
        <f>SUMIFS('[1]WP II-D-2.9a'!H:H,'[1]WP II-D-2.9a'!$B:$B,$B25,'[1]WP II-D-2.9a'!$D:$D,$D25)</f>
        <v>#VALUE!</v>
      </c>
      <c r="H25" s="32" t="e">
        <f>SUMIFS('[1]WP II-D-2.9a'!I:I,'[1]WP II-D-2.9a'!$B:$B,$B25,'[1]WP II-D-2.9a'!$D:$D,$D25)</f>
        <v>#VALUE!</v>
      </c>
      <c r="I25" s="32" t="e">
        <f>SUMIFS('[1]WP II-D-2.9a'!J:J,'[1]WP II-D-2.9a'!$B:$B,$B25,'[1]WP II-D-2.9a'!$D:$D,$D25)</f>
        <v>#VALUE!</v>
      </c>
      <c r="J25" s="32" t="e">
        <f>SUMIFS('[1]WP II-D-2.9a'!K:K,'[1]WP II-D-2.9a'!$B:$B,$B25,'[1]WP II-D-2.9a'!$D:$D,$D25)</f>
        <v>#VALUE!</v>
      </c>
      <c r="K25" s="32" t="e">
        <f>SUMIFS('[1]WP II-D-2.9a'!L:L,'[1]WP II-D-2.9a'!$B:$B,$B25,'[1]WP II-D-2.9a'!$D:$D,$D25)</f>
        <v>#VALUE!</v>
      </c>
      <c r="L25" s="32" t="e">
        <f>SUMIFS('[1]WP II-D-2.9a'!M:M,'[1]WP II-D-2.9a'!$B:$B,$B25,'[1]WP II-D-2.9a'!$D:$D,$D25)</f>
        <v>#VALUE!</v>
      </c>
      <c r="M25" s="32" t="e">
        <f>SUMIFS('[1]WP II-D-2.9a'!N:N,'[1]WP II-D-2.9a'!$B:$B,$B25,'[1]WP II-D-2.9a'!$D:$D,$D25)</f>
        <v>#VALUE!</v>
      </c>
      <c r="N25" s="32" t="e">
        <f>SUMIFS('[1]WP II-D-2.9a'!O:O,'[1]WP II-D-2.9a'!$B:$B,$B25,'[1]WP II-D-2.9a'!$D:$D,$D25)</f>
        <v>#VALUE!</v>
      </c>
      <c r="O25" s="32" t="e">
        <f>SUMIFS('[1]WP II-D-2.9a'!P:P,'[1]WP II-D-2.9a'!$B:$B,$B25,'[1]WP II-D-2.9a'!$D:$D,$D25)</f>
        <v>#VALUE!</v>
      </c>
      <c r="P25" s="32" t="e">
        <f>SUMIFS('[1]WP II-D-2.9a'!Q:Q,'[1]WP II-D-2.9a'!$B:$B,$B25,'[1]WP II-D-2.9a'!$D:$D,$D25)</f>
        <v>#VALUE!</v>
      </c>
      <c r="Q25" s="32" t="e">
        <f t="shared" si="0"/>
        <v>#VALUE!</v>
      </c>
      <c r="R25" s="32">
        <v>0</v>
      </c>
      <c r="S25" s="32" t="e">
        <f>SUMIFS('[1]WP II-D-2.9a'!T:T,'[1]WP II-D-2.9a'!$B:$B,$B25,'[1]WP II-D-2.9a'!$D:$D,$D25)</f>
        <v>#VALUE!</v>
      </c>
      <c r="T25" s="32" t="e">
        <f t="shared" si="9"/>
        <v>#VALUE!</v>
      </c>
      <c r="U25" s="26">
        <f t="shared" si="10"/>
        <v>2</v>
      </c>
      <c r="V25" s="16" t="s">
        <v>529</v>
      </c>
      <c r="W25" s="32" t="e">
        <f t="shared" si="1"/>
        <v>#VALUE!</v>
      </c>
      <c r="X25" s="32" t="e">
        <f t="shared" si="2"/>
        <v>#VALUE!</v>
      </c>
      <c r="Y25" s="32" t="e">
        <f t="shared" si="3"/>
        <v>#VALUE!</v>
      </c>
      <c r="Z25" s="32" t="e">
        <f t="shared" si="4"/>
        <v>#VALUE!</v>
      </c>
      <c r="AA25" s="32" t="e">
        <f t="shared" si="5"/>
        <v>#VALUE!</v>
      </c>
      <c r="AB25" s="32" t="e">
        <f t="shared" si="6"/>
        <v>#VALUE!</v>
      </c>
      <c r="AC25" s="32" t="e">
        <f t="shared" si="7"/>
        <v>#VALUE!</v>
      </c>
    </row>
    <row r="26" spans="1:29">
      <c r="A26" s="16">
        <f t="shared" si="8"/>
        <v>13</v>
      </c>
      <c r="B26" s="758">
        <v>2023</v>
      </c>
      <c r="C26" s="62">
        <v>9310</v>
      </c>
      <c r="D26" s="62" t="s">
        <v>2888</v>
      </c>
      <c r="E26" s="32" t="e">
        <f>SUMIFS('[1]WP II-D-2.9a'!F:F,'[1]WP II-D-2.9a'!$B:$B,$B26,'[1]WP II-D-2.9a'!$D:$D,$D26)</f>
        <v>#VALUE!</v>
      </c>
      <c r="F26" s="32" t="e">
        <f>SUMIFS('[1]WP II-D-2.9a'!G:G,'[1]WP II-D-2.9a'!$B:$B,$B26,'[1]WP II-D-2.9a'!$D:$D,$D26)</f>
        <v>#VALUE!</v>
      </c>
      <c r="G26" s="32" t="e">
        <f>SUMIFS('[1]WP II-D-2.9a'!H:H,'[1]WP II-D-2.9a'!$B:$B,$B26,'[1]WP II-D-2.9a'!$D:$D,$D26)</f>
        <v>#VALUE!</v>
      </c>
      <c r="H26" s="32" t="e">
        <f>SUMIFS('[1]WP II-D-2.9a'!I:I,'[1]WP II-D-2.9a'!$B:$B,$B26,'[1]WP II-D-2.9a'!$D:$D,$D26)</f>
        <v>#VALUE!</v>
      </c>
      <c r="I26" s="32" t="e">
        <f>SUMIFS('[1]WP II-D-2.9a'!J:J,'[1]WP II-D-2.9a'!$B:$B,$B26,'[1]WP II-D-2.9a'!$D:$D,$D26)</f>
        <v>#VALUE!</v>
      </c>
      <c r="J26" s="32" t="e">
        <f>SUMIFS('[1]WP II-D-2.9a'!K:K,'[1]WP II-D-2.9a'!$B:$B,$B26,'[1]WP II-D-2.9a'!$D:$D,$D26)</f>
        <v>#VALUE!</v>
      </c>
      <c r="K26" s="32" t="e">
        <f>SUMIFS('[1]WP II-D-2.9a'!L:L,'[1]WP II-D-2.9a'!$B:$B,$B26,'[1]WP II-D-2.9a'!$D:$D,$D26)</f>
        <v>#VALUE!</v>
      </c>
      <c r="L26" s="32" t="e">
        <f>SUMIFS('[1]WP II-D-2.9a'!M:M,'[1]WP II-D-2.9a'!$B:$B,$B26,'[1]WP II-D-2.9a'!$D:$D,$D26)</f>
        <v>#VALUE!</v>
      </c>
      <c r="M26" s="32" t="e">
        <f>SUMIFS('[1]WP II-D-2.9a'!N:N,'[1]WP II-D-2.9a'!$B:$B,$B26,'[1]WP II-D-2.9a'!$D:$D,$D26)</f>
        <v>#VALUE!</v>
      </c>
      <c r="N26" s="32" t="e">
        <f>SUMIFS('[1]WP II-D-2.9a'!O:O,'[1]WP II-D-2.9a'!$B:$B,$B26,'[1]WP II-D-2.9a'!$D:$D,$D26)</f>
        <v>#VALUE!</v>
      </c>
      <c r="O26" s="32" t="e">
        <f>SUMIFS('[1]WP II-D-2.9a'!P:P,'[1]WP II-D-2.9a'!$B:$B,$B26,'[1]WP II-D-2.9a'!$D:$D,$D26)</f>
        <v>#VALUE!</v>
      </c>
      <c r="P26" s="32" t="e">
        <f>SUMIFS('[1]WP II-D-2.9a'!Q:Q,'[1]WP II-D-2.9a'!$B:$B,$B26,'[1]WP II-D-2.9a'!$D:$D,$D26)</f>
        <v>#VALUE!</v>
      </c>
      <c r="Q26" s="32" t="e">
        <f t="shared" si="0"/>
        <v>#VALUE!</v>
      </c>
      <c r="R26" s="32">
        <v>0</v>
      </c>
      <c r="S26" s="32" t="e">
        <f>SUMIFS('[1]WP II-D-2.9a'!T:T,'[1]WP II-D-2.9a'!$B:$B,$B26,'[1]WP II-D-2.9a'!$D:$D,$D26)</f>
        <v>#VALUE!</v>
      </c>
      <c r="T26" s="32" t="e">
        <f t="shared" si="9"/>
        <v>#VALUE!</v>
      </c>
      <c r="U26" s="26">
        <f t="shared" si="10"/>
        <v>5</v>
      </c>
      <c r="V26" s="16" t="s">
        <v>532</v>
      </c>
      <c r="W26" s="32" t="e">
        <f t="shared" si="1"/>
        <v>#VALUE!</v>
      </c>
      <c r="X26" s="32" t="e">
        <f t="shared" si="2"/>
        <v>#VALUE!</v>
      </c>
      <c r="Y26" s="32" t="e">
        <f t="shared" si="3"/>
        <v>#VALUE!</v>
      </c>
      <c r="Z26" s="32" t="e">
        <f t="shared" si="4"/>
        <v>#VALUE!</v>
      </c>
      <c r="AA26" s="32" t="e">
        <f t="shared" si="5"/>
        <v>#VALUE!</v>
      </c>
      <c r="AB26" s="32" t="e">
        <f t="shared" si="6"/>
        <v>#VALUE!</v>
      </c>
      <c r="AC26" s="32" t="e">
        <f t="shared" si="7"/>
        <v>#VALUE!</v>
      </c>
    </row>
    <row r="27" spans="1:29" ht="12" thickBot="1">
      <c r="A27" s="16">
        <f t="shared" si="8"/>
        <v>14</v>
      </c>
      <c r="B27" s="758">
        <v>2023</v>
      </c>
      <c r="C27" s="62">
        <v>1070</v>
      </c>
      <c r="D27" s="62" t="s">
        <v>2889</v>
      </c>
      <c r="E27" s="32" t="e">
        <f>SUMIFS('[1]WP II-D-2.9a'!F:F,'[1]WP II-D-2.9a'!$B:$B,$B27,'[1]WP II-D-2.9a'!$D:$D,$D27)</f>
        <v>#VALUE!</v>
      </c>
      <c r="F27" s="32" t="e">
        <f>SUMIFS('[1]WP II-D-2.9a'!G:G,'[1]WP II-D-2.9a'!$B:$B,$B27,'[1]WP II-D-2.9a'!$D:$D,$D27)</f>
        <v>#VALUE!</v>
      </c>
      <c r="G27" s="32" t="e">
        <f>SUMIFS('[1]WP II-D-2.9a'!H:H,'[1]WP II-D-2.9a'!$B:$B,$B27,'[1]WP II-D-2.9a'!$D:$D,$D27)</f>
        <v>#VALUE!</v>
      </c>
      <c r="H27" s="32" t="e">
        <f>SUMIFS('[1]WP II-D-2.9a'!I:I,'[1]WP II-D-2.9a'!$B:$B,$B27,'[1]WP II-D-2.9a'!$D:$D,$D27)</f>
        <v>#VALUE!</v>
      </c>
      <c r="I27" s="32" t="e">
        <f>SUMIFS('[1]WP II-D-2.9a'!J:J,'[1]WP II-D-2.9a'!$B:$B,$B27,'[1]WP II-D-2.9a'!$D:$D,$D27)</f>
        <v>#VALUE!</v>
      </c>
      <c r="J27" s="32" t="e">
        <f>SUMIFS('[1]WP II-D-2.9a'!K:K,'[1]WP II-D-2.9a'!$B:$B,$B27,'[1]WP II-D-2.9a'!$D:$D,$D27)</f>
        <v>#VALUE!</v>
      </c>
      <c r="K27" s="32" t="e">
        <f>SUMIFS('[1]WP II-D-2.9a'!L:L,'[1]WP II-D-2.9a'!$B:$B,$B27,'[1]WP II-D-2.9a'!$D:$D,$D27)</f>
        <v>#VALUE!</v>
      </c>
      <c r="L27" s="32" t="e">
        <f>SUMIFS('[1]WP II-D-2.9a'!M:M,'[1]WP II-D-2.9a'!$B:$B,$B27,'[1]WP II-D-2.9a'!$D:$D,$D27)</f>
        <v>#VALUE!</v>
      </c>
      <c r="M27" s="32" t="e">
        <f>SUMIFS('[1]WP II-D-2.9a'!N:N,'[1]WP II-D-2.9a'!$B:$B,$B27,'[1]WP II-D-2.9a'!$D:$D,$D27)</f>
        <v>#VALUE!</v>
      </c>
      <c r="N27" s="32" t="e">
        <f>SUMIFS('[1]WP II-D-2.9a'!O:O,'[1]WP II-D-2.9a'!$B:$B,$B27,'[1]WP II-D-2.9a'!$D:$D,$D27)</f>
        <v>#VALUE!</v>
      </c>
      <c r="O27" s="32" t="e">
        <f>SUMIFS('[1]WP II-D-2.9a'!P:P,'[1]WP II-D-2.9a'!$B:$B,$B27,'[1]WP II-D-2.9a'!$D:$D,$D27)</f>
        <v>#VALUE!</v>
      </c>
      <c r="P27" s="32" t="e">
        <f>SUMIFS('[1]WP II-D-2.9a'!Q:Q,'[1]WP II-D-2.9a'!$B:$B,$B27,'[1]WP II-D-2.9a'!$D:$D,$D27)</f>
        <v>#VALUE!</v>
      </c>
      <c r="Q27" s="32" t="e">
        <f t="shared" si="0"/>
        <v>#VALUE!</v>
      </c>
      <c r="R27" s="32">
        <v>0</v>
      </c>
      <c r="S27" s="32" t="e">
        <f>SUMIFS('[1]WP II-D-2.9a'!T:T,'[1]WP II-D-2.9a'!$B:$B,$B27,'[1]WP II-D-2.9a'!$D:$D,$D27)</f>
        <v>#VALUE!</v>
      </c>
      <c r="T27" s="32" t="e">
        <f t="shared" si="9"/>
        <v>#VALUE!</v>
      </c>
      <c r="U27" s="26">
        <f t="shared" si="10"/>
        <v>0</v>
      </c>
      <c r="V27" s="16" t="s">
        <v>666</v>
      </c>
      <c r="W27" s="32" t="e">
        <f t="shared" si="1"/>
        <v>#VALUE!</v>
      </c>
      <c r="X27" s="32" t="e">
        <f t="shared" si="2"/>
        <v>#VALUE!</v>
      </c>
      <c r="Y27" s="32" t="e">
        <f t="shared" si="3"/>
        <v>#VALUE!</v>
      </c>
      <c r="Z27" s="32" t="e">
        <f t="shared" si="4"/>
        <v>#VALUE!</v>
      </c>
      <c r="AA27" s="32" t="e">
        <f t="shared" si="5"/>
        <v>#VALUE!</v>
      </c>
      <c r="AB27" s="32" t="e">
        <f t="shared" si="6"/>
        <v>#VALUE!</v>
      </c>
      <c r="AC27" s="32" t="e">
        <f t="shared" si="7"/>
        <v>#VALUE!</v>
      </c>
    </row>
    <row r="28" spans="1:29" ht="12" thickBot="1">
      <c r="A28" s="16">
        <f t="shared" si="8"/>
        <v>15</v>
      </c>
      <c r="B28" s="399"/>
      <c r="C28" s="399" t="s">
        <v>578</v>
      </c>
      <c r="D28" s="399"/>
      <c r="E28" s="71" t="e">
        <f t="shared" ref="E28:T28" si="11">SUM(E14:E27)</f>
        <v>#VALUE!</v>
      </c>
      <c r="F28" s="71" t="e">
        <f t="shared" si="11"/>
        <v>#VALUE!</v>
      </c>
      <c r="G28" s="71" t="e">
        <f t="shared" si="11"/>
        <v>#VALUE!</v>
      </c>
      <c r="H28" s="71" t="e">
        <f t="shared" si="11"/>
        <v>#VALUE!</v>
      </c>
      <c r="I28" s="71" t="e">
        <f t="shared" si="11"/>
        <v>#VALUE!</v>
      </c>
      <c r="J28" s="71" t="e">
        <f t="shared" si="11"/>
        <v>#VALUE!</v>
      </c>
      <c r="K28" s="71" t="e">
        <f t="shared" si="11"/>
        <v>#VALUE!</v>
      </c>
      <c r="L28" s="71" t="e">
        <f t="shared" si="11"/>
        <v>#VALUE!</v>
      </c>
      <c r="M28" s="71" t="e">
        <f t="shared" si="11"/>
        <v>#VALUE!</v>
      </c>
      <c r="N28" s="71" t="e">
        <f t="shared" si="11"/>
        <v>#VALUE!</v>
      </c>
      <c r="O28" s="71" t="e">
        <f t="shared" si="11"/>
        <v>#VALUE!</v>
      </c>
      <c r="P28" s="71" t="e">
        <f t="shared" si="11"/>
        <v>#VALUE!</v>
      </c>
      <c r="Q28" s="71" t="e">
        <f t="shared" si="11"/>
        <v>#VALUE!</v>
      </c>
      <c r="R28" s="71">
        <f t="shared" si="11"/>
        <v>0</v>
      </c>
      <c r="S28" s="71" t="e">
        <f t="shared" si="11"/>
        <v>#VALUE!</v>
      </c>
      <c r="T28" s="71" t="e">
        <f t="shared" si="11"/>
        <v>#VALUE!</v>
      </c>
      <c r="U28" s="73" t="s">
        <v>220</v>
      </c>
      <c r="V28" s="73" t="s">
        <v>220</v>
      </c>
      <c r="W28" s="71" t="e">
        <f t="shared" ref="W28:AC28" si="12">SUM(W14:W27)</f>
        <v>#VALUE!</v>
      </c>
      <c r="X28" s="71" t="e">
        <f t="shared" si="12"/>
        <v>#VALUE!</v>
      </c>
      <c r="Y28" s="71" t="e">
        <f t="shared" si="12"/>
        <v>#VALUE!</v>
      </c>
      <c r="Z28" s="71" t="e">
        <f t="shared" si="12"/>
        <v>#VALUE!</v>
      </c>
      <c r="AA28" s="71" t="e">
        <f t="shared" si="12"/>
        <v>#VALUE!</v>
      </c>
      <c r="AB28" s="71" t="e">
        <f t="shared" si="12"/>
        <v>#VALUE!</v>
      </c>
      <c r="AC28" s="71" t="e">
        <f t="shared" si="12"/>
        <v>#VALUE!</v>
      </c>
    </row>
    <row r="29" spans="1:29" ht="12" thickTop="1">
      <c r="A29" s="16">
        <f t="shared" si="8"/>
        <v>16</v>
      </c>
      <c r="B29" s="8" t="s">
        <v>220</v>
      </c>
      <c r="C29" s="8"/>
      <c r="D29" s="8"/>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69" t="s">
        <v>220</v>
      </c>
      <c r="V29" s="69" t="s">
        <v>220</v>
      </c>
      <c r="W29" s="32" t="s">
        <v>220</v>
      </c>
      <c r="X29" s="32" t="s">
        <v>220</v>
      </c>
      <c r="Y29" s="32" t="s">
        <v>220</v>
      </c>
      <c r="Z29" s="32" t="s">
        <v>220</v>
      </c>
      <c r="AA29" s="32" t="s">
        <v>220</v>
      </c>
      <c r="AB29" s="32" t="s">
        <v>220</v>
      </c>
      <c r="AC29" s="32" t="s">
        <v>220</v>
      </c>
    </row>
    <row r="30" spans="1:29">
      <c r="A30" s="16">
        <f t="shared" si="8"/>
        <v>17</v>
      </c>
      <c r="B30" s="61">
        <v>2022</v>
      </c>
      <c r="C30" s="61"/>
      <c r="D30" s="61"/>
      <c r="E30" s="32"/>
      <c r="F30" s="32"/>
      <c r="G30" s="32"/>
      <c r="H30" s="32"/>
      <c r="I30" s="32"/>
      <c r="J30" s="32"/>
      <c r="K30" s="32"/>
      <c r="L30" s="32"/>
      <c r="M30" s="32"/>
      <c r="N30" s="32"/>
      <c r="O30" s="32"/>
      <c r="P30" s="32"/>
      <c r="Q30" s="32"/>
      <c r="R30" s="32"/>
      <c r="S30" s="32"/>
      <c r="T30" s="32"/>
      <c r="U30" s="69"/>
      <c r="V30" s="69"/>
      <c r="W30" s="32"/>
      <c r="X30" s="32"/>
      <c r="Y30" s="32"/>
      <c r="Z30" s="32"/>
      <c r="AA30" s="32"/>
      <c r="AB30" s="32"/>
      <c r="AC30" s="32"/>
    </row>
    <row r="31" spans="1:29">
      <c r="A31" s="16">
        <f t="shared" si="8"/>
        <v>18</v>
      </c>
      <c r="B31" s="758">
        <v>2022</v>
      </c>
      <c r="C31" s="62">
        <v>9310</v>
      </c>
      <c r="D31" s="62" t="s">
        <v>2877</v>
      </c>
      <c r="E31" s="32" t="e">
        <f>SUMIFS('[1]WP II-D-2.9a'!F:F,'[1]WP II-D-2.9a'!$B:$B,$B31,'[1]WP II-D-2.9a'!$D:$D,$D31)</f>
        <v>#VALUE!</v>
      </c>
      <c r="F31" s="32" t="e">
        <f>SUMIFS('[1]WP II-D-2.9a'!G:G,'[1]WP II-D-2.9a'!$B:$B,$B31,'[1]WP II-D-2.9a'!$D:$D,$D31)</f>
        <v>#VALUE!</v>
      </c>
      <c r="G31" s="32" t="e">
        <f>SUMIFS('[1]WP II-D-2.9a'!H:H,'[1]WP II-D-2.9a'!$B:$B,$B31,'[1]WP II-D-2.9a'!$D:$D,$D31)</f>
        <v>#VALUE!</v>
      </c>
      <c r="H31" s="32" t="e">
        <f>SUMIFS('[1]WP II-D-2.9a'!I:I,'[1]WP II-D-2.9a'!$B:$B,$B31,'[1]WP II-D-2.9a'!$D:$D,$D31)</f>
        <v>#VALUE!</v>
      </c>
      <c r="I31" s="32" t="e">
        <f>SUMIFS('[1]WP II-D-2.9a'!J:J,'[1]WP II-D-2.9a'!$B:$B,$B31,'[1]WP II-D-2.9a'!$D:$D,$D31)</f>
        <v>#VALUE!</v>
      </c>
      <c r="J31" s="32" t="e">
        <f>SUMIFS('[1]WP II-D-2.9a'!K:K,'[1]WP II-D-2.9a'!$B:$B,$B31,'[1]WP II-D-2.9a'!$D:$D,$D31)</f>
        <v>#VALUE!</v>
      </c>
      <c r="K31" s="32" t="e">
        <f>SUMIFS('[1]WP II-D-2.9a'!L:L,'[1]WP II-D-2.9a'!$B:$B,$B31,'[1]WP II-D-2.9a'!$D:$D,$D31)</f>
        <v>#VALUE!</v>
      </c>
      <c r="L31" s="32" t="e">
        <f>SUMIFS('[1]WP II-D-2.9a'!M:M,'[1]WP II-D-2.9a'!$B:$B,$B31,'[1]WP II-D-2.9a'!$D:$D,$D31)</f>
        <v>#VALUE!</v>
      </c>
      <c r="M31" s="32" t="e">
        <f>SUMIFS('[1]WP II-D-2.9a'!N:N,'[1]WP II-D-2.9a'!$B:$B,$B31,'[1]WP II-D-2.9a'!$D:$D,$D31)</f>
        <v>#VALUE!</v>
      </c>
      <c r="N31" s="32" t="e">
        <f>SUMIFS('[1]WP II-D-2.9a'!O:O,'[1]WP II-D-2.9a'!$B:$B,$B31,'[1]WP II-D-2.9a'!$D:$D,$D31)</f>
        <v>#VALUE!</v>
      </c>
      <c r="O31" s="32" t="e">
        <f>SUMIFS('[1]WP II-D-2.9a'!P:P,'[1]WP II-D-2.9a'!$B:$B,$B31,'[1]WP II-D-2.9a'!$D:$D,$D31)</f>
        <v>#VALUE!</v>
      </c>
      <c r="P31" s="32" t="e">
        <f>SUMIFS('[1]WP II-D-2.9a'!Q:Q,'[1]WP II-D-2.9a'!$B:$B,$B31,'[1]WP II-D-2.9a'!$D:$D,$D31)</f>
        <v>#VALUE!</v>
      </c>
      <c r="Q31" s="32" t="e">
        <f t="shared" ref="Q31:Q41" si="13">SUM(E31:P31)</f>
        <v>#VALUE!</v>
      </c>
      <c r="R31" s="32">
        <v>0</v>
      </c>
      <c r="S31" s="32" t="e">
        <f>SUMIFS('[1]WP II-D-2.9a'!T:T,'[1]WP II-D-2.9a'!$B:$B,$B31,'[1]WP II-D-2.9a'!$D:$D,$D31)</f>
        <v>#VALUE!</v>
      </c>
      <c r="T31" s="32" t="e">
        <f t="shared" ref="T31:T41" si="14">SUM(Q31:S31)</f>
        <v>#VALUE!</v>
      </c>
      <c r="U31" s="26">
        <f t="shared" ref="U31:U41" si="15">(SUMIFS(II_F_2_REG_Allocators_Functionalization_Factor,II_F_2_H_Functionalization_Factor,V31))</f>
        <v>5</v>
      </c>
      <c r="V31" s="16" t="s">
        <v>532</v>
      </c>
      <c r="W31" s="32" t="e">
        <f t="shared" ref="W31:W41" si="16">T31</f>
        <v>#VALUE!</v>
      </c>
      <c r="X31" s="32" t="e">
        <f t="shared" ref="X31:X41" si="17">$W31*(SUMIFS(II_F_Func_Factors_Transmission,II_F_Func_Factors_H_Functionalization_Factor,$V31))</f>
        <v>#VALUE!</v>
      </c>
      <c r="Y31" s="32" t="e">
        <f t="shared" ref="Y31:Y41" si="18">$W31*(SUMIFS(II_F_Func_Factors_Distribution,II_F_Func_Factors_H_Functionalization_Factor,$V31))</f>
        <v>#VALUE!</v>
      </c>
      <c r="Z31" s="32" t="e">
        <f t="shared" ref="Z31:Z41" si="19">$W31*(SUMIFS(II_F_Func_Factors_Meters,II_F_Func_Factors_H_Functionalization_Factor,$V31))</f>
        <v>#VALUE!</v>
      </c>
      <c r="AA31" s="32" t="e">
        <f t="shared" ref="AA31:AA41" si="20">$W31*(SUMIFS(II_F_Func_Factors_TDCS,II_F_Func_Factors_H_Functionalization_Factor,$V31))</f>
        <v>#VALUE!</v>
      </c>
      <c r="AB31" s="32" t="e">
        <f t="shared" ref="AB31:AB41" si="21">X31+Y31+Z31+AA31</f>
        <v>#VALUE!</v>
      </c>
      <c r="AC31" s="32" t="e">
        <f t="shared" ref="AC31:AC41" si="22">W31-AB31</f>
        <v>#VALUE!</v>
      </c>
    </row>
    <row r="32" spans="1:29">
      <c r="A32" s="16">
        <f t="shared" si="8"/>
        <v>19</v>
      </c>
      <c r="B32" s="758">
        <v>2022</v>
      </c>
      <c r="C32" s="62">
        <v>9310</v>
      </c>
      <c r="D32" s="62" t="s">
        <v>2878</v>
      </c>
      <c r="E32" s="32" t="e">
        <f>SUMIFS('[1]WP II-D-2.9a'!F:F,'[1]WP II-D-2.9a'!$B:$B,$B32,'[1]WP II-D-2.9a'!$D:$D,$D32)</f>
        <v>#VALUE!</v>
      </c>
      <c r="F32" s="32" t="e">
        <f>SUMIFS('[1]WP II-D-2.9a'!G:G,'[1]WP II-D-2.9a'!$B:$B,$B32,'[1]WP II-D-2.9a'!$D:$D,$D32)</f>
        <v>#VALUE!</v>
      </c>
      <c r="G32" s="32" t="e">
        <f>SUMIFS('[1]WP II-D-2.9a'!H:H,'[1]WP II-D-2.9a'!$B:$B,$B32,'[1]WP II-D-2.9a'!$D:$D,$D32)</f>
        <v>#VALUE!</v>
      </c>
      <c r="H32" s="32" t="e">
        <f>SUMIFS('[1]WP II-D-2.9a'!I:I,'[1]WP II-D-2.9a'!$B:$B,$B32,'[1]WP II-D-2.9a'!$D:$D,$D32)</f>
        <v>#VALUE!</v>
      </c>
      <c r="I32" s="32" t="e">
        <f>SUMIFS('[1]WP II-D-2.9a'!J:J,'[1]WP II-D-2.9a'!$B:$B,$B32,'[1]WP II-D-2.9a'!$D:$D,$D32)</f>
        <v>#VALUE!</v>
      </c>
      <c r="J32" s="32" t="e">
        <f>SUMIFS('[1]WP II-D-2.9a'!K:K,'[1]WP II-D-2.9a'!$B:$B,$B32,'[1]WP II-D-2.9a'!$D:$D,$D32)</f>
        <v>#VALUE!</v>
      </c>
      <c r="K32" s="32" t="e">
        <f>SUMIFS('[1]WP II-D-2.9a'!L:L,'[1]WP II-D-2.9a'!$B:$B,$B32,'[1]WP II-D-2.9a'!$D:$D,$D32)</f>
        <v>#VALUE!</v>
      </c>
      <c r="L32" s="32" t="e">
        <f>SUMIFS('[1]WP II-D-2.9a'!M:M,'[1]WP II-D-2.9a'!$B:$B,$B32,'[1]WP II-D-2.9a'!$D:$D,$D32)</f>
        <v>#VALUE!</v>
      </c>
      <c r="M32" s="32" t="e">
        <f>SUMIFS('[1]WP II-D-2.9a'!N:N,'[1]WP II-D-2.9a'!$B:$B,$B32,'[1]WP II-D-2.9a'!$D:$D,$D32)</f>
        <v>#VALUE!</v>
      </c>
      <c r="N32" s="32" t="e">
        <f>SUMIFS('[1]WP II-D-2.9a'!O:O,'[1]WP II-D-2.9a'!$B:$B,$B32,'[1]WP II-D-2.9a'!$D:$D,$D32)</f>
        <v>#VALUE!</v>
      </c>
      <c r="O32" s="32" t="e">
        <f>SUMIFS('[1]WP II-D-2.9a'!P:P,'[1]WP II-D-2.9a'!$B:$B,$B32,'[1]WP II-D-2.9a'!$D:$D,$D32)</f>
        <v>#VALUE!</v>
      </c>
      <c r="P32" s="32" t="e">
        <f>SUMIFS('[1]WP II-D-2.9a'!Q:Q,'[1]WP II-D-2.9a'!$B:$B,$B32,'[1]WP II-D-2.9a'!$D:$D,$D32)</f>
        <v>#VALUE!</v>
      </c>
      <c r="Q32" s="32" t="e">
        <f t="shared" si="13"/>
        <v>#VALUE!</v>
      </c>
      <c r="R32" s="32">
        <v>0</v>
      </c>
      <c r="S32" s="32" t="e">
        <f>SUMIFS('[1]WP II-D-2.9a'!T:T,'[1]WP II-D-2.9a'!$B:$B,$B32,'[1]WP II-D-2.9a'!$D:$D,$D32)</f>
        <v>#VALUE!</v>
      </c>
      <c r="T32" s="32" t="e">
        <f t="shared" si="14"/>
        <v>#VALUE!</v>
      </c>
      <c r="U32" s="26">
        <f t="shared" si="15"/>
        <v>5</v>
      </c>
      <c r="V32" s="16" t="s">
        <v>532</v>
      </c>
      <c r="W32" s="32" t="e">
        <f t="shared" si="16"/>
        <v>#VALUE!</v>
      </c>
      <c r="X32" s="32" t="e">
        <f t="shared" si="17"/>
        <v>#VALUE!</v>
      </c>
      <c r="Y32" s="32" t="e">
        <f t="shared" si="18"/>
        <v>#VALUE!</v>
      </c>
      <c r="Z32" s="32" t="e">
        <f t="shared" si="19"/>
        <v>#VALUE!</v>
      </c>
      <c r="AA32" s="32" t="e">
        <f t="shared" si="20"/>
        <v>#VALUE!</v>
      </c>
      <c r="AB32" s="32" t="e">
        <f t="shared" si="21"/>
        <v>#VALUE!</v>
      </c>
      <c r="AC32" s="32" t="e">
        <f t="shared" si="22"/>
        <v>#VALUE!</v>
      </c>
    </row>
    <row r="33" spans="1:29">
      <c r="A33" s="16">
        <f t="shared" si="8"/>
        <v>20</v>
      </c>
      <c r="B33" s="758">
        <v>2022</v>
      </c>
      <c r="C33" s="62">
        <v>9310</v>
      </c>
      <c r="D33" s="62" t="s">
        <v>2879</v>
      </c>
      <c r="E33" s="32" t="e">
        <f>SUMIFS('[1]WP II-D-2.9a'!F:F,'[1]WP II-D-2.9a'!$B:$B,$B33,'[1]WP II-D-2.9a'!$D:$D,$D33)</f>
        <v>#VALUE!</v>
      </c>
      <c r="F33" s="32" t="e">
        <f>SUMIFS('[1]WP II-D-2.9a'!G:G,'[1]WP II-D-2.9a'!$B:$B,$B33,'[1]WP II-D-2.9a'!$D:$D,$D33)</f>
        <v>#VALUE!</v>
      </c>
      <c r="G33" s="32" t="e">
        <f>SUMIFS('[1]WP II-D-2.9a'!H:H,'[1]WP II-D-2.9a'!$B:$B,$B33,'[1]WP II-D-2.9a'!$D:$D,$D33)</f>
        <v>#VALUE!</v>
      </c>
      <c r="H33" s="32" t="e">
        <f>SUMIFS('[1]WP II-D-2.9a'!I:I,'[1]WP II-D-2.9a'!$B:$B,$B33,'[1]WP II-D-2.9a'!$D:$D,$D33)</f>
        <v>#VALUE!</v>
      </c>
      <c r="I33" s="32" t="e">
        <f>SUMIFS('[1]WP II-D-2.9a'!J:J,'[1]WP II-D-2.9a'!$B:$B,$B33,'[1]WP II-D-2.9a'!$D:$D,$D33)</f>
        <v>#VALUE!</v>
      </c>
      <c r="J33" s="32" t="e">
        <f>SUMIFS('[1]WP II-D-2.9a'!K:K,'[1]WP II-D-2.9a'!$B:$B,$B33,'[1]WP II-D-2.9a'!$D:$D,$D33)</f>
        <v>#VALUE!</v>
      </c>
      <c r="K33" s="32" t="e">
        <f>SUMIFS('[1]WP II-D-2.9a'!L:L,'[1]WP II-D-2.9a'!$B:$B,$B33,'[1]WP II-D-2.9a'!$D:$D,$D33)</f>
        <v>#VALUE!</v>
      </c>
      <c r="L33" s="32" t="e">
        <f>SUMIFS('[1]WP II-D-2.9a'!M:M,'[1]WP II-D-2.9a'!$B:$B,$B33,'[1]WP II-D-2.9a'!$D:$D,$D33)</f>
        <v>#VALUE!</v>
      </c>
      <c r="M33" s="32" t="e">
        <f>SUMIFS('[1]WP II-D-2.9a'!N:N,'[1]WP II-D-2.9a'!$B:$B,$B33,'[1]WP II-D-2.9a'!$D:$D,$D33)</f>
        <v>#VALUE!</v>
      </c>
      <c r="N33" s="32" t="e">
        <f>SUMIFS('[1]WP II-D-2.9a'!O:O,'[1]WP II-D-2.9a'!$B:$B,$B33,'[1]WP II-D-2.9a'!$D:$D,$D33)</f>
        <v>#VALUE!</v>
      </c>
      <c r="O33" s="32" t="e">
        <f>SUMIFS('[1]WP II-D-2.9a'!P:P,'[1]WP II-D-2.9a'!$B:$B,$B33,'[1]WP II-D-2.9a'!$D:$D,$D33)</f>
        <v>#VALUE!</v>
      </c>
      <c r="P33" s="32" t="e">
        <f>SUMIFS('[1]WP II-D-2.9a'!Q:Q,'[1]WP II-D-2.9a'!$B:$B,$B33,'[1]WP II-D-2.9a'!$D:$D,$D33)</f>
        <v>#VALUE!</v>
      </c>
      <c r="Q33" s="32" t="e">
        <f t="shared" si="13"/>
        <v>#VALUE!</v>
      </c>
      <c r="R33" s="32">
        <v>0</v>
      </c>
      <c r="S33" s="32" t="e">
        <f>SUMIFS('[1]WP II-D-2.9a'!T:T,'[1]WP II-D-2.9a'!$B:$B,$B33,'[1]WP II-D-2.9a'!$D:$D,$D33)</f>
        <v>#VALUE!</v>
      </c>
      <c r="T33" s="32" t="e">
        <f t="shared" si="14"/>
        <v>#VALUE!</v>
      </c>
      <c r="U33" s="26">
        <f t="shared" si="15"/>
        <v>5</v>
      </c>
      <c r="V33" s="16" t="s">
        <v>532</v>
      </c>
      <c r="W33" s="32" t="e">
        <f t="shared" si="16"/>
        <v>#VALUE!</v>
      </c>
      <c r="X33" s="32" t="e">
        <f t="shared" si="17"/>
        <v>#VALUE!</v>
      </c>
      <c r="Y33" s="32" t="e">
        <f t="shared" si="18"/>
        <v>#VALUE!</v>
      </c>
      <c r="Z33" s="32" t="e">
        <f t="shared" si="19"/>
        <v>#VALUE!</v>
      </c>
      <c r="AA33" s="32" t="e">
        <f t="shared" si="20"/>
        <v>#VALUE!</v>
      </c>
      <c r="AB33" s="32" t="e">
        <f t="shared" si="21"/>
        <v>#VALUE!</v>
      </c>
      <c r="AC33" s="32" t="e">
        <f t="shared" si="22"/>
        <v>#VALUE!</v>
      </c>
    </row>
    <row r="34" spans="1:29">
      <c r="A34" s="16">
        <f t="shared" si="8"/>
        <v>21</v>
      </c>
      <c r="B34" s="758">
        <v>2022</v>
      </c>
      <c r="C34" s="62">
        <v>9310</v>
      </c>
      <c r="D34" s="62" t="s">
        <v>2880</v>
      </c>
      <c r="E34" s="32" t="e">
        <f>SUMIFS('[1]WP II-D-2.9a'!F:F,'[1]WP II-D-2.9a'!$B:$B,$B34,'[1]WP II-D-2.9a'!$D:$D,$D34)</f>
        <v>#VALUE!</v>
      </c>
      <c r="F34" s="32" t="e">
        <f>SUMIFS('[1]WP II-D-2.9a'!G:G,'[1]WP II-D-2.9a'!$B:$B,$B34,'[1]WP II-D-2.9a'!$D:$D,$D34)</f>
        <v>#VALUE!</v>
      </c>
      <c r="G34" s="32" t="e">
        <f>SUMIFS('[1]WP II-D-2.9a'!H:H,'[1]WP II-D-2.9a'!$B:$B,$B34,'[1]WP II-D-2.9a'!$D:$D,$D34)</f>
        <v>#VALUE!</v>
      </c>
      <c r="H34" s="32" t="e">
        <f>SUMIFS('[1]WP II-D-2.9a'!I:I,'[1]WP II-D-2.9a'!$B:$B,$B34,'[1]WP II-D-2.9a'!$D:$D,$D34)</f>
        <v>#VALUE!</v>
      </c>
      <c r="I34" s="32" t="e">
        <f>SUMIFS('[1]WP II-D-2.9a'!J:J,'[1]WP II-D-2.9a'!$B:$B,$B34,'[1]WP II-D-2.9a'!$D:$D,$D34)</f>
        <v>#VALUE!</v>
      </c>
      <c r="J34" s="32" t="e">
        <f>SUMIFS('[1]WP II-D-2.9a'!K:K,'[1]WP II-D-2.9a'!$B:$B,$B34,'[1]WP II-D-2.9a'!$D:$D,$D34)</f>
        <v>#VALUE!</v>
      </c>
      <c r="K34" s="32" t="e">
        <f>SUMIFS('[1]WP II-D-2.9a'!L:L,'[1]WP II-D-2.9a'!$B:$B,$B34,'[1]WP II-D-2.9a'!$D:$D,$D34)</f>
        <v>#VALUE!</v>
      </c>
      <c r="L34" s="32" t="e">
        <f>SUMIFS('[1]WP II-D-2.9a'!M:M,'[1]WP II-D-2.9a'!$B:$B,$B34,'[1]WP II-D-2.9a'!$D:$D,$D34)</f>
        <v>#VALUE!</v>
      </c>
      <c r="M34" s="32" t="e">
        <f>SUMIFS('[1]WP II-D-2.9a'!N:N,'[1]WP II-D-2.9a'!$B:$B,$B34,'[1]WP II-D-2.9a'!$D:$D,$D34)</f>
        <v>#VALUE!</v>
      </c>
      <c r="N34" s="32" t="e">
        <f>SUMIFS('[1]WP II-D-2.9a'!O:O,'[1]WP II-D-2.9a'!$B:$B,$B34,'[1]WP II-D-2.9a'!$D:$D,$D34)</f>
        <v>#VALUE!</v>
      </c>
      <c r="O34" s="32" t="e">
        <f>SUMIFS('[1]WP II-D-2.9a'!P:P,'[1]WP II-D-2.9a'!$B:$B,$B34,'[1]WP II-D-2.9a'!$D:$D,$D34)</f>
        <v>#VALUE!</v>
      </c>
      <c r="P34" s="32" t="e">
        <f>SUMIFS('[1]WP II-D-2.9a'!Q:Q,'[1]WP II-D-2.9a'!$B:$B,$B34,'[1]WP II-D-2.9a'!$D:$D,$D34)</f>
        <v>#VALUE!</v>
      </c>
      <c r="Q34" s="32" t="e">
        <f t="shared" si="13"/>
        <v>#VALUE!</v>
      </c>
      <c r="R34" s="32">
        <v>0</v>
      </c>
      <c r="S34" s="32" t="e">
        <f>SUMIFS('[1]WP II-D-2.9a'!T:T,'[1]WP II-D-2.9a'!$B:$B,$B34,'[1]WP II-D-2.9a'!$D:$D,$D34)</f>
        <v>#VALUE!</v>
      </c>
      <c r="T34" s="32" t="e">
        <f t="shared" si="14"/>
        <v>#VALUE!</v>
      </c>
      <c r="U34" s="26">
        <f t="shared" si="15"/>
        <v>5</v>
      </c>
      <c r="V34" s="16" t="s">
        <v>532</v>
      </c>
      <c r="W34" s="32" t="e">
        <f t="shared" si="16"/>
        <v>#VALUE!</v>
      </c>
      <c r="X34" s="32" t="e">
        <f t="shared" si="17"/>
        <v>#VALUE!</v>
      </c>
      <c r="Y34" s="32" t="e">
        <f t="shared" si="18"/>
        <v>#VALUE!</v>
      </c>
      <c r="Z34" s="32" t="e">
        <f t="shared" si="19"/>
        <v>#VALUE!</v>
      </c>
      <c r="AA34" s="32" t="e">
        <f t="shared" si="20"/>
        <v>#VALUE!</v>
      </c>
      <c r="AB34" s="32" t="e">
        <f t="shared" si="21"/>
        <v>#VALUE!</v>
      </c>
      <c r="AC34" s="32" t="e">
        <f t="shared" si="22"/>
        <v>#VALUE!</v>
      </c>
    </row>
    <row r="35" spans="1:29">
      <c r="A35" s="16">
        <f t="shared" si="8"/>
        <v>22</v>
      </c>
      <c r="B35" s="758">
        <v>2022</v>
      </c>
      <c r="C35" s="62">
        <v>1070</v>
      </c>
      <c r="D35" s="62" t="s">
        <v>2881</v>
      </c>
      <c r="E35" s="32" t="e">
        <f>SUMIFS('[1]WP II-D-2.9a'!F:F,'[1]WP II-D-2.9a'!$B:$B,$B35,'[1]WP II-D-2.9a'!$D:$D,$D35)</f>
        <v>#VALUE!</v>
      </c>
      <c r="F35" s="32" t="e">
        <f>SUMIFS('[1]WP II-D-2.9a'!G:G,'[1]WP II-D-2.9a'!$B:$B,$B35,'[1]WP II-D-2.9a'!$D:$D,$D35)</f>
        <v>#VALUE!</v>
      </c>
      <c r="G35" s="32" t="e">
        <f>SUMIFS('[1]WP II-D-2.9a'!H:H,'[1]WP II-D-2.9a'!$B:$B,$B35,'[1]WP II-D-2.9a'!$D:$D,$D35)</f>
        <v>#VALUE!</v>
      </c>
      <c r="H35" s="32" t="e">
        <f>SUMIFS('[1]WP II-D-2.9a'!I:I,'[1]WP II-D-2.9a'!$B:$B,$B35,'[1]WP II-D-2.9a'!$D:$D,$D35)</f>
        <v>#VALUE!</v>
      </c>
      <c r="I35" s="32" t="e">
        <f>SUMIFS('[1]WP II-D-2.9a'!J:J,'[1]WP II-D-2.9a'!$B:$B,$B35,'[1]WP II-D-2.9a'!$D:$D,$D35)</f>
        <v>#VALUE!</v>
      </c>
      <c r="J35" s="32" t="e">
        <f>SUMIFS('[1]WP II-D-2.9a'!K:K,'[1]WP II-D-2.9a'!$B:$B,$B35,'[1]WP II-D-2.9a'!$D:$D,$D35)</f>
        <v>#VALUE!</v>
      </c>
      <c r="K35" s="32" t="e">
        <f>SUMIFS('[1]WP II-D-2.9a'!L:L,'[1]WP II-D-2.9a'!$B:$B,$B35,'[1]WP II-D-2.9a'!$D:$D,$D35)</f>
        <v>#VALUE!</v>
      </c>
      <c r="L35" s="32" t="e">
        <f>SUMIFS('[1]WP II-D-2.9a'!M:M,'[1]WP II-D-2.9a'!$B:$B,$B35,'[1]WP II-D-2.9a'!$D:$D,$D35)</f>
        <v>#VALUE!</v>
      </c>
      <c r="M35" s="32" t="e">
        <f>SUMIFS('[1]WP II-D-2.9a'!N:N,'[1]WP II-D-2.9a'!$B:$B,$B35,'[1]WP II-D-2.9a'!$D:$D,$D35)</f>
        <v>#VALUE!</v>
      </c>
      <c r="N35" s="32" t="e">
        <f>SUMIFS('[1]WP II-D-2.9a'!O:O,'[1]WP II-D-2.9a'!$B:$B,$B35,'[1]WP II-D-2.9a'!$D:$D,$D35)</f>
        <v>#VALUE!</v>
      </c>
      <c r="O35" s="32" t="e">
        <f>SUMIFS('[1]WP II-D-2.9a'!P:P,'[1]WP II-D-2.9a'!$B:$B,$B35,'[1]WP II-D-2.9a'!$D:$D,$D35)</f>
        <v>#VALUE!</v>
      </c>
      <c r="P35" s="32" t="e">
        <f>SUMIFS('[1]WP II-D-2.9a'!Q:Q,'[1]WP II-D-2.9a'!$B:$B,$B35,'[1]WP II-D-2.9a'!$D:$D,$D35)</f>
        <v>#VALUE!</v>
      </c>
      <c r="Q35" s="32" t="e">
        <f t="shared" si="13"/>
        <v>#VALUE!</v>
      </c>
      <c r="R35" s="32">
        <v>0</v>
      </c>
      <c r="S35" s="32" t="e">
        <f>SUMIFS('[1]WP II-D-2.9a'!T:T,'[1]WP II-D-2.9a'!$B:$B,$B35,'[1]WP II-D-2.9a'!$D:$D,$D35)</f>
        <v>#VALUE!</v>
      </c>
      <c r="T35" s="32" t="e">
        <f t="shared" si="14"/>
        <v>#VALUE!</v>
      </c>
      <c r="U35" s="26">
        <f t="shared" si="15"/>
        <v>0</v>
      </c>
      <c r="V35" s="16" t="s">
        <v>666</v>
      </c>
      <c r="W35" s="32" t="e">
        <f t="shared" si="16"/>
        <v>#VALUE!</v>
      </c>
      <c r="X35" s="32" t="e">
        <f t="shared" si="17"/>
        <v>#VALUE!</v>
      </c>
      <c r="Y35" s="32" t="e">
        <f t="shared" si="18"/>
        <v>#VALUE!</v>
      </c>
      <c r="Z35" s="32" t="e">
        <f t="shared" si="19"/>
        <v>#VALUE!</v>
      </c>
      <c r="AA35" s="32" t="e">
        <f t="shared" si="20"/>
        <v>#VALUE!</v>
      </c>
      <c r="AB35" s="32" t="e">
        <f t="shared" si="21"/>
        <v>#VALUE!</v>
      </c>
      <c r="AC35" s="32" t="e">
        <f t="shared" si="22"/>
        <v>#VALUE!</v>
      </c>
    </row>
    <row r="36" spans="1:29">
      <c r="A36" s="16">
        <f t="shared" si="8"/>
        <v>23</v>
      </c>
      <c r="B36" s="758">
        <v>2022</v>
      </c>
      <c r="C36" s="62">
        <v>1070</v>
      </c>
      <c r="D36" s="62" t="s">
        <v>2882</v>
      </c>
      <c r="E36" s="32" t="e">
        <f>SUMIFS('[1]WP II-D-2.9a'!F:F,'[1]WP II-D-2.9a'!$B:$B,$B36,'[1]WP II-D-2.9a'!$D:$D,$D36)</f>
        <v>#VALUE!</v>
      </c>
      <c r="F36" s="32" t="e">
        <f>SUMIFS('[1]WP II-D-2.9a'!G:G,'[1]WP II-D-2.9a'!$B:$B,$B36,'[1]WP II-D-2.9a'!$D:$D,$D36)</f>
        <v>#VALUE!</v>
      </c>
      <c r="G36" s="32" t="e">
        <f>SUMIFS('[1]WP II-D-2.9a'!H:H,'[1]WP II-D-2.9a'!$B:$B,$B36,'[1]WP II-D-2.9a'!$D:$D,$D36)</f>
        <v>#VALUE!</v>
      </c>
      <c r="H36" s="32" t="e">
        <f>SUMIFS('[1]WP II-D-2.9a'!I:I,'[1]WP II-D-2.9a'!$B:$B,$B36,'[1]WP II-D-2.9a'!$D:$D,$D36)</f>
        <v>#VALUE!</v>
      </c>
      <c r="I36" s="32" t="e">
        <f>SUMIFS('[1]WP II-D-2.9a'!J:J,'[1]WP II-D-2.9a'!$B:$B,$B36,'[1]WP II-D-2.9a'!$D:$D,$D36)</f>
        <v>#VALUE!</v>
      </c>
      <c r="J36" s="32" t="e">
        <f>SUMIFS('[1]WP II-D-2.9a'!K:K,'[1]WP II-D-2.9a'!$B:$B,$B36,'[1]WP II-D-2.9a'!$D:$D,$D36)</f>
        <v>#VALUE!</v>
      </c>
      <c r="K36" s="32" t="e">
        <f>SUMIFS('[1]WP II-D-2.9a'!L:L,'[1]WP II-D-2.9a'!$B:$B,$B36,'[1]WP II-D-2.9a'!$D:$D,$D36)</f>
        <v>#VALUE!</v>
      </c>
      <c r="L36" s="32" t="e">
        <f>SUMIFS('[1]WP II-D-2.9a'!M:M,'[1]WP II-D-2.9a'!$B:$B,$B36,'[1]WP II-D-2.9a'!$D:$D,$D36)</f>
        <v>#VALUE!</v>
      </c>
      <c r="M36" s="32" t="e">
        <f>SUMIFS('[1]WP II-D-2.9a'!N:N,'[1]WP II-D-2.9a'!$B:$B,$B36,'[1]WP II-D-2.9a'!$D:$D,$D36)</f>
        <v>#VALUE!</v>
      </c>
      <c r="N36" s="32" t="e">
        <f>SUMIFS('[1]WP II-D-2.9a'!O:O,'[1]WP II-D-2.9a'!$B:$B,$B36,'[1]WP II-D-2.9a'!$D:$D,$D36)</f>
        <v>#VALUE!</v>
      </c>
      <c r="O36" s="32" t="e">
        <f>SUMIFS('[1]WP II-D-2.9a'!P:P,'[1]WP II-D-2.9a'!$B:$B,$B36,'[1]WP II-D-2.9a'!$D:$D,$D36)</f>
        <v>#VALUE!</v>
      </c>
      <c r="P36" s="32" t="e">
        <f>SUMIFS('[1]WP II-D-2.9a'!Q:Q,'[1]WP II-D-2.9a'!$B:$B,$B36,'[1]WP II-D-2.9a'!$D:$D,$D36)</f>
        <v>#VALUE!</v>
      </c>
      <c r="Q36" s="32" t="e">
        <f t="shared" si="13"/>
        <v>#VALUE!</v>
      </c>
      <c r="R36" s="32">
        <v>0</v>
      </c>
      <c r="S36" s="32" t="e">
        <f>SUMIFS('[1]WP II-D-2.9a'!T:T,'[1]WP II-D-2.9a'!$B:$B,$B36,'[1]WP II-D-2.9a'!$D:$D,$D36)</f>
        <v>#VALUE!</v>
      </c>
      <c r="T36" s="32" t="e">
        <f t="shared" si="14"/>
        <v>#VALUE!</v>
      </c>
      <c r="U36" s="26">
        <f t="shared" si="15"/>
        <v>0</v>
      </c>
      <c r="V36" s="16" t="s">
        <v>666</v>
      </c>
      <c r="W36" s="32" t="e">
        <f t="shared" si="16"/>
        <v>#VALUE!</v>
      </c>
      <c r="X36" s="32" t="e">
        <f t="shared" si="17"/>
        <v>#VALUE!</v>
      </c>
      <c r="Y36" s="32" t="e">
        <f t="shared" si="18"/>
        <v>#VALUE!</v>
      </c>
      <c r="Z36" s="32" t="e">
        <f t="shared" si="19"/>
        <v>#VALUE!</v>
      </c>
      <c r="AA36" s="32" t="e">
        <f t="shared" si="20"/>
        <v>#VALUE!</v>
      </c>
      <c r="AB36" s="32" t="e">
        <f t="shared" si="21"/>
        <v>#VALUE!</v>
      </c>
      <c r="AC36" s="32" t="e">
        <f t="shared" si="22"/>
        <v>#VALUE!</v>
      </c>
    </row>
    <row r="37" spans="1:29">
      <c r="A37" s="16">
        <f t="shared" si="8"/>
        <v>24</v>
      </c>
      <c r="B37" s="758">
        <v>2022</v>
      </c>
      <c r="C37" s="62">
        <v>9310</v>
      </c>
      <c r="D37" s="62" t="s">
        <v>2886</v>
      </c>
      <c r="E37" s="32" t="e">
        <f>SUMIFS('[1]WP II-D-2.9a'!F:F,'[1]WP II-D-2.9a'!$B:$B,$B37,'[1]WP II-D-2.9a'!$D:$D,$D37)</f>
        <v>#VALUE!</v>
      </c>
      <c r="F37" s="32" t="e">
        <f>SUMIFS('[1]WP II-D-2.9a'!G:G,'[1]WP II-D-2.9a'!$B:$B,$B37,'[1]WP II-D-2.9a'!$D:$D,$D37)</f>
        <v>#VALUE!</v>
      </c>
      <c r="G37" s="32" t="e">
        <f>SUMIFS('[1]WP II-D-2.9a'!H:H,'[1]WP II-D-2.9a'!$B:$B,$B37,'[1]WP II-D-2.9a'!$D:$D,$D37)</f>
        <v>#VALUE!</v>
      </c>
      <c r="H37" s="32" t="e">
        <f>SUMIFS('[1]WP II-D-2.9a'!I:I,'[1]WP II-D-2.9a'!$B:$B,$B37,'[1]WP II-D-2.9a'!$D:$D,$D37)</f>
        <v>#VALUE!</v>
      </c>
      <c r="I37" s="32" t="e">
        <f>SUMIFS('[1]WP II-D-2.9a'!J:J,'[1]WP II-D-2.9a'!$B:$B,$B37,'[1]WP II-D-2.9a'!$D:$D,$D37)</f>
        <v>#VALUE!</v>
      </c>
      <c r="J37" s="32" t="e">
        <f>SUMIFS('[1]WP II-D-2.9a'!K:K,'[1]WP II-D-2.9a'!$B:$B,$B37,'[1]WP II-D-2.9a'!$D:$D,$D37)</f>
        <v>#VALUE!</v>
      </c>
      <c r="K37" s="32" t="e">
        <f>SUMIFS('[1]WP II-D-2.9a'!L:L,'[1]WP II-D-2.9a'!$B:$B,$B37,'[1]WP II-D-2.9a'!$D:$D,$D37)</f>
        <v>#VALUE!</v>
      </c>
      <c r="L37" s="32" t="e">
        <f>SUMIFS('[1]WP II-D-2.9a'!M:M,'[1]WP II-D-2.9a'!$B:$B,$B37,'[1]WP II-D-2.9a'!$D:$D,$D37)</f>
        <v>#VALUE!</v>
      </c>
      <c r="M37" s="32" t="e">
        <f>SUMIFS('[1]WP II-D-2.9a'!N:N,'[1]WP II-D-2.9a'!$B:$B,$B37,'[1]WP II-D-2.9a'!$D:$D,$D37)</f>
        <v>#VALUE!</v>
      </c>
      <c r="N37" s="32" t="e">
        <f>SUMIFS('[1]WP II-D-2.9a'!O:O,'[1]WP II-D-2.9a'!$B:$B,$B37,'[1]WP II-D-2.9a'!$D:$D,$D37)</f>
        <v>#VALUE!</v>
      </c>
      <c r="O37" s="32" t="e">
        <f>SUMIFS('[1]WP II-D-2.9a'!P:P,'[1]WP II-D-2.9a'!$B:$B,$B37,'[1]WP II-D-2.9a'!$D:$D,$D37)</f>
        <v>#VALUE!</v>
      </c>
      <c r="P37" s="32" t="e">
        <f>SUMIFS('[1]WP II-D-2.9a'!Q:Q,'[1]WP II-D-2.9a'!$B:$B,$B37,'[1]WP II-D-2.9a'!$D:$D,$D37)</f>
        <v>#VALUE!</v>
      </c>
      <c r="Q37" s="32" t="e">
        <f t="shared" si="13"/>
        <v>#VALUE!</v>
      </c>
      <c r="R37" s="32">
        <v>0</v>
      </c>
      <c r="S37" s="32" t="e">
        <f>SUMIFS('[1]WP II-D-2.9a'!T:T,'[1]WP II-D-2.9a'!$B:$B,$B37,'[1]WP II-D-2.9a'!$D:$D,$D37)</f>
        <v>#VALUE!</v>
      </c>
      <c r="T37" s="32" t="e">
        <f t="shared" si="14"/>
        <v>#VALUE!</v>
      </c>
      <c r="U37" s="26">
        <f t="shared" si="15"/>
        <v>5</v>
      </c>
      <c r="V37" s="16" t="s">
        <v>532</v>
      </c>
      <c r="W37" s="32" t="e">
        <f t="shared" si="16"/>
        <v>#VALUE!</v>
      </c>
      <c r="X37" s="32" t="e">
        <f t="shared" si="17"/>
        <v>#VALUE!</v>
      </c>
      <c r="Y37" s="32" t="e">
        <f t="shared" si="18"/>
        <v>#VALUE!</v>
      </c>
      <c r="Z37" s="32" t="e">
        <f t="shared" si="19"/>
        <v>#VALUE!</v>
      </c>
      <c r="AA37" s="32" t="e">
        <f t="shared" si="20"/>
        <v>#VALUE!</v>
      </c>
      <c r="AB37" s="32" t="e">
        <f t="shared" si="21"/>
        <v>#VALUE!</v>
      </c>
      <c r="AC37" s="32" t="e">
        <f t="shared" si="22"/>
        <v>#VALUE!</v>
      </c>
    </row>
    <row r="38" spans="1:29">
      <c r="A38" s="16">
        <f t="shared" si="8"/>
        <v>25</v>
      </c>
      <c r="B38" s="758">
        <v>2022</v>
      </c>
      <c r="C38" s="62">
        <v>5670</v>
      </c>
      <c r="D38" s="62" t="s">
        <v>2887</v>
      </c>
      <c r="E38" s="32" t="e">
        <f>SUMIFS('[1]WP II-D-2.9a'!F:F,'[1]WP II-D-2.9a'!$B:$B,$B38,'[1]WP II-D-2.9a'!$D:$D,$D38)</f>
        <v>#VALUE!</v>
      </c>
      <c r="F38" s="32" t="e">
        <f>SUMIFS('[1]WP II-D-2.9a'!G:G,'[1]WP II-D-2.9a'!$B:$B,$B38,'[1]WP II-D-2.9a'!$D:$D,$D38)</f>
        <v>#VALUE!</v>
      </c>
      <c r="G38" s="32" t="e">
        <f>SUMIFS('[1]WP II-D-2.9a'!H:H,'[1]WP II-D-2.9a'!$B:$B,$B38,'[1]WP II-D-2.9a'!$D:$D,$D38)</f>
        <v>#VALUE!</v>
      </c>
      <c r="H38" s="32" t="e">
        <f>SUMIFS('[1]WP II-D-2.9a'!I:I,'[1]WP II-D-2.9a'!$B:$B,$B38,'[1]WP II-D-2.9a'!$D:$D,$D38)</f>
        <v>#VALUE!</v>
      </c>
      <c r="I38" s="32" t="e">
        <f>SUMIFS('[1]WP II-D-2.9a'!J:J,'[1]WP II-D-2.9a'!$B:$B,$B38,'[1]WP II-D-2.9a'!$D:$D,$D38)</f>
        <v>#VALUE!</v>
      </c>
      <c r="J38" s="32" t="e">
        <f>SUMIFS('[1]WP II-D-2.9a'!K:K,'[1]WP II-D-2.9a'!$B:$B,$B38,'[1]WP II-D-2.9a'!$D:$D,$D38)</f>
        <v>#VALUE!</v>
      </c>
      <c r="K38" s="32" t="e">
        <f>SUMIFS('[1]WP II-D-2.9a'!L:L,'[1]WP II-D-2.9a'!$B:$B,$B38,'[1]WP II-D-2.9a'!$D:$D,$D38)</f>
        <v>#VALUE!</v>
      </c>
      <c r="L38" s="32" t="e">
        <f>SUMIFS('[1]WP II-D-2.9a'!M:M,'[1]WP II-D-2.9a'!$B:$B,$B38,'[1]WP II-D-2.9a'!$D:$D,$D38)</f>
        <v>#VALUE!</v>
      </c>
      <c r="M38" s="32" t="e">
        <f>SUMIFS('[1]WP II-D-2.9a'!N:N,'[1]WP II-D-2.9a'!$B:$B,$B38,'[1]WP II-D-2.9a'!$D:$D,$D38)</f>
        <v>#VALUE!</v>
      </c>
      <c r="N38" s="32" t="e">
        <f>SUMIFS('[1]WP II-D-2.9a'!O:O,'[1]WP II-D-2.9a'!$B:$B,$B38,'[1]WP II-D-2.9a'!$D:$D,$D38)</f>
        <v>#VALUE!</v>
      </c>
      <c r="O38" s="32" t="e">
        <f>SUMIFS('[1]WP II-D-2.9a'!P:P,'[1]WP II-D-2.9a'!$B:$B,$B38,'[1]WP II-D-2.9a'!$D:$D,$D38)</f>
        <v>#VALUE!</v>
      </c>
      <c r="P38" s="32" t="e">
        <f>SUMIFS('[1]WP II-D-2.9a'!Q:Q,'[1]WP II-D-2.9a'!$B:$B,$B38,'[1]WP II-D-2.9a'!$D:$D,$D38)</f>
        <v>#VALUE!</v>
      </c>
      <c r="Q38" s="32" t="e">
        <f t="shared" si="13"/>
        <v>#VALUE!</v>
      </c>
      <c r="R38" s="32">
        <v>0</v>
      </c>
      <c r="S38" s="32" t="e">
        <f>SUMIFS('[1]WP II-D-2.9a'!T:T,'[1]WP II-D-2.9a'!$B:$B,$B38,'[1]WP II-D-2.9a'!$D:$D,$D38)</f>
        <v>#VALUE!</v>
      </c>
      <c r="T38" s="32" t="e">
        <f t="shared" si="14"/>
        <v>#VALUE!</v>
      </c>
      <c r="U38" s="26">
        <f t="shared" si="15"/>
        <v>2</v>
      </c>
      <c r="V38" s="16" t="s">
        <v>529</v>
      </c>
      <c r="W38" s="32" t="e">
        <f t="shared" si="16"/>
        <v>#VALUE!</v>
      </c>
      <c r="X38" s="32" t="e">
        <f t="shared" si="17"/>
        <v>#VALUE!</v>
      </c>
      <c r="Y38" s="32" t="e">
        <f t="shared" si="18"/>
        <v>#VALUE!</v>
      </c>
      <c r="Z38" s="32" t="e">
        <f t="shared" si="19"/>
        <v>#VALUE!</v>
      </c>
      <c r="AA38" s="32" t="e">
        <f t="shared" si="20"/>
        <v>#VALUE!</v>
      </c>
      <c r="AB38" s="32" t="e">
        <f t="shared" si="21"/>
        <v>#VALUE!</v>
      </c>
      <c r="AC38" s="32" t="e">
        <f t="shared" si="22"/>
        <v>#VALUE!</v>
      </c>
    </row>
    <row r="39" spans="1:29">
      <c r="A39" s="16">
        <f t="shared" si="8"/>
        <v>26</v>
      </c>
      <c r="B39" s="758">
        <v>2022</v>
      </c>
      <c r="C39" s="62">
        <v>9310</v>
      </c>
      <c r="D39" s="62" t="s">
        <v>2888</v>
      </c>
      <c r="E39" s="32" t="e">
        <f>SUMIFS('[1]WP II-D-2.9a'!F:F,'[1]WP II-D-2.9a'!$B:$B,$B39,'[1]WP II-D-2.9a'!$D:$D,$D39)</f>
        <v>#VALUE!</v>
      </c>
      <c r="F39" s="32" t="e">
        <f>SUMIFS('[1]WP II-D-2.9a'!G:G,'[1]WP II-D-2.9a'!$B:$B,$B39,'[1]WP II-D-2.9a'!$D:$D,$D39)</f>
        <v>#VALUE!</v>
      </c>
      <c r="G39" s="32" t="e">
        <f>SUMIFS('[1]WP II-D-2.9a'!H:H,'[1]WP II-D-2.9a'!$B:$B,$B39,'[1]WP II-D-2.9a'!$D:$D,$D39)</f>
        <v>#VALUE!</v>
      </c>
      <c r="H39" s="32" t="e">
        <f>SUMIFS('[1]WP II-D-2.9a'!I:I,'[1]WP II-D-2.9a'!$B:$B,$B39,'[1]WP II-D-2.9a'!$D:$D,$D39)</f>
        <v>#VALUE!</v>
      </c>
      <c r="I39" s="32" t="e">
        <f>SUMIFS('[1]WP II-D-2.9a'!J:J,'[1]WP II-D-2.9a'!$B:$B,$B39,'[1]WP II-D-2.9a'!$D:$D,$D39)</f>
        <v>#VALUE!</v>
      </c>
      <c r="J39" s="32" t="e">
        <f>SUMIFS('[1]WP II-D-2.9a'!K:K,'[1]WP II-D-2.9a'!$B:$B,$B39,'[1]WP II-D-2.9a'!$D:$D,$D39)</f>
        <v>#VALUE!</v>
      </c>
      <c r="K39" s="32" t="e">
        <f>SUMIFS('[1]WP II-D-2.9a'!L:L,'[1]WP II-D-2.9a'!$B:$B,$B39,'[1]WP II-D-2.9a'!$D:$D,$D39)</f>
        <v>#VALUE!</v>
      </c>
      <c r="L39" s="32" t="e">
        <f>SUMIFS('[1]WP II-D-2.9a'!M:M,'[1]WP II-D-2.9a'!$B:$B,$B39,'[1]WP II-D-2.9a'!$D:$D,$D39)</f>
        <v>#VALUE!</v>
      </c>
      <c r="M39" s="32" t="e">
        <f>SUMIFS('[1]WP II-D-2.9a'!N:N,'[1]WP II-D-2.9a'!$B:$B,$B39,'[1]WP II-D-2.9a'!$D:$D,$D39)</f>
        <v>#VALUE!</v>
      </c>
      <c r="N39" s="32" t="e">
        <f>SUMIFS('[1]WP II-D-2.9a'!O:O,'[1]WP II-D-2.9a'!$B:$B,$B39,'[1]WP II-D-2.9a'!$D:$D,$D39)</f>
        <v>#VALUE!</v>
      </c>
      <c r="O39" s="32" t="e">
        <f>SUMIFS('[1]WP II-D-2.9a'!P:P,'[1]WP II-D-2.9a'!$B:$B,$B39,'[1]WP II-D-2.9a'!$D:$D,$D39)</f>
        <v>#VALUE!</v>
      </c>
      <c r="P39" s="32" t="e">
        <f>SUMIFS('[1]WP II-D-2.9a'!Q:Q,'[1]WP II-D-2.9a'!$B:$B,$B39,'[1]WP II-D-2.9a'!$D:$D,$D39)</f>
        <v>#VALUE!</v>
      </c>
      <c r="Q39" s="32" t="e">
        <f t="shared" si="13"/>
        <v>#VALUE!</v>
      </c>
      <c r="R39" s="32">
        <v>0</v>
      </c>
      <c r="S39" s="32" t="e">
        <f>SUMIFS('[1]WP II-D-2.9a'!T:T,'[1]WP II-D-2.9a'!$B:$B,$B39,'[1]WP II-D-2.9a'!$D:$D,$D39)</f>
        <v>#VALUE!</v>
      </c>
      <c r="T39" s="32" t="e">
        <f t="shared" si="14"/>
        <v>#VALUE!</v>
      </c>
      <c r="U39" s="26">
        <f t="shared" si="15"/>
        <v>5</v>
      </c>
      <c r="V39" s="16" t="s">
        <v>532</v>
      </c>
      <c r="W39" s="32" t="e">
        <f t="shared" si="16"/>
        <v>#VALUE!</v>
      </c>
      <c r="X39" s="32" t="e">
        <f t="shared" si="17"/>
        <v>#VALUE!</v>
      </c>
      <c r="Y39" s="32" t="e">
        <f t="shared" si="18"/>
        <v>#VALUE!</v>
      </c>
      <c r="Z39" s="32" t="e">
        <f t="shared" si="19"/>
        <v>#VALUE!</v>
      </c>
      <c r="AA39" s="32" t="e">
        <f t="shared" si="20"/>
        <v>#VALUE!</v>
      </c>
      <c r="AB39" s="32" t="e">
        <f t="shared" si="21"/>
        <v>#VALUE!</v>
      </c>
      <c r="AC39" s="32" t="e">
        <f t="shared" si="22"/>
        <v>#VALUE!</v>
      </c>
    </row>
    <row r="40" spans="1:29">
      <c r="A40" s="16">
        <f t="shared" si="8"/>
        <v>27</v>
      </c>
      <c r="B40" s="758">
        <v>2022</v>
      </c>
      <c r="C40" s="62">
        <v>1070</v>
      </c>
      <c r="D40" s="62" t="s">
        <v>2890</v>
      </c>
      <c r="E40" s="32" t="e">
        <f>SUMIFS('[1]WP II-D-2.9a'!F:F,'[1]WP II-D-2.9a'!$B:$B,$B40,'[1]WP II-D-2.9a'!$D:$D,$D40)</f>
        <v>#VALUE!</v>
      </c>
      <c r="F40" s="32" t="e">
        <f>SUMIFS('[1]WP II-D-2.9a'!G:G,'[1]WP II-D-2.9a'!$B:$B,$B40,'[1]WP II-D-2.9a'!$D:$D,$D40)</f>
        <v>#VALUE!</v>
      </c>
      <c r="G40" s="32" t="e">
        <f>SUMIFS('[1]WP II-D-2.9a'!H:H,'[1]WP II-D-2.9a'!$B:$B,$B40,'[1]WP II-D-2.9a'!$D:$D,$D40)</f>
        <v>#VALUE!</v>
      </c>
      <c r="H40" s="32" t="e">
        <f>SUMIFS('[1]WP II-D-2.9a'!I:I,'[1]WP II-D-2.9a'!$B:$B,$B40,'[1]WP II-D-2.9a'!$D:$D,$D40)</f>
        <v>#VALUE!</v>
      </c>
      <c r="I40" s="32" t="e">
        <f>SUMIFS('[1]WP II-D-2.9a'!J:J,'[1]WP II-D-2.9a'!$B:$B,$B40,'[1]WP II-D-2.9a'!$D:$D,$D40)</f>
        <v>#VALUE!</v>
      </c>
      <c r="J40" s="32" t="e">
        <f>SUMIFS('[1]WP II-D-2.9a'!K:K,'[1]WP II-D-2.9a'!$B:$B,$B40,'[1]WP II-D-2.9a'!$D:$D,$D40)</f>
        <v>#VALUE!</v>
      </c>
      <c r="K40" s="32" t="e">
        <f>SUMIFS('[1]WP II-D-2.9a'!L:L,'[1]WP II-D-2.9a'!$B:$B,$B40,'[1]WP II-D-2.9a'!$D:$D,$D40)</f>
        <v>#VALUE!</v>
      </c>
      <c r="L40" s="32" t="e">
        <f>SUMIFS('[1]WP II-D-2.9a'!M:M,'[1]WP II-D-2.9a'!$B:$B,$B40,'[1]WP II-D-2.9a'!$D:$D,$D40)</f>
        <v>#VALUE!</v>
      </c>
      <c r="M40" s="32" t="e">
        <f>SUMIFS('[1]WP II-D-2.9a'!N:N,'[1]WP II-D-2.9a'!$B:$B,$B40,'[1]WP II-D-2.9a'!$D:$D,$D40)</f>
        <v>#VALUE!</v>
      </c>
      <c r="N40" s="32" t="e">
        <f>SUMIFS('[1]WP II-D-2.9a'!O:O,'[1]WP II-D-2.9a'!$B:$B,$B40,'[1]WP II-D-2.9a'!$D:$D,$D40)</f>
        <v>#VALUE!</v>
      </c>
      <c r="O40" s="32" t="e">
        <f>SUMIFS('[1]WP II-D-2.9a'!P:P,'[1]WP II-D-2.9a'!$B:$B,$B40,'[1]WP II-D-2.9a'!$D:$D,$D40)</f>
        <v>#VALUE!</v>
      </c>
      <c r="P40" s="32" t="e">
        <f>SUMIFS('[1]WP II-D-2.9a'!Q:Q,'[1]WP II-D-2.9a'!$B:$B,$B40,'[1]WP II-D-2.9a'!$D:$D,$D40)</f>
        <v>#VALUE!</v>
      </c>
      <c r="Q40" s="32" t="e">
        <f t="shared" si="13"/>
        <v>#VALUE!</v>
      </c>
      <c r="R40" s="32">
        <v>0</v>
      </c>
      <c r="S40" s="32" t="e">
        <f>SUMIFS('[1]WP II-D-2.9a'!T:T,'[1]WP II-D-2.9a'!$B:$B,$B40,'[1]WP II-D-2.9a'!$D:$D,$D40)</f>
        <v>#VALUE!</v>
      </c>
      <c r="T40" s="32" t="e">
        <f t="shared" si="14"/>
        <v>#VALUE!</v>
      </c>
      <c r="U40" s="26">
        <f t="shared" si="15"/>
        <v>0</v>
      </c>
      <c r="V40" s="16" t="s">
        <v>666</v>
      </c>
      <c r="W40" s="32" t="e">
        <f t="shared" si="16"/>
        <v>#VALUE!</v>
      </c>
      <c r="X40" s="32" t="e">
        <f t="shared" si="17"/>
        <v>#VALUE!</v>
      </c>
      <c r="Y40" s="32" t="e">
        <f t="shared" si="18"/>
        <v>#VALUE!</v>
      </c>
      <c r="Z40" s="32" t="e">
        <f t="shared" si="19"/>
        <v>#VALUE!</v>
      </c>
      <c r="AA40" s="32" t="e">
        <f t="shared" si="20"/>
        <v>#VALUE!</v>
      </c>
      <c r="AB40" s="32" t="e">
        <f t="shared" si="21"/>
        <v>#VALUE!</v>
      </c>
      <c r="AC40" s="32" t="e">
        <f t="shared" si="22"/>
        <v>#VALUE!</v>
      </c>
    </row>
    <row r="41" spans="1:29" ht="12" thickBot="1">
      <c r="A41" s="16">
        <f t="shared" si="8"/>
        <v>28</v>
      </c>
      <c r="B41" s="758">
        <v>2022</v>
      </c>
      <c r="C41" s="62">
        <v>1070</v>
      </c>
      <c r="D41" s="62" t="s">
        <v>2889</v>
      </c>
      <c r="E41" s="32" t="e">
        <f>SUMIFS('[1]WP II-D-2.9a'!F:F,'[1]WP II-D-2.9a'!$B:$B,$B41,'[1]WP II-D-2.9a'!$D:$D,$D41)</f>
        <v>#VALUE!</v>
      </c>
      <c r="F41" s="32" t="e">
        <f>SUMIFS('[1]WP II-D-2.9a'!G:G,'[1]WP II-D-2.9a'!$B:$B,$B41,'[1]WP II-D-2.9a'!$D:$D,$D41)</f>
        <v>#VALUE!</v>
      </c>
      <c r="G41" s="32" t="e">
        <f>SUMIFS('[1]WP II-D-2.9a'!H:H,'[1]WP II-D-2.9a'!$B:$B,$B41,'[1]WP II-D-2.9a'!$D:$D,$D41)</f>
        <v>#VALUE!</v>
      </c>
      <c r="H41" s="32" t="e">
        <f>SUMIFS('[1]WP II-D-2.9a'!I:I,'[1]WP II-D-2.9a'!$B:$B,$B41,'[1]WP II-D-2.9a'!$D:$D,$D41)</f>
        <v>#VALUE!</v>
      </c>
      <c r="I41" s="32" t="e">
        <f>SUMIFS('[1]WP II-D-2.9a'!J:J,'[1]WP II-D-2.9a'!$B:$B,$B41,'[1]WP II-D-2.9a'!$D:$D,$D41)</f>
        <v>#VALUE!</v>
      </c>
      <c r="J41" s="32" t="e">
        <f>SUMIFS('[1]WP II-D-2.9a'!K:K,'[1]WP II-D-2.9a'!$B:$B,$B41,'[1]WP II-D-2.9a'!$D:$D,$D41)</f>
        <v>#VALUE!</v>
      </c>
      <c r="K41" s="32" t="e">
        <f>SUMIFS('[1]WP II-D-2.9a'!L:L,'[1]WP II-D-2.9a'!$B:$B,$B41,'[1]WP II-D-2.9a'!$D:$D,$D41)</f>
        <v>#VALUE!</v>
      </c>
      <c r="L41" s="32" t="e">
        <f>SUMIFS('[1]WP II-D-2.9a'!M:M,'[1]WP II-D-2.9a'!$B:$B,$B41,'[1]WP II-D-2.9a'!$D:$D,$D41)</f>
        <v>#VALUE!</v>
      </c>
      <c r="M41" s="32" t="e">
        <f>SUMIFS('[1]WP II-D-2.9a'!N:N,'[1]WP II-D-2.9a'!$B:$B,$B41,'[1]WP II-D-2.9a'!$D:$D,$D41)</f>
        <v>#VALUE!</v>
      </c>
      <c r="N41" s="32" t="e">
        <f>SUMIFS('[1]WP II-D-2.9a'!O:O,'[1]WP II-D-2.9a'!$B:$B,$B41,'[1]WP II-D-2.9a'!$D:$D,$D41)</f>
        <v>#VALUE!</v>
      </c>
      <c r="O41" s="32" t="e">
        <f>SUMIFS('[1]WP II-D-2.9a'!P:P,'[1]WP II-D-2.9a'!$B:$B,$B41,'[1]WP II-D-2.9a'!$D:$D,$D41)</f>
        <v>#VALUE!</v>
      </c>
      <c r="P41" s="32" t="e">
        <f>SUMIFS('[1]WP II-D-2.9a'!Q:Q,'[1]WP II-D-2.9a'!$B:$B,$B41,'[1]WP II-D-2.9a'!$D:$D,$D41)</f>
        <v>#VALUE!</v>
      </c>
      <c r="Q41" s="32" t="e">
        <f t="shared" si="13"/>
        <v>#VALUE!</v>
      </c>
      <c r="R41" s="32">
        <v>0</v>
      </c>
      <c r="S41" s="32" t="e">
        <f>SUMIFS('[1]WP II-D-2.9a'!T:T,'[1]WP II-D-2.9a'!$B:$B,$B41,'[1]WP II-D-2.9a'!$D:$D,$D41)</f>
        <v>#VALUE!</v>
      </c>
      <c r="T41" s="32" t="e">
        <f t="shared" si="14"/>
        <v>#VALUE!</v>
      </c>
      <c r="U41" s="26">
        <f t="shared" si="15"/>
        <v>0</v>
      </c>
      <c r="V41" s="16" t="s">
        <v>666</v>
      </c>
      <c r="W41" s="32" t="e">
        <f t="shared" si="16"/>
        <v>#VALUE!</v>
      </c>
      <c r="X41" s="32" t="e">
        <f t="shared" si="17"/>
        <v>#VALUE!</v>
      </c>
      <c r="Y41" s="32" t="e">
        <f t="shared" si="18"/>
        <v>#VALUE!</v>
      </c>
      <c r="Z41" s="32" t="e">
        <f t="shared" si="19"/>
        <v>#VALUE!</v>
      </c>
      <c r="AA41" s="32" t="e">
        <f t="shared" si="20"/>
        <v>#VALUE!</v>
      </c>
      <c r="AB41" s="32" t="e">
        <f t="shared" si="21"/>
        <v>#VALUE!</v>
      </c>
      <c r="AC41" s="32" t="e">
        <f t="shared" si="22"/>
        <v>#VALUE!</v>
      </c>
    </row>
    <row r="42" spans="1:29" ht="12" thickBot="1">
      <c r="A42" s="16">
        <f t="shared" si="8"/>
        <v>29</v>
      </c>
      <c r="B42" s="399"/>
      <c r="C42" s="399" t="s">
        <v>578</v>
      </c>
      <c r="D42" s="399"/>
      <c r="E42" s="71" t="e">
        <f t="shared" ref="E42:T42" si="23">SUM(E29:E41)</f>
        <v>#VALUE!</v>
      </c>
      <c r="F42" s="71" t="e">
        <f t="shared" si="23"/>
        <v>#VALUE!</v>
      </c>
      <c r="G42" s="71" t="e">
        <f t="shared" si="23"/>
        <v>#VALUE!</v>
      </c>
      <c r="H42" s="71" t="e">
        <f t="shared" si="23"/>
        <v>#VALUE!</v>
      </c>
      <c r="I42" s="71" t="e">
        <f t="shared" si="23"/>
        <v>#VALUE!</v>
      </c>
      <c r="J42" s="71" t="e">
        <f t="shared" si="23"/>
        <v>#VALUE!</v>
      </c>
      <c r="K42" s="71" t="e">
        <f t="shared" si="23"/>
        <v>#VALUE!</v>
      </c>
      <c r="L42" s="71" t="e">
        <f t="shared" si="23"/>
        <v>#VALUE!</v>
      </c>
      <c r="M42" s="71" t="e">
        <f t="shared" si="23"/>
        <v>#VALUE!</v>
      </c>
      <c r="N42" s="71" t="e">
        <f t="shared" si="23"/>
        <v>#VALUE!</v>
      </c>
      <c r="O42" s="71" t="e">
        <f t="shared" si="23"/>
        <v>#VALUE!</v>
      </c>
      <c r="P42" s="71" t="e">
        <f t="shared" si="23"/>
        <v>#VALUE!</v>
      </c>
      <c r="Q42" s="71" t="e">
        <f t="shared" si="23"/>
        <v>#VALUE!</v>
      </c>
      <c r="R42" s="71">
        <f t="shared" si="23"/>
        <v>0</v>
      </c>
      <c r="S42" s="71" t="e">
        <f t="shared" si="23"/>
        <v>#VALUE!</v>
      </c>
      <c r="T42" s="71" t="e">
        <f t="shared" si="23"/>
        <v>#VALUE!</v>
      </c>
      <c r="U42" s="73" t="s">
        <v>220</v>
      </c>
      <c r="V42" s="73" t="s">
        <v>220</v>
      </c>
      <c r="W42" s="71" t="e">
        <f t="shared" ref="W42:AC42" si="24">SUM(W29:W41)</f>
        <v>#VALUE!</v>
      </c>
      <c r="X42" s="71" t="e">
        <f t="shared" si="24"/>
        <v>#VALUE!</v>
      </c>
      <c r="Y42" s="71" t="e">
        <f t="shared" si="24"/>
        <v>#VALUE!</v>
      </c>
      <c r="Z42" s="71" t="e">
        <f t="shared" si="24"/>
        <v>#VALUE!</v>
      </c>
      <c r="AA42" s="71" t="e">
        <f t="shared" si="24"/>
        <v>#VALUE!</v>
      </c>
      <c r="AB42" s="71" t="e">
        <f t="shared" si="24"/>
        <v>#VALUE!</v>
      </c>
      <c r="AC42" s="71" t="e">
        <f t="shared" si="24"/>
        <v>#VALUE!</v>
      </c>
    </row>
    <row r="43" spans="1:29" ht="12" thickTop="1">
      <c r="A43" s="16">
        <f t="shared" si="8"/>
        <v>30</v>
      </c>
      <c r="B43" s="8" t="s">
        <v>220</v>
      </c>
      <c r="C43" s="8"/>
      <c r="D43" s="8"/>
      <c r="E43" s="32" t="s">
        <v>220</v>
      </c>
      <c r="F43" s="32"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69" t="s">
        <v>220</v>
      </c>
      <c r="V43" s="69" t="s">
        <v>220</v>
      </c>
      <c r="W43" s="32" t="s">
        <v>220</v>
      </c>
      <c r="X43" s="32" t="s">
        <v>220</v>
      </c>
      <c r="Y43" s="32" t="s">
        <v>220</v>
      </c>
      <c r="Z43" s="32" t="s">
        <v>220</v>
      </c>
      <c r="AA43" s="32" t="s">
        <v>220</v>
      </c>
      <c r="AB43" s="32" t="s">
        <v>220</v>
      </c>
      <c r="AC43" s="32" t="s">
        <v>220</v>
      </c>
    </row>
    <row r="44" spans="1:29">
      <c r="A44" s="16">
        <f t="shared" si="8"/>
        <v>31</v>
      </c>
      <c r="B44" s="61">
        <v>2021</v>
      </c>
      <c r="C44" s="61"/>
      <c r="D44" s="61"/>
      <c r="E44" s="32"/>
      <c r="F44" s="32"/>
      <c r="G44" s="32"/>
      <c r="H44" s="32"/>
      <c r="I44" s="32"/>
      <c r="J44" s="32"/>
      <c r="K44" s="32"/>
      <c r="L44" s="32"/>
      <c r="M44" s="32"/>
      <c r="N44" s="32"/>
      <c r="O44" s="32"/>
      <c r="P44" s="32"/>
      <c r="Q44" s="32"/>
      <c r="R44" s="32"/>
      <c r="S44" s="32"/>
      <c r="T44" s="32"/>
      <c r="U44" s="69"/>
      <c r="V44" s="69"/>
      <c r="W44" s="32"/>
      <c r="X44" s="32"/>
      <c r="Y44" s="32"/>
      <c r="Z44" s="32"/>
      <c r="AA44" s="32"/>
      <c r="AB44" s="32"/>
      <c r="AC44" s="32"/>
    </row>
    <row r="45" spans="1:29">
      <c r="A45" s="16">
        <f t="shared" si="8"/>
        <v>32</v>
      </c>
      <c r="B45" s="758">
        <v>2021</v>
      </c>
      <c r="C45" s="62">
        <v>9310</v>
      </c>
      <c r="D45" s="62" t="s">
        <v>2877</v>
      </c>
      <c r="E45" s="32" t="e">
        <f>SUMIFS('[1]WP II-D-2.9a'!F:F,'[1]WP II-D-2.9a'!$B:$B,$B45,'[1]WP II-D-2.9a'!$D:$D,$D45)</f>
        <v>#VALUE!</v>
      </c>
      <c r="F45" s="32" t="e">
        <f>SUMIFS('[1]WP II-D-2.9a'!G:G,'[1]WP II-D-2.9a'!$B:$B,$B45,'[1]WP II-D-2.9a'!$D:$D,$D45)</f>
        <v>#VALUE!</v>
      </c>
      <c r="G45" s="32" t="e">
        <f>SUMIFS('[1]WP II-D-2.9a'!H:H,'[1]WP II-D-2.9a'!$B:$B,$B45,'[1]WP II-D-2.9a'!$D:$D,$D45)</f>
        <v>#VALUE!</v>
      </c>
      <c r="H45" s="32" t="e">
        <f>SUMIFS('[1]WP II-D-2.9a'!I:I,'[1]WP II-D-2.9a'!$B:$B,$B45,'[1]WP II-D-2.9a'!$D:$D,$D45)</f>
        <v>#VALUE!</v>
      </c>
      <c r="I45" s="32" t="e">
        <f>SUMIFS('[1]WP II-D-2.9a'!J:J,'[1]WP II-D-2.9a'!$B:$B,$B45,'[1]WP II-D-2.9a'!$D:$D,$D45)</f>
        <v>#VALUE!</v>
      </c>
      <c r="J45" s="32" t="e">
        <f>SUMIFS('[1]WP II-D-2.9a'!K:K,'[1]WP II-D-2.9a'!$B:$B,$B45,'[1]WP II-D-2.9a'!$D:$D,$D45)</f>
        <v>#VALUE!</v>
      </c>
      <c r="K45" s="32" t="e">
        <f>SUMIFS('[1]WP II-D-2.9a'!L:L,'[1]WP II-D-2.9a'!$B:$B,$B45,'[1]WP II-D-2.9a'!$D:$D,$D45)</f>
        <v>#VALUE!</v>
      </c>
      <c r="L45" s="32" t="e">
        <f>SUMIFS('[1]WP II-D-2.9a'!M:M,'[1]WP II-D-2.9a'!$B:$B,$B45,'[1]WP II-D-2.9a'!$D:$D,$D45)</f>
        <v>#VALUE!</v>
      </c>
      <c r="M45" s="32" t="e">
        <f>SUMIFS('[1]WP II-D-2.9a'!N:N,'[1]WP II-D-2.9a'!$B:$B,$B45,'[1]WP II-D-2.9a'!$D:$D,$D45)</f>
        <v>#VALUE!</v>
      </c>
      <c r="N45" s="32" t="e">
        <f>SUMIFS('[1]WP II-D-2.9a'!O:O,'[1]WP II-D-2.9a'!$B:$B,$B45,'[1]WP II-D-2.9a'!$D:$D,$D45)</f>
        <v>#VALUE!</v>
      </c>
      <c r="O45" s="32" t="e">
        <f>SUMIFS('[1]WP II-D-2.9a'!P:P,'[1]WP II-D-2.9a'!$B:$B,$B45,'[1]WP II-D-2.9a'!$D:$D,$D45)</f>
        <v>#VALUE!</v>
      </c>
      <c r="P45" s="32" t="e">
        <f>SUMIFS('[1]WP II-D-2.9a'!Q:Q,'[1]WP II-D-2.9a'!$B:$B,$B45,'[1]WP II-D-2.9a'!$D:$D,$D45)</f>
        <v>#VALUE!</v>
      </c>
      <c r="Q45" s="32" t="e">
        <f t="shared" ref="Q45:Q55" si="25">SUM(E45:P45)</f>
        <v>#VALUE!</v>
      </c>
      <c r="R45" s="32">
        <v>0</v>
      </c>
      <c r="S45" s="32" t="e">
        <f>SUMIFS('[1]WP II-D-2.9a'!T:T,'[1]WP II-D-2.9a'!$B:$B,$B45,'[1]WP II-D-2.9a'!$D:$D,$D45)</f>
        <v>#VALUE!</v>
      </c>
      <c r="T45" s="32" t="e">
        <f t="shared" ref="T45:T55" si="26">SUM(Q45:S45)</f>
        <v>#VALUE!</v>
      </c>
      <c r="U45" s="26">
        <f t="shared" ref="U45:U55" si="27">(SUMIFS(II_F_2_REG_Allocators_Functionalization_Factor,II_F_2_H_Functionalization_Factor,V45))</f>
        <v>5</v>
      </c>
      <c r="V45" s="16" t="s">
        <v>532</v>
      </c>
      <c r="W45" s="32" t="e">
        <f t="shared" ref="W45:W55" si="28">T45</f>
        <v>#VALUE!</v>
      </c>
      <c r="X45" s="32" t="e">
        <f t="shared" ref="X45:X55" si="29">$W45*(SUMIFS(II_F_Func_Factors_Transmission,II_F_Func_Factors_H_Functionalization_Factor,$V45))</f>
        <v>#VALUE!</v>
      </c>
      <c r="Y45" s="32" t="e">
        <f t="shared" ref="Y45:Y55" si="30">$W45*(SUMIFS(II_F_Func_Factors_Distribution,II_F_Func_Factors_H_Functionalization_Factor,$V45))</f>
        <v>#VALUE!</v>
      </c>
      <c r="Z45" s="32" t="e">
        <f t="shared" ref="Z45:Z55" si="31">$W45*(SUMIFS(II_F_Func_Factors_Meters,II_F_Func_Factors_H_Functionalization_Factor,$V45))</f>
        <v>#VALUE!</v>
      </c>
      <c r="AA45" s="32" t="e">
        <f t="shared" ref="AA45:AA55" si="32">$W45*(SUMIFS(II_F_Func_Factors_TDCS,II_F_Func_Factors_H_Functionalization_Factor,$V45))</f>
        <v>#VALUE!</v>
      </c>
      <c r="AB45" s="32" t="e">
        <f t="shared" ref="AB45:AB55" si="33">X45+Y45+Z45+AA45</f>
        <v>#VALUE!</v>
      </c>
      <c r="AC45" s="32" t="e">
        <f t="shared" ref="AC45:AC55" si="34">W45-AB45</f>
        <v>#VALUE!</v>
      </c>
    </row>
    <row r="46" spans="1:29">
      <c r="A46" s="16">
        <f t="shared" si="8"/>
        <v>33</v>
      </c>
      <c r="B46" s="758">
        <v>2021</v>
      </c>
      <c r="C46" s="62">
        <v>9310</v>
      </c>
      <c r="D46" s="62" t="s">
        <v>2878</v>
      </c>
      <c r="E46" s="32" t="e">
        <f>SUMIFS('[1]WP II-D-2.9a'!F:F,'[1]WP II-D-2.9a'!$B:$B,$B46,'[1]WP II-D-2.9a'!$D:$D,$D46)</f>
        <v>#VALUE!</v>
      </c>
      <c r="F46" s="32" t="e">
        <f>SUMIFS('[1]WP II-D-2.9a'!G:G,'[1]WP II-D-2.9a'!$B:$B,$B46,'[1]WP II-D-2.9a'!$D:$D,$D46)</f>
        <v>#VALUE!</v>
      </c>
      <c r="G46" s="32" t="e">
        <f>SUMIFS('[1]WP II-D-2.9a'!H:H,'[1]WP II-D-2.9a'!$B:$B,$B46,'[1]WP II-D-2.9a'!$D:$D,$D46)</f>
        <v>#VALUE!</v>
      </c>
      <c r="H46" s="32" t="e">
        <f>SUMIFS('[1]WP II-D-2.9a'!I:I,'[1]WP II-D-2.9a'!$B:$B,$B46,'[1]WP II-D-2.9a'!$D:$D,$D46)</f>
        <v>#VALUE!</v>
      </c>
      <c r="I46" s="32" t="e">
        <f>SUMIFS('[1]WP II-D-2.9a'!J:J,'[1]WP II-D-2.9a'!$B:$B,$B46,'[1]WP II-D-2.9a'!$D:$D,$D46)</f>
        <v>#VALUE!</v>
      </c>
      <c r="J46" s="32" t="e">
        <f>SUMIFS('[1]WP II-D-2.9a'!K:K,'[1]WP II-D-2.9a'!$B:$B,$B46,'[1]WP II-D-2.9a'!$D:$D,$D46)</f>
        <v>#VALUE!</v>
      </c>
      <c r="K46" s="32" t="e">
        <f>SUMIFS('[1]WP II-D-2.9a'!L:L,'[1]WP II-D-2.9a'!$B:$B,$B46,'[1]WP II-D-2.9a'!$D:$D,$D46)</f>
        <v>#VALUE!</v>
      </c>
      <c r="L46" s="32" t="e">
        <f>SUMIFS('[1]WP II-D-2.9a'!M:M,'[1]WP II-D-2.9a'!$B:$B,$B46,'[1]WP II-D-2.9a'!$D:$D,$D46)</f>
        <v>#VALUE!</v>
      </c>
      <c r="M46" s="32" t="e">
        <f>SUMIFS('[1]WP II-D-2.9a'!N:N,'[1]WP II-D-2.9a'!$B:$B,$B46,'[1]WP II-D-2.9a'!$D:$D,$D46)</f>
        <v>#VALUE!</v>
      </c>
      <c r="N46" s="32" t="e">
        <f>SUMIFS('[1]WP II-D-2.9a'!O:O,'[1]WP II-D-2.9a'!$B:$B,$B46,'[1]WP II-D-2.9a'!$D:$D,$D46)</f>
        <v>#VALUE!</v>
      </c>
      <c r="O46" s="32" t="e">
        <f>SUMIFS('[1]WP II-D-2.9a'!P:P,'[1]WP II-D-2.9a'!$B:$B,$B46,'[1]WP II-D-2.9a'!$D:$D,$D46)</f>
        <v>#VALUE!</v>
      </c>
      <c r="P46" s="32" t="e">
        <f>SUMIFS('[1]WP II-D-2.9a'!Q:Q,'[1]WP II-D-2.9a'!$B:$B,$B46,'[1]WP II-D-2.9a'!$D:$D,$D46)</f>
        <v>#VALUE!</v>
      </c>
      <c r="Q46" s="32" t="e">
        <f t="shared" si="25"/>
        <v>#VALUE!</v>
      </c>
      <c r="R46" s="32">
        <v>0</v>
      </c>
      <c r="S46" s="32" t="e">
        <f>SUMIFS('[1]WP II-D-2.9a'!T:T,'[1]WP II-D-2.9a'!$B:$B,$B46,'[1]WP II-D-2.9a'!$D:$D,$D46)</f>
        <v>#VALUE!</v>
      </c>
      <c r="T46" s="32" t="e">
        <f t="shared" si="26"/>
        <v>#VALUE!</v>
      </c>
      <c r="U46" s="26">
        <f t="shared" si="27"/>
        <v>5</v>
      </c>
      <c r="V46" s="16" t="s">
        <v>532</v>
      </c>
      <c r="W46" s="32" t="e">
        <f t="shared" si="28"/>
        <v>#VALUE!</v>
      </c>
      <c r="X46" s="32" t="e">
        <f t="shared" si="29"/>
        <v>#VALUE!</v>
      </c>
      <c r="Y46" s="32" t="e">
        <f t="shared" si="30"/>
        <v>#VALUE!</v>
      </c>
      <c r="Z46" s="32" t="e">
        <f t="shared" si="31"/>
        <v>#VALUE!</v>
      </c>
      <c r="AA46" s="32" t="e">
        <f t="shared" si="32"/>
        <v>#VALUE!</v>
      </c>
      <c r="AB46" s="32" t="e">
        <f t="shared" si="33"/>
        <v>#VALUE!</v>
      </c>
      <c r="AC46" s="32" t="e">
        <f t="shared" si="34"/>
        <v>#VALUE!</v>
      </c>
    </row>
    <row r="47" spans="1:29">
      <c r="A47" s="16">
        <f t="shared" si="8"/>
        <v>34</v>
      </c>
      <c r="B47" s="758">
        <v>2021</v>
      </c>
      <c r="C47" s="62">
        <v>9310</v>
      </c>
      <c r="D47" s="62" t="s">
        <v>2879</v>
      </c>
      <c r="E47" s="32" t="e">
        <f>SUMIFS('[1]WP II-D-2.9a'!F:F,'[1]WP II-D-2.9a'!$B:$B,$B47,'[1]WP II-D-2.9a'!$D:$D,$D47)</f>
        <v>#VALUE!</v>
      </c>
      <c r="F47" s="32" t="e">
        <f>SUMIFS('[1]WP II-D-2.9a'!G:G,'[1]WP II-D-2.9a'!$B:$B,$B47,'[1]WP II-D-2.9a'!$D:$D,$D47)</f>
        <v>#VALUE!</v>
      </c>
      <c r="G47" s="32" t="e">
        <f>SUMIFS('[1]WP II-D-2.9a'!H:H,'[1]WP II-D-2.9a'!$B:$B,$B47,'[1]WP II-D-2.9a'!$D:$D,$D47)</f>
        <v>#VALUE!</v>
      </c>
      <c r="H47" s="32" t="e">
        <f>SUMIFS('[1]WP II-D-2.9a'!I:I,'[1]WP II-D-2.9a'!$B:$B,$B47,'[1]WP II-D-2.9a'!$D:$D,$D47)</f>
        <v>#VALUE!</v>
      </c>
      <c r="I47" s="32" t="e">
        <f>SUMIFS('[1]WP II-D-2.9a'!J:J,'[1]WP II-D-2.9a'!$B:$B,$B47,'[1]WP II-D-2.9a'!$D:$D,$D47)</f>
        <v>#VALUE!</v>
      </c>
      <c r="J47" s="32" t="e">
        <f>SUMIFS('[1]WP II-D-2.9a'!K:K,'[1]WP II-D-2.9a'!$B:$B,$B47,'[1]WP II-D-2.9a'!$D:$D,$D47)</f>
        <v>#VALUE!</v>
      </c>
      <c r="K47" s="32" t="e">
        <f>SUMIFS('[1]WP II-D-2.9a'!L:L,'[1]WP II-D-2.9a'!$B:$B,$B47,'[1]WP II-D-2.9a'!$D:$D,$D47)</f>
        <v>#VALUE!</v>
      </c>
      <c r="L47" s="32" t="e">
        <f>SUMIFS('[1]WP II-D-2.9a'!M:M,'[1]WP II-D-2.9a'!$B:$B,$B47,'[1]WP II-D-2.9a'!$D:$D,$D47)</f>
        <v>#VALUE!</v>
      </c>
      <c r="M47" s="32" t="e">
        <f>SUMIFS('[1]WP II-D-2.9a'!N:N,'[1]WP II-D-2.9a'!$B:$B,$B47,'[1]WP II-D-2.9a'!$D:$D,$D47)</f>
        <v>#VALUE!</v>
      </c>
      <c r="N47" s="32" t="e">
        <f>SUMIFS('[1]WP II-D-2.9a'!O:O,'[1]WP II-D-2.9a'!$B:$B,$B47,'[1]WP II-D-2.9a'!$D:$D,$D47)</f>
        <v>#VALUE!</v>
      </c>
      <c r="O47" s="32" t="e">
        <f>SUMIFS('[1]WP II-D-2.9a'!P:P,'[1]WP II-D-2.9a'!$B:$B,$B47,'[1]WP II-D-2.9a'!$D:$D,$D47)</f>
        <v>#VALUE!</v>
      </c>
      <c r="P47" s="32" t="e">
        <f>SUMIFS('[1]WP II-D-2.9a'!Q:Q,'[1]WP II-D-2.9a'!$B:$B,$B47,'[1]WP II-D-2.9a'!$D:$D,$D47)</f>
        <v>#VALUE!</v>
      </c>
      <c r="Q47" s="32" t="e">
        <f t="shared" si="25"/>
        <v>#VALUE!</v>
      </c>
      <c r="R47" s="32">
        <v>0</v>
      </c>
      <c r="S47" s="32" t="e">
        <f>SUMIFS('[1]WP II-D-2.9a'!T:T,'[1]WP II-D-2.9a'!$B:$B,$B47,'[1]WP II-D-2.9a'!$D:$D,$D47)</f>
        <v>#VALUE!</v>
      </c>
      <c r="T47" s="32" t="e">
        <f t="shared" si="26"/>
        <v>#VALUE!</v>
      </c>
      <c r="U47" s="26">
        <f t="shared" si="27"/>
        <v>5</v>
      </c>
      <c r="V47" s="16" t="s">
        <v>532</v>
      </c>
      <c r="W47" s="32" t="e">
        <f t="shared" si="28"/>
        <v>#VALUE!</v>
      </c>
      <c r="X47" s="32" t="e">
        <f t="shared" si="29"/>
        <v>#VALUE!</v>
      </c>
      <c r="Y47" s="32" t="e">
        <f t="shared" si="30"/>
        <v>#VALUE!</v>
      </c>
      <c r="Z47" s="32" t="e">
        <f t="shared" si="31"/>
        <v>#VALUE!</v>
      </c>
      <c r="AA47" s="32" t="e">
        <f t="shared" si="32"/>
        <v>#VALUE!</v>
      </c>
      <c r="AB47" s="32" t="e">
        <f t="shared" si="33"/>
        <v>#VALUE!</v>
      </c>
      <c r="AC47" s="32" t="e">
        <f t="shared" si="34"/>
        <v>#VALUE!</v>
      </c>
    </row>
    <row r="48" spans="1:29">
      <c r="A48" s="16">
        <f t="shared" si="8"/>
        <v>35</v>
      </c>
      <c r="B48" s="758">
        <v>2021</v>
      </c>
      <c r="C48" s="62">
        <v>1070</v>
      </c>
      <c r="D48" s="62" t="s">
        <v>2881</v>
      </c>
      <c r="E48" s="32" t="e">
        <f>SUMIFS('[1]WP II-D-2.9a'!F:F,'[1]WP II-D-2.9a'!$B:$B,$B48,'[1]WP II-D-2.9a'!$D:$D,$D48)</f>
        <v>#VALUE!</v>
      </c>
      <c r="F48" s="32" t="e">
        <f>SUMIFS('[1]WP II-D-2.9a'!G:G,'[1]WP II-D-2.9a'!$B:$B,$B48,'[1]WP II-D-2.9a'!$D:$D,$D48)</f>
        <v>#VALUE!</v>
      </c>
      <c r="G48" s="32" t="e">
        <f>SUMIFS('[1]WP II-D-2.9a'!H:H,'[1]WP II-D-2.9a'!$B:$B,$B48,'[1]WP II-D-2.9a'!$D:$D,$D48)</f>
        <v>#VALUE!</v>
      </c>
      <c r="H48" s="32" t="e">
        <f>SUMIFS('[1]WP II-D-2.9a'!I:I,'[1]WP II-D-2.9a'!$B:$B,$B48,'[1]WP II-D-2.9a'!$D:$D,$D48)</f>
        <v>#VALUE!</v>
      </c>
      <c r="I48" s="32" t="e">
        <f>SUMIFS('[1]WP II-D-2.9a'!J:J,'[1]WP II-D-2.9a'!$B:$B,$B48,'[1]WP II-D-2.9a'!$D:$D,$D48)</f>
        <v>#VALUE!</v>
      </c>
      <c r="J48" s="32" t="e">
        <f>SUMIFS('[1]WP II-D-2.9a'!K:K,'[1]WP II-D-2.9a'!$B:$B,$B48,'[1]WP II-D-2.9a'!$D:$D,$D48)</f>
        <v>#VALUE!</v>
      </c>
      <c r="K48" s="32" t="e">
        <f>SUMIFS('[1]WP II-D-2.9a'!L:L,'[1]WP II-D-2.9a'!$B:$B,$B48,'[1]WP II-D-2.9a'!$D:$D,$D48)</f>
        <v>#VALUE!</v>
      </c>
      <c r="L48" s="32" t="e">
        <f>SUMIFS('[1]WP II-D-2.9a'!M:M,'[1]WP II-D-2.9a'!$B:$B,$B48,'[1]WP II-D-2.9a'!$D:$D,$D48)</f>
        <v>#VALUE!</v>
      </c>
      <c r="M48" s="32" t="e">
        <f>SUMIFS('[1]WP II-D-2.9a'!N:N,'[1]WP II-D-2.9a'!$B:$B,$B48,'[1]WP II-D-2.9a'!$D:$D,$D48)</f>
        <v>#VALUE!</v>
      </c>
      <c r="N48" s="32" t="e">
        <f>SUMIFS('[1]WP II-D-2.9a'!O:O,'[1]WP II-D-2.9a'!$B:$B,$B48,'[1]WP II-D-2.9a'!$D:$D,$D48)</f>
        <v>#VALUE!</v>
      </c>
      <c r="O48" s="32" t="e">
        <f>SUMIFS('[1]WP II-D-2.9a'!P:P,'[1]WP II-D-2.9a'!$B:$B,$B48,'[1]WP II-D-2.9a'!$D:$D,$D48)</f>
        <v>#VALUE!</v>
      </c>
      <c r="P48" s="32" t="e">
        <f>SUMIFS('[1]WP II-D-2.9a'!Q:Q,'[1]WP II-D-2.9a'!$B:$B,$B48,'[1]WP II-D-2.9a'!$D:$D,$D48)</f>
        <v>#VALUE!</v>
      </c>
      <c r="Q48" s="32" t="e">
        <f t="shared" si="25"/>
        <v>#VALUE!</v>
      </c>
      <c r="R48" s="32">
        <v>0</v>
      </c>
      <c r="S48" s="32" t="e">
        <f>SUMIFS('[1]WP II-D-2.9a'!T:T,'[1]WP II-D-2.9a'!$B:$B,$B48,'[1]WP II-D-2.9a'!$D:$D,$D48)</f>
        <v>#VALUE!</v>
      </c>
      <c r="T48" s="32" t="e">
        <f t="shared" si="26"/>
        <v>#VALUE!</v>
      </c>
      <c r="U48" s="26">
        <f t="shared" si="27"/>
        <v>0</v>
      </c>
      <c r="V48" s="16" t="s">
        <v>666</v>
      </c>
      <c r="W48" s="32" t="e">
        <f t="shared" si="28"/>
        <v>#VALUE!</v>
      </c>
      <c r="X48" s="32" t="e">
        <f t="shared" si="29"/>
        <v>#VALUE!</v>
      </c>
      <c r="Y48" s="32" t="e">
        <f t="shared" si="30"/>
        <v>#VALUE!</v>
      </c>
      <c r="Z48" s="32" t="e">
        <f t="shared" si="31"/>
        <v>#VALUE!</v>
      </c>
      <c r="AA48" s="32" t="e">
        <f t="shared" si="32"/>
        <v>#VALUE!</v>
      </c>
      <c r="AB48" s="32" t="e">
        <f t="shared" si="33"/>
        <v>#VALUE!</v>
      </c>
      <c r="AC48" s="32" t="e">
        <f t="shared" si="34"/>
        <v>#VALUE!</v>
      </c>
    </row>
    <row r="49" spans="1:29">
      <c r="A49" s="16">
        <f t="shared" si="8"/>
        <v>36</v>
      </c>
      <c r="B49" s="758">
        <v>2021</v>
      </c>
      <c r="C49" s="62">
        <v>1070</v>
      </c>
      <c r="D49" s="62" t="s">
        <v>2882</v>
      </c>
      <c r="E49" s="32" t="e">
        <f>SUMIFS('[1]WP II-D-2.9a'!F:F,'[1]WP II-D-2.9a'!$B:$B,$B49,'[1]WP II-D-2.9a'!$D:$D,$D49)</f>
        <v>#VALUE!</v>
      </c>
      <c r="F49" s="32" t="e">
        <f>SUMIFS('[1]WP II-D-2.9a'!G:G,'[1]WP II-D-2.9a'!$B:$B,$B49,'[1]WP II-D-2.9a'!$D:$D,$D49)</f>
        <v>#VALUE!</v>
      </c>
      <c r="G49" s="32" t="e">
        <f>SUMIFS('[1]WP II-D-2.9a'!H:H,'[1]WP II-D-2.9a'!$B:$B,$B49,'[1]WP II-D-2.9a'!$D:$D,$D49)</f>
        <v>#VALUE!</v>
      </c>
      <c r="H49" s="32" t="e">
        <f>SUMIFS('[1]WP II-D-2.9a'!I:I,'[1]WP II-D-2.9a'!$B:$B,$B49,'[1]WP II-D-2.9a'!$D:$D,$D49)</f>
        <v>#VALUE!</v>
      </c>
      <c r="I49" s="32" t="e">
        <f>SUMIFS('[1]WP II-D-2.9a'!J:J,'[1]WP II-D-2.9a'!$B:$B,$B49,'[1]WP II-D-2.9a'!$D:$D,$D49)</f>
        <v>#VALUE!</v>
      </c>
      <c r="J49" s="32" t="e">
        <f>SUMIFS('[1]WP II-D-2.9a'!K:K,'[1]WP II-D-2.9a'!$B:$B,$B49,'[1]WP II-D-2.9a'!$D:$D,$D49)</f>
        <v>#VALUE!</v>
      </c>
      <c r="K49" s="32" t="e">
        <f>SUMIFS('[1]WP II-D-2.9a'!L:L,'[1]WP II-D-2.9a'!$B:$B,$B49,'[1]WP II-D-2.9a'!$D:$D,$D49)</f>
        <v>#VALUE!</v>
      </c>
      <c r="L49" s="32" t="e">
        <f>SUMIFS('[1]WP II-D-2.9a'!M:M,'[1]WP II-D-2.9a'!$B:$B,$B49,'[1]WP II-D-2.9a'!$D:$D,$D49)</f>
        <v>#VALUE!</v>
      </c>
      <c r="M49" s="32" t="e">
        <f>SUMIFS('[1]WP II-D-2.9a'!N:N,'[1]WP II-D-2.9a'!$B:$B,$B49,'[1]WP II-D-2.9a'!$D:$D,$D49)</f>
        <v>#VALUE!</v>
      </c>
      <c r="N49" s="32" t="e">
        <f>SUMIFS('[1]WP II-D-2.9a'!O:O,'[1]WP II-D-2.9a'!$B:$B,$B49,'[1]WP II-D-2.9a'!$D:$D,$D49)</f>
        <v>#VALUE!</v>
      </c>
      <c r="O49" s="32" t="e">
        <f>SUMIFS('[1]WP II-D-2.9a'!P:P,'[1]WP II-D-2.9a'!$B:$B,$B49,'[1]WP II-D-2.9a'!$D:$D,$D49)</f>
        <v>#VALUE!</v>
      </c>
      <c r="P49" s="32" t="e">
        <f>SUMIFS('[1]WP II-D-2.9a'!Q:Q,'[1]WP II-D-2.9a'!$B:$B,$B49,'[1]WP II-D-2.9a'!$D:$D,$D49)</f>
        <v>#VALUE!</v>
      </c>
      <c r="Q49" s="32" t="e">
        <f t="shared" si="25"/>
        <v>#VALUE!</v>
      </c>
      <c r="R49" s="32">
        <v>0</v>
      </c>
      <c r="S49" s="32" t="e">
        <f>SUMIFS('[1]WP II-D-2.9a'!T:T,'[1]WP II-D-2.9a'!$B:$B,$B49,'[1]WP II-D-2.9a'!$D:$D,$D49)</f>
        <v>#VALUE!</v>
      </c>
      <c r="T49" s="32" t="e">
        <f t="shared" si="26"/>
        <v>#VALUE!</v>
      </c>
      <c r="U49" s="26">
        <f t="shared" si="27"/>
        <v>0</v>
      </c>
      <c r="V49" s="16" t="s">
        <v>666</v>
      </c>
      <c r="W49" s="32" t="e">
        <f t="shared" si="28"/>
        <v>#VALUE!</v>
      </c>
      <c r="X49" s="32" t="e">
        <f t="shared" si="29"/>
        <v>#VALUE!</v>
      </c>
      <c r="Y49" s="32" t="e">
        <f t="shared" si="30"/>
        <v>#VALUE!</v>
      </c>
      <c r="Z49" s="32" t="e">
        <f t="shared" si="31"/>
        <v>#VALUE!</v>
      </c>
      <c r="AA49" s="32" t="e">
        <f t="shared" si="32"/>
        <v>#VALUE!</v>
      </c>
      <c r="AB49" s="32" t="e">
        <f t="shared" si="33"/>
        <v>#VALUE!</v>
      </c>
      <c r="AC49" s="32" t="e">
        <f t="shared" si="34"/>
        <v>#VALUE!</v>
      </c>
    </row>
    <row r="50" spans="1:29">
      <c r="A50" s="16">
        <f t="shared" si="8"/>
        <v>37</v>
      </c>
      <c r="B50" s="758">
        <v>2021</v>
      </c>
      <c r="C50" s="62">
        <v>1070</v>
      </c>
      <c r="D50" s="62" t="s">
        <v>2884</v>
      </c>
      <c r="E50" s="32" t="e">
        <f>SUMIFS('[1]WP II-D-2.9a'!F:F,'[1]WP II-D-2.9a'!$B:$B,$B50,'[1]WP II-D-2.9a'!$D:$D,$D50)</f>
        <v>#VALUE!</v>
      </c>
      <c r="F50" s="32" t="e">
        <f>SUMIFS('[1]WP II-D-2.9a'!G:G,'[1]WP II-D-2.9a'!$B:$B,$B50,'[1]WP II-D-2.9a'!$D:$D,$D50)</f>
        <v>#VALUE!</v>
      </c>
      <c r="G50" s="32" t="e">
        <f>SUMIFS('[1]WP II-D-2.9a'!H:H,'[1]WP II-D-2.9a'!$B:$B,$B50,'[1]WP II-D-2.9a'!$D:$D,$D50)</f>
        <v>#VALUE!</v>
      </c>
      <c r="H50" s="32" t="e">
        <f>SUMIFS('[1]WP II-D-2.9a'!I:I,'[1]WP II-D-2.9a'!$B:$B,$B50,'[1]WP II-D-2.9a'!$D:$D,$D50)</f>
        <v>#VALUE!</v>
      </c>
      <c r="I50" s="32" t="e">
        <f>SUMIFS('[1]WP II-D-2.9a'!J:J,'[1]WP II-D-2.9a'!$B:$B,$B50,'[1]WP II-D-2.9a'!$D:$D,$D50)</f>
        <v>#VALUE!</v>
      </c>
      <c r="J50" s="32" t="e">
        <f>SUMIFS('[1]WP II-D-2.9a'!K:K,'[1]WP II-D-2.9a'!$B:$B,$B50,'[1]WP II-D-2.9a'!$D:$D,$D50)</f>
        <v>#VALUE!</v>
      </c>
      <c r="K50" s="32" t="e">
        <f>SUMIFS('[1]WP II-D-2.9a'!L:L,'[1]WP II-D-2.9a'!$B:$B,$B50,'[1]WP II-D-2.9a'!$D:$D,$D50)</f>
        <v>#VALUE!</v>
      </c>
      <c r="L50" s="32" t="e">
        <f>SUMIFS('[1]WP II-D-2.9a'!M:M,'[1]WP II-D-2.9a'!$B:$B,$B50,'[1]WP II-D-2.9a'!$D:$D,$D50)</f>
        <v>#VALUE!</v>
      </c>
      <c r="M50" s="32" t="e">
        <f>SUMIFS('[1]WP II-D-2.9a'!N:N,'[1]WP II-D-2.9a'!$B:$B,$B50,'[1]WP II-D-2.9a'!$D:$D,$D50)</f>
        <v>#VALUE!</v>
      </c>
      <c r="N50" s="32" t="e">
        <f>SUMIFS('[1]WP II-D-2.9a'!O:O,'[1]WP II-D-2.9a'!$B:$B,$B50,'[1]WP II-D-2.9a'!$D:$D,$D50)</f>
        <v>#VALUE!</v>
      </c>
      <c r="O50" s="32" t="e">
        <f>SUMIFS('[1]WP II-D-2.9a'!P:P,'[1]WP II-D-2.9a'!$B:$B,$B50,'[1]WP II-D-2.9a'!$D:$D,$D50)</f>
        <v>#VALUE!</v>
      </c>
      <c r="P50" s="32" t="e">
        <f>SUMIFS('[1]WP II-D-2.9a'!Q:Q,'[1]WP II-D-2.9a'!$B:$B,$B50,'[1]WP II-D-2.9a'!$D:$D,$D50)</f>
        <v>#VALUE!</v>
      </c>
      <c r="Q50" s="32" t="e">
        <f t="shared" si="25"/>
        <v>#VALUE!</v>
      </c>
      <c r="R50" s="32">
        <v>0</v>
      </c>
      <c r="S50" s="32" t="e">
        <f>SUMIFS('[1]WP II-D-2.9a'!T:T,'[1]WP II-D-2.9a'!$B:$B,$B50,'[1]WP II-D-2.9a'!$D:$D,$D50)</f>
        <v>#VALUE!</v>
      </c>
      <c r="T50" s="32" t="e">
        <f t="shared" si="26"/>
        <v>#VALUE!</v>
      </c>
      <c r="U50" s="26">
        <f t="shared" si="27"/>
        <v>0</v>
      </c>
      <c r="V50" s="16" t="s">
        <v>666</v>
      </c>
      <c r="W50" s="32" t="e">
        <f t="shared" si="28"/>
        <v>#VALUE!</v>
      </c>
      <c r="X50" s="32" t="e">
        <f t="shared" si="29"/>
        <v>#VALUE!</v>
      </c>
      <c r="Y50" s="32" t="e">
        <f t="shared" si="30"/>
        <v>#VALUE!</v>
      </c>
      <c r="Z50" s="32" t="e">
        <f t="shared" si="31"/>
        <v>#VALUE!</v>
      </c>
      <c r="AA50" s="32" t="e">
        <f t="shared" si="32"/>
        <v>#VALUE!</v>
      </c>
      <c r="AB50" s="32" t="e">
        <f t="shared" si="33"/>
        <v>#VALUE!</v>
      </c>
      <c r="AC50" s="32" t="e">
        <f t="shared" si="34"/>
        <v>#VALUE!</v>
      </c>
    </row>
    <row r="51" spans="1:29">
      <c r="A51" s="16">
        <f t="shared" si="8"/>
        <v>38</v>
      </c>
      <c r="B51" s="758">
        <v>2021</v>
      </c>
      <c r="C51" s="62">
        <v>9310</v>
      </c>
      <c r="D51" s="62" t="s">
        <v>2886</v>
      </c>
      <c r="E51" s="32" t="e">
        <f>SUMIFS('[1]WP II-D-2.9a'!F:F,'[1]WP II-D-2.9a'!$B:$B,$B51,'[1]WP II-D-2.9a'!$D:$D,$D51)</f>
        <v>#VALUE!</v>
      </c>
      <c r="F51" s="32" t="e">
        <f>SUMIFS('[1]WP II-D-2.9a'!G:G,'[1]WP II-D-2.9a'!$B:$B,$B51,'[1]WP II-D-2.9a'!$D:$D,$D51)</f>
        <v>#VALUE!</v>
      </c>
      <c r="G51" s="32" t="e">
        <f>SUMIFS('[1]WP II-D-2.9a'!H:H,'[1]WP II-D-2.9a'!$B:$B,$B51,'[1]WP II-D-2.9a'!$D:$D,$D51)</f>
        <v>#VALUE!</v>
      </c>
      <c r="H51" s="32" t="e">
        <f>SUMIFS('[1]WP II-D-2.9a'!I:I,'[1]WP II-D-2.9a'!$B:$B,$B51,'[1]WP II-D-2.9a'!$D:$D,$D51)</f>
        <v>#VALUE!</v>
      </c>
      <c r="I51" s="32" t="e">
        <f>SUMIFS('[1]WP II-D-2.9a'!J:J,'[1]WP II-D-2.9a'!$B:$B,$B51,'[1]WP II-D-2.9a'!$D:$D,$D51)</f>
        <v>#VALUE!</v>
      </c>
      <c r="J51" s="32" t="e">
        <f>SUMIFS('[1]WP II-D-2.9a'!K:K,'[1]WP II-D-2.9a'!$B:$B,$B51,'[1]WP II-D-2.9a'!$D:$D,$D51)</f>
        <v>#VALUE!</v>
      </c>
      <c r="K51" s="32" t="e">
        <f>SUMIFS('[1]WP II-D-2.9a'!L:L,'[1]WP II-D-2.9a'!$B:$B,$B51,'[1]WP II-D-2.9a'!$D:$D,$D51)</f>
        <v>#VALUE!</v>
      </c>
      <c r="L51" s="32" t="e">
        <f>SUMIFS('[1]WP II-D-2.9a'!M:M,'[1]WP II-D-2.9a'!$B:$B,$B51,'[1]WP II-D-2.9a'!$D:$D,$D51)</f>
        <v>#VALUE!</v>
      </c>
      <c r="M51" s="32" t="e">
        <f>SUMIFS('[1]WP II-D-2.9a'!N:N,'[1]WP II-D-2.9a'!$B:$B,$B51,'[1]WP II-D-2.9a'!$D:$D,$D51)</f>
        <v>#VALUE!</v>
      </c>
      <c r="N51" s="32" t="e">
        <f>SUMIFS('[1]WP II-D-2.9a'!O:O,'[1]WP II-D-2.9a'!$B:$B,$B51,'[1]WP II-D-2.9a'!$D:$D,$D51)</f>
        <v>#VALUE!</v>
      </c>
      <c r="O51" s="32" t="e">
        <f>SUMIFS('[1]WP II-D-2.9a'!P:P,'[1]WP II-D-2.9a'!$B:$B,$B51,'[1]WP II-D-2.9a'!$D:$D,$D51)</f>
        <v>#VALUE!</v>
      </c>
      <c r="P51" s="32" t="e">
        <f>SUMIFS('[1]WP II-D-2.9a'!Q:Q,'[1]WP II-D-2.9a'!$B:$B,$B51,'[1]WP II-D-2.9a'!$D:$D,$D51)</f>
        <v>#VALUE!</v>
      </c>
      <c r="Q51" s="32" t="e">
        <f t="shared" si="25"/>
        <v>#VALUE!</v>
      </c>
      <c r="R51" s="32">
        <v>0</v>
      </c>
      <c r="S51" s="32" t="e">
        <f>SUMIFS('[1]WP II-D-2.9a'!T:T,'[1]WP II-D-2.9a'!$B:$B,$B51,'[1]WP II-D-2.9a'!$D:$D,$D51)</f>
        <v>#VALUE!</v>
      </c>
      <c r="T51" s="32" t="e">
        <f t="shared" si="26"/>
        <v>#VALUE!</v>
      </c>
      <c r="U51" s="26">
        <f t="shared" si="27"/>
        <v>5</v>
      </c>
      <c r="V51" s="16" t="s">
        <v>532</v>
      </c>
      <c r="W51" s="32" t="e">
        <f t="shared" si="28"/>
        <v>#VALUE!</v>
      </c>
      <c r="X51" s="32" t="e">
        <f t="shared" si="29"/>
        <v>#VALUE!</v>
      </c>
      <c r="Y51" s="32" t="e">
        <f t="shared" si="30"/>
        <v>#VALUE!</v>
      </c>
      <c r="Z51" s="32" t="e">
        <f t="shared" si="31"/>
        <v>#VALUE!</v>
      </c>
      <c r="AA51" s="32" t="e">
        <f t="shared" si="32"/>
        <v>#VALUE!</v>
      </c>
      <c r="AB51" s="32" t="e">
        <f t="shared" si="33"/>
        <v>#VALUE!</v>
      </c>
      <c r="AC51" s="32" t="e">
        <f t="shared" si="34"/>
        <v>#VALUE!</v>
      </c>
    </row>
    <row r="52" spans="1:29">
      <c r="A52" s="16">
        <f>A50+1</f>
        <v>38</v>
      </c>
      <c r="B52" s="758">
        <v>2021</v>
      </c>
      <c r="C52" s="62">
        <v>5670</v>
      </c>
      <c r="D52" s="62" t="s">
        <v>2887</v>
      </c>
      <c r="E52" s="32" t="e">
        <f>SUMIFS('[1]WP II-D-2.9a'!F:F,'[1]WP II-D-2.9a'!$B:$B,$B52,'[1]WP II-D-2.9a'!$D:$D,$D52)</f>
        <v>#VALUE!</v>
      </c>
      <c r="F52" s="32" t="e">
        <f>SUMIFS('[1]WP II-D-2.9a'!G:G,'[1]WP II-D-2.9a'!$B:$B,$B52,'[1]WP II-D-2.9a'!$D:$D,$D52)</f>
        <v>#VALUE!</v>
      </c>
      <c r="G52" s="32" t="e">
        <f>SUMIFS('[1]WP II-D-2.9a'!H:H,'[1]WP II-D-2.9a'!$B:$B,$B52,'[1]WP II-D-2.9a'!$D:$D,$D52)</f>
        <v>#VALUE!</v>
      </c>
      <c r="H52" s="32" t="e">
        <f>SUMIFS('[1]WP II-D-2.9a'!I:I,'[1]WP II-D-2.9a'!$B:$B,$B52,'[1]WP II-D-2.9a'!$D:$D,$D52)</f>
        <v>#VALUE!</v>
      </c>
      <c r="I52" s="32" t="e">
        <f>SUMIFS('[1]WP II-D-2.9a'!J:J,'[1]WP II-D-2.9a'!$B:$B,$B52,'[1]WP II-D-2.9a'!$D:$D,$D52)</f>
        <v>#VALUE!</v>
      </c>
      <c r="J52" s="32" t="e">
        <f>SUMIFS('[1]WP II-D-2.9a'!K:K,'[1]WP II-D-2.9a'!$B:$B,$B52,'[1]WP II-D-2.9a'!$D:$D,$D52)</f>
        <v>#VALUE!</v>
      </c>
      <c r="K52" s="32" t="e">
        <f>SUMIFS('[1]WP II-D-2.9a'!L:L,'[1]WP II-D-2.9a'!$B:$B,$B52,'[1]WP II-D-2.9a'!$D:$D,$D52)</f>
        <v>#VALUE!</v>
      </c>
      <c r="L52" s="32" t="e">
        <f>SUMIFS('[1]WP II-D-2.9a'!M:M,'[1]WP II-D-2.9a'!$B:$B,$B52,'[1]WP II-D-2.9a'!$D:$D,$D52)</f>
        <v>#VALUE!</v>
      </c>
      <c r="M52" s="32" t="e">
        <f>SUMIFS('[1]WP II-D-2.9a'!N:N,'[1]WP II-D-2.9a'!$B:$B,$B52,'[1]WP II-D-2.9a'!$D:$D,$D52)</f>
        <v>#VALUE!</v>
      </c>
      <c r="N52" s="32" t="e">
        <f>SUMIFS('[1]WP II-D-2.9a'!O:O,'[1]WP II-D-2.9a'!$B:$B,$B52,'[1]WP II-D-2.9a'!$D:$D,$D52)</f>
        <v>#VALUE!</v>
      </c>
      <c r="O52" s="32" t="e">
        <f>SUMIFS('[1]WP II-D-2.9a'!P:P,'[1]WP II-D-2.9a'!$B:$B,$B52,'[1]WP II-D-2.9a'!$D:$D,$D52)</f>
        <v>#VALUE!</v>
      </c>
      <c r="P52" s="32" t="e">
        <f>SUMIFS('[1]WP II-D-2.9a'!Q:Q,'[1]WP II-D-2.9a'!$B:$B,$B52,'[1]WP II-D-2.9a'!$D:$D,$D52)</f>
        <v>#VALUE!</v>
      </c>
      <c r="Q52" s="32" t="e">
        <f t="shared" si="25"/>
        <v>#VALUE!</v>
      </c>
      <c r="R52" s="32">
        <v>0</v>
      </c>
      <c r="S52" s="32" t="e">
        <f>SUMIFS('[1]WP II-D-2.9a'!T:T,'[1]WP II-D-2.9a'!$B:$B,$B52,'[1]WP II-D-2.9a'!$D:$D,$D52)</f>
        <v>#VALUE!</v>
      </c>
      <c r="T52" s="32" t="e">
        <f t="shared" si="26"/>
        <v>#VALUE!</v>
      </c>
      <c r="U52" s="26">
        <f t="shared" ref="U52" si="35">(SUMIFS(II_F_2_REG_Allocators_Functionalization_Factor,II_F_2_H_Functionalization_Factor,V52))</f>
        <v>2</v>
      </c>
      <c r="V52" s="16" t="s">
        <v>529</v>
      </c>
      <c r="W52" s="32" t="e">
        <f t="shared" si="28"/>
        <v>#VALUE!</v>
      </c>
      <c r="X52" s="32" t="e">
        <f t="shared" si="29"/>
        <v>#VALUE!</v>
      </c>
      <c r="Y52" s="32" t="e">
        <f t="shared" si="30"/>
        <v>#VALUE!</v>
      </c>
      <c r="Z52" s="32" t="e">
        <f t="shared" si="31"/>
        <v>#VALUE!</v>
      </c>
      <c r="AA52" s="32" t="e">
        <f t="shared" si="32"/>
        <v>#VALUE!</v>
      </c>
      <c r="AB52" s="32" t="e">
        <f t="shared" si="33"/>
        <v>#VALUE!</v>
      </c>
      <c r="AC52" s="32" t="e">
        <f t="shared" si="34"/>
        <v>#VALUE!</v>
      </c>
    </row>
    <row r="53" spans="1:29">
      <c r="A53" s="16">
        <f>A51+1</f>
        <v>39</v>
      </c>
      <c r="B53" s="758">
        <v>2021</v>
      </c>
      <c r="C53" s="62">
        <v>5890</v>
      </c>
      <c r="D53" s="62" t="s">
        <v>2891</v>
      </c>
      <c r="E53" s="32" t="e">
        <f>SUMIFS('[1]WP II-D-2.9a'!F:F,'[1]WP II-D-2.9a'!$B:$B,$B53,'[1]WP II-D-2.9a'!$D:$D,$D53)</f>
        <v>#VALUE!</v>
      </c>
      <c r="F53" s="32" t="e">
        <f>SUMIFS('[1]WP II-D-2.9a'!G:G,'[1]WP II-D-2.9a'!$B:$B,$B53,'[1]WP II-D-2.9a'!$D:$D,$D53)</f>
        <v>#VALUE!</v>
      </c>
      <c r="G53" s="32" t="e">
        <f>SUMIFS('[1]WP II-D-2.9a'!H:H,'[1]WP II-D-2.9a'!$B:$B,$B53,'[1]WP II-D-2.9a'!$D:$D,$D53)</f>
        <v>#VALUE!</v>
      </c>
      <c r="H53" s="32" t="e">
        <f>SUMIFS('[1]WP II-D-2.9a'!I:I,'[1]WP II-D-2.9a'!$B:$B,$B53,'[1]WP II-D-2.9a'!$D:$D,$D53)</f>
        <v>#VALUE!</v>
      </c>
      <c r="I53" s="32" t="e">
        <f>SUMIFS('[1]WP II-D-2.9a'!J:J,'[1]WP II-D-2.9a'!$B:$B,$B53,'[1]WP II-D-2.9a'!$D:$D,$D53)</f>
        <v>#VALUE!</v>
      </c>
      <c r="J53" s="32" t="e">
        <f>SUMIFS('[1]WP II-D-2.9a'!K:K,'[1]WP II-D-2.9a'!$B:$B,$B53,'[1]WP II-D-2.9a'!$D:$D,$D53)</f>
        <v>#VALUE!</v>
      </c>
      <c r="K53" s="32" t="e">
        <f>SUMIFS('[1]WP II-D-2.9a'!L:L,'[1]WP II-D-2.9a'!$B:$B,$B53,'[1]WP II-D-2.9a'!$D:$D,$D53)</f>
        <v>#VALUE!</v>
      </c>
      <c r="L53" s="32" t="e">
        <f>SUMIFS('[1]WP II-D-2.9a'!M:M,'[1]WP II-D-2.9a'!$B:$B,$B53,'[1]WP II-D-2.9a'!$D:$D,$D53)</f>
        <v>#VALUE!</v>
      </c>
      <c r="M53" s="32" t="e">
        <f>SUMIFS('[1]WP II-D-2.9a'!N:N,'[1]WP II-D-2.9a'!$B:$B,$B53,'[1]WP II-D-2.9a'!$D:$D,$D53)</f>
        <v>#VALUE!</v>
      </c>
      <c r="N53" s="32" t="e">
        <f>SUMIFS('[1]WP II-D-2.9a'!O:O,'[1]WP II-D-2.9a'!$B:$B,$B53,'[1]WP II-D-2.9a'!$D:$D,$D53)</f>
        <v>#VALUE!</v>
      </c>
      <c r="O53" s="32" t="e">
        <f>SUMIFS('[1]WP II-D-2.9a'!P:P,'[1]WP II-D-2.9a'!$B:$B,$B53,'[1]WP II-D-2.9a'!$D:$D,$D53)</f>
        <v>#VALUE!</v>
      </c>
      <c r="P53" s="32" t="e">
        <f>SUMIFS('[1]WP II-D-2.9a'!Q:Q,'[1]WP II-D-2.9a'!$B:$B,$B53,'[1]WP II-D-2.9a'!$D:$D,$D53)</f>
        <v>#VALUE!</v>
      </c>
      <c r="Q53" s="32" t="e">
        <f t="shared" si="25"/>
        <v>#VALUE!</v>
      </c>
      <c r="R53" s="32">
        <v>0</v>
      </c>
      <c r="S53" s="32" t="e">
        <f>SUMIFS('[1]WP II-D-2.9a'!T:T,'[1]WP II-D-2.9a'!$B:$B,$B53,'[1]WP II-D-2.9a'!$D:$D,$D53)</f>
        <v>#VALUE!</v>
      </c>
      <c r="T53" s="32" t="e">
        <f t="shared" si="26"/>
        <v>#VALUE!</v>
      </c>
      <c r="U53" s="26">
        <f t="shared" si="27"/>
        <v>3</v>
      </c>
      <c r="V53" s="16" t="s">
        <v>530</v>
      </c>
      <c r="W53" s="32" t="e">
        <f t="shared" si="28"/>
        <v>#VALUE!</v>
      </c>
      <c r="X53" s="32" t="e">
        <f t="shared" si="29"/>
        <v>#VALUE!</v>
      </c>
      <c r="Y53" s="32" t="e">
        <f t="shared" si="30"/>
        <v>#VALUE!</v>
      </c>
      <c r="Z53" s="32" t="e">
        <f t="shared" si="31"/>
        <v>#VALUE!</v>
      </c>
      <c r="AA53" s="32" t="e">
        <f t="shared" si="32"/>
        <v>#VALUE!</v>
      </c>
      <c r="AB53" s="32" t="e">
        <f t="shared" si="33"/>
        <v>#VALUE!</v>
      </c>
      <c r="AC53" s="32" t="e">
        <f t="shared" si="34"/>
        <v>#VALUE!</v>
      </c>
    </row>
    <row r="54" spans="1:29">
      <c r="A54" s="16">
        <f t="shared" si="8"/>
        <v>40</v>
      </c>
      <c r="B54" s="758">
        <v>2021</v>
      </c>
      <c r="C54" s="62">
        <v>9310</v>
      </c>
      <c r="D54" s="62" t="s">
        <v>2888</v>
      </c>
      <c r="E54" s="32" t="e">
        <f>SUMIFS('[1]WP II-D-2.9a'!F:F,'[1]WP II-D-2.9a'!$B:$B,$B54,'[1]WP II-D-2.9a'!$D:$D,$D54)</f>
        <v>#VALUE!</v>
      </c>
      <c r="F54" s="32" t="e">
        <f>SUMIFS('[1]WP II-D-2.9a'!G:G,'[1]WP II-D-2.9a'!$B:$B,$B54,'[1]WP II-D-2.9a'!$D:$D,$D54)</f>
        <v>#VALUE!</v>
      </c>
      <c r="G54" s="32" t="e">
        <f>SUMIFS('[1]WP II-D-2.9a'!H:H,'[1]WP II-D-2.9a'!$B:$B,$B54,'[1]WP II-D-2.9a'!$D:$D,$D54)</f>
        <v>#VALUE!</v>
      </c>
      <c r="H54" s="32" t="e">
        <f>SUMIFS('[1]WP II-D-2.9a'!I:I,'[1]WP II-D-2.9a'!$B:$B,$B54,'[1]WP II-D-2.9a'!$D:$D,$D54)</f>
        <v>#VALUE!</v>
      </c>
      <c r="I54" s="32" t="e">
        <f>SUMIFS('[1]WP II-D-2.9a'!J:J,'[1]WP II-D-2.9a'!$B:$B,$B54,'[1]WP II-D-2.9a'!$D:$D,$D54)</f>
        <v>#VALUE!</v>
      </c>
      <c r="J54" s="32" t="e">
        <f>SUMIFS('[1]WP II-D-2.9a'!K:K,'[1]WP II-D-2.9a'!$B:$B,$B54,'[1]WP II-D-2.9a'!$D:$D,$D54)</f>
        <v>#VALUE!</v>
      </c>
      <c r="K54" s="32" t="e">
        <f>SUMIFS('[1]WP II-D-2.9a'!L:L,'[1]WP II-D-2.9a'!$B:$B,$B54,'[1]WP II-D-2.9a'!$D:$D,$D54)</f>
        <v>#VALUE!</v>
      </c>
      <c r="L54" s="32" t="e">
        <f>SUMIFS('[1]WP II-D-2.9a'!M:M,'[1]WP II-D-2.9a'!$B:$B,$B54,'[1]WP II-D-2.9a'!$D:$D,$D54)</f>
        <v>#VALUE!</v>
      </c>
      <c r="M54" s="32" t="e">
        <f>SUMIFS('[1]WP II-D-2.9a'!N:N,'[1]WP II-D-2.9a'!$B:$B,$B54,'[1]WP II-D-2.9a'!$D:$D,$D54)</f>
        <v>#VALUE!</v>
      </c>
      <c r="N54" s="32" t="e">
        <f>SUMIFS('[1]WP II-D-2.9a'!O:O,'[1]WP II-D-2.9a'!$B:$B,$B54,'[1]WP II-D-2.9a'!$D:$D,$D54)</f>
        <v>#VALUE!</v>
      </c>
      <c r="O54" s="32" t="e">
        <f>SUMIFS('[1]WP II-D-2.9a'!P:P,'[1]WP II-D-2.9a'!$B:$B,$B54,'[1]WP II-D-2.9a'!$D:$D,$D54)</f>
        <v>#VALUE!</v>
      </c>
      <c r="P54" s="32" t="e">
        <f>SUMIFS('[1]WP II-D-2.9a'!Q:Q,'[1]WP II-D-2.9a'!$B:$B,$B54,'[1]WP II-D-2.9a'!$D:$D,$D54)</f>
        <v>#VALUE!</v>
      </c>
      <c r="Q54" s="32" t="e">
        <f t="shared" si="25"/>
        <v>#VALUE!</v>
      </c>
      <c r="R54" s="32">
        <v>0</v>
      </c>
      <c r="S54" s="32" t="e">
        <f>SUMIFS('[1]WP II-D-2.9a'!T:T,'[1]WP II-D-2.9a'!$B:$B,$B54,'[1]WP II-D-2.9a'!$D:$D,$D54)</f>
        <v>#VALUE!</v>
      </c>
      <c r="T54" s="32" t="e">
        <f t="shared" si="26"/>
        <v>#VALUE!</v>
      </c>
      <c r="U54" s="26">
        <f t="shared" si="27"/>
        <v>5</v>
      </c>
      <c r="V54" s="16" t="s">
        <v>532</v>
      </c>
      <c r="W54" s="32" t="e">
        <f t="shared" si="28"/>
        <v>#VALUE!</v>
      </c>
      <c r="X54" s="32" t="e">
        <f t="shared" si="29"/>
        <v>#VALUE!</v>
      </c>
      <c r="Y54" s="32" t="e">
        <f t="shared" si="30"/>
        <v>#VALUE!</v>
      </c>
      <c r="Z54" s="32" t="e">
        <f t="shared" si="31"/>
        <v>#VALUE!</v>
      </c>
      <c r="AA54" s="32" t="e">
        <f t="shared" si="32"/>
        <v>#VALUE!</v>
      </c>
      <c r="AB54" s="32" t="e">
        <f t="shared" si="33"/>
        <v>#VALUE!</v>
      </c>
      <c r="AC54" s="32" t="e">
        <f t="shared" si="34"/>
        <v>#VALUE!</v>
      </c>
    </row>
    <row r="55" spans="1:29" ht="12" thickBot="1">
      <c r="A55" s="16">
        <f t="shared" si="8"/>
        <v>41</v>
      </c>
      <c r="B55" s="758">
        <v>2021</v>
      </c>
      <c r="C55" s="62">
        <v>1070</v>
      </c>
      <c r="D55" s="62" t="s">
        <v>2890</v>
      </c>
      <c r="E55" s="32" t="e">
        <f>SUMIFS('[1]WP II-D-2.9a'!F:F,'[1]WP II-D-2.9a'!$B:$B,$B55,'[1]WP II-D-2.9a'!$D:$D,$D55)</f>
        <v>#VALUE!</v>
      </c>
      <c r="F55" s="32" t="e">
        <f>SUMIFS('[1]WP II-D-2.9a'!G:G,'[1]WP II-D-2.9a'!$B:$B,$B55,'[1]WP II-D-2.9a'!$D:$D,$D55)</f>
        <v>#VALUE!</v>
      </c>
      <c r="G55" s="32" t="e">
        <f>SUMIFS('[1]WP II-D-2.9a'!H:H,'[1]WP II-D-2.9a'!$B:$B,$B55,'[1]WP II-D-2.9a'!$D:$D,$D55)</f>
        <v>#VALUE!</v>
      </c>
      <c r="H55" s="32" t="e">
        <f>SUMIFS('[1]WP II-D-2.9a'!I:I,'[1]WP II-D-2.9a'!$B:$B,$B55,'[1]WP II-D-2.9a'!$D:$D,$D55)</f>
        <v>#VALUE!</v>
      </c>
      <c r="I55" s="32" t="e">
        <f>SUMIFS('[1]WP II-D-2.9a'!J:J,'[1]WP II-D-2.9a'!$B:$B,$B55,'[1]WP II-D-2.9a'!$D:$D,$D55)</f>
        <v>#VALUE!</v>
      </c>
      <c r="J55" s="32" t="e">
        <f>SUMIFS('[1]WP II-D-2.9a'!K:K,'[1]WP II-D-2.9a'!$B:$B,$B55,'[1]WP II-D-2.9a'!$D:$D,$D55)</f>
        <v>#VALUE!</v>
      </c>
      <c r="K55" s="32" t="e">
        <f>SUMIFS('[1]WP II-D-2.9a'!L:L,'[1]WP II-D-2.9a'!$B:$B,$B55,'[1]WP II-D-2.9a'!$D:$D,$D55)</f>
        <v>#VALUE!</v>
      </c>
      <c r="L55" s="32" t="e">
        <f>SUMIFS('[1]WP II-D-2.9a'!M:M,'[1]WP II-D-2.9a'!$B:$B,$B55,'[1]WP II-D-2.9a'!$D:$D,$D55)</f>
        <v>#VALUE!</v>
      </c>
      <c r="M55" s="32" t="e">
        <f>SUMIFS('[1]WP II-D-2.9a'!N:N,'[1]WP II-D-2.9a'!$B:$B,$B55,'[1]WP II-D-2.9a'!$D:$D,$D55)</f>
        <v>#VALUE!</v>
      </c>
      <c r="N55" s="32" t="e">
        <f>SUMIFS('[1]WP II-D-2.9a'!O:O,'[1]WP II-D-2.9a'!$B:$B,$B55,'[1]WP II-D-2.9a'!$D:$D,$D55)</f>
        <v>#VALUE!</v>
      </c>
      <c r="O55" s="32" t="e">
        <f>SUMIFS('[1]WP II-D-2.9a'!P:P,'[1]WP II-D-2.9a'!$B:$B,$B55,'[1]WP II-D-2.9a'!$D:$D,$D55)</f>
        <v>#VALUE!</v>
      </c>
      <c r="P55" s="32" t="e">
        <f>SUMIFS('[1]WP II-D-2.9a'!Q:Q,'[1]WP II-D-2.9a'!$B:$B,$B55,'[1]WP II-D-2.9a'!$D:$D,$D55)</f>
        <v>#VALUE!</v>
      </c>
      <c r="Q55" s="32" t="e">
        <f t="shared" si="25"/>
        <v>#VALUE!</v>
      </c>
      <c r="R55" s="32">
        <v>0</v>
      </c>
      <c r="S55" s="32" t="e">
        <f>SUMIFS('[1]WP II-D-2.9a'!T:T,'[1]WP II-D-2.9a'!$B:$B,$B55,'[1]WP II-D-2.9a'!$D:$D,$D55)</f>
        <v>#VALUE!</v>
      </c>
      <c r="T55" s="32" t="e">
        <f t="shared" si="26"/>
        <v>#VALUE!</v>
      </c>
      <c r="U55" s="26">
        <f t="shared" si="27"/>
        <v>0</v>
      </c>
      <c r="V55" s="16" t="s">
        <v>666</v>
      </c>
      <c r="W55" s="32" t="e">
        <f t="shared" si="28"/>
        <v>#VALUE!</v>
      </c>
      <c r="X55" s="32" t="e">
        <f t="shared" si="29"/>
        <v>#VALUE!</v>
      </c>
      <c r="Y55" s="32" t="e">
        <f t="shared" si="30"/>
        <v>#VALUE!</v>
      </c>
      <c r="Z55" s="32" t="e">
        <f t="shared" si="31"/>
        <v>#VALUE!</v>
      </c>
      <c r="AA55" s="32" t="e">
        <f t="shared" si="32"/>
        <v>#VALUE!</v>
      </c>
      <c r="AB55" s="32" t="e">
        <f t="shared" si="33"/>
        <v>#VALUE!</v>
      </c>
      <c r="AC55" s="32" t="e">
        <f t="shared" si="34"/>
        <v>#VALUE!</v>
      </c>
    </row>
    <row r="56" spans="1:29" ht="12" thickBot="1">
      <c r="A56" s="16">
        <f t="shared" si="8"/>
        <v>42</v>
      </c>
      <c r="B56" s="399"/>
      <c r="C56" s="399" t="s">
        <v>578</v>
      </c>
      <c r="D56" s="399"/>
      <c r="E56" s="71" t="e">
        <f t="shared" ref="E56:T56" si="36">SUM(E45:E55)</f>
        <v>#VALUE!</v>
      </c>
      <c r="F56" s="71" t="e">
        <f t="shared" si="36"/>
        <v>#VALUE!</v>
      </c>
      <c r="G56" s="71" t="e">
        <f t="shared" si="36"/>
        <v>#VALUE!</v>
      </c>
      <c r="H56" s="71" t="e">
        <f t="shared" si="36"/>
        <v>#VALUE!</v>
      </c>
      <c r="I56" s="71" t="e">
        <f t="shared" si="36"/>
        <v>#VALUE!</v>
      </c>
      <c r="J56" s="71" t="e">
        <f t="shared" si="36"/>
        <v>#VALUE!</v>
      </c>
      <c r="K56" s="71" t="e">
        <f t="shared" si="36"/>
        <v>#VALUE!</v>
      </c>
      <c r="L56" s="71" t="e">
        <f t="shared" si="36"/>
        <v>#VALUE!</v>
      </c>
      <c r="M56" s="71" t="e">
        <f t="shared" si="36"/>
        <v>#VALUE!</v>
      </c>
      <c r="N56" s="71" t="e">
        <f t="shared" si="36"/>
        <v>#VALUE!</v>
      </c>
      <c r="O56" s="71" t="e">
        <f t="shared" si="36"/>
        <v>#VALUE!</v>
      </c>
      <c r="P56" s="71" t="e">
        <f t="shared" si="36"/>
        <v>#VALUE!</v>
      </c>
      <c r="Q56" s="71" t="e">
        <f t="shared" si="36"/>
        <v>#VALUE!</v>
      </c>
      <c r="R56" s="71">
        <f t="shared" si="36"/>
        <v>0</v>
      </c>
      <c r="S56" s="71" t="e">
        <f t="shared" si="36"/>
        <v>#VALUE!</v>
      </c>
      <c r="T56" s="71" t="e">
        <f t="shared" si="36"/>
        <v>#VALUE!</v>
      </c>
      <c r="U56" s="73" t="s">
        <v>220</v>
      </c>
      <c r="V56" s="73" t="s">
        <v>220</v>
      </c>
      <c r="W56" s="71" t="e">
        <f t="shared" ref="W56:AC56" si="37">SUM(W45:W55)</f>
        <v>#VALUE!</v>
      </c>
      <c r="X56" s="71" t="e">
        <f t="shared" si="37"/>
        <v>#VALUE!</v>
      </c>
      <c r="Y56" s="71" t="e">
        <f t="shared" si="37"/>
        <v>#VALUE!</v>
      </c>
      <c r="Z56" s="71" t="e">
        <f t="shared" si="37"/>
        <v>#VALUE!</v>
      </c>
      <c r="AA56" s="71" t="e">
        <f t="shared" si="37"/>
        <v>#VALUE!</v>
      </c>
      <c r="AB56" s="71" t="e">
        <f t="shared" si="37"/>
        <v>#VALUE!</v>
      </c>
      <c r="AC56" s="71" t="e">
        <f t="shared" si="37"/>
        <v>#VALUE!</v>
      </c>
    </row>
    <row r="57" spans="1:29" ht="12" thickTop="1">
      <c r="A57" s="16">
        <f t="shared" si="8"/>
        <v>43</v>
      </c>
      <c r="B57" s="8" t="s">
        <v>220</v>
      </c>
      <c r="C57" s="8"/>
      <c r="D57" s="8"/>
      <c r="E57" s="32" t="s">
        <v>220</v>
      </c>
      <c r="F57" s="32"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69" t="s">
        <v>220</v>
      </c>
      <c r="V57" s="69" t="s">
        <v>220</v>
      </c>
      <c r="W57" s="32" t="s">
        <v>220</v>
      </c>
      <c r="X57" s="32" t="s">
        <v>220</v>
      </c>
      <c r="Y57" s="32" t="s">
        <v>220</v>
      </c>
      <c r="Z57" s="32" t="s">
        <v>220</v>
      </c>
      <c r="AA57" s="32" t="s">
        <v>220</v>
      </c>
      <c r="AB57" s="32" t="s">
        <v>220</v>
      </c>
      <c r="AC57" s="32" t="s">
        <v>220</v>
      </c>
    </row>
    <row r="58" spans="1:29">
      <c r="A58" s="16">
        <f t="shared" si="8"/>
        <v>44</v>
      </c>
      <c r="B58" s="61">
        <v>2020</v>
      </c>
      <c r="C58" s="61"/>
      <c r="D58" s="61"/>
      <c r="E58" s="32"/>
      <c r="F58" s="32"/>
      <c r="G58" s="32"/>
      <c r="H58" s="32"/>
      <c r="I58" s="32"/>
      <c r="J58" s="32"/>
      <c r="K58" s="32"/>
      <c r="L58" s="32"/>
      <c r="M58" s="32"/>
      <c r="N58" s="32"/>
      <c r="O58" s="32"/>
      <c r="P58" s="32"/>
      <c r="Q58" s="32"/>
      <c r="R58" s="32"/>
      <c r="S58" s="32"/>
      <c r="T58" s="32"/>
      <c r="U58" s="69"/>
      <c r="V58" s="69"/>
      <c r="W58" s="32"/>
      <c r="X58" s="32"/>
      <c r="Y58" s="32"/>
      <c r="Z58" s="32"/>
      <c r="AA58" s="32"/>
      <c r="AB58" s="32"/>
      <c r="AC58" s="32"/>
    </row>
    <row r="59" spans="1:29">
      <c r="A59" s="16">
        <f t="shared" si="8"/>
        <v>45</v>
      </c>
      <c r="B59" s="758">
        <v>2020</v>
      </c>
      <c r="C59" s="62">
        <v>9310</v>
      </c>
      <c r="D59" s="62" t="s">
        <v>2877</v>
      </c>
      <c r="E59" s="32" t="e">
        <f>SUMIFS('[1]WP II-D-2.9a'!F:F,'[1]WP II-D-2.9a'!$B:$B,$B59,'[1]WP II-D-2.9a'!$D:$D,$D59)</f>
        <v>#VALUE!</v>
      </c>
      <c r="F59" s="32" t="e">
        <f>SUMIFS('[1]WP II-D-2.9a'!G:G,'[1]WP II-D-2.9a'!$B:$B,$B59,'[1]WP II-D-2.9a'!$D:$D,$D59)</f>
        <v>#VALUE!</v>
      </c>
      <c r="G59" s="32" t="e">
        <f>SUMIFS('[1]WP II-D-2.9a'!H:H,'[1]WP II-D-2.9a'!$B:$B,$B59,'[1]WP II-D-2.9a'!$D:$D,$D59)</f>
        <v>#VALUE!</v>
      </c>
      <c r="H59" s="32" t="e">
        <f>SUMIFS('[1]WP II-D-2.9a'!I:I,'[1]WP II-D-2.9a'!$B:$B,$B59,'[1]WP II-D-2.9a'!$D:$D,$D59)</f>
        <v>#VALUE!</v>
      </c>
      <c r="I59" s="32" t="e">
        <f>SUMIFS('[1]WP II-D-2.9a'!J:J,'[1]WP II-D-2.9a'!$B:$B,$B59,'[1]WP II-D-2.9a'!$D:$D,$D59)</f>
        <v>#VALUE!</v>
      </c>
      <c r="J59" s="32" t="e">
        <f>SUMIFS('[1]WP II-D-2.9a'!K:K,'[1]WP II-D-2.9a'!$B:$B,$B59,'[1]WP II-D-2.9a'!$D:$D,$D59)</f>
        <v>#VALUE!</v>
      </c>
      <c r="K59" s="32" t="e">
        <f>SUMIFS('[1]WP II-D-2.9a'!L:L,'[1]WP II-D-2.9a'!$B:$B,$B59,'[1]WP II-D-2.9a'!$D:$D,$D59)</f>
        <v>#VALUE!</v>
      </c>
      <c r="L59" s="32" t="e">
        <f>SUMIFS('[1]WP II-D-2.9a'!M:M,'[1]WP II-D-2.9a'!$B:$B,$B59,'[1]WP II-D-2.9a'!$D:$D,$D59)</f>
        <v>#VALUE!</v>
      </c>
      <c r="M59" s="32" t="e">
        <f>SUMIFS('[1]WP II-D-2.9a'!N:N,'[1]WP II-D-2.9a'!$B:$B,$B59,'[1]WP II-D-2.9a'!$D:$D,$D59)</f>
        <v>#VALUE!</v>
      </c>
      <c r="N59" s="32" t="e">
        <f>SUMIFS('[1]WP II-D-2.9a'!O:O,'[1]WP II-D-2.9a'!$B:$B,$B59,'[1]WP II-D-2.9a'!$D:$D,$D59)</f>
        <v>#VALUE!</v>
      </c>
      <c r="O59" s="32" t="e">
        <f>SUMIFS('[1]WP II-D-2.9a'!P:P,'[1]WP II-D-2.9a'!$B:$B,$B59,'[1]WP II-D-2.9a'!$D:$D,$D59)</f>
        <v>#VALUE!</v>
      </c>
      <c r="P59" s="32" t="e">
        <f>SUMIFS('[1]WP II-D-2.9a'!Q:Q,'[1]WP II-D-2.9a'!$B:$B,$B59,'[1]WP II-D-2.9a'!$D:$D,$D59)</f>
        <v>#VALUE!</v>
      </c>
      <c r="Q59" s="32" t="e">
        <f t="shared" ref="Q59:Q68" si="38">SUM(E59:P59)</f>
        <v>#VALUE!</v>
      </c>
      <c r="R59" s="32">
        <v>0</v>
      </c>
      <c r="S59" s="32" t="e">
        <f>SUMIFS('[1]WP II-D-2.9a'!T:T,'[1]WP II-D-2.9a'!$B:$B,$B59,'[1]WP II-D-2.9a'!$D:$D,$D59)</f>
        <v>#VALUE!</v>
      </c>
      <c r="T59" s="32" t="e">
        <f t="shared" ref="T59:T68" si="39">SUM(Q59:S59)</f>
        <v>#VALUE!</v>
      </c>
      <c r="U59" s="26">
        <f t="shared" ref="U59:U68" si="40">(SUMIFS(II_F_2_REG_Allocators_Functionalization_Factor,II_F_2_H_Functionalization_Factor,V59))</f>
        <v>5</v>
      </c>
      <c r="V59" s="16" t="s">
        <v>532</v>
      </c>
      <c r="W59" s="32" t="e">
        <f t="shared" ref="W59:W68" si="41">T59</f>
        <v>#VALUE!</v>
      </c>
      <c r="X59" s="32" t="e">
        <f t="shared" ref="X59:X68" si="42">$W59*(SUMIFS(II_F_Func_Factors_Transmission,II_F_Func_Factors_H_Functionalization_Factor,$V59))</f>
        <v>#VALUE!</v>
      </c>
      <c r="Y59" s="32" t="e">
        <f t="shared" ref="Y59:Y68" si="43">$W59*(SUMIFS(II_F_Func_Factors_Distribution,II_F_Func_Factors_H_Functionalization_Factor,$V59))</f>
        <v>#VALUE!</v>
      </c>
      <c r="Z59" s="32" t="e">
        <f t="shared" ref="Z59:Z68" si="44">$W59*(SUMIFS(II_F_Func_Factors_Meters,II_F_Func_Factors_H_Functionalization_Factor,$V59))</f>
        <v>#VALUE!</v>
      </c>
      <c r="AA59" s="32" t="e">
        <f t="shared" ref="AA59:AA68" si="45">$W59*(SUMIFS(II_F_Func_Factors_TDCS,II_F_Func_Factors_H_Functionalization_Factor,$V59))</f>
        <v>#VALUE!</v>
      </c>
      <c r="AB59" s="32" t="e">
        <f t="shared" ref="AB59:AB68" si="46">X59+Y59+Z59+AA59</f>
        <v>#VALUE!</v>
      </c>
      <c r="AC59" s="32" t="e">
        <f t="shared" ref="AC59:AC68" si="47">W59-AB59</f>
        <v>#VALUE!</v>
      </c>
    </row>
    <row r="60" spans="1:29">
      <c r="A60" s="16">
        <f t="shared" si="8"/>
        <v>46</v>
      </c>
      <c r="B60" s="758">
        <v>2020</v>
      </c>
      <c r="C60" s="62">
        <v>9310</v>
      </c>
      <c r="D60" s="62" t="s">
        <v>2878</v>
      </c>
      <c r="E60" s="32" t="e">
        <f>SUMIFS('[1]WP II-D-2.9a'!F:F,'[1]WP II-D-2.9a'!$B:$B,$B60,'[1]WP II-D-2.9a'!$D:$D,$D60)</f>
        <v>#VALUE!</v>
      </c>
      <c r="F60" s="32" t="e">
        <f>SUMIFS('[1]WP II-D-2.9a'!G:G,'[1]WP II-D-2.9a'!$B:$B,$B60,'[1]WP II-D-2.9a'!$D:$D,$D60)</f>
        <v>#VALUE!</v>
      </c>
      <c r="G60" s="32" t="e">
        <f>SUMIFS('[1]WP II-D-2.9a'!H:H,'[1]WP II-D-2.9a'!$B:$B,$B60,'[1]WP II-D-2.9a'!$D:$D,$D60)</f>
        <v>#VALUE!</v>
      </c>
      <c r="H60" s="32" t="e">
        <f>SUMIFS('[1]WP II-D-2.9a'!I:I,'[1]WP II-D-2.9a'!$B:$B,$B60,'[1]WP II-D-2.9a'!$D:$D,$D60)</f>
        <v>#VALUE!</v>
      </c>
      <c r="I60" s="32" t="e">
        <f>SUMIFS('[1]WP II-D-2.9a'!J:J,'[1]WP II-D-2.9a'!$B:$B,$B60,'[1]WP II-D-2.9a'!$D:$D,$D60)</f>
        <v>#VALUE!</v>
      </c>
      <c r="J60" s="32" t="e">
        <f>SUMIFS('[1]WP II-D-2.9a'!K:K,'[1]WP II-D-2.9a'!$B:$B,$B60,'[1]WP II-D-2.9a'!$D:$D,$D60)</f>
        <v>#VALUE!</v>
      </c>
      <c r="K60" s="32" t="e">
        <f>SUMIFS('[1]WP II-D-2.9a'!L:L,'[1]WP II-D-2.9a'!$B:$B,$B60,'[1]WP II-D-2.9a'!$D:$D,$D60)</f>
        <v>#VALUE!</v>
      </c>
      <c r="L60" s="32" t="e">
        <f>SUMIFS('[1]WP II-D-2.9a'!M:M,'[1]WP II-D-2.9a'!$B:$B,$B60,'[1]WP II-D-2.9a'!$D:$D,$D60)</f>
        <v>#VALUE!</v>
      </c>
      <c r="M60" s="32" t="e">
        <f>SUMIFS('[1]WP II-D-2.9a'!N:N,'[1]WP II-D-2.9a'!$B:$B,$B60,'[1]WP II-D-2.9a'!$D:$D,$D60)</f>
        <v>#VALUE!</v>
      </c>
      <c r="N60" s="32" t="e">
        <f>SUMIFS('[1]WP II-D-2.9a'!O:O,'[1]WP II-D-2.9a'!$B:$B,$B60,'[1]WP II-D-2.9a'!$D:$D,$D60)</f>
        <v>#VALUE!</v>
      </c>
      <c r="O60" s="32" t="e">
        <f>SUMIFS('[1]WP II-D-2.9a'!P:P,'[1]WP II-D-2.9a'!$B:$B,$B60,'[1]WP II-D-2.9a'!$D:$D,$D60)</f>
        <v>#VALUE!</v>
      </c>
      <c r="P60" s="32" t="e">
        <f>SUMIFS('[1]WP II-D-2.9a'!Q:Q,'[1]WP II-D-2.9a'!$B:$B,$B60,'[1]WP II-D-2.9a'!$D:$D,$D60)</f>
        <v>#VALUE!</v>
      </c>
      <c r="Q60" s="32" t="e">
        <f t="shared" si="38"/>
        <v>#VALUE!</v>
      </c>
      <c r="R60" s="32">
        <v>0</v>
      </c>
      <c r="S60" s="32" t="e">
        <f>SUMIFS('[1]WP II-D-2.9a'!T:T,'[1]WP II-D-2.9a'!$B:$B,$B60,'[1]WP II-D-2.9a'!$D:$D,$D60)</f>
        <v>#VALUE!</v>
      </c>
      <c r="T60" s="32" t="e">
        <f t="shared" si="39"/>
        <v>#VALUE!</v>
      </c>
      <c r="U60" s="26">
        <f t="shared" si="40"/>
        <v>5</v>
      </c>
      <c r="V60" s="16" t="s">
        <v>532</v>
      </c>
      <c r="W60" s="32" t="e">
        <f t="shared" si="41"/>
        <v>#VALUE!</v>
      </c>
      <c r="X60" s="32" t="e">
        <f t="shared" si="42"/>
        <v>#VALUE!</v>
      </c>
      <c r="Y60" s="32" t="e">
        <f t="shared" si="43"/>
        <v>#VALUE!</v>
      </c>
      <c r="Z60" s="32" t="e">
        <f t="shared" si="44"/>
        <v>#VALUE!</v>
      </c>
      <c r="AA60" s="32" t="e">
        <f t="shared" si="45"/>
        <v>#VALUE!</v>
      </c>
      <c r="AB60" s="32" t="e">
        <f t="shared" si="46"/>
        <v>#VALUE!</v>
      </c>
      <c r="AC60" s="32" t="e">
        <f t="shared" si="47"/>
        <v>#VALUE!</v>
      </c>
    </row>
    <row r="61" spans="1:29">
      <c r="A61" s="16">
        <f t="shared" si="8"/>
        <v>47</v>
      </c>
      <c r="B61" s="758">
        <v>2020</v>
      </c>
      <c r="C61" s="62">
        <v>9310</v>
      </c>
      <c r="D61" s="62" t="s">
        <v>2879</v>
      </c>
      <c r="E61" s="32" t="e">
        <f>SUMIFS('[1]WP II-D-2.9a'!F:F,'[1]WP II-D-2.9a'!$B:$B,$B61,'[1]WP II-D-2.9a'!$D:$D,$D61)</f>
        <v>#VALUE!</v>
      </c>
      <c r="F61" s="32" t="e">
        <f>SUMIFS('[1]WP II-D-2.9a'!G:G,'[1]WP II-D-2.9a'!$B:$B,$B61,'[1]WP II-D-2.9a'!$D:$D,$D61)</f>
        <v>#VALUE!</v>
      </c>
      <c r="G61" s="32" t="e">
        <f>SUMIFS('[1]WP II-D-2.9a'!H:H,'[1]WP II-D-2.9a'!$B:$B,$B61,'[1]WP II-D-2.9a'!$D:$D,$D61)</f>
        <v>#VALUE!</v>
      </c>
      <c r="H61" s="32" t="e">
        <f>SUMIFS('[1]WP II-D-2.9a'!I:I,'[1]WP II-D-2.9a'!$B:$B,$B61,'[1]WP II-D-2.9a'!$D:$D,$D61)</f>
        <v>#VALUE!</v>
      </c>
      <c r="I61" s="32" t="e">
        <f>SUMIFS('[1]WP II-D-2.9a'!J:J,'[1]WP II-D-2.9a'!$B:$B,$B61,'[1]WP II-D-2.9a'!$D:$D,$D61)</f>
        <v>#VALUE!</v>
      </c>
      <c r="J61" s="32" t="e">
        <f>SUMIFS('[1]WP II-D-2.9a'!K:K,'[1]WP II-D-2.9a'!$B:$B,$B61,'[1]WP II-D-2.9a'!$D:$D,$D61)</f>
        <v>#VALUE!</v>
      </c>
      <c r="K61" s="32" t="e">
        <f>SUMIFS('[1]WP II-D-2.9a'!L:L,'[1]WP II-D-2.9a'!$B:$B,$B61,'[1]WP II-D-2.9a'!$D:$D,$D61)</f>
        <v>#VALUE!</v>
      </c>
      <c r="L61" s="32" t="e">
        <f>SUMIFS('[1]WP II-D-2.9a'!M:M,'[1]WP II-D-2.9a'!$B:$B,$B61,'[1]WP II-D-2.9a'!$D:$D,$D61)</f>
        <v>#VALUE!</v>
      </c>
      <c r="M61" s="32" t="e">
        <f>SUMIFS('[1]WP II-D-2.9a'!N:N,'[1]WP II-D-2.9a'!$B:$B,$B61,'[1]WP II-D-2.9a'!$D:$D,$D61)</f>
        <v>#VALUE!</v>
      </c>
      <c r="N61" s="32" t="e">
        <f>SUMIFS('[1]WP II-D-2.9a'!O:O,'[1]WP II-D-2.9a'!$B:$B,$B61,'[1]WP II-D-2.9a'!$D:$D,$D61)</f>
        <v>#VALUE!</v>
      </c>
      <c r="O61" s="32" t="e">
        <f>SUMIFS('[1]WP II-D-2.9a'!P:P,'[1]WP II-D-2.9a'!$B:$B,$B61,'[1]WP II-D-2.9a'!$D:$D,$D61)</f>
        <v>#VALUE!</v>
      </c>
      <c r="P61" s="32" t="e">
        <f>SUMIFS('[1]WP II-D-2.9a'!Q:Q,'[1]WP II-D-2.9a'!$B:$B,$B61,'[1]WP II-D-2.9a'!$D:$D,$D61)</f>
        <v>#VALUE!</v>
      </c>
      <c r="Q61" s="32" t="e">
        <f t="shared" si="38"/>
        <v>#VALUE!</v>
      </c>
      <c r="R61" s="32">
        <v>0</v>
      </c>
      <c r="S61" s="32" t="e">
        <f>SUMIFS('[1]WP II-D-2.9a'!T:T,'[1]WP II-D-2.9a'!$B:$B,$B61,'[1]WP II-D-2.9a'!$D:$D,$D61)</f>
        <v>#VALUE!</v>
      </c>
      <c r="T61" s="32" t="e">
        <f t="shared" si="39"/>
        <v>#VALUE!</v>
      </c>
      <c r="U61" s="26">
        <f t="shared" si="40"/>
        <v>5</v>
      </c>
      <c r="V61" s="16" t="s">
        <v>532</v>
      </c>
      <c r="W61" s="32" t="e">
        <f t="shared" si="41"/>
        <v>#VALUE!</v>
      </c>
      <c r="X61" s="32" t="e">
        <f t="shared" si="42"/>
        <v>#VALUE!</v>
      </c>
      <c r="Y61" s="32" t="e">
        <f t="shared" si="43"/>
        <v>#VALUE!</v>
      </c>
      <c r="Z61" s="32" t="e">
        <f t="shared" si="44"/>
        <v>#VALUE!</v>
      </c>
      <c r="AA61" s="32" t="e">
        <f t="shared" si="45"/>
        <v>#VALUE!</v>
      </c>
      <c r="AB61" s="32" t="e">
        <f t="shared" si="46"/>
        <v>#VALUE!</v>
      </c>
      <c r="AC61" s="32" t="e">
        <f t="shared" si="47"/>
        <v>#VALUE!</v>
      </c>
    </row>
    <row r="62" spans="1:29">
      <c r="A62" s="16">
        <f t="shared" si="8"/>
        <v>48</v>
      </c>
      <c r="B62" s="758">
        <v>2020</v>
      </c>
      <c r="C62" s="62">
        <v>1070</v>
      </c>
      <c r="D62" s="62" t="s">
        <v>2881</v>
      </c>
      <c r="E62" s="32" t="e">
        <f>SUMIFS('[1]WP II-D-2.9a'!F:F,'[1]WP II-D-2.9a'!$B:$B,$B62,'[1]WP II-D-2.9a'!$D:$D,$D62)</f>
        <v>#VALUE!</v>
      </c>
      <c r="F62" s="32" t="e">
        <f>SUMIFS('[1]WP II-D-2.9a'!G:G,'[1]WP II-D-2.9a'!$B:$B,$B62,'[1]WP II-D-2.9a'!$D:$D,$D62)</f>
        <v>#VALUE!</v>
      </c>
      <c r="G62" s="32" t="e">
        <f>SUMIFS('[1]WP II-D-2.9a'!H:H,'[1]WP II-D-2.9a'!$B:$B,$B62,'[1]WP II-D-2.9a'!$D:$D,$D62)</f>
        <v>#VALUE!</v>
      </c>
      <c r="H62" s="32" t="e">
        <f>SUMIFS('[1]WP II-D-2.9a'!I:I,'[1]WP II-D-2.9a'!$B:$B,$B62,'[1]WP II-D-2.9a'!$D:$D,$D62)</f>
        <v>#VALUE!</v>
      </c>
      <c r="I62" s="32" t="e">
        <f>SUMIFS('[1]WP II-D-2.9a'!J:J,'[1]WP II-D-2.9a'!$B:$B,$B62,'[1]WP II-D-2.9a'!$D:$D,$D62)</f>
        <v>#VALUE!</v>
      </c>
      <c r="J62" s="32" t="e">
        <f>SUMIFS('[1]WP II-D-2.9a'!K:K,'[1]WP II-D-2.9a'!$B:$B,$B62,'[1]WP II-D-2.9a'!$D:$D,$D62)</f>
        <v>#VALUE!</v>
      </c>
      <c r="K62" s="32" t="e">
        <f>SUMIFS('[1]WP II-D-2.9a'!L:L,'[1]WP II-D-2.9a'!$B:$B,$B62,'[1]WP II-D-2.9a'!$D:$D,$D62)</f>
        <v>#VALUE!</v>
      </c>
      <c r="L62" s="32" t="e">
        <f>SUMIFS('[1]WP II-D-2.9a'!M:M,'[1]WP II-D-2.9a'!$B:$B,$B62,'[1]WP II-D-2.9a'!$D:$D,$D62)</f>
        <v>#VALUE!</v>
      </c>
      <c r="M62" s="32" t="e">
        <f>SUMIFS('[1]WP II-D-2.9a'!N:N,'[1]WP II-D-2.9a'!$B:$B,$B62,'[1]WP II-D-2.9a'!$D:$D,$D62)</f>
        <v>#VALUE!</v>
      </c>
      <c r="N62" s="32" t="e">
        <f>SUMIFS('[1]WP II-D-2.9a'!O:O,'[1]WP II-D-2.9a'!$B:$B,$B62,'[1]WP II-D-2.9a'!$D:$D,$D62)</f>
        <v>#VALUE!</v>
      </c>
      <c r="O62" s="32" t="e">
        <f>SUMIFS('[1]WP II-D-2.9a'!P:P,'[1]WP II-D-2.9a'!$B:$B,$B62,'[1]WP II-D-2.9a'!$D:$D,$D62)</f>
        <v>#VALUE!</v>
      </c>
      <c r="P62" s="32" t="e">
        <f>SUMIFS('[1]WP II-D-2.9a'!Q:Q,'[1]WP II-D-2.9a'!$B:$B,$B62,'[1]WP II-D-2.9a'!$D:$D,$D62)</f>
        <v>#VALUE!</v>
      </c>
      <c r="Q62" s="32" t="e">
        <f t="shared" si="38"/>
        <v>#VALUE!</v>
      </c>
      <c r="R62" s="32">
        <v>0</v>
      </c>
      <c r="S62" s="32" t="e">
        <f>SUMIFS('[1]WP II-D-2.9a'!T:T,'[1]WP II-D-2.9a'!$B:$B,$B62,'[1]WP II-D-2.9a'!$D:$D,$D62)</f>
        <v>#VALUE!</v>
      </c>
      <c r="T62" s="32" t="e">
        <f t="shared" si="39"/>
        <v>#VALUE!</v>
      </c>
      <c r="U62" s="26">
        <f t="shared" si="40"/>
        <v>0</v>
      </c>
      <c r="V62" s="16" t="s">
        <v>666</v>
      </c>
      <c r="W62" s="32" t="e">
        <f t="shared" si="41"/>
        <v>#VALUE!</v>
      </c>
      <c r="X62" s="32" t="e">
        <f t="shared" si="42"/>
        <v>#VALUE!</v>
      </c>
      <c r="Y62" s="32" t="e">
        <f t="shared" si="43"/>
        <v>#VALUE!</v>
      </c>
      <c r="Z62" s="32" t="e">
        <f t="shared" si="44"/>
        <v>#VALUE!</v>
      </c>
      <c r="AA62" s="32" t="e">
        <f t="shared" si="45"/>
        <v>#VALUE!</v>
      </c>
      <c r="AB62" s="32" t="e">
        <f t="shared" si="46"/>
        <v>#VALUE!</v>
      </c>
      <c r="AC62" s="32" t="e">
        <f t="shared" si="47"/>
        <v>#VALUE!</v>
      </c>
    </row>
    <row r="63" spans="1:29">
      <c r="A63" s="16">
        <f t="shared" si="8"/>
        <v>49</v>
      </c>
      <c r="B63" s="758">
        <v>2020</v>
      </c>
      <c r="C63" s="62">
        <v>1070</v>
      </c>
      <c r="D63" s="62" t="s">
        <v>2882</v>
      </c>
      <c r="E63" s="32" t="e">
        <f>SUMIFS('[1]WP II-D-2.9a'!F:F,'[1]WP II-D-2.9a'!$B:$B,$B63,'[1]WP II-D-2.9a'!$D:$D,$D63)</f>
        <v>#VALUE!</v>
      </c>
      <c r="F63" s="32" t="e">
        <f>SUMIFS('[1]WP II-D-2.9a'!G:G,'[1]WP II-D-2.9a'!$B:$B,$B63,'[1]WP II-D-2.9a'!$D:$D,$D63)</f>
        <v>#VALUE!</v>
      </c>
      <c r="G63" s="32" t="e">
        <f>SUMIFS('[1]WP II-D-2.9a'!H:H,'[1]WP II-D-2.9a'!$B:$B,$B63,'[1]WP II-D-2.9a'!$D:$D,$D63)</f>
        <v>#VALUE!</v>
      </c>
      <c r="H63" s="32" t="e">
        <f>SUMIFS('[1]WP II-D-2.9a'!I:I,'[1]WP II-D-2.9a'!$B:$B,$B63,'[1]WP II-D-2.9a'!$D:$D,$D63)</f>
        <v>#VALUE!</v>
      </c>
      <c r="I63" s="32" t="e">
        <f>SUMIFS('[1]WP II-D-2.9a'!J:J,'[1]WP II-D-2.9a'!$B:$B,$B63,'[1]WP II-D-2.9a'!$D:$D,$D63)</f>
        <v>#VALUE!</v>
      </c>
      <c r="J63" s="32" t="e">
        <f>SUMIFS('[1]WP II-D-2.9a'!K:K,'[1]WP II-D-2.9a'!$B:$B,$B63,'[1]WP II-D-2.9a'!$D:$D,$D63)</f>
        <v>#VALUE!</v>
      </c>
      <c r="K63" s="32" t="e">
        <f>SUMIFS('[1]WP II-D-2.9a'!L:L,'[1]WP II-D-2.9a'!$B:$B,$B63,'[1]WP II-D-2.9a'!$D:$D,$D63)</f>
        <v>#VALUE!</v>
      </c>
      <c r="L63" s="32" t="e">
        <f>SUMIFS('[1]WP II-D-2.9a'!M:M,'[1]WP II-D-2.9a'!$B:$B,$B63,'[1]WP II-D-2.9a'!$D:$D,$D63)</f>
        <v>#VALUE!</v>
      </c>
      <c r="M63" s="32" t="e">
        <f>SUMIFS('[1]WP II-D-2.9a'!N:N,'[1]WP II-D-2.9a'!$B:$B,$B63,'[1]WP II-D-2.9a'!$D:$D,$D63)</f>
        <v>#VALUE!</v>
      </c>
      <c r="N63" s="32" t="e">
        <f>SUMIFS('[1]WP II-D-2.9a'!O:O,'[1]WP II-D-2.9a'!$B:$B,$B63,'[1]WP II-D-2.9a'!$D:$D,$D63)</f>
        <v>#VALUE!</v>
      </c>
      <c r="O63" s="32" t="e">
        <f>SUMIFS('[1]WP II-D-2.9a'!P:P,'[1]WP II-D-2.9a'!$B:$B,$B63,'[1]WP II-D-2.9a'!$D:$D,$D63)</f>
        <v>#VALUE!</v>
      </c>
      <c r="P63" s="32" t="e">
        <f>SUMIFS('[1]WP II-D-2.9a'!Q:Q,'[1]WP II-D-2.9a'!$B:$B,$B63,'[1]WP II-D-2.9a'!$D:$D,$D63)</f>
        <v>#VALUE!</v>
      </c>
      <c r="Q63" s="32" t="e">
        <f t="shared" si="38"/>
        <v>#VALUE!</v>
      </c>
      <c r="R63" s="32">
        <v>0</v>
      </c>
      <c r="S63" s="32" t="e">
        <f>SUMIFS('[1]WP II-D-2.9a'!T:T,'[1]WP II-D-2.9a'!$B:$B,$B63,'[1]WP II-D-2.9a'!$D:$D,$D63)</f>
        <v>#VALUE!</v>
      </c>
      <c r="T63" s="32" t="e">
        <f t="shared" si="39"/>
        <v>#VALUE!</v>
      </c>
      <c r="U63" s="26">
        <f t="shared" si="40"/>
        <v>0</v>
      </c>
      <c r="V63" s="16" t="s">
        <v>666</v>
      </c>
      <c r="W63" s="32" t="e">
        <f t="shared" si="41"/>
        <v>#VALUE!</v>
      </c>
      <c r="X63" s="32" t="e">
        <f t="shared" si="42"/>
        <v>#VALUE!</v>
      </c>
      <c r="Y63" s="32" t="e">
        <f t="shared" si="43"/>
        <v>#VALUE!</v>
      </c>
      <c r="Z63" s="32" t="e">
        <f t="shared" si="44"/>
        <v>#VALUE!</v>
      </c>
      <c r="AA63" s="32" t="e">
        <f t="shared" si="45"/>
        <v>#VALUE!</v>
      </c>
      <c r="AB63" s="32" t="e">
        <f t="shared" si="46"/>
        <v>#VALUE!</v>
      </c>
      <c r="AC63" s="32" t="e">
        <f t="shared" si="47"/>
        <v>#VALUE!</v>
      </c>
    </row>
    <row r="64" spans="1:29">
      <c r="A64" s="16">
        <f t="shared" si="8"/>
        <v>50</v>
      </c>
      <c r="B64" s="758">
        <v>2020</v>
      </c>
      <c r="C64" s="62">
        <v>9310</v>
      </c>
      <c r="D64" s="62" t="s">
        <v>2886</v>
      </c>
      <c r="E64" s="32" t="e">
        <f>SUMIFS('[1]WP II-D-2.9a'!F:F,'[1]WP II-D-2.9a'!$B:$B,$B64,'[1]WP II-D-2.9a'!$D:$D,$D64)</f>
        <v>#VALUE!</v>
      </c>
      <c r="F64" s="32" t="e">
        <f>SUMIFS('[1]WP II-D-2.9a'!G:G,'[1]WP II-D-2.9a'!$B:$B,$B64,'[1]WP II-D-2.9a'!$D:$D,$D64)</f>
        <v>#VALUE!</v>
      </c>
      <c r="G64" s="32" t="e">
        <f>SUMIFS('[1]WP II-D-2.9a'!H:H,'[1]WP II-D-2.9a'!$B:$B,$B64,'[1]WP II-D-2.9a'!$D:$D,$D64)</f>
        <v>#VALUE!</v>
      </c>
      <c r="H64" s="32" t="e">
        <f>SUMIFS('[1]WP II-D-2.9a'!I:I,'[1]WP II-D-2.9a'!$B:$B,$B64,'[1]WP II-D-2.9a'!$D:$D,$D64)</f>
        <v>#VALUE!</v>
      </c>
      <c r="I64" s="32" t="e">
        <f>SUMIFS('[1]WP II-D-2.9a'!J:J,'[1]WP II-D-2.9a'!$B:$B,$B64,'[1]WP II-D-2.9a'!$D:$D,$D64)</f>
        <v>#VALUE!</v>
      </c>
      <c r="J64" s="32" t="e">
        <f>SUMIFS('[1]WP II-D-2.9a'!K:K,'[1]WP II-D-2.9a'!$B:$B,$B64,'[1]WP II-D-2.9a'!$D:$D,$D64)</f>
        <v>#VALUE!</v>
      </c>
      <c r="K64" s="32" t="e">
        <f>SUMIFS('[1]WP II-D-2.9a'!L:L,'[1]WP II-D-2.9a'!$B:$B,$B64,'[1]WP II-D-2.9a'!$D:$D,$D64)</f>
        <v>#VALUE!</v>
      </c>
      <c r="L64" s="32" t="e">
        <f>SUMIFS('[1]WP II-D-2.9a'!M:M,'[1]WP II-D-2.9a'!$B:$B,$B64,'[1]WP II-D-2.9a'!$D:$D,$D64)</f>
        <v>#VALUE!</v>
      </c>
      <c r="M64" s="32" t="e">
        <f>SUMIFS('[1]WP II-D-2.9a'!N:N,'[1]WP II-D-2.9a'!$B:$B,$B64,'[1]WP II-D-2.9a'!$D:$D,$D64)</f>
        <v>#VALUE!</v>
      </c>
      <c r="N64" s="32" t="e">
        <f>SUMIFS('[1]WP II-D-2.9a'!O:O,'[1]WP II-D-2.9a'!$B:$B,$B64,'[1]WP II-D-2.9a'!$D:$D,$D64)</f>
        <v>#VALUE!</v>
      </c>
      <c r="O64" s="32" t="e">
        <f>SUMIFS('[1]WP II-D-2.9a'!P:P,'[1]WP II-D-2.9a'!$B:$B,$B64,'[1]WP II-D-2.9a'!$D:$D,$D64)</f>
        <v>#VALUE!</v>
      </c>
      <c r="P64" s="32" t="e">
        <f>SUMIFS('[1]WP II-D-2.9a'!Q:Q,'[1]WP II-D-2.9a'!$B:$B,$B64,'[1]WP II-D-2.9a'!$D:$D,$D64)</f>
        <v>#VALUE!</v>
      </c>
      <c r="Q64" s="32" t="e">
        <f t="shared" si="38"/>
        <v>#VALUE!</v>
      </c>
      <c r="R64" s="32">
        <v>0</v>
      </c>
      <c r="S64" s="32" t="e">
        <f>SUMIFS('[1]WP II-D-2.9a'!T:T,'[1]WP II-D-2.9a'!$B:$B,$B64,'[1]WP II-D-2.9a'!$D:$D,$D64)</f>
        <v>#VALUE!</v>
      </c>
      <c r="T64" s="32" t="e">
        <f t="shared" si="39"/>
        <v>#VALUE!</v>
      </c>
      <c r="U64" s="26">
        <f t="shared" si="40"/>
        <v>5</v>
      </c>
      <c r="V64" s="16" t="s">
        <v>532</v>
      </c>
      <c r="W64" s="32" t="e">
        <f t="shared" si="41"/>
        <v>#VALUE!</v>
      </c>
      <c r="X64" s="32" t="e">
        <f t="shared" si="42"/>
        <v>#VALUE!</v>
      </c>
      <c r="Y64" s="32" t="e">
        <f t="shared" si="43"/>
        <v>#VALUE!</v>
      </c>
      <c r="Z64" s="32" t="e">
        <f t="shared" si="44"/>
        <v>#VALUE!</v>
      </c>
      <c r="AA64" s="32" t="e">
        <f t="shared" si="45"/>
        <v>#VALUE!</v>
      </c>
      <c r="AB64" s="32" t="e">
        <f t="shared" si="46"/>
        <v>#VALUE!</v>
      </c>
      <c r="AC64" s="32" t="e">
        <f t="shared" si="47"/>
        <v>#VALUE!</v>
      </c>
    </row>
    <row r="65" spans="1:29">
      <c r="A65" s="16">
        <f>A63+1</f>
        <v>50</v>
      </c>
      <c r="B65" s="758">
        <v>2020</v>
      </c>
      <c r="C65" s="62">
        <v>5670</v>
      </c>
      <c r="D65" s="62" t="s">
        <v>2887</v>
      </c>
      <c r="E65" s="32" t="e">
        <f>SUMIFS('[1]WP II-D-2.9a'!F:F,'[1]WP II-D-2.9a'!$B:$B,$B65,'[1]WP II-D-2.9a'!$D:$D,$D65)</f>
        <v>#VALUE!</v>
      </c>
      <c r="F65" s="32" t="e">
        <f>SUMIFS('[1]WP II-D-2.9a'!G:G,'[1]WP II-D-2.9a'!$B:$B,$B65,'[1]WP II-D-2.9a'!$D:$D,$D65)</f>
        <v>#VALUE!</v>
      </c>
      <c r="G65" s="32" t="e">
        <f>SUMIFS('[1]WP II-D-2.9a'!H:H,'[1]WP II-D-2.9a'!$B:$B,$B65,'[1]WP II-D-2.9a'!$D:$D,$D65)</f>
        <v>#VALUE!</v>
      </c>
      <c r="H65" s="32" t="e">
        <f>SUMIFS('[1]WP II-D-2.9a'!I:I,'[1]WP II-D-2.9a'!$B:$B,$B65,'[1]WP II-D-2.9a'!$D:$D,$D65)</f>
        <v>#VALUE!</v>
      </c>
      <c r="I65" s="32" t="e">
        <f>SUMIFS('[1]WP II-D-2.9a'!J:J,'[1]WP II-D-2.9a'!$B:$B,$B65,'[1]WP II-D-2.9a'!$D:$D,$D65)</f>
        <v>#VALUE!</v>
      </c>
      <c r="J65" s="32" t="e">
        <f>SUMIFS('[1]WP II-D-2.9a'!K:K,'[1]WP II-D-2.9a'!$B:$B,$B65,'[1]WP II-D-2.9a'!$D:$D,$D65)</f>
        <v>#VALUE!</v>
      </c>
      <c r="K65" s="32" t="e">
        <f>SUMIFS('[1]WP II-D-2.9a'!L:L,'[1]WP II-D-2.9a'!$B:$B,$B65,'[1]WP II-D-2.9a'!$D:$D,$D65)</f>
        <v>#VALUE!</v>
      </c>
      <c r="L65" s="32" t="e">
        <f>SUMIFS('[1]WP II-D-2.9a'!M:M,'[1]WP II-D-2.9a'!$B:$B,$B65,'[1]WP II-D-2.9a'!$D:$D,$D65)</f>
        <v>#VALUE!</v>
      </c>
      <c r="M65" s="32" t="e">
        <f>SUMIFS('[1]WP II-D-2.9a'!N:N,'[1]WP II-D-2.9a'!$B:$B,$B65,'[1]WP II-D-2.9a'!$D:$D,$D65)</f>
        <v>#VALUE!</v>
      </c>
      <c r="N65" s="32" t="e">
        <f>SUMIFS('[1]WP II-D-2.9a'!O:O,'[1]WP II-D-2.9a'!$B:$B,$B65,'[1]WP II-D-2.9a'!$D:$D,$D65)</f>
        <v>#VALUE!</v>
      </c>
      <c r="O65" s="32" t="e">
        <f>SUMIFS('[1]WP II-D-2.9a'!P:P,'[1]WP II-D-2.9a'!$B:$B,$B65,'[1]WP II-D-2.9a'!$D:$D,$D65)</f>
        <v>#VALUE!</v>
      </c>
      <c r="P65" s="32" t="e">
        <f>SUMIFS('[1]WP II-D-2.9a'!Q:Q,'[1]WP II-D-2.9a'!$B:$B,$B65,'[1]WP II-D-2.9a'!$D:$D,$D65)</f>
        <v>#VALUE!</v>
      </c>
      <c r="Q65" s="32" t="e">
        <f t="shared" si="38"/>
        <v>#VALUE!</v>
      </c>
      <c r="R65" s="32">
        <v>0</v>
      </c>
      <c r="S65" s="32" t="e">
        <f>SUMIFS('[1]WP II-D-2.9a'!T:T,'[1]WP II-D-2.9a'!$B:$B,$B65,'[1]WP II-D-2.9a'!$D:$D,$D65)</f>
        <v>#VALUE!</v>
      </c>
      <c r="T65" s="32" t="e">
        <f t="shared" si="39"/>
        <v>#VALUE!</v>
      </c>
      <c r="U65" s="26">
        <f t="shared" ref="U65" si="48">(SUMIFS(II_F_2_REG_Allocators_Functionalization_Factor,II_F_2_H_Functionalization_Factor,V65))</f>
        <v>2</v>
      </c>
      <c r="V65" s="16" t="s">
        <v>529</v>
      </c>
      <c r="W65" s="32" t="e">
        <f t="shared" si="41"/>
        <v>#VALUE!</v>
      </c>
      <c r="X65" s="32" t="e">
        <f t="shared" si="42"/>
        <v>#VALUE!</v>
      </c>
      <c r="Y65" s="32" t="e">
        <f t="shared" si="43"/>
        <v>#VALUE!</v>
      </c>
      <c r="Z65" s="32" t="e">
        <f t="shared" si="44"/>
        <v>#VALUE!</v>
      </c>
      <c r="AA65" s="32" t="e">
        <f t="shared" si="45"/>
        <v>#VALUE!</v>
      </c>
      <c r="AB65" s="32" t="e">
        <f t="shared" si="46"/>
        <v>#VALUE!</v>
      </c>
      <c r="AC65" s="32" t="e">
        <f t="shared" si="47"/>
        <v>#VALUE!</v>
      </c>
    </row>
    <row r="66" spans="1:29">
      <c r="A66" s="16">
        <f>A64+1</f>
        <v>51</v>
      </c>
      <c r="B66" s="758">
        <v>2020</v>
      </c>
      <c r="C66" s="62">
        <v>5890</v>
      </c>
      <c r="D66" s="62" t="s">
        <v>2891</v>
      </c>
      <c r="E66" s="32" t="e">
        <f>SUMIFS('[1]WP II-D-2.9a'!F:F,'[1]WP II-D-2.9a'!$B:$B,$B66,'[1]WP II-D-2.9a'!$D:$D,$D66)</f>
        <v>#VALUE!</v>
      </c>
      <c r="F66" s="32" t="e">
        <f>SUMIFS('[1]WP II-D-2.9a'!G:G,'[1]WP II-D-2.9a'!$B:$B,$B66,'[1]WP II-D-2.9a'!$D:$D,$D66)</f>
        <v>#VALUE!</v>
      </c>
      <c r="G66" s="32" t="e">
        <f>SUMIFS('[1]WP II-D-2.9a'!H:H,'[1]WP II-D-2.9a'!$B:$B,$B66,'[1]WP II-D-2.9a'!$D:$D,$D66)</f>
        <v>#VALUE!</v>
      </c>
      <c r="H66" s="32" t="e">
        <f>SUMIFS('[1]WP II-D-2.9a'!I:I,'[1]WP II-D-2.9a'!$B:$B,$B66,'[1]WP II-D-2.9a'!$D:$D,$D66)</f>
        <v>#VALUE!</v>
      </c>
      <c r="I66" s="32" t="e">
        <f>SUMIFS('[1]WP II-D-2.9a'!J:J,'[1]WP II-D-2.9a'!$B:$B,$B66,'[1]WP II-D-2.9a'!$D:$D,$D66)</f>
        <v>#VALUE!</v>
      </c>
      <c r="J66" s="32" t="e">
        <f>SUMIFS('[1]WP II-D-2.9a'!K:K,'[1]WP II-D-2.9a'!$B:$B,$B66,'[1]WP II-D-2.9a'!$D:$D,$D66)</f>
        <v>#VALUE!</v>
      </c>
      <c r="K66" s="32" t="e">
        <f>SUMIFS('[1]WP II-D-2.9a'!L:L,'[1]WP II-D-2.9a'!$B:$B,$B66,'[1]WP II-D-2.9a'!$D:$D,$D66)</f>
        <v>#VALUE!</v>
      </c>
      <c r="L66" s="32" t="e">
        <f>SUMIFS('[1]WP II-D-2.9a'!M:M,'[1]WP II-D-2.9a'!$B:$B,$B66,'[1]WP II-D-2.9a'!$D:$D,$D66)</f>
        <v>#VALUE!</v>
      </c>
      <c r="M66" s="32" t="e">
        <f>SUMIFS('[1]WP II-D-2.9a'!N:N,'[1]WP II-D-2.9a'!$B:$B,$B66,'[1]WP II-D-2.9a'!$D:$D,$D66)</f>
        <v>#VALUE!</v>
      </c>
      <c r="N66" s="32" t="e">
        <f>SUMIFS('[1]WP II-D-2.9a'!O:O,'[1]WP II-D-2.9a'!$B:$B,$B66,'[1]WP II-D-2.9a'!$D:$D,$D66)</f>
        <v>#VALUE!</v>
      </c>
      <c r="O66" s="32" t="e">
        <f>SUMIFS('[1]WP II-D-2.9a'!P:P,'[1]WP II-D-2.9a'!$B:$B,$B66,'[1]WP II-D-2.9a'!$D:$D,$D66)</f>
        <v>#VALUE!</v>
      </c>
      <c r="P66" s="32" t="e">
        <f>SUMIFS('[1]WP II-D-2.9a'!Q:Q,'[1]WP II-D-2.9a'!$B:$B,$B66,'[1]WP II-D-2.9a'!$D:$D,$D66)</f>
        <v>#VALUE!</v>
      </c>
      <c r="Q66" s="32" t="e">
        <f t="shared" si="38"/>
        <v>#VALUE!</v>
      </c>
      <c r="R66" s="32">
        <v>0</v>
      </c>
      <c r="S66" s="32" t="e">
        <f>SUMIFS('[1]WP II-D-2.9a'!T:T,'[1]WP II-D-2.9a'!$B:$B,$B66,'[1]WP II-D-2.9a'!$D:$D,$D66)</f>
        <v>#VALUE!</v>
      </c>
      <c r="T66" s="32" t="e">
        <f t="shared" si="39"/>
        <v>#VALUE!</v>
      </c>
      <c r="U66" s="26">
        <f t="shared" si="40"/>
        <v>3</v>
      </c>
      <c r="V66" s="16" t="s">
        <v>530</v>
      </c>
      <c r="W66" s="32" t="e">
        <f t="shared" si="41"/>
        <v>#VALUE!</v>
      </c>
      <c r="X66" s="32" t="e">
        <f t="shared" si="42"/>
        <v>#VALUE!</v>
      </c>
      <c r="Y66" s="32" t="e">
        <f t="shared" si="43"/>
        <v>#VALUE!</v>
      </c>
      <c r="Z66" s="32" t="e">
        <f t="shared" si="44"/>
        <v>#VALUE!</v>
      </c>
      <c r="AA66" s="32" t="e">
        <f t="shared" si="45"/>
        <v>#VALUE!</v>
      </c>
      <c r="AB66" s="32" t="e">
        <f t="shared" si="46"/>
        <v>#VALUE!</v>
      </c>
      <c r="AC66" s="32" t="e">
        <f t="shared" si="47"/>
        <v>#VALUE!</v>
      </c>
    </row>
    <row r="67" spans="1:29">
      <c r="A67" s="16">
        <f t="shared" si="8"/>
        <v>52</v>
      </c>
      <c r="B67" s="758">
        <v>2020</v>
      </c>
      <c r="C67" s="62">
        <v>9310</v>
      </c>
      <c r="D67" s="62" t="s">
        <v>2888</v>
      </c>
      <c r="E67" s="32" t="e">
        <f>SUMIFS('[1]WP II-D-2.9a'!F:F,'[1]WP II-D-2.9a'!$B:$B,$B67,'[1]WP II-D-2.9a'!$D:$D,$D67)</f>
        <v>#VALUE!</v>
      </c>
      <c r="F67" s="32" t="e">
        <f>SUMIFS('[1]WP II-D-2.9a'!G:G,'[1]WP II-D-2.9a'!$B:$B,$B67,'[1]WP II-D-2.9a'!$D:$D,$D67)</f>
        <v>#VALUE!</v>
      </c>
      <c r="G67" s="32" t="e">
        <f>SUMIFS('[1]WP II-D-2.9a'!H:H,'[1]WP II-D-2.9a'!$B:$B,$B67,'[1]WP II-D-2.9a'!$D:$D,$D67)</f>
        <v>#VALUE!</v>
      </c>
      <c r="H67" s="32" t="e">
        <f>SUMIFS('[1]WP II-D-2.9a'!I:I,'[1]WP II-D-2.9a'!$B:$B,$B67,'[1]WP II-D-2.9a'!$D:$D,$D67)</f>
        <v>#VALUE!</v>
      </c>
      <c r="I67" s="32" t="e">
        <f>SUMIFS('[1]WP II-D-2.9a'!J:J,'[1]WP II-D-2.9a'!$B:$B,$B67,'[1]WP II-D-2.9a'!$D:$D,$D67)</f>
        <v>#VALUE!</v>
      </c>
      <c r="J67" s="32" t="e">
        <f>SUMIFS('[1]WP II-D-2.9a'!K:K,'[1]WP II-D-2.9a'!$B:$B,$B67,'[1]WP II-D-2.9a'!$D:$D,$D67)</f>
        <v>#VALUE!</v>
      </c>
      <c r="K67" s="32" t="e">
        <f>SUMIFS('[1]WP II-D-2.9a'!L:L,'[1]WP II-D-2.9a'!$B:$B,$B67,'[1]WP II-D-2.9a'!$D:$D,$D67)</f>
        <v>#VALUE!</v>
      </c>
      <c r="L67" s="32" t="e">
        <f>SUMIFS('[1]WP II-D-2.9a'!M:M,'[1]WP II-D-2.9a'!$B:$B,$B67,'[1]WP II-D-2.9a'!$D:$D,$D67)</f>
        <v>#VALUE!</v>
      </c>
      <c r="M67" s="32" t="e">
        <f>SUMIFS('[1]WP II-D-2.9a'!N:N,'[1]WP II-D-2.9a'!$B:$B,$B67,'[1]WP II-D-2.9a'!$D:$D,$D67)</f>
        <v>#VALUE!</v>
      </c>
      <c r="N67" s="32" t="e">
        <f>SUMIFS('[1]WP II-D-2.9a'!O:O,'[1]WP II-D-2.9a'!$B:$B,$B67,'[1]WP II-D-2.9a'!$D:$D,$D67)</f>
        <v>#VALUE!</v>
      </c>
      <c r="O67" s="32" t="e">
        <f>SUMIFS('[1]WP II-D-2.9a'!P:P,'[1]WP II-D-2.9a'!$B:$B,$B67,'[1]WP II-D-2.9a'!$D:$D,$D67)</f>
        <v>#VALUE!</v>
      </c>
      <c r="P67" s="32" t="e">
        <f>SUMIFS('[1]WP II-D-2.9a'!Q:Q,'[1]WP II-D-2.9a'!$B:$B,$B67,'[1]WP II-D-2.9a'!$D:$D,$D67)</f>
        <v>#VALUE!</v>
      </c>
      <c r="Q67" s="32" t="e">
        <f t="shared" si="38"/>
        <v>#VALUE!</v>
      </c>
      <c r="R67" s="32">
        <v>0</v>
      </c>
      <c r="S67" s="32" t="e">
        <f>SUMIFS('[1]WP II-D-2.9a'!T:T,'[1]WP II-D-2.9a'!$B:$B,$B67,'[1]WP II-D-2.9a'!$D:$D,$D67)</f>
        <v>#VALUE!</v>
      </c>
      <c r="T67" s="32" t="e">
        <f t="shared" si="39"/>
        <v>#VALUE!</v>
      </c>
      <c r="U67" s="26">
        <f t="shared" si="40"/>
        <v>5</v>
      </c>
      <c r="V67" s="16" t="s">
        <v>532</v>
      </c>
      <c r="W67" s="32" t="e">
        <f t="shared" si="41"/>
        <v>#VALUE!</v>
      </c>
      <c r="X67" s="32" t="e">
        <f t="shared" si="42"/>
        <v>#VALUE!</v>
      </c>
      <c r="Y67" s="32" t="e">
        <f t="shared" si="43"/>
        <v>#VALUE!</v>
      </c>
      <c r="Z67" s="32" t="e">
        <f t="shared" si="44"/>
        <v>#VALUE!</v>
      </c>
      <c r="AA67" s="32" t="e">
        <f t="shared" si="45"/>
        <v>#VALUE!</v>
      </c>
      <c r="AB67" s="32" t="e">
        <f t="shared" si="46"/>
        <v>#VALUE!</v>
      </c>
      <c r="AC67" s="32" t="e">
        <f t="shared" si="47"/>
        <v>#VALUE!</v>
      </c>
    </row>
    <row r="68" spans="1:29" ht="12" thickBot="1">
      <c r="A68" s="16">
        <f t="shared" si="8"/>
        <v>53</v>
      </c>
      <c r="B68" s="758">
        <v>2020</v>
      </c>
      <c r="C68" s="62">
        <v>1070</v>
      </c>
      <c r="D68" s="62" t="s">
        <v>2890</v>
      </c>
      <c r="E68" s="32" t="e">
        <f>SUMIFS('[1]WP II-D-2.9a'!F:F,'[1]WP II-D-2.9a'!$B:$B,$B68,'[1]WP II-D-2.9a'!$D:$D,$D68)</f>
        <v>#VALUE!</v>
      </c>
      <c r="F68" s="32" t="e">
        <f>SUMIFS('[1]WP II-D-2.9a'!G:G,'[1]WP II-D-2.9a'!$B:$B,$B68,'[1]WP II-D-2.9a'!$D:$D,$D68)</f>
        <v>#VALUE!</v>
      </c>
      <c r="G68" s="32" t="e">
        <f>SUMIFS('[1]WP II-D-2.9a'!H:H,'[1]WP II-D-2.9a'!$B:$B,$B68,'[1]WP II-D-2.9a'!$D:$D,$D68)</f>
        <v>#VALUE!</v>
      </c>
      <c r="H68" s="32" t="e">
        <f>SUMIFS('[1]WP II-D-2.9a'!I:I,'[1]WP II-D-2.9a'!$B:$B,$B68,'[1]WP II-D-2.9a'!$D:$D,$D68)</f>
        <v>#VALUE!</v>
      </c>
      <c r="I68" s="32" t="e">
        <f>SUMIFS('[1]WP II-D-2.9a'!J:J,'[1]WP II-D-2.9a'!$B:$B,$B68,'[1]WP II-D-2.9a'!$D:$D,$D68)</f>
        <v>#VALUE!</v>
      </c>
      <c r="J68" s="32" t="e">
        <f>SUMIFS('[1]WP II-D-2.9a'!K:K,'[1]WP II-D-2.9a'!$B:$B,$B68,'[1]WP II-D-2.9a'!$D:$D,$D68)</f>
        <v>#VALUE!</v>
      </c>
      <c r="K68" s="32" t="e">
        <f>SUMIFS('[1]WP II-D-2.9a'!L:L,'[1]WP II-D-2.9a'!$B:$B,$B68,'[1]WP II-D-2.9a'!$D:$D,$D68)</f>
        <v>#VALUE!</v>
      </c>
      <c r="L68" s="32" t="e">
        <f>SUMIFS('[1]WP II-D-2.9a'!M:M,'[1]WP II-D-2.9a'!$B:$B,$B68,'[1]WP II-D-2.9a'!$D:$D,$D68)</f>
        <v>#VALUE!</v>
      </c>
      <c r="M68" s="32" t="e">
        <f>SUMIFS('[1]WP II-D-2.9a'!N:N,'[1]WP II-D-2.9a'!$B:$B,$B68,'[1]WP II-D-2.9a'!$D:$D,$D68)</f>
        <v>#VALUE!</v>
      </c>
      <c r="N68" s="32" t="e">
        <f>SUMIFS('[1]WP II-D-2.9a'!O:O,'[1]WP II-D-2.9a'!$B:$B,$B68,'[1]WP II-D-2.9a'!$D:$D,$D68)</f>
        <v>#VALUE!</v>
      </c>
      <c r="O68" s="32" t="e">
        <f>SUMIFS('[1]WP II-D-2.9a'!P:P,'[1]WP II-D-2.9a'!$B:$B,$B68,'[1]WP II-D-2.9a'!$D:$D,$D68)</f>
        <v>#VALUE!</v>
      </c>
      <c r="P68" s="32" t="e">
        <f>SUMIFS('[1]WP II-D-2.9a'!Q:Q,'[1]WP II-D-2.9a'!$B:$B,$B68,'[1]WP II-D-2.9a'!$D:$D,$D68)</f>
        <v>#VALUE!</v>
      </c>
      <c r="Q68" s="32" t="e">
        <f t="shared" si="38"/>
        <v>#VALUE!</v>
      </c>
      <c r="R68" s="32">
        <v>0</v>
      </c>
      <c r="S68" s="32" t="e">
        <f>SUMIFS('[1]WP II-D-2.9a'!T:T,'[1]WP II-D-2.9a'!$B:$B,$B68,'[1]WP II-D-2.9a'!$D:$D,$D68)</f>
        <v>#VALUE!</v>
      </c>
      <c r="T68" s="32" t="e">
        <f t="shared" si="39"/>
        <v>#VALUE!</v>
      </c>
      <c r="U68" s="26">
        <f t="shared" si="40"/>
        <v>0</v>
      </c>
      <c r="V68" s="16" t="s">
        <v>666</v>
      </c>
      <c r="W68" s="32" t="e">
        <f t="shared" si="41"/>
        <v>#VALUE!</v>
      </c>
      <c r="X68" s="32" t="e">
        <f t="shared" si="42"/>
        <v>#VALUE!</v>
      </c>
      <c r="Y68" s="32" t="e">
        <f t="shared" si="43"/>
        <v>#VALUE!</v>
      </c>
      <c r="Z68" s="32" t="e">
        <f t="shared" si="44"/>
        <v>#VALUE!</v>
      </c>
      <c r="AA68" s="32" t="e">
        <f t="shared" si="45"/>
        <v>#VALUE!</v>
      </c>
      <c r="AB68" s="32" t="e">
        <f t="shared" si="46"/>
        <v>#VALUE!</v>
      </c>
      <c r="AC68" s="32" t="e">
        <f t="shared" si="47"/>
        <v>#VALUE!</v>
      </c>
    </row>
    <row r="69" spans="1:29" ht="12" thickBot="1">
      <c r="A69" s="16">
        <f t="shared" si="8"/>
        <v>54</v>
      </c>
      <c r="B69" s="399"/>
      <c r="C69" s="399" t="s">
        <v>578</v>
      </c>
      <c r="D69" s="399"/>
      <c r="E69" s="71" t="e">
        <f t="shared" ref="E69:T69" si="49">SUM(E59:E68)</f>
        <v>#VALUE!</v>
      </c>
      <c r="F69" s="71" t="e">
        <f t="shared" si="49"/>
        <v>#VALUE!</v>
      </c>
      <c r="G69" s="71" t="e">
        <f t="shared" si="49"/>
        <v>#VALUE!</v>
      </c>
      <c r="H69" s="71" t="e">
        <f t="shared" si="49"/>
        <v>#VALUE!</v>
      </c>
      <c r="I69" s="71" t="e">
        <f t="shared" si="49"/>
        <v>#VALUE!</v>
      </c>
      <c r="J69" s="71" t="e">
        <f t="shared" si="49"/>
        <v>#VALUE!</v>
      </c>
      <c r="K69" s="71" t="e">
        <f t="shared" si="49"/>
        <v>#VALUE!</v>
      </c>
      <c r="L69" s="71" t="e">
        <f t="shared" si="49"/>
        <v>#VALUE!</v>
      </c>
      <c r="M69" s="71" t="e">
        <f t="shared" si="49"/>
        <v>#VALUE!</v>
      </c>
      <c r="N69" s="71" t="e">
        <f t="shared" si="49"/>
        <v>#VALUE!</v>
      </c>
      <c r="O69" s="71" t="e">
        <f t="shared" si="49"/>
        <v>#VALUE!</v>
      </c>
      <c r="P69" s="71" t="e">
        <f t="shared" si="49"/>
        <v>#VALUE!</v>
      </c>
      <c r="Q69" s="71" t="e">
        <f t="shared" si="49"/>
        <v>#VALUE!</v>
      </c>
      <c r="R69" s="71">
        <f t="shared" si="49"/>
        <v>0</v>
      </c>
      <c r="S69" s="71" t="e">
        <f t="shared" si="49"/>
        <v>#VALUE!</v>
      </c>
      <c r="T69" s="71" t="e">
        <f t="shared" si="49"/>
        <v>#VALUE!</v>
      </c>
      <c r="U69" s="73" t="s">
        <v>220</v>
      </c>
      <c r="V69" s="73" t="s">
        <v>220</v>
      </c>
      <c r="W69" s="71" t="e">
        <f t="shared" ref="W69:AC69" si="50">SUM(W59:W68)</f>
        <v>#VALUE!</v>
      </c>
      <c r="X69" s="71" t="e">
        <f t="shared" si="50"/>
        <v>#VALUE!</v>
      </c>
      <c r="Y69" s="71" t="e">
        <f t="shared" si="50"/>
        <v>#VALUE!</v>
      </c>
      <c r="Z69" s="71" t="e">
        <f t="shared" si="50"/>
        <v>#VALUE!</v>
      </c>
      <c r="AA69" s="71" t="e">
        <f t="shared" si="50"/>
        <v>#VALUE!</v>
      </c>
      <c r="AB69" s="71" t="e">
        <f t="shared" si="50"/>
        <v>#VALUE!</v>
      </c>
      <c r="AC69" s="71" t="e">
        <f t="shared" si="50"/>
        <v>#VALUE!</v>
      </c>
    </row>
    <row r="70" spans="1:29" ht="12.75" thickTop="1" thickBot="1">
      <c r="A70" s="16">
        <f t="shared" si="8"/>
        <v>55</v>
      </c>
      <c r="B70" s="399"/>
      <c r="C70" s="399" t="s">
        <v>2892</v>
      </c>
      <c r="D70" s="399"/>
      <c r="E70" s="71" t="e">
        <f>+E69+E56+E42+E28</f>
        <v>#VALUE!</v>
      </c>
      <c r="F70" s="71" t="e">
        <f t="shared" ref="F70:AC70" si="51">+F69+F56+F42+F28</f>
        <v>#VALUE!</v>
      </c>
      <c r="G70" s="71" t="e">
        <f t="shared" si="51"/>
        <v>#VALUE!</v>
      </c>
      <c r="H70" s="71" t="e">
        <f t="shared" si="51"/>
        <v>#VALUE!</v>
      </c>
      <c r="I70" s="71" t="e">
        <f t="shared" si="51"/>
        <v>#VALUE!</v>
      </c>
      <c r="J70" s="71" t="e">
        <f t="shared" si="51"/>
        <v>#VALUE!</v>
      </c>
      <c r="K70" s="71" t="e">
        <f t="shared" si="51"/>
        <v>#VALUE!</v>
      </c>
      <c r="L70" s="71" t="e">
        <f t="shared" si="51"/>
        <v>#VALUE!</v>
      </c>
      <c r="M70" s="71" t="e">
        <f t="shared" si="51"/>
        <v>#VALUE!</v>
      </c>
      <c r="N70" s="71" t="e">
        <f t="shared" si="51"/>
        <v>#VALUE!</v>
      </c>
      <c r="O70" s="71" t="e">
        <f t="shared" si="51"/>
        <v>#VALUE!</v>
      </c>
      <c r="P70" s="71" t="e">
        <f t="shared" si="51"/>
        <v>#VALUE!</v>
      </c>
      <c r="Q70" s="71" t="e">
        <f t="shared" si="51"/>
        <v>#VALUE!</v>
      </c>
      <c r="R70" s="71">
        <f t="shared" si="51"/>
        <v>0</v>
      </c>
      <c r="S70" s="71" t="e">
        <f t="shared" si="51"/>
        <v>#VALUE!</v>
      </c>
      <c r="T70" s="71" t="e">
        <f t="shared" si="51"/>
        <v>#VALUE!</v>
      </c>
      <c r="U70" s="71"/>
      <c r="V70" s="71"/>
      <c r="W70" s="71" t="e">
        <f t="shared" si="51"/>
        <v>#VALUE!</v>
      </c>
      <c r="X70" s="71" t="e">
        <f t="shared" si="51"/>
        <v>#VALUE!</v>
      </c>
      <c r="Y70" s="71" t="e">
        <f t="shared" si="51"/>
        <v>#VALUE!</v>
      </c>
      <c r="Z70" s="71" t="e">
        <f t="shared" si="51"/>
        <v>#VALUE!</v>
      </c>
      <c r="AA70" s="71" t="e">
        <f t="shared" si="51"/>
        <v>#VALUE!</v>
      </c>
      <c r="AB70" s="71" t="e">
        <f t="shared" si="51"/>
        <v>#VALUE!</v>
      </c>
      <c r="AC70" s="71" t="e">
        <f t="shared" si="51"/>
        <v>#VALUE!</v>
      </c>
    </row>
    <row r="71" spans="1:29" ht="12" thickTop="1">
      <c r="A71" s="16">
        <f t="shared" si="8"/>
        <v>56</v>
      </c>
    </row>
    <row r="72" spans="1:29">
      <c r="A72" s="16">
        <f t="shared" si="8"/>
        <v>57</v>
      </c>
      <c r="C72" s="430" t="s">
        <v>2893</v>
      </c>
    </row>
  </sheetData>
  <dataValidations disablePrompts="1" count="1">
    <dataValidation type="list" allowBlank="1" sqref="V45:V55 V31:V41 V15:V27 V59:V68" xr:uid="{98AE7FD4-1F7B-49A7-8CE0-E08752E32F5C}">
      <formula1>II_F_Func_Factors_H_Functionalization_Factor</formula1>
    </dataValidation>
  </dataValidations>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80">
    <pageSetUpPr fitToPage="1"/>
  </sheetPr>
  <dimension ref="A1:W71"/>
  <sheetViews>
    <sheetView zoomScaleNormal="100" workbookViewId="0"/>
  </sheetViews>
  <sheetFormatPr defaultColWidth="9" defaultRowHeight="11.25"/>
  <cols>
    <col min="1" max="1" width="5.42578125" style="19" customWidth="1"/>
    <col min="2" max="3" width="9" style="19" customWidth="1"/>
    <col min="4" max="4" width="46.140625" style="19" customWidth="1"/>
    <col min="5" max="5" width="3.85546875" style="19" customWidth="1"/>
    <col min="6" max="6" width="11.7109375" style="19" customWidth="1"/>
    <col min="7" max="23" width="11.140625" style="19" customWidth="1"/>
    <col min="24" max="16384" width="9" style="19"/>
  </cols>
  <sheetData>
    <row r="1" spans="1:23">
      <c r="A1" s="20" t="s">
        <v>0</v>
      </c>
    </row>
    <row r="2" spans="1:23">
      <c r="A2" s="20" t="s">
        <v>1</v>
      </c>
    </row>
    <row r="3" spans="1:23">
      <c r="A3" s="20" t="s">
        <v>105</v>
      </c>
    </row>
    <row r="4" spans="1:23">
      <c r="A4" s="20" t="s">
        <v>2</v>
      </c>
    </row>
    <row r="5" spans="1:23">
      <c r="A5" s="20" t="s">
        <v>3</v>
      </c>
    </row>
    <row r="6" spans="1:23">
      <c r="A6" s="20" t="s">
        <v>254</v>
      </c>
    </row>
    <row r="10" spans="1:23" ht="12" thickBot="1">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c r="R11" s="888" t="s">
        <v>1035</v>
      </c>
      <c r="S11" s="888" t="s">
        <v>1036</v>
      </c>
      <c r="T11" s="888" t="s">
        <v>1903</v>
      </c>
      <c r="U11" s="888" t="s">
        <v>1904</v>
      </c>
      <c r="V11" s="903">
        <v>-18</v>
      </c>
      <c r="W11" s="903">
        <v>-19</v>
      </c>
    </row>
    <row r="12" spans="1:23" ht="12" thickBot="1">
      <c r="A12" s="79"/>
      <c r="B12" s="79"/>
      <c r="C12" s="79"/>
      <c r="D12" s="79"/>
      <c r="E12" s="79"/>
      <c r="F12" s="79"/>
      <c r="G12" s="79"/>
      <c r="H12" s="79"/>
      <c r="I12" s="79"/>
      <c r="J12" s="79"/>
      <c r="K12" s="79"/>
      <c r="L12" s="79"/>
      <c r="M12" s="79"/>
      <c r="N12" s="79"/>
      <c r="O12" s="79"/>
      <c r="P12" s="79"/>
      <c r="Q12" s="79"/>
      <c r="R12" s="79"/>
      <c r="S12" s="79"/>
      <c r="T12" s="79"/>
      <c r="U12" s="79"/>
      <c r="V12" s="79"/>
      <c r="W12" s="79"/>
    </row>
    <row r="13" spans="1:23" ht="34.5" thickBot="1">
      <c r="A13" s="18" t="s">
        <v>213</v>
      </c>
      <c r="B13" s="18" t="s">
        <v>854</v>
      </c>
      <c r="C13" s="18" t="s">
        <v>570</v>
      </c>
      <c r="D13" s="18" t="s">
        <v>214</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1">
        <v>2023</v>
      </c>
      <c r="C14" s="61"/>
      <c r="D14" s="61"/>
      <c r="E14" s="69"/>
      <c r="F14" s="69"/>
      <c r="G14" s="32"/>
      <c r="H14" s="32"/>
      <c r="I14" s="32"/>
      <c r="J14" s="32"/>
      <c r="K14" s="32"/>
      <c r="L14" s="32"/>
      <c r="M14" s="32"/>
      <c r="N14" s="32"/>
      <c r="O14" s="32"/>
      <c r="P14" s="32"/>
      <c r="Q14" s="32"/>
      <c r="R14" s="32"/>
      <c r="S14" s="32"/>
      <c r="T14" s="32"/>
      <c r="U14" s="32"/>
      <c r="V14" s="32"/>
      <c r="W14" s="32"/>
    </row>
    <row r="15" spans="1:23">
      <c r="A15" s="16">
        <f>A14+1</f>
        <v>2</v>
      </c>
      <c r="B15" s="758">
        <v>2023</v>
      </c>
      <c r="C15" s="62">
        <v>9310</v>
      </c>
      <c r="D15" s="62" t="s">
        <v>2877</v>
      </c>
      <c r="E15" s="26">
        <f>(SUMIFS(II_F_2_REG_Allocators_Functionalization_Factor,II_F_2_H_Functionalization_Factor,F15))</f>
        <v>5</v>
      </c>
      <c r="F15" s="16" t="s">
        <v>532</v>
      </c>
      <c r="G15" s="32" t="e">
        <f>'II-D-2.9.1'!E15*SUMIF('II-F Func Factors'!$B:$B,$F15,'II-F Func Factors'!$E:$E)</f>
        <v>#VALUE!</v>
      </c>
      <c r="H15" s="32" t="e">
        <f>'II-D-2.9.1'!F15*SUMIF('II-F Func Factors'!$B:$B,$F15,'II-F Func Factors'!$E:$E)</f>
        <v>#VALUE!</v>
      </c>
      <c r="I15" s="32" t="e">
        <f>'II-D-2.9.1'!G15*SUMIF('II-F Func Factors'!$B:$B,$F15,'II-F Func Factors'!$E:$E)</f>
        <v>#VALUE!</v>
      </c>
      <c r="J15" s="32" t="e">
        <f>'II-D-2.9.1'!H15*SUMIF('II-F Func Factors'!$B:$B,$F15,'II-F Func Factors'!$E:$E)</f>
        <v>#VALUE!</v>
      </c>
      <c r="K15" s="32" t="e">
        <f>'II-D-2.9.1'!I15*SUMIF('II-F Func Factors'!$B:$B,$F15,'II-F Func Factors'!$E:$E)</f>
        <v>#VALUE!</v>
      </c>
      <c r="L15" s="32" t="e">
        <f>'II-D-2.9.1'!J15*SUMIF('II-F Func Factors'!$B:$B,$F15,'II-F Func Factors'!$E:$E)</f>
        <v>#VALUE!</v>
      </c>
      <c r="M15" s="32" t="e">
        <f>'II-D-2.9.1'!K15*SUMIF('II-F Func Factors'!$B:$B,$F15,'II-F Func Factors'!$E:$E)</f>
        <v>#VALUE!</v>
      </c>
      <c r="N15" s="32" t="e">
        <f>'II-D-2.9.1'!L15*SUMIF('II-F Func Factors'!$B:$B,$F15,'II-F Func Factors'!$E:$E)</f>
        <v>#VALUE!</v>
      </c>
      <c r="O15" s="32" t="e">
        <f>'II-D-2.9.1'!M15*SUMIF('II-F Func Factors'!$B:$B,$F15,'II-F Func Factors'!$E:$E)</f>
        <v>#VALUE!</v>
      </c>
      <c r="P15" s="32" t="e">
        <f>'II-D-2.9.1'!N15*SUMIF('II-F Func Factors'!$B:$B,$F15,'II-F Func Factors'!$E:$E)</f>
        <v>#VALUE!</v>
      </c>
      <c r="Q15" s="32" t="e">
        <f>'II-D-2.9.1'!O15*SUMIF('II-F Func Factors'!$B:$B,$F15,'II-F Func Factors'!$E:$E)</f>
        <v>#VALUE!</v>
      </c>
      <c r="R15" s="32" t="e">
        <f>'II-D-2.9.1'!P15*SUMIF('II-F Func Factors'!$B:$B,$F15,'II-F Func Factors'!$E:$E)</f>
        <v>#VALUE!</v>
      </c>
      <c r="S15" s="32" t="e">
        <f t="shared" ref="S15:S27" si="0">SUM(G15:R15)</f>
        <v>#VALUE!</v>
      </c>
      <c r="T15" s="32">
        <v>0</v>
      </c>
      <c r="U15" s="32">
        <v>0</v>
      </c>
      <c r="V15" s="32" t="e">
        <f t="shared" ref="V15:V27" si="1">SUM(S15:U15)</f>
        <v>#VALUE!</v>
      </c>
      <c r="W15" s="32" t="e">
        <f>'II-D-2.9.1'!X15-V15</f>
        <v>#VALUE!</v>
      </c>
    </row>
    <row r="16" spans="1:23">
      <c r="A16" s="16">
        <f t="shared" ref="A16:A70" si="2">A15+1</f>
        <v>3</v>
      </c>
      <c r="B16" s="758">
        <v>2023</v>
      </c>
      <c r="C16" s="62">
        <v>9310</v>
      </c>
      <c r="D16" s="62" t="s">
        <v>2878</v>
      </c>
      <c r="E16" s="26">
        <f t="shared" ref="E16:E27" si="3">(SUMIFS(II_F_2_REG_Allocators_Functionalization_Factor,II_F_2_H_Functionalization_Factor,F16))</f>
        <v>5</v>
      </c>
      <c r="F16" s="16" t="s">
        <v>532</v>
      </c>
      <c r="G16" s="32" t="e">
        <f>'II-D-2.9.1'!E16*SUMIF('II-F Func Factors'!$B:$B,$F16,'II-F Func Factors'!$E:$E)</f>
        <v>#VALUE!</v>
      </c>
      <c r="H16" s="32" t="e">
        <f>'II-D-2.9.1'!F16*SUMIF('II-F Func Factors'!$B:$B,$F16,'II-F Func Factors'!$E:$E)</f>
        <v>#VALUE!</v>
      </c>
      <c r="I16" s="32" t="e">
        <f>'II-D-2.9.1'!G16*SUMIF('II-F Func Factors'!$B:$B,$F16,'II-F Func Factors'!$E:$E)</f>
        <v>#VALUE!</v>
      </c>
      <c r="J16" s="32" t="e">
        <f>'II-D-2.9.1'!H16*SUMIF('II-F Func Factors'!$B:$B,$F16,'II-F Func Factors'!$E:$E)</f>
        <v>#VALUE!</v>
      </c>
      <c r="K16" s="32" t="e">
        <f>'II-D-2.9.1'!I16*SUMIF('II-F Func Factors'!$B:$B,$F16,'II-F Func Factors'!$E:$E)</f>
        <v>#VALUE!</v>
      </c>
      <c r="L16" s="32" t="e">
        <f>'II-D-2.9.1'!J16*SUMIF('II-F Func Factors'!$B:$B,$F16,'II-F Func Factors'!$E:$E)</f>
        <v>#VALUE!</v>
      </c>
      <c r="M16" s="32" t="e">
        <f>'II-D-2.9.1'!K16*SUMIF('II-F Func Factors'!$B:$B,$F16,'II-F Func Factors'!$E:$E)</f>
        <v>#VALUE!</v>
      </c>
      <c r="N16" s="32" t="e">
        <f>'II-D-2.9.1'!L16*SUMIF('II-F Func Factors'!$B:$B,$F16,'II-F Func Factors'!$E:$E)</f>
        <v>#VALUE!</v>
      </c>
      <c r="O16" s="32" t="e">
        <f>'II-D-2.9.1'!M16*SUMIF('II-F Func Factors'!$B:$B,$F16,'II-F Func Factors'!$E:$E)</f>
        <v>#VALUE!</v>
      </c>
      <c r="P16" s="32" t="e">
        <f>'II-D-2.9.1'!N16*SUMIF('II-F Func Factors'!$B:$B,$F16,'II-F Func Factors'!$E:$E)</f>
        <v>#VALUE!</v>
      </c>
      <c r="Q16" s="32" t="e">
        <f>'II-D-2.9.1'!O16*SUMIF('II-F Func Factors'!$B:$B,$F16,'II-F Func Factors'!$E:$E)</f>
        <v>#VALUE!</v>
      </c>
      <c r="R16" s="32" t="e">
        <f>'II-D-2.9.1'!P16*SUMIF('II-F Func Factors'!$B:$B,$F16,'II-F Func Factors'!$E:$E)</f>
        <v>#VALUE!</v>
      </c>
      <c r="S16" s="32" t="e">
        <f t="shared" si="0"/>
        <v>#VALUE!</v>
      </c>
      <c r="T16" s="32">
        <v>0</v>
      </c>
      <c r="U16" s="32">
        <v>0</v>
      </c>
      <c r="V16" s="32" t="e">
        <f t="shared" si="1"/>
        <v>#VALUE!</v>
      </c>
      <c r="W16" s="32" t="e">
        <f>'II-D-2.9.1'!X16-V16</f>
        <v>#VALUE!</v>
      </c>
    </row>
    <row r="17" spans="1:23">
      <c r="A17" s="16">
        <f t="shared" si="2"/>
        <v>4</v>
      </c>
      <c r="B17" s="758">
        <v>2023</v>
      </c>
      <c r="C17" s="62">
        <v>9310</v>
      </c>
      <c r="D17" s="62" t="s">
        <v>2879</v>
      </c>
      <c r="E17" s="26">
        <f t="shared" si="3"/>
        <v>5</v>
      </c>
      <c r="F17" s="16" t="s">
        <v>532</v>
      </c>
      <c r="G17" s="32" t="e">
        <f>'II-D-2.9.1'!E17*SUMIF('II-F Func Factors'!$B:$B,$F17,'II-F Func Factors'!$E:$E)</f>
        <v>#VALUE!</v>
      </c>
      <c r="H17" s="32" t="e">
        <f>'II-D-2.9.1'!F17*SUMIF('II-F Func Factors'!$B:$B,$F17,'II-F Func Factors'!$E:$E)</f>
        <v>#VALUE!</v>
      </c>
      <c r="I17" s="32" t="e">
        <f>'II-D-2.9.1'!G17*SUMIF('II-F Func Factors'!$B:$B,$F17,'II-F Func Factors'!$E:$E)</f>
        <v>#VALUE!</v>
      </c>
      <c r="J17" s="32" t="e">
        <f>'II-D-2.9.1'!H17*SUMIF('II-F Func Factors'!$B:$B,$F17,'II-F Func Factors'!$E:$E)</f>
        <v>#VALUE!</v>
      </c>
      <c r="K17" s="32" t="e">
        <f>'II-D-2.9.1'!I17*SUMIF('II-F Func Factors'!$B:$B,$F17,'II-F Func Factors'!$E:$E)</f>
        <v>#VALUE!</v>
      </c>
      <c r="L17" s="32" t="e">
        <f>'II-D-2.9.1'!J17*SUMIF('II-F Func Factors'!$B:$B,$F17,'II-F Func Factors'!$E:$E)</f>
        <v>#VALUE!</v>
      </c>
      <c r="M17" s="32" t="e">
        <f>'II-D-2.9.1'!K17*SUMIF('II-F Func Factors'!$B:$B,$F17,'II-F Func Factors'!$E:$E)</f>
        <v>#VALUE!</v>
      </c>
      <c r="N17" s="32" t="e">
        <f>'II-D-2.9.1'!L17*SUMIF('II-F Func Factors'!$B:$B,$F17,'II-F Func Factors'!$E:$E)</f>
        <v>#VALUE!</v>
      </c>
      <c r="O17" s="32" t="e">
        <f>'II-D-2.9.1'!M17*SUMIF('II-F Func Factors'!$B:$B,$F17,'II-F Func Factors'!$E:$E)</f>
        <v>#VALUE!</v>
      </c>
      <c r="P17" s="32" t="e">
        <f>'II-D-2.9.1'!N17*SUMIF('II-F Func Factors'!$B:$B,$F17,'II-F Func Factors'!$E:$E)</f>
        <v>#VALUE!</v>
      </c>
      <c r="Q17" s="32" t="e">
        <f>'II-D-2.9.1'!O17*SUMIF('II-F Func Factors'!$B:$B,$F17,'II-F Func Factors'!$E:$E)</f>
        <v>#VALUE!</v>
      </c>
      <c r="R17" s="32" t="e">
        <f>'II-D-2.9.1'!P17*SUMIF('II-F Func Factors'!$B:$B,$F17,'II-F Func Factors'!$E:$E)</f>
        <v>#VALUE!</v>
      </c>
      <c r="S17" s="32" t="e">
        <f t="shared" si="0"/>
        <v>#VALUE!</v>
      </c>
      <c r="T17" s="32">
        <v>0</v>
      </c>
      <c r="U17" s="32">
        <v>0</v>
      </c>
      <c r="V17" s="32" t="e">
        <f t="shared" si="1"/>
        <v>#VALUE!</v>
      </c>
      <c r="W17" s="32" t="e">
        <f>'II-D-2.9.1'!X17-V17</f>
        <v>#VALUE!</v>
      </c>
    </row>
    <row r="18" spans="1:23">
      <c r="A18" s="16">
        <f t="shared" si="2"/>
        <v>5</v>
      </c>
      <c r="B18" s="758">
        <v>2023</v>
      </c>
      <c r="C18" s="62">
        <v>9310</v>
      </c>
      <c r="D18" s="62" t="s">
        <v>2880</v>
      </c>
      <c r="E18" s="26">
        <f t="shared" si="3"/>
        <v>5</v>
      </c>
      <c r="F18" s="16" t="s">
        <v>532</v>
      </c>
      <c r="G18" s="32" t="e">
        <f>'II-D-2.9.1'!E18*SUMIF('II-F Func Factors'!$B:$B,$F18,'II-F Func Factors'!$E:$E)</f>
        <v>#VALUE!</v>
      </c>
      <c r="H18" s="32" t="e">
        <f>'II-D-2.9.1'!F18*SUMIF('II-F Func Factors'!$B:$B,$F18,'II-F Func Factors'!$E:$E)</f>
        <v>#VALUE!</v>
      </c>
      <c r="I18" s="32" t="e">
        <f>'II-D-2.9.1'!G18*SUMIF('II-F Func Factors'!$B:$B,$F18,'II-F Func Factors'!$E:$E)</f>
        <v>#VALUE!</v>
      </c>
      <c r="J18" s="32" t="e">
        <f>'II-D-2.9.1'!H18*SUMIF('II-F Func Factors'!$B:$B,$F18,'II-F Func Factors'!$E:$E)</f>
        <v>#VALUE!</v>
      </c>
      <c r="K18" s="32" t="e">
        <f>'II-D-2.9.1'!I18*SUMIF('II-F Func Factors'!$B:$B,$F18,'II-F Func Factors'!$E:$E)</f>
        <v>#VALUE!</v>
      </c>
      <c r="L18" s="32" t="e">
        <f>'II-D-2.9.1'!J18*SUMIF('II-F Func Factors'!$B:$B,$F18,'II-F Func Factors'!$E:$E)</f>
        <v>#VALUE!</v>
      </c>
      <c r="M18" s="32" t="e">
        <f>'II-D-2.9.1'!K18*SUMIF('II-F Func Factors'!$B:$B,$F18,'II-F Func Factors'!$E:$E)</f>
        <v>#VALUE!</v>
      </c>
      <c r="N18" s="32" t="e">
        <f>'II-D-2.9.1'!L18*SUMIF('II-F Func Factors'!$B:$B,$F18,'II-F Func Factors'!$E:$E)</f>
        <v>#VALUE!</v>
      </c>
      <c r="O18" s="32" t="e">
        <f>'II-D-2.9.1'!M18*SUMIF('II-F Func Factors'!$B:$B,$F18,'II-F Func Factors'!$E:$E)</f>
        <v>#VALUE!</v>
      </c>
      <c r="P18" s="32" t="e">
        <f>'II-D-2.9.1'!N18*SUMIF('II-F Func Factors'!$B:$B,$F18,'II-F Func Factors'!$E:$E)</f>
        <v>#VALUE!</v>
      </c>
      <c r="Q18" s="32" t="e">
        <f>'II-D-2.9.1'!O18*SUMIF('II-F Func Factors'!$B:$B,$F18,'II-F Func Factors'!$E:$E)</f>
        <v>#VALUE!</v>
      </c>
      <c r="R18" s="32" t="e">
        <f>'II-D-2.9.1'!P18*SUMIF('II-F Func Factors'!$B:$B,$F18,'II-F Func Factors'!$E:$E)</f>
        <v>#VALUE!</v>
      </c>
      <c r="S18" s="32" t="e">
        <f t="shared" si="0"/>
        <v>#VALUE!</v>
      </c>
      <c r="T18" s="32">
        <v>0</v>
      </c>
      <c r="U18" s="32">
        <v>0</v>
      </c>
      <c r="V18" s="32" t="e">
        <f t="shared" si="1"/>
        <v>#VALUE!</v>
      </c>
      <c r="W18" s="32" t="e">
        <f>'II-D-2.9.1'!X18-V18</f>
        <v>#VALUE!</v>
      </c>
    </row>
    <row r="19" spans="1:23">
      <c r="A19" s="16">
        <f t="shared" si="2"/>
        <v>6</v>
      </c>
      <c r="B19" s="758">
        <v>2023</v>
      </c>
      <c r="C19" s="62">
        <v>1070</v>
      </c>
      <c r="D19" s="62" t="s">
        <v>2881</v>
      </c>
      <c r="E19" s="26">
        <f t="shared" si="3"/>
        <v>0</v>
      </c>
      <c r="F19" s="16" t="s">
        <v>666</v>
      </c>
      <c r="G19" s="32" t="e">
        <f>'II-D-2.9.1'!E19*SUMIF('II-F Func Factors'!$B:$B,$F19,'II-F Func Factors'!$E:$E)</f>
        <v>#VALUE!</v>
      </c>
      <c r="H19" s="32" t="e">
        <f>'II-D-2.9.1'!F19*SUMIF('II-F Func Factors'!$B:$B,$F19,'II-F Func Factors'!$E:$E)</f>
        <v>#VALUE!</v>
      </c>
      <c r="I19" s="32" t="e">
        <f>'II-D-2.9.1'!G19*SUMIF('II-F Func Factors'!$B:$B,$F19,'II-F Func Factors'!$E:$E)</f>
        <v>#VALUE!</v>
      </c>
      <c r="J19" s="32" t="e">
        <f>'II-D-2.9.1'!H19*SUMIF('II-F Func Factors'!$B:$B,$F19,'II-F Func Factors'!$E:$E)</f>
        <v>#VALUE!</v>
      </c>
      <c r="K19" s="32" t="e">
        <f>'II-D-2.9.1'!I19*SUMIF('II-F Func Factors'!$B:$B,$F19,'II-F Func Factors'!$E:$E)</f>
        <v>#VALUE!</v>
      </c>
      <c r="L19" s="32" t="e">
        <f>'II-D-2.9.1'!J19*SUMIF('II-F Func Factors'!$B:$B,$F19,'II-F Func Factors'!$E:$E)</f>
        <v>#VALUE!</v>
      </c>
      <c r="M19" s="32" t="e">
        <f>'II-D-2.9.1'!K19*SUMIF('II-F Func Factors'!$B:$B,$F19,'II-F Func Factors'!$E:$E)</f>
        <v>#VALUE!</v>
      </c>
      <c r="N19" s="32" t="e">
        <f>'II-D-2.9.1'!L19*SUMIF('II-F Func Factors'!$B:$B,$F19,'II-F Func Factors'!$E:$E)</f>
        <v>#VALUE!</v>
      </c>
      <c r="O19" s="32" t="e">
        <f>'II-D-2.9.1'!M19*SUMIF('II-F Func Factors'!$B:$B,$F19,'II-F Func Factors'!$E:$E)</f>
        <v>#VALUE!</v>
      </c>
      <c r="P19" s="32" t="e">
        <f>'II-D-2.9.1'!N19*SUMIF('II-F Func Factors'!$B:$B,$F19,'II-F Func Factors'!$E:$E)</f>
        <v>#VALUE!</v>
      </c>
      <c r="Q19" s="32" t="e">
        <f>'II-D-2.9.1'!O19*SUMIF('II-F Func Factors'!$B:$B,$F19,'II-F Func Factors'!$E:$E)</f>
        <v>#VALUE!</v>
      </c>
      <c r="R19" s="32" t="e">
        <f>'II-D-2.9.1'!P19*SUMIF('II-F Func Factors'!$B:$B,$F19,'II-F Func Factors'!$E:$E)</f>
        <v>#VALUE!</v>
      </c>
      <c r="S19" s="32" t="e">
        <f t="shared" si="0"/>
        <v>#VALUE!</v>
      </c>
      <c r="T19" s="32">
        <v>0</v>
      </c>
      <c r="U19" s="32">
        <v>0</v>
      </c>
      <c r="V19" s="32" t="e">
        <f t="shared" si="1"/>
        <v>#VALUE!</v>
      </c>
      <c r="W19" s="32" t="e">
        <f>'II-D-2.9.1'!X19-V19</f>
        <v>#VALUE!</v>
      </c>
    </row>
    <row r="20" spans="1:23">
      <c r="A20" s="16">
        <f t="shared" si="2"/>
        <v>7</v>
      </c>
      <c r="B20" s="758">
        <v>2023</v>
      </c>
      <c r="C20" s="62">
        <v>1070</v>
      </c>
      <c r="D20" s="62" t="s">
        <v>2882</v>
      </c>
      <c r="E20" s="26">
        <f t="shared" si="3"/>
        <v>0</v>
      </c>
      <c r="F20" s="16" t="s">
        <v>666</v>
      </c>
      <c r="G20" s="32" t="e">
        <f>'II-D-2.9.1'!E20*SUMIF('II-F Func Factors'!$B:$B,$F20,'II-F Func Factors'!$E:$E)</f>
        <v>#VALUE!</v>
      </c>
      <c r="H20" s="32" t="e">
        <f>'II-D-2.9.1'!F20*SUMIF('II-F Func Factors'!$B:$B,$F20,'II-F Func Factors'!$E:$E)</f>
        <v>#VALUE!</v>
      </c>
      <c r="I20" s="32" t="e">
        <f>'II-D-2.9.1'!G20*SUMIF('II-F Func Factors'!$B:$B,$F20,'II-F Func Factors'!$E:$E)</f>
        <v>#VALUE!</v>
      </c>
      <c r="J20" s="32" t="e">
        <f>'II-D-2.9.1'!H20*SUMIF('II-F Func Factors'!$B:$B,$F20,'II-F Func Factors'!$E:$E)</f>
        <v>#VALUE!</v>
      </c>
      <c r="K20" s="32" t="e">
        <f>'II-D-2.9.1'!I20*SUMIF('II-F Func Factors'!$B:$B,$F20,'II-F Func Factors'!$E:$E)</f>
        <v>#VALUE!</v>
      </c>
      <c r="L20" s="32" t="e">
        <f>'II-D-2.9.1'!J20*SUMIF('II-F Func Factors'!$B:$B,$F20,'II-F Func Factors'!$E:$E)</f>
        <v>#VALUE!</v>
      </c>
      <c r="M20" s="32" t="e">
        <f>'II-D-2.9.1'!K20*SUMIF('II-F Func Factors'!$B:$B,$F20,'II-F Func Factors'!$E:$E)</f>
        <v>#VALUE!</v>
      </c>
      <c r="N20" s="32" t="e">
        <f>'II-D-2.9.1'!L20*SUMIF('II-F Func Factors'!$B:$B,$F20,'II-F Func Factors'!$E:$E)</f>
        <v>#VALUE!</v>
      </c>
      <c r="O20" s="32" t="e">
        <f>'II-D-2.9.1'!M20*SUMIF('II-F Func Factors'!$B:$B,$F20,'II-F Func Factors'!$E:$E)</f>
        <v>#VALUE!</v>
      </c>
      <c r="P20" s="32" t="e">
        <f>'II-D-2.9.1'!N20*SUMIF('II-F Func Factors'!$B:$B,$F20,'II-F Func Factors'!$E:$E)</f>
        <v>#VALUE!</v>
      </c>
      <c r="Q20" s="32" t="e">
        <f>'II-D-2.9.1'!O20*SUMIF('II-F Func Factors'!$B:$B,$F20,'II-F Func Factors'!$E:$E)</f>
        <v>#VALUE!</v>
      </c>
      <c r="R20" s="32" t="e">
        <f>'II-D-2.9.1'!P20*SUMIF('II-F Func Factors'!$B:$B,$F20,'II-F Func Factors'!$E:$E)</f>
        <v>#VALUE!</v>
      </c>
      <c r="S20" s="32" t="e">
        <f t="shared" si="0"/>
        <v>#VALUE!</v>
      </c>
      <c r="T20" s="32">
        <v>0</v>
      </c>
      <c r="U20" s="32">
        <v>0</v>
      </c>
      <c r="V20" s="32" t="e">
        <f t="shared" si="1"/>
        <v>#VALUE!</v>
      </c>
      <c r="W20" s="32" t="e">
        <f>'II-D-2.9.1'!X20-V20</f>
        <v>#VALUE!</v>
      </c>
    </row>
    <row r="21" spans="1:23">
      <c r="A21" s="16">
        <f t="shared" si="2"/>
        <v>8</v>
      </c>
      <c r="B21" s="758">
        <v>2023</v>
      </c>
      <c r="C21" s="62">
        <v>1070</v>
      </c>
      <c r="D21" s="62" t="s">
        <v>2883</v>
      </c>
      <c r="E21" s="26">
        <f t="shared" si="3"/>
        <v>0</v>
      </c>
      <c r="F21" s="16" t="s">
        <v>666</v>
      </c>
      <c r="G21" s="32" t="e">
        <f>'II-D-2.9.1'!E21*SUMIF('II-F Func Factors'!$B:$B,$F21,'II-F Func Factors'!$E:$E)</f>
        <v>#VALUE!</v>
      </c>
      <c r="H21" s="32" t="e">
        <f>'II-D-2.9.1'!F21*SUMIF('II-F Func Factors'!$B:$B,$F21,'II-F Func Factors'!$E:$E)</f>
        <v>#VALUE!</v>
      </c>
      <c r="I21" s="32" t="e">
        <f>'II-D-2.9.1'!G21*SUMIF('II-F Func Factors'!$B:$B,$F21,'II-F Func Factors'!$E:$E)</f>
        <v>#VALUE!</v>
      </c>
      <c r="J21" s="32" t="e">
        <f>'II-D-2.9.1'!H21*SUMIF('II-F Func Factors'!$B:$B,$F21,'II-F Func Factors'!$E:$E)</f>
        <v>#VALUE!</v>
      </c>
      <c r="K21" s="32" t="e">
        <f>'II-D-2.9.1'!I21*SUMIF('II-F Func Factors'!$B:$B,$F21,'II-F Func Factors'!$E:$E)</f>
        <v>#VALUE!</v>
      </c>
      <c r="L21" s="32" t="e">
        <f>'II-D-2.9.1'!J21*SUMIF('II-F Func Factors'!$B:$B,$F21,'II-F Func Factors'!$E:$E)</f>
        <v>#VALUE!</v>
      </c>
      <c r="M21" s="32" t="e">
        <f>'II-D-2.9.1'!K21*SUMIF('II-F Func Factors'!$B:$B,$F21,'II-F Func Factors'!$E:$E)</f>
        <v>#VALUE!</v>
      </c>
      <c r="N21" s="32" t="e">
        <f>'II-D-2.9.1'!L21*SUMIF('II-F Func Factors'!$B:$B,$F21,'II-F Func Factors'!$E:$E)</f>
        <v>#VALUE!</v>
      </c>
      <c r="O21" s="32" t="e">
        <f>'II-D-2.9.1'!M21*SUMIF('II-F Func Factors'!$B:$B,$F21,'II-F Func Factors'!$E:$E)</f>
        <v>#VALUE!</v>
      </c>
      <c r="P21" s="32" t="e">
        <f>'II-D-2.9.1'!N21*SUMIF('II-F Func Factors'!$B:$B,$F21,'II-F Func Factors'!$E:$E)</f>
        <v>#VALUE!</v>
      </c>
      <c r="Q21" s="32" t="e">
        <f>'II-D-2.9.1'!O21*SUMIF('II-F Func Factors'!$B:$B,$F21,'II-F Func Factors'!$E:$E)</f>
        <v>#VALUE!</v>
      </c>
      <c r="R21" s="32" t="e">
        <f>'II-D-2.9.1'!P21*SUMIF('II-F Func Factors'!$B:$B,$F21,'II-F Func Factors'!$E:$E)</f>
        <v>#VALUE!</v>
      </c>
      <c r="S21" s="32" t="e">
        <f t="shared" si="0"/>
        <v>#VALUE!</v>
      </c>
      <c r="T21" s="32">
        <v>0</v>
      </c>
      <c r="U21" s="32">
        <v>0</v>
      </c>
      <c r="V21" s="32" t="e">
        <f t="shared" si="1"/>
        <v>#VALUE!</v>
      </c>
      <c r="W21" s="32" t="e">
        <f>'II-D-2.9.1'!X21-V21</f>
        <v>#VALUE!</v>
      </c>
    </row>
    <row r="22" spans="1:23">
      <c r="A22" s="16">
        <f t="shared" si="2"/>
        <v>9</v>
      </c>
      <c r="B22" s="758">
        <v>2023</v>
      </c>
      <c r="C22" s="62">
        <v>1070</v>
      </c>
      <c r="D22" s="62" t="s">
        <v>2884</v>
      </c>
      <c r="E22" s="26">
        <f t="shared" si="3"/>
        <v>0</v>
      </c>
      <c r="F22" s="16" t="s">
        <v>666</v>
      </c>
      <c r="G22" s="32" t="e">
        <f>'II-D-2.9.1'!E22*SUMIF('II-F Func Factors'!$B:$B,$F22,'II-F Func Factors'!$E:$E)</f>
        <v>#VALUE!</v>
      </c>
      <c r="H22" s="32" t="e">
        <f>'II-D-2.9.1'!F22*SUMIF('II-F Func Factors'!$B:$B,$F22,'II-F Func Factors'!$E:$E)</f>
        <v>#VALUE!</v>
      </c>
      <c r="I22" s="32" t="e">
        <f>'II-D-2.9.1'!G22*SUMIF('II-F Func Factors'!$B:$B,$F22,'II-F Func Factors'!$E:$E)</f>
        <v>#VALUE!</v>
      </c>
      <c r="J22" s="32" t="e">
        <f>'II-D-2.9.1'!H22*SUMIF('II-F Func Factors'!$B:$B,$F22,'II-F Func Factors'!$E:$E)</f>
        <v>#VALUE!</v>
      </c>
      <c r="K22" s="32" t="e">
        <f>'II-D-2.9.1'!I22*SUMIF('II-F Func Factors'!$B:$B,$F22,'II-F Func Factors'!$E:$E)</f>
        <v>#VALUE!</v>
      </c>
      <c r="L22" s="32" t="e">
        <f>'II-D-2.9.1'!J22*SUMIF('II-F Func Factors'!$B:$B,$F22,'II-F Func Factors'!$E:$E)</f>
        <v>#VALUE!</v>
      </c>
      <c r="M22" s="32" t="e">
        <f>'II-D-2.9.1'!K22*SUMIF('II-F Func Factors'!$B:$B,$F22,'II-F Func Factors'!$E:$E)</f>
        <v>#VALUE!</v>
      </c>
      <c r="N22" s="32" t="e">
        <f>'II-D-2.9.1'!L22*SUMIF('II-F Func Factors'!$B:$B,$F22,'II-F Func Factors'!$E:$E)</f>
        <v>#VALUE!</v>
      </c>
      <c r="O22" s="32" t="e">
        <f>'II-D-2.9.1'!M22*SUMIF('II-F Func Factors'!$B:$B,$F22,'II-F Func Factors'!$E:$E)</f>
        <v>#VALUE!</v>
      </c>
      <c r="P22" s="32" t="e">
        <f>'II-D-2.9.1'!N22*SUMIF('II-F Func Factors'!$B:$B,$F22,'II-F Func Factors'!$E:$E)</f>
        <v>#VALUE!</v>
      </c>
      <c r="Q22" s="32" t="e">
        <f>'II-D-2.9.1'!O22*SUMIF('II-F Func Factors'!$B:$B,$F22,'II-F Func Factors'!$E:$E)</f>
        <v>#VALUE!</v>
      </c>
      <c r="R22" s="32" t="e">
        <f>'II-D-2.9.1'!P22*SUMIF('II-F Func Factors'!$B:$B,$F22,'II-F Func Factors'!$E:$E)</f>
        <v>#VALUE!</v>
      </c>
      <c r="S22" s="32" t="e">
        <f t="shared" si="0"/>
        <v>#VALUE!</v>
      </c>
      <c r="T22" s="32">
        <v>0</v>
      </c>
      <c r="U22" s="32">
        <v>0</v>
      </c>
      <c r="V22" s="32" t="e">
        <f t="shared" si="1"/>
        <v>#VALUE!</v>
      </c>
      <c r="W22" s="32" t="e">
        <f>'II-D-2.9.1'!X22-V22</f>
        <v>#VALUE!</v>
      </c>
    </row>
    <row r="23" spans="1:23">
      <c r="A23" s="16">
        <f t="shared" si="2"/>
        <v>10</v>
      </c>
      <c r="B23" s="758">
        <v>2023</v>
      </c>
      <c r="C23" s="62">
        <v>1070</v>
      </c>
      <c r="D23" s="62" t="s">
        <v>2885</v>
      </c>
      <c r="E23" s="26">
        <f t="shared" si="3"/>
        <v>0</v>
      </c>
      <c r="F23" s="16" t="s">
        <v>666</v>
      </c>
      <c r="G23" s="32" t="e">
        <f>'II-D-2.9.1'!E23*SUMIF('II-F Func Factors'!$B:$B,$F23,'II-F Func Factors'!$E:$E)</f>
        <v>#VALUE!</v>
      </c>
      <c r="H23" s="32" t="e">
        <f>'II-D-2.9.1'!F23*SUMIF('II-F Func Factors'!$B:$B,$F23,'II-F Func Factors'!$E:$E)</f>
        <v>#VALUE!</v>
      </c>
      <c r="I23" s="32" t="e">
        <f>'II-D-2.9.1'!G23*SUMIF('II-F Func Factors'!$B:$B,$F23,'II-F Func Factors'!$E:$E)</f>
        <v>#VALUE!</v>
      </c>
      <c r="J23" s="32" t="e">
        <f>'II-D-2.9.1'!H23*SUMIF('II-F Func Factors'!$B:$B,$F23,'II-F Func Factors'!$E:$E)</f>
        <v>#VALUE!</v>
      </c>
      <c r="K23" s="32" t="e">
        <f>'II-D-2.9.1'!I23*SUMIF('II-F Func Factors'!$B:$B,$F23,'II-F Func Factors'!$E:$E)</f>
        <v>#VALUE!</v>
      </c>
      <c r="L23" s="32" t="e">
        <f>'II-D-2.9.1'!J23*SUMIF('II-F Func Factors'!$B:$B,$F23,'II-F Func Factors'!$E:$E)</f>
        <v>#VALUE!</v>
      </c>
      <c r="M23" s="32" t="e">
        <f>'II-D-2.9.1'!K23*SUMIF('II-F Func Factors'!$B:$B,$F23,'II-F Func Factors'!$E:$E)</f>
        <v>#VALUE!</v>
      </c>
      <c r="N23" s="32" t="e">
        <f>'II-D-2.9.1'!L23*SUMIF('II-F Func Factors'!$B:$B,$F23,'II-F Func Factors'!$E:$E)</f>
        <v>#VALUE!</v>
      </c>
      <c r="O23" s="32" t="e">
        <f>'II-D-2.9.1'!M23*SUMIF('II-F Func Factors'!$B:$B,$F23,'II-F Func Factors'!$E:$E)</f>
        <v>#VALUE!</v>
      </c>
      <c r="P23" s="32" t="e">
        <f>'II-D-2.9.1'!N23*SUMIF('II-F Func Factors'!$B:$B,$F23,'II-F Func Factors'!$E:$E)</f>
        <v>#VALUE!</v>
      </c>
      <c r="Q23" s="32" t="e">
        <f>'II-D-2.9.1'!O23*SUMIF('II-F Func Factors'!$B:$B,$F23,'II-F Func Factors'!$E:$E)</f>
        <v>#VALUE!</v>
      </c>
      <c r="R23" s="32" t="e">
        <f>'II-D-2.9.1'!P23*SUMIF('II-F Func Factors'!$B:$B,$F23,'II-F Func Factors'!$E:$E)</f>
        <v>#VALUE!</v>
      </c>
      <c r="S23" s="32" t="e">
        <f t="shared" si="0"/>
        <v>#VALUE!</v>
      </c>
      <c r="T23" s="32">
        <v>0</v>
      </c>
      <c r="U23" s="32">
        <v>0</v>
      </c>
      <c r="V23" s="32" t="e">
        <f t="shared" si="1"/>
        <v>#VALUE!</v>
      </c>
      <c r="W23" s="32" t="e">
        <f>'II-D-2.9.1'!X23-V23</f>
        <v>#VALUE!</v>
      </c>
    </row>
    <row r="24" spans="1:23">
      <c r="A24" s="16">
        <f t="shared" si="2"/>
        <v>11</v>
      </c>
      <c r="B24" s="758">
        <v>2023</v>
      </c>
      <c r="C24" s="62">
        <v>9310</v>
      </c>
      <c r="D24" s="62" t="s">
        <v>2886</v>
      </c>
      <c r="E24" s="26">
        <f t="shared" si="3"/>
        <v>5</v>
      </c>
      <c r="F24" s="16" t="s">
        <v>532</v>
      </c>
      <c r="G24" s="32" t="e">
        <f>'II-D-2.9.1'!E24*SUMIF('II-F Func Factors'!$B:$B,$F24,'II-F Func Factors'!$E:$E)</f>
        <v>#VALUE!</v>
      </c>
      <c r="H24" s="32" t="e">
        <f>'II-D-2.9.1'!F24*SUMIF('II-F Func Factors'!$B:$B,$F24,'II-F Func Factors'!$E:$E)</f>
        <v>#VALUE!</v>
      </c>
      <c r="I24" s="32" t="e">
        <f>'II-D-2.9.1'!G24*SUMIF('II-F Func Factors'!$B:$B,$F24,'II-F Func Factors'!$E:$E)</f>
        <v>#VALUE!</v>
      </c>
      <c r="J24" s="32" t="e">
        <f>'II-D-2.9.1'!H24*SUMIF('II-F Func Factors'!$B:$B,$F24,'II-F Func Factors'!$E:$E)</f>
        <v>#VALUE!</v>
      </c>
      <c r="K24" s="32" t="e">
        <f>'II-D-2.9.1'!I24*SUMIF('II-F Func Factors'!$B:$B,$F24,'II-F Func Factors'!$E:$E)</f>
        <v>#VALUE!</v>
      </c>
      <c r="L24" s="32" t="e">
        <f>'II-D-2.9.1'!J24*SUMIF('II-F Func Factors'!$B:$B,$F24,'II-F Func Factors'!$E:$E)</f>
        <v>#VALUE!</v>
      </c>
      <c r="M24" s="32" t="e">
        <f>'II-D-2.9.1'!K24*SUMIF('II-F Func Factors'!$B:$B,$F24,'II-F Func Factors'!$E:$E)</f>
        <v>#VALUE!</v>
      </c>
      <c r="N24" s="32" t="e">
        <f>'II-D-2.9.1'!L24*SUMIF('II-F Func Factors'!$B:$B,$F24,'II-F Func Factors'!$E:$E)</f>
        <v>#VALUE!</v>
      </c>
      <c r="O24" s="32" t="e">
        <f>'II-D-2.9.1'!M24*SUMIF('II-F Func Factors'!$B:$B,$F24,'II-F Func Factors'!$E:$E)</f>
        <v>#VALUE!</v>
      </c>
      <c r="P24" s="32" t="e">
        <f>'II-D-2.9.1'!N24*SUMIF('II-F Func Factors'!$B:$B,$F24,'II-F Func Factors'!$E:$E)</f>
        <v>#VALUE!</v>
      </c>
      <c r="Q24" s="32" t="e">
        <f>'II-D-2.9.1'!O24*SUMIF('II-F Func Factors'!$B:$B,$F24,'II-F Func Factors'!$E:$E)</f>
        <v>#VALUE!</v>
      </c>
      <c r="R24" s="32" t="e">
        <f>'II-D-2.9.1'!P24*SUMIF('II-F Func Factors'!$B:$B,$F24,'II-F Func Factors'!$E:$E)</f>
        <v>#VALUE!</v>
      </c>
      <c r="S24" s="32" t="e">
        <f t="shared" si="0"/>
        <v>#VALUE!</v>
      </c>
      <c r="T24" s="32">
        <v>0</v>
      </c>
      <c r="U24" s="32">
        <v>0</v>
      </c>
      <c r="V24" s="32" t="e">
        <f t="shared" si="1"/>
        <v>#VALUE!</v>
      </c>
      <c r="W24" s="32" t="e">
        <f>'II-D-2.9.1'!X24-V24</f>
        <v>#VALUE!</v>
      </c>
    </row>
    <row r="25" spans="1:23">
      <c r="A25" s="16">
        <f t="shared" si="2"/>
        <v>12</v>
      </c>
      <c r="B25" s="758">
        <v>2023</v>
      </c>
      <c r="C25" s="62">
        <v>5670</v>
      </c>
      <c r="D25" s="62" t="s">
        <v>2887</v>
      </c>
      <c r="E25" s="26">
        <f t="shared" si="3"/>
        <v>2</v>
      </c>
      <c r="F25" s="16" t="s">
        <v>529</v>
      </c>
      <c r="G25" s="32" t="e">
        <f>'II-D-2.9.1'!E25*SUMIF('II-F Func Factors'!$B:$B,$F25,'II-F Func Factors'!$E:$E)</f>
        <v>#VALUE!</v>
      </c>
      <c r="H25" s="32" t="e">
        <f>'II-D-2.9.1'!F25*SUMIF('II-F Func Factors'!$B:$B,$F25,'II-F Func Factors'!$E:$E)</f>
        <v>#VALUE!</v>
      </c>
      <c r="I25" s="32" t="e">
        <f>'II-D-2.9.1'!G25*SUMIF('II-F Func Factors'!$B:$B,$F25,'II-F Func Factors'!$E:$E)</f>
        <v>#VALUE!</v>
      </c>
      <c r="J25" s="32" t="e">
        <f>'II-D-2.9.1'!H25*SUMIF('II-F Func Factors'!$B:$B,$F25,'II-F Func Factors'!$E:$E)</f>
        <v>#VALUE!</v>
      </c>
      <c r="K25" s="32" t="e">
        <f>'II-D-2.9.1'!I25*SUMIF('II-F Func Factors'!$B:$B,$F25,'II-F Func Factors'!$E:$E)</f>
        <v>#VALUE!</v>
      </c>
      <c r="L25" s="32" t="e">
        <f>'II-D-2.9.1'!J25*SUMIF('II-F Func Factors'!$B:$B,$F25,'II-F Func Factors'!$E:$E)</f>
        <v>#VALUE!</v>
      </c>
      <c r="M25" s="32" t="e">
        <f>'II-D-2.9.1'!K25*SUMIF('II-F Func Factors'!$B:$B,$F25,'II-F Func Factors'!$E:$E)</f>
        <v>#VALUE!</v>
      </c>
      <c r="N25" s="32" t="e">
        <f>'II-D-2.9.1'!L25*SUMIF('II-F Func Factors'!$B:$B,$F25,'II-F Func Factors'!$E:$E)</f>
        <v>#VALUE!</v>
      </c>
      <c r="O25" s="32" t="e">
        <f>'II-D-2.9.1'!M25*SUMIF('II-F Func Factors'!$B:$B,$F25,'II-F Func Factors'!$E:$E)</f>
        <v>#VALUE!</v>
      </c>
      <c r="P25" s="32" t="e">
        <f>'II-D-2.9.1'!N25*SUMIF('II-F Func Factors'!$B:$B,$F25,'II-F Func Factors'!$E:$E)</f>
        <v>#VALUE!</v>
      </c>
      <c r="Q25" s="32" t="e">
        <f>'II-D-2.9.1'!O25*SUMIF('II-F Func Factors'!$B:$B,$F25,'II-F Func Factors'!$E:$E)</f>
        <v>#VALUE!</v>
      </c>
      <c r="R25" s="32" t="e">
        <f>'II-D-2.9.1'!P25*SUMIF('II-F Func Factors'!$B:$B,$F25,'II-F Func Factors'!$E:$E)</f>
        <v>#VALUE!</v>
      </c>
      <c r="S25" s="32" t="e">
        <f t="shared" si="0"/>
        <v>#VALUE!</v>
      </c>
      <c r="T25" s="32">
        <v>0</v>
      </c>
      <c r="U25" s="32">
        <v>0</v>
      </c>
      <c r="V25" s="32" t="e">
        <f t="shared" si="1"/>
        <v>#VALUE!</v>
      </c>
      <c r="W25" s="32" t="e">
        <f>'II-D-2.9.1'!X25-V25</f>
        <v>#VALUE!</v>
      </c>
    </row>
    <row r="26" spans="1:23">
      <c r="A26" s="16">
        <f t="shared" si="2"/>
        <v>13</v>
      </c>
      <c r="B26" s="758">
        <v>2023</v>
      </c>
      <c r="C26" s="62">
        <v>9310</v>
      </c>
      <c r="D26" s="62" t="s">
        <v>2888</v>
      </c>
      <c r="E26" s="26">
        <f t="shared" si="3"/>
        <v>5</v>
      </c>
      <c r="F26" s="16" t="s">
        <v>532</v>
      </c>
      <c r="G26" s="32" t="e">
        <f>'II-D-2.9.1'!E26*SUMIF('II-F Func Factors'!$B:$B,$F26,'II-F Func Factors'!$E:$E)</f>
        <v>#VALUE!</v>
      </c>
      <c r="H26" s="32" t="e">
        <f>'II-D-2.9.1'!F26*SUMIF('II-F Func Factors'!$B:$B,$F26,'II-F Func Factors'!$E:$E)</f>
        <v>#VALUE!</v>
      </c>
      <c r="I26" s="32" t="e">
        <f>'II-D-2.9.1'!G26*SUMIF('II-F Func Factors'!$B:$B,$F26,'II-F Func Factors'!$E:$E)</f>
        <v>#VALUE!</v>
      </c>
      <c r="J26" s="32" t="e">
        <f>'II-D-2.9.1'!H26*SUMIF('II-F Func Factors'!$B:$B,$F26,'II-F Func Factors'!$E:$E)</f>
        <v>#VALUE!</v>
      </c>
      <c r="K26" s="32" t="e">
        <f>'II-D-2.9.1'!I26*SUMIF('II-F Func Factors'!$B:$B,$F26,'II-F Func Factors'!$E:$E)</f>
        <v>#VALUE!</v>
      </c>
      <c r="L26" s="32" t="e">
        <f>'II-D-2.9.1'!J26*SUMIF('II-F Func Factors'!$B:$B,$F26,'II-F Func Factors'!$E:$E)</f>
        <v>#VALUE!</v>
      </c>
      <c r="M26" s="32" t="e">
        <f>'II-D-2.9.1'!K26*SUMIF('II-F Func Factors'!$B:$B,$F26,'II-F Func Factors'!$E:$E)</f>
        <v>#VALUE!</v>
      </c>
      <c r="N26" s="32" t="e">
        <f>'II-D-2.9.1'!L26*SUMIF('II-F Func Factors'!$B:$B,$F26,'II-F Func Factors'!$E:$E)</f>
        <v>#VALUE!</v>
      </c>
      <c r="O26" s="32" t="e">
        <f>'II-D-2.9.1'!M26*SUMIF('II-F Func Factors'!$B:$B,$F26,'II-F Func Factors'!$E:$E)</f>
        <v>#VALUE!</v>
      </c>
      <c r="P26" s="32" t="e">
        <f>'II-D-2.9.1'!N26*SUMIF('II-F Func Factors'!$B:$B,$F26,'II-F Func Factors'!$E:$E)</f>
        <v>#VALUE!</v>
      </c>
      <c r="Q26" s="32" t="e">
        <f>'II-D-2.9.1'!O26*SUMIF('II-F Func Factors'!$B:$B,$F26,'II-F Func Factors'!$E:$E)</f>
        <v>#VALUE!</v>
      </c>
      <c r="R26" s="32" t="e">
        <f>'II-D-2.9.1'!P26*SUMIF('II-F Func Factors'!$B:$B,$F26,'II-F Func Factors'!$E:$E)</f>
        <v>#VALUE!</v>
      </c>
      <c r="S26" s="32" t="e">
        <f t="shared" si="0"/>
        <v>#VALUE!</v>
      </c>
      <c r="T26" s="32">
        <v>0</v>
      </c>
      <c r="U26" s="32">
        <v>0</v>
      </c>
      <c r="V26" s="32" t="e">
        <f t="shared" si="1"/>
        <v>#VALUE!</v>
      </c>
      <c r="W26" s="32" t="e">
        <f>'II-D-2.9.1'!X26-V26</f>
        <v>#VALUE!</v>
      </c>
    </row>
    <row r="27" spans="1:23" ht="12" thickBot="1">
      <c r="A27" s="16">
        <f t="shared" si="2"/>
        <v>14</v>
      </c>
      <c r="B27" s="758">
        <v>2023</v>
      </c>
      <c r="C27" s="62">
        <v>1070</v>
      </c>
      <c r="D27" s="62" t="s">
        <v>2889</v>
      </c>
      <c r="E27" s="26">
        <f t="shared" si="3"/>
        <v>0</v>
      </c>
      <c r="F27" s="16" t="s">
        <v>666</v>
      </c>
      <c r="G27" s="32" t="e">
        <f>'II-D-2.9.1'!E27*SUMIF('II-F Func Factors'!$B:$B,$F27,'II-F Func Factors'!$E:$E)</f>
        <v>#VALUE!</v>
      </c>
      <c r="H27" s="32" t="e">
        <f>'II-D-2.9.1'!F27*SUMIF('II-F Func Factors'!$B:$B,$F27,'II-F Func Factors'!$E:$E)</f>
        <v>#VALUE!</v>
      </c>
      <c r="I27" s="32" t="e">
        <f>'II-D-2.9.1'!G27*SUMIF('II-F Func Factors'!$B:$B,$F27,'II-F Func Factors'!$E:$E)</f>
        <v>#VALUE!</v>
      </c>
      <c r="J27" s="32" t="e">
        <f>'II-D-2.9.1'!H27*SUMIF('II-F Func Factors'!$B:$B,$F27,'II-F Func Factors'!$E:$E)</f>
        <v>#VALUE!</v>
      </c>
      <c r="K27" s="32" t="e">
        <f>'II-D-2.9.1'!I27*SUMIF('II-F Func Factors'!$B:$B,$F27,'II-F Func Factors'!$E:$E)</f>
        <v>#VALUE!</v>
      </c>
      <c r="L27" s="32" t="e">
        <f>'II-D-2.9.1'!J27*SUMIF('II-F Func Factors'!$B:$B,$F27,'II-F Func Factors'!$E:$E)</f>
        <v>#VALUE!</v>
      </c>
      <c r="M27" s="32" t="e">
        <f>'II-D-2.9.1'!K27*SUMIF('II-F Func Factors'!$B:$B,$F27,'II-F Func Factors'!$E:$E)</f>
        <v>#VALUE!</v>
      </c>
      <c r="N27" s="32" t="e">
        <f>'II-D-2.9.1'!L27*SUMIF('II-F Func Factors'!$B:$B,$F27,'II-F Func Factors'!$E:$E)</f>
        <v>#VALUE!</v>
      </c>
      <c r="O27" s="32" t="e">
        <f>'II-D-2.9.1'!M27*SUMIF('II-F Func Factors'!$B:$B,$F27,'II-F Func Factors'!$E:$E)</f>
        <v>#VALUE!</v>
      </c>
      <c r="P27" s="32" t="e">
        <f>'II-D-2.9.1'!N27*SUMIF('II-F Func Factors'!$B:$B,$F27,'II-F Func Factors'!$E:$E)</f>
        <v>#VALUE!</v>
      </c>
      <c r="Q27" s="32" t="e">
        <f>'II-D-2.9.1'!O27*SUMIF('II-F Func Factors'!$B:$B,$F27,'II-F Func Factors'!$E:$E)</f>
        <v>#VALUE!</v>
      </c>
      <c r="R27" s="32" t="e">
        <f>'II-D-2.9.1'!P27*SUMIF('II-F Func Factors'!$B:$B,$F27,'II-F Func Factors'!$E:$E)</f>
        <v>#VALUE!</v>
      </c>
      <c r="S27" s="32" t="e">
        <f t="shared" si="0"/>
        <v>#VALUE!</v>
      </c>
      <c r="T27" s="32">
        <v>0</v>
      </c>
      <c r="U27" s="32">
        <v>0</v>
      </c>
      <c r="V27" s="32" t="e">
        <f t="shared" si="1"/>
        <v>#VALUE!</v>
      </c>
      <c r="W27" s="32" t="e">
        <f>'II-D-2.9.1'!X27-V27</f>
        <v>#VALUE!</v>
      </c>
    </row>
    <row r="28" spans="1:23" ht="12" thickBot="1">
      <c r="A28" s="16">
        <f t="shared" si="2"/>
        <v>15</v>
      </c>
      <c r="B28" s="9" t="s">
        <v>220</v>
      </c>
      <c r="C28" s="399" t="s">
        <v>578</v>
      </c>
      <c r="D28" s="399"/>
      <c r="E28" s="73" t="s">
        <v>220</v>
      </c>
      <c r="F28" s="73" t="s">
        <v>220</v>
      </c>
      <c r="G28" s="71" t="e">
        <f t="shared" ref="G28:W28" si="4">SUM(G15:G27)</f>
        <v>#VALUE!</v>
      </c>
      <c r="H28" s="71" t="e">
        <f t="shared" si="4"/>
        <v>#VALUE!</v>
      </c>
      <c r="I28" s="71" t="e">
        <f t="shared" si="4"/>
        <v>#VALUE!</v>
      </c>
      <c r="J28" s="71" t="e">
        <f t="shared" si="4"/>
        <v>#VALUE!</v>
      </c>
      <c r="K28" s="71" t="e">
        <f t="shared" si="4"/>
        <v>#VALUE!</v>
      </c>
      <c r="L28" s="71" t="e">
        <f t="shared" si="4"/>
        <v>#VALUE!</v>
      </c>
      <c r="M28" s="71" t="e">
        <f t="shared" si="4"/>
        <v>#VALUE!</v>
      </c>
      <c r="N28" s="71" t="e">
        <f t="shared" si="4"/>
        <v>#VALUE!</v>
      </c>
      <c r="O28" s="71" t="e">
        <f t="shared" si="4"/>
        <v>#VALUE!</v>
      </c>
      <c r="P28" s="71" t="e">
        <f t="shared" si="4"/>
        <v>#VALUE!</v>
      </c>
      <c r="Q28" s="71" t="e">
        <f t="shared" si="4"/>
        <v>#VALUE!</v>
      </c>
      <c r="R28" s="71" t="e">
        <f t="shared" si="4"/>
        <v>#VALUE!</v>
      </c>
      <c r="S28" s="71" t="e">
        <f t="shared" si="4"/>
        <v>#VALUE!</v>
      </c>
      <c r="T28" s="71">
        <f t="shared" si="4"/>
        <v>0</v>
      </c>
      <c r="U28" s="71">
        <f t="shared" si="4"/>
        <v>0</v>
      </c>
      <c r="V28" s="71" t="e">
        <f t="shared" si="4"/>
        <v>#VALUE!</v>
      </c>
      <c r="W28" s="71" t="e">
        <f t="shared" si="4"/>
        <v>#VALUE!</v>
      </c>
    </row>
    <row r="29" spans="1:23" ht="12" thickTop="1">
      <c r="A29" s="16">
        <f t="shared" si="2"/>
        <v>16</v>
      </c>
      <c r="B29" s="9" t="s">
        <v>220</v>
      </c>
      <c r="C29" s="8"/>
      <c r="D29" s="8"/>
      <c r="E29" s="69" t="s">
        <v>220</v>
      </c>
      <c r="F29" s="69"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row>
    <row r="30" spans="1:23">
      <c r="A30" s="16">
        <f t="shared" si="2"/>
        <v>17</v>
      </c>
      <c r="B30" s="61">
        <v>2022</v>
      </c>
      <c r="C30" s="61"/>
      <c r="D30" s="61"/>
      <c r="E30" s="69"/>
      <c r="F30" s="69"/>
      <c r="G30" s="32"/>
      <c r="H30" s="32"/>
      <c r="I30" s="32"/>
      <c r="J30" s="32"/>
      <c r="K30" s="32"/>
      <c r="L30" s="32"/>
      <c r="M30" s="32"/>
      <c r="N30" s="32"/>
      <c r="O30" s="32"/>
      <c r="P30" s="32"/>
      <c r="Q30" s="32"/>
      <c r="R30" s="32"/>
      <c r="S30" s="32"/>
      <c r="T30" s="32"/>
      <c r="U30" s="32"/>
      <c r="V30" s="32"/>
      <c r="W30" s="32"/>
    </row>
    <row r="31" spans="1:23">
      <c r="A31" s="16">
        <f t="shared" si="2"/>
        <v>18</v>
      </c>
      <c r="B31" s="758">
        <v>2022</v>
      </c>
      <c r="C31" s="62">
        <v>9310</v>
      </c>
      <c r="D31" s="62" t="s">
        <v>2877</v>
      </c>
      <c r="E31" s="26">
        <f t="shared" ref="E31:E41" si="5">(SUMIFS(II_F_2_REG_Allocators_Functionalization_Factor,II_F_2_H_Functionalization_Factor,F31))</f>
        <v>5</v>
      </c>
      <c r="F31" s="16" t="s">
        <v>532</v>
      </c>
      <c r="G31" s="32" t="e">
        <f>'II-D-2.9.1'!E31*SUMIF('II-F Func Factors'!$B:$B,$F31,'II-F Func Factors'!$E:$E)</f>
        <v>#VALUE!</v>
      </c>
      <c r="H31" s="32" t="e">
        <f>'II-D-2.9.1'!F31*SUMIF('II-F Func Factors'!$B:$B,$F31,'II-F Func Factors'!$E:$E)</f>
        <v>#VALUE!</v>
      </c>
      <c r="I31" s="32" t="e">
        <f>'II-D-2.9.1'!G31*SUMIF('II-F Func Factors'!$B:$B,$F31,'II-F Func Factors'!$E:$E)</f>
        <v>#VALUE!</v>
      </c>
      <c r="J31" s="32" t="e">
        <f>'II-D-2.9.1'!H31*SUMIF('II-F Func Factors'!$B:$B,$F31,'II-F Func Factors'!$E:$E)</f>
        <v>#VALUE!</v>
      </c>
      <c r="K31" s="32" t="e">
        <f>'II-D-2.9.1'!I31*SUMIF('II-F Func Factors'!$B:$B,$F31,'II-F Func Factors'!$E:$E)</f>
        <v>#VALUE!</v>
      </c>
      <c r="L31" s="32" t="e">
        <f>'II-D-2.9.1'!J31*SUMIF('II-F Func Factors'!$B:$B,$F31,'II-F Func Factors'!$E:$E)</f>
        <v>#VALUE!</v>
      </c>
      <c r="M31" s="32" t="e">
        <f>'II-D-2.9.1'!K31*SUMIF('II-F Func Factors'!$B:$B,$F31,'II-F Func Factors'!$E:$E)</f>
        <v>#VALUE!</v>
      </c>
      <c r="N31" s="32" t="e">
        <f>'II-D-2.9.1'!L31*SUMIF('II-F Func Factors'!$B:$B,$F31,'II-F Func Factors'!$E:$E)</f>
        <v>#VALUE!</v>
      </c>
      <c r="O31" s="32" t="e">
        <f>'II-D-2.9.1'!M31*SUMIF('II-F Func Factors'!$B:$B,$F31,'II-F Func Factors'!$E:$E)</f>
        <v>#VALUE!</v>
      </c>
      <c r="P31" s="32" t="e">
        <f>'II-D-2.9.1'!N31*SUMIF('II-F Func Factors'!$B:$B,$F31,'II-F Func Factors'!$E:$E)</f>
        <v>#VALUE!</v>
      </c>
      <c r="Q31" s="32" t="e">
        <f>'II-D-2.9.1'!O31*SUMIF('II-F Func Factors'!$B:$B,$F31,'II-F Func Factors'!$E:$E)</f>
        <v>#VALUE!</v>
      </c>
      <c r="R31" s="32" t="e">
        <f>'II-D-2.9.1'!P31*SUMIF('II-F Func Factors'!$B:$B,$F31,'II-F Func Factors'!$E:$E)</f>
        <v>#VALUE!</v>
      </c>
      <c r="S31" s="32" t="e">
        <f t="shared" ref="S31:S41" si="6">SUM(G31:R31)</f>
        <v>#VALUE!</v>
      </c>
      <c r="T31" s="32">
        <v>0</v>
      </c>
      <c r="U31" s="32">
        <v>0</v>
      </c>
      <c r="V31" s="32" t="e">
        <f t="shared" ref="V31:V41" si="7">SUM(S31:U31)</f>
        <v>#VALUE!</v>
      </c>
      <c r="W31" s="32" t="e">
        <f>'II-D-2.9.1'!X31-V31</f>
        <v>#VALUE!</v>
      </c>
    </row>
    <row r="32" spans="1:23">
      <c r="A32" s="16">
        <f t="shared" si="2"/>
        <v>19</v>
      </c>
      <c r="B32" s="758">
        <v>2022</v>
      </c>
      <c r="C32" s="62">
        <v>9310</v>
      </c>
      <c r="D32" s="62" t="s">
        <v>2878</v>
      </c>
      <c r="E32" s="26">
        <f t="shared" si="5"/>
        <v>5</v>
      </c>
      <c r="F32" s="16" t="s">
        <v>532</v>
      </c>
      <c r="G32" s="32" t="e">
        <f>'II-D-2.9.1'!E32*SUMIF('II-F Func Factors'!$B:$B,$F32,'II-F Func Factors'!$E:$E)</f>
        <v>#VALUE!</v>
      </c>
      <c r="H32" s="32" t="e">
        <f>'II-D-2.9.1'!F32*SUMIF('II-F Func Factors'!$B:$B,$F32,'II-F Func Factors'!$E:$E)</f>
        <v>#VALUE!</v>
      </c>
      <c r="I32" s="32" t="e">
        <f>'II-D-2.9.1'!G32*SUMIF('II-F Func Factors'!$B:$B,$F32,'II-F Func Factors'!$E:$E)</f>
        <v>#VALUE!</v>
      </c>
      <c r="J32" s="32" t="e">
        <f>'II-D-2.9.1'!H32*SUMIF('II-F Func Factors'!$B:$B,$F32,'II-F Func Factors'!$E:$E)</f>
        <v>#VALUE!</v>
      </c>
      <c r="K32" s="32" t="e">
        <f>'II-D-2.9.1'!I32*SUMIF('II-F Func Factors'!$B:$B,$F32,'II-F Func Factors'!$E:$E)</f>
        <v>#VALUE!</v>
      </c>
      <c r="L32" s="32" t="e">
        <f>'II-D-2.9.1'!J32*SUMIF('II-F Func Factors'!$B:$B,$F32,'II-F Func Factors'!$E:$E)</f>
        <v>#VALUE!</v>
      </c>
      <c r="M32" s="32" t="e">
        <f>'II-D-2.9.1'!K32*SUMIF('II-F Func Factors'!$B:$B,$F32,'II-F Func Factors'!$E:$E)</f>
        <v>#VALUE!</v>
      </c>
      <c r="N32" s="32" t="e">
        <f>'II-D-2.9.1'!L32*SUMIF('II-F Func Factors'!$B:$B,$F32,'II-F Func Factors'!$E:$E)</f>
        <v>#VALUE!</v>
      </c>
      <c r="O32" s="32" t="e">
        <f>'II-D-2.9.1'!M32*SUMIF('II-F Func Factors'!$B:$B,$F32,'II-F Func Factors'!$E:$E)</f>
        <v>#VALUE!</v>
      </c>
      <c r="P32" s="32" t="e">
        <f>'II-D-2.9.1'!N32*SUMIF('II-F Func Factors'!$B:$B,$F32,'II-F Func Factors'!$E:$E)</f>
        <v>#VALUE!</v>
      </c>
      <c r="Q32" s="32" t="e">
        <f>'II-D-2.9.1'!O32*SUMIF('II-F Func Factors'!$B:$B,$F32,'II-F Func Factors'!$E:$E)</f>
        <v>#VALUE!</v>
      </c>
      <c r="R32" s="32" t="e">
        <f>'II-D-2.9.1'!P32*SUMIF('II-F Func Factors'!$B:$B,$F32,'II-F Func Factors'!$E:$E)</f>
        <v>#VALUE!</v>
      </c>
      <c r="S32" s="32" t="e">
        <f t="shared" si="6"/>
        <v>#VALUE!</v>
      </c>
      <c r="T32" s="32">
        <v>0</v>
      </c>
      <c r="U32" s="32">
        <v>0</v>
      </c>
      <c r="V32" s="32" t="e">
        <f t="shared" si="7"/>
        <v>#VALUE!</v>
      </c>
      <c r="W32" s="32" t="e">
        <f>'II-D-2.9.1'!X32-V32</f>
        <v>#VALUE!</v>
      </c>
    </row>
    <row r="33" spans="1:23">
      <c r="A33" s="16">
        <f t="shared" si="2"/>
        <v>20</v>
      </c>
      <c r="B33" s="758">
        <v>2022</v>
      </c>
      <c r="C33" s="62">
        <v>9310</v>
      </c>
      <c r="D33" s="62" t="s">
        <v>2879</v>
      </c>
      <c r="E33" s="26">
        <f t="shared" si="5"/>
        <v>5</v>
      </c>
      <c r="F33" s="16" t="s">
        <v>532</v>
      </c>
      <c r="G33" s="32" t="e">
        <f>'II-D-2.9.1'!E33*SUMIF('II-F Func Factors'!$B:$B,$F33,'II-F Func Factors'!$E:$E)</f>
        <v>#VALUE!</v>
      </c>
      <c r="H33" s="32" t="e">
        <f>'II-D-2.9.1'!F33*SUMIF('II-F Func Factors'!$B:$B,$F33,'II-F Func Factors'!$E:$E)</f>
        <v>#VALUE!</v>
      </c>
      <c r="I33" s="32" t="e">
        <f>'II-D-2.9.1'!G33*SUMIF('II-F Func Factors'!$B:$B,$F33,'II-F Func Factors'!$E:$E)</f>
        <v>#VALUE!</v>
      </c>
      <c r="J33" s="32" t="e">
        <f>'II-D-2.9.1'!H33*SUMIF('II-F Func Factors'!$B:$B,$F33,'II-F Func Factors'!$E:$E)</f>
        <v>#VALUE!</v>
      </c>
      <c r="K33" s="32" t="e">
        <f>'II-D-2.9.1'!I33*SUMIF('II-F Func Factors'!$B:$B,$F33,'II-F Func Factors'!$E:$E)</f>
        <v>#VALUE!</v>
      </c>
      <c r="L33" s="32" t="e">
        <f>'II-D-2.9.1'!J33*SUMIF('II-F Func Factors'!$B:$B,$F33,'II-F Func Factors'!$E:$E)</f>
        <v>#VALUE!</v>
      </c>
      <c r="M33" s="32" t="e">
        <f>'II-D-2.9.1'!K33*SUMIF('II-F Func Factors'!$B:$B,$F33,'II-F Func Factors'!$E:$E)</f>
        <v>#VALUE!</v>
      </c>
      <c r="N33" s="32" t="e">
        <f>'II-D-2.9.1'!L33*SUMIF('II-F Func Factors'!$B:$B,$F33,'II-F Func Factors'!$E:$E)</f>
        <v>#VALUE!</v>
      </c>
      <c r="O33" s="32" t="e">
        <f>'II-D-2.9.1'!M33*SUMIF('II-F Func Factors'!$B:$B,$F33,'II-F Func Factors'!$E:$E)</f>
        <v>#VALUE!</v>
      </c>
      <c r="P33" s="32" t="e">
        <f>'II-D-2.9.1'!N33*SUMIF('II-F Func Factors'!$B:$B,$F33,'II-F Func Factors'!$E:$E)</f>
        <v>#VALUE!</v>
      </c>
      <c r="Q33" s="32" t="e">
        <f>'II-D-2.9.1'!O33*SUMIF('II-F Func Factors'!$B:$B,$F33,'II-F Func Factors'!$E:$E)</f>
        <v>#VALUE!</v>
      </c>
      <c r="R33" s="32" t="e">
        <f>'II-D-2.9.1'!P33*SUMIF('II-F Func Factors'!$B:$B,$F33,'II-F Func Factors'!$E:$E)</f>
        <v>#VALUE!</v>
      </c>
      <c r="S33" s="32" t="e">
        <f t="shared" si="6"/>
        <v>#VALUE!</v>
      </c>
      <c r="T33" s="32">
        <v>0</v>
      </c>
      <c r="U33" s="32">
        <v>0</v>
      </c>
      <c r="V33" s="32" t="e">
        <f t="shared" si="7"/>
        <v>#VALUE!</v>
      </c>
      <c r="W33" s="32" t="e">
        <f>'II-D-2.9.1'!X33-V33</f>
        <v>#VALUE!</v>
      </c>
    </row>
    <row r="34" spans="1:23">
      <c r="A34" s="16">
        <f t="shared" si="2"/>
        <v>21</v>
      </c>
      <c r="B34" s="758">
        <v>2022</v>
      </c>
      <c r="C34" s="62">
        <v>9310</v>
      </c>
      <c r="D34" s="62" t="s">
        <v>2880</v>
      </c>
      <c r="E34" s="26">
        <f t="shared" si="5"/>
        <v>5</v>
      </c>
      <c r="F34" s="16" t="s">
        <v>532</v>
      </c>
      <c r="G34" s="32" t="e">
        <f>'II-D-2.9.1'!E34*SUMIF('II-F Func Factors'!$B:$B,$F34,'II-F Func Factors'!$E:$E)</f>
        <v>#VALUE!</v>
      </c>
      <c r="H34" s="32" t="e">
        <f>'II-D-2.9.1'!F34*SUMIF('II-F Func Factors'!$B:$B,$F34,'II-F Func Factors'!$E:$E)</f>
        <v>#VALUE!</v>
      </c>
      <c r="I34" s="32" t="e">
        <f>'II-D-2.9.1'!G34*SUMIF('II-F Func Factors'!$B:$B,$F34,'II-F Func Factors'!$E:$E)</f>
        <v>#VALUE!</v>
      </c>
      <c r="J34" s="32" t="e">
        <f>'II-D-2.9.1'!H34*SUMIF('II-F Func Factors'!$B:$B,$F34,'II-F Func Factors'!$E:$E)</f>
        <v>#VALUE!</v>
      </c>
      <c r="K34" s="32" t="e">
        <f>'II-D-2.9.1'!I34*SUMIF('II-F Func Factors'!$B:$B,$F34,'II-F Func Factors'!$E:$E)</f>
        <v>#VALUE!</v>
      </c>
      <c r="L34" s="32" t="e">
        <f>'II-D-2.9.1'!J34*SUMIF('II-F Func Factors'!$B:$B,$F34,'II-F Func Factors'!$E:$E)</f>
        <v>#VALUE!</v>
      </c>
      <c r="M34" s="32" t="e">
        <f>'II-D-2.9.1'!K34*SUMIF('II-F Func Factors'!$B:$B,$F34,'II-F Func Factors'!$E:$E)</f>
        <v>#VALUE!</v>
      </c>
      <c r="N34" s="32" t="e">
        <f>'II-D-2.9.1'!L34*SUMIF('II-F Func Factors'!$B:$B,$F34,'II-F Func Factors'!$E:$E)</f>
        <v>#VALUE!</v>
      </c>
      <c r="O34" s="32" t="e">
        <f>'II-D-2.9.1'!M34*SUMIF('II-F Func Factors'!$B:$B,$F34,'II-F Func Factors'!$E:$E)</f>
        <v>#VALUE!</v>
      </c>
      <c r="P34" s="32" t="e">
        <f>'II-D-2.9.1'!N34*SUMIF('II-F Func Factors'!$B:$B,$F34,'II-F Func Factors'!$E:$E)</f>
        <v>#VALUE!</v>
      </c>
      <c r="Q34" s="32" t="e">
        <f>'II-D-2.9.1'!O34*SUMIF('II-F Func Factors'!$B:$B,$F34,'II-F Func Factors'!$E:$E)</f>
        <v>#VALUE!</v>
      </c>
      <c r="R34" s="32" t="e">
        <f>'II-D-2.9.1'!P34*SUMIF('II-F Func Factors'!$B:$B,$F34,'II-F Func Factors'!$E:$E)</f>
        <v>#VALUE!</v>
      </c>
      <c r="S34" s="32" t="e">
        <f t="shared" si="6"/>
        <v>#VALUE!</v>
      </c>
      <c r="T34" s="32">
        <v>0</v>
      </c>
      <c r="U34" s="32">
        <v>0</v>
      </c>
      <c r="V34" s="32" t="e">
        <f t="shared" si="7"/>
        <v>#VALUE!</v>
      </c>
      <c r="W34" s="32" t="e">
        <f>'II-D-2.9.1'!X34-V34</f>
        <v>#VALUE!</v>
      </c>
    </row>
    <row r="35" spans="1:23">
      <c r="A35" s="16">
        <f t="shared" si="2"/>
        <v>22</v>
      </c>
      <c r="B35" s="758">
        <v>2022</v>
      </c>
      <c r="C35" s="62">
        <v>1070</v>
      </c>
      <c r="D35" s="62" t="s">
        <v>2881</v>
      </c>
      <c r="E35" s="26">
        <f t="shared" si="5"/>
        <v>0</v>
      </c>
      <c r="F35" s="16" t="s">
        <v>666</v>
      </c>
      <c r="G35" s="32" t="e">
        <f>'II-D-2.9.1'!E35*SUMIF('II-F Func Factors'!$B:$B,$F35,'II-F Func Factors'!$E:$E)</f>
        <v>#VALUE!</v>
      </c>
      <c r="H35" s="32" t="e">
        <f>'II-D-2.9.1'!F35*SUMIF('II-F Func Factors'!$B:$B,$F35,'II-F Func Factors'!$E:$E)</f>
        <v>#VALUE!</v>
      </c>
      <c r="I35" s="32" t="e">
        <f>'II-D-2.9.1'!G35*SUMIF('II-F Func Factors'!$B:$B,$F35,'II-F Func Factors'!$E:$E)</f>
        <v>#VALUE!</v>
      </c>
      <c r="J35" s="32" t="e">
        <f>'II-D-2.9.1'!H35*SUMIF('II-F Func Factors'!$B:$B,$F35,'II-F Func Factors'!$E:$E)</f>
        <v>#VALUE!</v>
      </c>
      <c r="K35" s="32" t="e">
        <f>'II-D-2.9.1'!I35*SUMIF('II-F Func Factors'!$B:$B,$F35,'II-F Func Factors'!$E:$E)</f>
        <v>#VALUE!</v>
      </c>
      <c r="L35" s="32" t="e">
        <f>'II-D-2.9.1'!J35*SUMIF('II-F Func Factors'!$B:$B,$F35,'II-F Func Factors'!$E:$E)</f>
        <v>#VALUE!</v>
      </c>
      <c r="M35" s="32" t="e">
        <f>'II-D-2.9.1'!K35*SUMIF('II-F Func Factors'!$B:$B,$F35,'II-F Func Factors'!$E:$E)</f>
        <v>#VALUE!</v>
      </c>
      <c r="N35" s="32" t="e">
        <f>'II-D-2.9.1'!L35*SUMIF('II-F Func Factors'!$B:$B,$F35,'II-F Func Factors'!$E:$E)</f>
        <v>#VALUE!</v>
      </c>
      <c r="O35" s="32" t="e">
        <f>'II-D-2.9.1'!M35*SUMIF('II-F Func Factors'!$B:$B,$F35,'II-F Func Factors'!$E:$E)</f>
        <v>#VALUE!</v>
      </c>
      <c r="P35" s="32" t="e">
        <f>'II-D-2.9.1'!N35*SUMIF('II-F Func Factors'!$B:$B,$F35,'II-F Func Factors'!$E:$E)</f>
        <v>#VALUE!</v>
      </c>
      <c r="Q35" s="32" t="e">
        <f>'II-D-2.9.1'!O35*SUMIF('II-F Func Factors'!$B:$B,$F35,'II-F Func Factors'!$E:$E)</f>
        <v>#VALUE!</v>
      </c>
      <c r="R35" s="32" t="e">
        <f>'II-D-2.9.1'!P35*SUMIF('II-F Func Factors'!$B:$B,$F35,'II-F Func Factors'!$E:$E)</f>
        <v>#VALUE!</v>
      </c>
      <c r="S35" s="32" t="e">
        <f t="shared" si="6"/>
        <v>#VALUE!</v>
      </c>
      <c r="T35" s="32">
        <v>0</v>
      </c>
      <c r="U35" s="32">
        <v>0</v>
      </c>
      <c r="V35" s="32" t="e">
        <f t="shared" si="7"/>
        <v>#VALUE!</v>
      </c>
      <c r="W35" s="32" t="e">
        <f>'II-D-2.9.1'!X35-V35</f>
        <v>#VALUE!</v>
      </c>
    </row>
    <row r="36" spans="1:23">
      <c r="A36" s="16">
        <f t="shared" si="2"/>
        <v>23</v>
      </c>
      <c r="B36" s="758">
        <v>2022</v>
      </c>
      <c r="C36" s="62">
        <v>1070</v>
      </c>
      <c r="D36" s="62" t="s">
        <v>2882</v>
      </c>
      <c r="E36" s="26">
        <f t="shared" si="5"/>
        <v>0</v>
      </c>
      <c r="F36" s="16" t="s">
        <v>666</v>
      </c>
      <c r="G36" s="32" t="e">
        <f>'II-D-2.9.1'!E36*SUMIF('II-F Func Factors'!$B:$B,$F36,'II-F Func Factors'!$E:$E)</f>
        <v>#VALUE!</v>
      </c>
      <c r="H36" s="32" t="e">
        <f>'II-D-2.9.1'!F36*SUMIF('II-F Func Factors'!$B:$B,$F36,'II-F Func Factors'!$E:$E)</f>
        <v>#VALUE!</v>
      </c>
      <c r="I36" s="32" t="e">
        <f>'II-D-2.9.1'!G36*SUMIF('II-F Func Factors'!$B:$B,$F36,'II-F Func Factors'!$E:$E)</f>
        <v>#VALUE!</v>
      </c>
      <c r="J36" s="32" t="e">
        <f>'II-D-2.9.1'!H36*SUMIF('II-F Func Factors'!$B:$B,$F36,'II-F Func Factors'!$E:$E)</f>
        <v>#VALUE!</v>
      </c>
      <c r="K36" s="32" t="e">
        <f>'II-D-2.9.1'!I36*SUMIF('II-F Func Factors'!$B:$B,$F36,'II-F Func Factors'!$E:$E)</f>
        <v>#VALUE!</v>
      </c>
      <c r="L36" s="32" t="e">
        <f>'II-D-2.9.1'!J36*SUMIF('II-F Func Factors'!$B:$B,$F36,'II-F Func Factors'!$E:$E)</f>
        <v>#VALUE!</v>
      </c>
      <c r="M36" s="32" t="e">
        <f>'II-D-2.9.1'!K36*SUMIF('II-F Func Factors'!$B:$B,$F36,'II-F Func Factors'!$E:$E)</f>
        <v>#VALUE!</v>
      </c>
      <c r="N36" s="32" t="e">
        <f>'II-D-2.9.1'!L36*SUMIF('II-F Func Factors'!$B:$B,$F36,'II-F Func Factors'!$E:$E)</f>
        <v>#VALUE!</v>
      </c>
      <c r="O36" s="32" t="e">
        <f>'II-D-2.9.1'!M36*SUMIF('II-F Func Factors'!$B:$B,$F36,'II-F Func Factors'!$E:$E)</f>
        <v>#VALUE!</v>
      </c>
      <c r="P36" s="32" t="e">
        <f>'II-D-2.9.1'!N36*SUMIF('II-F Func Factors'!$B:$B,$F36,'II-F Func Factors'!$E:$E)</f>
        <v>#VALUE!</v>
      </c>
      <c r="Q36" s="32" t="e">
        <f>'II-D-2.9.1'!O36*SUMIF('II-F Func Factors'!$B:$B,$F36,'II-F Func Factors'!$E:$E)</f>
        <v>#VALUE!</v>
      </c>
      <c r="R36" s="32" t="e">
        <f>'II-D-2.9.1'!P36*SUMIF('II-F Func Factors'!$B:$B,$F36,'II-F Func Factors'!$E:$E)</f>
        <v>#VALUE!</v>
      </c>
      <c r="S36" s="32" t="e">
        <f t="shared" si="6"/>
        <v>#VALUE!</v>
      </c>
      <c r="T36" s="32">
        <v>0</v>
      </c>
      <c r="U36" s="32">
        <v>0</v>
      </c>
      <c r="V36" s="32" t="e">
        <f t="shared" si="7"/>
        <v>#VALUE!</v>
      </c>
      <c r="W36" s="32" t="e">
        <f>'II-D-2.9.1'!X36-V36</f>
        <v>#VALUE!</v>
      </c>
    </row>
    <row r="37" spans="1:23">
      <c r="A37" s="16">
        <f t="shared" si="2"/>
        <v>24</v>
      </c>
      <c r="B37" s="758">
        <v>2022</v>
      </c>
      <c r="C37" s="62">
        <v>9310</v>
      </c>
      <c r="D37" s="62" t="s">
        <v>2886</v>
      </c>
      <c r="E37" s="26">
        <f t="shared" si="5"/>
        <v>5</v>
      </c>
      <c r="F37" s="16" t="s">
        <v>532</v>
      </c>
      <c r="G37" s="32" t="e">
        <f>'II-D-2.9.1'!E37*SUMIF('II-F Func Factors'!$B:$B,$F37,'II-F Func Factors'!$E:$E)</f>
        <v>#VALUE!</v>
      </c>
      <c r="H37" s="32" t="e">
        <f>'II-D-2.9.1'!F37*SUMIF('II-F Func Factors'!$B:$B,$F37,'II-F Func Factors'!$E:$E)</f>
        <v>#VALUE!</v>
      </c>
      <c r="I37" s="32" t="e">
        <f>'II-D-2.9.1'!G37*SUMIF('II-F Func Factors'!$B:$B,$F37,'II-F Func Factors'!$E:$E)</f>
        <v>#VALUE!</v>
      </c>
      <c r="J37" s="32" t="e">
        <f>'II-D-2.9.1'!H37*SUMIF('II-F Func Factors'!$B:$B,$F37,'II-F Func Factors'!$E:$E)</f>
        <v>#VALUE!</v>
      </c>
      <c r="K37" s="32" t="e">
        <f>'II-D-2.9.1'!I37*SUMIF('II-F Func Factors'!$B:$B,$F37,'II-F Func Factors'!$E:$E)</f>
        <v>#VALUE!</v>
      </c>
      <c r="L37" s="32" t="e">
        <f>'II-D-2.9.1'!J37*SUMIF('II-F Func Factors'!$B:$B,$F37,'II-F Func Factors'!$E:$E)</f>
        <v>#VALUE!</v>
      </c>
      <c r="M37" s="32" t="e">
        <f>'II-D-2.9.1'!K37*SUMIF('II-F Func Factors'!$B:$B,$F37,'II-F Func Factors'!$E:$E)</f>
        <v>#VALUE!</v>
      </c>
      <c r="N37" s="32" t="e">
        <f>'II-D-2.9.1'!L37*SUMIF('II-F Func Factors'!$B:$B,$F37,'II-F Func Factors'!$E:$E)</f>
        <v>#VALUE!</v>
      </c>
      <c r="O37" s="32" t="e">
        <f>'II-D-2.9.1'!M37*SUMIF('II-F Func Factors'!$B:$B,$F37,'II-F Func Factors'!$E:$E)</f>
        <v>#VALUE!</v>
      </c>
      <c r="P37" s="32" t="e">
        <f>'II-D-2.9.1'!N37*SUMIF('II-F Func Factors'!$B:$B,$F37,'II-F Func Factors'!$E:$E)</f>
        <v>#VALUE!</v>
      </c>
      <c r="Q37" s="32" t="e">
        <f>'II-D-2.9.1'!O37*SUMIF('II-F Func Factors'!$B:$B,$F37,'II-F Func Factors'!$E:$E)</f>
        <v>#VALUE!</v>
      </c>
      <c r="R37" s="32" t="e">
        <f>'II-D-2.9.1'!P37*SUMIF('II-F Func Factors'!$B:$B,$F37,'II-F Func Factors'!$E:$E)</f>
        <v>#VALUE!</v>
      </c>
      <c r="S37" s="32" t="e">
        <f t="shared" si="6"/>
        <v>#VALUE!</v>
      </c>
      <c r="T37" s="32">
        <v>0</v>
      </c>
      <c r="U37" s="32">
        <v>0</v>
      </c>
      <c r="V37" s="32" t="e">
        <f t="shared" si="7"/>
        <v>#VALUE!</v>
      </c>
      <c r="W37" s="32" t="e">
        <f>'II-D-2.9.1'!X37-V37</f>
        <v>#VALUE!</v>
      </c>
    </row>
    <row r="38" spans="1:23">
      <c r="A38" s="16">
        <f t="shared" si="2"/>
        <v>25</v>
      </c>
      <c r="B38" s="758">
        <v>2022</v>
      </c>
      <c r="C38" s="62">
        <v>5670</v>
      </c>
      <c r="D38" s="62" t="s">
        <v>2887</v>
      </c>
      <c r="E38" s="26">
        <f t="shared" si="5"/>
        <v>2</v>
      </c>
      <c r="F38" s="16" t="s">
        <v>529</v>
      </c>
      <c r="G38" s="32" t="e">
        <f>'II-D-2.9.1'!E38*SUMIF('II-F Func Factors'!$B:$B,$F38,'II-F Func Factors'!$E:$E)</f>
        <v>#VALUE!</v>
      </c>
      <c r="H38" s="32" t="e">
        <f>'II-D-2.9.1'!F38*SUMIF('II-F Func Factors'!$B:$B,$F38,'II-F Func Factors'!$E:$E)</f>
        <v>#VALUE!</v>
      </c>
      <c r="I38" s="32" t="e">
        <f>'II-D-2.9.1'!G38*SUMIF('II-F Func Factors'!$B:$B,$F38,'II-F Func Factors'!$E:$E)</f>
        <v>#VALUE!</v>
      </c>
      <c r="J38" s="32" t="e">
        <f>'II-D-2.9.1'!H38*SUMIF('II-F Func Factors'!$B:$B,$F38,'II-F Func Factors'!$E:$E)</f>
        <v>#VALUE!</v>
      </c>
      <c r="K38" s="32" t="e">
        <f>'II-D-2.9.1'!I38*SUMIF('II-F Func Factors'!$B:$B,$F38,'II-F Func Factors'!$E:$E)</f>
        <v>#VALUE!</v>
      </c>
      <c r="L38" s="32" t="e">
        <f>'II-D-2.9.1'!J38*SUMIF('II-F Func Factors'!$B:$B,$F38,'II-F Func Factors'!$E:$E)</f>
        <v>#VALUE!</v>
      </c>
      <c r="M38" s="32" t="e">
        <f>'II-D-2.9.1'!K38*SUMIF('II-F Func Factors'!$B:$B,$F38,'II-F Func Factors'!$E:$E)</f>
        <v>#VALUE!</v>
      </c>
      <c r="N38" s="32" t="e">
        <f>'II-D-2.9.1'!L38*SUMIF('II-F Func Factors'!$B:$B,$F38,'II-F Func Factors'!$E:$E)</f>
        <v>#VALUE!</v>
      </c>
      <c r="O38" s="32" t="e">
        <f>'II-D-2.9.1'!M38*SUMIF('II-F Func Factors'!$B:$B,$F38,'II-F Func Factors'!$E:$E)</f>
        <v>#VALUE!</v>
      </c>
      <c r="P38" s="32" t="e">
        <f>'II-D-2.9.1'!N38*SUMIF('II-F Func Factors'!$B:$B,$F38,'II-F Func Factors'!$E:$E)</f>
        <v>#VALUE!</v>
      </c>
      <c r="Q38" s="32" t="e">
        <f>'II-D-2.9.1'!O38*SUMIF('II-F Func Factors'!$B:$B,$F38,'II-F Func Factors'!$E:$E)</f>
        <v>#VALUE!</v>
      </c>
      <c r="R38" s="32" t="e">
        <f>'II-D-2.9.1'!P38*SUMIF('II-F Func Factors'!$B:$B,$F38,'II-F Func Factors'!$E:$E)</f>
        <v>#VALUE!</v>
      </c>
      <c r="S38" s="32" t="e">
        <f t="shared" si="6"/>
        <v>#VALUE!</v>
      </c>
      <c r="T38" s="32">
        <v>0</v>
      </c>
      <c r="U38" s="32">
        <v>0</v>
      </c>
      <c r="V38" s="32" t="e">
        <f t="shared" si="7"/>
        <v>#VALUE!</v>
      </c>
      <c r="W38" s="32" t="e">
        <f>'II-D-2.9.1'!X38-V38</f>
        <v>#VALUE!</v>
      </c>
    </row>
    <row r="39" spans="1:23">
      <c r="A39" s="16">
        <f t="shared" si="2"/>
        <v>26</v>
      </c>
      <c r="B39" s="758">
        <v>2022</v>
      </c>
      <c r="C39" s="62">
        <v>9310</v>
      </c>
      <c r="D39" s="62" t="s">
        <v>2888</v>
      </c>
      <c r="E39" s="26">
        <f t="shared" si="5"/>
        <v>5</v>
      </c>
      <c r="F39" s="16" t="s">
        <v>532</v>
      </c>
      <c r="G39" s="32" t="e">
        <f>'II-D-2.9.1'!E39*SUMIF('II-F Func Factors'!$B:$B,$F39,'II-F Func Factors'!$E:$E)</f>
        <v>#VALUE!</v>
      </c>
      <c r="H39" s="32" t="e">
        <f>'II-D-2.9.1'!F39*SUMIF('II-F Func Factors'!$B:$B,$F39,'II-F Func Factors'!$E:$E)</f>
        <v>#VALUE!</v>
      </c>
      <c r="I39" s="32" t="e">
        <f>'II-D-2.9.1'!G39*SUMIF('II-F Func Factors'!$B:$B,$F39,'II-F Func Factors'!$E:$E)</f>
        <v>#VALUE!</v>
      </c>
      <c r="J39" s="32" t="e">
        <f>'II-D-2.9.1'!H39*SUMIF('II-F Func Factors'!$B:$B,$F39,'II-F Func Factors'!$E:$E)</f>
        <v>#VALUE!</v>
      </c>
      <c r="K39" s="32" t="e">
        <f>'II-D-2.9.1'!I39*SUMIF('II-F Func Factors'!$B:$B,$F39,'II-F Func Factors'!$E:$E)</f>
        <v>#VALUE!</v>
      </c>
      <c r="L39" s="32" t="e">
        <f>'II-D-2.9.1'!J39*SUMIF('II-F Func Factors'!$B:$B,$F39,'II-F Func Factors'!$E:$E)</f>
        <v>#VALUE!</v>
      </c>
      <c r="M39" s="32" t="e">
        <f>'II-D-2.9.1'!K39*SUMIF('II-F Func Factors'!$B:$B,$F39,'II-F Func Factors'!$E:$E)</f>
        <v>#VALUE!</v>
      </c>
      <c r="N39" s="32" t="e">
        <f>'II-D-2.9.1'!L39*SUMIF('II-F Func Factors'!$B:$B,$F39,'II-F Func Factors'!$E:$E)</f>
        <v>#VALUE!</v>
      </c>
      <c r="O39" s="32" t="e">
        <f>'II-D-2.9.1'!M39*SUMIF('II-F Func Factors'!$B:$B,$F39,'II-F Func Factors'!$E:$E)</f>
        <v>#VALUE!</v>
      </c>
      <c r="P39" s="32" t="e">
        <f>'II-D-2.9.1'!N39*SUMIF('II-F Func Factors'!$B:$B,$F39,'II-F Func Factors'!$E:$E)</f>
        <v>#VALUE!</v>
      </c>
      <c r="Q39" s="32" t="e">
        <f>'II-D-2.9.1'!O39*SUMIF('II-F Func Factors'!$B:$B,$F39,'II-F Func Factors'!$E:$E)</f>
        <v>#VALUE!</v>
      </c>
      <c r="R39" s="32" t="e">
        <f>'II-D-2.9.1'!P39*SUMIF('II-F Func Factors'!$B:$B,$F39,'II-F Func Factors'!$E:$E)</f>
        <v>#VALUE!</v>
      </c>
      <c r="S39" s="32" t="e">
        <f t="shared" si="6"/>
        <v>#VALUE!</v>
      </c>
      <c r="T39" s="32">
        <v>0</v>
      </c>
      <c r="U39" s="32">
        <v>0</v>
      </c>
      <c r="V39" s="32" t="e">
        <f t="shared" si="7"/>
        <v>#VALUE!</v>
      </c>
      <c r="W39" s="32" t="e">
        <f>'II-D-2.9.1'!X39-V39</f>
        <v>#VALUE!</v>
      </c>
    </row>
    <row r="40" spans="1:23">
      <c r="A40" s="16">
        <f t="shared" si="2"/>
        <v>27</v>
      </c>
      <c r="B40" s="758">
        <v>2022</v>
      </c>
      <c r="C40" s="62">
        <v>1070</v>
      </c>
      <c r="D40" s="62" t="s">
        <v>2890</v>
      </c>
      <c r="E40" s="26">
        <f t="shared" si="5"/>
        <v>0</v>
      </c>
      <c r="F40" s="16" t="s">
        <v>666</v>
      </c>
      <c r="G40" s="32" t="e">
        <f>'II-D-2.9.1'!E40*SUMIF('II-F Func Factors'!$B:$B,$F40,'II-F Func Factors'!$E:$E)</f>
        <v>#VALUE!</v>
      </c>
      <c r="H40" s="32" t="e">
        <f>'II-D-2.9.1'!F40*SUMIF('II-F Func Factors'!$B:$B,$F40,'II-F Func Factors'!$E:$E)</f>
        <v>#VALUE!</v>
      </c>
      <c r="I40" s="32" t="e">
        <f>'II-D-2.9.1'!G40*SUMIF('II-F Func Factors'!$B:$B,$F40,'II-F Func Factors'!$E:$E)</f>
        <v>#VALUE!</v>
      </c>
      <c r="J40" s="32" t="e">
        <f>'II-D-2.9.1'!H40*SUMIF('II-F Func Factors'!$B:$B,$F40,'II-F Func Factors'!$E:$E)</f>
        <v>#VALUE!</v>
      </c>
      <c r="K40" s="32" t="e">
        <f>'II-D-2.9.1'!I40*SUMIF('II-F Func Factors'!$B:$B,$F40,'II-F Func Factors'!$E:$E)</f>
        <v>#VALUE!</v>
      </c>
      <c r="L40" s="32" t="e">
        <f>'II-D-2.9.1'!J40*SUMIF('II-F Func Factors'!$B:$B,$F40,'II-F Func Factors'!$E:$E)</f>
        <v>#VALUE!</v>
      </c>
      <c r="M40" s="32" t="e">
        <f>'II-D-2.9.1'!K40*SUMIF('II-F Func Factors'!$B:$B,$F40,'II-F Func Factors'!$E:$E)</f>
        <v>#VALUE!</v>
      </c>
      <c r="N40" s="32" t="e">
        <f>'II-D-2.9.1'!L40*SUMIF('II-F Func Factors'!$B:$B,$F40,'II-F Func Factors'!$E:$E)</f>
        <v>#VALUE!</v>
      </c>
      <c r="O40" s="32" t="e">
        <f>'II-D-2.9.1'!M40*SUMIF('II-F Func Factors'!$B:$B,$F40,'II-F Func Factors'!$E:$E)</f>
        <v>#VALUE!</v>
      </c>
      <c r="P40" s="32" t="e">
        <f>'II-D-2.9.1'!N40*SUMIF('II-F Func Factors'!$B:$B,$F40,'II-F Func Factors'!$E:$E)</f>
        <v>#VALUE!</v>
      </c>
      <c r="Q40" s="32" t="e">
        <f>'II-D-2.9.1'!O40*SUMIF('II-F Func Factors'!$B:$B,$F40,'II-F Func Factors'!$E:$E)</f>
        <v>#VALUE!</v>
      </c>
      <c r="R40" s="32" t="e">
        <f>'II-D-2.9.1'!P40*SUMIF('II-F Func Factors'!$B:$B,$F40,'II-F Func Factors'!$E:$E)</f>
        <v>#VALUE!</v>
      </c>
      <c r="S40" s="32" t="e">
        <f t="shared" si="6"/>
        <v>#VALUE!</v>
      </c>
      <c r="T40" s="32">
        <v>0</v>
      </c>
      <c r="U40" s="32">
        <v>0</v>
      </c>
      <c r="V40" s="32" t="e">
        <f t="shared" si="7"/>
        <v>#VALUE!</v>
      </c>
      <c r="W40" s="32" t="e">
        <f>'II-D-2.9.1'!X40-V40</f>
        <v>#VALUE!</v>
      </c>
    </row>
    <row r="41" spans="1:23" ht="12" thickBot="1">
      <c r="A41" s="16">
        <f t="shared" si="2"/>
        <v>28</v>
      </c>
      <c r="B41" s="758">
        <v>2022</v>
      </c>
      <c r="C41" s="62">
        <v>1070</v>
      </c>
      <c r="D41" s="62" t="s">
        <v>2889</v>
      </c>
      <c r="E41" s="26">
        <f t="shared" si="5"/>
        <v>0</v>
      </c>
      <c r="F41" s="16" t="s">
        <v>666</v>
      </c>
      <c r="G41" s="32" t="e">
        <f>'II-D-2.9.1'!E41*SUMIF('II-F Func Factors'!$B:$B,$F41,'II-F Func Factors'!$E:$E)</f>
        <v>#VALUE!</v>
      </c>
      <c r="H41" s="32" t="e">
        <f>'II-D-2.9.1'!F41*SUMIF('II-F Func Factors'!$B:$B,$F41,'II-F Func Factors'!$E:$E)</f>
        <v>#VALUE!</v>
      </c>
      <c r="I41" s="32" t="e">
        <f>'II-D-2.9.1'!G41*SUMIF('II-F Func Factors'!$B:$B,$F41,'II-F Func Factors'!$E:$E)</f>
        <v>#VALUE!</v>
      </c>
      <c r="J41" s="32" t="e">
        <f>'II-D-2.9.1'!H41*SUMIF('II-F Func Factors'!$B:$B,$F41,'II-F Func Factors'!$E:$E)</f>
        <v>#VALUE!</v>
      </c>
      <c r="K41" s="32" t="e">
        <f>'II-D-2.9.1'!I41*SUMIF('II-F Func Factors'!$B:$B,$F41,'II-F Func Factors'!$E:$E)</f>
        <v>#VALUE!</v>
      </c>
      <c r="L41" s="32" t="e">
        <f>'II-D-2.9.1'!J41*SUMIF('II-F Func Factors'!$B:$B,$F41,'II-F Func Factors'!$E:$E)</f>
        <v>#VALUE!</v>
      </c>
      <c r="M41" s="32" t="e">
        <f>'II-D-2.9.1'!K41*SUMIF('II-F Func Factors'!$B:$B,$F41,'II-F Func Factors'!$E:$E)</f>
        <v>#VALUE!</v>
      </c>
      <c r="N41" s="32" t="e">
        <f>'II-D-2.9.1'!L41*SUMIF('II-F Func Factors'!$B:$B,$F41,'II-F Func Factors'!$E:$E)</f>
        <v>#VALUE!</v>
      </c>
      <c r="O41" s="32" t="e">
        <f>'II-D-2.9.1'!M41*SUMIF('II-F Func Factors'!$B:$B,$F41,'II-F Func Factors'!$E:$E)</f>
        <v>#VALUE!</v>
      </c>
      <c r="P41" s="32" t="e">
        <f>'II-D-2.9.1'!N41*SUMIF('II-F Func Factors'!$B:$B,$F41,'II-F Func Factors'!$E:$E)</f>
        <v>#VALUE!</v>
      </c>
      <c r="Q41" s="32" t="e">
        <f>'II-D-2.9.1'!O41*SUMIF('II-F Func Factors'!$B:$B,$F41,'II-F Func Factors'!$E:$E)</f>
        <v>#VALUE!</v>
      </c>
      <c r="R41" s="32" t="e">
        <f>'II-D-2.9.1'!P41*SUMIF('II-F Func Factors'!$B:$B,$F41,'II-F Func Factors'!$E:$E)</f>
        <v>#VALUE!</v>
      </c>
      <c r="S41" s="32" t="e">
        <f t="shared" si="6"/>
        <v>#VALUE!</v>
      </c>
      <c r="T41" s="32">
        <v>0</v>
      </c>
      <c r="U41" s="32">
        <v>0</v>
      </c>
      <c r="V41" s="32" t="e">
        <f t="shared" si="7"/>
        <v>#VALUE!</v>
      </c>
      <c r="W41" s="32" t="e">
        <f>'II-D-2.9.1'!X41-V41</f>
        <v>#VALUE!</v>
      </c>
    </row>
    <row r="42" spans="1:23" ht="12" thickBot="1">
      <c r="A42" s="16">
        <f t="shared" si="2"/>
        <v>29</v>
      </c>
      <c r="B42" s="9" t="s">
        <v>220</v>
      </c>
      <c r="C42" s="399" t="s">
        <v>578</v>
      </c>
      <c r="D42" s="399"/>
      <c r="E42" s="73" t="s">
        <v>220</v>
      </c>
      <c r="F42" s="73" t="s">
        <v>220</v>
      </c>
      <c r="G42" s="71" t="e">
        <f t="shared" ref="G42:W42" si="8">SUM(G31:G41)</f>
        <v>#VALUE!</v>
      </c>
      <c r="H42" s="71" t="e">
        <f t="shared" si="8"/>
        <v>#VALUE!</v>
      </c>
      <c r="I42" s="71" t="e">
        <f t="shared" si="8"/>
        <v>#VALUE!</v>
      </c>
      <c r="J42" s="71" t="e">
        <f t="shared" si="8"/>
        <v>#VALUE!</v>
      </c>
      <c r="K42" s="71" t="e">
        <f t="shared" si="8"/>
        <v>#VALUE!</v>
      </c>
      <c r="L42" s="71" t="e">
        <f t="shared" si="8"/>
        <v>#VALUE!</v>
      </c>
      <c r="M42" s="71" t="e">
        <f t="shared" si="8"/>
        <v>#VALUE!</v>
      </c>
      <c r="N42" s="71" t="e">
        <f t="shared" si="8"/>
        <v>#VALUE!</v>
      </c>
      <c r="O42" s="71" t="e">
        <f t="shared" si="8"/>
        <v>#VALUE!</v>
      </c>
      <c r="P42" s="71" t="e">
        <f t="shared" si="8"/>
        <v>#VALUE!</v>
      </c>
      <c r="Q42" s="71" t="e">
        <f t="shared" si="8"/>
        <v>#VALUE!</v>
      </c>
      <c r="R42" s="71" t="e">
        <f t="shared" si="8"/>
        <v>#VALUE!</v>
      </c>
      <c r="S42" s="71" t="e">
        <f t="shared" si="8"/>
        <v>#VALUE!</v>
      </c>
      <c r="T42" s="71">
        <f t="shared" si="8"/>
        <v>0</v>
      </c>
      <c r="U42" s="71">
        <f t="shared" si="8"/>
        <v>0</v>
      </c>
      <c r="V42" s="71" t="e">
        <f t="shared" si="8"/>
        <v>#VALUE!</v>
      </c>
      <c r="W42" s="71" t="e">
        <f t="shared" si="8"/>
        <v>#VALUE!</v>
      </c>
    </row>
    <row r="43" spans="1:23" ht="12" thickTop="1">
      <c r="A43" s="16">
        <f t="shared" si="2"/>
        <v>30</v>
      </c>
      <c r="B43" s="9" t="s">
        <v>220</v>
      </c>
      <c r="C43" s="8"/>
      <c r="D43" s="8"/>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c r="A44" s="16">
        <f t="shared" si="2"/>
        <v>31</v>
      </c>
      <c r="B44" s="61">
        <v>2021</v>
      </c>
      <c r="C44" s="61"/>
      <c r="D44" s="61"/>
      <c r="E44" s="69"/>
      <c r="F44" s="69"/>
      <c r="G44" s="32"/>
      <c r="H44" s="32"/>
      <c r="I44" s="32"/>
      <c r="J44" s="32"/>
      <c r="K44" s="32"/>
      <c r="L44" s="32"/>
      <c r="M44" s="32"/>
      <c r="N44" s="32"/>
      <c r="O44" s="32"/>
      <c r="P44" s="32"/>
      <c r="Q44" s="32"/>
      <c r="R44" s="32"/>
      <c r="S44" s="32"/>
      <c r="T44" s="32"/>
      <c r="U44" s="32"/>
      <c r="V44" s="32"/>
      <c r="W44" s="32"/>
    </row>
    <row r="45" spans="1:23">
      <c r="A45" s="16">
        <f t="shared" si="2"/>
        <v>32</v>
      </c>
      <c r="B45" s="758">
        <v>2021</v>
      </c>
      <c r="C45" s="62">
        <v>9310</v>
      </c>
      <c r="D45" s="62" t="s">
        <v>2877</v>
      </c>
      <c r="E45" s="26">
        <f t="shared" ref="E45:E55" si="9">(SUMIFS(II_F_2_REG_Allocators_Functionalization_Factor,II_F_2_H_Functionalization_Factor,F45))</f>
        <v>5</v>
      </c>
      <c r="F45" s="16" t="s">
        <v>532</v>
      </c>
      <c r="G45" s="32" t="e">
        <f>'II-D-2.9.1'!E45*SUMIF('II-F Func Factors'!$B:$B,$F45,'II-F Func Factors'!$E:$E)</f>
        <v>#VALUE!</v>
      </c>
      <c r="H45" s="32" t="e">
        <f>'II-D-2.9.1'!F45*SUMIF('II-F Func Factors'!$B:$B,$F45,'II-F Func Factors'!$E:$E)</f>
        <v>#VALUE!</v>
      </c>
      <c r="I45" s="32" t="e">
        <f>'II-D-2.9.1'!G45*SUMIF('II-F Func Factors'!$B:$B,$F45,'II-F Func Factors'!$E:$E)</f>
        <v>#VALUE!</v>
      </c>
      <c r="J45" s="32" t="e">
        <f>'II-D-2.9.1'!H45*SUMIF('II-F Func Factors'!$B:$B,$F45,'II-F Func Factors'!$E:$E)</f>
        <v>#VALUE!</v>
      </c>
      <c r="K45" s="32" t="e">
        <f>'II-D-2.9.1'!I45*SUMIF('II-F Func Factors'!$B:$B,$F45,'II-F Func Factors'!$E:$E)</f>
        <v>#VALUE!</v>
      </c>
      <c r="L45" s="32" t="e">
        <f>'II-D-2.9.1'!J45*SUMIF('II-F Func Factors'!$B:$B,$F45,'II-F Func Factors'!$E:$E)</f>
        <v>#VALUE!</v>
      </c>
      <c r="M45" s="32" t="e">
        <f>'II-D-2.9.1'!K45*SUMIF('II-F Func Factors'!$B:$B,$F45,'II-F Func Factors'!$E:$E)</f>
        <v>#VALUE!</v>
      </c>
      <c r="N45" s="32" t="e">
        <f>'II-D-2.9.1'!L45*SUMIF('II-F Func Factors'!$B:$B,$F45,'II-F Func Factors'!$E:$E)</f>
        <v>#VALUE!</v>
      </c>
      <c r="O45" s="32" t="e">
        <f>'II-D-2.9.1'!M45*SUMIF('II-F Func Factors'!$B:$B,$F45,'II-F Func Factors'!$E:$E)</f>
        <v>#VALUE!</v>
      </c>
      <c r="P45" s="32" t="e">
        <f>'II-D-2.9.1'!N45*SUMIF('II-F Func Factors'!$B:$B,$F45,'II-F Func Factors'!$E:$E)</f>
        <v>#VALUE!</v>
      </c>
      <c r="Q45" s="32" t="e">
        <f>'II-D-2.9.1'!O45*SUMIF('II-F Func Factors'!$B:$B,$F45,'II-F Func Factors'!$E:$E)</f>
        <v>#VALUE!</v>
      </c>
      <c r="R45" s="32" t="e">
        <f>'II-D-2.9.1'!P45*SUMIF('II-F Func Factors'!$B:$B,$F45,'II-F Func Factors'!$E:$E)</f>
        <v>#VALUE!</v>
      </c>
      <c r="S45" s="32" t="e">
        <f t="shared" ref="S45:S55" si="10">SUM(G45:R45)</f>
        <v>#VALUE!</v>
      </c>
      <c r="T45" s="32">
        <v>0</v>
      </c>
      <c r="U45" s="32">
        <v>0</v>
      </c>
      <c r="V45" s="32" t="e">
        <f t="shared" ref="V45:V55" si="11">SUM(S45:U45)</f>
        <v>#VALUE!</v>
      </c>
      <c r="W45" s="32" t="e">
        <f>'II-D-2.9.1'!X45-V45</f>
        <v>#VALUE!</v>
      </c>
    </row>
    <row r="46" spans="1:23">
      <c r="A46" s="16">
        <f t="shared" si="2"/>
        <v>33</v>
      </c>
      <c r="B46" s="758">
        <v>2021</v>
      </c>
      <c r="C46" s="62">
        <v>9310</v>
      </c>
      <c r="D46" s="62" t="s">
        <v>2878</v>
      </c>
      <c r="E46" s="26">
        <f t="shared" si="9"/>
        <v>5</v>
      </c>
      <c r="F46" s="16" t="s">
        <v>532</v>
      </c>
      <c r="G46" s="32" t="e">
        <f>'II-D-2.9.1'!E46*SUMIF('II-F Func Factors'!$B:$B,$F46,'II-F Func Factors'!$E:$E)</f>
        <v>#VALUE!</v>
      </c>
      <c r="H46" s="32" t="e">
        <f>'II-D-2.9.1'!F46*SUMIF('II-F Func Factors'!$B:$B,$F46,'II-F Func Factors'!$E:$E)</f>
        <v>#VALUE!</v>
      </c>
      <c r="I46" s="32" t="e">
        <f>'II-D-2.9.1'!G46*SUMIF('II-F Func Factors'!$B:$B,$F46,'II-F Func Factors'!$E:$E)</f>
        <v>#VALUE!</v>
      </c>
      <c r="J46" s="32" t="e">
        <f>'II-D-2.9.1'!H46*SUMIF('II-F Func Factors'!$B:$B,$F46,'II-F Func Factors'!$E:$E)</f>
        <v>#VALUE!</v>
      </c>
      <c r="K46" s="32" t="e">
        <f>'II-D-2.9.1'!I46*SUMIF('II-F Func Factors'!$B:$B,$F46,'II-F Func Factors'!$E:$E)</f>
        <v>#VALUE!</v>
      </c>
      <c r="L46" s="32" t="e">
        <f>'II-D-2.9.1'!J46*SUMIF('II-F Func Factors'!$B:$B,$F46,'II-F Func Factors'!$E:$E)</f>
        <v>#VALUE!</v>
      </c>
      <c r="M46" s="32" t="e">
        <f>'II-D-2.9.1'!K46*SUMIF('II-F Func Factors'!$B:$B,$F46,'II-F Func Factors'!$E:$E)</f>
        <v>#VALUE!</v>
      </c>
      <c r="N46" s="32" t="e">
        <f>'II-D-2.9.1'!L46*SUMIF('II-F Func Factors'!$B:$B,$F46,'II-F Func Factors'!$E:$E)</f>
        <v>#VALUE!</v>
      </c>
      <c r="O46" s="32" t="e">
        <f>'II-D-2.9.1'!M46*SUMIF('II-F Func Factors'!$B:$B,$F46,'II-F Func Factors'!$E:$E)</f>
        <v>#VALUE!</v>
      </c>
      <c r="P46" s="32" t="e">
        <f>'II-D-2.9.1'!N46*SUMIF('II-F Func Factors'!$B:$B,$F46,'II-F Func Factors'!$E:$E)</f>
        <v>#VALUE!</v>
      </c>
      <c r="Q46" s="32" t="e">
        <f>'II-D-2.9.1'!O46*SUMIF('II-F Func Factors'!$B:$B,$F46,'II-F Func Factors'!$E:$E)</f>
        <v>#VALUE!</v>
      </c>
      <c r="R46" s="32" t="e">
        <f>'II-D-2.9.1'!P46*SUMIF('II-F Func Factors'!$B:$B,$F46,'II-F Func Factors'!$E:$E)</f>
        <v>#VALUE!</v>
      </c>
      <c r="S46" s="32" t="e">
        <f t="shared" si="10"/>
        <v>#VALUE!</v>
      </c>
      <c r="T46" s="32">
        <v>0</v>
      </c>
      <c r="U46" s="32">
        <v>0</v>
      </c>
      <c r="V46" s="32" t="e">
        <f t="shared" si="11"/>
        <v>#VALUE!</v>
      </c>
      <c r="W46" s="32" t="e">
        <f>'II-D-2.9.1'!X46-V46</f>
        <v>#VALUE!</v>
      </c>
    </row>
    <row r="47" spans="1:23">
      <c r="A47" s="16">
        <f t="shared" si="2"/>
        <v>34</v>
      </c>
      <c r="B47" s="758">
        <v>2021</v>
      </c>
      <c r="C47" s="62">
        <v>9310</v>
      </c>
      <c r="D47" s="62" t="s">
        <v>2879</v>
      </c>
      <c r="E47" s="26">
        <f t="shared" si="9"/>
        <v>5</v>
      </c>
      <c r="F47" s="16" t="s">
        <v>532</v>
      </c>
      <c r="G47" s="32" t="e">
        <f>'II-D-2.9.1'!E47*SUMIF('II-F Func Factors'!$B:$B,$F47,'II-F Func Factors'!$E:$E)</f>
        <v>#VALUE!</v>
      </c>
      <c r="H47" s="32" t="e">
        <f>'II-D-2.9.1'!F47*SUMIF('II-F Func Factors'!$B:$B,$F47,'II-F Func Factors'!$E:$E)</f>
        <v>#VALUE!</v>
      </c>
      <c r="I47" s="32" t="e">
        <f>'II-D-2.9.1'!G47*SUMIF('II-F Func Factors'!$B:$B,$F47,'II-F Func Factors'!$E:$E)</f>
        <v>#VALUE!</v>
      </c>
      <c r="J47" s="32" t="e">
        <f>'II-D-2.9.1'!H47*SUMIF('II-F Func Factors'!$B:$B,$F47,'II-F Func Factors'!$E:$E)</f>
        <v>#VALUE!</v>
      </c>
      <c r="K47" s="32" t="e">
        <f>'II-D-2.9.1'!I47*SUMIF('II-F Func Factors'!$B:$B,$F47,'II-F Func Factors'!$E:$E)</f>
        <v>#VALUE!</v>
      </c>
      <c r="L47" s="32" t="e">
        <f>'II-D-2.9.1'!J47*SUMIF('II-F Func Factors'!$B:$B,$F47,'II-F Func Factors'!$E:$E)</f>
        <v>#VALUE!</v>
      </c>
      <c r="M47" s="32" t="e">
        <f>'II-D-2.9.1'!K47*SUMIF('II-F Func Factors'!$B:$B,$F47,'II-F Func Factors'!$E:$E)</f>
        <v>#VALUE!</v>
      </c>
      <c r="N47" s="32" t="e">
        <f>'II-D-2.9.1'!L47*SUMIF('II-F Func Factors'!$B:$B,$F47,'II-F Func Factors'!$E:$E)</f>
        <v>#VALUE!</v>
      </c>
      <c r="O47" s="32" t="e">
        <f>'II-D-2.9.1'!M47*SUMIF('II-F Func Factors'!$B:$B,$F47,'II-F Func Factors'!$E:$E)</f>
        <v>#VALUE!</v>
      </c>
      <c r="P47" s="32" t="e">
        <f>'II-D-2.9.1'!N47*SUMIF('II-F Func Factors'!$B:$B,$F47,'II-F Func Factors'!$E:$E)</f>
        <v>#VALUE!</v>
      </c>
      <c r="Q47" s="32" t="e">
        <f>'II-D-2.9.1'!O47*SUMIF('II-F Func Factors'!$B:$B,$F47,'II-F Func Factors'!$E:$E)</f>
        <v>#VALUE!</v>
      </c>
      <c r="R47" s="32" t="e">
        <f>'II-D-2.9.1'!P47*SUMIF('II-F Func Factors'!$B:$B,$F47,'II-F Func Factors'!$E:$E)</f>
        <v>#VALUE!</v>
      </c>
      <c r="S47" s="32" t="e">
        <f t="shared" si="10"/>
        <v>#VALUE!</v>
      </c>
      <c r="T47" s="32">
        <v>0</v>
      </c>
      <c r="U47" s="32">
        <v>0</v>
      </c>
      <c r="V47" s="32" t="e">
        <f t="shared" si="11"/>
        <v>#VALUE!</v>
      </c>
      <c r="W47" s="32" t="e">
        <f>'II-D-2.9.1'!X47-V47</f>
        <v>#VALUE!</v>
      </c>
    </row>
    <row r="48" spans="1:23">
      <c r="A48" s="16">
        <f t="shared" si="2"/>
        <v>35</v>
      </c>
      <c r="B48" s="758">
        <v>2021</v>
      </c>
      <c r="C48" s="62">
        <v>1070</v>
      </c>
      <c r="D48" s="62" t="s">
        <v>2881</v>
      </c>
      <c r="E48" s="26">
        <f t="shared" si="9"/>
        <v>0</v>
      </c>
      <c r="F48" s="16" t="s">
        <v>666</v>
      </c>
      <c r="G48" s="32" t="e">
        <f>'II-D-2.9.1'!E48*SUMIF('II-F Func Factors'!$B:$B,$F48,'II-F Func Factors'!$E:$E)</f>
        <v>#VALUE!</v>
      </c>
      <c r="H48" s="32" t="e">
        <f>'II-D-2.9.1'!F48*SUMIF('II-F Func Factors'!$B:$B,$F48,'II-F Func Factors'!$E:$E)</f>
        <v>#VALUE!</v>
      </c>
      <c r="I48" s="32" t="e">
        <f>'II-D-2.9.1'!G48*SUMIF('II-F Func Factors'!$B:$B,$F48,'II-F Func Factors'!$E:$E)</f>
        <v>#VALUE!</v>
      </c>
      <c r="J48" s="32" t="e">
        <f>'II-D-2.9.1'!H48*SUMIF('II-F Func Factors'!$B:$B,$F48,'II-F Func Factors'!$E:$E)</f>
        <v>#VALUE!</v>
      </c>
      <c r="K48" s="32" t="e">
        <f>'II-D-2.9.1'!I48*SUMIF('II-F Func Factors'!$B:$B,$F48,'II-F Func Factors'!$E:$E)</f>
        <v>#VALUE!</v>
      </c>
      <c r="L48" s="32" t="e">
        <f>'II-D-2.9.1'!J48*SUMIF('II-F Func Factors'!$B:$B,$F48,'II-F Func Factors'!$E:$E)</f>
        <v>#VALUE!</v>
      </c>
      <c r="M48" s="32" t="e">
        <f>'II-D-2.9.1'!K48*SUMIF('II-F Func Factors'!$B:$B,$F48,'II-F Func Factors'!$E:$E)</f>
        <v>#VALUE!</v>
      </c>
      <c r="N48" s="32" t="e">
        <f>'II-D-2.9.1'!L48*SUMIF('II-F Func Factors'!$B:$B,$F48,'II-F Func Factors'!$E:$E)</f>
        <v>#VALUE!</v>
      </c>
      <c r="O48" s="32" t="e">
        <f>'II-D-2.9.1'!M48*SUMIF('II-F Func Factors'!$B:$B,$F48,'II-F Func Factors'!$E:$E)</f>
        <v>#VALUE!</v>
      </c>
      <c r="P48" s="32" t="e">
        <f>'II-D-2.9.1'!N48*SUMIF('II-F Func Factors'!$B:$B,$F48,'II-F Func Factors'!$E:$E)</f>
        <v>#VALUE!</v>
      </c>
      <c r="Q48" s="32" t="e">
        <f>'II-D-2.9.1'!O48*SUMIF('II-F Func Factors'!$B:$B,$F48,'II-F Func Factors'!$E:$E)</f>
        <v>#VALUE!</v>
      </c>
      <c r="R48" s="32" t="e">
        <f>'II-D-2.9.1'!P48*SUMIF('II-F Func Factors'!$B:$B,$F48,'II-F Func Factors'!$E:$E)</f>
        <v>#VALUE!</v>
      </c>
      <c r="S48" s="32" t="e">
        <f t="shared" si="10"/>
        <v>#VALUE!</v>
      </c>
      <c r="T48" s="32">
        <v>0</v>
      </c>
      <c r="U48" s="32">
        <v>0</v>
      </c>
      <c r="V48" s="32" t="e">
        <f t="shared" si="11"/>
        <v>#VALUE!</v>
      </c>
      <c r="W48" s="32" t="e">
        <f>'II-D-2.9.1'!X48-V48</f>
        <v>#VALUE!</v>
      </c>
    </row>
    <row r="49" spans="1:23">
      <c r="A49" s="16">
        <f t="shared" si="2"/>
        <v>36</v>
      </c>
      <c r="B49" s="758">
        <v>2021</v>
      </c>
      <c r="C49" s="62">
        <v>1070</v>
      </c>
      <c r="D49" s="62" t="s">
        <v>2882</v>
      </c>
      <c r="E49" s="26">
        <f t="shared" si="9"/>
        <v>0</v>
      </c>
      <c r="F49" s="16" t="s">
        <v>666</v>
      </c>
      <c r="G49" s="32" t="e">
        <f>'II-D-2.9.1'!E49*SUMIF('II-F Func Factors'!$B:$B,$F49,'II-F Func Factors'!$E:$E)</f>
        <v>#VALUE!</v>
      </c>
      <c r="H49" s="32" t="e">
        <f>'II-D-2.9.1'!F49*SUMIF('II-F Func Factors'!$B:$B,$F49,'II-F Func Factors'!$E:$E)</f>
        <v>#VALUE!</v>
      </c>
      <c r="I49" s="32" t="e">
        <f>'II-D-2.9.1'!G49*SUMIF('II-F Func Factors'!$B:$B,$F49,'II-F Func Factors'!$E:$E)</f>
        <v>#VALUE!</v>
      </c>
      <c r="J49" s="32" t="e">
        <f>'II-D-2.9.1'!H49*SUMIF('II-F Func Factors'!$B:$B,$F49,'II-F Func Factors'!$E:$E)</f>
        <v>#VALUE!</v>
      </c>
      <c r="K49" s="32" t="e">
        <f>'II-D-2.9.1'!I49*SUMIF('II-F Func Factors'!$B:$B,$F49,'II-F Func Factors'!$E:$E)</f>
        <v>#VALUE!</v>
      </c>
      <c r="L49" s="32" t="e">
        <f>'II-D-2.9.1'!J49*SUMIF('II-F Func Factors'!$B:$B,$F49,'II-F Func Factors'!$E:$E)</f>
        <v>#VALUE!</v>
      </c>
      <c r="M49" s="32" t="e">
        <f>'II-D-2.9.1'!K49*SUMIF('II-F Func Factors'!$B:$B,$F49,'II-F Func Factors'!$E:$E)</f>
        <v>#VALUE!</v>
      </c>
      <c r="N49" s="32" t="e">
        <f>'II-D-2.9.1'!L49*SUMIF('II-F Func Factors'!$B:$B,$F49,'II-F Func Factors'!$E:$E)</f>
        <v>#VALUE!</v>
      </c>
      <c r="O49" s="32" t="e">
        <f>'II-D-2.9.1'!M49*SUMIF('II-F Func Factors'!$B:$B,$F49,'II-F Func Factors'!$E:$E)</f>
        <v>#VALUE!</v>
      </c>
      <c r="P49" s="32" t="e">
        <f>'II-D-2.9.1'!N49*SUMIF('II-F Func Factors'!$B:$B,$F49,'II-F Func Factors'!$E:$E)</f>
        <v>#VALUE!</v>
      </c>
      <c r="Q49" s="32" t="e">
        <f>'II-D-2.9.1'!O49*SUMIF('II-F Func Factors'!$B:$B,$F49,'II-F Func Factors'!$E:$E)</f>
        <v>#VALUE!</v>
      </c>
      <c r="R49" s="32" t="e">
        <f>'II-D-2.9.1'!P49*SUMIF('II-F Func Factors'!$B:$B,$F49,'II-F Func Factors'!$E:$E)</f>
        <v>#VALUE!</v>
      </c>
      <c r="S49" s="32" t="e">
        <f t="shared" si="10"/>
        <v>#VALUE!</v>
      </c>
      <c r="T49" s="32">
        <v>0</v>
      </c>
      <c r="U49" s="32">
        <v>0</v>
      </c>
      <c r="V49" s="32" t="e">
        <f t="shared" si="11"/>
        <v>#VALUE!</v>
      </c>
      <c r="W49" s="32" t="e">
        <f>'II-D-2.9.1'!X49-V49</f>
        <v>#VALUE!</v>
      </c>
    </row>
    <row r="50" spans="1:23">
      <c r="A50" s="16">
        <f t="shared" si="2"/>
        <v>37</v>
      </c>
      <c r="B50" s="758">
        <v>2021</v>
      </c>
      <c r="C50" s="62">
        <v>1070</v>
      </c>
      <c r="D50" s="62" t="s">
        <v>2884</v>
      </c>
      <c r="E50" s="26">
        <f t="shared" si="9"/>
        <v>0</v>
      </c>
      <c r="F50" s="16" t="s">
        <v>666</v>
      </c>
      <c r="G50" s="32" t="e">
        <f>'II-D-2.9.1'!E50*SUMIF('II-F Func Factors'!$B:$B,$F50,'II-F Func Factors'!$E:$E)</f>
        <v>#VALUE!</v>
      </c>
      <c r="H50" s="32" t="e">
        <f>'II-D-2.9.1'!F50*SUMIF('II-F Func Factors'!$B:$B,$F50,'II-F Func Factors'!$E:$E)</f>
        <v>#VALUE!</v>
      </c>
      <c r="I50" s="32" t="e">
        <f>'II-D-2.9.1'!G50*SUMIF('II-F Func Factors'!$B:$B,$F50,'II-F Func Factors'!$E:$E)</f>
        <v>#VALUE!</v>
      </c>
      <c r="J50" s="32" t="e">
        <f>'II-D-2.9.1'!H50*SUMIF('II-F Func Factors'!$B:$B,$F50,'II-F Func Factors'!$E:$E)</f>
        <v>#VALUE!</v>
      </c>
      <c r="K50" s="32" t="e">
        <f>'II-D-2.9.1'!I50*SUMIF('II-F Func Factors'!$B:$B,$F50,'II-F Func Factors'!$E:$E)</f>
        <v>#VALUE!</v>
      </c>
      <c r="L50" s="32" t="e">
        <f>'II-D-2.9.1'!J50*SUMIF('II-F Func Factors'!$B:$B,$F50,'II-F Func Factors'!$E:$E)</f>
        <v>#VALUE!</v>
      </c>
      <c r="M50" s="32" t="e">
        <f>'II-D-2.9.1'!K50*SUMIF('II-F Func Factors'!$B:$B,$F50,'II-F Func Factors'!$E:$E)</f>
        <v>#VALUE!</v>
      </c>
      <c r="N50" s="32" t="e">
        <f>'II-D-2.9.1'!L50*SUMIF('II-F Func Factors'!$B:$B,$F50,'II-F Func Factors'!$E:$E)</f>
        <v>#VALUE!</v>
      </c>
      <c r="O50" s="32" t="e">
        <f>'II-D-2.9.1'!M50*SUMIF('II-F Func Factors'!$B:$B,$F50,'II-F Func Factors'!$E:$E)</f>
        <v>#VALUE!</v>
      </c>
      <c r="P50" s="32" t="e">
        <f>'II-D-2.9.1'!N50*SUMIF('II-F Func Factors'!$B:$B,$F50,'II-F Func Factors'!$E:$E)</f>
        <v>#VALUE!</v>
      </c>
      <c r="Q50" s="32" t="e">
        <f>'II-D-2.9.1'!O50*SUMIF('II-F Func Factors'!$B:$B,$F50,'II-F Func Factors'!$E:$E)</f>
        <v>#VALUE!</v>
      </c>
      <c r="R50" s="32" t="e">
        <f>'II-D-2.9.1'!P50*SUMIF('II-F Func Factors'!$B:$B,$F50,'II-F Func Factors'!$E:$E)</f>
        <v>#VALUE!</v>
      </c>
      <c r="S50" s="32" t="e">
        <f t="shared" si="10"/>
        <v>#VALUE!</v>
      </c>
      <c r="T50" s="32">
        <v>0</v>
      </c>
      <c r="U50" s="32">
        <v>0</v>
      </c>
      <c r="V50" s="32" t="e">
        <f t="shared" si="11"/>
        <v>#VALUE!</v>
      </c>
      <c r="W50" s="32" t="e">
        <f>'II-D-2.9.1'!X50-V50</f>
        <v>#VALUE!</v>
      </c>
    </row>
    <row r="51" spans="1:23">
      <c r="A51" s="16">
        <f t="shared" si="2"/>
        <v>38</v>
      </c>
      <c r="B51" s="758">
        <v>2021</v>
      </c>
      <c r="C51" s="62">
        <v>9310</v>
      </c>
      <c r="D51" s="62" t="s">
        <v>2886</v>
      </c>
      <c r="E51" s="26">
        <f t="shared" si="9"/>
        <v>5</v>
      </c>
      <c r="F51" s="16" t="s">
        <v>532</v>
      </c>
      <c r="G51" s="32" t="e">
        <f>'II-D-2.9.1'!E51*SUMIF('II-F Func Factors'!$B:$B,$F51,'II-F Func Factors'!$E:$E)</f>
        <v>#VALUE!</v>
      </c>
      <c r="H51" s="32" t="e">
        <f>'II-D-2.9.1'!F51*SUMIF('II-F Func Factors'!$B:$B,$F51,'II-F Func Factors'!$E:$E)</f>
        <v>#VALUE!</v>
      </c>
      <c r="I51" s="32" t="e">
        <f>'II-D-2.9.1'!G51*SUMIF('II-F Func Factors'!$B:$B,$F51,'II-F Func Factors'!$E:$E)</f>
        <v>#VALUE!</v>
      </c>
      <c r="J51" s="32" t="e">
        <f>'II-D-2.9.1'!H51*SUMIF('II-F Func Factors'!$B:$B,$F51,'II-F Func Factors'!$E:$E)</f>
        <v>#VALUE!</v>
      </c>
      <c r="K51" s="32" t="e">
        <f>'II-D-2.9.1'!I51*SUMIF('II-F Func Factors'!$B:$B,$F51,'II-F Func Factors'!$E:$E)</f>
        <v>#VALUE!</v>
      </c>
      <c r="L51" s="32" t="e">
        <f>'II-D-2.9.1'!J51*SUMIF('II-F Func Factors'!$B:$B,$F51,'II-F Func Factors'!$E:$E)</f>
        <v>#VALUE!</v>
      </c>
      <c r="M51" s="32" t="e">
        <f>'II-D-2.9.1'!K51*SUMIF('II-F Func Factors'!$B:$B,$F51,'II-F Func Factors'!$E:$E)</f>
        <v>#VALUE!</v>
      </c>
      <c r="N51" s="32" t="e">
        <f>'II-D-2.9.1'!L51*SUMIF('II-F Func Factors'!$B:$B,$F51,'II-F Func Factors'!$E:$E)</f>
        <v>#VALUE!</v>
      </c>
      <c r="O51" s="32" t="e">
        <f>'II-D-2.9.1'!M51*SUMIF('II-F Func Factors'!$B:$B,$F51,'II-F Func Factors'!$E:$E)</f>
        <v>#VALUE!</v>
      </c>
      <c r="P51" s="32" t="e">
        <f>'II-D-2.9.1'!N51*SUMIF('II-F Func Factors'!$B:$B,$F51,'II-F Func Factors'!$E:$E)</f>
        <v>#VALUE!</v>
      </c>
      <c r="Q51" s="32" t="e">
        <f>'II-D-2.9.1'!O51*SUMIF('II-F Func Factors'!$B:$B,$F51,'II-F Func Factors'!$E:$E)</f>
        <v>#VALUE!</v>
      </c>
      <c r="R51" s="32" t="e">
        <f>'II-D-2.9.1'!P51*SUMIF('II-F Func Factors'!$B:$B,$F51,'II-F Func Factors'!$E:$E)</f>
        <v>#VALUE!</v>
      </c>
      <c r="S51" s="32" t="e">
        <f t="shared" si="10"/>
        <v>#VALUE!</v>
      </c>
      <c r="T51" s="32">
        <v>0</v>
      </c>
      <c r="U51" s="32">
        <v>0</v>
      </c>
      <c r="V51" s="32" t="e">
        <f t="shared" si="11"/>
        <v>#VALUE!</v>
      </c>
      <c r="W51" s="32" t="e">
        <f>'II-D-2.9.1'!X51-V51</f>
        <v>#VALUE!</v>
      </c>
    </row>
    <row r="52" spans="1:23">
      <c r="A52" s="16">
        <f t="shared" si="2"/>
        <v>39</v>
      </c>
      <c r="B52" s="758">
        <v>2021</v>
      </c>
      <c r="C52" s="62">
        <v>5670</v>
      </c>
      <c r="D52" s="62" t="s">
        <v>2887</v>
      </c>
      <c r="E52" s="26">
        <f t="shared" ref="E52" si="12">(SUMIFS(II_F_2_REG_Allocators_Functionalization_Factor,II_F_2_H_Functionalization_Factor,F52))</f>
        <v>2</v>
      </c>
      <c r="F52" s="16" t="s">
        <v>529</v>
      </c>
      <c r="G52" s="32" t="e">
        <f>'II-D-2.9.1'!E52*SUMIF('II-F Func Factors'!$B:$B,$F52,'II-F Func Factors'!$E:$E)</f>
        <v>#VALUE!</v>
      </c>
      <c r="H52" s="32" t="e">
        <f>'II-D-2.9.1'!F52*SUMIF('II-F Func Factors'!$B:$B,$F52,'II-F Func Factors'!$E:$E)</f>
        <v>#VALUE!</v>
      </c>
      <c r="I52" s="32" t="e">
        <f>'II-D-2.9.1'!G52*SUMIF('II-F Func Factors'!$B:$B,$F52,'II-F Func Factors'!$E:$E)</f>
        <v>#VALUE!</v>
      </c>
      <c r="J52" s="32" t="e">
        <f>'II-D-2.9.1'!H52*SUMIF('II-F Func Factors'!$B:$B,$F52,'II-F Func Factors'!$E:$E)</f>
        <v>#VALUE!</v>
      </c>
      <c r="K52" s="32" t="e">
        <f>'II-D-2.9.1'!I52*SUMIF('II-F Func Factors'!$B:$B,$F52,'II-F Func Factors'!$E:$E)</f>
        <v>#VALUE!</v>
      </c>
      <c r="L52" s="32" t="e">
        <f>'II-D-2.9.1'!J52*SUMIF('II-F Func Factors'!$B:$B,$F52,'II-F Func Factors'!$E:$E)</f>
        <v>#VALUE!</v>
      </c>
      <c r="M52" s="32" t="e">
        <f>'II-D-2.9.1'!K52*SUMIF('II-F Func Factors'!$B:$B,$F52,'II-F Func Factors'!$E:$E)</f>
        <v>#VALUE!</v>
      </c>
      <c r="N52" s="32" t="e">
        <f>'II-D-2.9.1'!L52*SUMIF('II-F Func Factors'!$B:$B,$F52,'II-F Func Factors'!$E:$E)</f>
        <v>#VALUE!</v>
      </c>
      <c r="O52" s="32" t="e">
        <f>'II-D-2.9.1'!M52*SUMIF('II-F Func Factors'!$B:$B,$F52,'II-F Func Factors'!$E:$E)</f>
        <v>#VALUE!</v>
      </c>
      <c r="P52" s="32" t="e">
        <f>'II-D-2.9.1'!N52*SUMIF('II-F Func Factors'!$B:$B,$F52,'II-F Func Factors'!$E:$E)</f>
        <v>#VALUE!</v>
      </c>
      <c r="Q52" s="32" t="e">
        <f>'II-D-2.9.1'!O52*SUMIF('II-F Func Factors'!$B:$B,$F52,'II-F Func Factors'!$E:$E)</f>
        <v>#VALUE!</v>
      </c>
      <c r="R52" s="32" t="e">
        <f>'II-D-2.9.1'!P52*SUMIF('II-F Func Factors'!$B:$B,$F52,'II-F Func Factors'!$E:$E)</f>
        <v>#VALUE!</v>
      </c>
      <c r="S52" s="32" t="e">
        <f t="shared" si="10"/>
        <v>#VALUE!</v>
      </c>
      <c r="T52" s="32">
        <v>0</v>
      </c>
      <c r="U52" s="32">
        <v>0</v>
      </c>
      <c r="V52" s="32" t="e">
        <f t="shared" si="11"/>
        <v>#VALUE!</v>
      </c>
      <c r="W52" s="32" t="e">
        <f>'II-D-2.9.1'!X52-V52</f>
        <v>#VALUE!</v>
      </c>
    </row>
    <row r="53" spans="1:23">
      <c r="A53" s="16">
        <f t="shared" si="2"/>
        <v>40</v>
      </c>
      <c r="B53" s="758">
        <v>2021</v>
      </c>
      <c r="C53" s="62">
        <v>5890</v>
      </c>
      <c r="D53" s="62" t="s">
        <v>2891</v>
      </c>
      <c r="E53" s="26">
        <f t="shared" si="9"/>
        <v>3</v>
      </c>
      <c r="F53" s="16" t="s">
        <v>530</v>
      </c>
      <c r="G53" s="32" t="e">
        <f>'II-D-2.9.1'!E53*SUMIF('II-F Func Factors'!$B:$B,$F53,'II-F Func Factors'!$E:$E)</f>
        <v>#VALUE!</v>
      </c>
      <c r="H53" s="32" t="e">
        <f>'II-D-2.9.1'!F53*SUMIF('II-F Func Factors'!$B:$B,$F53,'II-F Func Factors'!$E:$E)</f>
        <v>#VALUE!</v>
      </c>
      <c r="I53" s="32" t="e">
        <f>'II-D-2.9.1'!G53*SUMIF('II-F Func Factors'!$B:$B,$F53,'II-F Func Factors'!$E:$E)</f>
        <v>#VALUE!</v>
      </c>
      <c r="J53" s="32" t="e">
        <f>'II-D-2.9.1'!H53*SUMIF('II-F Func Factors'!$B:$B,$F53,'II-F Func Factors'!$E:$E)</f>
        <v>#VALUE!</v>
      </c>
      <c r="K53" s="32" t="e">
        <f>'II-D-2.9.1'!I53*SUMIF('II-F Func Factors'!$B:$B,$F53,'II-F Func Factors'!$E:$E)</f>
        <v>#VALUE!</v>
      </c>
      <c r="L53" s="32" t="e">
        <f>'II-D-2.9.1'!J53*SUMIF('II-F Func Factors'!$B:$B,$F53,'II-F Func Factors'!$E:$E)</f>
        <v>#VALUE!</v>
      </c>
      <c r="M53" s="32" t="e">
        <f>'II-D-2.9.1'!K53*SUMIF('II-F Func Factors'!$B:$B,$F53,'II-F Func Factors'!$E:$E)</f>
        <v>#VALUE!</v>
      </c>
      <c r="N53" s="32" t="e">
        <f>'II-D-2.9.1'!L53*SUMIF('II-F Func Factors'!$B:$B,$F53,'II-F Func Factors'!$E:$E)</f>
        <v>#VALUE!</v>
      </c>
      <c r="O53" s="32" t="e">
        <f>'II-D-2.9.1'!M53*SUMIF('II-F Func Factors'!$B:$B,$F53,'II-F Func Factors'!$E:$E)</f>
        <v>#VALUE!</v>
      </c>
      <c r="P53" s="32" t="e">
        <f>'II-D-2.9.1'!N53*SUMIF('II-F Func Factors'!$B:$B,$F53,'II-F Func Factors'!$E:$E)</f>
        <v>#VALUE!</v>
      </c>
      <c r="Q53" s="32" t="e">
        <f>'II-D-2.9.1'!O53*SUMIF('II-F Func Factors'!$B:$B,$F53,'II-F Func Factors'!$E:$E)</f>
        <v>#VALUE!</v>
      </c>
      <c r="R53" s="32" t="e">
        <f>'II-D-2.9.1'!P53*SUMIF('II-F Func Factors'!$B:$B,$F53,'II-F Func Factors'!$E:$E)</f>
        <v>#VALUE!</v>
      </c>
      <c r="S53" s="32" t="e">
        <f t="shared" si="10"/>
        <v>#VALUE!</v>
      </c>
      <c r="T53" s="32">
        <v>0</v>
      </c>
      <c r="U53" s="32">
        <v>0</v>
      </c>
      <c r="V53" s="32" t="e">
        <f t="shared" si="11"/>
        <v>#VALUE!</v>
      </c>
      <c r="W53" s="32" t="e">
        <f>'II-D-2.9.1'!X53-V53</f>
        <v>#VALUE!</v>
      </c>
    </row>
    <row r="54" spans="1:23">
      <c r="A54" s="16">
        <f t="shared" si="2"/>
        <v>41</v>
      </c>
      <c r="B54" s="758">
        <v>2021</v>
      </c>
      <c r="C54" s="62">
        <v>9310</v>
      </c>
      <c r="D54" s="62" t="s">
        <v>2888</v>
      </c>
      <c r="E54" s="26">
        <f t="shared" si="9"/>
        <v>5</v>
      </c>
      <c r="F54" s="16" t="s">
        <v>532</v>
      </c>
      <c r="G54" s="32" t="e">
        <f>'II-D-2.9.1'!E54*SUMIF('II-F Func Factors'!$B:$B,$F54,'II-F Func Factors'!$E:$E)</f>
        <v>#VALUE!</v>
      </c>
      <c r="H54" s="32" t="e">
        <f>'II-D-2.9.1'!F54*SUMIF('II-F Func Factors'!$B:$B,$F54,'II-F Func Factors'!$E:$E)</f>
        <v>#VALUE!</v>
      </c>
      <c r="I54" s="32" t="e">
        <f>'II-D-2.9.1'!G54*SUMIF('II-F Func Factors'!$B:$B,$F54,'II-F Func Factors'!$E:$E)</f>
        <v>#VALUE!</v>
      </c>
      <c r="J54" s="32" t="e">
        <f>'II-D-2.9.1'!H54*SUMIF('II-F Func Factors'!$B:$B,$F54,'II-F Func Factors'!$E:$E)</f>
        <v>#VALUE!</v>
      </c>
      <c r="K54" s="32" t="e">
        <f>'II-D-2.9.1'!I54*SUMIF('II-F Func Factors'!$B:$B,$F54,'II-F Func Factors'!$E:$E)</f>
        <v>#VALUE!</v>
      </c>
      <c r="L54" s="32" t="e">
        <f>'II-D-2.9.1'!J54*SUMIF('II-F Func Factors'!$B:$B,$F54,'II-F Func Factors'!$E:$E)</f>
        <v>#VALUE!</v>
      </c>
      <c r="M54" s="32" t="e">
        <f>'II-D-2.9.1'!K54*SUMIF('II-F Func Factors'!$B:$B,$F54,'II-F Func Factors'!$E:$E)</f>
        <v>#VALUE!</v>
      </c>
      <c r="N54" s="32" t="e">
        <f>'II-D-2.9.1'!L54*SUMIF('II-F Func Factors'!$B:$B,$F54,'II-F Func Factors'!$E:$E)</f>
        <v>#VALUE!</v>
      </c>
      <c r="O54" s="32" t="e">
        <f>'II-D-2.9.1'!M54*SUMIF('II-F Func Factors'!$B:$B,$F54,'II-F Func Factors'!$E:$E)</f>
        <v>#VALUE!</v>
      </c>
      <c r="P54" s="32" t="e">
        <f>'II-D-2.9.1'!N54*SUMIF('II-F Func Factors'!$B:$B,$F54,'II-F Func Factors'!$E:$E)</f>
        <v>#VALUE!</v>
      </c>
      <c r="Q54" s="32" t="e">
        <f>'II-D-2.9.1'!O54*SUMIF('II-F Func Factors'!$B:$B,$F54,'II-F Func Factors'!$E:$E)</f>
        <v>#VALUE!</v>
      </c>
      <c r="R54" s="32" t="e">
        <f>'II-D-2.9.1'!P54*SUMIF('II-F Func Factors'!$B:$B,$F54,'II-F Func Factors'!$E:$E)</f>
        <v>#VALUE!</v>
      </c>
      <c r="S54" s="32" t="e">
        <f t="shared" si="10"/>
        <v>#VALUE!</v>
      </c>
      <c r="T54" s="32">
        <v>0</v>
      </c>
      <c r="U54" s="32">
        <v>0</v>
      </c>
      <c r="V54" s="32" t="e">
        <f t="shared" si="11"/>
        <v>#VALUE!</v>
      </c>
      <c r="W54" s="32" t="e">
        <f>'II-D-2.9.1'!X54-V54</f>
        <v>#VALUE!</v>
      </c>
    </row>
    <row r="55" spans="1:23" ht="12" thickBot="1">
      <c r="A55" s="16">
        <f t="shared" si="2"/>
        <v>42</v>
      </c>
      <c r="B55" s="758">
        <v>2021</v>
      </c>
      <c r="C55" s="62">
        <v>1070</v>
      </c>
      <c r="D55" s="62" t="s">
        <v>2890</v>
      </c>
      <c r="E55" s="26">
        <f t="shared" si="9"/>
        <v>0</v>
      </c>
      <c r="F55" s="16" t="s">
        <v>666</v>
      </c>
      <c r="G55" s="32">
        <v>0</v>
      </c>
      <c r="H55" s="32">
        <v>0</v>
      </c>
      <c r="I55" s="32">
        <v>0</v>
      </c>
      <c r="J55" s="32">
        <v>0</v>
      </c>
      <c r="K55" s="32">
        <v>0</v>
      </c>
      <c r="L55" s="32">
        <v>0</v>
      </c>
      <c r="M55" s="32">
        <v>0</v>
      </c>
      <c r="N55" s="32">
        <v>0</v>
      </c>
      <c r="O55" s="32">
        <v>0</v>
      </c>
      <c r="P55" s="32">
        <v>0</v>
      </c>
      <c r="Q55" s="32">
        <v>0</v>
      </c>
      <c r="R55" s="32">
        <v>0</v>
      </c>
      <c r="S55" s="32">
        <f t="shared" si="10"/>
        <v>0</v>
      </c>
      <c r="T55" s="32">
        <v>0</v>
      </c>
      <c r="U55" s="32">
        <v>0</v>
      </c>
      <c r="V55" s="32">
        <f t="shared" si="11"/>
        <v>0</v>
      </c>
      <c r="W55" s="32" t="e">
        <f>'II-D-2.9.1'!X55-V55</f>
        <v>#VALUE!</v>
      </c>
    </row>
    <row r="56" spans="1:23" ht="12" thickBot="1">
      <c r="A56" s="16">
        <f t="shared" si="2"/>
        <v>43</v>
      </c>
      <c r="B56" s="9" t="s">
        <v>220</v>
      </c>
      <c r="C56" s="399" t="s">
        <v>578</v>
      </c>
      <c r="D56" s="399"/>
      <c r="E56" s="73" t="s">
        <v>220</v>
      </c>
      <c r="F56" s="73" t="s">
        <v>220</v>
      </c>
      <c r="G56" s="71" t="e">
        <f t="shared" ref="G56:W56" si="13">SUM(G45:G55)</f>
        <v>#VALUE!</v>
      </c>
      <c r="H56" s="71" t="e">
        <f t="shared" si="13"/>
        <v>#VALUE!</v>
      </c>
      <c r="I56" s="71" t="e">
        <f t="shared" si="13"/>
        <v>#VALUE!</v>
      </c>
      <c r="J56" s="71" t="e">
        <f t="shared" si="13"/>
        <v>#VALUE!</v>
      </c>
      <c r="K56" s="71" t="e">
        <f t="shared" si="13"/>
        <v>#VALUE!</v>
      </c>
      <c r="L56" s="71" t="e">
        <f t="shared" si="13"/>
        <v>#VALUE!</v>
      </c>
      <c r="M56" s="71" t="e">
        <f t="shared" si="13"/>
        <v>#VALUE!</v>
      </c>
      <c r="N56" s="71" t="e">
        <f t="shared" si="13"/>
        <v>#VALUE!</v>
      </c>
      <c r="O56" s="71" t="e">
        <f t="shared" si="13"/>
        <v>#VALUE!</v>
      </c>
      <c r="P56" s="71" t="e">
        <f t="shared" si="13"/>
        <v>#VALUE!</v>
      </c>
      <c r="Q56" s="71" t="e">
        <f t="shared" si="13"/>
        <v>#VALUE!</v>
      </c>
      <c r="R56" s="71" t="e">
        <f t="shared" si="13"/>
        <v>#VALUE!</v>
      </c>
      <c r="S56" s="71" t="e">
        <f t="shared" si="13"/>
        <v>#VALUE!</v>
      </c>
      <c r="T56" s="71">
        <f t="shared" si="13"/>
        <v>0</v>
      </c>
      <c r="U56" s="71">
        <f t="shared" si="13"/>
        <v>0</v>
      </c>
      <c r="V56" s="71" t="e">
        <f t="shared" si="13"/>
        <v>#VALUE!</v>
      </c>
      <c r="W56" s="71" t="e">
        <f t="shared" si="13"/>
        <v>#VALUE!</v>
      </c>
    </row>
    <row r="57" spans="1:23" ht="12" thickTop="1">
      <c r="A57" s="16">
        <f t="shared" si="2"/>
        <v>44</v>
      </c>
      <c r="B57" s="9" t="s">
        <v>220</v>
      </c>
      <c r="C57" s="8"/>
      <c r="D57" s="8"/>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c r="A58" s="16">
        <f t="shared" si="2"/>
        <v>45</v>
      </c>
      <c r="B58" s="61">
        <v>2020</v>
      </c>
      <c r="C58" s="61"/>
      <c r="D58" s="61"/>
      <c r="E58" s="69"/>
      <c r="F58" s="69"/>
      <c r="G58" s="32"/>
      <c r="H58" s="32"/>
      <c r="I58" s="32"/>
      <c r="J58" s="32"/>
      <c r="K58" s="32"/>
      <c r="L58" s="32"/>
      <c r="M58" s="32"/>
      <c r="N58" s="32"/>
      <c r="O58" s="32"/>
      <c r="P58" s="32"/>
      <c r="Q58" s="32"/>
      <c r="R58" s="32"/>
      <c r="S58" s="32"/>
      <c r="T58" s="32"/>
      <c r="U58" s="32"/>
      <c r="V58" s="32"/>
      <c r="W58" s="32"/>
    </row>
    <row r="59" spans="1:23">
      <c r="A59" s="16">
        <f t="shared" si="2"/>
        <v>46</v>
      </c>
      <c r="B59" s="758">
        <v>2020</v>
      </c>
      <c r="C59" s="62">
        <v>9310</v>
      </c>
      <c r="D59" s="62" t="s">
        <v>2877</v>
      </c>
      <c r="E59" s="26">
        <f t="shared" ref="E59:E68" si="14">(SUMIFS(II_F_2_REG_Allocators_Functionalization_Factor,II_F_2_H_Functionalization_Factor,F59))</f>
        <v>5</v>
      </c>
      <c r="F59" s="16" t="s">
        <v>532</v>
      </c>
      <c r="G59" s="32" t="e">
        <f>'II-D-2.9.1'!E59*SUMIF('II-F Func Factors'!$B:$B,$F59,'II-F Func Factors'!$E:$E)</f>
        <v>#VALUE!</v>
      </c>
      <c r="H59" s="32" t="e">
        <f>'II-D-2.9.1'!F59*SUMIF('II-F Func Factors'!$B:$B,$F59,'II-F Func Factors'!$E:$E)</f>
        <v>#VALUE!</v>
      </c>
      <c r="I59" s="32" t="e">
        <f>'II-D-2.9.1'!G59*SUMIF('II-F Func Factors'!$B:$B,$F59,'II-F Func Factors'!$E:$E)</f>
        <v>#VALUE!</v>
      </c>
      <c r="J59" s="32" t="e">
        <f>'II-D-2.9.1'!H59*SUMIF('II-F Func Factors'!$B:$B,$F59,'II-F Func Factors'!$E:$E)</f>
        <v>#VALUE!</v>
      </c>
      <c r="K59" s="32" t="e">
        <f>'II-D-2.9.1'!I59*SUMIF('II-F Func Factors'!$B:$B,$F59,'II-F Func Factors'!$E:$E)</f>
        <v>#VALUE!</v>
      </c>
      <c r="L59" s="32" t="e">
        <f>'II-D-2.9.1'!J59*SUMIF('II-F Func Factors'!$B:$B,$F59,'II-F Func Factors'!$E:$E)</f>
        <v>#VALUE!</v>
      </c>
      <c r="M59" s="32" t="e">
        <f>'II-D-2.9.1'!K59*SUMIF('II-F Func Factors'!$B:$B,$F59,'II-F Func Factors'!$E:$E)</f>
        <v>#VALUE!</v>
      </c>
      <c r="N59" s="32" t="e">
        <f>'II-D-2.9.1'!L59*SUMIF('II-F Func Factors'!$B:$B,$F59,'II-F Func Factors'!$E:$E)</f>
        <v>#VALUE!</v>
      </c>
      <c r="O59" s="32" t="e">
        <f>'II-D-2.9.1'!M59*SUMIF('II-F Func Factors'!$B:$B,$F59,'II-F Func Factors'!$E:$E)</f>
        <v>#VALUE!</v>
      </c>
      <c r="P59" s="32" t="e">
        <f>'II-D-2.9.1'!N59*SUMIF('II-F Func Factors'!$B:$B,$F59,'II-F Func Factors'!$E:$E)</f>
        <v>#VALUE!</v>
      </c>
      <c r="Q59" s="32" t="e">
        <f>'II-D-2.9.1'!O59*SUMIF('II-F Func Factors'!$B:$B,$F59,'II-F Func Factors'!$E:$E)</f>
        <v>#VALUE!</v>
      </c>
      <c r="R59" s="32" t="e">
        <f>'II-D-2.9.1'!P59*SUMIF('II-F Func Factors'!$B:$B,$F59,'II-F Func Factors'!$E:$E)</f>
        <v>#VALUE!</v>
      </c>
      <c r="S59" s="32" t="e">
        <f t="shared" ref="S59:S68" si="15">SUM(G59:R59)</f>
        <v>#VALUE!</v>
      </c>
      <c r="T59" s="32">
        <v>0</v>
      </c>
      <c r="U59" s="32">
        <v>0</v>
      </c>
      <c r="V59" s="32" t="e">
        <f t="shared" ref="V59:V68" si="16">SUM(S59:U59)</f>
        <v>#VALUE!</v>
      </c>
      <c r="W59" s="32" t="e">
        <f>'II-D-2.9.1'!X59-V59</f>
        <v>#VALUE!</v>
      </c>
    </row>
    <row r="60" spans="1:23">
      <c r="A60" s="16">
        <f t="shared" si="2"/>
        <v>47</v>
      </c>
      <c r="B60" s="758">
        <v>2020</v>
      </c>
      <c r="C60" s="62">
        <v>9310</v>
      </c>
      <c r="D60" s="62" t="s">
        <v>2878</v>
      </c>
      <c r="E60" s="26">
        <f t="shared" si="14"/>
        <v>5</v>
      </c>
      <c r="F60" s="16" t="s">
        <v>532</v>
      </c>
      <c r="G60" s="32" t="e">
        <f>'II-D-2.9.1'!E60*SUMIF('II-F Func Factors'!$B:$B,$F60,'II-F Func Factors'!$E:$E)</f>
        <v>#VALUE!</v>
      </c>
      <c r="H60" s="32" t="e">
        <f>'II-D-2.9.1'!F60*SUMIF('II-F Func Factors'!$B:$B,$F60,'II-F Func Factors'!$E:$E)</f>
        <v>#VALUE!</v>
      </c>
      <c r="I60" s="32" t="e">
        <f>'II-D-2.9.1'!G60*SUMIF('II-F Func Factors'!$B:$B,$F60,'II-F Func Factors'!$E:$E)</f>
        <v>#VALUE!</v>
      </c>
      <c r="J60" s="32" t="e">
        <f>'II-D-2.9.1'!H60*SUMIF('II-F Func Factors'!$B:$B,$F60,'II-F Func Factors'!$E:$E)</f>
        <v>#VALUE!</v>
      </c>
      <c r="K60" s="32" t="e">
        <f>'II-D-2.9.1'!I60*SUMIF('II-F Func Factors'!$B:$B,$F60,'II-F Func Factors'!$E:$E)</f>
        <v>#VALUE!</v>
      </c>
      <c r="L60" s="32" t="e">
        <f>'II-D-2.9.1'!J60*SUMIF('II-F Func Factors'!$B:$B,$F60,'II-F Func Factors'!$E:$E)</f>
        <v>#VALUE!</v>
      </c>
      <c r="M60" s="32" t="e">
        <f>'II-D-2.9.1'!K60*SUMIF('II-F Func Factors'!$B:$B,$F60,'II-F Func Factors'!$E:$E)</f>
        <v>#VALUE!</v>
      </c>
      <c r="N60" s="32" t="e">
        <f>'II-D-2.9.1'!L60*SUMIF('II-F Func Factors'!$B:$B,$F60,'II-F Func Factors'!$E:$E)</f>
        <v>#VALUE!</v>
      </c>
      <c r="O60" s="32" t="e">
        <f>'II-D-2.9.1'!M60*SUMIF('II-F Func Factors'!$B:$B,$F60,'II-F Func Factors'!$E:$E)</f>
        <v>#VALUE!</v>
      </c>
      <c r="P60" s="32" t="e">
        <f>'II-D-2.9.1'!N60*SUMIF('II-F Func Factors'!$B:$B,$F60,'II-F Func Factors'!$E:$E)</f>
        <v>#VALUE!</v>
      </c>
      <c r="Q60" s="32" t="e">
        <f>'II-D-2.9.1'!O60*SUMIF('II-F Func Factors'!$B:$B,$F60,'II-F Func Factors'!$E:$E)</f>
        <v>#VALUE!</v>
      </c>
      <c r="R60" s="32" t="e">
        <f>'II-D-2.9.1'!P60*SUMIF('II-F Func Factors'!$B:$B,$F60,'II-F Func Factors'!$E:$E)</f>
        <v>#VALUE!</v>
      </c>
      <c r="S60" s="32" t="e">
        <f t="shared" si="15"/>
        <v>#VALUE!</v>
      </c>
      <c r="T60" s="32">
        <v>0</v>
      </c>
      <c r="U60" s="32">
        <v>0</v>
      </c>
      <c r="V60" s="32" t="e">
        <f t="shared" si="16"/>
        <v>#VALUE!</v>
      </c>
      <c r="W60" s="32" t="e">
        <f>'II-D-2.9.1'!X60-V60</f>
        <v>#VALUE!</v>
      </c>
    </row>
    <row r="61" spans="1:23">
      <c r="A61" s="16">
        <f t="shared" si="2"/>
        <v>48</v>
      </c>
      <c r="B61" s="758">
        <v>2020</v>
      </c>
      <c r="C61" s="62">
        <v>9310</v>
      </c>
      <c r="D61" s="62" t="s">
        <v>2879</v>
      </c>
      <c r="E61" s="26">
        <f t="shared" si="14"/>
        <v>5</v>
      </c>
      <c r="F61" s="16" t="s">
        <v>532</v>
      </c>
      <c r="G61" s="32" t="e">
        <f>'II-D-2.9.1'!E61*SUMIF('II-F Func Factors'!$B:$B,$F61,'II-F Func Factors'!$E:$E)</f>
        <v>#VALUE!</v>
      </c>
      <c r="H61" s="32" t="e">
        <f>'II-D-2.9.1'!F61*SUMIF('II-F Func Factors'!$B:$B,$F61,'II-F Func Factors'!$E:$E)</f>
        <v>#VALUE!</v>
      </c>
      <c r="I61" s="32" t="e">
        <f>'II-D-2.9.1'!G61*SUMIF('II-F Func Factors'!$B:$B,$F61,'II-F Func Factors'!$E:$E)</f>
        <v>#VALUE!</v>
      </c>
      <c r="J61" s="32" t="e">
        <f>'II-D-2.9.1'!H61*SUMIF('II-F Func Factors'!$B:$B,$F61,'II-F Func Factors'!$E:$E)</f>
        <v>#VALUE!</v>
      </c>
      <c r="K61" s="32" t="e">
        <f>'II-D-2.9.1'!I61*SUMIF('II-F Func Factors'!$B:$B,$F61,'II-F Func Factors'!$E:$E)</f>
        <v>#VALUE!</v>
      </c>
      <c r="L61" s="32" t="e">
        <f>'II-D-2.9.1'!J61*SUMIF('II-F Func Factors'!$B:$B,$F61,'II-F Func Factors'!$E:$E)</f>
        <v>#VALUE!</v>
      </c>
      <c r="M61" s="32" t="e">
        <f>'II-D-2.9.1'!K61*SUMIF('II-F Func Factors'!$B:$B,$F61,'II-F Func Factors'!$E:$E)</f>
        <v>#VALUE!</v>
      </c>
      <c r="N61" s="32" t="e">
        <f>'II-D-2.9.1'!L61*SUMIF('II-F Func Factors'!$B:$B,$F61,'II-F Func Factors'!$E:$E)</f>
        <v>#VALUE!</v>
      </c>
      <c r="O61" s="32" t="e">
        <f>'II-D-2.9.1'!M61*SUMIF('II-F Func Factors'!$B:$B,$F61,'II-F Func Factors'!$E:$E)</f>
        <v>#VALUE!</v>
      </c>
      <c r="P61" s="32" t="e">
        <f>'II-D-2.9.1'!N61*SUMIF('II-F Func Factors'!$B:$B,$F61,'II-F Func Factors'!$E:$E)</f>
        <v>#VALUE!</v>
      </c>
      <c r="Q61" s="32" t="e">
        <f>'II-D-2.9.1'!O61*SUMIF('II-F Func Factors'!$B:$B,$F61,'II-F Func Factors'!$E:$E)</f>
        <v>#VALUE!</v>
      </c>
      <c r="R61" s="32" t="e">
        <f>'II-D-2.9.1'!P61*SUMIF('II-F Func Factors'!$B:$B,$F61,'II-F Func Factors'!$E:$E)</f>
        <v>#VALUE!</v>
      </c>
      <c r="S61" s="32" t="e">
        <f t="shared" si="15"/>
        <v>#VALUE!</v>
      </c>
      <c r="T61" s="32">
        <v>0</v>
      </c>
      <c r="U61" s="32">
        <v>0</v>
      </c>
      <c r="V61" s="32" t="e">
        <f t="shared" si="16"/>
        <v>#VALUE!</v>
      </c>
      <c r="W61" s="32" t="e">
        <f>'II-D-2.9.1'!X61-V61</f>
        <v>#VALUE!</v>
      </c>
    </row>
    <row r="62" spans="1:23">
      <c r="A62" s="16">
        <f t="shared" si="2"/>
        <v>49</v>
      </c>
      <c r="B62" s="758">
        <v>2020</v>
      </c>
      <c r="C62" s="62">
        <v>1070</v>
      </c>
      <c r="D62" s="62" t="s">
        <v>2881</v>
      </c>
      <c r="E62" s="26">
        <f t="shared" si="14"/>
        <v>0</v>
      </c>
      <c r="F62" s="16" t="s">
        <v>666</v>
      </c>
      <c r="G62" s="32" t="e">
        <f>'II-D-2.9.1'!E62*SUMIF('II-F Func Factors'!$B:$B,$F62,'II-F Func Factors'!$E:$E)</f>
        <v>#VALUE!</v>
      </c>
      <c r="H62" s="32" t="e">
        <f>'II-D-2.9.1'!F62*SUMIF('II-F Func Factors'!$B:$B,$F62,'II-F Func Factors'!$E:$E)</f>
        <v>#VALUE!</v>
      </c>
      <c r="I62" s="32" t="e">
        <f>'II-D-2.9.1'!G62*SUMIF('II-F Func Factors'!$B:$B,$F62,'II-F Func Factors'!$E:$E)</f>
        <v>#VALUE!</v>
      </c>
      <c r="J62" s="32" t="e">
        <f>'II-D-2.9.1'!H62*SUMIF('II-F Func Factors'!$B:$B,$F62,'II-F Func Factors'!$E:$E)</f>
        <v>#VALUE!</v>
      </c>
      <c r="K62" s="32" t="e">
        <f>'II-D-2.9.1'!I62*SUMIF('II-F Func Factors'!$B:$B,$F62,'II-F Func Factors'!$E:$E)</f>
        <v>#VALUE!</v>
      </c>
      <c r="L62" s="32" t="e">
        <f>'II-D-2.9.1'!J62*SUMIF('II-F Func Factors'!$B:$B,$F62,'II-F Func Factors'!$E:$E)</f>
        <v>#VALUE!</v>
      </c>
      <c r="M62" s="32" t="e">
        <f>'II-D-2.9.1'!K62*SUMIF('II-F Func Factors'!$B:$B,$F62,'II-F Func Factors'!$E:$E)</f>
        <v>#VALUE!</v>
      </c>
      <c r="N62" s="32" t="e">
        <f>'II-D-2.9.1'!L62*SUMIF('II-F Func Factors'!$B:$B,$F62,'II-F Func Factors'!$E:$E)</f>
        <v>#VALUE!</v>
      </c>
      <c r="O62" s="32" t="e">
        <f>'II-D-2.9.1'!M62*SUMIF('II-F Func Factors'!$B:$B,$F62,'II-F Func Factors'!$E:$E)</f>
        <v>#VALUE!</v>
      </c>
      <c r="P62" s="32" t="e">
        <f>'II-D-2.9.1'!N62*SUMIF('II-F Func Factors'!$B:$B,$F62,'II-F Func Factors'!$E:$E)</f>
        <v>#VALUE!</v>
      </c>
      <c r="Q62" s="32" t="e">
        <f>'II-D-2.9.1'!O62*SUMIF('II-F Func Factors'!$B:$B,$F62,'II-F Func Factors'!$E:$E)</f>
        <v>#VALUE!</v>
      </c>
      <c r="R62" s="32" t="e">
        <f>'II-D-2.9.1'!P62*SUMIF('II-F Func Factors'!$B:$B,$F62,'II-F Func Factors'!$E:$E)</f>
        <v>#VALUE!</v>
      </c>
      <c r="S62" s="32" t="e">
        <f t="shared" si="15"/>
        <v>#VALUE!</v>
      </c>
      <c r="T62" s="32">
        <v>0</v>
      </c>
      <c r="U62" s="32">
        <v>0</v>
      </c>
      <c r="V62" s="32" t="e">
        <f t="shared" si="16"/>
        <v>#VALUE!</v>
      </c>
      <c r="W62" s="32" t="e">
        <f>'II-D-2.9.1'!X62-V62</f>
        <v>#VALUE!</v>
      </c>
    </row>
    <row r="63" spans="1:23">
      <c r="A63" s="16">
        <f t="shared" si="2"/>
        <v>50</v>
      </c>
      <c r="B63" s="758">
        <v>2020</v>
      </c>
      <c r="C63" s="62">
        <v>1070</v>
      </c>
      <c r="D63" s="62" t="s">
        <v>2882</v>
      </c>
      <c r="E63" s="26">
        <f t="shared" si="14"/>
        <v>0</v>
      </c>
      <c r="F63" s="16" t="s">
        <v>666</v>
      </c>
      <c r="G63" s="32" t="e">
        <f>'II-D-2.9.1'!E63*SUMIF('II-F Func Factors'!$B:$B,$F63,'II-F Func Factors'!$E:$E)</f>
        <v>#VALUE!</v>
      </c>
      <c r="H63" s="32" t="e">
        <f>'II-D-2.9.1'!F63*SUMIF('II-F Func Factors'!$B:$B,$F63,'II-F Func Factors'!$E:$E)</f>
        <v>#VALUE!</v>
      </c>
      <c r="I63" s="32" t="e">
        <f>'II-D-2.9.1'!G63*SUMIF('II-F Func Factors'!$B:$B,$F63,'II-F Func Factors'!$E:$E)</f>
        <v>#VALUE!</v>
      </c>
      <c r="J63" s="32" t="e">
        <f>'II-D-2.9.1'!H63*SUMIF('II-F Func Factors'!$B:$B,$F63,'II-F Func Factors'!$E:$E)</f>
        <v>#VALUE!</v>
      </c>
      <c r="K63" s="32" t="e">
        <f>'II-D-2.9.1'!I63*SUMIF('II-F Func Factors'!$B:$B,$F63,'II-F Func Factors'!$E:$E)</f>
        <v>#VALUE!</v>
      </c>
      <c r="L63" s="32" t="e">
        <f>'II-D-2.9.1'!J63*SUMIF('II-F Func Factors'!$B:$B,$F63,'II-F Func Factors'!$E:$E)</f>
        <v>#VALUE!</v>
      </c>
      <c r="M63" s="32" t="e">
        <f>'II-D-2.9.1'!K63*SUMIF('II-F Func Factors'!$B:$B,$F63,'II-F Func Factors'!$E:$E)</f>
        <v>#VALUE!</v>
      </c>
      <c r="N63" s="32" t="e">
        <f>'II-D-2.9.1'!L63*SUMIF('II-F Func Factors'!$B:$B,$F63,'II-F Func Factors'!$E:$E)</f>
        <v>#VALUE!</v>
      </c>
      <c r="O63" s="32" t="e">
        <f>'II-D-2.9.1'!M63*SUMIF('II-F Func Factors'!$B:$B,$F63,'II-F Func Factors'!$E:$E)</f>
        <v>#VALUE!</v>
      </c>
      <c r="P63" s="32" t="e">
        <f>'II-D-2.9.1'!N63*SUMIF('II-F Func Factors'!$B:$B,$F63,'II-F Func Factors'!$E:$E)</f>
        <v>#VALUE!</v>
      </c>
      <c r="Q63" s="32" t="e">
        <f>'II-D-2.9.1'!O63*SUMIF('II-F Func Factors'!$B:$B,$F63,'II-F Func Factors'!$E:$E)</f>
        <v>#VALUE!</v>
      </c>
      <c r="R63" s="32" t="e">
        <f>'II-D-2.9.1'!P63*SUMIF('II-F Func Factors'!$B:$B,$F63,'II-F Func Factors'!$E:$E)</f>
        <v>#VALUE!</v>
      </c>
      <c r="S63" s="32" t="e">
        <f t="shared" si="15"/>
        <v>#VALUE!</v>
      </c>
      <c r="T63" s="32">
        <v>0</v>
      </c>
      <c r="U63" s="32">
        <v>0</v>
      </c>
      <c r="V63" s="32" t="e">
        <f t="shared" si="16"/>
        <v>#VALUE!</v>
      </c>
      <c r="W63" s="32" t="e">
        <f>'II-D-2.9.1'!X63-V63</f>
        <v>#VALUE!</v>
      </c>
    </row>
    <row r="64" spans="1:23">
      <c r="A64" s="16">
        <f t="shared" si="2"/>
        <v>51</v>
      </c>
      <c r="B64" s="758">
        <v>2020</v>
      </c>
      <c r="C64" s="62">
        <v>9310</v>
      </c>
      <c r="D64" s="62" t="s">
        <v>2886</v>
      </c>
      <c r="E64" s="26">
        <f t="shared" si="14"/>
        <v>5</v>
      </c>
      <c r="F64" s="16" t="s">
        <v>532</v>
      </c>
      <c r="G64" s="32" t="e">
        <f>'II-D-2.9.1'!E64*SUMIF('II-F Func Factors'!$B:$B,$F64,'II-F Func Factors'!$E:$E)</f>
        <v>#VALUE!</v>
      </c>
      <c r="H64" s="32" t="e">
        <f>'II-D-2.9.1'!F64*SUMIF('II-F Func Factors'!$B:$B,$F64,'II-F Func Factors'!$E:$E)</f>
        <v>#VALUE!</v>
      </c>
      <c r="I64" s="32" t="e">
        <f>'II-D-2.9.1'!G64*SUMIF('II-F Func Factors'!$B:$B,$F64,'II-F Func Factors'!$E:$E)</f>
        <v>#VALUE!</v>
      </c>
      <c r="J64" s="32" t="e">
        <f>'II-D-2.9.1'!H64*SUMIF('II-F Func Factors'!$B:$B,$F64,'II-F Func Factors'!$E:$E)</f>
        <v>#VALUE!</v>
      </c>
      <c r="K64" s="32" t="e">
        <f>'II-D-2.9.1'!I64*SUMIF('II-F Func Factors'!$B:$B,$F64,'II-F Func Factors'!$E:$E)</f>
        <v>#VALUE!</v>
      </c>
      <c r="L64" s="32" t="e">
        <f>'II-D-2.9.1'!J64*SUMIF('II-F Func Factors'!$B:$B,$F64,'II-F Func Factors'!$E:$E)</f>
        <v>#VALUE!</v>
      </c>
      <c r="M64" s="32" t="e">
        <f>'II-D-2.9.1'!K64*SUMIF('II-F Func Factors'!$B:$B,$F64,'II-F Func Factors'!$E:$E)</f>
        <v>#VALUE!</v>
      </c>
      <c r="N64" s="32" t="e">
        <f>'II-D-2.9.1'!L64*SUMIF('II-F Func Factors'!$B:$B,$F64,'II-F Func Factors'!$E:$E)</f>
        <v>#VALUE!</v>
      </c>
      <c r="O64" s="32" t="e">
        <f>'II-D-2.9.1'!M64*SUMIF('II-F Func Factors'!$B:$B,$F64,'II-F Func Factors'!$E:$E)</f>
        <v>#VALUE!</v>
      </c>
      <c r="P64" s="32" t="e">
        <f>'II-D-2.9.1'!N64*SUMIF('II-F Func Factors'!$B:$B,$F64,'II-F Func Factors'!$E:$E)</f>
        <v>#VALUE!</v>
      </c>
      <c r="Q64" s="32" t="e">
        <f>'II-D-2.9.1'!O64*SUMIF('II-F Func Factors'!$B:$B,$F64,'II-F Func Factors'!$E:$E)</f>
        <v>#VALUE!</v>
      </c>
      <c r="R64" s="32" t="e">
        <f>'II-D-2.9.1'!P64*SUMIF('II-F Func Factors'!$B:$B,$F64,'II-F Func Factors'!$E:$E)</f>
        <v>#VALUE!</v>
      </c>
      <c r="S64" s="32" t="e">
        <f t="shared" si="15"/>
        <v>#VALUE!</v>
      </c>
      <c r="T64" s="32">
        <v>0</v>
      </c>
      <c r="U64" s="32">
        <v>0</v>
      </c>
      <c r="V64" s="32" t="e">
        <f t="shared" si="16"/>
        <v>#VALUE!</v>
      </c>
      <c r="W64" s="32" t="e">
        <f>'II-D-2.9.1'!X64-V64</f>
        <v>#VALUE!</v>
      </c>
    </row>
    <row r="65" spans="1:23">
      <c r="A65" s="16">
        <f t="shared" si="2"/>
        <v>52</v>
      </c>
      <c r="B65" s="758">
        <v>2020</v>
      </c>
      <c r="C65" s="62">
        <v>5670</v>
      </c>
      <c r="D65" s="62" t="s">
        <v>2887</v>
      </c>
      <c r="E65" s="26">
        <f t="shared" ref="E65" si="17">(SUMIFS(II_F_2_REG_Allocators_Functionalization_Factor,II_F_2_H_Functionalization_Factor,F65))</f>
        <v>2</v>
      </c>
      <c r="F65" s="16" t="s">
        <v>529</v>
      </c>
      <c r="G65" s="32" t="e">
        <f>'II-D-2.9.1'!E65*SUMIF('II-F Func Factors'!$B:$B,$F65,'II-F Func Factors'!$E:$E)</f>
        <v>#VALUE!</v>
      </c>
      <c r="H65" s="32" t="e">
        <f>'II-D-2.9.1'!F65*SUMIF('II-F Func Factors'!$B:$B,$F65,'II-F Func Factors'!$E:$E)</f>
        <v>#VALUE!</v>
      </c>
      <c r="I65" s="32" t="e">
        <f>'II-D-2.9.1'!G65*SUMIF('II-F Func Factors'!$B:$B,$F65,'II-F Func Factors'!$E:$E)</f>
        <v>#VALUE!</v>
      </c>
      <c r="J65" s="32" t="e">
        <f>'II-D-2.9.1'!H65*SUMIF('II-F Func Factors'!$B:$B,$F65,'II-F Func Factors'!$E:$E)</f>
        <v>#VALUE!</v>
      </c>
      <c r="K65" s="32" t="e">
        <f>'II-D-2.9.1'!I65*SUMIF('II-F Func Factors'!$B:$B,$F65,'II-F Func Factors'!$E:$E)</f>
        <v>#VALUE!</v>
      </c>
      <c r="L65" s="32" t="e">
        <f>'II-D-2.9.1'!J65*SUMIF('II-F Func Factors'!$B:$B,$F65,'II-F Func Factors'!$E:$E)</f>
        <v>#VALUE!</v>
      </c>
      <c r="M65" s="32" t="e">
        <f>'II-D-2.9.1'!K65*SUMIF('II-F Func Factors'!$B:$B,$F65,'II-F Func Factors'!$E:$E)</f>
        <v>#VALUE!</v>
      </c>
      <c r="N65" s="32" t="e">
        <f>'II-D-2.9.1'!L65*SUMIF('II-F Func Factors'!$B:$B,$F65,'II-F Func Factors'!$E:$E)</f>
        <v>#VALUE!</v>
      </c>
      <c r="O65" s="32" t="e">
        <f>'II-D-2.9.1'!M65*SUMIF('II-F Func Factors'!$B:$B,$F65,'II-F Func Factors'!$E:$E)</f>
        <v>#VALUE!</v>
      </c>
      <c r="P65" s="32" t="e">
        <f>'II-D-2.9.1'!N65*SUMIF('II-F Func Factors'!$B:$B,$F65,'II-F Func Factors'!$E:$E)</f>
        <v>#VALUE!</v>
      </c>
      <c r="Q65" s="32" t="e">
        <f>'II-D-2.9.1'!O65*SUMIF('II-F Func Factors'!$B:$B,$F65,'II-F Func Factors'!$E:$E)</f>
        <v>#VALUE!</v>
      </c>
      <c r="R65" s="32" t="e">
        <f>'II-D-2.9.1'!P65*SUMIF('II-F Func Factors'!$B:$B,$F65,'II-F Func Factors'!$E:$E)</f>
        <v>#VALUE!</v>
      </c>
      <c r="S65" s="32" t="e">
        <f t="shared" si="15"/>
        <v>#VALUE!</v>
      </c>
      <c r="T65" s="32">
        <v>0</v>
      </c>
      <c r="U65" s="32">
        <v>0</v>
      </c>
      <c r="V65" s="32" t="e">
        <f t="shared" si="16"/>
        <v>#VALUE!</v>
      </c>
      <c r="W65" s="32" t="e">
        <f>'II-D-2.9.1'!X65-V65</f>
        <v>#VALUE!</v>
      </c>
    </row>
    <row r="66" spans="1:23">
      <c r="A66" s="16">
        <f t="shared" si="2"/>
        <v>53</v>
      </c>
      <c r="B66" s="758">
        <v>2020</v>
      </c>
      <c r="C66" s="62">
        <v>5890</v>
      </c>
      <c r="D66" s="62" t="s">
        <v>2891</v>
      </c>
      <c r="E66" s="26">
        <f t="shared" si="14"/>
        <v>3</v>
      </c>
      <c r="F66" s="16" t="s">
        <v>530</v>
      </c>
      <c r="G66" s="32" t="e">
        <f>'II-D-2.9.1'!E66*SUMIF('II-F Func Factors'!$B:$B,$F66,'II-F Func Factors'!$E:$E)</f>
        <v>#VALUE!</v>
      </c>
      <c r="H66" s="32" t="e">
        <f>'II-D-2.9.1'!F66*SUMIF('II-F Func Factors'!$B:$B,$F66,'II-F Func Factors'!$E:$E)</f>
        <v>#VALUE!</v>
      </c>
      <c r="I66" s="32" t="e">
        <f>'II-D-2.9.1'!G66*SUMIF('II-F Func Factors'!$B:$B,$F66,'II-F Func Factors'!$E:$E)</f>
        <v>#VALUE!</v>
      </c>
      <c r="J66" s="32" t="e">
        <f>'II-D-2.9.1'!H66*SUMIF('II-F Func Factors'!$B:$B,$F66,'II-F Func Factors'!$E:$E)</f>
        <v>#VALUE!</v>
      </c>
      <c r="K66" s="32" t="e">
        <f>'II-D-2.9.1'!I66*SUMIF('II-F Func Factors'!$B:$B,$F66,'II-F Func Factors'!$E:$E)</f>
        <v>#VALUE!</v>
      </c>
      <c r="L66" s="32" t="e">
        <f>'II-D-2.9.1'!J66*SUMIF('II-F Func Factors'!$B:$B,$F66,'II-F Func Factors'!$E:$E)</f>
        <v>#VALUE!</v>
      </c>
      <c r="M66" s="32" t="e">
        <f>'II-D-2.9.1'!K66*SUMIF('II-F Func Factors'!$B:$B,$F66,'II-F Func Factors'!$E:$E)</f>
        <v>#VALUE!</v>
      </c>
      <c r="N66" s="32" t="e">
        <f>'II-D-2.9.1'!L66*SUMIF('II-F Func Factors'!$B:$B,$F66,'II-F Func Factors'!$E:$E)</f>
        <v>#VALUE!</v>
      </c>
      <c r="O66" s="32" t="e">
        <f>'II-D-2.9.1'!M66*SUMIF('II-F Func Factors'!$B:$B,$F66,'II-F Func Factors'!$E:$E)</f>
        <v>#VALUE!</v>
      </c>
      <c r="P66" s="32" t="e">
        <f>'II-D-2.9.1'!N66*SUMIF('II-F Func Factors'!$B:$B,$F66,'II-F Func Factors'!$E:$E)</f>
        <v>#VALUE!</v>
      </c>
      <c r="Q66" s="32" t="e">
        <f>'II-D-2.9.1'!O66*SUMIF('II-F Func Factors'!$B:$B,$F66,'II-F Func Factors'!$E:$E)</f>
        <v>#VALUE!</v>
      </c>
      <c r="R66" s="32" t="e">
        <f>'II-D-2.9.1'!P66*SUMIF('II-F Func Factors'!$B:$B,$F66,'II-F Func Factors'!$E:$E)</f>
        <v>#VALUE!</v>
      </c>
      <c r="S66" s="32" t="e">
        <f t="shared" si="15"/>
        <v>#VALUE!</v>
      </c>
      <c r="T66" s="32">
        <v>0</v>
      </c>
      <c r="U66" s="32">
        <v>0</v>
      </c>
      <c r="V66" s="32" t="e">
        <f t="shared" si="16"/>
        <v>#VALUE!</v>
      </c>
      <c r="W66" s="32" t="e">
        <f>'II-D-2.9.1'!X66-V66</f>
        <v>#VALUE!</v>
      </c>
    </row>
    <row r="67" spans="1:23">
      <c r="A67" s="16">
        <f t="shared" si="2"/>
        <v>54</v>
      </c>
      <c r="B67" s="758">
        <v>2020</v>
      </c>
      <c r="C67" s="62">
        <v>9310</v>
      </c>
      <c r="D67" s="62" t="s">
        <v>2888</v>
      </c>
      <c r="E67" s="26">
        <f t="shared" si="14"/>
        <v>5</v>
      </c>
      <c r="F67" s="16" t="s">
        <v>532</v>
      </c>
      <c r="G67" s="32" t="e">
        <f>'II-D-2.9.1'!E67*SUMIF('II-F Func Factors'!$B:$B,$F67,'II-F Func Factors'!$E:$E)</f>
        <v>#VALUE!</v>
      </c>
      <c r="H67" s="32" t="e">
        <f>'II-D-2.9.1'!F67*SUMIF('II-F Func Factors'!$B:$B,$F67,'II-F Func Factors'!$E:$E)</f>
        <v>#VALUE!</v>
      </c>
      <c r="I67" s="32" t="e">
        <f>'II-D-2.9.1'!G67*SUMIF('II-F Func Factors'!$B:$B,$F67,'II-F Func Factors'!$E:$E)</f>
        <v>#VALUE!</v>
      </c>
      <c r="J67" s="32" t="e">
        <f>'II-D-2.9.1'!H67*SUMIF('II-F Func Factors'!$B:$B,$F67,'II-F Func Factors'!$E:$E)</f>
        <v>#VALUE!</v>
      </c>
      <c r="K67" s="32" t="e">
        <f>'II-D-2.9.1'!I67*SUMIF('II-F Func Factors'!$B:$B,$F67,'II-F Func Factors'!$E:$E)</f>
        <v>#VALUE!</v>
      </c>
      <c r="L67" s="32" t="e">
        <f>'II-D-2.9.1'!J67*SUMIF('II-F Func Factors'!$B:$B,$F67,'II-F Func Factors'!$E:$E)</f>
        <v>#VALUE!</v>
      </c>
      <c r="M67" s="32" t="e">
        <f>'II-D-2.9.1'!K67*SUMIF('II-F Func Factors'!$B:$B,$F67,'II-F Func Factors'!$E:$E)</f>
        <v>#VALUE!</v>
      </c>
      <c r="N67" s="32" t="e">
        <f>'II-D-2.9.1'!L67*SUMIF('II-F Func Factors'!$B:$B,$F67,'II-F Func Factors'!$E:$E)</f>
        <v>#VALUE!</v>
      </c>
      <c r="O67" s="32" t="e">
        <f>'II-D-2.9.1'!M67*SUMIF('II-F Func Factors'!$B:$B,$F67,'II-F Func Factors'!$E:$E)</f>
        <v>#VALUE!</v>
      </c>
      <c r="P67" s="32" t="e">
        <f>'II-D-2.9.1'!N67*SUMIF('II-F Func Factors'!$B:$B,$F67,'II-F Func Factors'!$E:$E)</f>
        <v>#VALUE!</v>
      </c>
      <c r="Q67" s="32" t="e">
        <f>'II-D-2.9.1'!O67*SUMIF('II-F Func Factors'!$B:$B,$F67,'II-F Func Factors'!$E:$E)</f>
        <v>#VALUE!</v>
      </c>
      <c r="R67" s="32" t="e">
        <f>'II-D-2.9.1'!P67*SUMIF('II-F Func Factors'!$B:$B,$F67,'II-F Func Factors'!$E:$E)</f>
        <v>#VALUE!</v>
      </c>
      <c r="S67" s="32" t="e">
        <f t="shared" si="15"/>
        <v>#VALUE!</v>
      </c>
      <c r="T67" s="32">
        <v>0</v>
      </c>
      <c r="U67" s="32">
        <v>0</v>
      </c>
      <c r="V67" s="32" t="e">
        <f t="shared" si="16"/>
        <v>#VALUE!</v>
      </c>
      <c r="W67" s="32" t="e">
        <f>'II-D-2.9.1'!X67-V67</f>
        <v>#VALUE!</v>
      </c>
    </row>
    <row r="68" spans="1:23" ht="12" thickBot="1">
      <c r="A68" s="16">
        <f t="shared" si="2"/>
        <v>55</v>
      </c>
      <c r="B68" s="758">
        <v>2020</v>
      </c>
      <c r="C68" s="62">
        <v>1070</v>
      </c>
      <c r="D68" s="62" t="s">
        <v>2890</v>
      </c>
      <c r="E68" s="26">
        <f t="shared" si="14"/>
        <v>0</v>
      </c>
      <c r="F68" s="16" t="s">
        <v>666</v>
      </c>
      <c r="G68" s="32" t="e">
        <f>'II-D-2.9.1'!E68*SUMIF('II-F Func Factors'!$B:$B,$F68,'II-F Func Factors'!$E:$E)</f>
        <v>#VALUE!</v>
      </c>
      <c r="H68" s="32" t="e">
        <f>'II-D-2.9.1'!F68*SUMIF('II-F Func Factors'!$B:$B,$F68,'II-F Func Factors'!$E:$E)</f>
        <v>#VALUE!</v>
      </c>
      <c r="I68" s="32" t="e">
        <f>'II-D-2.9.1'!G68*SUMIF('II-F Func Factors'!$B:$B,$F68,'II-F Func Factors'!$E:$E)</f>
        <v>#VALUE!</v>
      </c>
      <c r="J68" s="32" t="e">
        <f>'II-D-2.9.1'!H68*SUMIF('II-F Func Factors'!$B:$B,$F68,'II-F Func Factors'!$E:$E)</f>
        <v>#VALUE!</v>
      </c>
      <c r="K68" s="32" t="e">
        <f>'II-D-2.9.1'!I68*SUMIF('II-F Func Factors'!$B:$B,$F68,'II-F Func Factors'!$E:$E)</f>
        <v>#VALUE!</v>
      </c>
      <c r="L68" s="32" t="e">
        <f>'II-D-2.9.1'!J68*SUMIF('II-F Func Factors'!$B:$B,$F68,'II-F Func Factors'!$E:$E)</f>
        <v>#VALUE!</v>
      </c>
      <c r="M68" s="32" t="e">
        <f>'II-D-2.9.1'!K68*SUMIF('II-F Func Factors'!$B:$B,$F68,'II-F Func Factors'!$E:$E)</f>
        <v>#VALUE!</v>
      </c>
      <c r="N68" s="32" t="e">
        <f>'II-D-2.9.1'!L68*SUMIF('II-F Func Factors'!$B:$B,$F68,'II-F Func Factors'!$E:$E)</f>
        <v>#VALUE!</v>
      </c>
      <c r="O68" s="32" t="e">
        <f>'II-D-2.9.1'!M68*SUMIF('II-F Func Factors'!$B:$B,$F68,'II-F Func Factors'!$E:$E)</f>
        <v>#VALUE!</v>
      </c>
      <c r="P68" s="32" t="e">
        <f>'II-D-2.9.1'!N68*SUMIF('II-F Func Factors'!$B:$B,$F68,'II-F Func Factors'!$E:$E)</f>
        <v>#VALUE!</v>
      </c>
      <c r="Q68" s="32" t="e">
        <f>'II-D-2.9.1'!O68*SUMIF('II-F Func Factors'!$B:$B,$F68,'II-F Func Factors'!$E:$E)</f>
        <v>#VALUE!</v>
      </c>
      <c r="R68" s="32" t="e">
        <f>'II-D-2.9.1'!P68*SUMIF('II-F Func Factors'!$B:$B,$F68,'II-F Func Factors'!$E:$E)</f>
        <v>#VALUE!</v>
      </c>
      <c r="S68" s="32" t="e">
        <f t="shared" si="15"/>
        <v>#VALUE!</v>
      </c>
      <c r="T68" s="32">
        <v>0</v>
      </c>
      <c r="U68" s="32">
        <v>0</v>
      </c>
      <c r="V68" s="32" t="e">
        <f t="shared" si="16"/>
        <v>#VALUE!</v>
      </c>
      <c r="W68" s="32" t="e">
        <f>'II-D-2.9.1'!X68-V68</f>
        <v>#VALUE!</v>
      </c>
    </row>
    <row r="69" spans="1:23" ht="12" thickBot="1">
      <c r="A69" s="16">
        <f t="shared" si="2"/>
        <v>56</v>
      </c>
      <c r="C69" s="399" t="s">
        <v>578</v>
      </c>
      <c r="D69" s="399"/>
      <c r="E69" s="400" t="s">
        <v>220</v>
      </c>
      <c r="F69" s="400" t="s">
        <v>220</v>
      </c>
      <c r="G69" s="71" t="e">
        <f t="shared" ref="G69:W69" si="18">SUM(G59:G68)</f>
        <v>#VALUE!</v>
      </c>
      <c r="H69" s="71" t="e">
        <f t="shared" si="18"/>
        <v>#VALUE!</v>
      </c>
      <c r="I69" s="71" t="e">
        <f t="shared" si="18"/>
        <v>#VALUE!</v>
      </c>
      <c r="J69" s="71" t="e">
        <f t="shared" si="18"/>
        <v>#VALUE!</v>
      </c>
      <c r="K69" s="71" t="e">
        <f t="shared" si="18"/>
        <v>#VALUE!</v>
      </c>
      <c r="L69" s="71" t="e">
        <f t="shared" si="18"/>
        <v>#VALUE!</v>
      </c>
      <c r="M69" s="71" t="e">
        <f t="shared" si="18"/>
        <v>#VALUE!</v>
      </c>
      <c r="N69" s="71" t="e">
        <f t="shared" si="18"/>
        <v>#VALUE!</v>
      </c>
      <c r="O69" s="71" t="e">
        <f t="shared" si="18"/>
        <v>#VALUE!</v>
      </c>
      <c r="P69" s="71" t="e">
        <f t="shared" si="18"/>
        <v>#VALUE!</v>
      </c>
      <c r="Q69" s="71" t="e">
        <f t="shared" si="18"/>
        <v>#VALUE!</v>
      </c>
      <c r="R69" s="71" t="e">
        <f t="shared" si="18"/>
        <v>#VALUE!</v>
      </c>
      <c r="S69" s="71" t="e">
        <f t="shared" si="18"/>
        <v>#VALUE!</v>
      </c>
      <c r="T69" s="71">
        <f t="shared" si="18"/>
        <v>0</v>
      </c>
      <c r="U69" s="71">
        <f t="shared" si="18"/>
        <v>0</v>
      </c>
      <c r="V69" s="71" t="e">
        <f t="shared" si="18"/>
        <v>#VALUE!</v>
      </c>
      <c r="W69" s="71" t="e">
        <f t="shared" si="18"/>
        <v>#VALUE!</v>
      </c>
    </row>
    <row r="70" spans="1:23" ht="12.75" thickTop="1" thickBot="1">
      <c r="A70" s="16">
        <f t="shared" si="2"/>
        <v>57</v>
      </c>
      <c r="C70" s="399" t="s">
        <v>2892</v>
      </c>
      <c r="D70" s="399"/>
      <c r="E70" s="71"/>
      <c r="F70" s="71"/>
      <c r="G70" s="71" t="e">
        <f>+G69+G56+G42+G28</f>
        <v>#VALUE!</v>
      </c>
      <c r="H70" s="71" t="e">
        <f t="shared" ref="H70:W70" si="19">+H69+H56+H42+H28</f>
        <v>#VALUE!</v>
      </c>
      <c r="I70" s="71" t="e">
        <f t="shared" si="19"/>
        <v>#VALUE!</v>
      </c>
      <c r="J70" s="71" t="e">
        <f t="shared" si="19"/>
        <v>#VALUE!</v>
      </c>
      <c r="K70" s="71" t="e">
        <f t="shared" si="19"/>
        <v>#VALUE!</v>
      </c>
      <c r="L70" s="71" t="e">
        <f t="shared" si="19"/>
        <v>#VALUE!</v>
      </c>
      <c r="M70" s="71" t="e">
        <f t="shared" si="19"/>
        <v>#VALUE!</v>
      </c>
      <c r="N70" s="71" t="e">
        <f t="shared" si="19"/>
        <v>#VALUE!</v>
      </c>
      <c r="O70" s="71" t="e">
        <f t="shared" si="19"/>
        <v>#VALUE!</v>
      </c>
      <c r="P70" s="71" t="e">
        <f t="shared" si="19"/>
        <v>#VALUE!</v>
      </c>
      <c r="Q70" s="71" t="e">
        <f t="shared" si="19"/>
        <v>#VALUE!</v>
      </c>
      <c r="R70" s="71" t="e">
        <f t="shared" si="19"/>
        <v>#VALUE!</v>
      </c>
      <c r="S70" s="71" t="e">
        <f t="shared" si="19"/>
        <v>#VALUE!</v>
      </c>
      <c r="T70" s="71">
        <f t="shared" si="19"/>
        <v>0</v>
      </c>
      <c r="U70" s="71">
        <f t="shared" si="19"/>
        <v>0</v>
      </c>
      <c r="V70" s="71" t="e">
        <f t="shared" si="19"/>
        <v>#VALUE!</v>
      </c>
      <c r="W70" s="71" t="e">
        <f t="shared" si="19"/>
        <v>#VALUE!</v>
      </c>
    </row>
    <row r="71" spans="1:23" ht="12" thickTop="1"/>
  </sheetData>
  <dataValidations count="1">
    <dataValidation type="list" allowBlank="1" sqref="F45:F55 F31:F41 F15:F27 F59:F68" xr:uid="{3FCB4589-9C83-4C17-AE7B-588451299D39}">
      <formula1>II_F_Func_Factors_H_Functionalization_Factor</formula1>
    </dataValidation>
  </dataValidations>
  <pageMargins left="1" right="1" top="1.25" bottom="1" header="0.5" footer="0.5"/>
  <pageSetup scale="60" fitToWidth="2" fitToHeight="2" orientation="landscape" r:id="rId1"/>
  <headerFooter>
    <oddHeader>&amp;R&amp;"Times New Roman,Regular"&amp;8Schedule &amp;A
Page &amp;P of &amp;N</oddHeader>
  </headerFooter>
  <customProperties>
    <customPr name="_pios_id" r:id="rId2"/>
  </customPropertie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81">
    <pageSetUpPr fitToPage="1"/>
  </sheetPr>
  <dimension ref="A1:W71"/>
  <sheetViews>
    <sheetView zoomScaleNormal="100" workbookViewId="0">
      <selection activeCell="S35" sqref="S35:S36"/>
    </sheetView>
  </sheetViews>
  <sheetFormatPr defaultColWidth="9" defaultRowHeight="11.25"/>
  <cols>
    <col min="1" max="1" width="5.42578125" style="19" customWidth="1"/>
    <col min="2" max="3" width="9" style="19" customWidth="1"/>
    <col min="4" max="4" width="46.140625" style="19" customWidth="1"/>
    <col min="5" max="5" width="3.85546875" style="19" customWidth="1"/>
    <col min="6" max="6" width="11.7109375" style="19" customWidth="1"/>
    <col min="7" max="22" width="10.140625" style="19" customWidth="1"/>
    <col min="23" max="16384" width="9" style="19"/>
  </cols>
  <sheetData>
    <row r="1" spans="1:23">
      <c r="A1" s="20" t="s">
        <v>0</v>
      </c>
    </row>
    <row r="2" spans="1:23">
      <c r="A2" s="20" t="s">
        <v>1</v>
      </c>
    </row>
    <row r="3" spans="1:23">
      <c r="A3" s="20" t="s">
        <v>106</v>
      </c>
    </row>
    <row r="4" spans="1:23">
      <c r="A4" s="20" t="s">
        <v>2</v>
      </c>
    </row>
    <row r="5" spans="1:23">
      <c r="A5" s="20" t="s">
        <v>3</v>
      </c>
    </row>
    <row r="6" spans="1:23">
      <c r="A6" s="20" t="s">
        <v>254</v>
      </c>
    </row>
    <row r="10" spans="1:23" ht="12" thickBot="1">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c r="R11" s="888" t="s">
        <v>1035</v>
      </c>
      <c r="S11" s="888" t="s">
        <v>1036</v>
      </c>
      <c r="T11" s="888" t="s">
        <v>1903</v>
      </c>
      <c r="U11" s="888" t="s">
        <v>1904</v>
      </c>
      <c r="V11" s="903">
        <v>-18</v>
      </c>
      <c r="W11" s="903">
        <v>-19</v>
      </c>
    </row>
    <row r="12" spans="1:23" ht="12" thickBot="1">
      <c r="A12" s="79"/>
      <c r="B12" s="79"/>
      <c r="C12" s="79"/>
      <c r="D12" s="79"/>
      <c r="E12" s="79"/>
      <c r="F12" s="79"/>
      <c r="G12" s="79"/>
      <c r="H12" s="79"/>
      <c r="I12" s="79"/>
      <c r="J12" s="79"/>
      <c r="K12" s="79"/>
      <c r="L12" s="79"/>
      <c r="M12" s="79"/>
      <c r="N12" s="79"/>
      <c r="O12" s="79"/>
      <c r="P12" s="79"/>
      <c r="Q12" s="79"/>
      <c r="R12" s="79"/>
      <c r="S12" s="79"/>
      <c r="T12" s="79"/>
      <c r="U12" s="79"/>
      <c r="V12" s="79"/>
      <c r="W12" s="79"/>
    </row>
    <row r="13" spans="1:23" ht="34.5" thickBot="1">
      <c r="A13" s="18" t="s">
        <v>213</v>
      </c>
      <c r="B13" s="18" t="s">
        <v>854</v>
      </c>
      <c r="C13" s="18" t="s">
        <v>570</v>
      </c>
      <c r="D13" s="18" t="s">
        <v>214</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1">
        <v>2023</v>
      </c>
      <c r="C14" s="61"/>
      <c r="D14" s="61"/>
      <c r="E14" s="69"/>
      <c r="F14" s="69"/>
      <c r="G14" s="32"/>
      <c r="H14" s="32"/>
      <c r="I14" s="32"/>
      <c r="J14" s="32"/>
      <c r="K14" s="32"/>
      <c r="L14" s="32"/>
      <c r="M14" s="32"/>
      <c r="N14" s="32"/>
      <c r="O14" s="32"/>
      <c r="P14" s="32"/>
      <c r="Q14" s="32"/>
      <c r="R14" s="32"/>
      <c r="S14" s="32"/>
      <c r="T14" s="32"/>
      <c r="U14" s="32"/>
      <c r="V14" s="32"/>
      <c r="W14" s="32"/>
    </row>
    <row r="15" spans="1:23">
      <c r="A15" s="16">
        <f>A14+1</f>
        <v>2</v>
      </c>
      <c r="B15" s="758">
        <v>2023</v>
      </c>
      <c r="C15" s="62">
        <v>9310</v>
      </c>
      <c r="D15" s="62" t="s">
        <v>2877</v>
      </c>
      <c r="E15" s="26">
        <f>(SUMIFS(II_F_2_REG_Allocators_Functionalization_Factor,II_F_2_H_Functionalization_Factor,F15))</f>
        <v>5</v>
      </c>
      <c r="F15" s="16" t="s">
        <v>532</v>
      </c>
      <c r="G15" s="32" t="e">
        <f>'II-D-2.9.1'!E15*SUMIF('II-F Func Factors'!$B:$B,$F15,'II-F Func Factors'!$F:$F)</f>
        <v>#VALUE!</v>
      </c>
      <c r="H15" s="32" t="e">
        <f>'II-D-2.9.1'!F15*SUMIF('II-F Func Factors'!$B:$B,$F15,'II-F Func Factors'!$F:$F)</f>
        <v>#VALUE!</v>
      </c>
      <c r="I15" s="32" t="e">
        <f>'II-D-2.9.1'!G15*SUMIF('II-F Func Factors'!$B:$B,$F15,'II-F Func Factors'!$F:$F)</f>
        <v>#VALUE!</v>
      </c>
      <c r="J15" s="32" t="e">
        <f>'II-D-2.9.1'!H15*SUMIF('II-F Func Factors'!$B:$B,$F15,'II-F Func Factors'!$F:$F)</f>
        <v>#VALUE!</v>
      </c>
      <c r="K15" s="32" t="e">
        <f>'II-D-2.9.1'!I15*SUMIF('II-F Func Factors'!$B:$B,$F15,'II-F Func Factors'!$F:$F)</f>
        <v>#VALUE!</v>
      </c>
      <c r="L15" s="32" t="e">
        <f>'II-D-2.9.1'!J15*SUMIF('II-F Func Factors'!$B:$B,$F15,'II-F Func Factors'!$F:$F)</f>
        <v>#VALUE!</v>
      </c>
      <c r="M15" s="32" t="e">
        <f>'II-D-2.9.1'!K15*SUMIF('II-F Func Factors'!$B:$B,$F15,'II-F Func Factors'!$F:$F)</f>
        <v>#VALUE!</v>
      </c>
      <c r="N15" s="32" t="e">
        <f>'II-D-2.9.1'!L15*SUMIF('II-F Func Factors'!$B:$B,$F15,'II-F Func Factors'!$F:$F)</f>
        <v>#VALUE!</v>
      </c>
      <c r="O15" s="32" t="e">
        <f>'II-D-2.9.1'!M15*SUMIF('II-F Func Factors'!$B:$B,$F15,'II-F Func Factors'!$F:$F)</f>
        <v>#VALUE!</v>
      </c>
      <c r="P15" s="32" t="e">
        <f>'II-D-2.9.1'!N15*SUMIF('II-F Func Factors'!$B:$B,$F15,'II-F Func Factors'!$F:$F)</f>
        <v>#VALUE!</v>
      </c>
      <c r="Q15" s="32" t="e">
        <f>'II-D-2.9.1'!O15*SUMIF('II-F Func Factors'!$B:$B,$F15,'II-F Func Factors'!$F:$F)</f>
        <v>#VALUE!</v>
      </c>
      <c r="R15" s="32" t="e">
        <f>'II-D-2.9.1'!P15*SUMIF('II-F Func Factors'!$B:$B,$F15,'II-F Func Factors'!$F:$F)</f>
        <v>#VALUE!</v>
      </c>
      <c r="S15" s="32" t="e">
        <f t="shared" ref="S15:S27" si="0">SUM(G15:R15)</f>
        <v>#VALUE!</v>
      </c>
      <c r="T15" s="32">
        <v>0</v>
      </c>
      <c r="U15" s="32">
        <v>0</v>
      </c>
      <c r="V15" s="32" t="e">
        <f t="shared" ref="V15:V27" si="1">SUM(S15:U15)</f>
        <v>#VALUE!</v>
      </c>
      <c r="W15" s="32" t="e">
        <f>'II-D-2.9.1'!Y15-V15</f>
        <v>#VALUE!</v>
      </c>
    </row>
    <row r="16" spans="1:23">
      <c r="A16" s="16">
        <f t="shared" ref="A16:A70" si="2">A15+1</f>
        <v>3</v>
      </c>
      <c r="B16" s="758">
        <v>2023</v>
      </c>
      <c r="C16" s="62">
        <v>9310</v>
      </c>
      <c r="D16" s="62" t="s">
        <v>2878</v>
      </c>
      <c r="E16" s="26">
        <f t="shared" ref="E16:E27" si="3">(SUMIFS(II_F_2_REG_Allocators_Functionalization_Factor,II_F_2_H_Functionalization_Factor,F16))</f>
        <v>5</v>
      </c>
      <c r="F16" s="16" t="s">
        <v>532</v>
      </c>
      <c r="G16" s="32" t="e">
        <f>'II-D-2.9.1'!E16*SUMIF('II-F Func Factors'!$B:$B,$F16,'II-F Func Factors'!$F:$F)</f>
        <v>#VALUE!</v>
      </c>
      <c r="H16" s="32" t="e">
        <f>'II-D-2.9.1'!F16*SUMIF('II-F Func Factors'!$B:$B,$F16,'II-F Func Factors'!$F:$F)</f>
        <v>#VALUE!</v>
      </c>
      <c r="I16" s="32" t="e">
        <f>'II-D-2.9.1'!G16*SUMIF('II-F Func Factors'!$B:$B,$F16,'II-F Func Factors'!$F:$F)</f>
        <v>#VALUE!</v>
      </c>
      <c r="J16" s="32" t="e">
        <f>'II-D-2.9.1'!H16*SUMIF('II-F Func Factors'!$B:$B,$F16,'II-F Func Factors'!$F:$F)</f>
        <v>#VALUE!</v>
      </c>
      <c r="K16" s="32" t="e">
        <f>'II-D-2.9.1'!I16*SUMIF('II-F Func Factors'!$B:$B,$F16,'II-F Func Factors'!$F:$F)</f>
        <v>#VALUE!</v>
      </c>
      <c r="L16" s="32" t="e">
        <f>'II-D-2.9.1'!J16*SUMIF('II-F Func Factors'!$B:$B,$F16,'II-F Func Factors'!$F:$F)</f>
        <v>#VALUE!</v>
      </c>
      <c r="M16" s="32" t="e">
        <f>'II-D-2.9.1'!K16*SUMIF('II-F Func Factors'!$B:$B,$F16,'II-F Func Factors'!$F:$F)</f>
        <v>#VALUE!</v>
      </c>
      <c r="N16" s="32" t="e">
        <f>'II-D-2.9.1'!L16*SUMIF('II-F Func Factors'!$B:$B,$F16,'II-F Func Factors'!$F:$F)</f>
        <v>#VALUE!</v>
      </c>
      <c r="O16" s="32" t="e">
        <f>'II-D-2.9.1'!M16*SUMIF('II-F Func Factors'!$B:$B,$F16,'II-F Func Factors'!$F:$F)</f>
        <v>#VALUE!</v>
      </c>
      <c r="P16" s="32" t="e">
        <f>'II-D-2.9.1'!N16*SUMIF('II-F Func Factors'!$B:$B,$F16,'II-F Func Factors'!$F:$F)</f>
        <v>#VALUE!</v>
      </c>
      <c r="Q16" s="32" t="e">
        <f>'II-D-2.9.1'!O16*SUMIF('II-F Func Factors'!$B:$B,$F16,'II-F Func Factors'!$F:$F)</f>
        <v>#VALUE!</v>
      </c>
      <c r="R16" s="32" t="e">
        <f>'II-D-2.9.1'!P16*SUMIF('II-F Func Factors'!$B:$B,$F16,'II-F Func Factors'!$F:$F)</f>
        <v>#VALUE!</v>
      </c>
      <c r="S16" s="32" t="e">
        <f t="shared" si="0"/>
        <v>#VALUE!</v>
      </c>
      <c r="T16" s="32">
        <v>0</v>
      </c>
      <c r="U16" s="32">
        <v>0</v>
      </c>
      <c r="V16" s="32" t="e">
        <f t="shared" si="1"/>
        <v>#VALUE!</v>
      </c>
      <c r="W16" s="32" t="e">
        <f>'II-D-2.9.1'!Y16-V16</f>
        <v>#VALUE!</v>
      </c>
    </row>
    <row r="17" spans="1:23">
      <c r="A17" s="16">
        <f t="shared" si="2"/>
        <v>4</v>
      </c>
      <c r="B17" s="758">
        <v>2023</v>
      </c>
      <c r="C17" s="62">
        <v>9310</v>
      </c>
      <c r="D17" s="62" t="s">
        <v>2879</v>
      </c>
      <c r="E17" s="26">
        <f t="shared" si="3"/>
        <v>5</v>
      </c>
      <c r="F17" s="16" t="s">
        <v>532</v>
      </c>
      <c r="G17" s="32" t="e">
        <f>'II-D-2.9.1'!E17*SUMIF('II-F Func Factors'!$B:$B,$F17,'II-F Func Factors'!$F:$F)</f>
        <v>#VALUE!</v>
      </c>
      <c r="H17" s="32" t="e">
        <f>'II-D-2.9.1'!F17*SUMIF('II-F Func Factors'!$B:$B,$F17,'II-F Func Factors'!$F:$F)</f>
        <v>#VALUE!</v>
      </c>
      <c r="I17" s="32" t="e">
        <f>'II-D-2.9.1'!G17*SUMIF('II-F Func Factors'!$B:$B,$F17,'II-F Func Factors'!$F:$F)</f>
        <v>#VALUE!</v>
      </c>
      <c r="J17" s="32" t="e">
        <f>'II-D-2.9.1'!H17*SUMIF('II-F Func Factors'!$B:$B,$F17,'II-F Func Factors'!$F:$F)</f>
        <v>#VALUE!</v>
      </c>
      <c r="K17" s="32" t="e">
        <f>'II-D-2.9.1'!I17*SUMIF('II-F Func Factors'!$B:$B,$F17,'II-F Func Factors'!$F:$F)</f>
        <v>#VALUE!</v>
      </c>
      <c r="L17" s="32" t="e">
        <f>'II-D-2.9.1'!J17*SUMIF('II-F Func Factors'!$B:$B,$F17,'II-F Func Factors'!$F:$F)</f>
        <v>#VALUE!</v>
      </c>
      <c r="M17" s="32" t="e">
        <f>'II-D-2.9.1'!K17*SUMIF('II-F Func Factors'!$B:$B,$F17,'II-F Func Factors'!$F:$F)</f>
        <v>#VALUE!</v>
      </c>
      <c r="N17" s="32" t="e">
        <f>'II-D-2.9.1'!L17*SUMIF('II-F Func Factors'!$B:$B,$F17,'II-F Func Factors'!$F:$F)</f>
        <v>#VALUE!</v>
      </c>
      <c r="O17" s="32" t="e">
        <f>'II-D-2.9.1'!M17*SUMIF('II-F Func Factors'!$B:$B,$F17,'II-F Func Factors'!$F:$F)</f>
        <v>#VALUE!</v>
      </c>
      <c r="P17" s="32" t="e">
        <f>'II-D-2.9.1'!N17*SUMIF('II-F Func Factors'!$B:$B,$F17,'II-F Func Factors'!$F:$F)</f>
        <v>#VALUE!</v>
      </c>
      <c r="Q17" s="32" t="e">
        <f>'II-D-2.9.1'!O17*SUMIF('II-F Func Factors'!$B:$B,$F17,'II-F Func Factors'!$F:$F)</f>
        <v>#VALUE!</v>
      </c>
      <c r="R17" s="32" t="e">
        <f>'II-D-2.9.1'!P17*SUMIF('II-F Func Factors'!$B:$B,$F17,'II-F Func Factors'!$F:$F)</f>
        <v>#VALUE!</v>
      </c>
      <c r="S17" s="32" t="e">
        <f t="shared" si="0"/>
        <v>#VALUE!</v>
      </c>
      <c r="T17" s="32">
        <v>0</v>
      </c>
      <c r="U17" s="32">
        <v>0</v>
      </c>
      <c r="V17" s="32" t="e">
        <f t="shared" si="1"/>
        <v>#VALUE!</v>
      </c>
      <c r="W17" s="32" t="e">
        <f>'II-D-2.9.1'!Y17-V17</f>
        <v>#VALUE!</v>
      </c>
    </row>
    <row r="18" spans="1:23">
      <c r="A18" s="16">
        <f t="shared" si="2"/>
        <v>5</v>
      </c>
      <c r="B18" s="758">
        <v>2023</v>
      </c>
      <c r="C18" s="62">
        <v>9310</v>
      </c>
      <c r="D18" s="62" t="s">
        <v>2880</v>
      </c>
      <c r="E18" s="26">
        <f t="shared" si="3"/>
        <v>5</v>
      </c>
      <c r="F18" s="16" t="s">
        <v>532</v>
      </c>
      <c r="G18" s="32" t="e">
        <f>'II-D-2.9.1'!E18*SUMIF('II-F Func Factors'!$B:$B,$F18,'II-F Func Factors'!$F:$F)</f>
        <v>#VALUE!</v>
      </c>
      <c r="H18" s="32" t="e">
        <f>'II-D-2.9.1'!F18*SUMIF('II-F Func Factors'!$B:$B,$F18,'II-F Func Factors'!$F:$F)</f>
        <v>#VALUE!</v>
      </c>
      <c r="I18" s="32" t="e">
        <f>'II-D-2.9.1'!G18*SUMIF('II-F Func Factors'!$B:$B,$F18,'II-F Func Factors'!$F:$F)</f>
        <v>#VALUE!</v>
      </c>
      <c r="J18" s="32" t="e">
        <f>'II-D-2.9.1'!H18*SUMIF('II-F Func Factors'!$B:$B,$F18,'II-F Func Factors'!$F:$F)</f>
        <v>#VALUE!</v>
      </c>
      <c r="K18" s="32" t="e">
        <f>'II-D-2.9.1'!I18*SUMIF('II-F Func Factors'!$B:$B,$F18,'II-F Func Factors'!$F:$F)</f>
        <v>#VALUE!</v>
      </c>
      <c r="L18" s="32" t="e">
        <f>'II-D-2.9.1'!J18*SUMIF('II-F Func Factors'!$B:$B,$F18,'II-F Func Factors'!$F:$F)</f>
        <v>#VALUE!</v>
      </c>
      <c r="M18" s="32" t="e">
        <f>'II-D-2.9.1'!K18*SUMIF('II-F Func Factors'!$B:$B,$F18,'II-F Func Factors'!$F:$F)</f>
        <v>#VALUE!</v>
      </c>
      <c r="N18" s="32" t="e">
        <f>'II-D-2.9.1'!L18*SUMIF('II-F Func Factors'!$B:$B,$F18,'II-F Func Factors'!$F:$F)</f>
        <v>#VALUE!</v>
      </c>
      <c r="O18" s="32" t="e">
        <f>'II-D-2.9.1'!M18*SUMIF('II-F Func Factors'!$B:$B,$F18,'II-F Func Factors'!$F:$F)</f>
        <v>#VALUE!</v>
      </c>
      <c r="P18" s="32" t="e">
        <f>'II-D-2.9.1'!N18*SUMIF('II-F Func Factors'!$B:$B,$F18,'II-F Func Factors'!$F:$F)</f>
        <v>#VALUE!</v>
      </c>
      <c r="Q18" s="32" t="e">
        <f>'II-D-2.9.1'!O18*SUMIF('II-F Func Factors'!$B:$B,$F18,'II-F Func Factors'!$F:$F)</f>
        <v>#VALUE!</v>
      </c>
      <c r="R18" s="32" t="e">
        <f>'II-D-2.9.1'!P18*SUMIF('II-F Func Factors'!$B:$B,$F18,'II-F Func Factors'!$F:$F)</f>
        <v>#VALUE!</v>
      </c>
      <c r="S18" s="32" t="e">
        <f t="shared" si="0"/>
        <v>#VALUE!</v>
      </c>
      <c r="T18" s="32">
        <v>0</v>
      </c>
      <c r="U18" s="32">
        <v>0</v>
      </c>
      <c r="V18" s="32" t="e">
        <f t="shared" si="1"/>
        <v>#VALUE!</v>
      </c>
      <c r="W18" s="32" t="e">
        <f>'II-D-2.9.1'!Y18-V18</f>
        <v>#VALUE!</v>
      </c>
    </row>
    <row r="19" spans="1:23">
      <c r="A19" s="16">
        <f t="shared" si="2"/>
        <v>6</v>
      </c>
      <c r="B19" s="758">
        <v>2023</v>
      </c>
      <c r="C19" s="62">
        <v>1070</v>
      </c>
      <c r="D19" s="62" t="s">
        <v>2881</v>
      </c>
      <c r="E19" s="26">
        <f t="shared" si="3"/>
        <v>0</v>
      </c>
      <c r="F19" s="16" t="s">
        <v>666</v>
      </c>
      <c r="G19" s="32" t="e">
        <f>'II-D-2.9.1'!E19*SUMIF('II-F Func Factors'!$B:$B,$F19,'II-F Func Factors'!$F:$F)</f>
        <v>#VALUE!</v>
      </c>
      <c r="H19" s="32" t="e">
        <f>'II-D-2.9.1'!F19*SUMIF('II-F Func Factors'!$B:$B,$F19,'II-F Func Factors'!$F:$F)</f>
        <v>#VALUE!</v>
      </c>
      <c r="I19" s="32" t="e">
        <f>'II-D-2.9.1'!G19*SUMIF('II-F Func Factors'!$B:$B,$F19,'II-F Func Factors'!$F:$F)</f>
        <v>#VALUE!</v>
      </c>
      <c r="J19" s="32" t="e">
        <f>'II-D-2.9.1'!H19*SUMIF('II-F Func Factors'!$B:$B,$F19,'II-F Func Factors'!$F:$F)</f>
        <v>#VALUE!</v>
      </c>
      <c r="K19" s="32" t="e">
        <f>'II-D-2.9.1'!I19*SUMIF('II-F Func Factors'!$B:$B,$F19,'II-F Func Factors'!$F:$F)</f>
        <v>#VALUE!</v>
      </c>
      <c r="L19" s="32" t="e">
        <f>'II-D-2.9.1'!J19*SUMIF('II-F Func Factors'!$B:$B,$F19,'II-F Func Factors'!$F:$F)</f>
        <v>#VALUE!</v>
      </c>
      <c r="M19" s="32" t="e">
        <f>'II-D-2.9.1'!K19*SUMIF('II-F Func Factors'!$B:$B,$F19,'II-F Func Factors'!$F:$F)</f>
        <v>#VALUE!</v>
      </c>
      <c r="N19" s="32" t="e">
        <f>'II-D-2.9.1'!L19*SUMIF('II-F Func Factors'!$B:$B,$F19,'II-F Func Factors'!$F:$F)</f>
        <v>#VALUE!</v>
      </c>
      <c r="O19" s="32" t="e">
        <f>'II-D-2.9.1'!M19*SUMIF('II-F Func Factors'!$B:$B,$F19,'II-F Func Factors'!$F:$F)</f>
        <v>#VALUE!</v>
      </c>
      <c r="P19" s="32" t="e">
        <f>'II-D-2.9.1'!N19*SUMIF('II-F Func Factors'!$B:$B,$F19,'II-F Func Factors'!$F:$F)</f>
        <v>#VALUE!</v>
      </c>
      <c r="Q19" s="32" t="e">
        <f>'II-D-2.9.1'!O19*SUMIF('II-F Func Factors'!$B:$B,$F19,'II-F Func Factors'!$F:$F)</f>
        <v>#VALUE!</v>
      </c>
      <c r="R19" s="32" t="e">
        <f>'II-D-2.9.1'!P19*SUMIF('II-F Func Factors'!$B:$B,$F19,'II-F Func Factors'!$F:$F)</f>
        <v>#VALUE!</v>
      </c>
      <c r="S19" s="32" t="e">
        <f t="shared" si="0"/>
        <v>#VALUE!</v>
      </c>
      <c r="T19" s="32">
        <v>0</v>
      </c>
      <c r="U19" s="32">
        <v>0</v>
      </c>
      <c r="V19" s="32" t="e">
        <f t="shared" si="1"/>
        <v>#VALUE!</v>
      </c>
      <c r="W19" s="32" t="e">
        <f>'II-D-2.9.1'!Y19-V19</f>
        <v>#VALUE!</v>
      </c>
    </row>
    <row r="20" spans="1:23">
      <c r="A20" s="16">
        <f t="shared" si="2"/>
        <v>7</v>
      </c>
      <c r="B20" s="758">
        <v>2023</v>
      </c>
      <c r="C20" s="62">
        <v>1070</v>
      </c>
      <c r="D20" s="62" t="s">
        <v>2882</v>
      </c>
      <c r="E20" s="26">
        <f t="shared" si="3"/>
        <v>0</v>
      </c>
      <c r="F20" s="16" t="s">
        <v>666</v>
      </c>
      <c r="G20" s="32" t="e">
        <f>'II-D-2.9.1'!E20*SUMIF('II-F Func Factors'!$B:$B,$F20,'II-F Func Factors'!$F:$F)</f>
        <v>#VALUE!</v>
      </c>
      <c r="H20" s="32" t="e">
        <f>'II-D-2.9.1'!F20*SUMIF('II-F Func Factors'!$B:$B,$F20,'II-F Func Factors'!$F:$F)</f>
        <v>#VALUE!</v>
      </c>
      <c r="I20" s="32" t="e">
        <f>'II-D-2.9.1'!G20*SUMIF('II-F Func Factors'!$B:$B,$F20,'II-F Func Factors'!$F:$F)</f>
        <v>#VALUE!</v>
      </c>
      <c r="J20" s="32" t="e">
        <f>'II-D-2.9.1'!H20*SUMIF('II-F Func Factors'!$B:$B,$F20,'II-F Func Factors'!$F:$F)</f>
        <v>#VALUE!</v>
      </c>
      <c r="K20" s="32" t="e">
        <f>'II-D-2.9.1'!I20*SUMIF('II-F Func Factors'!$B:$B,$F20,'II-F Func Factors'!$F:$F)</f>
        <v>#VALUE!</v>
      </c>
      <c r="L20" s="32" t="e">
        <f>'II-D-2.9.1'!J20*SUMIF('II-F Func Factors'!$B:$B,$F20,'II-F Func Factors'!$F:$F)</f>
        <v>#VALUE!</v>
      </c>
      <c r="M20" s="32" t="e">
        <f>'II-D-2.9.1'!K20*SUMIF('II-F Func Factors'!$B:$B,$F20,'II-F Func Factors'!$F:$F)</f>
        <v>#VALUE!</v>
      </c>
      <c r="N20" s="32" t="e">
        <f>'II-D-2.9.1'!L20*SUMIF('II-F Func Factors'!$B:$B,$F20,'II-F Func Factors'!$F:$F)</f>
        <v>#VALUE!</v>
      </c>
      <c r="O20" s="32" t="e">
        <f>'II-D-2.9.1'!M20*SUMIF('II-F Func Factors'!$B:$B,$F20,'II-F Func Factors'!$F:$F)</f>
        <v>#VALUE!</v>
      </c>
      <c r="P20" s="32" t="e">
        <f>'II-D-2.9.1'!N20*SUMIF('II-F Func Factors'!$B:$B,$F20,'II-F Func Factors'!$F:$F)</f>
        <v>#VALUE!</v>
      </c>
      <c r="Q20" s="32" t="e">
        <f>'II-D-2.9.1'!O20*SUMIF('II-F Func Factors'!$B:$B,$F20,'II-F Func Factors'!$F:$F)</f>
        <v>#VALUE!</v>
      </c>
      <c r="R20" s="32" t="e">
        <f>'II-D-2.9.1'!P20*SUMIF('II-F Func Factors'!$B:$B,$F20,'II-F Func Factors'!$F:$F)</f>
        <v>#VALUE!</v>
      </c>
      <c r="S20" s="32" t="e">
        <f t="shared" si="0"/>
        <v>#VALUE!</v>
      </c>
      <c r="T20" s="32">
        <v>0</v>
      </c>
      <c r="U20" s="32">
        <v>0</v>
      </c>
      <c r="V20" s="32" t="e">
        <f t="shared" si="1"/>
        <v>#VALUE!</v>
      </c>
      <c r="W20" s="32" t="e">
        <f>'II-D-2.9.1'!Y20-V20</f>
        <v>#VALUE!</v>
      </c>
    </row>
    <row r="21" spans="1:23">
      <c r="A21" s="16">
        <f t="shared" si="2"/>
        <v>8</v>
      </c>
      <c r="B21" s="758">
        <v>2023</v>
      </c>
      <c r="C21" s="62">
        <v>1070</v>
      </c>
      <c r="D21" s="62" t="s">
        <v>2883</v>
      </c>
      <c r="E21" s="26">
        <f t="shared" si="3"/>
        <v>0</v>
      </c>
      <c r="F21" s="16" t="s">
        <v>666</v>
      </c>
      <c r="G21" s="32" t="e">
        <f>'II-D-2.9.1'!E21*SUMIF('II-F Func Factors'!$B:$B,$F21,'II-F Func Factors'!$F:$F)</f>
        <v>#VALUE!</v>
      </c>
      <c r="H21" s="32" t="e">
        <f>'II-D-2.9.1'!F21*SUMIF('II-F Func Factors'!$B:$B,$F21,'II-F Func Factors'!$F:$F)</f>
        <v>#VALUE!</v>
      </c>
      <c r="I21" s="32" t="e">
        <f>'II-D-2.9.1'!G21*SUMIF('II-F Func Factors'!$B:$B,$F21,'II-F Func Factors'!$F:$F)</f>
        <v>#VALUE!</v>
      </c>
      <c r="J21" s="32" t="e">
        <f>'II-D-2.9.1'!H21*SUMIF('II-F Func Factors'!$B:$B,$F21,'II-F Func Factors'!$F:$F)</f>
        <v>#VALUE!</v>
      </c>
      <c r="K21" s="32" t="e">
        <f>'II-D-2.9.1'!I21*SUMIF('II-F Func Factors'!$B:$B,$F21,'II-F Func Factors'!$F:$F)</f>
        <v>#VALUE!</v>
      </c>
      <c r="L21" s="32" t="e">
        <f>'II-D-2.9.1'!J21*SUMIF('II-F Func Factors'!$B:$B,$F21,'II-F Func Factors'!$F:$F)</f>
        <v>#VALUE!</v>
      </c>
      <c r="M21" s="32" t="e">
        <f>'II-D-2.9.1'!K21*SUMIF('II-F Func Factors'!$B:$B,$F21,'II-F Func Factors'!$F:$F)</f>
        <v>#VALUE!</v>
      </c>
      <c r="N21" s="32" t="e">
        <f>'II-D-2.9.1'!L21*SUMIF('II-F Func Factors'!$B:$B,$F21,'II-F Func Factors'!$F:$F)</f>
        <v>#VALUE!</v>
      </c>
      <c r="O21" s="32" t="e">
        <f>'II-D-2.9.1'!M21*SUMIF('II-F Func Factors'!$B:$B,$F21,'II-F Func Factors'!$F:$F)</f>
        <v>#VALUE!</v>
      </c>
      <c r="P21" s="32" t="e">
        <f>'II-D-2.9.1'!N21*SUMIF('II-F Func Factors'!$B:$B,$F21,'II-F Func Factors'!$F:$F)</f>
        <v>#VALUE!</v>
      </c>
      <c r="Q21" s="32" t="e">
        <f>'II-D-2.9.1'!O21*SUMIF('II-F Func Factors'!$B:$B,$F21,'II-F Func Factors'!$F:$F)</f>
        <v>#VALUE!</v>
      </c>
      <c r="R21" s="32" t="e">
        <f>'II-D-2.9.1'!P21*SUMIF('II-F Func Factors'!$B:$B,$F21,'II-F Func Factors'!$F:$F)</f>
        <v>#VALUE!</v>
      </c>
      <c r="S21" s="32" t="e">
        <f t="shared" si="0"/>
        <v>#VALUE!</v>
      </c>
      <c r="T21" s="32">
        <v>0</v>
      </c>
      <c r="U21" s="32">
        <v>0</v>
      </c>
      <c r="V21" s="32" t="e">
        <f t="shared" si="1"/>
        <v>#VALUE!</v>
      </c>
      <c r="W21" s="32" t="e">
        <f>'II-D-2.9.1'!Y21-V21</f>
        <v>#VALUE!</v>
      </c>
    </row>
    <row r="22" spans="1:23">
      <c r="A22" s="16">
        <f t="shared" si="2"/>
        <v>9</v>
      </c>
      <c r="B22" s="758">
        <v>2023</v>
      </c>
      <c r="C22" s="62">
        <v>1070</v>
      </c>
      <c r="D22" s="62" t="s">
        <v>2884</v>
      </c>
      <c r="E22" s="26">
        <f t="shared" si="3"/>
        <v>0</v>
      </c>
      <c r="F22" s="16" t="s">
        <v>666</v>
      </c>
      <c r="G22" s="32" t="e">
        <f>'II-D-2.9.1'!E22*SUMIF('II-F Func Factors'!$B:$B,$F22,'II-F Func Factors'!$F:$F)</f>
        <v>#VALUE!</v>
      </c>
      <c r="H22" s="32" t="e">
        <f>'II-D-2.9.1'!F22*SUMIF('II-F Func Factors'!$B:$B,$F22,'II-F Func Factors'!$F:$F)</f>
        <v>#VALUE!</v>
      </c>
      <c r="I22" s="32" t="e">
        <f>'II-D-2.9.1'!G22*SUMIF('II-F Func Factors'!$B:$B,$F22,'II-F Func Factors'!$F:$F)</f>
        <v>#VALUE!</v>
      </c>
      <c r="J22" s="32" t="e">
        <f>'II-D-2.9.1'!H22*SUMIF('II-F Func Factors'!$B:$B,$F22,'II-F Func Factors'!$F:$F)</f>
        <v>#VALUE!</v>
      </c>
      <c r="K22" s="32" t="e">
        <f>'II-D-2.9.1'!I22*SUMIF('II-F Func Factors'!$B:$B,$F22,'II-F Func Factors'!$F:$F)</f>
        <v>#VALUE!</v>
      </c>
      <c r="L22" s="32" t="e">
        <f>'II-D-2.9.1'!J22*SUMIF('II-F Func Factors'!$B:$B,$F22,'II-F Func Factors'!$F:$F)</f>
        <v>#VALUE!</v>
      </c>
      <c r="M22" s="32" t="e">
        <f>'II-D-2.9.1'!K22*SUMIF('II-F Func Factors'!$B:$B,$F22,'II-F Func Factors'!$F:$F)</f>
        <v>#VALUE!</v>
      </c>
      <c r="N22" s="32" t="e">
        <f>'II-D-2.9.1'!L22*SUMIF('II-F Func Factors'!$B:$B,$F22,'II-F Func Factors'!$F:$F)</f>
        <v>#VALUE!</v>
      </c>
      <c r="O22" s="32" t="e">
        <f>'II-D-2.9.1'!M22*SUMIF('II-F Func Factors'!$B:$B,$F22,'II-F Func Factors'!$F:$F)</f>
        <v>#VALUE!</v>
      </c>
      <c r="P22" s="32" t="e">
        <f>'II-D-2.9.1'!N22*SUMIF('II-F Func Factors'!$B:$B,$F22,'II-F Func Factors'!$F:$F)</f>
        <v>#VALUE!</v>
      </c>
      <c r="Q22" s="32" t="e">
        <f>'II-D-2.9.1'!O22*SUMIF('II-F Func Factors'!$B:$B,$F22,'II-F Func Factors'!$F:$F)</f>
        <v>#VALUE!</v>
      </c>
      <c r="R22" s="32" t="e">
        <f>'II-D-2.9.1'!P22*SUMIF('II-F Func Factors'!$B:$B,$F22,'II-F Func Factors'!$F:$F)</f>
        <v>#VALUE!</v>
      </c>
      <c r="S22" s="32" t="e">
        <f t="shared" si="0"/>
        <v>#VALUE!</v>
      </c>
      <c r="T22" s="32">
        <v>0</v>
      </c>
      <c r="U22" s="32">
        <v>0</v>
      </c>
      <c r="V22" s="32" t="e">
        <f t="shared" si="1"/>
        <v>#VALUE!</v>
      </c>
      <c r="W22" s="32" t="e">
        <f>'II-D-2.9.1'!Y22-V22</f>
        <v>#VALUE!</v>
      </c>
    </row>
    <row r="23" spans="1:23">
      <c r="A23" s="16">
        <f t="shared" si="2"/>
        <v>10</v>
      </c>
      <c r="B23" s="758">
        <v>2023</v>
      </c>
      <c r="C23" s="62">
        <v>1070</v>
      </c>
      <c r="D23" s="62" t="s">
        <v>2885</v>
      </c>
      <c r="E23" s="26">
        <f t="shared" si="3"/>
        <v>0</v>
      </c>
      <c r="F23" s="16" t="s">
        <v>666</v>
      </c>
      <c r="G23" s="32" t="e">
        <f>'II-D-2.9.1'!E23*SUMIF('II-F Func Factors'!$B:$B,$F23,'II-F Func Factors'!$F:$F)</f>
        <v>#VALUE!</v>
      </c>
      <c r="H23" s="32" t="e">
        <f>'II-D-2.9.1'!F23*SUMIF('II-F Func Factors'!$B:$B,$F23,'II-F Func Factors'!$F:$F)</f>
        <v>#VALUE!</v>
      </c>
      <c r="I23" s="32" t="e">
        <f>'II-D-2.9.1'!G23*SUMIF('II-F Func Factors'!$B:$B,$F23,'II-F Func Factors'!$F:$F)</f>
        <v>#VALUE!</v>
      </c>
      <c r="J23" s="32" t="e">
        <f>'II-D-2.9.1'!H23*SUMIF('II-F Func Factors'!$B:$B,$F23,'II-F Func Factors'!$F:$F)</f>
        <v>#VALUE!</v>
      </c>
      <c r="K23" s="32" t="e">
        <f>'II-D-2.9.1'!I23*SUMIF('II-F Func Factors'!$B:$B,$F23,'II-F Func Factors'!$F:$F)</f>
        <v>#VALUE!</v>
      </c>
      <c r="L23" s="32" t="e">
        <f>'II-D-2.9.1'!J23*SUMIF('II-F Func Factors'!$B:$B,$F23,'II-F Func Factors'!$F:$F)</f>
        <v>#VALUE!</v>
      </c>
      <c r="M23" s="32" t="e">
        <f>'II-D-2.9.1'!K23*SUMIF('II-F Func Factors'!$B:$B,$F23,'II-F Func Factors'!$F:$F)</f>
        <v>#VALUE!</v>
      </c>
      <c r="N23" s="32" t="e">
        <f>'II-D-2.9.1'!L23*SUMIF('II-F Func Factors'!$B:$B,$F23,'II-F Func Factors'!$F:$F)</f>
        <v>#VALUE!</v>
      </c>
      <c r="O23" s="32" t="e">
        <f>'II-D-2.9.1'!M23*SUMIF('II-F Func Factors'!$B:$B,$F23,'II-F Func Factors'!$F:$F)</f>
        <v>#VALUE!</v>
      </c>
      <c r="P23" s="32" t="e">
        <f>'II-D-2.9.1'!N23*SUMIF('II-F Func Factors'!$B:$B,$F23,'II-F Func Factors'!$F:$F)</f>
        <v>#VALUE!</v>
      </c>
      <c r="Q23" s="32" t="e">
        <f>'II-D-2.9.1'!O23*SUMIF('II-F Func Factors'!$B:$B,$F23,'II-F Func Factors'!$F:$F)</f>
        <v>#VALUE!</v>
      </c>
      <c r="R23" s="32" t="e">
        <f>'II-D-2.9.1'!P23*SUMIF('II-F Func Factors'!$B:$B,$F23,'II-F Func Factors'!$F:$F)</f>
        <v>#VALUE!</v>
      </c>
      <c r="S23" s="32" t="e">
        <f t="shared" si="0"/>
        <v>#VALUE!</v>
      </c>
      <c r="T23" s="32">
        <v>0</v>
      </c>
      <c r="U23" s="32">
        <v>0</v>
      </c>
      <c r="V23" s="32" t="e">
        <f t="shared" si="1"/>
        <v>#VALUE!</v>
      </c>
      <c r="W23" s="32" t="e">
        <f>'II-D-2.9.1'!Y23-V23</f>
        <v>#VALUE!</v>
      </c>
    </row>
    <row r="24" spans="1:23">
      <c r="A24" s="16">
        <f t="shared" si="2"/>
        <v>11</v>
      </c>
      <c r="B24" s="758">
        <v>2023</v>
      </c>
      <c r="C24" s="62">
        <v>9310</v>
      </c>
      <c r="D24" s="62" t="s">
        <v>2886</v>
      </c>
      <c r="E24" s="26">
        <f t="shared" si="3"/>
        <v>5</v>
      </c>
      <c r="F24" s="16" t="s">
        <v>532</v>
      </c>
      <c r="G24" s="32" t="e">
        <f>'II-D-2.9.1'!E24*SUMIF('II-F Func Factors'!$B:$B,$F24,'II-F Func Factors'!$F:$F)</f>
        <v>#VALUE!</v>
      </c>
      <c r="H24" s="32" t="e">
        <f>'II-D-2.9.1'!F24*SUMIF('II-F Func Factors'!$B:$B,$F24,'II-F Func Factors'!$F:$F)</f>
        <v>#VALUE!</v>
      </c>
      <c r="I24" s="32" t="e">
        <f>'II-D-2.9.1'!G24*SUMIF('II-F Func Factors'!$B:$B,$F24,'II-F Func Factors'!$F:$F)</f>
        <v>#VALUE!</v>
      </c>
      <c r="J24" s="32" t="e">
        <f>'II-D-2.9.1'!H24*SUMIF('II-F Func Factors'!$B:$B,$F24,'II-F Func Factors'!$F:$F)</f>
        <v>#VALUE!</v>
      </c>
      <c r="K24" s="32" t="e">
        <f>'II-D-2.9.1'!I24*SUMIF('II-F Func Factors'!$B:$B,$F24,'II-F Func Factors'!$F:$F)</f>
        <v>#VALUE!</v>
      </c>
      <c r="L24" s="32" t="e">
        <f>'II-D-2.9.1'!J24*SUMIF('II-F Func Factors'!$B:$B,$F24,'II-F Func Factors'!$F:$F)</f>
        <v>#VALUE!</v>
      </c>
      <c r="M24" s="32" t="e">
        <f>'II-D-2.9.1'!K24*SUMIF('II-F Func Factors'!$B:$B,$F24,'II-F Func Factors'!$F:$F)</f>
        <v>#VALUE!</v>
      </c>
      <c r="N24" s="32" t="e">
        <f>'II-D-2.9.1'!L24*SUMIF('II-F Func Factors'!$B:$B,$F24,'II-F Func Factors'!$F:$F)</f>
        <v>#VALUE!</v>
      </c>
      <c r="O24" s="32" t="e">
        <f>'II-D-2.9.1'!M24*SUMIF('II-F Func Factors'!$B:$B,$F24,'II-F Func Factors'!$F:$F)</f>
        <v>#VALUE!</v>
      </c>
      <c r="P24" s="32" t="e">
        <f>'II-D-2.9.1'!N24*SUMIF('II-F Func Factors'!$B:$B,$F24,'II-F Func Factors'!$F:$F)</f>
        <v>#VALUE!</v>
      </c>
      <c r="Q24" s="32" t="e">
        <f>'II-D-2.9.1'!O24*SUMIF('II-F Func Factors'!$B:$B,$F24,'II-F Func Factors'!$F:$F)</f>
        <v>#VALUE!</v>
      </c>
      <c r="R24" s="32" t="e">
        <f>'II-D-2.9.1'!P24*SUMIF('II-F Func Factors'!$B:$B,$F24,'II-F Func Factors'!$F:$F)</f>
        <v>#VALUE!</v>
      </c>
      <c r="S24" s="32" t="e">
        <f t="shared" si="0"/>
        <v>#VALUE!</v>
      </c>
      <c r="T24" s="32">
        <v>0</v>
      </c>
      <c r="U24" s="32">
        <v>0</v>
      </c>
      <c r="V24" s="32" t="e">
        <f t="shared" si="1"/>
        <v>#VALUE!</v>
      </c>
      <c r="W24" s="32" t="e">
        <f>'II-D-2.9.1'!Y24-V24</f>
        <v>#VALUE!</v>
      </c>
    </row>
    <row r="25" spans="1:23">
      <c r="A25" s="16">
        <f t="shared" si="2"/>
        <v>12</v>
      </c>
      <c r="B25" s="758">
        <v>2023</v>
      </c>
      <c r="C25" s="62">
        <v>5670</v>
      </c>
      <c r="D25" s="62" t="s">
        <v>2887</v>
      </c>
      <c r="E25" s="26">
        <f t="shared" si="3"/>
        <v>2</v>
      </c>
      <c r="F25" s="16" t="s">
        <v>529</v>
      </c>
      <c r="G25" s="32" t="e">
        <f>'II-D-2.9.1'!E25*SUMIF('II-F Func Factors'!$B:$B,$F25,'II-F Func Factors'!$F:$F)</f>
        <v>#VALUE!</v>
      </c>
      <c r="H25" s="32" t="e">
        <f>'II-D-2.9.1'!F25*SUMIF('II-F Func Factors'!$B:$B,$F25,'II-F Func Factors'!$F:$F)</f>
        <v>#VALUE!</v>
      </c>
      <c r="I25" s="32" t="e">
        <f>'II-D-2.9.1'!G25*SUMIF('II-F Func Factors'!$B:$B,$F25,'II-F Func Factors'!$F:$F)</f>
        <v>#VALUE!</v>
      </c>
      <c r="J25" s="32" t="e">
        <f>'II-D-2.9.1'!H25*SUMIF('II-F Func Factors'!$B:$B,$F25,'II-F Func Factors'!$F:$F)</f>
        <v>#VALUE!</v>
      </c>
      <c r="K25" s="32" t="e">
        <f>'II-D-2.9.1'!I25*SUMIF('II-F Func Factors'!$B:$B,$F25,'II-F Func Factors'!$F:$F)</f>
        <v>#VALUE!</v>
      </c>
      <c r="L25" s="32" t="e">
        <f>'II-D-2.9.1'!J25*SUMIF('II-F Func Factors'!$B:$B,$F25,'II-F Func Factors'!$F:$F)</f>
        <v>#VALUE!</v>
      </c>
      <c r="M25" s="32" t="e">
        <f>'II-D-2.9.1'!K25*SUMIF('II-F Func Factors'!$B:$B,$F25,'II-F Func Factors'!$F:$F)</f>
        <v>#VALUE!</v>
      </c>
      <c r="N25" s="32" t="e">
        <f>'II-D-2.9.1'!L25*SUMIF('II-F Func Factors'!$B:$B,$F25,'II-F Func Factors'!$F:$F)</f>
        <v>#VALUE!</v>
      </c>
      <c r="O25" s="32" t="e">
        <f>'II-D-2.9.1'!M25*SUMIF('II-F Func Factors'!$B:$B,$F25,'II-F Func Factors'!$F:$F)</f>
        <v>#VALUE!</v>
      </c>
      <c r="P25" s="32" t="e">
        <f>'II-D-2.9.1'!N25*SUMIF('II-F Func Factors'!$B:$B,$F25,'II-F Func Factors'!$F:$F)</f>
        <v>#VALUE!</v>
      </c>
      <c r="Q25" s="32" t="e">
        <f>'II-D-2.9.1'!O25*SUMIF('II-F Func Factors'!$B:$B,$F25,'II-F Func Factors'!$F:$F)</f>
        <v>#VALUE!</v>
      </c>
      <c r="R25" s="32" t="e">
        <f>'II-D-2.9.1'!P25*SUMIF('II-F Func Factors'!$B:$B,$F25,'II-F Func Factors'!$F:$F)</f>
        <v>#VALUE!</v>
      </c>
      <c r="S25" s="32" t="e">
        <f t="shared" si="0"/>
        <v>#VALUE!</v>
      </c>
      <c r="T25" s="32">
        <v>0</v>
      </c>
      <c r="U25" s="32">
        <v>0</v>
      </c>
      <c r="V25" s="32" t="e">
        <f t="shared" si="1"/>
        <v>#VALUE!</v>
      </c>
      <c r="W25" s="32" t="e">
        <f>'II-D-2.9.1'!Y25-V25</f>
        <v>#VALUE!</v>
      </c>
    </row>
    <row r="26" spans="1:23">
      <c r="A26" s="16">
        <f t="shared" si="2"/>
        <v>13</v>
      </c>
      <c r="B26" s="758">
        <v>2023</v>
      </c>
      <c r="C26" s="62">
        <v>9310</v>
      </c>
      <c r="D26" s="62" t="s">
        <v>2888</v>
      </c>
      <c r="E26" s="26">
        <f t="shared" si="3"/>
        <v>5</v>
      </c>
      <c r="F26" s="16" t="s">
        <v>532</v>
      </c>
      <c r="G26" s="32" t="e">
        <f>'II-D-2.9.1'!E26*SUMIF('II-F Func Factors'!$B:$B,$F26,'II-F Func Factors'!$F:$F)</f>
        <v>#VALUE!</v>
      </c>
      <c r="H26" s="32" t="e">
        <f>'II-D-2.9.1'!F26*SUMIF('II-F Func Factors'!$B:$B,$F26,'II-F Func Factors'!$F:$F)</f>
        <v>#VALUE!</v>
      </c>
      <c r="I26" s="32" t="e">
        <f>'II-D-2.9.1'!G26*SUMIF('II-F Func Factors'!$B:$B,$F26,'II-F Func Factors'!$F:$F)</f>
        <v>#VALUE!</v>
      </c>
      <c r="J26" s="32" t="e">
        <f>'II-D-2.9.1'!H26*SUMIF('II-F Func Factors'!$B:$B,$F26,'II-F Func Factors'!$F:$F)</f>
        <v>#VALUE!</v>
      </c>
      <c r="K26" s="32" t="e">
        <f>'II-D-2.9.1'!I26*SUMIF('II-F Func Factors'!$B:$B,$F26,'II-F Func Factors'!$F:$F)</f>
        <v>#VALUE!</v>
      </c>
      <c r="L26" s="32" t="e">
        <f>'II-D-2.9.1'!J26*SUMIF('II-F Func Factors'!$B:$B,$F26,'II-F Func Factors'!$F:$F)</f>
        <v>#VALUE!</v>
      </c>
      <c r="M26" s="32" t="e">
        <f>'II-D-2.9.1'!K26*SUMIF('II-F Func Factors'!$B:$B,$F26,'II-F Func Factors'!$F:$F)</f>
        <v>#VALUE!</v>
      </c>
      <c r="N26" s="32" t="e">
        <f>'II-D-2.9.1'!L26*SUMIF('II-F Func Factors'!$B:$B,$F26,'II-F Func Factors'!$F:$F)</f>
        <v>#VALUE!</v>
      </c>
      <c r="O26" s="32" t="e">
        <f>'II-D-2.9.1'!M26*SUMIF('II-F Func Factors'!$B:$B,$F26,'II-F Func Factors'!$F:$F)</f>
        <v>#VALUE!</v>
      </c>
      <c r="P26" s="32" t="e">
        <f>'II-D-2.9.1'!N26*SUMIF('II-F Func Factors'!$B:$B,$F26,'II-F Func Factors'!$F:$F)</f>
        <v>#VALUE!</v>
      </c>
      <c r="Q26" s="32" t="e">
        <f>'II-D-2.9.1'!O26*SUMIF('II-F Func Factors'!$B:$B,$F26,'II-F Func Factors'!$F:$F)</f>
        <v>#VALUE!</v>
      </c>
      <c r="R26" s="32" t="e">
        <f>'II-D-2.9.1'!P26*SUMIF('II-F Func Factors'!$B:$B,$F26,'II-F Func Factors'!$F:$F)</f>
        <v>#VALUE!</v>
      </c>
      <c r="S26" s="32" t="e">
        <f t="shared" si="0"/>
        <v>#VALUE!</v>
      </c>
      <c r="T26" s="32">
        <v>0</v>
      </c>
      <c r="U26" s="32">
        <v>0</v>
      </c>
      <c r="V26" s="32" t="e">
        <f t="shared" si="1"/>
        <v>#VALUE!</v>
      </c>
      <c r="W26" s="32" t="e">
        <f>'II-D-2.9.1'!Y26-V26</f>
        <v>#VALUE!</v>
      </c>
    </row>
    <row r="27" spans="1:23" ht="12" thickBot="1">
      <c r="A27" s="16">
        <f t="shared" si="2"/>
        <v>14</v>
      </c>
      <c r="B27" s="758">
        <v>2023</v>
      </c>
      <c r="C27" s="62">
        <v>1070</v>
      </c>
      <c r="D27" s="62" t="s">
        <v>2889</v>
      </c>
      <c r="E27" s="26">
        <f t="shared" si="3"/>
        <v>0</v>
      </c>
      <c r="F27" s="16" t="s">
        <v>666</v>
      </c>
      <c r="G27" s="32" t="e">
        <f>'II-D-2.9.1'!E27*SUMIF('II-F Func Factors'!$B:$B,$F27,'II-F Func Factors'!$F:$F)</f>
        <v>#VALUE!</v>
      </c>
      <c r="H27" s="32" t="e">
        <f>'II-D-2.9.1'!F27*SUMIF('II-F Func Factors'!$B:$B,$F27,'II-F Func Factors'!$F:$F)</f>
        <v>#VALUE!</v>
      </c>
      <c r="I27" s="32" t="e">
        <f>'II-D-2.9.1'!G27*SUMIF('II-F Func Factors'!$B:$B,$F27,'II-F Func Factors'!$F:$F)</f>
        <v>#VALUE!</v>
      </c>
      <c r="J27" s="32" t="e">
        <f>'II-D-2.9.1'!H27*SUMIF('II-F Func Factors'!$B:$B,$F27,'II-F Func Factors'!$F:$F)</f>
        <v>#VALUE!</v>
      </c>
      <c r="K27" s="32" t="e">
        <f>'II-D-2.9.1'!I27*SUMIF('II-F Func Factors'!$B:$B,$F27,'II-F Func Factors'!$F:$F)</f>
        <v>#VALUE!</v>
      </c>
      <c r="L27" s="32" t="e">
        <f>'II-D-2.9.1'!J27*SUMIF('II-F Func Factors'!$B:$B,$F27,'II-F Func Factors'!$F:$F)</f>
        <v>#VALUE!</v>
      </c>
      <c r="M27" s="32" t="e">
        <f>'II-D-2.9.1'!K27*SUMIF('II-F Func Factors'!$B:$B,$F27,'II-F Func Factors'!$F:$F)</f>
        <v>#VALUE!</v>
      </c>
      <c r="N27" s="32" t="e">
        <f>'II-D-2.9.1'!L27*SUMIF('II-F Func Factors'!$B:$B,$F27,'II-F Func Factors'!$F:$F)</f>
        <v>#VALUE!</v>
      </c>
      <c r="O27" s="32" t="e">
        <f>'II-D-2.9.1'!M27*SUMIF('II-F Func Factors'!$B:$B,$F27,'II-F Func Factors'!$F:$F)</f>
        <v>#VALUE!</v>
      </c>
      <c r="P27" s="32" t="e">
        <f>'II-D-2.9.1'!N27*SUMIF('II-F Func Factors'!$B:$B,$F27,'II-F Func Factors'!$F:$F)</f>
        <v>#VALUE!</v>
      </c>
      <c r="Q27" s="32" t="e">
        <f>'II-D-2.9.1'!O27*SUMIF('II-F Func Factors'!$B:$B,$F27,'II-F Func Factors'!$F:$F)</f>
        <v>#VALUE!</v>
      </c>
      <c r="R27" s="32" t="e">
        <f>'II-D-2.9.1'!P27*SUMIF('II-F Func Factors'!$B:$B,$F27,'II-F Func Factors'!$F:$F)</f>
        <v>#VALUE!</v>
      </c>
      <c r="S27" s="32" t="e">
        <f t="shared" si="0"/>
        <v>#VALUE!</v>
      </c>
      <c r="T27" s="32">
        <v>0</v>
      </c>
      <c r="U27" s="32">
        <v>0</v>
      </c>
      <c r="V27" s="32" t="e">
        <f t="shared" si="1"/>
        <v>#VALUE!</v>
      </c>
      <c r="W27" s="32" t="e">
        <f>'II-D-2.9.1'!Y27-V27</f>
        <v>#VALUE!</v>
      </c>
    </row>
    <row r="28" spans="1:23" ht="12" thickBot="1">
      <c r="A28" s="16">
        <f t="shared" si="2"/>
        <v>15</v>
      </c>
      <c r="B28" s="9" t="s">
        <v>220</v>
      </c>
      <c r="C28" s="399" t="s">
        <v>578</v>
      </c>
      <c r="D28" s="399"/>
      <c r="E28" s="73" t="s">
        <v>220</v>
      </c>
      <c r="F28" s="73" t="s">
        <v>220</v>
      </c>
      <c r="G28" s="71" t="e">
        <f t="shared" ref="G28:W28" si="4">SUM(G15:G27)</f>
        <v>#VALUE!</v>
      </c>
      <c r="H28" s="71" t="e">
        <f t="shared" si="4"/>
        <v>#VALUE!</v>
      </c>
      <c r="I28" s="71" t="e">
        <f t="shared" si="4"/>
        <v>#VALUE!</v>
      </c>
      <c r="J28" s="71" t="e">
        <f t="shared" si="4"/>
        <v>#VALUE!</v>
      </c>
      <c r="K28" s="71" t="e">
        <f t="shared" si="4"/>
        <v>#VALUE!</v>
      </c>
      <c r="L28" s="71" t="e">
        <f t="shared" si="4"/>
        <v>#VALUE!</v>
      </c>
      <c r="M28" s="71" t="e">
        <f t="shared" si="4"/>
        <v>#VALUE!</v>
      </c>
      <c r="N28" s="71" t="e">
        <f t="shared" si="4"/>
        <v>#VALUE!</v>
      </c>
      <c r="O28" s="71" t="e">
        <f t="shared" si="4"/>
        <v>#VALUE!</v>
      </c>
      <c r="P28" s="71" t="e">
        <f t="shared" si="4"/>
        <v>#VALUE!</v>
      </c>
      <c r="Q28" s="71" t="e">
        <f t="shared" si="4"/>
        <v>#VALUE!</v>
      </c>
      <c r="R28" s="71" t="e">
        <f t="shared" si="4"/>
        <v>#VALUE!</v>
      </c>
      <c r="S28" s="71" t="e">
        <f t="shared" si="4"/>
        <v>#VALUE!</v>
      </c>
      <c r="T28" s="71">
        <f t="shared" si="4"/>
        <v>0</v>
      </c>
      <c r="U28" s="71">
        <f t="shared" si="4"/>
        <v>0</v>
      </c>
      <c r="V28" s="71" t="e">
        <f t="shared" si="4"/>
        <v>#VALUE!</v>
      </c>
      <c r="W28" s="71" t="e">
        <f t="shared" si="4"/>
        <v>#VALUE!</v>
      </c>
    </row>
    <row r="29" spans="1:23" ht="12" thickTop="1">
      <c r="A29" s="16">
        <f t="shared" si="2"/>
        <v>16</v>
      </c>
      <c r="B29" s="9" t="s">
        <v>220</v>
      </c>
      <c r="C29" s="8"/>
      <c r="D29" s="8"/>
      <c r="E29" s="69" t="s">
        <v>220</v>
      </c>
      <c r="F29" s="69"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row>
    <row r="30" spans="1:23">
      <c r="A30" s="16">
        <f t="shared" si="2"/>
        <v>17</v>
      </c>
      <c r="B30" s="61">
        <v>2022</v>
      </c>
      <c r="C30" s="61"/>
      <c r="D30" s="61"/>
      <c r="E30" s="69"/>
      <c r="F30" s="69"/>
      <c r="G30" s="32"/>
      <c r="H30" s="32"/>
      <c r="I30" s="32"/>
      <c r="J30" s="32"/>
      <c r="K30" s="32"/>
      <c r="L30" s="32"/>
      <c r="M30" s="32"/>
      <c r="N30" s="32"/>
      <c r="O30" s="32"/>
      <c r="P30" s="32"/>
      <c r="Q30" s="32"/>
      <c r="R30" s="32"/>
      <c r="S30" s="32"/>
      <c r="T30" s="32"/>
      <c r="U30" s="32"/>
      <c r="V30" s="32"/>
      <c r="W30" s="32"/>
    </row>
    <row r="31" spans="1:23">
      <c r="A31" s="16">
        <f t="shared" si="2"/>
        <v>18</v>
      </c>
      <c r="B31" s="758">
        <v>2022</v>
      </c>
      <c r="C31" s="62">
        <v>9310</v>
      </c>
      <c r="D31" s="62" t="s">
        <v>2877</v>
      </c>
      <c r="E31" s="26">
        <f t="shared" ref="E31:E41" si="5">(SUMIFS(II_F_2_REG_Allocators_Functionalization_Factor,II_F_2_H_Functionalization_Factor,F31))</f>
        <v>5</v>
      </c>
      <c r="F31" s="16" t="s">
        <v>532</v>
      </c>
      <c r="G31" s="32" t="e">
        <f>'II-D-2.9.1'!E31*SUMIF('II-F Func Factors'!$B:$B,$F31,'II-F Func Factors'!$F:$F)</f>
        <v>#VALUE!</v>
      </c>
      <c r="H31" s="32" t="e">
        <f>'II-D-2.9.1'!F31*SUMIF('II-F Func Factors'!$B:$B,$F31,'II-F Func Factors'!$F:$F)</f>
        <v>#VALUE!</v>
      </c>
      <c r="I31" s="32" t="e">
        <f>'II-D-2.9.1'!G31*SUMIF('II-F Func Factors'!$B:$B,$F31,'II-F Func Factors'!$F:$F)</f>
        <v>#VALUE!</v>
      </c>
      <c r="J31" s="32" t="e">
        <f>'II-D-2.9.1'!H31*SUMIF('II-F Func Factors'!$B:$B,$F31,'II-F Func Factors'!$F:$F)</f>
        <v>#VALUE!</v>
      </c>
      <c r="K31" s="32" t="e">
        <f>'II-D-2.9.1'!I31*SUMIF('II-F Func Factors'!$B:$B,$F31,'II-F Func Factors'!$F:$F)</f>
        <v>#VALUE!</v>
      </c>
      <c r="L31" s="32" t="e">
        <f>'II-D-2.9.1'!J31*SUMIF('II-F Func Factors'!$B:$B,$F31,'II-F Func Factors'!$F:$F)</f>
        <v>#VALUE!</v>
      </c>
      <c r="M31" s="32" t="e">
        <f>'II-D-2.9.1'!K31*SUMIF('II-F Func Factors'!$B:$B,$F31,'II-F Func Factors'!$F:$F)</f>
        <v>#VALUE!</v>
      </c>
      <c r="N31" s="32" t="e">
        <f>'II-D-2.9.1'!L31*SUMIF('II-F Func Factors'!$B:$B,$F31,'II-F Func Factors'!$F:$F)</f>
        <v>#VALUE!</v>
      </c>
      <c r="O31" s="32" t="e">
        <f>'II-D-2.9.1'!M31*SUMIF('II-F Func Factors'!$B:$B,$F31,'II-F Func Factors'!$F:$F)</f>
        <v>#VALUE!</v>
      </c>
      <c r="P31" s="32" t="e">
        <f>'II-D-2.9.1'!N31*SUMIF('II-F Func Factors'!$B:$B,$F31,'II-F Func Factors'!$F:$F)</f>
        <v>#VALUE!</v>
      </c>
      <c r="Q31" s="32" t="e">
        <f>'II-D-2.9.1'!O31*SUMIF('II-F Func Factors'!$B:$B,$F31,'II-F Func Factors'!$F:$F)</f>
        <v>#VALUE!</v>
      </c>
      <c r="R31" s="32" t="e">
        <f>'II-D-2.9.1'!P31*SUMIF('II-F Func Factors'!$B:$B,$F31,'II-F Func Factors'!$F:$F)</f>
        <v>#VALUE!</v>
      </c>
      <c r="S31" s="32" t="e">
        <f t="shared" ref="S31:S41" si="6">SUM(G31:R31)</f>
        <v>#VALUE!</v>
      </c>
      <c r="T31" s="32">
        <v>0</v>
      </c>
      <c r="U31" s="32">
        <v>0</v>
      </c>
      <c r="V31" s="32" t="e">
        <f t="shared" ref="V31:V41" si="7">SUM(S31:U31)</f>
        <v>#VALUE!</v>
      </c>
      <c r="W31" s="32" t="e">
        <f>'II-D-2.9.1'!Y31-V31</f>
        <v>#VALUE!</v>
      </c>
    </row>
    <row r="32" spans="1:23">
      <c r="A32" s="16">
        <f t="shared" si="2"/>
        <v>19</v>
      </c>
      <c r="B32" s="758">
        <v>2022</v>
      </c>
      <c r="C32" s="62">
        <v>9310</v>
      </c>
      <c r="D32" s="62" t="s">
        <v>2878</v>
      </c>
      <c r="E32" s="26">
        <f t="shared" si="5"/>
        <v>5</v>
      </c>
      <c r="F32" s="16" t="s">
        <v>532</v>
      </c>
      <c r="G32" s="32" t="e">
        <f>'II-D-2.9.1'!E32*SUMIF('II-F Func Factors'!$B:$B,$F32,'II-F Func Factors'!$F:$F)</f>
        <v>#VALUE!</v>
      </c>
      <c r="H32" s="32" t="e">
        <f>'II-D-2.9.1'!F32*SUMIF('II-F Func Factors'!$B:$B,$F32,'II-F Func Factors'!$F:$F)</f>
        <v>#VALUE!</v>
      </c>
      <c r="I32" s="32" t="e">
        <f>'II-D-2.9.1'!G32*SUMIF('II-F Func Factors'!$B:$B,$F32,'II-F Func Factors'!$F:$F)</f>
        <v>#VALUE!</v>
      </c>
      <c r="J32" s="32" t="e">
        <f>'II-D-2.9.1'!H32*SUMIF('II-F Func Factors'!$B:$B,$F32,'II-F Func Factors'!$F:$F)</f>
        <v>#VALUE!</v>
      </c>
      <c r="K32" s="32" t="e">
        <f>'II-D-2.9.1'!I32*SUMIF('II-F Func Factors'!$B:$B,$F32,'II-F Func Factors'!$F:$F)</f>
        <v>#VALUE!</v>
      </c>
      <c r="L32" s="32" t="e">
        <f>'II-D-2.9.1'!J32*SUMIF('II-F Func Factors'!$B:$B,$F32,'II-F Func Factors'!$F:$F)</f>
        <v>#VALUE!</v>
      </c>
      <c r="M32" s="32" t="e">
        <f>'II-D-2.9.1'!K32*SUMIF('II-F Func Factors'!$B:$B,$F32,'II-F Func Factors'!$F:$F)</f>
        <v>#VALUE!</v>
      </c>
      <c r="N32" s="32" t="e">
        <f>'II-D-2.9.1'!L32*SUMIF('II-F Func Factors'!$B:$B,$F32,'II-F Func Factors'!$F:$F)</f>
        <v>#VALUE!</v>
      </c>
      <c r="O32" s="32" t="e">
        <f>'II-D-2.9.1'!M32*SUMIF('II-F Func Factors'!$B:$B,$F32,'II-F Func Factors'!$F:$F)</f>
        <v>#VALUE!</v>
      </c>
      <c r="P32" s="32" t="e">
        <f>'II-D-2.9.1'!N32*SUMIF('II-F Func Factors'!$B:$B,$F32,'II-F Func Factors'!$F:$F)</f>
        <v>#VALUE!</v>
      </c>
      <c r="Q32" s="32" t="e">
        <f>'II-D-2.9.1'!O32*SUMIF('II-F Func Factors'!$B:$B,$F32,'II-F Func Factors'!$F:$F)</f>
        <v>#VALUE!</v>
      </c>
      <c r="R32" s="32" t="e">
        <f>'II-D-2.9.1'!P32*SUMIF('II-F Func Factors'!$B:$B,$F32,'II-F Func Factors'!$F:$F)</f>
        <v>#VALUE!</v>
      </c>
      <c r="S32" s="32" t="e">
        <f t="shared" si="6"/>
        <v>#VALUE!</v>
      </c>
      <c r="T32" s="32">
        <v>0</v>
      </c>
      <c r="U32" s="32">
        <v>0</v>
      </c>
      <c r="V32" s="32" t="e">
        <f t="shared" si="7"/>
        <v>#VALUE!</v>
      </c>
      <c r="W32" s="32" t="e">
        <f>'II-D-2.9.1'!Y32-V32</f>
        <v>#VALUE!</v>
      </c>
    </row>
    <row r="33" spans="1:23">
      <c r="A33" s="16">
        <f t="shared" si="2"/>
        <v>20</v>
      </c>
      <c r="B33" s="758">
        <v>2022</v>
      </c>
      <c r="C33" s="62">
        <v>9310</v>
      </c>
      <c r="D33" s="62" t="s">
        <v>2879</v>
      </c>
      <c r="E33" s="26">
        <f t="shared" si="5"/>
        <v>5</v>
      </c>
      <c r="F33" s="16" t="s">
        <v>532</v>
      </c>
      <c r="G33" s="32" t="e">
        <f>'II-D-2.9.1'!E33*SUMIF('II-F Func Factors'!$B:$B,$F33,'II-F Func Factors'!$F:$F)</f>
        <v>#VALUE!</v>
      </c>
      <c r="H33" s="32" t="e">
        <f>'II-D-2.9.1'!F33*SUMIF('II-F Func Factors'!$B:$B,$F33,'II-F Func Factors'!$F:$F)</f>
        <v>#VALUE!</v>
      </c>
      <c r="I33" s="32" t="e">
        <f>'II-D-2.9.1'!G33*SUMIF('II-F Func Factors'!$B:$B,$F33,'II-F Func Factors'!$F:$F)</f>
        <v>#VALUE!</v>
      </c>
      <c r="J33" s="32" t="e">
        <f>'II-D-2.9.1'!H33*SUMIF('II-F Func Factors'!$B:$B,$F33,'II-F Func Factors'!$F:$F)</f>
        <v>#VALUE!</v>
      </c>
      <c r="K33" s="32" t="e">
        <f>'II-D-2.9.1'!I33*SUMIF('II-F Func Factors'!$B:$B,$F33,'II-F Func Factors'!$F:$F)</f>
        <v>#VALUE!</v>
      </c>
      <c r="L33" s="32" t="e">
        <f>'II-D-2.9.1'!J33*SUMIF('II-F Func Factors'!$B:$B,$F33,'II-F Func Factors'!$F:$F)</f>
        <v>#VALUE!</v>
      </c>
      <c r="M33" s="32" t="e">
        <f>'II-D-2.9.1'!K33*SUMIF('II-F Func Factors'!$B:$B,$F33,'II-F Func Factors'!$F:$F)</f>
        <v>#VALUE!</v>
      </c>
      <c r="N33" s="32" t="e">
        <f>'II-D-2.9.1'!L33*SUMIF('II-F Func Factors'!$B:$B,$F33,'II-F Func Factors'!$F:$F)</f>
        <v>#VALUE!</v>
      </c>
      <c r="O33" s="32" t="e">
        <f>'II-D-2.9.1'!M33*SUMIF('II-F Func Factors'!$B:$B,$F33,'II-F Func Factors'!$F:$F)</f>
        <v>#VALUE!</v>
      </c>
      <c r="P33" s="32" t="e">
        <f>'II-D-2.9.1'!N33*SUMIF('II-F Func Factors'!$B:$B,$F33,'II-F Func Factors'!$F:$F)</f>
        <v>#VALUE!</v>
      </c>
      <c r="Q33" s="32" t="e">
        <f>'II-D-2.9.1'!O33*SUMIF('II-F Func Factors'!$B:$B,$F33,'II-F Func Factors'!$F:$F)</f>
        <v>#VALUE!</v>
      </c>
      <c r="R33" s="32" t="e">
        <f>'II-D-2.9.1'!P33*SUMIF('II-F Func Factors'!$B:$B,$F33,'II-F Func Factors'!$F:$F)</f>
        <v>#VALUE!</v>
      </c>
      <c r="S33" s="32" t="e">
        <f t="shared" si="6"/>
        <v>#VALUE!</v>
      </c>
      <c r="T33" s="32">
        <v>0</v>
      </c>
      <c r="U33" s="32">
        <v>0</v>
      </c>
      <c r="V33" s="32" t="e">
        <f t="shared" si="7"/>
        <v>#VALUE!</v>
      </c>
      <c r="W33" s="32" t="e">
        <f>'II-D-2.9.1'!Y33-V33</f>
        <v>#VALUE!</v>
      </c>
    </row>
    <row r="34" spans="1:23">
      <c r="A34" s="16">
        <f t="shared" si="2"/>
        <v>21</v>
      </c>
      <c r="B34" s="758">
        <v>2022</v>
      </c>
      <c r="C34" s="62">
        <v>9310</v>
      </c>
      <c r="D34" s="62" t="s">
        <v>2880</v>
      </c>
      <c r="E34" s="26">
        <f t="shared" si="5"/>
        <v>5</v>
      </c>
      <c r="F34" s="16" t="s">
        <v>532</v>
      </c>
      <c r="G34" s="32" t="e">
        <f>'II-D-2.9.1'!E34*SUMIF('II-F Func Factors'!$B:$B,$F34,'II-F Func Factors'!$F:$F)</f>
        <v>#VALUE!</v>
      </c>
      <c r="H34" s="32" t="e">
        <f>'II-D-2.9.1'!F34*SUMIF('II-F Func Factors'!$B:$B,$F34,'II-F Func Factors'!$F:$F)</f>
        <v>#VALUE!</v>
      </c>
      <c r="I34" s="32" t="e">
        <f>'II-D-2.9.1'!G34*SUMIF('II-F Func Factors'!$B:$B,$F34,'II-F Func Factors'!$F:$F)</f>
        <v>#VALUE!</v>
      </c>
      <c r="J34" s="32" t="e">
        <f>'II-D-2.9.1'!H34*SUMIF('II-F Func Factors'!$B:$B,$F34,'II-F Func Factors'!$F:$F)</f>
        <v>#VALUE!</v>
      </c>
      <c r="K34" s="32" t="e">
        <f>'II-D-2.9.1'!I34*SUMIF('II-F Func Factors'!$B:$B,$F34,'II-F Func Factors'!$F:$F)</f>
        <v>#VALUE!</v>
      </c>
      <c r="L34" s="32" t="e">
        <f>'II-D-2.9.1'!J34*SUMIF('II-F Func Factors'!$B:$B,$F34,'II-F Func Factors'!$F:$F)</f>
        <v>#VALUE!</v>
      </c>
      <c r="M34" s="32" t="e">
        <f>'II-D-2.9.1'!K34*SUMIF('II-F Func Factors'!$B:$B,$F34,'II-F Func Factors'!$F:$F)</f>
        <v>#VALUE!</v>
      </c>
      <c r="N34" s="32" t="e">
        <f>'II-D-2.9.1'!L34*SUMIF('II-F Func Factors'!$B:$B,$F34,'II-F Func Factors'!$F:$F)</f>
        <v>#VALUE!</v>
      </c>
      <c r="O34" s="32" t="e">
        <f>'II-D-2.9.1'!M34*SUMIF('II-F Func Factors'!$B:$B,$F34,'II-F Func Factors'!$F:$F)</f>
        <v>#VALUE!</v>
      </c>
      <c r="P34" s="32" t="e">
        <f>'II-D-2.9.1'!N34*SUMIF('II-F Func Factors'!$B:$B,$F34,'II-F Func Factors'!$F:$F)</f>
        <v>#VALUE!</v>
      </c>
      <c r="Q34" s="32" t="e">
        <f>'II-D-2.9.1'!O34*SUMIF('II-F Func Factors'!$B:$B,$F34,'II-F Func Factors'!$F:$F)</f>
        <v>#VALUE!</v>
      </c>
      <c r="R34" s="32" t="e">
        <f>'II-D-2.9.1'!P34*SUMIF('II-F Func Factors'!$B:$B,$F34,'II-F Func Factors'!$F:$F)</f>
        <v>#VALUE!</v>
      </c>
      <c r="S34" s="32" t="e">
        <f t="shared" si="6"/>
        <v>#VALUE!</v>
      </c>
      <c r="T34" s="32">
        <v>0</v>
      </c>
      <c r="U34" s="32">
        <v>0</v>
      </c>
      <c r="V34" s="32" t="e">
        <f t="shared" si="7"/>
        <v>#VALUE!</v>
      </c>
      <c r="W34" s="32" t="e">
        <f>'II-D-2.9.1'!Y34-V34</f>
        <v>#VALUE!</v>
      </c>
    </row>
    <row r="35" spans="1:23">
      <c r="A35" s="16">
        <f t="shared" si="2"/>
        <v>22</v>
      </c>
      <c r="B35" s="758">
        <v>2022</v>
      </c>
      <c r="C35" s="62">
        <v>1070</v>
      </c>
      <c r="D35" s="62" t="s">
        <v>2881</v>
      </c>
      <c r="E35" s="26">
        <f t="shared" si="5"/>
        <v>0</v>
      </c>
      <c r="F35" s="16" t="s">
        <v>666</v>
      </c>
      <c r="G35" s="32" t="e">
        <f>'II-D-2.9.1'!E35*SUMIF('II-F Func Factors'!$B:$B,$F35,'II-F Func Factors'!$F:$F)</f>
        <v>#VALUE!</v>
      </c>
      <c r="H35" s="32" t="e">
        <f>'II-D-2.9.1'!F35*SUMIF('II-F Func Factors'!$B:$B,$F35,'II-F Func Factors'!$F:$F)</f>
        <v>#VALUE!</v>
      </c>
      <c r="I35" s="32" t="e">
        <f>'II-D-2.9.1'!G35*SUMIF('II-F Func Factors'!$B:$B,$F35,'II-F Func Factors'!$F:$F)</f>
        <v>#VALUE!</v>
      </c>
      <c r="J35" s="32" t="e">
        <f>'II-D-2.9.1'!H35*SUMIF('II-F Func Factors'!$B:$B,$F35,'II-F Func Factors'!$F:$F)</f>
        <v>#VALUE!</v>
      </c>
      <c r="K35" s="32" t="e">
        <f>'II-D-2.9.1'!I35*SUMIF('II-F Func Factors'!$B:$B,$F35,'II-F Func Factors'!$F:$F)</f>
        <v>#VALUE!</v>
      </c>
      <c r="L35" s="32" t="e">
        <f>'II-D-2.9.1'!J35*SUMIF('II-F Func Factors'!$B:$B,$F35,'II-F Func Factors'!$F:$F)</f>
        <v>#VALUE!</v>
      </c>
      <c r="M35" s="32" t="e">
        <f>'II-D-2.9.1'!K35*SUMIF('II-F Func Factors'!$B:$B,$F35,'II-F Func Factors'!$F:$F)</f>
        <v>#VALUE!</v>
      </c>
      <c r="N35" s="32" t="e">
        <f>'II-D-2.9.1'!L35*SUMIF('II-F Func Factors'!$B:$B,$F35,'II-F Func Factors'!$F:$F)</f>
        <v>#VALUE!</v>
      </c>
      <c r="O35" s="32" t="e">
        <f>'II-D-2.9.1'!M35*SUMIF('II-F Func Factors'!$B:$B,$F35,'II-F Func Factors'!$F:$F)</f>
        <v>#VALUE!</v>
      </c>
      <c r="P35" s="32" t="e">
        <f>'II-D-2.9.1'!N35*SUMIF('II-F Func Factors'!$B:$B,$F35,'II-F Func Factors'!$F:$F)</f>
        <v>#VALUE!</v>
      </c>
      <c r="Q35" s="32" t="e">
        <f>'II-D-2.9.1'!O35*SUMIF('II-F Func Factors'!$B:$B,$F35,'II-F Func Factors'!$F:$F)</f>
        <v>#VALUE!</v>
      </c>
      <c r="R35" s="32" t="e">
        <f>'II-D-2.9.1'!P35*SUMIF('II-F Func Factors'!$B:$B,$F35,'II-F Func Factors'!$F:$F)</f>
        <v>#VALUE!</v>
      </c>
      <c r="S35" s="32" t="e">
        <f t="shared" si="6"/>
        <v>#VALUE!</v>
      </c>
      <c r="T35" s="32">
        <v>0</v>
      </c>
      <c r="U35" s="32">
        <v>0</v>
      </c>
      <c r="V35" s="32" t="e">
        <f t="shared" si="7"/>
        <v>#VALUE!</v>
      </c>
      <c r="W35" s="32" t="e">
        <f>'II-D-2.9.1'!Y35-V35</f>
        <v>#VALUE!</v>
      </c>
    </row>
    <row r="36" spans="1:23">
      <c r="A36" s="16">
        <f t="shared" si="2"/>
        <v>23</v>
      </c>
      <c r="B36" s="758">
        <v>2022</v>
      </c>
      <c r="C36" s="62">
        <v>1070</v>
      </c>
      <c r="D36" s="62" t="s">
        <v>2882</v>
      </c>
      <c r="E36" s="26">
        <f t="shared" si="5"/>
        <v>0</v>
      </c>
      <c r="F36" s="16" t="s">
        <v>666</v>
      </c>
      <c r="G36" s="32" t="e">
        <f>'II-D-2.9.1'!E36*SUMIF('II-F Func Factors'!$B:$B,$F36,'II-F Func Factors'!$F:$F)</f>
        <v>#VALUE!</v>
      </c>
      <c r="H36" s="32" t="e">
        <f>'II-D-2.9.1'!F36*SUMIF('II-F Func Factors'!$B:$B,$F36,'II-F Func Factors'!$F:$F)</f>
        <v>#VALUE!</v>
      </c>
      <c r="I36" s="32" t="e">
        <f>'II-D-2.9.1'!G36*SUMIF('II-F Func Factors'!$B:$B,$F36,'II-F Func Factors'!$F:$F)</f>
        <v>#VALUE!</v>
      </c>
      <c r="J36" s="32" t="e">
        <f>'II-D-2.9.1'!H36*SUMIF('II-F Func Factors'!$B:$B,$F36,'II-F Func Factors'!$F:$F)</f>
        <v>#VALUE!</v>
      </c>
      <c r="K36" s="32" t="e">
        <f>'II-D-2.9.1'!I36*SUMIF('II-F Func Factors'!$B:$B,$F36,'II-F Func Factors'!$F:$F)</f>
        <v>#VALUE!</v>
      </c>
      <c r="L36" s="32" t="e">
        <f>'II-D-2.9.1'!J36*SUMIF('II-F Func Factors'!$B:$B,$F36,'II-F Func Factors'!$F:$F)</f>
        <v>#VALUE!</v>
      </c>
      <c r="M36" s="32" t="e">
        <f>'II-D-2.9.1'!K36*SUMIF('II-F Func Factors'!$B:$B,$F36,'II-F Func Factors'!$F:$F)</f>
        <v>#VALUE!</v>
      </c>
      <c r="N36" s="32" t="e">
        <f>'II-D-2.9.1'!L36*SUMIF('II-F Func Factors'!$B:$B,$F36,'II-F Func Factors'!$F:$F)</f>
        <v>#VALUE!</v>
      </c>
      <c r="O36" s="32" t="e">
        <f>'II-D-2.9.1'!M36*SUMIF('II-F Func Factors'!$B:$B,$F36,'II-F Func Factors'!$F:$F)</f>
        <v>#VALUE!</v>
      </c>
      <c r="P36" s="32" t="e">
        <f>'II-D-2.9.1'!N36*SUMIF('II-F Func Factors'!$B:$B,$F36,'II-F Func Factors'!$F:$F)</f>
        <v>#VALUE!</v>
      </c>
      <c r="Q36" s="32" t="e">
        <f>'II-D-2.9.1'!O36*SUMIF('II-F Func Factors'!$B:$B,$F36,'II-F Func Factors'!$F:$F)</f>
        <v>#VALUE!</v>
      </c>
      <c r="R36" s="32" t="e">
        <f>'II-D-2.9.1'!P36*SUMIF('II-F Func Factors'!$B:$B,$F36,'II-F Func Factors'!$F:$F)</f>
        <v>#VALUE!</v>
      </c>
      <c r="S36" s="32" t="e">
        <f t="shared" si="6"/>
        <v>#VALUE!</v>
      </c>
      <c r="T36" s="32">
        <v>0</v>
      </c>
      <c r="U36" s="32">
        <v>0</v>
      </c>
      <c r="V36" s="32" t="e">
        <f t="shared" si="7"/>
        <v>#VALUE!</v>
      </c>
      <c r="W36" s="32" t="e">
        <f>'II-D-2.9.1'!Y36-V36</f>
        <v>#VALUE!</v>
      </c>
    </row>
    <row r="37" spans="1:23">
      <c r="A37" s="16">
        <f t="shared" si="2"/>
        <v>24</v>
      </c>
      <c r="B37" s="758">
        <v>2022</v>
      </c>
      <c r="C37" s="62">
        <v>9310</v>
      </c>
      <c r="D37" s="62" t="s">
        <v>2886</v>
      </c>
      <c r="E37" s="26">
        <f t="shared" si="5"/>
        <v>5</v>
      </c>
      <c r="F37" s="16" t="s">
        <v>532</v>
      </c>
      <c r="G37" s="32" t="e">
        <f>'II-D-2.9.1'!E37*SUMIF('II-F Func Factors'!$B:$B,$F37,'II-F Func Factors'!$F:$F)</f>
        <v>#VALUE!</v>
      </c>
      <c r="H37" s="32" t="e">
        <f>'II-D-2.9.1'!F37*SUMIF('II-F Func Factors'!$B:$B,$F37,'II-F Func Factors'!$F:$F)</f>
        <v>#VALUE!</v>
      </c>
      <c r="I37" s="32" t="e">
        <f>'II-D-2.9.1'!G37*SUMIF('II-F Func Factors'!$B:$B,$F37,'II-F Func Factors'!$F:$F)</f>
        <v>#VALUE!</v>
      </c>
      <c r="J37" s="32" t="e">
        <f>'II-D-2.9.1'!H37*SUMIF('II-F Func Factors'!$B:$B,$F37,'II-F Func Factors'!$F:$F)</f>
        <v>#VALUE!</v>
      </c>
      <c r="K37" s="32" t="e">
        <f>'II-D-2.9.1'!I37*SUMIF('II-F Func Factors'!$B:$B,$F37,'II-F Func Factors'!$F:$F)</f>
        <v>#VALUE!</v>
      </c>
      <c r="L37" s="32" t="e">
        <f>'II-D-2.9.1'!J37*SUMIF('II-F Func Factors'!$B:$B,$F37,'II-F Func Factors'!$F:$F)</f>
        <v>#VALUE!</v>
      </c>
      <c r="M37" s="32" t="e">
        <f>'II-D-2.9.1'!K37*SUMIF('II-F Func Factors'!$B:$B,$F37,'II-F Func Factors'!$F:$F)</f>
        <v>#VALUE!</v>
      </c>
      <c r="N37" s="32" t="e">
        <f>'II-D-2.9.1'!L37*SUMIF('II-F Func Factors'!$B:$B,$F37,'II-F Func Factors'!$F:$F)</f>
        <v>#VALUE!</v>
      </c>
      <c r="O37" s="32" t="e">
        <f>'II-D-2.9.1'!M37*SUMIF('II-F Func Factors'!$B:$B,$F37,'II-F Func Factors'!$F:$F)</f>
        <v>#VALUE!</v>
      </c>
      <c r="P37" s="32" t="e">
        <f>'II-D-2.9.1'!N37*SUMIF('II-F Func Factors'!$B:$B,$F37,'II-F Func Factors'!$F:$F)</f>
        <v>#VALUE!</v>
      </c>
      <c r="Q37" s="32" t="e">
        <f>'II-D-2.9.1'!O37*SUMIF('II-F Func Factors'!$B:$B,$F37,'II-F Func Factors'!$F:$F)</f>
        <v>#VALUE!</v>
      </c>
      <c r="R37" s="32" t="e">
        <f>'II-D-2.9.1'!P37*SUMIF('II-F Func Factors'!$B:$B,$F37,'II-F Func Factors'!$F:$F)</f>
        <v>#VALUE!</v>
      </c>
      <c r="S37" s="32" t="e">
        <f t="shared" si="6"/>
        <v>#VALUE!</v>
      </c>
      <c r="T37" s="32">
        <v>0</v>
      </c>
      <c r="U37" s="32">
        <v>0</v>
      </c>
      <c r="V37" s="32" t="e">
        <f t="shared" si="7"/>
        <v>#VALUE!</v>
      </c>
      <c r="W37" s="32" t="e">
        <f>'II-D-2.9.1'!Y37-V37</f>
        <v>#VALUE!</v>
      </c>
    </row>
    <row r="38" spans="1:23">
      <c r="A38" s="16">
        <f t="shared" si="2"/>
        <v>25</v>
      </c>
      <c r="B38" s="758">
        <v>2022</v>
      </c>
      <c r="C38" s="62">
        <v>5670</v>
      </c>
      <c r="D38" s="62" t="s">
        <v>2887</v>
      </c>
      <c r="E38" s="26">
        <f t="shared" si="5"/>
        <v>2</v>
      </c>
      <c r="F38" s="16" t="s">
        <v>529</v>
      </c>
      <c r="G38" s="32" t="e">
        <f>'II-D-2.9.1'!E38*SUMIF('II-F Func Factors'!$B:$B,$F38,'II-F Func Factors'!$F:$F)</f>
        <v>#VALUE!</v>
      </c>
      <c r="H38" s="32" t="e">
        <f>'II-D-2.9.1'!F38*SUMIF('II-F Func Factors'!$B:$B,$F38,'II-F Func Factors'!$F:$F)</f>
        <v>#VALUE!</v>
      </c>
      <c r="I38" s="32" t="e">
        <f>'II-D-2.9.1'!G38*SUMIF('II-F Func Factors'!$B:$B,$F38,'II-F Func Factors'!$F:$F)</f>
        <v>#VALUE!</v>
      </c>
      <c r="J38" s="32" t="e">
        <f>'II-D-2.9.1'!H38*SUMIF('II-F Func Factors'!$B:$B,$F38,'II-F Func Factors'!$F:$F)</f>
        <v>#VALUE!</v>
      </c>
      <c r="K38" s="32" t="e">
        <f>'II-D-2.9.1'!I38*SUMIF('II-F Func Factors'!$B:$B,$F38,'II-F Func Factors'!$F:$F)</f>
        <v>#VALUE!</v>
      </c>
      <c r="L38" s="32" t="e">
        <f>'II-D-2.9.1'!J38*SUMIF('II-F Func Factors'!$B:$B,$F38,'II-F Func Factors'!$F:$F)</f>
        <v>#VALUE!</v>
      </c>
      <c r="M38" s="32" t="e">
        <f>'II-D-2.9.1'!K38*SUMIF('II-F Func Factors'!$B:$B,$F38,'II-F Func Factors'!$F:$F)</f>
        <v>#VALUE!</v>
      </c>
      <c r="N38" s="32" t="e">
        <f>'II-D-2.9.1'!L38*SUMIF('II-F Func Factors'!$B:$B,$F38,'II-F Func Factors'!$F:$F)</f>
        <v>#VALUE!</v>
      </c>
      <c r="O38" s="32" t="e">
        <f>'II-D-2.9.1'!M38*SUMIF('II-F Func Factors'!$B:$B,$F38,'II-F Func Factors'!$F:$F)</f>
        <v>#VALUE!</v>
      </c>
      <c r="P38" s="32" t="e">
        <f>'II-D-2.9.1'!N38*SUMIF('II-F Func Factors'!$B:$B,$F38,'II-F Func Factors'!$F:$F)</f>
        <v>#VALUE!</v>
      </c>
      <c r="Q38" s="32" t="e">
        <f>'II-D-2.9.1'!O38*SUMIF('II-F Func Factors'!$B:$B,$F38,'II-F Func Factors'!$F:$F)</f>
        <v>#VALUE!</v>
      </c>
      <c r="R38" s="32" t="e">
        <f>'II-D-2.9.1'!P38*SUMIF('II-F Func Factors'!$B:$B,$F38,'II-F Func Factors'!$F:$F)</f>
        <v>#VALUE!</v>
      </c>
      <c r="S38" s="32" t="e">
        <f t="shared" si="6"/>
        <v>#VALUE!</v>
      </c>
      <c r="T38" s="32">
        <v>0</v>
      </c>
      <c r="U38" s="32">
        <v>0</v>
      </c>
      <c r="V38" s="32" t="e">
        <f t="shared" si="7"/>
        <v>#VALUE!</v>
      </c>
      <c r="W38" s="32" t="e">
        <f>'II-D-2.9.1'!Y38-V38</f>
        <v>#VALUE!</v>
      </c>
    </row>
    <row r="39" spans="1:23">
      <c r="A39" s="16">
        <f t="shared" si="2"/>
        <v>26</v>
      </c>
      <c r="B39" s="758">
        <v>2022</v>
      </c>
      <c r="C39" s="62">
        <v>9310</v>
      </c>
      <c r="D39" s="62" t="s">
        <v>2888</v>
      </c>
      <c r="E39" s="26">
        <f t="shared" si="5"/>
        <v>5</v>
      </c>
      <c r="F39" s="16" t="s">
        <v>532</v>
      </c>
      <c r="G39" s="32" t="e">
        <f>'II-D-2.9.1'!E39*SUMIF('II-F Func Factors'!$B:$B,$F39,'II-F Func Factors'!$F:$F)</f>
        <v>#VALUE!</v>
      </c>
      <c r="H39" s="32" t="e">
        <f>'II-D-2.9.1'!F39*SUMIF('II-F Func Factors'!$B:$B,$F39,'II-F Func Factors'!$F:$F)</f>
        <v>#VALUE!</v>
      </c>
      <c r="I39" s="32" t="e">
        <f>'II-D-2.9.1'!G39*SUMIF('II-F Func Factors'!$B:$B,$F39,'II-F Func Factors'!$F:$F)</f>
        <v>#VALUE!</v>
      </c>
      <c r="J39" s="32" t="e">
        <f>'II-D-2.9.1'!H39*SUMIF('II-F Func Factors'!$B:$B,$F39,'II-F Func Factors'!$F:$F)</f>
        <v>#VALUE!</v>
      </c>
      <c r="K39" s="32" t="e">
        <f>'II-D-2.9.1'!I39*SUMIF('II-F Func Factors'!$B:$B,$F39,'II-F Func Factors'!$F:$F)</f>
        <v>#VALUE!</v>
      </c>
      <c r="L39" s="32" t="e">
        <f>'II-D-2.9.1'!J39*SUMIF('II-F Func Factors'!$B:$B,$F39,'II-F Func Factors'!$F:$F)</f>
        <v>#VALUE!</v>
      </c>
      <c r="M39" s="32" t="e">
        <f>'II-D-2.9.1'!K39*SUMIF('II-F Func Factors'!$B:$B,$F39,'II-F Func Factors'!$F:$F)</f>
        <v>#VALUE!</v>
      </c>
      <c r="N39" s="32" t="e">
        <f>'II-D-2.9.1'!L39*SUMIF('II-F Func Factors'!$B:$B,$F39,'II-F Func Factors'!$F:$F)</f>
        <v>#VALUE!</v>
      </c>
      <c r="O39" s="32" t="e">
        <f>'II-D-2.9.1'!M39*SUMIF('II-F Func Factors'!$B:$B,$F39,'II-F Func Factors'!$F:$F)</f>
        <v>#VALUE!</v>
      </c>
      <c r="P39" s="32" t="e">
        <f>'II-D-2.9.1'!N39*SUMIF('II-F Func Factors'!$B:$B,$F39,'II-F Func Factors'!$F:$F)</f>
        <v>#VALUE!</v>
      </c>
      <c r="Q39" s="32" t="e">
        <f>'II-D-2.9.1'!O39*SUMIF('II-F Func Factors'!$B:$B,$F39,'II-F Func Factors'!$F:$F)</f>
        <v>#VALUE!</v>
      </c>
      <c r="R39" s="32" t="e">
        <f>'II-D-2.9.1'!P39*SUMIF('II-F Func Factors'!$B:$B,$F39,'II-F Func Factors'!$F:$F)</f>
        <v>#VALUE!</v>
      </c>
      <c r="S39" s="32" t="e">
        <f t="shared" si="6"/>
        <v>#VALUE!</v>
      </c>
      <c r="T39" s="32">
        <v>0</v>
      </c>
      <c r="U39" s="32">
        <v>0</v>
      </c>
      <c r="V39" s="32" t="e">
        <f t="shared" si="7"/>
        <v>#VALUE!</v>
      </c>
      <c r="W39" s="32" t="e">
        <f>'II-D-2.9.1'!Y39-V39</f>
        <v>#VALUE!</v>
      </c>
    </row>
    <row r="40" spans="1:23">
      <c r="A40" s="16">
        <f t="shared" si="2"/>
        <v>27</v>
      </c>
      <c r="B40" s="758">
        <v>2022</v>
      </c>
      <c r="C40" s="62">
        <v>1070</v>
      </c>
      <c r="D40" s="62" t="s">
        <v>2890</v>
      </c>
      <c r="E40" s="26">
        <f t="shared" si="5"/>
        <v>0</v>
      </c>
      <c r="F40" s="16" t="s">
        <v>666</v>
      </c>
      <c r="G40" s="32" t="e">
        <f>'II-D-2.9.1'!E40*SUMIF('II-F Func Factors'!$B:$B,$F40,'II-F Func Factors'!$F:$F)</f>
        <v>#VALUE!</v>
      </c>
      <c r="H40" s="32" t="e">
        <f>'II-D-2.9.1'!F40*SUMIF('II-F Func Factors'!$B:$B,$F40,'II-F Func Factors'!$F:$F)</f>
        <v>#VALUE!</v>
      </c>
      <c r="I40" s="32" t="e">
        <f>'II-D-2.9.1'!G40*SUMIF('II-F Func Factors'!$B:$B,$F40,'II-F Func Factors'!$F:$F)</f>
        <v>#VALUE!</v>
      </c>
      <c r="J40" s="32" t="e">
        <f>'II-D-2.9.1'!H40*SUMIF('II-F Func Factors'!$B:$B,$F40,'II-F Func Factors'!$F:$F)</f>
        <v>#VALUE!</v>
      </c>
      <c r="K40" s="32" t="e">
        <f>'II-D-2.9.1'!I40*SUMIF('II-F Func Factors'!$B:$B,$F40,'II-F Func Factors'!$F:$F)</f>
        <v>#VALUE!</v>
      </c>
      <c r="L40" s="32" t="e">
        <f>'II-D-2.9.1'!J40*SUMIF('II-F Func Factors'!$B:$B,$F40,'II-F Func Factors'!$F:$F)</f>
        <v>#VALUE!</v>
      </c>
      <c r="M40" s="32" t="e">
        <f>'II-D-2.9.1'!K40*SUMIF('II-F Func Factors'!$B:$B,$F40,'II-F Func Factors'!$F:$F)</f>
        <v>#VALUE!</v>
      </c>
      <c r="N40" s="32" t="e">
        <f>'II-D-2.9.1'!L40*SUMIF('II-F Func Factors'!$B:$B,$F40,'II-F Func Factors'!$F:$F)</f>
        <v>#VALUE!</v>
      </c>
      <c r="O40" s="32" t="e">
        <f>'II-D-2.9.1'!M40*SUMIF('II-F Func Factors'!$B:$B,$F40,'II-F Func Factors'!$F:$F)</f>
        <v>#VALUE!</v>
      </c>
      <c r="P40" s="32" t="e">
        <f>'II-D-2.9.1'!N40*SUMIF('II-F Func Factors'!$B:$B,$F40,'II-F Func Factors'!$F:$F)</f>
        <v>#VALUE!</v>
      </c>
      <c r="Q40" s="32" t="e">
        <f>'II-D-2.9.1'!O40*SUMIF('II-F Func Factors'!$B:$B,$F40,'II-F Func Factors'!$F:$F)</f>
        <v>#VALUE!</v>
      </c>
      <c r="R40" s="32" t="e">
        <f>'II-D-2.9.1'!P40*SUMIF('II-F Func Factors'!$B:$B,$F40,'II-F Func Factors'!$F:$F)</f>
        <v>#VALUE!</v>
      </c>
      <c r="S40" s="32" t="e">
        <f t="shared" si="6"/>
        <v>#VALUE!</v>
      </c>
      <c r="T40" s="32">
        <v>0</v>
      </c>
      <c r="U40" s="32">
        <v>0</v>
      </c>
      <c r="V40" s="32" t="e">
        <f t="shared" si="7"/>
        <v>#VALUE!</v>
      </c>
      <c r="W40" s="32" t="e">
        <f>'II-D-2.9.1'!Y40-V40</f>
        <v>#VALUE!</v>
      </c>
    </row>
    <row r="41" spans="1:23" ht="12" thickBot="1">
      <c r="A41" s="16">
        <f t="shared" si="2"/>
        <v>28</v>
      </c>
      <c r="B41" s="758">
        <v>2022</v>
      </c>
      <c r="C41" s="62">
        <v>1070</v>
      </c>
      <c r="D41" s="62" t="s">
        <v>2889</v>
      </c>
      <c r="E41" s="26">
        <f t="shared" si="5"/>
        <v>0</v>
      </c>
      <c r="F41" s="16" t="s">
        <v>666</v>
      </c>
      <c r="G41" s="32" t="e">
        <f>'II-D-2.9.1'!E41*SUMIF('II-F Func Factors'!$B:$B,$F41,'II-F Func Factors'!$F:$F)</f>
        <v>#VALUE!</v>
      </c>
      <c r="H41" s="32" t="e">
        <f>'II-D-2.9.1'!F41*SUMIF('II-F Func Factors'!$B:$B,$F41,'II-F Func Factors'!$F:$F)</f>
        <v>#VALUE!</v>
      </c>
      <c r="I41" s="32" t="e">
        <f>'II-D-2.9.1'!G41*SUMIF('II-F Func Factors'!$B:$B,$F41,'II-F Func Factors'!$F:$F)</f>
        <v>#VALUE!</v>
      </c>
      <c r="J41" s="32" t="e">
        <f>'II-D-2.9.1'!H41*SUMIF('II-F Func Factors'!$B:$B,$F41,'II-F Func Factors'!$F:$F)</f>
        <v>#VALUE!</v>
      </c>
      <c r="K41" s="32" t="e">
        <f>'II-D-2.9.1'!I41*SUMIF('II-F Func Factors'!$B:$B,$F41,'II-F Func Factors'!$F:$F)</f>
        <v>#VALUE!</v>
      </c>
      <c r="L41" s="32" t="e">
        <f>'II-D-2.9.1'!J41*SUMIF('II-F Func Factors'!$B:$B,$F41,'II-F Func Factors'!$F:$F)</f>
        <v>#VALUE!</v>
      </c>
      <c r="M41" s="32" t="e">
        <f>'II-D-2.9.1'!K41*SUMIF('II-F Func Factors'!$B:$B,$F41,'II-F Func Factors'!$F:$F)</f>
        <v>#VALUE!</v>
      </c>
      <c r="N41" s="32" t="e">
        <f>'II-D-2.9.1'!L41*SUMIF('II-F Func Factors'!$B:$B,$F41,'II-F Func Factors'!$F:$F)</f>
        <v>#VALUE!</v>
      </c>
      <c r="O41" s="32" t="e">
        <f>'II-D-2.9.1'!M41*SUMIF('II-F Func Factors'!$B:$B,$F41,'II-F Func Factors'!$F:$F)</f>
        <v>#VALUE!</v>
      </c>
      <c r="P41" s="32" t="e">
        <f>'II-D-2.9.1'!N41*SUMIF('II-F Func Factors'!$B:$B,$F41,'II-F Func Factors'!$F:$F)</f>
        <v>#VALUE!</v>
      </c>
      <c r="Q41" s="32" t="e">
        <f>'II-D-2.9.1'!O41*SUMIF('II-F Func Factors'!$B:$B,$F41,'II-F Func Factors'!$F:$F)</f>
        <v>#VALUE!</v>
      </c>
      <c r="R41" s="32" t="e">
        <f>'II-D-2.9.1'!P41*SUMIF('II-F Func Factors'!$B:$B,$F41,'II-F Func Factors'!$F:$F)</f>
        <v>#VALUE!</v>
      </c>
      <c r="S41" s="32" t="e">
        <f t="shared" si="6"/>
        <v>#VALUE!</v>
      </c>
      <c r="T41" s="32">
        <v>0</v>
      </c>
      <c r="U41" s="32">
        <v>0</v>
      </c>
      <c r="V41" s="32" t="e">
        <f t="shared" si="7"/>
        <v>#VALUE!</v>
      </c>
      <c r="W41" s="32" t="e">
        <f>'II-D-2.9.1'!Y41-V41</f>
        <v>#VALUE!</v>
      </c>
    </row>
    <row r="42" spans="1:23" ht="12" thickBot="1">
      <c r="A42" s="16">
        <f t="shared" si="2"/>
        <v>29</v>
      </c>
      <c r="B42" s="9" t="s">
        <v>220</v>
      </c>
      <c r="C42" s="399" t="s">
        <v>578</v>
      </c>
      <c r="D42" s="399"/>
      <c r="E42" s="73" t="s">
        <v>220</v>
      </c>
      <c r="F42" s="73" t="s">
        <v>220</v>
      </c>
      <c r="G42" s="71" t="e">
        <f t="shared" ref="G42:W42" si="8">SUM(G31:G41)</f>
        <v>#VALUE!</v>
      </c>
      <c r="H42" s="71" t="e">
        <f t="shared" si="8"/>
        <v>#VALUE!</v>
      </c>
      <c r="I42" s="71" t="e">
        <f t="shared" si="8"/>
        <v>#VALUE!</v>
      </c>
      <c r="J42" s="71" t="e">
        <f t="shared" si="8"/>
        <v>#VALUE!</v>
      </c>
      <c r="K42" s="71" t="e">
        <f t="shared" si="8"/>
        <v>#VALUE!</v>
      </c>
      <c r="L42" s="71" t="e">
        <f t="shared" si="8"/>
        <v>#VALUE!</v>
      </c>
      <c r="M42" s="71" t="e">
        <f t="shared" si="8"/>
        <v>#VALUE!</v>
      </c>
      <c r="N42" s="71" t="e">
        <f t="shared" si="8"/>
        <v>#VALUE!</v>
      </c>
      <c r="O42" s="71" t="e">
        <f t="shared" si="8"/>
        <v>#VALUE!</v>
      </c>
      <c r="P42" s="71" t="e">
        <f t="shared" si="8"/>
        <v>#VALUE!</v>
      </c>
      <c r="Q42" s="71" t="e">
        <f t="shared" si="8"/>
        <v>#VALUE!</v>
      </c>
      <c r="R42" s="71" t="e">
        <f t="shared" si="8"/>
        <v>#VALUE!</v>
      </c>
      <c r="S42" s="71" t="e">
        <f t="shared" si="8"/>
        <v>#VALUE!</v>
      </c>
      <c r="T42" s="71">
        <f t="shared" si="8"/>
        <v>0</v>
      </c>
      <c r="U42" s="71">
        <f t="shared" si="8"/>
        <v>0</v>
      </c>
      <c r="V42" s="71" t="e">
        <f t="shared" si="8"/>
        <v>#VALUE!</v>
      </c>
      <c r="W42" s="71" t="e">
        <f t="shared" si="8"/>
        <v>#VALUE!</v>
      </c>
    </row>
    <row r="43" spans="1:23" ht="12" thickTop="1">
      <c r="A43" s="16">
        <f t="shared" si="2"/>
        <v>30</v>
      </c>
      <c r="B43" s="9" t="s">
        <v>220</v>
      </c>
      <c r="C43" s="8"/>
      <c r="D43" s="8"/>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c r="A44" s="16">
        <f t="shared" si="2"/>
        <v>31</v>
      </c>
      <c r="B44" s="61">
        <v>2021</v>
      </c>
      <c r="C44" s="61"/>
      <c r="D44" s="61"/>
      <c r="E44" s="69"/>
      <c r="F44" s="69"/>
      <c r="G44" s="32"/>
      <c r="H44" s="32"/>
      <c r="I44" s="32"/>
      <c r="J44" s="32"/>
      <c r="K44" s="32"/>
      <c r="L44" s="32"/>
      <c r="M44" s="32"/>
      <c r="N44" s="32"/>
      <c r="O44" s="32"/>
      <c r="P44" s="32"/>
      <c r="Q44" s="32"/>
      <c r="R44" s="32"/>
      <c r="S44" s="32"/>
      <c r="T44" s="32"/>
      <c r="U44" s="32"/>
      <c r="V44" s="32"/>
      <c r="W44" s="32"/>
    </row>
    <row r="45" spans="1:23">
      <c r="A45" s="16">
        <f t="shared" si="2"/>
        <v>32</v>
      </c>
      <c r="B45" s="758">
        <v>2021</v>
      </c>
      <c r="C45" s="62">
        <v>9310</v>
      </c>
      <c r="D45" s="62" t="s">
        <v>2877</v>
      </c>
      <c r="E45" s="26">
        <f t="shared" ref="E45:E55" si="9">(SUMIFS(II_F_2_REG_Allocators_Functionalization_Factor,II_F_2_H_Functionalization_Factor,F45))</f>
        <v>5</v>
      </c>
      <c r="F45" s="16" t="s">
        <v>532</v>
      </c>
      <c r="G45" s="32" t="e">
        <f>'II-D-2.9.1'!E45*SUMIF('II-F Func Factors'!$B:$B,$F45,'II-F Func Factors'!$F:$F)</f>
        <v>#VALUE!</v>
      </c>
      <c r="H45" s="32" t="e">
        <f>'II-D-2.9.1'!F45*SUMIF('II-F Func Factors'!$B:$B,$F45,'II-F Func Factors'!$F:$F)</f>
        <v>#VALUE!</v>
      </c>
      <c r="I45" s="32" t="e">
        <f>'II-D-2.9.1'!G45*SUMIF('II-F Func Factors'!$B:$B,$F45,'II-F Func Factors'!$F:$F)</f>
        <v>#VALUE!</v>
      </c>
      <c r="J45" s="32" t="e">
        <f>'II-D-2.9.1'!H45*SUMIF('II-F Func Factors'!$B:$B,$F45,'II-F Func Factors'!$F:$F)</f>
        <v>#VALUE!</v>
      </c>
      <c r="K45" s="32" t="e">
        <f>'II-D-2.9.1'!I45*SUMIF('II-F Func Factors'!$B:$B,$F45,'II-F Func Factors'!$F:$F)</f>
        <v>#VALUE!</v>
      </c>
      <c r="L45" s="32" t="e">
        <f>'II-D-2.9.1'!J45*SUMIF('II-F Func Factors'!$B:$B,$F45,'II-F Func Factors'!$F:$F)</f>
        <v>#VALUE!</v>
      </c>
      <c r="M45" s="32" t="e">
        <f>'II-D-2.9.1'!K45*SUMIF('II-F Func Factors'!$B:$B,$F45,'II-F Func Factors'!$F:$F)</f>
        <v>#VALUE!</v>
      </c>
      <c r="N45" s="32" t="e">
        <f>'II-D-2.9.1'!L45*SUMIF('II-F Func Factors'!$B:$B,$F45,'II-F Func Factors'!$F:$F)</f>
        <v>#VALUE!</v>
      </c>
      <c r="O45" s="32" t="e">
        <f>'II-D-2.9.1'!M45*SUMIF('II-F Func Factors'!$B:$B,$F45,'II-F Func Factors'!$F:$F)</f>
        <v>#VALUE!</v>
      </c>
      <c r="P45" s="32" t="e">
        <f>'II-D-2.9.1'!N45*SUMIF('II-F Func Factors'!$B:$B,$F45,'II-F Func Factors'!$F:$F)</f>
        <v>#VALUE!</v>
      </c>
      <c r="Q45" s="32" t="e">
        <f>'II-D-2.9.1'!O45*SUMIF('II-F Func Factors'!$B:$B,$F45,'II-F Func Factors'!$F:$F)</f>
        <v>#VALUE!</v>
      </c>
      <c r="R45" s="32" t="e">
        <f>'II-D-2.9.1'!P45*SUMIF('II-F Func Factors'!$B:$B,$F45,'II-F Func Factors'!$F:$F)</f>
        <v>#VALUE!</v>
      </c>
      <c r="S45" s="32" t="e">
        <f>'II-D-2.9.1'!Q45*SUMIF('II-F Func Factors'!$B:$B,$F45,'II-F Func Factors'!$F:$F)</f>
        <v>#VALUE!</v>
      </c>
      <c r="T45" s="32">
        <v>0</v>
      </c>
      <c r="U45" s="32">
        <v>0</v>
      </c>
      <c r="V45" s="32" t="e">
        <f t="shared" ref="V45:V55" si="10">SUM(S45:U45)</f>
        <v>#VALUE!</v>
      </c>
      <c r="W45" s="32" t="e">
        <f>'II-D-2.9.1'!Y45-V45</f>
        <v>#VALUE!</v>
      </c>
    </row>
    <row r="46" spans="1:23">
      <c r="A46" s="16">
        <f t="shared" si="2"/>
        <v>33</v>
      </c>
      <c r="B46" s="758">
        <v>2021</v>
      </c>
      <c r="C46" s="62">
        <v>9310</v>
      </c>
      <c r="D46" s="62" t="s">
        <v>2878</v>
      </c>
      <c r="E46" s="26">
        <f t="shared" si="9"/>
        <v>5</v>
      </c>
      <c r="F46" s="16" t="s">
        <v>532</v>
      </c>
      <c r="G46" s="32" t="e">
        <f>'II-D-2.9.1'!E46*SUMIF('II-F Func Factors'!$B:$B,$F46,'II-F Func Factors'!$F:$F)</f>
        <v>#VALUE!</v>
      </c>
      <c r="H46" s="32" t="e">
        <f>'II-D-2.9.1'!F46*SUMIF('II-F Func Factors'!$B:$B,$F46,'II-F Func Factors'!$F:$F)</f>
        <v>#VALUE!</v>
      </c>
      <c r="I46" s="32" t="e">
        <f>'II-D-2.9.1'!G46*SUMIF('II-F Func Factors'!$B:$B,$F46,'II-F Func Factors'!$F:$F)</f>
        <v>#VALUE!</v>
      </c>
      <c r="J46" s="32" t="e">
        <f>'II-D-2.9.1'!H46*SUMIF('II-F Func Factors'!$B:$B,$F46,'II-F Func Factors'!$F:$F)</f>
        <v>#VALUE!</v>
      </c>
      <c r="K46" s="32" t="e">
        <f>'II-D-2.9.1'!I46*SUMIF('II-F Func Factors'!$B:$B,$F46,'II-F Func Factors'!$F:$F)</f>
        <v>#VALUE!</v>
      </c>
      <c r="L46" s="32" t="e">
        <f>'II-D-2.9.1'!J46*SUMIF('II-F Func Factors'!$B:$B,$F46,'II-F Func Factors'!$F:$F)</f>
        <v>#VALUE!</v>
      </c>
      <c r="M46" s="32" t="e">
        <f>'II-D-2.9.1'!K46*SUMIF('II-F Func Factors'!$B:$B,$F46,'II-F Func Factors'!$F:$F)</f>
        <v>#VALUE!</v>
      </c>
      <c r="N46" s="32" t="e">
        <f>'II-D-2.9.1'!L46*SUMIF('II-F Func Factors'!$B:$B,$F46,'II-F Func Factors'!$F:$F)</f>
        <v>#VALUE!</v>
      </c>
      <c r="O46" s="32" t="e">
        <f>'II-D-2.9.1'!M46*SUMIF('II-F Func Factors'!$B:$B,$F46,'II-F Func Factors'!$F:$F)</f>
        <v>#VALUE!</v>
      </c>
      <c r="P46" s="32" t="e">
        <f>'II-D-2.9.1'!N46*SUMIF('II-F Func Factors'!$B:$B,$F46,'II-F Func Factors'!$F:$F)</f>
        <v>#VALUE!</v>
      </c>
      <c r="Q46" s="32" t="e">
        <f>'II-D-2.9.1'!O46*SUMIF('II-F Func Factors'!$B:$B,$F46,'II-F Func Factors'!$F:$F)</f>
        <v>#VALUE!</v>
      </c>
      <c r="R46" s="32" t="e">
        <f>'II-D-2.9.1'!P46*SUMIF('II-F Func Factors'!$B:$B,$F46,'II-F Func Factors'!$F:$F)</f>
        <v>#VALUE!</v>
      </c>
      <c r="S46" s="32" t="e">
        <f>'II-D-2.9.1'!Q46*SUMIF('II-F Func Factors'!$B:$B,$F46,'II-F Func Factors'!$F:$F)</f>
        <v>#VALUE!</v>
      </c>
      <c r="T46" s="32">
        <v>0</v>
      </c>
      <c r="U46" s="32">
        <v>0</v>
      </c>
      <c r="V46" s="32" t="e">
        <f t="shared" si="10"/>
        <v>#VALUE!</v>
      </c>
      <c r="W46" s="32" t="e">
        <f>'II-D-2.9.1'!Y46-V46</f>
        <v>#VALUE!</v>
      </c>
    </row>
    <row r="47" spans="1:23">
      <c r="A47" s="16">
        <f t="shared" si="2"/>
        <v>34</v>
      </c>
      <c r="B47" s="758">
        <v>2021</v>
      </c>
      <c r="C47" s="62">
        <v>9310</v>
      </c>
      <c r="D47" s="62" t="s">
        <v>2879</v>
      </c>
      <c r="E47" s="26">
        <f t="shared" si="9"/>
        <v>5</v>
      </c>
      <c r="F47" s="16" t="s">
        <v>532</v>
      </c>
      <c r="G47" s="32" t="e">
        <f>'II-D-2.9.1'!E47*SUMIF('II-F Func Factors'!$B:$B,$F47,'II-F Func Factors'!$F:$F)</f>
        <v>#VALUE!</v>
      </c>
      <c r="H47" s="32" t="e">
        <f>'II-D-2.9.1'!F47*SUMIF('II-F Func Factors'!$B:$B,$F47,'II-F Func Factors'!$F:$F)</f>
        <v>#VALUE!</v>
      </c>
      <c r="I47" s="32" t="e">
        <f>'II-D-2.9.1'!G47*SUMIF('II-F Func Factors'!$B:$B,$F47,'II-F Func Factors'!$F:$F)</f>
        <v>#VALUE!</v>
      </c>
      <c r="J47" s="32" t="e">
        <f>'II-D-2.9.1'!H47*SUMIF('II-F Func Factors'!$B:$B,$F47,'II-F Func Factors'!$F:$F)</f>
        <v>#VALUE!</v>
      </c>
      <c r="K47" s="32" t="e">
        <f>'II-D-2.9.1'!I47*SUMIF('II-F Func Factors'!$B:$B,$F47,'II-F Func Factors'!$F:$F)</f>
        <v>#VALUE!</v>
      </c>
      <c r="L47" s="32" t="e">
        <f>'II-D-2.9.1'!J47*SUMIF('II-F Func Factors'!$B:$B,$F47,'II-F Func Factors'!$F:$F)</f>
        <v>#VALUE!</v>
      </c>
      <c r="M47" s="32" t="e">
        <f>'II-D-2.9.1'!K47*SUMIF('II-F Func Factors'!$B:$B,$F47,'II-F Func Factors'!$F:$F)</f>
        <v>#VALUE!</v>
      </c>
      <c r="N47" s="32" t="e">
        <f>'II-D-2.9.1'!L47*SUMIF('II-F Func Factors'!$B:$B,$F47,'II-F Func Factors'!$F:$F)</f>
        <v>#VALUE!</v>
      </c>
      <c r="O47" s="32" t="e">
        <f>'II-D-2.9.1'!M47*SUMIF('II-F Func Factors'!$B:$B,$F47,'II-F Func Factors'!$F:$F)</f>
        <v>#VALUE!</v>
      </c>
      <c r="P47" s="32" t="e">
        <f>'II-D-2.9.1'!N47*SUMIF('II-F Func Factors'!$B:$B,$F47,'II-F Func Factors'!$F:$F)</f>
        <v>#VALUE!</v>
      </c>
      <c r="Q47" s="32" t="e">
        <f>'II-D-2.9.1'!O47*SUMIF('II-F Func Factors'!$B:$B,$F47,'II-F Func Factors'!$F:$F)</f>
        <v>#VALUE!</v>
      </c>
      <c r="R47" s="32" t="e">
        <f>'II-D-2.9.1'!P47*SUMIF('II-F Func Factors'!$B:$B,$F47,'II-F Func Factors'!$F:$F)</f>
        <v>#VALUE!</v>
      </c>
      <c r="S47" s="32" t="e">
        <f>'II-D-2.9.1'!Q47*SUMIF('II-F Func Factors'!$B:$B,$F47,'II-F Func Factors'!$F:$F)</f>
        <v>#VALUE!</v>
      </c>
      <c r="T47" s="32">
        <v>0</v>
      </c>
      <c r="U47" s="32">
        <v>0</v>
      </c>
      <c r="V47" s="32" t="e">
        <f t="shared" si="10"/>
        <v>#VALUE!</v>
      </c>
      <c r="W47" s="32" t="e">
        <f>'II-D-2.9.1'!Y47-V47</f>
        <v>#VALUE!</v>
      </c>
    </row>
    <row r="48" spans="1:23">
      <c r="A48" s="16">
        <f t="shared" si="2"/>
        <v>35</v>
      </c>
      <c r="B48" s="758">
        <v>2021</v>
      </c>
      <c r="C48" s="62">
        <v>1070</v>
      </c>
      <c r="D48" s="62" t="s">
        <v>2881</v>
      </c>
      <c r="E48" s="26">
        <f t="shared" si="9"/>
        <v>0</v>
      </c>
      <c r="F48" s="16" t="s">
        <v>666</v>
      </c>
      <c r="G48" s="32" t="e">
        <f>'II-D-2.9.1'!E48*SUMIF('II-F Func Factors'!$B:$B,$F48,'II-F Func Factors'!$F:$F)</f>
        <v>#VALUE!</v>
      </c>
      <c r="H48" s="32" t="e">
        <f>'II-D-2.9.1'!F48*SUMIF('II-F Func Factors'!$B:$B,$F48,'II-F Func Factors'!$F:$F)</f>
        <v>#VALUE!</v>
      </c>
      <c r="I48" s="32" t="e">
        <f>'II-D-2.9.1'!G48*SUMIF('II-F Func Factors'!$B:$B,$F48,'II-F Func Factors'!$F:$F)</f>
        <v>#VALUE!</v>
      </c>
      <c r="J48" s="32" t="e">
        <f>'II-D-2.9.1'!H48*SUMIF('II-F Func Factors'!$B:$B,$F48,'II-F Func Factors'!$F:$F)</f>
        <v>#VALUE!</v>
      </c>
      <c r="K48" s="32" t="e">
        <f>'II-D-2.9.1'!I48*SUMIF('II-F Func Factors'!$B:$B,$F48,'II-F Func Factors'!$F:$F)</f>
        <v>#VALUE!</v>
      </c>
      <c r="L48" s="32" t="e">
        <f>'II-D-2.9.1'!J48*SUMIF('II-F Func Factors'!$B:$B,$F48,'II-F Func Factors'!$F:$F)</f>
        <v>#VALUE!</v>
      </c>
      <c r="M48" s="32" t="e">
        <f>'II-D-2.9.1'!K48*SUMIF('II-F Func Factors'!$B:$B,$F48,'II-F Func Factors'!$F:$F)</f>
        <v>#VALUE!</v>
      </c>
      <c r="N48" s="32" t="e">
        <f>'II-D-2.9.1'!L48*SUMIF('II-F Func Factors'!$B:$B,$F48,'II-F Func Factors'!$F:$F)</f>
        <v>#VALUE!</v>
      </c>
      <c r="O48" s="32" t="e">
        <f>'II-D-2.9.1'!M48*SUMIF('II-F Func Factors'!$B:$B,$F48,'II-F Func Factors'!$F:$F)</f>
        <v>#VALUE!</v>
      </c>
      <c r="P48" s="32" t="e">
        <f>'II-D-2.9.1'!N48*SUMIF('II-F Func Factors'!$B:$B,$F48,'II-F Func Factors'!$F:$F)</f>
        <v>#VALUE!</v>
      </c>
      <c r="Q48" s="32" t="e">
        <f>'II-D-2.9.1'!O48*SUMIF('II-F Func Factors'!$B:$B,$F48,'II-F Func Factors'!$F:$F)</f>
        <v>#VALUE!</v>
      </c>
      <c r="R48" s="32" t="e">
        <f>'II-D-2.9.1'!P48*SUMIF('II-F Func Factors'!$B:$B,$F48,'II-F Func Factors'!$F:$F)</f>
        <v>#VALUE!</v>
      </c>
      <c r="S48" s="32" t="e">
        <f>'II-D-2.9.1'!Q48*SUMIF('II-F Func Factors'!$B:$B,$F48,'II-F Func Factors'!$F:$F)</f>
        <v>#VALUE!</v>
      </c>
      <c r="T48" s="32">
        <v>0</v>
      </c>
      <c r="U48" s="32">
        <v>0</v>
      </c>
      <c r="V48" s="32" t="e">
        <f t="shared" si="10"/>
        <v>#VALUE!</v>
      </c>
      <c r="W48" s="32" t="e">
        <f>'II-D-2.9.1'!Y48-V48</f>
        <v>#VALUE!</v>
      </c>
    </row>
    <row r="49" spans="1:23">
      <c r="A49" s="16">
        <f t="shared" si="2"/>
        <v>36</v>
      </c>
      <c r="B49" s="758">
        <v>2021</v>
      </c>
      <c r="C49" s="62">
        <v>1070</v>
      </c>
      <c r="D49" s="62" t="s">
        <v>2882</v>
      </c>
      <c r="E49" s="26">
        <f t="shared" si="9"/>
        <v>0</v>
      </c>
      <c r="F49" s="16" t="s">
        <v>666</v>
      </c>
      <c r="G49" s="32" t="e">
        <f>'II-D-2.9.1'!E49*SUMIF('II-F Func Factors'!$B:$B,$F49,'II-F Func Factors'!$F:$F)</f>
        <v>#VALUE!</v>
      </c>
      <c r="H49" s="32" t="e">
        <f>'II-D-2.9.1'!F49*SUMIF('II-F Func Factors'!$B:$B,$F49,'II-F Func Factors'!$F:$F)</f>
        <v>#VALUE!</v>
      </c>
      <c r="I49" s="32" t="e">
        <f>'II-D-2.9.1'!G49*SUMIF('II-F Func Factors'!$B:$B,$F49,'II-F Func Factors'!$F:$F)</f>
        <v>#VALUE!</v>
      </c>
      <c r="J49" s="32" t="e">
        <f>'II-D-2.9.1'!H49*SUMIF('II-F Func Factors'!$B:$B,$F49,'II-F Func Factors'!$F:$F)</f>
        <v>#VALUE!</v>
      </c>
      <c r="K49" s="32" t="e">
        <f>'II-D-2.9.1'!I49*SUMIF('II-F Func Factors'!$B:$B,$F49,'II-F Func Factors'!$F:$F)</f>
        <v>#VALUE!</v>
      </c>
      <c r="L49" s="32" t="e">
        <f>'II-D-2.9.1'!J49*SUMIF('II-F Func Factors'!$B:$B,$F49,'II-F Func Factors'!$F:$F)</f>
        <v>#VALUE!</v>
      </c>
      <c r="M49" s="32" t="e">
        <f>'II-D-2.9.1'!K49*SUMIF('II-F Func Factors'!$B:$B,$F49,'II-F Func Factors'!$F:$F)</f>
        <v>#VALUE!</v>
      </c>
      <c r="N49" s="32" t="e">
        <f>'II-D-2.9.1'!L49*SUMIF('II-F Func Factors'!$B:$B,$F49,'II-F Func Factors'!$F:$F)</f>
        <v>#VALUE!</v>
      </c>
      <c r="O49" s="32" t="e">
        <f>'II-D-2.9.1'!M49*SUMIF('II-F Func Factors'!$B:$B,$F49,'II-F Func Factors'!$F:$F)</f>
        <v>#VALUE!</v>
      </c>
      <c r="P49" s="32" t="e">
        <f>'II-D-2.9.1'!N49*SUMIF('II-F Func Factors'!$B:$B,$F49,'II-F Func Factors'!$F:$F)</f>
        <v>#VALUE!</v>
      </c>
      <c r="Q49" s="32" t="e">
        <f>'II-D-2.9.1'!O49*SUMIF('II-F Func Factors'!$B:$B,$F49,'II-F Func Factors'!$F:$F)</f>
        <v>#VALUE!</v>
      </c>
      <c r="R49" s="32" t="e">
        <f>'II-D-2.9.1'!P49*SUMIF('II-F Func Factors'!$B:$B,$F49,'II-F Func Factors'!$F:$F)</f>
        <v>#VALUE!</v>
      </c>
      <c r="S49" s="32" t="e">
        <f>'II-D-2.9.1'!Q49*SUMIF('II-F Func Factors'!$B:$B,$F49,'II-F Func Factors'!$F:$F)</f>
        <v>#VALUE!</v>
      </c>
      <c r="T49" s="32">
        <v>0</v>
      </c>
      <c r="U49" s="32">
        <v>0</v>
      </c>
      <c r="V49" s="32" t="e">
        <f t="shared" si="10"/>
        <v>#VALUE!</v>
      </c>
      <c r="W49" s="32" t="e">
        <f>'II-D-2.9.1'!Y49-V49</f>
        <v>#VALUE!</v>
      </c>
    </row>
    <row r="50" spans="1:23">
      <c r="A50" s="16">
        <f t="shared" si="2"/>
        <v>37</v>
      </c>
      <c r="B50" s="758">
        <v>2021</v>
      </c>
      <c r="C50" s="62">
        <v>1070</v>
      </c>
      <c r="D50" s="62" t="s">
        <v>2884</v>
      </c>
      <c r="E50" s="26">
        <f t="shared" si="9"/>
        <v>0</v>
      </c>
      <c r="F50" s="16" t="s">
        <v>666</v>
      </c>
      <c r="G50" s="32" t="e">
        <f>'II-D-2.9.1'!E50*SUMIF('II-F Func Factors'!$B:$B,$F50,'II-F Func Factors'!$F:$F)</f>
        <v>#VALUE!</v>
      </c>
      <c r="H50" s="32" t="e">
        <f>'II-D-2.9.1'!F50*SUMIF('II-F Func Factors'!$B:$B,$F50,'II-F Func Factors'!$F:$F)</f>
        <v>#VALUE!</v>
      </c>
      <c r="I50" s="32" t="e">
        <f>'II-D-2.9.1'!G50*SUMIF('II-F Func Factors'!$B:$B,$F50,'II-F Func Factors'!$F:$F)</f>
        <v>#VALUE!</v>
      </c>
      <c r="J50" s="32" t="e">
        <f>'II-D-2.9.1'!H50*SUMIF('II-F Func Factors'!$B:$B,$F50,'II-F Func Factors'!$F:$F)</f>
        <v>#VALUE!</v>
      </c>
      <c r="K50" s="32" t="e">
        <f>'II-D-2.9.1'!I50*SUMIF('II-F Func Factors'!$B:$B,$F50,'II-F Func Factors'!$F:$F)</f>
        <v>#VALUE!</v>
      </c>
      <c r="L50" s="32" t="e">
        <f>'II-D-2.9.1'!J50*SUMIF('II-F Func Factors'!$B:$B,$F50,'II-F Func Factors'!$F:$F)</f>
        <v>#VALUE!</v>
      </c>
      <c r="M50" s="32" t="e">
        <f>'II-D-2.9.1'!K50*SUMIF('II-F Func Factors'!$B:$B,$F50,'II-F Func Factors'!$F:$F)</f>
        <v>#VALUE!</v>
      </c>
      <c r="N50" s="32" t="e">
        <f>'II-D-2.9.1'!L50*SUMIF('II-F Func Factors'!$B:$B,$F50,'II-F Func Factors'!$F:$F)</f>
        <v>#VALUE!</v>
      </c>
      <c r="O50" s="32" t="e">
        <f>'II-D-2.9.1'!M50*SUMIF('II-F Func Factors'!$B:$B,$F50,'II-F Func Factors'!$F:$F)</f>
        <v>#VALUE!</v>
      </c>
      <c r="P50" s="32" t="e">
        <f>'II-D-2.9.1'!N50*SUMIF('II-F Func Factors'!$B:$B,$F50,'II-F Func Factors'!$F:$F)</f>
        <v>#VALUE!</v>
      </c>
      <c r="Q50" s="32" t="e">
        <f>'II-D-2.9.1'!O50*SUMIF('II-F Func Factors'!$B:$B,$F50,'II-F Func Factors'!$F:$F)</f>
        <v>#VALUE!</v>
      </c>
      <c r="R50" s="32" t="e">
        <f>'II-D-2.9.1'!P50*SUMIF('II-F Func Factors'!$B:$B,$F50,'II-F Func Factors'!$F:$F)</f>
        <v>#VALUE!</v>
      </c>
      <c r="S50" s="32" t="e">
        <f>'II-D-2.9.1'!Q50*SUMIF('II-F Func Factors'!$B:$B,$F50,'II-F Func Factors'!$F:$F)</f>
        <v>#VALUE!</v>
      </c>
      <c r="T50" s="32">
        <v>0</v>
      </c>
      <c r="U50" s="32">
        <v>0</v>
      </c>
      <c r="V50" s="32" t="e">
        <f t="shared" si="10"/>
        <v>#VALUE!</v>
      </c>
      <c r="W50" s="32" t="e">
        <f>'II-D-2.9.1'!Y50-V50</f>
        <v>#VALUE!</v>
      </c>
    </row>
    <row r="51" spans="1:23">
      <c r="A51" s="16">
        <f>A50+1</f>
        <v>38</v>
      </c>
      <c r="B51" s="758">
        <v>2021</v>
      </c>
      <c r="C51" s="62">
        <v>9310</v>
      </c>
      <c r="D51" s="62" t="s">
        <v>2886</v>
      </c>
      <c r="E51" s="26">
        <f t="shared" si="9"/>
        <v>5</v>
      </c>
      <c r="F51" s="16" t="s">
        <v>532</v>
      </c>
      <c r="G51" s="32" t="e">
        <f>'II-D-2.9.1'!E51*SUMIF('II-F Func Factors'!$B:$B,$F51,'II-F Func Factors'!$F:$F)</f>
        <v>#VALUE!</v>
      </c>
      <c r="H51" s="32" t="e">
        <f>'II-D-2.9.1'!F51*SUMIF('II-F Func Factors'!$B:$B,$F51,'II-F Func Factors'!$F:$F)</f>
        <v>#VALUE!</v>
      </c>
      <c r="I51" s="32" t="e">
        <f>'II-D-2.9.1'!G51*SUMIF('II-F Func Factors'!$B:$B,$F51,'II-F Func Factors'!$F:$F)</f>
        <v>#VALUE!</v>
      </c>
      <c r="J51" s="32" t="e">
        <f>'II-D-2.9.1'!H51*SUMIF('II-F Func Factors'!$B:$B,$F51,'II-F Func Factors'!$F:$F)</f>
        <v>#VALUE!</v>
      </c>
      <c r="K51" s="32" t="e">
        <f>'II-D-2.9.1'!I51*SUMIF('II-F Func Factors'!$B:$B,$F51,'II-F Func Factors'!$F:$F)</f>
        <v>#VALUE!</v>
      </c>
      <c r="L51" s="32" t="e">
        <f>'II-D-2.9.1'!J51*SUMIF('II-F Func Factors'!$B:$B,$F51,'II-F Func Factors'!$F:$F)</f>
        <v>#VALUE!</v>
      </c>
      <c r="M51" s="32" t="e">
        <f>'II-D-2.9.1'!K51*SUMIF('II-F Func Factors'!$B:$B,$F51,'II-F Func Factors'!$F:$F)</f>
        <v>#VALUE!</v>
      </c>
      <c r="N51" s="32" t="e">
        <f>'II-D-2.9.1'!L51*SUMIF('II-F Func Factors'!$B:$B,$F51,'II-F Func Factors'!$F:$F)</f>
        <v>#VALUE!</v>
      </c>
      <c r="O51" s="32" t="e">
        <f>'II-D-2.9.1'!M51*SUMIF('II-F Func Factors'!$B:$B,$F51,'II-F Func Factors'!$F:$F)</f>
        <v>#VALUE!</v>
      </c>
      <c r="P51" s="32" t="e">
        <f>'II-D-2.9.1'!N51*SUMIF('II-F Func Factors'!$B:$B,$F51,'II-F Func Factors'!$F:$F)</f>
        <v>#VALUE!</v>
      </c>
      <c r="Q51" s="32" t="e">
        <f>'II-D-2.9.1'!O51*SUMIF('II-F Func Factors'!$B:$B,$F51,'II-F Func Factors'!$F:$F)</f>
        <v>#VALUE!</v>
      </c>
      <c r="R51" s="32" t="e">
        <f>'II-D-2.9.1'!P51*SUMIF('II-F Func Factors'!$B:$B,$F51,'II-F Func Factors'!$F:$F)</f>
        <v>#VALUE!</v>
      </c>
      <c r="S51" s="32" t="e">
        <f>'II-D-2.9.1'!Q51*SUMIF('II-F Func Factors'!$B:$B,$F51,'II-F Func Factors'!$F:$F)</f>
        <v>#VALUE!</v>
      </c>
      <c r="T51" s="32">
        <v>0</v>
      </c>
      <c r="U51" s="32">
        <v>0</v>
      </c>
      <c r="V51" s="32" t="e">
        <f t="shared" si="10"/>
        <v>#VALUE!</v>
      </c>
      <c r="W51" s="32" t="e">
        <f>'II-D-2.9.1'!Y51-V51</f>
        <v>#VALUE!</v>
      </c>
    </row>
    <row r="52" spans="1:23">
      <c r="A52" s="16">
        <f>A50+1</f>
        <v>38</v>
      </c>
      <c r="B52" s="758">
        <v>2021</v>
      </c>
      <c r="C52" s="62">
        <v>5670</v>
      </c>
      <c r="D52" s="62" t="s">
        <v>2887</v>
      </c>
      <c r="E52" s="26">
        <f t="shared" ref="E52" si="11">(SUMIFS(II_F_2_REG_Allocators_Functionalization_Factor,II_F_2_H_Functionalization_Factor,F52))</f>
        <v>2</v>
      </c>
      <c r="F52" s="16" t="s">
        <v>529</v>
      </c>
      <c r="G52" s="32" t="e">
        <f>'II-D-2.9.1'!E52*SUMIF('II-F Func Factors'!$B:$B,$F52,'II-F Func Factors'!$F:$F)</f>
        <v>#VALUE!</v>
      </c>
      <c r="H52" s="32" t="e">
        <f>'II-D-2.9.1'!F52*SUMIF('II-F Func Factors'!$B:$B,$F52,'II-F Func Factors'!$F:$F)</f>
        <v>#VALUE!</v>
      </c>
      <c r="I52" s="32" t="e">
        <f>'II-D-2.9.1'!G52*SUMIF('II-F Func Factors'!$B:$B,$F52,'II-F Func Factors'!$F:$F)</f>
        <v>#VALUE!</v>
      </c>
      <c r="J52" s="32" t="e">
        <f>'II-D-2.9.1'!H52*SUMIF('II-F Func Factors'!$B:$B,$F52,'II-F Func Factors'!$F:$F)</f>
        <v>#VALUE!</v>
      </c>
      <c r="K52" s="32" t="e">
        <f>'II-D-2.9.1'!I52*SUMIF('II-F Func Factors'!$B:$B,$F52,'II-F Func Factors'!$F:$F)</f>
        <v>#VALUE!</v>
      </c>
      <c r="L52" s="32" t="e">
        <f>'II-D-2.9.1'!J52*SUMIF('II-F Func Factors'!$B:$B,$F52,'II-F Func Factors'!$F:$F)</f>
        <v>#VALUE!</v>
      </c>
      <c r="M52" s="32" t="e">
        <f>'II-D-2.9.1'!K52*SUMIF('II-F Func Factors'!$B:$B,$F52,'II-F Func Factors'!$F:$F)</f>
        <v>#VALUE!</v>
      </c>
      <c r="N52" s="32" t="e">
        <f>'II-D-2.9.1'!L52*SUMIF('II-F Func Factors'!$B:$B,$F52,'II-F Func Factors'!$F:$F)</f>
        <v>#VALUE!</v>
      </c>
      <c r="O52" s="32" t="e">
        <f>'II-D-2.9.1'!M52*SUMIF('II-F Func Factors'!$B:$B,$F52,'II-F Func Factors'!$F:$F)</f>
        <v>#VALUE!</v>
      </c>
      <c r="P52" s="32" t="e">
        <f>'II-D-2.9.1'!N52*SUMIF('II-F Func Factors'!$B:$B,$F52,'II-F Func Factors'!$F:$F)</f>
        <v>#VALUE!</v>
      </c>
      <c r="Q52" s="32" t="e">
        <f>'II-D-2.9.1'!O52*SUMIF('II-F Func Factors'!$B:$B,$F52,'II-F Func Factors'!$F:$F)</f>
        <v>#VALUE!</v>
      </c>
      <c r="R52" s="32" t="e">
        <f>'II-D-2.9.1'!P52*SUMIF('II-F Func Factors'!$B:$B,$F52,'II-F Func Factors'!$F:$F)</f>
        <v>#VALUE!</v>
      </c>
      <c r="S52" s="32" t="e">
        <f>'II-D-2.9.1'!Q52*SUMIF('II-F Func Factors'!$B:$B,$F52,'II-F Func Factors'!$F:$F)</f>
        <v>#VALUE!</v>
      </c>
      <c r="T52" s="32">
        <v>0</v>
      </c>
      <c r="U52" s="32">
        <v>0</v>
      </c>
      <c r="V52" s="32" t="e">
        <f t="shared" si="10"/>
        <v>#VALUE!</v>
      </c>
      <c r="W52" s="32" t="e">
        <f>'II-D-2.9.1'!Y52-V52</f>
        <v>#VALUE!</v>
      </c>
    </row>
    <row r="53" spans="1:23">
      <c r="A53" s="16">
        <f>A51+1</f>
        <v>39</v>
      </c>
      <c r="B53" s="758">
        <v>2021</v>
      </c>
      <c r="C53" s="62">
        <v>5890</v>
      </c>
      <c r="D53" s="62" t="s">
        <v>2891</v>
      </c>
      <c r="E53" s="26">
        <f t="shared" si="9"/>
        <v>3</v>
      </c>
      <c r="F53" s="16" t="s">
        <v>530</v>
      </c>
      <c r="G53" s="32" t="e">
        <f>'II-D-2.9.1'!E53*SUMIF('II-F Func Factors'!$B:$B,$F53,'II-F Func Factors'!$F:$F)</f>
        <v>#VALUE!</v>
      </c>
      <c r="H53" s="32" t="e">
        <f>'II-D-2.9.1'!F53*SUMIF('II-F Func Factors'!$B:$B,$F53,'II-F Func Factors'!$F:$F)</f>
        <v>#VALUE!</v>
      </c>
      <c r="I53" s="32" t="e">
        <f>'II-D-2.9.1'!G53*SUMIF('II-F Func Factors'!$B:$B,$F53,'II-F Func Factors'!$F:$F)</f>
        <v>#VALUE!</v>
      </c>
      <c r="J53" s="32" t="e">
        <f>'II-D-2.9.1'!H53*SUMIF('II-F Func Factors'!$B:$B,$F53,'II-F Func Factors'!$F:$F)</f>
        <v>#VALUE!</v>
      </c>
      <c r="K53" s="32" t="e">
        <f>'II-D-2.9.1'!I53*SUMIF('II-F Func Factors'!$B:$B,$F53,'II-F Func Factors'!$F:$F)</f>
        <v>#VALUE!</v>
      </c>
      <c r="L53" s="32" t="e">
        <f>'II-D-2.9.1'!J53*SUMIF('II-F Func Factors'!$B:$B,$F53,'II-F Func Factors'!$F:$F)</f>
        <v>#VALUE!</v>
      </c>
      <c r="M53" s="32" t="e">
        <f>'II-D-2.9.1'!K53*SUMIF('II-F Func Factors'!$B:$B,$F53,'II-F Func Factors'!$F:$F)</f>
        <v>#VALUE!</v>
      </c>
      <c r="N53" s="32" t="e">
        <f>'II-D-2.9.1'!L53*SUMIF('II-F Func Factors'!$B:$B,$F53,'II-F Func Factors'!$F:$F)</f>
        <v>#VALUE!</v>
      </c>
      <c r="O53" s="32" t="e">
        <f>'II-D-2.9.1'!M53*SUMIF('II-F Func Factors'!$B:$B,$F53,'II-F Func Factors'!$F:$F)</f>
        <v>#VALUE!</v>
      </c>
      <c r="P53" s="32" t="e">
        <f>'II-D-2.9.1'!N53*SUMIF('II-F Func Factors'!$B:$B,$F53,'II-F Func Factors'!$F:$F)</f>
        <v>#VALUE!</v>
      </c>
      <c r="Q53" s="32" t="e">
        <f>'II-D-2.9.1'!O53*SUMIF('II-F Func Factors'!$B:$B,$F53,'II-F Func Factors'!$F:$F)</f>
        <v>#VALUE!</v>
      </c>
      <c r="R53" s="32" t="e">
        <f>'II-D-2.9.1'!P53*SUMIF('II-F Func Factors'!$B:$B,$F53,'II-F Func Factors'!$F:$F)</f>
        <v>#VALUE!</v>
      </c>
      <c r="S53" s="32" t="e">
        <f>'II-D-2.9.1'!Q53*SUMIF('II-F Func Factors'!$B:$B,$F53,'II-F Func Factors'!$F:$F)</f>
        <v>#VALUE!</v>
      </c>
      <c r="T53" s="32">
        <v>0</v>
      </c>
      <c r="U53" s="32">
        <v>0</v>
      </c>
      <c r="V53" s="32" t="e">
        <f t="shared" si="10"/>
        <v>#VALUE!</v>
      </c>
      <c r="W53" s="32" t="e">
        <f>'II-D-2.9.1'!Y53-V53</f>
        <v>#VALUE!</v>
      </c>
    </row>
    <row r="54" spans="1:23">
      <c r="A54" s="16">
        <f t="shared" si="2"/>
        <v>40</v>
      </c>
      <c r="B54" s="758">
        <v>2021</v>
      </c>
      <c r="C54" s="62">
        <v>9310</v>
      </c>
      <c r="D54" s="62" t="s">
        <v>2888</v>
      </c>
      <c r="E54" s="26">
        <f t="shared" si="9"/>
        <v>5</v>
      </c>
      <c r="F54" s="16" t="s">
        <v>532</v>
      </c>
      <c r="G54" s="32" t="e">
        <f>'II-D-2.9.1'!E54*SUMIF('II-F Func Factors'!$B:$B,$F54,'II-F Func Factors'!$F:$F)</f>
        <v>#VALUE!</v>
      </c>
      <c r="H54" s="32" t="e">
        <f>'II-D-2.9.1'!F54*SUMIF('II-F Func Factors'!$B:$B,$F54,'II-F Func Factors'!$F:$F)</f>
        <v>#VALUE!</v>
      </c>
      <c r="I54" s="32" t="e">
        <f>'II-D-2.9.1'!G54*SUMIF('II-F Func Factors'!$B:$B,$F54,'II-F Func Factors'!$F:$F)</f>
        <v>#VALUE!</v>
      </c>
      <c r="J54" s="32" t="e">
        <f>'II-D-2.9.1'!H54*SUMIF('II-F Func Factors'!$B:$B,$F54,'II-F Func Factors'!$F:$F)</f>
        <v>#VALUE!</v>
      </c>
      <c r="K54" s="32" t="e">
        <f>'II-D-2.9.1'!I54*SUMIF('II-F Func Factors'!$B:$B,$F54,'II-F Func Factors'!$F:$F)</f>
        <v>#VALUE!</v>
      </c>
      <c r="L54" s="32" t="e">
        <f>'II-D-2.9.1'!J54*SUMIF('II-F Func Factors'!$B:$B,$F54,'II-F Func Factors'!$F:$F)</f>
        <v>#VALUE!</v>
      </c>
      <c r="M54" s="32" t="e">
        <f>'II-D-2.9.1'!K54*SUMIF('II-F Func Factors'!$B:$B,$F54,'II-F Func Factors'!$F:$F)</f>
        <v>#VALUE!</v>
      </c>
      <c r="N54" s="32" t="e">
        <f>'II-D-2.9.1'!L54*SUMIF('II-F Func Factors'!$B:$B,$F54,'II-F Func Factors'!$F:$F)</f>
        <v>#VALUE!</v>
      </c>
      <c r="O54" s="32" t="e">
        <f>'II-D-2.9.1'!M54*SUMIF('II-F Func Factors'!$B:$B,$F54,'II-F Func Factors'!$F:$F)</f>
        <v>#VALUE!</v>
      </c>
      <c r="P54" s="32" t="e">
        <f>'II-D-2.9.1'!N54*SUMIF('II-F Func Factors'!$B:$B,$F54,'II-F Func Factors'!$F:$F)</f>
        <v>#VALUE!</v>
      </c>
      <c r="Q54" s="32" t="e">
        <f>'II-D-2.9.1'!O54*SUMIF('II-F Func Factors'!$B:$B,$F54,'II-F Func Factors'!$F:$F)</f>
        <v>#VALUE!</v>
      </c>
      <c r="R54" s="32" t="e">
        <f>'II-D-2.9.1'!P54*SUMIF('II-F Func Factors'!$B:$B,$F54,'II-F Func Factors'!$F:$F)</f>
        <v>#VALUE!</v>
      </c>
      <c r="S54" s="32" t="e">
        <f>'II-D-2.9.1'!Q54*SUMIF('II-F Func Factors'!$B:$B,$F54,'II-F Func Factors'!$F:$F)</f>
        <v>#VALUE!</v>
      </c>
      <c r="T54" s="32">
        <v>0</v>
      </c>
      <c r="U54" s="32">
        <v>0</v>
      </c>
      <c r="V54" s="32" t="e">
        <f t="shared" si="10"/>
        <v>#VALUE!</v>
      </c>
      <c r="W54" s="32" t="e">
        <f>'II-D-2.9.1'!Y54-V54</f>
        <v>#VALUE!</v>
      </c>
    </row>
    <row r="55" spans="1:23" ht="12" thickBot="1">
      <c r="A55" s="16">
        <f t="shared" si="2"/>
        <v>41</v>
      </c>
      <c r="B55" s="758">
        <v>2021</v>
      </c>
      <c r="C55" s="62">
        <v>1070</v>
      </c>
      <c r="D55" s="62" t="s">
        <v>2890</v>
      </c>
      <c r="E55" s="26">
        <f t="shared" si="9"/>
        <v>0</v>
      </c>
      <c r="F55" s="16" t="s">
        <v>666</v>
      </c>
      <c r="G55" s="32" t="e">
        <f>'II-D-2.9.1'!E55*SUMIF('II-F Func Factors'!$B:$B,$F55,'II-F Func Factors'!$F:$F)</f>
        <v>#VALUE!</v>
      </c>
      <c r="H55" s="32" t="e">
        <f>'II-D-2.9.1'!F55*SUMIF('II-F Func Factors'!$B:$B,$F55,'II-F Func Factors'!$F:$F)</f>
        <v>#VALUE!</v>
      </c>
      <c r="I55" s="32" t="e">
        <f>'II-D-2.9.1'!G55*SUMIF('II-F Func Factors'!$B:$B,$F55,'II-F Func Factors'!$F:$F)</f>
        <v>#VALUE!</v>
      </c>
      <c r="J55" s="32" t="e">
        <f>'II-D-2.9.1'!H55*SUMIF('II-F Func Factors'!$B:$B,$F55,'II-F Func Factors'!$F:$F)</f>
        <v>#VALUE!</v>
      </c>
      <c r="K55" s="32" t="e">
        <f>'II-D-2.9.1'!I55*SUMIF('II-F Func Factors'!$B:$B,$F55,'II-F Func Factors'!$F:$F)</f>
        <v>#VALUE!</v>
      </c>
      <c r="L55" s="32" t="e">
        <f>'II-D-2.9.1'!J55*SUMIF('II-F Func Factors'!$B:$B,$F55,'II-F Func Factors'!$F:$F)</f>
        <v>#VALUE!</v>
      </c>
      <c r="M55" s="32" t="e">
        <f>'II-D-2.9.1'!K55*SUMIF('II-F Func Factors'!$B:$B,$F55,'II-F Func Factors'!$F:$F)</f>
        <v>#VALUE!</v>
      </c>
      <c r="N55" s="32" t="e">
        <f>'II-D-2.9.1'!L55*SUMIF('II-F Func Factors'!$B:$B,$F55,'II-F Func Factors'!$F:$F)</f>
        <v>#VALUE!</v>
      </c>
      <c r="O55" s="32" t="e">
        <f>'II-D-2.9.1'!M55*SUMIF('II-F Func Factors'!$B:$B,$F55,'II-F Func Factors'!$F:$F)</f>
        <v>#VALUE!</v>
      </c>
      <c r="P55" s="32" t="e">
        <f>'II-D-2.9.1'!N55*SUMIF('II-F Func Factors'!$B:$B,$F55,'II-F Func Factors'!$F:$F)</f>
        <v>#VALUE!</v>
      </c>
      <c r="Q55" s="32" t="e">
        <f>'II-D-2.9.1'!O55*SUMIF('II-F Func Factors'!$B:$B,$F55,'II-F Func Factors'!$F:$F)</f>
        <v>#VALUE!</v>
      </c>
      <c r="R55" s="32" t="e">
        <f>'II-D-2.9.1'!P55*SUMIF('II-F Func Factors'!$B:$B,$F55,'II-F Func Factors'!$F:$F)</f>
        <v>#VALUE!</v>
      </c>
      <c r="S55" s="32" t="e">
        <f>'II-D-2.9.1'!Q55*SUMIF('II-F Func Factors'!$B:$B,$F55,'II-F Func Factors'!$F:$F)</f>
        <v>#VALUE!</v>
      </c>
      <c r="T55" s="32">
        <v>0</v>
      </c>
      <c r="U55" s="32">
        <v>0</v>
      </c>
      <c r="V55" s="32" t="e">
        <f t="shared" si="10"/>
        <v>#VALUE!</v>
      </c>
      <c r="W55" s="32" t="e">
        <f>'II-D-2.9.1'!Y55-V55</f>
        <v>#VALUE!</v>
      </c>
    </row>
    <row r="56" spans="1:23" ht="12" thickBot="1">
      <c r="A56" s="16">
        <f t="shared" si="2"/>
        <v>42</v>
      </c>
      <c r="B56" s="758">
        <v>2021</v>
      </c>
      <c r="C56" s="399" t="s">
        <v>578</v>
      </c>
      <c r="D56" s="399"/>
      <c r="E56" s="73" t="s">
        <v>220</v>
      </c>
      <c r="F56" s="73" t="s">
        <v>220</v>
      </c>
      <c r="G56" s="71" t="e">
        <f t="shared" ref="G56:W56" si="12">SUM(G45:G55)</f>
        <v>#VALUE!</v>
      </c>
      <c r="H56" s="71" t="e">
        <f t="shared" si="12"/>
        <v>#VALUE!</v>
      </c>
      <c r="I56" s="71" t="e">
        <f t="shared" si="12"/>
        <v>#VALUE!</v>
      </c>
      <c r="J56" s="71" t="e">
        <f t="shared" si="12"/>
        <v>#VALUE!</v>
      </c>
      <c r="K56" s="71" t="e">
        <f t="shared" si="12"/>
        <v>#VALUE!</v>
      </c>
      <c r="L56" s="71" t="e">
        <f t="shared" si="12"/>
        <v>#VALUE!</v>
      </c>
      <c r="M56" s="71" t="e">
        <f t="shared" si="12"/>
        <v>#VALUE!</v>
      </c>
      <c r="N56" s="71" t="e">
        <f t="shared" si="12"/>
        <v>#VALUE!</v>
      </c>
      <c r="O56" s="71" t="e">
        <f t="shared" si="12"/>
        <v>#VALUE!</v>
      </c>
      <c r="P56" s="71" t="e">
        <f t="shared" si="12"/>
        <v>#VALUE!</v>
      </c>
      <c r="Q56" s="71" t="e">
        <f t="shared" si="12"/>
        <v>#VALUE!</v>
      </c>
      <c r="R56" s="71" t="e">
        <f t="shared" si="12"/>
        <v>#VALUE!</v>
      </c>
      <c r="S56" s="71" t="e">
        <f t="shared" si="12"/>
        <v>#VALUE!</v>
      </c>
      <c r="T56" s="71">
        <f t="shared" si="12"/>
        <v>0</v>
      </c>
      <c r="U56" s="71">
        <f t="shared" si="12"/>
        <v>0</v>
      </c>
      <c r="V56" s="71" t="e">
        <f t="shared" si="12"/>
        <v>#VALUE!</v>
      </c>
      <c r="W56" s="71" t="e">
        <f t="shared" si="12"/>
        <v>#VALUE!</v>
      </c>
    </row>
    <row r="57" spans="1:23" ht="12" thickTop="1">
      <c r="A57" s="16">
        <f t="shared" si="2"/>
        <v>43</v>
      </c>
      <c r="B57" s="758">
        <v>2021</v>
      </c>
      <c r="C57" s="8"/>
      <c r="D57" s="8"/>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c r="A58" s="16">
        <f t="shared" si="2"/>
        <v>44</v>
      </c>
      <c r="B58" s="61">
        <v>2020</v>
      </c>
      <c r="C58" s="61"/>
      <c r="D58" s="61"/>
      <c r="E58" s="69"/>
      <c r="F58" s="69"/>
      <c r="G58" s="32"/>
      <c r="H58" s="32"/>
      <c r="I58" s="32"/>
      <c r="J58" s="32"/>
      <c r="K58" s="32"/>
      <c r="L58" s="32"/>
      <c r="M58" s="32"/>
      <c r="N58" s="32"/>
      <c r="O58" s="32"/>
      <c r="P58" s="32"/>
      <c r="Q58" s="32"/>
      <c r="R58" s="32"/>
      <c r="S58" s="32"/>
      <c r="T58" s="32"/>
      <c r="U58" s="32"/>
      <c r="V58" s="32"/>
      <c r="W58" s="32"/>
    </row>
    <row r="59" spans="1:23">
      <c r="A59" s="16">
        <f t="shared" si="2"/>
        <v>45</v>
      </c>
      <c r="B59" s="758">
        <v>2020</v>
      </c>
      <c r="C59" s="62">
        <v>9310</v>
      </c>
      <c r="D59" s="62" t="s">
        <v>2877</v>
      </c>
      <c r="E59" s="26">
        <f t="shared" ref="E59:E68" si="13">(SUMIFS(II_F_2_REG_Allocators_Functionalization_Factor,II_F_2_H_Functionalization_Factor,F59))</f>
        <v>5</v>
      </c>
      <c r="F59" s="16" t="s">
        <v>532</v>
      </c>
      <c r="G59" s="32" t="e">
        <f>'II-D-2.9.1'!E59*SUMIF('II-F Func Factors'!$B:$B,$F59,'II-F Func Factors'!$F:$F)</f>
        <v>#VALUE!</v>
      </c>
      <c r="H59" s="32" t="e">
        <f>'II-D-2.9.1'!F59*SUMIF('II-F Func Factors'!$B:$B,$F59,'II-F Func Factors'!$F:$F)</f>
        <v>#VALUE!</v>
      </c>
      <c r="I59" s="32" t="e">
        <f>'II-D-2.9.1'!G59*SUMIF('II-F Func Factors'!$B:$B,$F59,'II-F Func Factors'!$F:$F)</f>
        <v>#VALUE!</v>
      </c>
      <c r="J59" s="32" t="e">
        <f>'II-D-2.9.1'!H59*SUMIF('II-F Func Factors'!$B:$B,$F59,'II-F Func Factors'!$F:$F)</f>
        <v>#VALUE!</v>
      </c>
      <c r="K59" s="32" t="e">
        <f>'II-D-2.9.1'!I59*SUMIF('II-F Func Factors'!$B:$B,$F59,'II-F Func Factors'!$F:$F)</f>
        <v>#VALUE!</v>
      </c>
      <c r="L59" s="32" t="e">
        <f>'II-D-2.9.1'!J59*SUMIF('II-F Func Factors'!$B:$B,$F59,'II-F Func Factors'!$F:$F)</f>
        <v>#VALUE!</v>
      </c>
      <c r="M59" s="32" t="e">
        <f>'II-D-2.9.1'!K59*SUMIF('II-F Func Factors'!$B:$B,$F59,'II-F Func Factors'!$F:$F)</f>
        <v>#VALUE!</v>
      </c>
      <c r="N59" s="32" t="e">
        <f>'II-D-2.9.1'!L59*SUMIF('II-F Func Factors'!$B:$B,$F59,'II-F Func Factors'!$F:$F)</f>
        <v>#VALUE!</v>
      </c>
      <c r="O59" s="32" t="e">
        <f>'II-D-2.9.1'!M59*SUMIF('II-F Func Factors'!$B:$B,$F59,'II-F Func Factors'!$F:$F)</f>
        <v>#VALUE!</v>
      </c>
      <c r="P59" s="32" t="e">
        <f>'II-D-2.9.1'!N59*SUMIF('II-F Func Factors'!$B:$B,$F59,'II-F Func Factors'!$F:$F)</f>
        <v>#VALUE!</v>
      </c>
      <c r="Q59" s="32" t="e">
        <f>'II-D-2.9.1'!O59*SUMIF('II-F Func Factors'!$B:$B,$F59,'II-F Func Factors'!$F:$F)</f>
        <v>#VALUE!</v>
      </c>
      <c r="R59" s="32" t="e">
        <f>'II-D-2.9.1'!P59*SUMIF('II-F Func Factors'!$B:$B,$F59,'II-F Func Factors'!$F:$F)</f>
        <v>#VALUE!</v>
      </c>
      <c r="S59" s="32" t="e">
        <f>'II-D-2.9.1'!Q59*SUMIF('II-F Func Factors'!$B:$B,$F59,'II-F Func Factors'!$F:$F)</f>
        <v>#VALUE!</v>
      </c>
      <c r="T59" s="32">
        <v>0</v>
      </c>
      <c r="U59" s="32">
        <v>0</v>
      </c>
      <c r="V59" s="32" t="e">
        <f t="shared" ref="V59:V68" si="14">SUM(S59:U59)</f>
        <v>#VALUE!</v>
      </c>
      <c r="W59" s="32" t="e">
        <f>'II-D-2.9.1'!Y59-V59</f>
        <v>#VALUE!</v>
      </c>
    </row>
    <row r="60" spans="1:23">
      <c r="A60" s="16">
        <f t="shared" si="2"/>
        <v>46</v>
      </c>
      <c r="B60" s="758">
        <v>2020</v>
      </c>
      <c r="C60" s="62">
        <v>9310</v>
      </c>
      <c r="D60" s="62" t="s">
        <v>2878</v>
      </c>
      <c r="E60" s="26">
        <f t="shared" si="13"/>
        <v>5</v>
      </c>
      <c r="F60" s="16" t="s">
        <v>532</v>
      </c>
      <c r="G60" s="32" t="e">
        <f>'II-D-2.9.1'!E60*SUMIF('II-F Func Factors'!$B:$B,$F60,'II-F Func Factors'!$F:$F)</f>
        <v>#VALUE!</v>
      </c>
      <c r="H60" s="32" t="e">
        <f>'II-D-2.9.1'!F60*SUMIF('II-F Func Factors'!$B:$B,$F60,'II-F Func Factors'!$F:$F)</f>
        <v>#VALUE!</v>
      </c>
      <c r="I60" s="32" t="e">
        <f>'II-D-2.9.1'!G60*SUMIF('II-F Func Factors'!$B:$B,$F60,'II-F Func Factors'!$F:$F)</f>
        <v>#VALUE!</v>
      </c>
      <c r="J60" s="32" t="e">
        <f>'II-D-2.9.1'!H60*SUMIF('II-F Func Factors'!$B:$B,$F60,'II-F Func Factors'!$F:$F)</f>
        <v>#VALUE!</v>
      </c>
      <c r="K60" s="32" t="e">
        <f>'II-D-2.9.1'!I60*SUMIF('II-F Func Factors'!$B:$B,$F60,'II-F Func Factors'!$F:$F)</f>
        <v>#VALUE!</v>
      </c>
      <c r="L60" s="32" t="e">
        <f>'II-D-2.9.1'!J60*SUMIF('II-F Func Factors'!$B:$B,$F60,'II-F Func Factors'!$F:$F)</f>
        <v>#VALUE!</v>
      </c>
      <c r="M60" s="32" t="e">
        <f>'II-D-2.9.1'!K60*SUMIF('II-F Func Factors'!$B:$B,$F60,'II-F Func Factors'!$F:$F)</f>
        <v>#VALUE!</v>
      </c>
      <c r="N60" s="32" t="e">
        <f>'II-D-2.9.1'!L60*SUMIF('II-F Func Factors'!$B:$B,$F60,'II-F Func Factors'!$F:$F)</f>
        <v>#VALUE!</v>
      </c>
      <c r="O60" s="32" t="e">
        <f>'II-D-2.9.1'!M60*SUMIF('II-F Func Factors'!$B:$B,$F60,'II-F Func Factors'!$F:$F)</f>
        <v>#VALUE!</v>
      </c>
      <c r="P60" s="32" t="e">
        <f>'II-D-2.9.1'!N60*SUMIF('II-F Func Factors'!$B:$B,$F60,'II-F Func Factors'!$F:$F)</f>
        <v>#VALUE!</v>
      </c>
      <c r="Q60" s="32" t="e">
        <f>'II-D-2.9.1'!O60*SUMIF('II-F Func Factors'!$B:$B,$F60,'II-F Func Factors'!$F:$F)</f>
        <v>#VALUE!</v>
      </c>
      <c r="R60" s="32" t="e">
        <f>'II-D-2.9.1'!P60*SUMIF('II-F Func Factors'!$B:$B,$F60,'II-F Func Factors'!$F:$F)</f>
        <v>#VALUE!</v>
      </c>
      <c r="S60" s="32" t="e">
        <f>'II-D-2.9.1'!Q60*SUMIF('II-F Func Factors'!$B:$B,$F60,'II-F Func Factors'!$F:$F)</f>
        <v>#VALUE!</v>
      </c>
      <c r="T60" s="32">
        <v>0</v>
      </c>
      <c r="U60" s="32">
        <v>0</v>
      </c>
      <c r="V60" s="32" t="e">
        <f t="shared" si="14"/>
        <v>#VALUE!</v>
      </c>
      <c r="W60" s="32" t="e">
        <f>'II-D-2.9.1'!Y60-V60</f>
        <v>#VALUE!</v>
      </c>
    </row>
    <row r="61" spans="1:23">
      <c r="A61" s="16">
        <f t="shared" si="2"/>
        <v>47</v>
      </c>
      <c r="B61" s="758">
        <v>2020</v>
      </c>
      <c r="C61" s="62">
        <v>9310</v>
      </c>
      <c r="D61" s="62" t="s">
        <v>2879</v>
      </c>
      <c r="E61" s="26">
        <f t="shared" si="13"/>
        <v>5</v>
      </c>
      <c r="F61" s="16" t="s">
        <v>532</v>
      </c>
      <c r="G61" s="32" t="e">
        <f>'II-D-2.9.1'!E61*SUMIF('II-F Func Factors'!$B:$B,$F61,'II-F Func Factors'!$F:$F)</f>
        <v>#VALUE!</v>
      </c>
      <c r="H61" s="32" t="e">
        <f>'II-D-2.9.1'!F61*SUMIF('II-F Func Factors'!$B:$B,$F61,'II-F Func Factors'!$F:$F)</f>
        <v>#VALUE!</v>
      </c>
      <c r="I61" s="32" t="e">
        <f>'II-D-2.9.1'!G61*SUMIF('II-F Func Factors'!$B:$B,$F61,'II-F Func Factors'!$F:$F)</f>
        <v>#VALUE!</v>
      </c>
      <c r="J61" s="32" t="e">
        <f>'II-D-2.9.1'!H61*SUMIF('II-F Func Factors'!$B:$B,$F61,'II-F Func Factors'!$F:$F)</f>
        <v>#VALUE!</v>
      </c>
      <c r="K61" s="32" t="e">
        <f>'II-D-2.9.1'!I61*SUMIF('II-F Func Factors'!$B:$B,$F61,'II-F Func Factors'!$F:$F)</f>
        <v>#VALUE!</v>
      </c>
      <c r="L61" s="32" t="e">
        <f>'II-D-2.9.1'!J61*SUMIF('II-F Func Factors'!$B:$B,$F61,'II-F Func Factors'!$F:$F)</f>
        <v>#VALUE!</v>
      </c>
      <c r="M61" s="32" t="e">
        <f>'II-D-2.9.1'!K61*SUMIF('II-F Func Factors'!$B:$B,$F61,'II-F Func Factors'!$F:$F)</f>
        <v>#VALUE!</v>
      </c>
      <c r="N61" s="32" t="e">
        <f>'II-D-2.9.1'!L61*SUMIF('II-F Func Factors'!$B:$B,$F61,'II-F Func Factors'!$F:$F)</f>
        <v>#VALUE!</v>
      </c>
      <c r="O61" s="32" t="e">
        <f>'II-D-2.9.1'!M61*SUMIF('II-F Func Factors'!$B:$B,$F61,'II-F Func Factors'!$F:$F)</f>
        <v>#VALUE!</v>
      </c>
      <c r="P61" s="32" t="e">
        <f>'II-D-2.9.1'!N61*SUMIF('II-F Func Factors'!$B:$B,$F61,'II-F Func Factors'!$F:$F)</f>
        <v>#VALUE!</v>
      </c>
      <c r="Q61" s="32" t="e">
        <f>'II-D-2.9.1'!O61*SUMIF('II-F Func Factors'!$B:$B,$F61,'II-F Func Factors'!$F:$F)</f>
        <v>#VALUE!</v>
      </c>
      <c r="R61" s="32" t="e">
        <f>'II-D-2.9.1'!P61*SUMIF('II-F Func Factors'!$B:$B,$F61,'II-F Func Factors'!$F:$F)</f>
        <v>#VALUE!</v>
      </c>
      <c r="S61" s="32" t="e">
        <f>'II-D-2.9.1'!Q61*SUMIF('II-F Func Factors'!$B:$B,$F61,'II-F Func Factors'!$F:$F)</f>
        <v>#VALUE!</v>
      </c>
      <c r="T61" s="32">
        <v>0</v>
      </c>
      <c r="U61" s="32">
        <v>0</v>
      </c>
      <c r="V61" s="32" t="e">
        <f t="shared" si="14"/>
        <v>#VALUE!</v>
      </c>
      <c r="W61" s="32" t="e">
        <f>'II-D-2.9.1'!Y61-V61</f>
        <v>#VALUE!</v>
      </c>
    </row>
    <row r="62" spans="1:23">
      <c r="A62" s="16">
        <f t="shared" si="2"/>
        <v>48</v>
      </c>
      <c r="B62" s="758">
        <v>2020</v>
      </c>
      <c r="C62" s="62">
        <v>1070</v>
      </c>
      <c r="D62" s="62" t="s">
        <v>2881</v>
      </c>
      <c r="E62" s="26">
        <f t="shared" si="13"/>
        <v>0</v>
      </c>
      <c r="F62" s="16" t="s">
        <v>666</v>
      </c>
      <c r="G62" s="32" t="e">
        <f>'II-D-2.9.1'!E62*SUMIF('II-F Func Factors'!$B:$B,$F62,'II-F Func Factors'!$F:$F)</f>
        <v>#VALUE!</v>
      </c>
      <c r="H62" s="32" t="e">
        <f>'II-D-2.9.1'!F62*SUMIF('II-F Func Factors'!$B:$B,$F62,'II-F Func Factors'!$F:$F)</f>
        <v>#VALUE!</v>
      </c>
      <c r="I62" s="32" t="e">
        <f>'II-D-2.9.1'!G62*SUMIF('II-F Func Factors'!$B:$B,$F62,'II-F Func Factors'!$F:$F)</f>
        <v>#VALUE!</v>
      </c>
      <c r="J62" s="32" t="e">
        <f>'II-D-2.9.1'!H62*SUMIF('II-F Func Factors'!$B:$B,$F62,'II-F Func Factors'!$F:$F)</f>
        <v>#VALUE!</v>
      </c>
      <c r="K62" s="32" t="e">
        <f>'II-D-2.9.1'!I62*SUMIF('II-F Func Factors'!$B:$B,$F62,'II-F Func Factors'!$F:$F)</f>
        <v>#VALUE!</v>
      </c>
      <c r="L62" s="32" t="e">
        <f>'II-D-2.9.1'!J62*SUMIF('II-F Func Factors'!$B:$B,$F62,'II-F Func Factors'!$F:$F)</f>
        <v>#VALUE!</v>
      </c>
      <c r="M62" s="32" t="e">
        <f>'II-D-2.9.1'!K62*SUMIF('II-F Func Factors'!$B:$B,$F62,'II-F Func Factors'!$F:$F)</f>
        <v>#VALUE!</v>
      </c>
      <c r="N62" s="32" t="e">
        <f>'II-D-2.9.1'!L62*SUMIF('II-F Func Factors'!$B:$B,$F62,'II-F Func Factors'!$F:$F)</f>
        <v>#VALUE!</v>
      </c>
      <c r="O62" s="32" t="e">
        <f>'II-D-2.9.1'!M62*SUMIF('II-F Func Factors'!$B:$B,$F62,'II-F Func Factors'!$F:$F)</f>
        <v>#VALUE!</v>
      </c>
      <c r="P62" s="32" t="e">
        <f>'II-D-2.9.1'!N62*SUMIF('II-F Func Factors'!$B:$B,$F62,'II-F Func Factors'!$F:$F)</f>
        <v>#VALUE!</v>
      </c>
      <c r="Q62" s="32" t="e">
        <f>'II-D-2.9.1'!O62*SUMIF('II-F Func Factors'!$B:$B,$F62,'II-F Func Factors'!$F:$F)</f>
        <v>#VALUE!</v>
      </c>
      <c r="R62" s="32" t="e">
        <f>'II-D-2.9.1'!P62*SUMIF('II-F Func Factors'!$B:$B,$F62,'II-F Func Factors'!$F:$F)</f>
        <v>#VALUE!</v>
      </c>
      <c r="S62" s="32" t="e">
        <f>'II-D-2.9.1'!Q62*SUMIF('II-F Func Factors'!$B:$B,$F62,'II-F Func Factors'!$F:$F)</f>
        <v>#VALUE!</v>
      </c>
      <c r="T62" s="32">
        <v>0</v>
      </c>
      <c r="U62" s="32">
        <v>0</v>
      </c>
      <c r="V62" s="32" t="e">
        <f t="shared" si="14"/>
        <v>#VALUE!</v>
      </c>
      <c r="W62" s="32" t="e">
        <f>'II-D-2.9.1'!Y62-V62</f>
        <v>#VALUE!</v>
      </c>
    </row>
    <row r="63" spans="1:23">
      <c r="A63" s="16">
        <f t="shared" si="2"/>
        <v>49</v>
      </c>
      <c r="B63" s="758">
        <v>2020</v>
      </c>
      <c r="C63" s="62">
        <v>1070</v>
      </c>
      <c r="D63" s="62" t="s">
        <v>2882</v>
      </c>
      <c r="E63" s="26">
        <f t="shared" si="13"/>
        <v>0</v>
      </c>
      <c r="F63" s="16" t="s">
        <v>666</v>
      </c>
      <c r="G63" s="32" t="e">
        <f>'II-D-2.9.1'!E63*SUMIF('II-F Func Factors'!$B:$B,$F63,'II-F Func Factors'!$F:$F)</f>
        <v>#VALUE!</v>
      </c>
      <c r="H63" s="32" t="e">
        <f>'II-D-2.9.1'!F63*SUMIF('II-F Func Factors'!$B:$B,$F63,'II-F Func Factors'!$F:$F)</f>
        <v>#VALUE!</v>
      </c>
      <c r="I63" s="32" t="e">
        <f>'II-D-2.9.1'!G63*SUMIF('II-F Func Factors'!$B:$B,$F63,'II-F Func Factors'!$F:$F)</f>
        <v>#VALUE!</v>
      </c>
      <c r="J63" s="32" t="e">
        <f>'II-D-2.9.1'!H63*SUMIF('II-F Func Factors'!$B:$B,$F63,'II-F Func Factors'!$F:$F)</f>
        <v>#VALUE!</v>
      </c>
      <c r="K63" s="32" t="e">
        <f>'II-D-2.9.1'!I63*SUMIF('II-F Func Factors'!$B:$B,$F63,'II-F Func Factors'!$F:$F)</f>
        <v>#VALUE!</v>
      </c>
      <c r="L63" s="32" t="e">
        <f>'II-D-2.9.1'!J63*SUMIF('II-F Func Factors'!$B:$B,$F63,'II-F Func Factors'!$F:$F)</f>
        <v>#VALUE!</v>
      </c>
      <c r="M63" s="32" t="e">
        <f>'II-D-2.9.1'!K63*SUMIF('II-F Func Factors'!$B:$B,$F63,'II-F Func Factors'!$F:$F)</f>
        <v>#VALUE!</v>
      </c>
      <c r="N63" s="32" t="e">
        <f>'II-D-2.9.1'!L63*SUMIF('II-F Func Factors'!$B:$B,$F63,'II-F Func Factors'!$F:$F)</f>
        <v>#VALUE!</v>
      </c>
      <c r="O63" s="32" t="e">
        <f>'II-D-2.9.1'!M63*SUMIF('II-F Func Factors'!$B:$B,$F63,'II-F Func Factors'!$F:$F)</f>
        <v>#VALUE!</v>
      </c>
      <c r="P63" s="32" t="e">
        <f>'II-D-2.9.1'!N63*SUMIF('II-F Func Factors'!$B:$B,$F63,'II-F Func Factors'!$F:$F)</f>
        <v>#VALUE!</v>
      </c>
      <c r="Q63" s="32" t="e">
        <f>'II-D-2.9.1'!O63*SUMIF('II-F Func Factors'!$B:$B,$F63,'II-F Func Factors'!$F:$F)</f>
        <v>#VALUE!</v>
      </c>
      <c r="R63" s="32" t="e">
        <f>'II-D-2.9.1'!P63*SUMIF('II-F Func Factors'!$B:$B,$F63,'II-F Func Factors'!$F:$F)</f>
        <v>#VALUE!</v>
      </c>
      <c r="S63" s="32" t="e">
        <f>'II-D-2.9.1'!Q63*SUMIF('II-F Func Factors'!$B:$B,$F63,'II-F Func Factors'!$F:$F)</f>
        <v>#VALUE!</v>
      </c>
      <c r="T63" s="32">
        <v>0</v>
      </c>
      <c r="U63" s="32">
        <v>0</v>
      </c>
      <c r="V63" s="32" t="e">
        <f t="shared" si="14"/>
        <v>#VALUE!</v>
      </c>
      <c r="W63" s="32" t="e">
        <f>'II-D-2.9.1'!Y63-V63</f>
        <v>#VALUE!</v>
      </c>
    </row>
    <row r="64" spans="1:23">
      <c r="A64" s="16">
        <f t="shared" si="2"/>
        <v>50</v>
      </c>
      <c r="B64" s="758">
        <v>2020</v>
      </c>
      <c r="C64" s="62">
        <v>9310</v>
      </c>
      <c r="D64" s="62" t="s">
        <v>2886</v>
      </c>
      <c r="E64" s="26">
        <f t="shared" si="13"/>
        <v>5</v>
      </c>
      <c r="F64" s="16" t="s">
        <v>532</v>
      </c>
      <c r="G64" s="32" t="e">
        <f>'II-D-2.9.1'!E64*SUMIF('II-F Func Factors'!$B:$B,$F64,'II-F Func Factors'!$F:$F)</f>
        <v>#VALUE!</v>
      </c>
      <c r="H64" s="32" t="e">
        <f>'II-D-2.9.1'!F64*SUMIF('II-F Func Factors'!$B:$B,$F64,'II-F Func Factors'!$F:$F)</f>
        <v>#VALUE!</v>
      </c>
      <c r="I64" s="32" t="e">
        <f>'II-D-2.9.1'!G64*SUMIF('II-F Func Factors'!$B:$B,$F64,'II-F Func Factors'!$F:$F)</f>
        <v>#VALUE!</v>
      </c>
      <c r="J64" s="32" t="e">
        <f>'II-D-2.9.1'!H64*SUMIF('II-F Func Factors'!$B:$B,$F64,'II-F Func Factors'!$F:$F)</f>
        <v>#VALUE!</v>
      </c>
      <c r="K64" s="32" t="e">
        <f>'II-D-2.9.1'!I64*SUMIF('II-F Func Factors'!$B:$B,$F64,'II-F Func Factors'!$F:$F)</f>
        <v>#VALUE!</v>
      </c>
      <c r="L64" s="32" t="e">
        <f>'II-D-2.9.1'!J64*SUMIF('II-F Func Factors'!$B:$B,$F64,'II-F Func Factors'!$F:$F)</f>
        <v>#VALUE!</v>
      </c>
      <c r="M64" s="32" t="e">
        <f>'II-D-2.9.1'!K64*SUMIF('II-F Func Factors'!$B:$B,$F64,'II-F Func Factors'!$F:$F)</f>
        <v>#VALUE!</v>
      </c>
      <c r="N64" s="32" t="e">
        <f>'II-D-2.9.1'!L64*SUMIF('II-F Func Factors'!$B:$B,$F64,'II-F Func Factors'!$F:$F)</f>
        <v>#VALUE!</v>
      </c>
      <c r="O64" s="32" t="e">
        <f>'II-D-2.9.1'!M64*SUMIF('II-F Func Factors'!$B:$B,$F64,'II-F Func Factors'!$F:$F)</f>
        <v>#VALUE!</v>
      </c>
      <c r="P64" s="32" t="e">
        <f>'II-D-2.9.1'!N64*SUMIF('II-F Func Factors'!$B:$B,$F64,'II-F Func Factors'!$F:$F)</f>
        <v>#VALUE!</v>
      </c>
      <c r="Q64" s="32" t="e">
        <f>'II-D-2.9.1'!O64*SUMIF('II-F Func Factors'!$B:$B,$F64,'II-F Func Factors'!$F:$F)</f>
        <v>#VALUE!</v>
      </c>
      <c r="R64" s="32" t="e">
        <f>'II-D-2.9.1'!P64*SUMIF('II-F Func Factors'!$B:$B,$F64,'II-F Func Factors'!$F:$F)</f>
        <v>#VALUE!</v>
      </c>
      <c r="S64" s="32" t="e">
        <f>'II-D-2.9.1'!Q64*SUMIF('II-F Func Factors'!$B:$B,$F64,'II-F Func Factors'!$F:$F)</f>
        <v>#VALUE!</v>
      </c>
      <c r="T64" s="32">
        <v>0</v>
      </c>
      <c r="U64" s="32">
        <v>0</v>
      </c>
      <c r="V64" s="32" t="e">
        <f t="shared" si="14"/>
        <v>#VALUE!</v>
      </c>
      <c r="W64" s="32" t="e">
        <f>'II-D-2.9.1'!Y64-V64</f>
        <v>#VALUE!</v>
      </c>
    </row>
    <row r="65" spans="1:23">
      <c r="A65" s="16">
        <f>A63+1</f>
        <v>50</v>
      </c>
      <c r="B65" s="758">
        <v>2020</v>
      </c>
      <c r="C65" s="62">
        <v>5670</v>
      </c>
      <c r="D65" s="62" t="s">
        <v>2887</v>
      </c>
      <c r="E65" s="26">
        <f t="shared" ref="E65" si="15">(SUMIFS(II_F_2_REG_Allocators_Functionalization_Factor,II_F_2_H_Functionalization_Factor,F65))</f>
        <v>2</v>
      </c>
      <c r="F65" s="16" t="s">
        <v>529</v>
      </c>
      <c r="G65" s="32" t="e">
        <f>'II-D-2.9.1'!E65*SUMIF('II-F Func Factors'!$B:$B,$F65,'II-F Func Factors'!$F:$F)</f>
        <v>#VALUE!</v>
      </c>
      <c r="H65" s="32" t="e">
        <f>'II-D-2.9.1'!F65*SUMIF('II-F Func Factors'!$B:$B,$F65,'II-F Func Factors'!$F:$F)</f>
        <v>#VALUE!</v>
      </c>
      <c r="I65" s="32" t="e">
        <f>'II-D-2.9.1'!G65*SUMIF('II-F Func Factors'!$B:$B,$F65,'II-F Func Factors'!$F:$F)</f>
        <v>#VALUE!</v>
      </c>
      <c r="J65" s="32" t="e">
        <f>'II-D-2.9.1'!H65*SUMIF('II-F Func Factors'!$B:$B,$F65,'II-F Func Factors'!$F:$F)</f>
        <v>#VALUE!</v>
      </c>
      <c r="K65" s="32" t="e">
        <f>'II-D-2.9.1'!I65*SUMIF('II-F Func Factors'!$B:$B,$F65,'II-F Func Factors'!$F:$F)</f>
        <v>#VALUE!</v>
      </c>
      <c r="L65" s="32" t="e">
        <f>'II-D-2.9.1'!J65*SUMIF('II-F Func Factors'!$B:$B,$F65,'II-F Func Factors'!$F:$F)</f>
        <v>#VALUE!</v>
      </c>
      <c r="M65" s="32" t="e">
        <f>'II-D-2.9.1'!K65*SUMIF('II-F Func Factors'!$B:$B,$F65,'II-F Func Factors'!$F:$F)</f>
        <v>#VALUE!</v>
      </c>
      <c r="N65" s="32" t="e">
        <f>'II-D-2.9.1'!L65*SUMIF('II-F Func Factors'!$B:$B,$F65,'II-F Func Factors'!$F:$F)</f>
        <v>#VALUE!</v>
      </c>
      <c r="O65" s="32" t="e">
        <f>'II-D-2.9.1'!M65*SUMIF('II-F Func Factors'!$B:$B,$F65,'II-F Func Factors'!$F:$F)</f>
        <v>#VALUE!</v>
      </c>
      <c r="P65" s="32" t="e">
        <f>'II-D-2.9.1'!N65*SUMIF('II-F Func Factors'!$B:$B,$F65,'II-F Func Factors'!$F:$F)</f>
        <v>#VALUE!</v>
      </c>
      <c r="Q65" s="32" t="e">
        <f>'II-D-2.9.1'!O65*SUMIF('II-F Func Factors'!$B:$B,$F65,'II-F Func Factors'!$F:$F)</f>
        <v>#VALUE!</v>
      </c>
      <c r="R65" s="32" t="e">
        <f>'II-D-2.9.1'!P65*SUMIF('II-F Func Factors'!$B:$B,$F65,'II-F Func Factors'!$F:$F)</f>
        <v>#VALUE!</v>
      </c>
      <c r="S65" s="32" t="e">
        <f>'II-D-2.9.1'!Q65*SUMIF('II-F Func Factors'!$B:$B,$F65,'II-F Func Factors'!$F:$F)</f>
        <v>#VALUE!</v>
      </c>
      <c r="T65" s="32">
        <v>0</v>
      </c>
      <c r="U65" s="32">
        <v>0</v>
      </c>
      <c r="V65" s="32" t="e">
        <f t="shared" si="14"/>
        <v>#VALUE!</v>
      </c>
      <c r="W65" s="32" t="e">
        <f>'II-D-2.9.1'!Y65-V65</f>
        <v>#VALUE!</v>
      </c>
    </row>
    <row r="66" spans="1:23">
      <c r="A66" s="16">
        <f>A64+1</f>
        <v>51</v>
      </c>
      <c r="B66" s="758">
        <v>2020</v>
      </c>
      <c r="C66" s="62">
        <v>5890</v>
      </c>
      <c r="D66" s="62" t="s">
        <v>2891</v>
      </c>
      <c r="E66" s="26">
        <f t="shared" si="13"/>
        <v>3</v>
      </c>
      <c r="F66" s="16" t="s">
        <v>530</v>
      </c>
      <c r="G66" s="32" t="e">
        <f>'II-D-2.9.1'!E66*SUMIF('II-F Func Factors'!$B:$B,$F66,'II-F Func Factors'!$F:$F)</f>
        <v>#VALUE!</v>
      </c>
      <c r="H66" s="32" t="e">
        <f>'II-D-2.9.1'!F66*SUMIF('II-F Func Factors'!$B:$B,$F66,'II-F Func Factors'!$F:$F)</f>
        <v>#VALUE!</v>
      </c>
      <c r="I66" s="32" t="e">
        <f>'II-D-2.9.1'!G66*SUMIF('II-F Func Factors'!$B:$B,$F66,'II-F Func Factors'!$F:$F)</f>
        <v>#VALUE!</v>
      </c>
      <c r="J66" s="32" t="e">
        <f>'II-D-2.9.1'!H66*SUMIF('II-F Func Factors'!$B:$B,$F66,'II-F Func Factors'!$F:$F)</f>
        <v>#VALUE!</v>
      </c>
      <c r="K66" s="32" t="e">
        <f>'II-D-2.9.1'!I66*SUMIF('II-F Func Factors'!$B:$B,$F66,'II-F Func Factors'!$F:$F)</f>
        <v>#VALUE!</v>
      </c>
      <c r="L66" s="32" t="e">
        <f>'II-D-2.9.1'!J66*SUMIF('II-F Func Factors'!$B:$B,$F66,'II-F Func Factors'!$F:$F)</f>
        <v>#VALUE!</v>
      </c>
      <c r="M66" s="32" t="e">
        <f>'II-D-2.9.1'!K66*SUMIF('II-F Func Factors'!$B:$B,$F66,'II-F Func Factors'!$F:$F)</f>
        <v>#VALUE!</v>
      </c>
      <c r="N66" s="32" t="e">
        <f>'II-D-2.9.1'!L66*SUMIF('II-F Func Factors'!$B:$B,$F66,'II-F Func Factors'!$F:$F)</f>
        <v>#VALUE!</v>
      </c>
      <c r="O66" s="32" t="e">
        <f>'II-D-2.9.1'!M66*SUMIF('II-F Func Factors'!$B:$B,$F66,'II-F Func Factors'!$F:$F)</f>
        <v>#VALUE!</v>
      </c>
      <c r="P66" s="32" t="e">
        <f>'II-D-2.9.1'!N66*SUMIF('II-F Func Factors'!$B:$B,$F66,'II-F Func Factors'!$F:$F)</f>
        <v>#VALUE!</v>
      </c>
      <c r="Q66" s="32" t="e">
        <f>'II-D-2.9.1'!O66*SUMIF('II-F Func Factors'!$B:$B,$F66,'II-F Func Factors'!$F:$F)</f>
        <v>#VALUE!</v>
      </c>
      <c r="R66" s="32" t="e">
        <f>'II-D-2.9.1'!P66*SUMIF('II-F Func Factors'!$B:$B,$F66,'II-F Func Factors'!$F:$F)</f>
        <v>#VALUE!</v>
      </c>
      <c r="S66" s="32" t="e">
        <f>'II-D-2.9.1'!Q66*SUMIF('II-F Func Factors'!$B:$B,$F66,'II-F Func Factors'!$F:$F)</f>
        <v>#VALUE!</v>
      </c>
      <c r="T66" s="32">
        <v>0</v>
      </c>
      <c r="U66" s="32">
        <v>0</v>
      </c>
      <c r="V66" s="32" t="e">
        <f t="shared" si="14"/>
        <v>#VALUE!</v>
      </c>
      <c r="W66" s="32" t="e">
        <f>'II-D-2.9.1'!Y66-V66</f>
        <v>#VALUE!</v>
      </c>
    </row>
    <row r="67" spans="1:23">
      <c r="A67" s="16">
        <f t="shared" si="2"/>
        <v>52</v>
      </c>
      <c r="B67" s="758">
        <v>2020</v>
      </c>
      <c r="C67" s="62">
        <v>9310</v>
      </c>
      <c r="D67" s="62" t="s">
        <v>2888</v>
      </c>
      <c r="E67" s="26">
        <f t="shared" si="13"/>
        <v>5</v>
      </c>
      <c r="F67" s="16" t="s">
        <v>532</v>
      </c>
      <c r="G67" s="32" t="e">
        <f>'II-D-2.9.1'!E67*SUMIF('II-F Func Factors'!$B:$B,$F67,'II-F Func Factors'!$F:$F)</f>
        <v>#VALUE!</v>
      </c>
      <c r="H67" s="32" t="e">
        <f>'II-D-2.9.1'!F67*SUMIF('II-F Func Factors'!$B:$B,$F67,'II-F Func Factors'!$F:$F)</f>
        <v>#VALUE!</v>
      </c>
      <c r="I67" s="32" t="e">
        <f>'II-D-2.9.1'!G67*SUMIF('II-F Func Factors'!$B:$B,$F67,'II-F Func Factors'!$F:$F)</f>
        <v>#VALUE!</v>
      </c>
      <c r="J67" s="32" t="e">
        <f>'II-D-2.9.1'!H67*SUMIF('II-F Func Factors'!$B:$B,$F67,'II-F Func Factors'!$F:$F)</f>
        <v>#VALUE!</v>
      </c>
      <c r="K67" s="32" t="e">
        <f>'II-D-2.9.1'!I67*SUMIF('II-F Func Factors'!$B:$B,$F67,'II-F Func Factors'!$F:$F)</f>
        <v>#VALUE!</v>
      </c>
      <c r="L67" s="32" t="e">
        <f>'II-D-2.9.1'!J67*SUMIF('II-F Func Factors'!$B:$B,$F67,'II-F Func Factors'!$F:$F)</f>
        <v>#VALUE!</v>
      </c>
      <c r="M67" s="32" t="e">
        <f>'II-D-2.9.1'!K67*SUMIF('II-F Func Factors'!$B:$B,$F67,'II-F Func Factors'!$F:$F)</f>
        <v>#VALUE!</v>
      </c>
      <c r="N67" s="32" t="e">
        <f>'II-D-2.9.1'!L67*SUMIF('II-F Func Factors'!$B:$B,$F67,'II-F Func Factors'!$F:$F)</f>
        <v>#VALUE!</v>
      </c>
      <c r="O67" s="32" t="e">
        <f>'II-D-2.9.1'!M67*SUMIF('II-F Func Factors'!$B:$B,$F67,'II-F Func Factors'!$F:$F)</f>
        <v>#VALUE!</v>
      </c>
      <c r="P67" s="32" t="e">
        <f>'II-D-2.9.1'!N67*SUMIF('II-F Func Factors'!$B:$B,$F67,'II-F Func Factors'!$F:$F)</f>
        <v>#VALUE!</v>
      </c>
      <c r="Q67" s="32" t="e">
        <f>'II-D-2.9.1'!O67*SUMIF('II-F Func Factors'!$B:$B,$F67,'II-F Func Factors'!$F:$F)</f>
        <v>#VALUE!</v>
      </c>
      <c r="R67" s="32" t="e">
        <f>'II-D-2.9.1'!P67*SUMIF('II-F Func Factors'!$B:$B,$F67,'II-F Func Factors'!$F:$F)</f>
        <v>#VALUE!</v>
      </c>
      <c r="S67" s="32" t="e">
        <f>'II-D-2.9.1'!Q67*SUMIF('II-F Func Factors'!$B:$B,$F67,'II-F Func Factors'!$F:$F)</f>
        <v>#VALUE!</v>
      </c>
      <c r="T67" s="32">
        <v>0</v>
      </c>
      <c r="U67" s="32">
        <v>0</v>
      </c>
      <c r="V67" s="32" t="e">
        <f t="shared" si="14"/>
        <v>#VALUE!</v>
      </c>
      <c r="W67" s="32" t="e">
        <f>'II-D-2.9.1'!Y67-V67</f>
        <v>#VALUE!</v>
      </c>
    </row>
    <row r="68" spans="1:23" ht="12" thickBot="1">
      <c r="A68" s="16">
        <f t="shared" si="2"/>
        <v>53</v>
      </c>
      <c r="B68" s="758">
        <v>2020</v>
      </c>
      <c r="C68" s="62">
        <v>1070</v>
      </c>
      <c r="D68" s="62" t="s">
        <v>2890</v>
      </c>
      <c r="E68" s="26">
        <f t="shared" si="13"/>
        <v>0</v>
      </c>
      <c r="F68" s="16" t="s">
        <v>666</v>
      </c>
      <c r="G68" s="32" t="e">
        <f>'II-D-2.9.1'!E68*SUMIF('II-F Func Factors'!$B:$B,$F68,'II-F Func Factors'!$F:$F)</f>
        <v>#VALUE!</v>
      </c>
      <c r="H68" s="32" t="e">
        <f>'II-D-2.9.1'!F68*SUMIF('II-F Func Factors'!$B:$B,$F68,'II-F Func Factors'!$F:$F)</f>
        <v>#VALUE!</v>
      </c>
      <c r="I68" s="32" t="e">
        <f>'II-D-2.9.1'!G68*SUMIF('II-F Func Factors'!$B:$B,$F68,'II-F Func Factors'!$F:$F)</f>
        <v>#VALUE!</v>
      </c>
      <c r="J68" s="32" t="e">
        <f>'II-D-2.9.1'!H68*SUMIF('II-F Func Factors'!$B:$B,$F68,'II-F Func Factors'!$F:$F)</f>
        <v>#VALUE!</v>
      </c>
      <c r="K68" s="32" t="e">
        <f>'II-D-2.9.1'!I68*SUMIF('II-F Func Factors'!$B:$B,$F68,'II-F Func Factors'!$F:$F)</f>
        <v>#VALUE!</v>
      </c>
      <c r="L68" s="32" t="e">
        <f>'II-D-2.9.1'!J68*SUMIF('II-F Func Factors'!$B:$B,$F68,'II-F Func Factors'!$F:$F)</f>
        <v>#VALUE!</v>
      </c>
      <c r="M68" s="32" t="e">
        <f>'II-D-2.9.1'!K68*SUMIF('II-F Func Factors'!$B:$B,$F68,'II-F Func Factors'!$F:$F)</f>
        <v>#VALUE!</v>
      </c>
      <c r="N68" s="32" t="e">
        <f>'II-D-2.9.1'!L68*SUMIF('II-F Func Factors'!$B:$B,$F68,'II-F Func Factors'!$F:$F)</f>
        <v>#VALUE!</v>
      </c>
      <c r="O68" s="32" t="e">
        <f>'II-D-2.9.1'!M68*SUMIF('II-F Func Factors'!$B:$B,$F68,'II-F Func Factors'!$F:$F)</f>
        <v>#VALUE!</v>
      </c>
      <c r="P68" s="32" t="e">
        <f>'II-D-2.9.1'!N68*SUMIF('II-F Func Factors'!$B:$B,$F68,'II-F Func Factors'!$F:$F)</f>
        <v>#VALUE!</v>
      </c>
      <c r="Q68" s="32" t="e">
        <f>'II-D-2.9.1'!O68*SUMIF('II-F Func Factors'!$B:$B,$F68,'II-F Func Factors'!$F:$F)</f>
        <v>#VALUE!</v>
      </c>
      <c r="R68" s="32" t="e">
        <f>'II-D-2.9.1'!P68*SUMIF('II-F Func Factors'!$B:$B,$F68,'II-F Func Factors'!$F:$F)</f>
        <v>#VALUE!</v>
      </c>
      <c r="S68" s="32" t="e">
        <f>'II-D-2.9.1'!Q68*SUMIF('II-F Func Factors'!$B:$B,$F68,'II-F Func Factors'!$F:$F)</f>
        <v>#VALUE!</v>
      </c>
      <c r="T68" s="32">
        <v>0</v>
      </c>
      <c r="U68" s="32">
        <v>0</v>
      </c>
      <c r="V68" s="32" t="e">
        <f t="shared" si="14"/>
        <v>#VALUE!</v>
      </c>
      <c r="W68" s="32" t="e">
        <f>'II-D-2.9.1'!Y68-V68</f>
        <v>#VALUE!</v>
      </c>
    </row>
    <row r="69" spans="1:23" ht="12" thickBot="1">
      <c r="A69" s="16">
        <f t="shared" si="2"/>
        <v>54</v>
      </c>
      <c r="C69" s="399" t="s">
        <v>578</v>
      </c>
      <c r="D69" s="399"/>
      <c r="E69" s="400" t="s">
        <v>220</v>
      </c>
      <c r="F69" s="400" t="s">
        <v>220</v>
      </c>
      <c r="G69" s="71" t="e">
        <f t="shared" ref="G69:W69" si="16">SUM(G59:G68)</f>
        <v>#VALUE!</v>
      </c>
      <c r="H69" s="71" t="e">
        <f t="shared" si="16"/>
        <v>#VALUE!</v>
      </c>
      <c r="I69" s="71" t="e">
        <f t="shared" si="16"/>
        <v>#VALUE!</v>
      </c>
      <c r="J69" s="71" t="e">
        <f t="shared" si="16"/>
        <v>#VALUE!</v>
      </c>
      <c r="K69" s="71" t="e">
        <f t="shared" si="16"/>
        <v>#VALUE!</v>
      </c>
      <c r="L69" s="71" t="e">
        <f t="shared" si="16"/>
        <v>#VALUE!</v>
      </c>
      <c r="M69" s="71" t="e">
        <f t="shared" si="16"/>
        <v>#VALUE!</v>
      </c>
      <c r="N69" s="71" t="e">
        <f t="shared" si="16"/>
        <v>#VALUE!</v>
      </c>
      <c r="O69" s="71" t="e">
        <f t="shared" si="16"/>
        <v>#VALUE!</v>
      </c>
      <c r="P69" s="71" t="e">
        <f t="shared" si="16"/>
        <v>#VALUE!</v>
      </c>
      <c r="Q69" s="71" t="e">
        <f t="shared" si="16"/>
        <v>#VALUE!</v>
      </c>
      <c r="R69" s="71" t="e">
        <f t="shared" si="16"/>
        <v>#VALUE!</v>
      </c>
      <c r="S69" s="71" t="e">
        <f t="shared" si="16"/>
        <v>#VALUE!</v>
      </c>
      <c r="T69" s="71">
        <f t="shared" si="16"/>
        <v>0</v>
      </c>
      <c r="U69" s="71">
        <f t="shared" si="16"/>
        <v>0</v>
      </c>
      <c r="V69" s="71" t="e">
        <f t="shared" si="16"/>
        <v>#VALUE!</v>
      </c>
      <c r="W69" s="71" t="e">
        <f t="shared" si="16"/>
        <v>#VALUE!</v>
      </c>
    </row>
    <row r="70" spans="1:23" ht="12.75" thickTop="1" thickBot="1">
      <c r="A70" s="16">
        <f t="shared" si="2"/>
        <v>55</v>
      </c>
      <c r="C70" s="399" t="s">
        <v>2892</v>
      </c>
      <c r="D70" s="399"/>
      <c r="E70" s="71"/>
      <c r="F70" s="71"/>
      <c r="G70" s="71" t="e">
        <f t="shared" ref="G70:W70" si="17">+G69+G56+G42+G28</f>
        <v>#VALUE!</v>
      </c>
      <c r="H70" s="71" t="e">
        <f t="shared" si="17"/>
        <v>#VALUE!</v>
      </c>
      <c r="I70" s="71" t="e">
        <f t="shared" si="17"/>
        <v>#VALUE!</v>
      </c>
      <c r="J70" s="71" t="e">
        <f t="shared" si="17"/>
        <v>#VALUE!</v>
      </c>
      <c r="K70" s="71" t="e">
        <f t="shared" si="17"/>
        <v>#VALUE!</v>
      </c>
      <c r="L70" s="71" t="e">
        <f t="shared" si="17"/>
        <v>#VALUE!</v>
      </c>
      <c r="M70" s="71" t="e">
        <f t="shared" si="17"/>
        <v>#VALUE!</v>
      </c>
      <c r="N70" s="71" t="e">
        <f t="shared" si="17"/>
        <v>#VALUE!</v>
      </c>
      <c r="O70" s="71" t="e">
        <f t="shared" si="17"/>
        <v>#VALUE!</v>
      </c>
      <c r="P70" s="71" t="e">
        <f t="shared" si="17"/>
        <v>#VALUE!</v>
      </c>
      <c r="Q70" s="71" t="e">
        <f t="shared" si="17"/>
        <v>#VALUE!</v>
      </c>
      <c r="R70" s="71" t="e">
        <f t="shared" si="17"/>
        <v>#VALUE!</v>
      </c>
      <c r="S70" s="71" t="e">
        <f t="shared" si="17"/>
        <v>#VALUE!</v>
      </c>
      <c r="T70" s="71">
        <f t="shared" si="17"/>
        <v>0</v>
      </c>
      <c r="U70" s="71">
        <f t="shared" si="17"/>
        <v>0</v>
      </c>
      <c r="V70" s="71" t="e">
        <f t="shared" si="17"/>
        <v>#VALUE!</v>
      </c>
      <c r="W70" s="71" t="e">
        <f t="shared" si="17"/>
        <v>#VALUE!</v>
      </c>
    </row>
    <row r="71" spans="1:23" ht="12" thickTop="1"/>
  </sheetData>
  <dataValidations count="1">
    <dataValidation type="list" allowBlank="1" sqref="F45:F55 F31:F41 F15:F27 F59:F68" xr:uid="{DA7D2262-6379-4B8A-86CF-58B7A8B27259}">
      <formula1>II_F_Func_Factors_H_Functionalization_Factor</formula1>
    </dataValidation>
  </dataValidations>
  <pageMargins left="1" right="1" top="1.25" bottom="1" header="0.5" footer="0.5"/>
  <pageSetup scale="63" fitToWidth="2" fitToHeight="0" orientation="landscape" r:id="rId1"/>
  <headerFooter>
    <oddHeader>&amp;R&amp;"Times New Roman,Regular"&amp;8Schedule &amp;A
Page &amp;P of &amp;N</oddHeader>
  </headerFooter>
  <customProperties>
    <customPr name="_pios_id" r:id="rId2"/>
  </customPropertie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2">
    <pageSetUpPr fitToPage="1"/>
  </sheetPr>
  <dimension ref="A1:W71"/>
  <sheetViews>
    <sheetView zoomScaleNormal="100" workbookViewId="0">
      <selection activeCell="L26" sqref="L26"/>
    </sheetView>
  </sheetViews>
  <sheetFormatPr defaultColWidth="9" defaultRowHeight="11.25"/>
  <cols>
    <col min="1" max="1" width="5.42578125" style="19" customWidth="1"/>
    <col min="2" max="3" width="9" style="19" customWidth="1"/>
    <col min="4" max="4" width="32.85546875" style="19" customWidth="1"/>
    <col min="5" max="5" width="3.85546875" style="19" customWidth="1"/>
    <col min="6" max="6" width="11.7109375" style="19" customWidth="1"/>
    <col min="7" max="21" width="10.5703125" style="19" customWidth="1"/>
    <col min="22" max="16384" width="9" style="19"/>
  </cols>
  <sheetData>
    <row r="1" spans="1:23">
      <c r="A1" s="20" t="s">
        <v>0</v>
      </c>
    </row>
    <row r="2" spans="1:23">
      <c r="A2" s="20" t="s">
        <v>1</v>
      </c>
    </row>
    <row r="3" spans="1:23">
      <c r="A3" s="20" t="s">
        <v>107</v>
      </c>
    </row>
    <row r="4" spans="1:23">
      <c r="A4" s="20" t="s">
        <v>2</v>
      </c>
    </row>
    <row r="5" spans="1:23">
      <c r="A5" s="20" t="s">
        <v>3</v>
      </c>
    </row>
    <row r="6" spans="1:23">
      <c r="A6" s="20" t="s">
        <v>254</v>
      </c>
    </row>
    <row r="10" spans="1:23" ht="12" thickBot="1">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c r="R11" s="888" t="s">
        <v>1035</v>
      </c>
      <c r="S11" s="888" t="s">
        <v>1036</v>
      </c>
      <c r="T11" s="888" t="s">
        <v>1903</v>
      </c>
      <c r="U11" s="888" t="s">
        <v>1904</v>
      </c>
      <c r="V11" s="903">
        <v>-18</v>
      </c>
      <c r="W11" s="903">
        <v>-19</v>
      </c>
    </row>
    <row r="12" spans="1:23" ht="12" thickBot="1">
      <c r="A12" s="79"/>
      <c r="B12" s="79"/>
      <c r="C12" s="79"/>
      <c r="D12" s="79"/>
      <c r="E12" s="79"/>
      <c r="F12" s="79"/>
      <c r="G12" s="79"/>
      <c r="H12" s="79"/>
      <c r="I12" s="79"/>
      <c r="J12" s="79"/>
      <c r="K12" s="79"/>
      <c r="L12" s="79"/>
      <c r="M12" s="79"/>
      <c r="N12" s="79"/>
      <c r="O12" s="79"/>
      <c r="P12" s="79"/>
      <c r="Q12" s="79"/>
      <c r="R12" s="79"/>
      <c r="S12" s="79"/>
      <c r="T12" s="79"/>
      <c r="U12" s="79"/>
      <c r="V12" s="79"/>
      <c r="W12" s="79"/>
    </row>
    <row r="13" spans="1:23" ht="34.5" thickBot="1">
      <c r="A13" s="18" t="s">
        <v>213</v>
      </c>
      <c r="B13" s="18" t="s">
        <v>854</v>
      </c>
      <c r="C13" s="18" t="s">
        <v>570</v>
      </c>
      <c r="D13" s="18" t="s">
        <v>214</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1">
        <v>2023</v>
      </c>
      <c r="C14" s="61"/>
      <c r="D14" s="61"/>
      <c r="E14" s="69"/>
      <c r="F14" s="69"/>
      <c r="G14" s="32"/>
      <c r="H14" s="32"/>
      <c r="I14" s="32"/>
      <c r="J14" s="32"/>
      <c r="K14" s="32"/>
      <c r="L14" s="32"/>
      <c r="M14" s="32"/>
      <c r="N14" s="32"/>
      <c r="O14" s="32"/>
      <c r="P14" s="32"/>
      <c r="Q14" s="32"/>
      <c r="R14" s="32"/>
      <c r="S14" s="32"/>
      <c r="T14" s="32"/>
      <c r="U14" s="32"/>
      <c r="V14" s="32"/>
      <c r="W14" s="32"/>
    </row>
    <row r="15" spans="1:23">
      <c r="A15" s="16">
        <f>A14+1</f>
        <v>2</v>
      </c>
      <c r="B15" s="758">
        <v>2023</v>
      </c>
      <c r="C15" s="62">
        <v>9310</v>
      </c>
      <c r="D15" s="62" t="s">
        <v>2877</v>
      </c>
      <c r="E15" s="26">
        <f>(SUMIFS(II_F_2_REG_Allocators_Functionalization_Factor,II_F_2_H_Functionalization_Factor,F15))</f>
        <v>5</v>
      </c>
      <c r="F15" s="16" t="s">
        <v>532</v>
      </c>
      <c r="G15" s="32" t="e">
        <f>'II-D-2.9.1'!E15*SUMIF('II-F Func Factors'!$B:$B,$F15,'II-F Func Factors'!$G:$G)</f>
        <v>#VALUE!</v>
      </c>
      <c r="H15" s="32" t="e">
        <f>'II-D-2.9.1'!F15*SUMIF('II-F Func Factors'!$B:$B,$F15,'II-F Func Factors'!$G:$G)</f>
        <v>#VALUE!</v>
      </c>
      <c r="I15" s="32" t="e">
        <f>'II-D-2.9.1'!G15*SUMIF('II-F Func Factors'!$B:$B,$F15,'II-F Func Factors'!$G:$G)</f>
        <v>#VALUE!</v>
      </c>
      <c r="J15" s="32" t="e">
        <f>'II-D-2.9.1'!H15*SUMIF('II-F Func Factors'!$B:$B,$F15,'II-F Func Factors'!$G:$G)</f>
        <v>#VALUE!</v>
      </c>
      <c r="K15" s="32" t="e">
        <f>'II-D-2.9.1'!I15*SUMIF('II-F Func Factors'!$B:$B,$F15,'II-F Func Factors'!$G:$G)</f>
        <v>#VALUE!</v>
      </c>
      <c r="L15" s="32" t="e">
        <f>'II-D-2.9.1'!J15*SUMIF('II-F Func Factors'!$B:$B,$F15,'II-F Func Factors'!$G:$G)</f>
        <v>#VALUE!</v>
      </c>
      <c r="M15" s="32" t="e">
        <f>'II-D-2.9.1'!K15*SUMIF('II-F Func Factors'!$B:$B,$F15,'II-F Func Factors'!$G:$G)</f>
        <v>#VALUE!</v>
      </c>
      <c r="N15" s="32" t="e">
        <f>'II-D-2.9.1'!L15*SUMIF('II-F Func Factors'!$B:$B,$F15,'II-F Func Factors'!$G:$G)</f>
        <v>#VALUE!</v>
      </c>
      <c r="O15" s="32" t="e">
        <f>'II-D-2.9.1'!M15*SUMIF('II-F Func Factors'!$B:$B,$F15,'II-F Func Factors'!$G:$G)</f>
        <v>#VALUE!</v>
      </c>
      <c r="P15" s="32" t="e">
        <f>'II-D-2.9.1'!N15*SUMIF('II-F Func Factors'!$B:$B,$F15,'II-F Func Factors'!$G:$G)</f>
        <v>#VALUE!</v>
      </c>
      <c r="Q15" s="32" t="e">
        <f>'II-D-2.9.1'!O15*SUMIF('II-F Func Factors'!$B:$B,$F15,'II-F Func Factors'!$G:$G)</f>
        <v>#VALUE!</v>
      </c>
      <c r="R15" s="32" t="e">
        <f>'II-D-2.9.1'!P15*SUMIF('II-F Func Factors'!$B:$B,$F15,'II-F Func Factors'!$G:$G)</f>
        <v>#VALUE!</v>
      </c>
      <c r="S15" s="32" t="e">
        <f t="shared" ref="S15:S27" si="0">SUM(G15:R15)</f>
        <v>#VALUE!</v>
      </c>
      <c r="T15" s="32">
        <v>0</v>
      </c>
      <c r="U15" s="32">
        <v>0</v>
      </c>
      <c r="V15" s="32" t="e">
        <f t="shared" ref="V15:V27" si="1">SUM(S15:U15)</f>
        <v>#VALUE!</v>
      </c>
      <c r="W15" s="32" t="e">
        <f>'II-D-2.9.1'!Z15-V15</f>
        <v>#VALUE!</v>
      </c>
    </row>
    <row r="16" spans="1:23">
      <c r="A16" s="16">
        <f t="shared" ref="A16:A70" si="2">A15+1</f>
        <v>3</v>
      </c>
      <c r="B16" s="758">
        <v>2023</v>
      </c>
      <c r="C16" s="62">
        <v>9310</v>
      </c>
      <c r="D16" s="62" t="s">
        <v>2878</v>
      </c>
      <c r="E16" s="26">
        <f t="shared" ref="E16:E27" si="3">(SUMIFS(II_F_2_REG_Allocators_Functionalization_Factor,II_F_2_H_Functionalization_Factor,F16))</f>
        <v>5</v>
      </c>
      <c r="F16" s="16" t="s">
        <v>532</v>
      </c>
      <c r="G16" s="32" t="e">
        <f>'II-D-2.9.1'!E16*SUMIF('II-F Func Factors'!$B:$B,$F16,'II-F Func Factors'!$G:$G)</f>
        <v>#VALUE!</v>
      </c>
      <c r="H16" s="32" t="e">
        <f>'II-D-2.9.1'!F16*SUMIF('II-F Func Factors'!$B:$B,$F16,'II-F Func Factors'!$G:$G)</f>
        <v>#VALUE!</v>
      </c>
      <c r="I16" s="32" t="e">
        <f>'II-D-2.9.1'!G16*SUMIF('II-F Func Factors'!$B:$B,$F16,'II-F Func Factors'!$G:$G)</f>
        <v>#VALUE!</v>
      </c>
      <c r="J16" s="32" t="e">
        <f>'II-D-2.9.1'!H16*SUMIF('II-F Func Factors'!$B:$B,$F16,'II-F Func Factors'!$G:$G)</f>
        <v>#VALUE!</v>
      </c>
      <c r="K16" s="32" t="e">
        <f>'II-D-2.9.1'!I16*SUMIF('II-F Func Factors'!$B:$B,$F16,'II-F Func Factors'!$G:$G)</f>
        <v>#VALUE!</v>
      </c>
      <c r="L16" s="32" t="e">
        <f>'II-D-2.9.1'!J16*SUMIF('II-F Func Factors'!$B:$B,$F16,'II-F Func Factors'!$G:$G)</f>
        <v>#VALUE!</v>
      </c>
      <c r="M16" s="32" t="e">
        <f>'II-D-2.9.1'!K16*SUMIF('II-F Func Factors'!$B:$B,$F16,'II-F Func Factors'!$G:$G)</f>
        <v>#VALUE!</v>
      </c>
      <c r="N16" s="32" t="e">
        <f>'II-D-2.9.1'!L16*SUMIF('II-F Func Factors'!$B:$B,$F16,'II-F Func Factors'!$G:$G)</f>
        <v>#VALUE!</v>
      </c>
      <c r="O16" s="32" t="e">
        <f>'II-D-2.9.1'!M16*SUMIF('II-F Func Factors'!$B:$B,$F16,'II-F Func Factors'!$G:$G)</f>
        <v>#VALUE!</v>
      </c>
      <c r="P16" s="32" t="e">
        <f>'II-D-2.9.1'!N16*SUMIF('II-F Func Factors'!$B:$B,$F16,'II-F Func Factors'!$G:$G)</f>
        <v>#VALUE!</v>
      </c>
      <c r="Q16" s="32" t="e">
        <f>'II-D-2.9.1'!O16*SUMIF('II-F Func Factors'!$B:$B,$F16,'II-F Func Factors'!$G:$G)</f>
        <v>#VALUE!</v>
      </c>
      <c r="R16" s="32" t="e">
        <f>'II-D-2.9.1'!P16*SUMIF('II-F Func Factors'!$B:$B,$F16,'II-F Func Factors'!$G:$G)</f>
        <v>#VALUE!</v>
      </c>
      <c r="S16" s="32" t="e">
        <f t="shared" si="0"/>
        <v>#VALUE!</v>
      </c>
      <c r="T16" s="32">
        <v>0</v>
      </c>
      <c r="U16" s="32">
        <v>0</v>
      </c>
      <c r="V16" s="32" t="e">
        <f t="shared" si="1"/>
        <v>#VALUE!</v>
      </c>
      <c r="W16" s="32" t="e">
        <f>'II-D-2.9.1'!Z16-V16</f>
        <v>#VALUE!</v>
      </c>
    </row>
    <row r="17" spans="1:23">
      <c r="A17" s="16">
        <f t="shared" si="2"/>
        <v>4</v>
      </c>
      <c r="B17" s="758">
        <v>2023</v>
      </c>
      <c r="C17" s="62">
        <v>9310</v>
      </c>
      <c r="D17" s="62" t="s">
        <v>2879</v>
      </c>
      <c r="E17" s="26">
        <f t="shared" si="3"/>
        <v>5</v>
      </c>
      <c r="F17" s="16" t="s">
        <v>532</v>
      </c>
      <c r="G17" s="32" t="e">
        <f>'II-D-2.9.1'!E17*SUMIF('II-F Func Factors'!$B:$B,$F17,'II-F Func Factors'!$G:$G)</f>
        <v>#VALUE!</v>
      </c>
      <c r="H17" s="32" t="e">
        <f>'II-D-2.9.1'!F17*SUMIF('II-F Func Factors'!$B:$B,$F17,'II-F Func Factors'!$G:$G)</f>
        <v>#VALUE!</v>
      </c>
      <c r="I17" s="32" t="e">
        <f>'II-D-2.9.1'!G17*SUMIF('II-F Func Factors'!$B:$B,$F17,'II-F Func Factors'!$G:$G)</f>
        <v>#VALUE!</v>
      </c>
      <c r="J17" s="32" t="e">
        <f>'II-D-2.9.1'!H17*SUMIF('II-F Func Factors'!$B:$B,$F17,'II-F Func Factors'!$G:$G)</f>
        <v>#VALUE!</v>
      </c>
      <c r="K17" s="32" t="e">
        <f>'II-D-2.9.1'!I17*SUMIF('II-F Func Factors'!$B:$B,$F17,'II-F Func Factors'!$G:$G)</f>
        <v>#VALUE!</v>
      </c>
      <c r="L17" s="32" t="e">
        <f>'II-D-2.9.1'!J17*SUMIF('II-F Func Factors'!$B:$B,$F17,'II-F Func Factors'!$G:$G)</f>
        <v>#VALUE!</v>
      </c>
      <c r="M17" s="32" t="e">
        <f>'II-D-2.9.1'!K17*SUMIF('II-F Func Factors'!$B:$B,$F17,'II-F Func Factors'!$G:$G)</f>
        <v>#VALUE!</v>
      </c>
      <c r="N17" s="32" t="e">
        <f>'II-D-2.9.1'!L17*SUMIF('II-F Func Factors'!$B:$B,$F17,'II-F Func Factors'!$G:$G)</f>
        <v>#VALUE!</v>
      </c>
      <c r="O17" s="32" t="e">
        <f>'II-D-2.9.1'!M17*SUMIF('II-F Func Factors'!$B:$B,$F17,'II-F Func Factors'!$G:$G)</f>
        <v>#VALUE!</v>
      </c>
      <c r="P17" s="32" t="e">
        <f>'II-D-2.9.1'!N17*SUMIF('II-F Func Factors'!$B:$B,$F17,'II-F Func Factors'!$G:$G)</f>
        <v>#VALUE!</v>
      </c>
      <c r="Q17" s="32" t="e">
        <f>'II-D-2.9.1'!O17*SUMIF('II-F Func Factors'!$B:$B,$F17,'II-F Func Factors'!$G:$G)</f>
        <v>#VALUE!</v>
      </c>
      <c r="R17" s="32" t="e">
        <f>'II-D-2.9.1'!P17*SUMIF('II-F Func Factors'!$B:$B,$F17,'II-F Func Factors'!$G:$G)</f>
        <v>#VALUE!</v>
      </c>
      <c r="S17" s="32" t="e">
        <f t="shared" si="0"/>
        <v>#VALUE!</v>
      </c>
      <c r="T17" s="32">
        <v>0</v>
      </c>
      <c r="U17" s="32">
        <v>0</v>
      </c>
      <c r="V17" s="32" t="e">
        <f t="shared" si="1"/>
        <v>#VALUE!</v>
      </c>
      <c r="W17" s="32" t="e">
        <f>'II-D-2.9.1'!Z17-V17</f>
        <v>#VALUE!</v>
      </c>
    </row>
    <row r="18" spans="1:23">
      <c r="A18" s="16">
        <f t="shared" si="2"/>
        <v>5</v>
      </c>
      <c r="B18" s="758">
        <v>2023</v>
      </c>
      <c r="C18" s="62">
        <v>9310</v>
      </c>
      <c r="D18" s="62" t="s">
        <v>2880</v>
      </c>
      <c r="E18" s="26">
        <f t="shared" si="3"/>
        <v>5</v>
      </c>
      <c r="F18" s="16" t="s">
        <v>532</v>
      </c>
      <c r="G18" s="32" t="e">
        <f>'II-D-2.9.1'!E18*SUMIF('II-F Func Factors'!$B:$B,$F18,'II-F Func Factors'!$G:$G)</f>
        <v>#VALUE!</v>
      </c>
      <c r="H18" s="32" t="e">
        <f>'II-D-2.9.1'!F18*SUMIF('II-F Func Factors'!$B:$B,$F18,'II-F Func Factors'!$G:$G)</f>
        <v>#VALUE!</v>
      </c>
      <c r="I18" s="32" t="e">
        <f>'II-D-2.9.1'!G18*SUMIF('II-F Func Factors'!$B:$B,$F18,'II-F Func Factors'!$G:$G)</f>
        <v>#VALUE!</v>
      </c>
      <c r="J18" s="32" t="e">
        <f>'II-D-2.9.1'!H18*SUMIF('II-F Func Factors'!$B:$B,$F18,'II-F Func Factors'!$G:$G)</f>
        <v>#VALUE!</v>
      </c>
      <c r="K18" s="32" t="e">
        <f>'II-D-2.9.1'!I18*SUMIF('II-F Func Factors'!$B:$B,$F18,'II-F Func Factors'!$G:$G)</f>
        <v>#VALUE!</v>
      </c>
      <c r="L18" s="32" t="e">
        <f>'II-D-2.9.1'!J18*SUMIF('II-F Func Factors'!$B:$B,$F18,'II-F Func Factors'!$G:$G)</f>
        <v>#VALUE!</v>
      </c>
      <c r="M18" s="32" t="e">
        <f>'II-D-2.9.1'!K18*SUMIF('II-F Func Factors'!$B:$B,$F18,'II-F Func Factors'!$G:$G)</f>
        <v>#VALUE!</v>
      </c>
      <c r="N18" s="32" t="e">
        <f>'II-D-2.9.1'!L18*SUMIF('II-F Func Factors'!$B:$B,$F18,'II-F Func Factors'!$G:$G)</f>
        <v>#VALUE!</v>
      </c>
      <c r="O18" s="32" t="e">
        <f>'II-D-2.9.1'!M18*SUMIF('II-F Func Factors'!$B:$B,$F18,'II-F Func Factors'!$G:$G)</f>
        <v>#VALUE!</v>
      </c>
      <c r="P18" s="32" t="e">
        <f>'II-D-2.9.1'!N18*SUMIF('II-F Func Factors'!$B:$B,$F18,'II-F Func Factors'!$G:$G)</f>
        <v>#VALUE!</v>
      </c>
      <c r="Q18" s="32" t="e">
        <f>'II-D-2.9.1'!O18*SUMIF('II-F Func Factors'!$B:$B,$F18,'II-F Func Factors'!$G:$G)</f>
        <v>#VALUE!</v>
      </c>
      <c r="R18" s="32" t="e">
        <f>'II-D-2.9.1'!P18*SUMIF('II-F Func Factors'!$B:$B,$F18,'II-F Func Factors'!$G:$G)</f>
        <v>#VALUE!</v>
      </c>
      <c r="S18" s="32" t="e">
        <f t="shared" si="0"/>
        <v>#VALUE!</v>
      </c>
      <c r="T18" s="32">
        <v>0</v>
      </c>
      <c r="U18" s="32">
        <v>0</v>
      </c>
      <c r="V18" s="32" t="e">
        <f t="shared" si="1"/>
        <v>#VALUE!</v>
      </c>
      <c r="W18" s="32" t="e">
        <f>'II-D-2.9.1'!Z18-V18</f>
        <v>#VALUE!</v>
      </c>
    </row>
    <row r="19" spans="1:23">
      <c r="A19" s="16">
        <f t="shared" si="2"/>
        <v>6</v>
      </c>
      <c r="B19" s="758">
        <v>2023</v>
      </c>
      <c r="C19" s="62">
        <v>1070</v>
      </c>
      <c r="D19" s="62" t="s">
        <v>2881</v>
      </c>
      <c r="E19" s="26">
        <f t="shared" si="3"/>
        <v>0</v>
      </c>
      <c r="F19" s="16" t="s">
        <v>666</v>
      </c>
      <c r="G19" s="32" t="e">
        <f>'II-D-2.9.1'!E19*SUMIF('II-F Func Factors'!$B:$B,$F19,'II-F Func Factors'!$G:$G)</f>
        <v>#VALUE!</v>
      </c>
      <c r="H19" s="32" t="e">
        <f>'II-D-2.9.1'!F19*SUMIF('II-F Func Factors'!$B:$B,$F19,'II-F Func Factors'!$G:$G)</f>
        <v>#VALUE!</v>
      </c>
      <c r="I19" s="32" t="e">
        <f>'II-D-2.9.1'!G19*SUMIF('II-F Func Factors'!$B:$B,$F19,'II-F Func Factors'!$G:$G)</f>
        <v>#VALUE!</v>
      </c>
      <c r="J19" s="32" t="e">
        <f>'II-D-2.9.1'!H19*SUMIF('II-F Func Factors'!$B:$B,$F19,'II-F Func Factors'!$G:$G)</f>
        <v>#VALUE!</v>
      </c>
      <c r="K19" s="32" t="e">
        <f>'II-D-2.9.1'!I19*SUMIF('II-F Func Factors'!$B:$B,$F19,'II-F Func Factors'!$G:$G)</f>
        <v>#VALUE!</v>
      </c>
      <c r="L19" s="32" t="e">
        <f>'II-D-2.9.1'!J19*SUMIF('II-F Func Factors'!$B:$B,$F19,'II-F Func Factors'!$G:$G)</f>
        <v>#VALUE!</v>
      </c>
      <c r="M19" s="32" t="e">
        <f>'II-D-2.9.1'!K19*SUMIF('II-F Func Factors'!$B:$B,$F19,'II-F Func Factors'!$G:$G)</f>
        <v>#VALUE!</v>
      </c>
      <c r="N19" s="32" t="e">
        <f>'II-D-2.9.1'!L19*SUMIF('II-F Func Factors'!$B:$B,$F19,'II-F Func Factors'!$G:$G)</f>
        <v>#VALUE!</v>
      </c>
      <c r="O19" s="32" t="e">
        <f>'II-D-2.9.1'!M19*SUMIF('II-F Func Factors'!$B:$B,$F19,'II-F Func Factors'!$G:$G)</f>
        <v>#VALUE!</v>
      </c>
      <c r="P19" s="32" t="e">
        <f>'II-D-2.9.1'!N19*SUMIF('II-F Func Factors'!$B:$B,$F19,'II-F Func Factors'!$G:$G)</f>
        <v>#VALUE!</v>
      </c>
      <c r="Q19" s="32" t="e">
        <f>'II-D-2.9.1'!O19*SUMIF('II-F Func Factors'!$B:$B,$F19,'II-F Func Factors'!$G:$G)</f>
        <v>#VALUE!</v>
      </c>
      <c r="R19" s="32" t="e">
        <f>'II-D-2.9.1'!P19*SUMIF('II-F Func Factors'!$B:$B,$F19,'II-F Func Factors'!$G:$G)</f>
        <v>#VALUE!</v>
      </c>
      <c r="S19" s="32" t="e">
        <f t="shared" si="0"/>
        <v>#VALUE!</v>
      </c>
      <c r="T19" s="32">
        <v>0</v>
      </c>
      <c r="U19" s="32">
        <v>0</v>
      </c>
      <c r="V19" s="32" t="e">
        <f t="shared" si="1"/>
        <v>#VALUE!</v>
      </c>
      <c r="W19" s="32" t="e">
        <f>'II-D-2.9.1'!Z19-V19</f>
        <v>#VALUE!</v>
      </c>
    </row>
    <row r="20" spans="1:23">
      <c r="A20" s="16">
        <f t="shared" si="2"/>
        <v>7</v>
      </c>
      <c r="B20" s="758">
        <v>2023</v>
      </c>
      <c r="C20" s="62">
        <v>1070</v>
      </c>
      <c r="D20" s="62" t="s">
        <v>2882</v>
      </c>
      <c r="E20" s="26">
        <f t="shared" si="3"/>
        <v>0</v>
      </c>
      <c r="F20" s="16" t="s">
        <v>666</v>
      </c>
      <c r="G20" s="32" t="e">
        <f>'II-D-2.9.1'!E20*SUMIF('II-F Func Factors'!$B:$B,$F20,'II-F Func Factors'!$G:$G)</f>
        <v>#VALUE!</v>
      </c>
      <c r="H20" s="32" t="e">
        <f>'II-D-2.9.1'!F20*SUMIF('II-F Func Factors'!$B:$B,$F20,'II-F Func Factors'!$G:$G)</f>
        <v>#VALUE!</v>
      </c>
      <c r="I20" s="32" t="e">
        <f>'II-D-2.9.1'!G20*SUMIF('II-F Func Factors'!$B:$B,$F20,'II-F Func Factors'!$G:$G)</f>
        <v>#VALUE!</v>
      </c>
      <c r="J20" s="32" t="e">
        <f>'II-D-2.9.1'!H20*SUMIF('II-F Func Factors'!$B:$B,$F20,'II-F Func Factors'!$G:$G)</f>
        <v>#VALUE!</v>
      </c>
      <c r="K20" s="32" t="e">
        <f>'II-D-2.9.1'!I20*SUMIF('II-F Func Factors'!$B:$B,$F20,'II-F Func Factors'!$G:$G)</f>
        <v>#VALUE!</v>
      </c>
      <c r="L20" s="32" t="e">
        <f>'II-D-2.9.1'!J20*SUMIF('II-F Func Factors'!$B:$B,$F20,'II-F Func Factors'!$G:$G)</f>
        <v>#VALUE!</v>
      </c>
      <c r="M20" s="32" t="e">
        <f>'II-D-2.9.1'!K20*SUMIF('II-F Func Factors'!$B:$B,$F20,'II-F Func Factors'!$G:$G)</f>
        <v>#VALUE!</v>
      </c>
      <c r="N20" s="32" t="e">
        <f>'II-D-2.9.1'!L20*SUMIF('II-F Func Factors'!$B:$B,$F20,'II-F Func Factors'!$G:$G)</f>
        <v>#VALUE!</v>
      </c>
      <c r="O20" s="32" t="e">
        <f>'II-D-2.9.1'!M20*SUMIF('II-F Func Factors'!$B:$B,$F20,'II-F Func Factors'!$G:$G)</f>
        <v>#VALUE!</v>
      </c>
      <c r="P20" s="32" t="e">
        <f>'II-D-2.9.1'!N20*SUMIF('II-F Func Factors'!$B:$B,$F20,'II-F Func Factors'!$G:$G)</f>
        <v>#VALUE!</v>
      </c>
      <c r="Q20" s="32" t="e">
        <f>'II-D-2.9.1'!O20*SUMIF('II-F Func Factors'!$B:$B,$F20,'II-F Func Factors'!$G:$G)</f>
        <v>#VALUE!</v>
      </c>
      <c r="R20" s="32" t="e">
        <f>'II-D-2.9.1'!P20*SUMIF('II-F Func Factors'!$B:$B,$F20,'II-F Func Factors'!$G:$G)</f>
        <v>#VALUE!</v>
      </c>
      <c r="S20" s="32" t="e">
        <f t="shared" si="0"/>
        <v>#VALUE!</v>
      </c>
      <c r="T20" s="32">
        <v>0</v>
      </c>
      <c r="U20" s="32">
        <v>0</v>
      </c>
      <c r="V20" s="32" t="e">
        <f t="shared" si="1"/>
        <v>#VALUE!</v>
      </c>
      <c r="W20" s="32" t="e">
        <f>'II-D-2.9.1'!Z20-V20</f>
        <v>#VALUE!</v>
      </c>
    </row>
    <row r="21" spans="1:23">
      <c r="A21" s="16">
        <f t="shared" si="2"/>
        <v>8</v>
      </c>
      <c r="B21" s="758">
        <v>2023</v>
      </c>
      <c r="C21" s="62">
        <v>1070</v>
      </c>
      <c r="D21" s="62" t="s">
        <v>2883</v>
      </c>
      <c r="E21" s="26">
        <f t="shared" si="3"/>
        <v>0</v>
      </c>
      <c r="F21" s="16" t="s">
        <v>666</v>
      </c>
      <c r="G21" s="32" t="e">
        <f>'II-D-2.9.1'!E21*SUMIF('II-F Func Factors'!$B:$B,$F21,'II-F Func Factors'!$G:$G)</f>
        <v>#VALUE!</v>
      </c>
      <c r="H21" s="32" t="e">
        <f>'II-D-2.9.1'!F21*SUMIF('II-F Func Factors'!$B:$B,$F21,'II-F Func Factors'!$G:$G)</f>
        <v>#VALUE!</v>
      </c>
      <c r="I21" s="32" t="e">
        <f>'II-D-2.9.1'!G21*SUMIF('II-F Func Factors'!$B:$B,$F21,'II-F Func Factors'!$G:$G)</f>
        <v>#VALUE!</v>
      </c>
      <c r="J21" s="32" t="e">
        <f>'II-D-2.9.1'!H21*SUMIF('II-F Func Factors'!$B:$B,$F21,'II-F Func Factors'!$G:$G)</f>
        <v>#VALUE!</v>
      </c>
      <c r="K21" s="32" t="e">
        <f>'II-D-2.9.1'!I21*SUMIF('II-F Func Factors'!$B:$B,$F21,'II-F Func Factors'!$G:$G)</f>
        <v>#VALUE!</v>
      </c>
      <c r="L21" s="32" t="e">
        <f>'II-D-2.9.1'!J21*SUMIF('II-F Func Factors'!$B:$B,$F21,'II-F Func Factors'!$G:$G)</f>
        <v>#VALUE!</v>
      </c>
      <c r="M21" s="32" t="e">
        <f>'II-D-2.9.1'!K21*SUMIF('II-F Func Factors'!$B:$B,$F21,'II-F Func Factors'!$G:$G)</f>
        <v>#VALUE!</v>
      </c>
      <c r="N21" s="32" t="e">
        <f>'II-D-2.9.1'!L21*SUMIF('II-F Func Factors'!$B:$B,$F21,'II-F Func Factors'!$G:$G)</f>
        <v>#VALUE!</v>
      </c>
      <c r="O21" s="32" t="e">
        <f>'II-D-2.9.1'!M21*SUMIF('II-F Func Factors'!$B:$B,$F21,'II-F Func Factors'!$G:$G)</f>
        <v>#VALUE!</v>
      </c>
      <c r="P21" s="32" t="e">
        <f>'II-D-2.9.1'!N21*SUMIF('II-F Func Factors'!$B:$B,$F21,'II-F Func Factors'!$G:$G)</f>
        <v>#VALUE!</v>
      </c>
      <c r="Q21" s="32" t="e">
        <f>'II-D-2.9.1'!O21*SUMIF('II-F Func Factors'!$B:$B,$F21,'II-F Func Factors'!$G:$G)</f>
        <v>#VALUE!</v>
      </c>
      <c r="R21" s="32" t="e">
        <f>'II-D-2.9.1'!P21*SUMIF('II-F Func Factors'!$B:$B,$F21,'II-F Func Factors'!$G:$G)</f>
        <v>#VALUE!</v>
      </c>
      <c r="S21" s="32" t="e">
        <f t="shared" si="0"/>
        <v>#VALUE!</v>
      </c>
      <c r="T21" s="32">
        <v>0</v>
      </c>
      <c r="U21" s="32">
        <v>0</v>
      </c>
      <c r="V21" s="32" t="e">
        <f t="shared" si="1"/>
        <v>#VALUE!</v>
      </c>
      <c r="W21" s="32" t="e">
        <f>'II-D-2.9.1'!Z21-V21</f>
        <v>#VALUE!</v>
      </c>
    </row>
    <row r="22" spans="1:23">
      <c r="A22" s="16">
        <f t="shared" si="2"/>
        <v>9</v>
      </c>
      <c r="B22" s="758">
        <v>2023</v>
      </c>
      <c r="C22" s="62">
        <v>1070</v>
      </c>
      <c r="D22" s="62" t="s">
        <v>2884</v>
      </c>
      <c r="E22" s="26">
        <f t="shared" si="3"/>
        <v>0</v>
      </c>
      <c r="F22" s="16" t="s">
        <v>666</v>
      </c>
      <c r="G22" s="32" t="e">
        <f>'II-D-2.9.1'!E22*SUMIF('II-F Func Factors'!$B:$B,$F22,'II-F Func Factors'!$G:$G)</f>
        <v>#VALUE!</v>
      </c>
      <c r="H22" s="32" t="e">
        <f>'II-D-2.9.1'!F22*SUMIF('II-F Func Factors'!$B:$B,$F22,'II-F Func Factors'!$G:$G)</f>
        <v>#VALUE!</v>
      </c>
      <c r="I22" s="32" t="e">
        <f>'II-D-2.9.1'!G22*SUMIF('II-F Func Factors'!$B:$B,$F22,'II-F Func Factors'!$G:$G)</f>
        <v>#VALUE!</v>
      </c>
      <c r="J22" s="32" t="e">
        <f>'II-D-2.9.1'!H22*SUMIF('II-F Func Factors'!$B:$B,$F22,'II-F Func Factors'!$G:$G)</f>
        <v>#VALUE!</v>
      </c>
      <c r="K22" s="32" t="e">
        <f>'II-D-2.9.1'!I22*SUMIF('II-F Func Factors'!$B:$B,$F22,'II-F Func Factors'!$G:$G)</f>
        <v>#VALUE!</v>
      </c>
      <c r="L22" s="32" t="e">
        <f>'II-D-2.9.1'!J22*SUMIF('II-F Func Factors'!$B:$B,$F22,'II-F Func Factors'!$G:$G)</f>
        <v>#VALUE!</v>
      </c>
      <c r="M22" s="32" t="e">
        <f>'II-D-2.9.1'!K22*SUMIF('II-F Func Factors'!$B:$B,$F22,'II-F Func Factors'!$G:$G)</f>
        <v>#VALUE!</v>
      </c>
      <c r="N22" s="32" t="e">
        <f>'II-D-2.9.1'!L22*SUMIF('II-F Func Factors'!$B:$B,$F22,'II-F Func Factors'!$G:$G)</f>
        <v>#VALUE!</v>
      </c>
      <c r="O22" s="32" t="e">
        <f>'II-D-2.9.1'!M22*SUMIF('II-F Func Factors'!$B:$B,$F22,'II-F Func Factors'!$G:$G)</f>
        <v>#VALUE!</v>
      </c>
      <c r="P22" s="32" t="e">
        <f>'II-D-2.9.1'!N22*SUMIF('II-F Func Factors'!$B:$B,$F22,'II-F Func Factors'!$G:$G)</f>
        <v>#VALUE!</v>
      </c>
      <c r="Q22" s="32" t="e">
        <f>'II-D-2.9.1'!O22*SUMIF('II-F Func Factors'!$B:$B,$F22,'II-F Func Factors'!$G:$G)</f>
        <v>#VALUE!</v>
      </c>
      <c r="R22" s="32" t="e">
        <f>'II-D-2.9.1'!P22*SUMIF('II-F Func Factors'!$B:$B,$F22,'II-F Func Factors'!$G:$G)</f>
        <v>#VALUE!</v>
      </c>
      <c r="S22" s="32" t="e">
        <f t="shared" si="0"/>
        <v>#VALUE!</v>
      </c>
      <c r="T22" s="32">
        <v>0</v>
      </c>
      <c r="U22" s="32">
        <v>0</v>
      </c>
      <c r="V22" s="32" t="e">
        <f t="shared" si="1"/>
        <v>#VALUE!</v>
      </c>
      <c r="W22" s="32" t="e">
        <f>'II-D-2.9.1'!Z22-V22</f>
        <v>#VALUE!</v>
      </c>
    </row>
    <row r="23" spans="1:23">
      <c r="A23" s="16">
        <f t="shared" si="2"/>
        <v>10</v>
      </c>
      <c r="B23" s="758">
        <v>2023</v>
      </c>
      <c r="C23" s="62">
        <v>1070</v>
      </c>
      <c r="D23" s="62" t="s">
        <v>2885</v>
      </c>
      <c r="E23" s="26">
        <f t="shared" si="3"/>
        <v>0</v>
      </c>
      <c r="F23" s="16" t="s">
        <v>666</v>
      </c>
      <c r="G23" s="32" t="e">
        <f>'II-D-2.9.1'!E23*SUMIF('II-F Func Factors'!$B:$B,$F23,'II-F Func Factors'!$G:$G)</f>
        <v>#VALUE!</v>
      </c>
      <c r="H23" s="32" t="e">
        <f>'II-D-2.9.1'!F23*SUMIF('II-F Func Factors'!$B:$B,$F23,'II-F Func Factors'!$G:$G)</f>
        <v>#VALUE!</v>
      </c>
      <c r="I23" s="32" t="e">
        <f>'II-D-2.9.1'!G23*SUMIF('II-F Func Factors'!$B:$B,$F23,'II-F Func Factors'!$G:$G)</f>
        <v>#VALUE!</v>
      </c>
      <c r="J23" s="32" t="e">
        <f>'II-D-2.9.1'!H23*SUMIF('II-F Func Factors'!$B:$B,$F23,'II-F Func Factors'!$G:$G)</f>
        <v>#VALUE!</v>
      </c>
      <c r="K23" s="32" t="e">
        <f>'II-D-2.9.1'!I23*SUMIF('II-F Func Factors'!$B:$B,$F23,'II-F Func Factors'!$G:$G)</f>
        <v>#VALUE!</v>
      </c>
      <c r="L23" s="32" t="e">
        <f>'II-D-2.9.1'!J23*SUMIF('II-F Func Factors'!$B:$B,$F23,'II-F Func Factors'!$G:$G)</f>
        <v>#VALUE!</v>
      </c>
      <c r="M23" s="32" t="e">
        <f>'II-D-2.9.1'!K23*SUMIF('II-F Func Factors'!$B:$B,$F23,'II-F Func Factors'!$G:$G)</f>
        <v>#VALUE!</v>
      </c>
      <c r="N23" s="32" t="e">
        <f>'II-D-2.9.1'!L23*SUMIF('II-F Func Factors'!$B:$B,$F23,'II-F Func Factors'!$G:$G)</f>
        <v>#VALUE!</v>
      </c>
      <c r="O23" s="32" t="e">
        <f>'II-D-2.9.1'!M23*SUMIF('II-F Func Factors'!$B:$B,$F23,'II-F Func Factors'!$G:$G)</f>
        <v>#VALUE!</v>
      </c>
      <c r="P23" s="32" t="e">
        <f>'II-D-2.9.1'!N23*SUMIF('II-F Func Factors'!$B:$B,$F23,'II-F Func Factors'!$G:$G)</f>
        <v>#VALUE!</v>
      </c>
      <c r="Q23" s="32" t="e">
        <f>'II-D-2.9.1'!O23*SUMIF('II-F Func Factors'!$B:$B,$F23,'II-F Func Factors'!$G:$G)</f>
        <v>#VALUE!</v>
      </c>
      <c r="R23" s="32" t="e">
        <f>'II-D-2.9.1'!P23*SUMIF('II-F Func Factors'!$B:$B,$F23,'II-F Func Factors'!$G:$G)</f>
        <v>#VALUE!</v>
      </c>
      <c r="S23" s="32" t="e">
        <f t="shared" si="0"/>
        <v>#VALUE!</v>
      </c>
      <c r="T23" s="32">
        <v>0</v>
      </c>
      <c r="U23" s="32">
        <v>0</v>
      </c>
      <c r="V23" s="32" t="e">
        <f t="shared" si="1"/>
        <v>#VALUE!</v>
      </c>
      <c r="W23" s="32" t="e">
        <f>'II-D-2.9.1'!Z23-V23</f>
        <v>#VALUE!</v>
      </c>
    </row>
    <row r="24" spans="1:23">
      <c r="A24" s="16">
        <f t="shared" si="2"/>
        <v>11</v>
      </c>
      <c r="B24" s="758">
        <v>2023</v>
      </c>
      <c r="C24" s="62">
        <v>9310</v>
      </c>
      <c r="D24" s="62" t="s">
        <v>2886</v>
      </c>
      <c r="E24" s="26">
        <f t="shared" si="3"/>
        <v>5</v>
      </c>
      <c r="F24" s="16" t="s">
        <v>532</v>
      </c>
      <c r="G24" s="32" t="e">
        <f>'II-D-2.9.1'!E24*SUMIF('II-F Func Factors'!$B:$B,$F24,'II-F Func Factors'!$G:$G)</f>
        <v>#VALUE!</v>
      </c>
      <c r="H24" s="32" t="e">
        <f>'II-D-2.9.1'!F24*SUMIF('II-F Func Factors'!$B:$B,$F24,'II-F Func Factors'!$G:$G)</f>
        <v>#VALUE!</v>
      </c>
      <c r="I24" s="32" t="e">
        <f>'II-D-2.9.1'!G24*SUMIF('II-F Func Factors'!$B:$B,$F24,'II-F Func Factors'!$G:$G)</f>
        <v>#VALUE!</v>
      </c>
      <c r="J24" s="32" t="e">
        <f>'II-D-2.9.1'!H24*SUMIF('II-F Func Factors'!$B:$B,$F24,'II-F Func Factors'!$G:$G)</f>
        <v>#VALUE!</v>
      </c>
      <c r="K24" s="32" t="e">
        <f>'II-D-2.9.1'!I24*SUMIF('II-F Func Factors'!$B:$B,$F24,'II-F Func Factors'!$G:$G)</f>
        <v>#VALUE!</v>
      </c>
      <c r="L24" s="32" t="e">
        <f>'II-D-2.9.1'!J24*SUMIF('II-F Func Factors'!$B:$B,$F24,'II-F Func Factors'!$G:$G)</f>
        <v>#VALUE!</v>
      </c>
      <c r="M24" s="32" t="e">
        <f>'II-D-2.9.1'!K24*SUMIF('II-F Func Factors'!$B:$B,$F24,'II-F Func Factors'!$G:$G)</f>
        <v>#VALUE!</v>
      </c>
      <c r="N24" s="32" t="e">
        <f>'II-D-2.9.1'!L24*SUMIF('II-F Func Factors'!$B:$B,$F24,'II-F Func Factors'!$G:$G)</f>
        <v>#VALUE!</v>
      </c>
      <c r="O24" s="32" t="e">
        <f>'II-D-2.9.1'!M24*SUMIF('II-F Func Factors'!$B:$B,$F24,'II-F Func Factors'!$G:$G)</f>
        <v>#VALUE!</v>
      </c>
      <c r="P24" s="32" t="e">
        <f>'II-D-2.9.1'!N24*SUMIF('II-F Func Factors'!$B:$B,$F24,'II-F Func Factors'!$G:$G)</f>
        <v>#VALUE!</v>
      </c>
      <c r="Q24" s="32" t="e">
        <f>'II-D-2.9.1'!O24*SUMIF('II-F Func Factors'!$B:$B,$F24,'II-F Func Factors'!$G:$G)</f>
        <v>#VALUE!</v>
      </c>
      <c r="R24" s="32" t="e">
        <f>'II-D-2.9.1'!P24*SUMIF('II-F Func Factors'!$B:$B,$F24,'II-F Func Factors'!$G:$G)</f>
        <v>#VALUE!</v>
      </c>
      <c r="S24" s="32" t="e">
        <f t="shared" si="0"/>
        <v>#VALUE!</v>
      </c>
      <c r="T24" s="32">
        <v>0</v>
      </c>
      <c r="U24" s="32">
        <v>0</v>
      </c>
      <c r="V24" s="32" t="e">
        <f t="shared" si="1"/>
        <v>#VALUE!</v>
      </c>
      <c r="W24" s="32" t="e">
        <f>'II-D-2.9.1'!Z24-V24</f>
        <v>#VALUE!</v>
      </c>
    </row>
    <row r="25" spans="1:23">
      <c r="A25" s="16">
        <f t="shared" si="2"/>
        <v>12</v>
      </c>
      <c r="B25" s="758">
        <v>2023</v>
      </c>
      <c r="C25" s="62">
        <v>5670</v>
      </c>
      <c r="D25" s="62" t="s">
        <v>2887</v>
      </c>
      <c r="E25" s="26">
        <f t="shared" si="3"/>
        <v>2</v>
      </c>
      <c r="F25" s="16" t="s">
        <v>529</v>
      </c>
      <c r="G25" s="32" t="e">
        <f>'II-D-2.9.1'!E25*SUMIF('II-F Func Factors'!$B:$B,$F25,'II-F Func Factors'!$G:$G)</f>
        <v>#VALUE!</v>
      </c>
      <c r="H25" s="32" t="e">
        <f>'II-D-2.9.1'!F25*SUMIF('II-F Func Factors'!$B:$B,$F25,'II-F Func Factors'!$G:$G)</f>
        <v>#VALUE!</v>
      </c>
      <c r="I25" s="32" t="e">
        <f>'II-D-2.9.1'!G25*SUMIF('II-F Func Factors'!$B:$B,$F25,'II-F Func Factors'!$G:$G)</f>
        <v>#VALUE!</v>
      </c>
      <c r="J25" s="32" t="e">
        <f>'II-D-2.9.1'!H25*SUMIF('II-F Func Factors'!$B:$B,$F25,'II-F Func Factors'!$G:$G)</f>
        <v>#VALUE!</v>
      </c>
      <c r="K25" s="32" t="e">
        <f>'II-D-2.9.1'!I25*SUMIF('II-F Func Factors'!$B:$B,$F25,'II-F Func Factors'!$G:$G)</f>
        <v>#VALUE!</v>
      </c>
      <c r="L25" s="32" t="e">
        <f>'II-D-2.9.1'!J25*SUMIF('II-F Func Factors'!$B:$B,$F25,'II-F Func Factors'!$G:$G)</f>
        <v>#VALUE!</v>
      </c>
      <c r="M25" s="32" t="e">
        <f>'II-D-2.9.1'!K25*SUMIF('II-F Func Factors'!$B:$B,$F25,'II-F Func Factors'!$G:$G)</f>
        <v>#VALUE!</v>
      </c>
      <c r="N25" s="32" t="e">
        <f>'II-D-2.9.1'!L25*SUMIF('II-F Func Factors'!$B:$B,$F25,'II-F Func Factors'!$G:$G)</f>
        <v>#VALUE!</v>
      </c>
      <c r="O25" s="32" t="e">
        <f>'II-D-2.9.1'!M25*SUMIF('II-F Func Factors'!$B:$B,$F25,'II-F Func Factors'!$G:$G)</f>
        <v>#VALUE!</v>
      </c>
      <c r="P25" s="32" t="e">
        <f>'II-D-2.9.1'!N25*SUMIF('II-F Func Factors'!$B:$B,$F25,'II-F Func Factors'!$G:$G)</f>
        <v>#VALUE!</v>
      </c>
      <c r="Q25" s="32" t="e">
        <f>'II-D-2.9.1'!O25*SUMIF('II-F Func Factors'!$B:$B,$F25,'II-F Func Factors'!$G:$G)</f>
        <v>#VALUE!</v>
      </c>
      <c r="R25" s="32" t="e">
        <f>'II-D-2.9.1'!P25*SUMIF('II-F Func Factors'!$B:$B,$F25,'II-F Func Factors'!$G:$G)</f>
        <v>#VALUE!</v>
      </c>
      <c r="S25" s="32" t="e">
        <f t="shared" si="0"/>
        <v>#VALUE!</v>
      </c>
      <c r="T25" s="32">
        <v>0</v>
      </c>
      <c r="U25" s="32">
        <v>0</v>
      </c>
      <c r="V25" s="32" t="e">
        <f t="shared" si="1"/>
        <v>#VALUE!</v>
      </c>
      <c r="W25" s="32" t="e">
        <f>'II-D-2.9.1'!Z25-V25</f>
        <v>#VALUE!</v>
      </c>
    </row>
    <row r="26" spans="1:23">
      <c r="A26" s="16">
        <f t="shared" si="2"/>
        <v>13</v>
      </c>
      <c r="B26" s="758">
        <v>2023</v>
      </c>
      <c r="C26" s="62">
        <v>9310</v>
      </c>
      <c r="D26" s="62" t="s">
        <v>2888</v>
      </c>
      <c r="E26" s="26">
        <f t="shared" si="3"/>
        <v>5</v>
      </c>
      <c r="F26" s="16" t="s">
        <v>532</v>
      </c>
      <c r="G26" s="32" t="e">
        <f>'II-D-2.9.1'!E26*SUMIF('II-F Func Factors'!$B:$B,$F26,'II-F Func Factors'!$G:$G)</f>
        <v>#VALUE!</v>
      </c>
      <c r="H26" s="32" t="e">
        <f>'II-D-2.9.1'!F26*SUMIF('II-F Func Factors'!$B:$B,$F26,'II-F Func Factors'!$G:$G)</f>
        <v>#VALUE!</v>
      </c>
      <c r="I26" s="32" t="e">
        <f>'II-D-2.9.1'!G26*SUMIF('II-F Func Factors'!$B:$B,$F26,'II-F Func Factors'!$G:$G)</f>
        <v>#VALUE!</v>
      </c>
      <c r="J26" s="32" t="e">
        <f>'II-D-2.9.1'!H26*SUMIF('II-F Func Factors'!$B:$B,$F26,'II-F Func Factors'!$G:$G)</f>
        <v>#VALUE!</v>
      </c>
      <c r="K26" s="32" t="e">
        <f>'II-D-2.9.1'!I26*SUMIF('II-F Func Factors'!$B:$B,$F26,'II-F Func Factors'!$G:$G)</f>
        <v>#VALUE!</v>
      </c>
      <c r="L26" s="32" t="e">
        <f>'II-D-2.9.1'!J26*SUMIF('II-F Func Factors'!$B:$B,$F26,'II-F Func Factors'!$G:$G)</f>
        <v>#VALUE!</v>
      </c>
      <c r="M26" s="32" t="e">
        <f>'II-D-2.9.1'!K26*SUMIF('II-F Func Factors'!$B:$B,$F26,'II-F Func Factors'!$G:$G)</f>
        <v>#VALUE!</v>
      </c>
      <c r="N26" s="32" t="e">
        <f>'II-D-2.9.1'!L26*SUMIF('II-F Func Factors'!$B:$B,$F26,'II-F Func Factors'!$G:$G)</f>
        <v>#VALUE!</v>
      </c>
      <c r="O26" s="32" t="e">
        <f>'II-D-2.9.1'!M26*SUMIF('II-F Func Factors'!$B:$B,$F26,'II-F Func Factors'!$G:$G)</f>
        <v>#VALUE!</v>
      </c>
      <c r="P26" s="32" t="e">
        <f>'II-D-2.9.1'!N26*SUMIF('II-F Func Factors'!$B:$B,$F26,'II-F Func Factors'!$G:$G)</f>
        <v>#VALUE!</v>
      </c>
      <c r="Q26" s="32" t="e">
        <f>'II-D-2.9.1'!O26*SUMIF('II-F Func Factors'!$B:$B,$F26,'II-F Func Factors'!$G:$G)</f>
        <v>#VALUE!</v>
      </c>
      <c r="R26" s="32" t="e">
        <f>'II-D-2.9.1'!P26*SUMIF('II-F Func Factors'!$B:$B,$F26,'II-F Func Factors'!$G:$G)</f>
        <v>#VALUE!</v>
      </c>
      <c r="S26" s="32" t="e">
        <f t="shared" si="0"/>
        <v>#VALUE!</v>
      </c>
      <c r="T26" s="32">
        <v>0</v>
      </c>
      <c r="U26" s="32">
        <v>0</v>
      </c>
      <c r="V26" s="32" t="e">
        <f t="shared" si="1"/>
        <v>#VALUE!</v>
      </c>
      <c r="W26" s="32" t="e">
        <f>'II-D-2.9.1'!Z26-V26</f>
        <v>#VALUE!</v>
      </c>
    </row>
    <row r="27" spans="1:23" ht="12" thickBot="1">
      <c r="A27" s="16">
        <f t="shared" si="2"/>
        <v>14</v>
      </c>
      <c r="B27" s="758">
        <v>2023</v>
      </c>
      <c r="C27" s="62">
        <v>1070</v>
      </c>
      <c r="D27" s="62" t="s">
        <v>2889</v>
      </c>
      <c r="E27" s="26">
        <f t="shared" si="3"/>
        <v>0</v>
      </c>
      <c r="F27" s="16" t="s">
        <v>666</v>
      </c>
      <c r="G27" s="32" t="e">
        <f>'II-D-2.9.1'!E27*SUMIF('II-F Func Factors'!$B:$B,$F27,'II-F Func Factors'!$G:$G)</f>
        <v>#VALUE!</v>
      </c>
      <c r="H27" s="32" t="e">
        <f>'II-D-2.9.1'!F27*SUMIF('II-F Func Factors'!$B:$B,$F27,'II-F Func Factors'!$G:$G)</f>
        <v>#VALUE!</v>
      </c>
      <c r="I27" s="32" t="e">
        <f>'II-D-2.9.1'!G27*SUMIF('II-F Func Factors'!$B:$B,$F27,'II-F Func Factors'!$G:$G)</f>
        <v>#VALUE!</v>
      </c>
      <c r="J27" s="32" t="e">
        <f>'II-D-2.9.1'!H27*SUMIF('II-F Func Factors'!$B:$B,$F27,'II-F Func Factors'!$G:$G)</f>
        <v>#VALUE!</v>
      </c>
      <c r="K27" s="32" t="e">
        <f>'II-D-2.9.1'!I27*SUMIF('II-F Func Factors'!$B:$B,$F27,'II-F Func Factors'!$G:$G)</f>
        <v>#VALUE!</v>
      </c>
      <c r="L27" s="32" t="e">
        <f>'II-D-2.9.1'!J27*SUMIF('II-F Func Factors'!$B:$B,$F27,'II-F Func Factors'!$G:$G)</f>
        <v>#VALUE!</v>
      </c>
      <c r="M27" s="32" t="e">
        <f>'II-D-2.9.1'!K27*SUMIF('II-F Func Factors'!$B:$B,$F27,'II-F Func Factors'!$G:$G)</f>
        <v>#VALUE!</v>
      </c>
      <c r="N27" s="32" t="e">
        <f>'II-D-2.9.1'!L27*SUMIF('II-F Func Factors'!$B:$B,$F27,'II-F Func Factors'!$G:$G)</f>
        <v>#VALUE!</v>
      </c>
      <c r="O27" s="32" t="e">
        <f>'II-D-2.9.1'!M27*SUMIF('II-F Func Factors'!$B:$B,$F27,'II-F Func Factors'!$G:$G)</f>
        <v>#VALUE!</v>
      </c>
      <c r="P27" s="32" t="e">
        <f>'II-D-2.9.1'!N27*SUMIF('II-F Func Factors'!$B:$B,$F27,'II-F Func Factors'!$G:$G)</f>
        <v>#VALUE!</v>
      </c>
      <c r="Q27" s="32" t="e">
        <f>'II-D-2.9.1'!O27*SUMIF('II-F Func Factors'!$B:$B,$F27,'II-F Func Factors'!$G:$G)</f>
        <v>#VALUE!</v>
      </c>
      <c r="R27" s="32" t="e">
        <f>'II-D-2.9.1'!P27*SUMIF('II-F Func Factors'!$B:$B,$F27,'II-F Func Factors'!$G:$G)</f>
        <v>#VALUE!</v>
      </c>
      <c r="S27" s="32" t="e">
        <f t="shared" si="0"/>
        <v>#VALUE!</v>
      </c>
      <c r="T27" s="32">
        <v>0</v>
      </c>
      <c r="U27" s="32">
        <v>0</v>
      </c>
      <c r="V27" s="32" t="e">
        <f t="shared" si="1"/>
        <v>#VALUE!</v>
      </c>
      <c r="W27" s="32" t="e">
        <f>'II-D-2.9.1'!Z27-V27</f>
        <v>#VALUE!</v>
      </c>
    </row>
    <row r="28" spans="1:23" ht="12" thickBot="1">
      <c r="A28" s="16">
        <f t="shared" si="2"/>
        <v>15</v>
      </c>
      <c r="B28" s="9" t="s">
        <v>220</v>
      </c>
      <c r="C28" s="399" t="s">
        <v>578</v>
      </c>
      <c r="D28" s="399"/>
      <c r="E28" s="73" t="s">
        <v>220</v>
      </c>
      <c r="F28" s="73" t="s">
        <v>220</v>
      </c>
      <c r="G28" s="71" t="e">
        <f t="shared" ref="G28:W28" si="4">SUM(G15:G27)</f>
        <v>#VALUE!</v>
      </c>
      <c r="H28" s="71" t="e">
        <f t="shared" si="4"/>
        <v>#VALUE!</v>
      </c>
      <c r="I28" s="71" t="e">
        <f t="shared" si="4"/>
        <v>#VALUE!</v>
      </c>
      <c r="J28" s="71" t="e">
        <f t="shared" si="4"/>
        <v>#VALUE!</v>
      </c>
      <c r="K28" s="71" t="e">
        <f t="shared" si="4"/>
        <v>#VALUE!</v>
      </c>
      <c r="L28" s="71" t="e">
        <f t="shared" si="4"/>
        <v>#VALUE!</v>
      </c>
      <c r="M28" s="71" t="e">
        <f t="shared" si="4"/>
        <v>#VALUE!</v>
      </c>
      <c r="N28" s="71" t="e">
        <f t="shared" si="4"/>
        <v>#VALUE!</v>
      </c>
      <c r="O28" s="71" t="e">
        <f t="shared" si="4"/>
        <v>#VALUE!</v>
      </c>
      <c r="P28" s="71" t="e">
        <f t="shared" si="4"/>
        <v>#VALUE!</v>
      </c>
      <c r="Q28" s="71" t="e">
        <f t="shared" si="4"/>
        <v>#VALUE!</v>
      </c>
      <c r="R28" s="71" t="e">
        <f t="shared" si="4"/>
        <v>#VALUE!</v>
      </c>
      <c r="S28" s="71" t="e">
        <f t="shared" si="4"/>
        <v>#VALUE!</v>
      </c>
      <c r="T28" s="71">
        <f t="shared" si="4"/>
        <v>0</v>
      </c>
      <c r="U28" s="71">
        <f t="shared" si="4"/>
        <v>0</v>
      </c>
      <c r="V28" s="71" t="e">
        <f t="shared" si="4"/>
        <v>#VALUE!</v>
      </c>
      <c r="W28" s="71" t="e">
        <f t="shared" si="4"/>
        <v>#VALUE!</v>
      </c>
    </row>
    <row r="29" spans="1:23" ht="12" thickTop="1">
      <c r="A29" s="16">
        <f t="shared" si="2"/>
        <v>16</v>
      </c>
      <c r="B29" s="9" t="s">
        <v>220</v>
      </c>
      <c r="C29" s="8"/>
      <c r="D29" s="8"/>
      <c r="E29" s="69" t="s">
        <v>220</v>
      </c>
      <c r="F29" s="69"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row>
    <row r="30" spans="1:23">
      <c r="A30" s="16">
        <f t="shared" si="2"/>
        <v>17</v>
      </c>
      <c r="B30" s="61">
        <v>2022</v>
      </c>
      <c r="C30" s="61"/>
      <c r="D30" s="61"/>
      <c r="E30" s="69"/>
      <c r="F30" s="69"/>
      <c r="G30" s="32"/>
      <c r="H30" s="32"/>
      <c r="I30" s="32"/>
      <c r="J30" s="32"/>
      <c r="K30" s="32"/>
      <c r="L30" s="32"/>
      <c r="M30" s="32"/>
      <c r="N30" s="32"/>
      <c r="O30" s="32"/>
      <c r="P30" s="32"/>
      <c r="Q30" s="32"/>
      <c r="R30" s="32"/>
      <c r="S30" s="32"/>
      <c r="T30" s="32"/>
      <c r="U30" s="32"/>
      <c r="V30" s="32"/>
      <c r="W30" s="32"/>
    </row>
    <row r="31" spans="1:23">
      <c r="A31" s="16">
        <f t="shared" si="2"/>
        <v>18</v>
      </c>
      <c r="B31" s="758">
        <v>2022</v>
      </c>
      <c r="C31" s="62">
        <v>9310</v>
      </c>
      <c r="D31" s="62" t="s">
        <v>2877</v>
      </c>
      <c r="E31" s="26">
        <f t="shared" ref="E31:E41" si="5">(SUMIFS(II_F_2_REG_Allocators_Functionalization_Factor,II_F_2_H_Functionalization_Factor,F31))</f>
        <v>5</v>
      </c>
      <c r="F31" s="16" t="s">
        <v>532</v>
      </c>
      <c r="G31" s="32" t="e">
        <f>'II-D-2.9.1'!E31*SUMIF('II-F Func Factors'!$B:$B,$F31,'II-F Func Factors'!$G:$G)</f>
        <v>#VALUE!</v>
      </c>
      <c r="H31" s="32" t="e">
        <f>'II-D-2.9.1'!F31*SUMIF('II-F Func Factors'!$B:$B,$F31,'II-F Func Factors'!$G:$G)</f>
        <v>#VALUE!</v>
      </c>
      <c r="I31" s="32" t="e">
        <f>'II-D-2.9.1'!G31*SUMIF('II-F Func Factors'!$B:$B,$F31,'II-F Func Factors'!$G:$G)</f>
        <v>#VALUE!</v>
      </c>
      <c r="J31" s="32" t="e">
        <f>'II-D-2.9.1'!H31*SUMIF('II-F Func Factors'!$B:$B,$F31,'II-F Func Factors'!$G:$G)</f>
        <v>#VALUE!</v>
      </c>
      <c r="K31" s="32" t="e">
        <f>'II-D-2.9.1'!I31*SUMIF('II-F Func Factors'!$B:$B,$F31,'II-F Func Factors'!$G:$G)</f>
        <v>#VALUE!</v>
      </c>
      <c r="L31" s="32" t="e">
        <f>'II-D-2.9.1'!J31*SUMIF('II-F Func Factors'!$B:$B,$F31,'II-F Func Factors'!$G:$G)</f>
        <v>#VALUE!</v>
      </c>
      <c r="M31" s="32" t="e">
        <f>'II-D-2.9.1'!K31*SUMIF('II-F Func Factors'!$B:$B,$F31,'II-F Func Factors'!$G:$G)</f>
        <v>#VALUE!</v>
      </c>
      <c r="N31" s="32" t="e">
        <f>'II-D-2.9.1'!L31*SUMIF('II-F Func Factors'!$B:$B,$F31,'II-F Func Factors'!$G:$G)</f>
        <v>#VALUE!</v>
      </c>
      <c r="O31" s="32" t="e">
        <f>'II-D-2.9.1'!M31*SUMIF('II-F Func Factors'!$B:$B,$F31,'II-F Func Factors'!$G:$G)</f>
        <v>#VALUE!</v>
      </c>
      <c r="P31" s="32" t="e">
        <f>'II-D-2.9.1'!N31*SUMIF('II-F Func Factors'!$B:$B,$F31,'II-F Func Factors'!$G:$G)</f>
        <v>#VALUE!</v>
      </c>
      <c r="Q31" s="32" t="e">
        <f>'II-D-2.9.1'!O31*SUMIF('II-F Func Factors'!$B:$B,$F31,'II-F Func Factors'!$G:$G)</f>
        <v>#VALUE!</v>
      </c>
      <c r="R31" s="32" t="e">
        <f>'II-D-2.9.1'!P31*SUMIF('II-F Func Factors'!$B:$B,$F31,'II-F Func Factors'!$G:$G)</f>
        <v>#VALUE!</v>
      </c>
      <c r="S31" s="32" t="e">
        <f t="shared" ref="S31:S41" si="6">SUM(G31:R31)</f>
        <v>#VALUE!</v>
      </c>
      <c r="T31" s="32">
        <v>0</v>
      </c>
      <c r="U31" s="32">
        <v>0</v>
      </c>
      <c r="V31" s="32" t="e">
        <f t="shared" ref="V31:V41" si="7">SUM(S31:U31)</f>
        <v>#VALUE!</v>
      </c>
      <c r="W31" s="32" t="e">
        <f>'II-D-2.9.1'!Z31-V31</f>
        <v>#VALUE!</v>
      </c>
    </row>
    <row r="32" spans="1:23">
      <c r="A32" s="16">
        <f t="shared" si="2"/>
        <v>19</v>
      </c>
      <c r="B32" s="758">
        <v>2022</v>
      </c>
      <c r="C32" s="62">
        <v>9310</v>
      </c>
      <c r="D32" s="62" t="s">
        <v>2878</v>
      </c>
      <c r="E32" s="26">
        <f t="shared" si="5"/>
        <v>5</v>
      </c>
      <c r="F32" s="16" t="s">
        <v>532</v>
      </c>
      <c r="G32" s="32" t="e">
        <f>'II-D-2.9.1'!E32*SUMIF('II-F Func Factors'!$B:$B,$F32,'II-F Func Factors'!$G:$G)</f>
        <v>#VALUE!</v>
      </c>
      <c r="H32" s="32" t="e">
        <f>'II-D-2.9.1'!F32*SUMIF('II-F Func Factors'!$B:$B,$F32,'II-F Func Factors'!$G:$G)</f>
        <v>#VALUE!</v>
      </c>
      <c r="I32" s="32" t="e">
        <f>'II-D-2.9.1'!G32*SUMIF('II-F Func Factors'!$B:$B,$F32,'II-F Func Factors'!$G:$G)</f>
        <v>#VALUE!</v>
      </c>
      <c r="J32" s="32" t="e">
        <f>'II-D-2.9.1'!H32*SUMIF('II-F Func Factors'!$B:$B,$F32,'II-F Func Factors'!$G:$G)</f>
        <v>#VALUE!</v>
      </c>
      <c r="K32" s="32" t="e">
        <f>'II-D-2.9.1'!I32*SUMIF('II-F Func Factors'!$B:$B,$F32,'II-F Func Factors'!$G:$G)</f>
        <v>#VALUE!</v>
      </c>
      <c r="L32" s="32" t="e">
        <f>'II-D-2.9.1'!J32*SUMIF('II-F Func Factors'!$B:$B,$F32,'II-F Func Factors'!$G:$G)</f>
        <v>#VALUE!</v>
      </c>
      <c r="M32" s="32" t="e">
        <f>'II-D-2.9.1'!K32*SUMIF('II-F Func Factors'!$B:$B,$F32,'II-F Func Factors'!$G:$G)</f>
        <v>#VALUE!</v>
      </c>
      <c r="N32" s="32" t="e">
        <f>'II-D-2.9.1'!L32*SUMIF('II-F Func Factors'!$B:$B,$F32,'II-F Func Factors'!$G:$G)</f>
        <v>#VALUE!</v>
      </c>
      <c r="O32" s="32" t="e">
        <f>'II-D-2.9.1'!M32*SUMIF('II-F Func Factors'!$B:$B,$F32,'II-F Func Factors'!$G:$G)</f>
        <v>#VALUE!</v>
      </c>
      <c r="P32" s="32" t="e">
        <f>'II-D-2.9.1'!N32*SUMIF('II-F Func Factors'!$B:$B,$F32,'II-F Func Factors'!$G:$G)</f>
        <v>#VALUE!</v>
      </c>
      <c r="Q32" s="32" t="e">
        <f>'II-D-2.9.1'!O32*SUMIF('II-F Func Factors'!$B:$B,$F32,'II-F Func Factors'!$G:$G)</f>
        <v>#VALUE!</v>
      </c>
      <c r="R32" s="32" t="e">
        <f>'II-D-2.9.1'!P32*SUMIF('II-F Func Factors'!$B:$B,$F32,'II-F Func Factors'!$G:$G)</f>
        <v>#VALUE!</v>
      </c>
      <c r="S32" s="32" t="e">
        <f t="shared" si="6"/>
        <v>#VALUE!</v>
      </c>
      <c r="T32" s="32">
        <v>0</v>
      </c>
      <c r="U32" s="32">
        <v>0</v>
      </c>
      <c r="V32" s="32" t="e">
        <f t="shared" si="7"/>
        <v>#VALUE!</v>
      </c>
      <c r="W32" s="32" t="e">
        <f>'II-D-2.9.1'!Z32-V32</f>
        <v>#VALUE!</v>
      </c>
    </row>
    <row r="33" spans="1:23">
      <c r="A33" s="16">
        <f t="shared" si="2"/>
        <v>20</v>
      </c>
      <c r="B33" s="758">
        <v>2022</v>
      </c>
      <c r="C33" s="62">
        <v>9310</v>
      </c>
      <c r="D33" s="62" t="s">
        <v>2879</v>
      </c>
      <c r="E33" s="26">
        <f t="shared" si="5"/>
        <v>5</v>
      </c>
      <c r="F33" s="16" t="s">
        <v>532</v>
      </c>
      <c r="G33" s="32" t="e">
        <f>'II-D-2.9.1'!E33*SUMIF('II-F Func Factors'!$B:$B,$F33,'II-F Func Factors'!$G:$G)</f>
        <v>#VALUE!</v>
      </c>
      <c r="H33" s="32" t="e">
        <f>'II-D-2.9.1'!F33*SUMIF('II-F Func Factors'!$B:$B,$F33,'II-F Func Factors'!$G:$G)</f>
        <v>#VALUE!</v>
      </c>
      <c r="I33" s="32" t="e">
        <f>'II-D-2.9.1'!G33*SUMIF('II-F Func Factors'!$B:$B,$F33,'II-F Func Factors'!$G:$G)</f>
        <v>#VALUE!</v>
      </c>
      <c r="J33" s="32" t="e">
        <f>'II-D-2.9.1'!H33*SUMIF('II-F Func Factors'!$B:$B,$F33,'II-F Func Factors'!$G:$G)</f>
        <v>#VALUE!</v>
      </c>
      <c r="K33" s="32" t="e">
        <f>'II-D-2.9.1'!I33*SUMIF('II-F Func Factors'!$B:$B,$F33,'II-F Func Factors'!$G:$G)</f>
        <v>#VALUE!</v>
      </c>
      <c r="L33" s="32" t="e">
        <f>'II-D-2.9.1'!J33*SUMIF('II-F Func Factors'!$B:$B,$F33,'II-F Func Factors'!$G:$G)</f>
        <v>#VALUE!</v>
      </c>
      <c r="M33" s="32" t="e">
        <f>'II-D-2.9.1'!K33*SUMIF('II-F Func Factors'!$B:$B,$F33,'II-F Func Factors'!$G:$G)</f>
        <v>#VALUE!</v>
      </c>
      <c r="N33" s="32" t="e">
        <f>'II-D-2.9.1'!L33*SUMIF('II-F Func Factors'!$B:$B,$F33,'II-F Func Factors'!$G:$G)</f>
        <v>#VALUE!</v>
      </c>
      <c r="O33" s="32" t="e">
        <f>'II-D-2.9.1'!M33*SUMIF('II-F Func Factors'!$B:$B,$F33,'II-F Func Factors'!$G:$G)</f>
        <v>#VALUE!</v>
      </c>
      <c r="P33" s="32" t="e">
        <f>'II-D-2.9.1'!N33*SUMIF('II-F Func Factors'!$B:$B,$F33,'II-F Func Factors'!$G:$G)</f>
        <v>#VALUE!</v>
      </c>
      <c r="Q33" s="32" t="e">
        <f>'II-D-2.9.1'!O33*SUMIF('II-F Func Factors'!$B:$B,$F33,'II-F Func Factors'!$G:$G)</f>
        <v>#VALUE!</v>
      </c>
      <c r="R33" s="32" t="e">
        <f>'II-D-2.9.1'!P33*SUMIF('II-F Func Factors'!$B:$B,$F33,'II-F Func Factors'!$G:$G)</f>
        <v>#VALUE!</v>
      </c>
      <c r="S33" s="32" t="e">
        <f t="shared" si="6"/>
        <v>#VALUE!</v>
      </c>
      <c r="T33" s="32">
        <v>0</v>
      </c>
      <c r="U33" s="32">
        <v>0</v>
      </c>
      <c r="V33" s="32" t="e">
        <f t="shared" si="7"/>
        <v>#VALUE!</v>
      </c>
      <c r="W33" s="32" t="e">
        <f>'II-D-2.9.1'!Z33-V33</f>
        <v>#VALUE!</v>
      </c>
    </row>
    <row r="34" spans="1:23">
      <c r="A34" s="16">
        <f t="shared" si="2"/>
        <v>21</v>
      </c>
      <c r="B34" s="758">
        <v>2022</v>
      </c>
      <c r="C34" s="62">
        <v>9310</v>
      </c>
      <c r="D34" s="62" t="s">
        <v>2880</v>
      </c>
      <c r="E34" s="26">
        <f t="shared" si="5"/>
        <v>5</v>
      </c>
      <c r="F34" s="16" t="s">
        <v>532</v>
      </c>
      <c r="G34" s="32" t="e">
        <f>'II-D-2.9.1'!E34*SUMIF('II-F Func Factors'!$B:$B,$F34,'II-F Func Factors'!$G:$G)</f>
        <v>#VALUE!</v>
      </c>
      <c r="H34" s="32" t="e">
        <f>'II-D-2.9.1'!F34*SUMIF('II-F Func Factors'!$B:$B,$F34,'II-F Func Factors'!$G:$G)</f>
        <v>#VALUE!</v>
      </c>
      <c r="I34" s="32" t="e">
        <f>'II-D-2.9.1'!G34*SUMIF('II-F Func Factors'!$B:$B,$F34,'II-F Func Factors'!$G:$G)</f>
        <v>#VALUE!</v>
      </c>
      <c r="J34" s="32" t="e">
        <f>'II-D-2.9.1'!H34*SUMIF('II-F Func Factors'!$B:$B,$F34,'II-F Func Factors'!$G:$G)</f>
        <v>#VALUE!</v>
      </c>
      <c r="K34" s="32" t="e">
        <f>'II-D-2.9.1'!I34*SUMIF('II-F Func Factors'!$B:$B,$F34,'II-F Func Factors'!$G:$G)</f>
        <v>#VALUE!</v>
      </c>
      <c r="L34" s="32" t="e">
        <f>'II-D-2.9.1'!J34*SUMIF('II-F Func Factors'!$B:$B,$F34,'II-F Func Factors'!$G:$G)</f>
        <v>#VALUE!</v>
      </c>
      <c r="M34" s="32" t="e">
        <f>'II-D-2.9.1'!K34*SUMIF('II-F Func Factors'!$B:$B,$F34,'II-F Func Factors'!$G:$G)</f>
        <v>#VALUE!</v>
      </c>
      <c r="N34" s="32" t="e">
        <f>'II-D-2.9.1'!L34*SUMIF('II-F Func Factors'!$B:$B,$F34,'II-F Func Factors'!$G:$G)</f>
        <v>#VALUE!</v>
      </c>
      <c r="O34" s="32" t="e">
        <f>'II-D-2.9.1'!M34*SUMIF('II-F Func Factors'!$B:$B,$F34,'II-F Func Factors'!$G:$G)</f>
        <v>#VALUE!</v>
      </c>
      <c r="P34" s="32" t="e">
        <f>'II-D-2.9.1'!N34*SUMIF('II-F Func Factors'!$B:$B,$F34,'II-F Func Factors'!$G:$G)</f>
        <v>#VALUE!</v>
      </c>
      <c r="Q34" s="32" t="e">
        <f>'II-D-2.9.1'!O34*SUMIF('II-F Func Factors'!$B:$B,$F34,'II-F Func Factors'!$G:$G)</f>
        <v>#VALUE!</v>
      </c>
      <c r="R34" s="32" t="e">
        <f>'II-D-2.9.1'!P34*SUMIF('II-F Func Factors'!$B:$B,$F34,'II-F Func Factors'!$G:$G)</f>
        <v>#VALUE!</v>
      </c>
      <c r="S34" s="32" t="e">
        <f t="shared" si="6"/>
        <v>#VALUE!</v>
      </c>
      <c r="T34" s="32">
        <v>0</v>
      </c>
      <c r="U34" s="32">
        <v>0</v>
      </c>
      <c r="V34" s="32" t="e">
        <f t="shared" si="7"/>
        <v>#VALUE!</v>
      </c>
      <c r="W34" s="32" t="e">
        <f>'II-D-2.9.1'!Z34-V34</f>
        <v>#VALUE!</v>
      </c>
    </row>
    <row r="35" spans="1:23">
      <c r="A35" s="16">
        <f t="shared" si="2"/>
        <v>22</v>
      </c>
      <c r="B35" s="758">
        <v>2022</v>
      </c>
      <c r="C35" s="62">
        <v>1070</v>
      </c>
      <c r="D35" s="62" t="s">
        <v>2881</v>
      </c>
      <c r="E35" s="26">
        <f t="shared" si="5"/>
        <v>0</v>
      </c>
      <c r="F35" s="16" t="s">
        <v>666</v>
      </c>
      <c r="G35" s="32" t="e">
        <f>'II-D-2.9.1'!E35*SUMIF('II-F Func Factors'!$B:$B,$F35,'II-F Func Factors'!$G:$G)</f>
        <v>#VALUE!</v>
      </c>
      <c r="H35" s="32" t="e">
        <f>'II-D-2.9.1'!F35*SUMIF('II-F Func Factors'!$B:$B,$F35,'II-F Func Factors'!$G:$G)</f>
        <v>#VALUE!</v>
      </c>
      <c r="I35" s="32" t="e">
        <f>'II-D-2.9.1'!G35*SUMIF('II-F Func Factors'!$B:$B,$F35,'II-F Func Factors'!$G:$G)</f>
        <v>#VALUE!</v>
      </c>
      <c r="J35" s="32" t="e">
        <f>'II-D-2.9.1'!H35*SUMIF('II-F Func Factors'!$B:$B,$F35,'II-F Func Factors'!$G:$G)</f>
        <v>#VALUE!</v>
      </c>
      <c r="K35" s="32" t="e">
        <f>'II-D-2.9.1'!I35*SUMIF('II-F Func Factors'!$B:$B,$F35,'II-F Func Factors'!$G:$G)</f>
        <v>#VALUE!</v>
      </c>
      <c r="L35" s="32" t="e">
        <f>'II-D-2.9.1'!J35*SUMIF('II-F Func Factors'!$B:$B,$F35,'II-F Func Factors'!$G:$G)</f>
        <v>#VALUE!</v>
      </c>
      <c r="M35" s="32" t="e">
        <f>'II-D-2.9.1'!K35*SUMIF('II-F Func Factors'!$B:$B,$F35,'II-F Func Factors'!$G:$G)</f>
        <v>#VALUE!</v>
      </c>
      <c r="N35" s="32" t="e">
        <f>'II-D-2.9.1'!L35*SUMIF('II-F Func Factors'!$B:$B,$F35,'II-F Func Factors'!$G:$G)</f>
        <v>#VALUE!</v>
      </c>
      <c r="O35" s="32" t="e">
        <f>'II-D-2.9.1'!M35*SUMIF('II-F Func Factors'!$B:$B,$F35,'II-F Func Factors'!$G:$G)</f>
        <v>#VALUE!</v>
      </c>
      <c r="P35" s="32" t="e">
        <f>'II-D-2.9.1'!N35*SUMIF('II-F Func Factors'!$B:$B,$F35,'II-F Func Factors'!$G:$G)</f>
        <v>#VALUE!</v>
      </c>
      <c r="Q35" s="32" t="e">
        <f>'II-D-2.9.1'!O35*SUMIF('II-F Func Factors'!$B:$B,$F35,'II-F Func Factors'!$G:$G)</f>
        <v>#VALUE!</v>
      </c>
      <c r="R35" s="32" t="e">
        <f>'II-D-2.9.1'!P35*SUMIF('II-F Func Factors'!$B:$B,$F35,'II-F Func Factors'!$G:$G)</f>
        <v>#VALUE!</v>
      </c>
      <c r="S35" s="32" t="e">
        <f t="shared" si="6"/>
        <v>#VALUE!</v>
      </c>
      <c r="T35" s="32">
        <v>0</v>
      </c>
      <c r="U35" s="32">
        <v>0</v>
      </c>
      <c r="V35" s="32" t="e">
        <f t="shared" si="7"/>
        <v>#VALUE!</v>
      </c>
      <c r="W35" s="32" t="e">
        <f>'II-D-2.9.1'!Z35-V35</f>
        <v>#VALUE!</v>
      </c>
    </row>
    <row r="36" spans="1:23">
      <c r="A36" s="16">
        <f t="shared" si="2"/>
        <v>23</v>
      </c>
      <c r="B36" s="758">
        <v>2022</v>
      </c>
      <c r="C36" s="62">
        <v>1070</v>
      </c>
      <c r="D36" s="62" t="s">
        <v>2882</v>
      </c>
      <c r="E36" s="26">
        <f t="shared" si="5"/>
        <v>0</v>
      </c>
      <c r="F36" s="16" t="s">
        <v>666</v>
      </c>
      <c r="G36" s="32" t="e">
        <f>'II-D-2.9.1'!E36*SUMIF('II-F Func Factors'!$B:$B,$F36,'II-F Func Factors'!$G:$G)</f>
        <v>#VALUE!</v>
      </c>
      <c r="H36" s="32" t="e">
        <f>'II-D-2.9.1'!F36*SUMIF('II-F Func Factors'!$B:$B,$F36,'II-F Func Factors'!$G:$G)</f>
        <v>#VALUE!</v>
      </c>
      <c r="I36" s="32" t="e">
        <f>'II-D-2.9.1'!G36*SUMIF('II-F Func Factors'!$B:$B,$F36,'II-F Func Factors'!$G:$G)</f>
        <v>#VALUE!</v>
      </c>
      <c r="J36" s="32" t="e">
        <f>'II-D-2.9.1'!H36*SUMIF('II-F Func Factors'!$B:$B,$F36,'II-F Func Factors'!$G:$G)</f>
        <v>#VALUE!</v>
      </c>
      <c r="K36" s="32" t="e">
        <f>'II-D-2.9.1'!I36*SUMIF('II-F Func Factors'!$B:$B,$F36,'II-F Func Factors'!$G:$G)</f>
        <v>#VALUE!</v>
      </c>
      <c r="L36" s="32" t="e">
        <f>'II-D-2.9.1'!J36*SUMIF('II-F Func Factors'!$B:$B,$F36,'II-F Func Factors'!$G:$G)</f>
        <v>#VALUE!</v>
      </c>
      <c r="M36" s="32" t="e">
        <f>'II-D-2.9.1'!K36*SUMIF('II-F Func Factors'!$B:$B,$F36,'II-F Func Factors'!$G:$G)</f>
        <v>#VALUE!</v>
      </c>
      <c r="N36" s="32" t="e">
        <f>'II-D-2.9.1'!L36*SUMIF('II-F Func Factors'!$B:$B,$F36,'II-F Func Factors'!$G:$G)</f>
        <v>#VALUE!</v>
      </c>
      <c r="O36" s="32" t="e">
        <f>'II-D-2.9.1'!M36*SUMIF('II-F Func Factors'!$B:$B,$F36,'II-F Func Factors'!$G:$G)</f>
        <v>#VALUE!</v>
      </c>
      <c r="P36" s="32" t="e">
        <f>'II-D-2.9.1'!N36*SUMIF('II-F Func Factors'!$B:$B,$F36,'II-F Func Factors'!$G:$G)</f>
        <v>#VALUE!</v>
      </c>
      <c r="Q36" s="32" t="e">
        <f>'II-D-2.9.1'!O36*SUMIF('II-F Func Factors'!$B:$B,$F36,'II-F Func Factors'!$G:$G)</f>
        <v>#VALUE!</v>
      </c>
      <c r="R36" s="32" t="e">
        <f>'II-D-2.9.1'!P36*SUMIF('II-F Func Factors'!$B:$B,$F36,'II-F Func Factors'!$G:$G)</f>
        <v>#VALUE!</v>
      </c>
      <c r="S36" s="32" t="e">
        <f t="shared" si="6"/>
        <v>#VALUE!</v>
      </c>
      <c r="T36" s="32">
        <v>0</v>
      </c>
      <c r="U36" s="32">
        <v>0</v>
      </c>
      <c r="V36" s="32" t="e">
        <f t="shared" si="7"/>
        <v>#VALUE!</v>
      </c>
      <c r="W36" s="32" t="e">
        <f>'II-D-2.9.1'!Z36-V36</f>
        <v>#VALUE!</v>
      </c>
    </row>
    <row r="37" spans="1:23">
      <c r="A37" s="16">
        <f t="shared" si="2"/>
        <v>24</v>
      </c>
      <c r="B37" s="758">
        <v>2022</v>
      </c>
      <c r="C37" s="62">
        <v>9310</v>
      </c>
      <c r="D37" s="62" t="s">
        <v>2886</v>
      </c>
      <c r="E37" s="26">
        <f t="shared" si="5"/>
        <v>5</v>
      </c>
      <c r="F37" s="16" t="s">
        <v>532</v>
      </c>
      <c r="G37" s="32" t="e">
        <f>'II-D-2.9.1'!E37*SUMIF('II-F Func Factors'!$B:$B,$F37,'II-F Func Factors'!$G:$G)</f>
        <v>#VALUE!</v>
      </c>
      <c r="H37" s="32" t="e">
        <f>'II-D-2.9.1'!F37*SUMIF('II-F Func Factors'!$B:$B,$F37,'II-F Func Factors'!$G:$G)</f>
        <v>#VALUE!</v>
      </c>
      <c r="I37" s="32" t="e">
        <f>'II-D-2.9.1'!G37*SUMIF('II-F Func Factors'!$B:$B,$F37,'II-F Func Factors'!$G:$G)</f>
        <v>#VALUE!</v>
      </c>
      <c r="J37" s="32" t="e">
        <f>'II-D-2.9.1'!H37*SUMIF('II-F Func Factors'!$B:$B,$F37,'II-F Func Factors'!$G:$G)</f>
        <v>#VALUE!</v>
      </c>
      <c r="K37" s="32" t="e">
        <f>'II-D-2.9.1'!I37*SUMIF('II-F Func Factors'!$B:$B,$F37,'II-F Func Factors'!$G:$G)</f>
        <v>#VALUE!</v>
      </c>
      <c r="L37" s="32" t="e">
        <f>'II-D-2.9.1'!J37*SUMIF('II-F Func Factors'!$B:$B,$F37,'II-F Func Factors'!$G:$G)</f>
        <v>#VALUE!</v>
      </c>
      <c r="M37" s="32" t="e">
        <f>'II-D-2.9.1'!K37*SUMIF('II-F Func Factors'!$B:$B,$F37,'II-F Func Factors'!$G:$G)</f>
        <v>#VALUE!</v>
      </c>
      <c r="N37" s="32" t="e">
        <f>'II-D-2.9.1'!L37*SUMIF('II-F Func Factors'!$B:$B,$F37,'II-F Func Factors'!$G:$G)</f>
        <v>#VALUE!</v>
      </c>
      <c r="O37" s="32" t="e">
        <f>'II-D-2.9.1'!M37*SUMIF('II-F Func Factors'!$B:$B,$F37,'II-F Func Factors'!$G:$G)</f>
        <v>#VALUE!</v>
      </c>
      <c r="P37" s="32" t="e">
        <f>'II-D-2.9.1'!N37*SUMIF('II-F Func Factors'!$B:$B,$F37,'II-F Func Factors'!$G:$G)</f>
        <v>#VALUE!</v>
      </c>
      <c r="Q37" s="32" t="e">
        <f>'II-D-2.9.1'!O37*SUMIF('II-F Func Factors'!$B:$B,$F37,'II-F Func Factors'!$G:$G)</f>
        <v>#VALUE!</v>
      </c>
      <c r="R37" s="32" t="e">
        <f>'II-D-2.9.1'!P37*SUMIF('II-F Func Factors'!$B:$B,$F37,'II-F Func Factors'!$G:$G)</f>
        <v>#VALUE!</v>
      </c>
      <c r="S37" s="32" t="e">
        <f t="shared" si="6"/>
        <v>#VALUE!</v>
      </c>
      <c r="T37" s="32">
        <v>0</v>
      </c>
      <c r="U37" s="32">
        <v>0</v>
      </c>
      <c r="V37" s="32" t="e">
        <f t="shared" si="7"/>
        <v>#VALUE!</v>
      </c>
      <c r="W37" s="32" t="e">
        <f>'II-D-2.9.1'!Z37-V37</f>
        <v>#VALUE!</v>
      </c>
    </row>
    <row r="38" spans="1:23">
      <c r="A38" s="16">
        <f t="shared" si="2"/>
        <v>25</v>
      </c>
      <c r="B38" s="758">
        <v>2022</v>
      </c>
      <c r="C38" s="62">
        <v>5670</v>
      </c>
      <c r="D38" s="62" t="s">
        <v>2887</v>
      </c>
      <c r="E38" s="26">
        <f t="shared" si="5"/>
        <v>2</v>
      </c>
      <c r="F38" s="16" t="s">
        <v>529</v>
      </c>
      <c r="G38" s="32" t="e">
        <f>'II-D-2.9.1'!E38*SUMIF('II-F Func Factors'!$B:$B,$F38,'II-F Func Factors'!$G:$G)</f>
        <v>#VALUE!</v>
      </c>
      <c r="H38" s="32" t="e">
        <f>'II-D-2.9.1'!F38*SUMIF('II-F Func Factors'!$B:$B,$F38,'II-F Func Factors'!$G:$G)</f>
        <v>#VALUE!</v>
      </c>
      <c r="I38" s="32" t="e">
        <f>'II-D-2.9.1'!G38*SUMIF('II-F Func Factors'!$B:$B,$F38,'II-F Func Factors'!$G:$G)</f>
        <v>#VALUE!</v>
      </c>
      <c r="J38" s="32" t="e">
        <f>'II-D-2.9.1'!H38*SUMIF('II-F Func Factors'!$B:$B,$F38,'II-F Func Factors'!$G:$G)</f>
        <v>#VALUE!</v>
      </c>
      <c r="K38" s="32" t="e">
        <f>'II-D-2.9.1'!I38*SUMIF('II-F Func Factors'!$B:$B,$F38,'II-F Func Factors'!$G:$G)</f>
        <v>#VALUE!</v>
      </c>
      <c r="L38" s="32" t="e">
        <f>'II-D-2.9.1'!J38*SUMIF('II-F Func Factors'!$B:$B,$F38,'II-F Func Factors'!$G:$G)</f>
        <v>#VALUE!</v>
      </c>
      <c r="M38" s="32" t="e">
        <f>'II-D-2.9.1'!K38*SUMIF('II-F Func Factors'!$B:$B,$F38,'II-F Func Factors'!$G:$G)</f>
        <v>#VALUE!</v>
      </c>
      <c r="N38" s="32" t="e">
        <f>'II-D-2.9.1'!L38*SUMIF('II-F Func Factors'!$B:$B,$F38,'II-F Func Factors'!$G:$G)</f>
        <v>#VALUE!</v>
      </c>
      <c r="O38" s="32" t="e">
        <f>'II-D-2.9.1'!M38*SUMIF('II-F Func Factors'!$B:$B,$F38,'II-F Func Factors'!$G:$G)</f>
        <v>#VALUE!</v>
      </c>
      <c r="P38" s="32" t="e">
        <f>'II-D-2.9.1'!N38*SUMIF('II-F Func Factors'!$B:$B,$F38,'II-F Func Factors'!$G:$G)</f>
        <v>#VALUE!</v>
      </c>
      <c r="Q38" s="32" t="e">
        <f>'II-D-2.9.1'!O38*SUMIF('II-F Func Factors'!$B:$B,$F38,'II-F Func Factors'!$G:$G)</f>
        <v>#VALUE!</v>
      </c>
      <c r="R38" s="32" t="e">
        <f>'II-D-2.9.1'!P38*SUMIF('II-F Func Factors'!$B:$B,$F38,'II-F Func Factors'!$G:$G)</f>
        <v>#VALUE!</v>
      </c>
      <c r="S38" s="32" t="e">
        <f t="shared" si="6"/>
        <v>#VALUE!</v>
      </c>
      <c r="T38" s="32">
        <v>0</v>
      </c>
      <c r="U38" s="32">
        <v>0</v>
      </c>
      <c r="V38" s="32" t="e">
        <f t="shared" si="7"/>
        <v>#VALUE!</v>
      </c>
      <c r="W38" s="32" t="e">
        <f>'II-D-2.9.1'!Z38-V38</f>
        <v>#VALUE!</v>
      </c>
    </row>
    <row r="39" spans="1:23">
      <c r="A39" s="16">
        <f t="shared" si="2"/>
        <v>26</v>
      </c>
      <c r="B39" s="758">
        <v>2022</v>
      </c>
      <c r="C39" s="62">
        <v>9310</v>
      </c>
      <c r="D39" s="62" t="s">
        <v>2888</v>
      </c>
      <c r="E39" s="26">
        <f t="shared" si="5"/>
        <v>5</v>
      </c>
      <c r="F39" s="16" t="s">
        <v>532</v>
      </c>
      <c r="G39" s="32" t="e">
        <f>'II-D-2.9.1'!E39*SUMIF('II-F Func Factors'!$B:$B,$F39,'II-F Func Factors'!$G:$G)</f>
        <v>#VALUE!</v>
      </c>
      <c r="H39" s="32" t="e">
        <f>'II-D-2.9.1'!F39*SUMIF('II-F Func Factors'!$B:$B,$F39,'II-F Func Factors'!$G:$G)</f>
        <v>#VALUE!</v>
      </c>
      <c r="I39" s="32" t="e">
        <f>'II-D-2.9.1'!G39*SUMIF('II-F Func Factors'!$B:$B,$F39,'II-F Func Factors'!$G:$G)</f>
        <v>#VALUE!</v>
      </c>
      <c r="J39" s="32" t="e">
        <f>'II-D-2.9.1'!H39*SUMIF('II-F Func Factors'!$B:$B,$F39,'II-F Func Factors'!$G:$G)</f>
        <v>#VALUE!</v>
      </c>
      <c r="K39" s="32" t="e">
        <f>'II-D-2.9.1'!I39*SUMIF('II-F Func Factors'!$B:$B,$F39,'II-F Func Factors'!$G:$G)</f>
        <v>#VALUE!</v>
      </c>
      <c r="L39" s="32" t="e">
        <f>'II-D-2.9.1'!J39*SUMIF('II-F Func Factors'!$B:$B,$F39,'II-F Func Factors'!$G:$G)</f>
        <v>#VALUE!</v>
      </c>
      <c r="M39" s="32" t="e">
        <f>'II-D-2.9.1'!K39*SUMIF('II-F Func Factors'!$B:$B,$F39,'II-F Func Factors'!$G:$G)</f>
        <v>#VALUE!</v>
      </c>
      <c r="N39" s="32" t="e">
        <f>'II-D-2.9.1'!L39*SUMIF('II-F Func Factors'!$B:$B,$F39,'II-F Func Factors'!$G:$G)</f>
        <v>#VALUE!</v>
      </c>
      <c r="O39" s="32" t="e">
        <f>'II-D-2.9.1'!M39*SUMIF('II-F Func Factors'!$B:$B,$F39,'II-F Func Factors'!$G:$G)</f>
        <v>#VALUE!</v>
      </c>
      <c r="P39" s="32" t="e">
        <f>'II-D-2.9.1'!N39*SUMIF('II-F Func Factors'!$B:$B,$F39,'II-F Func Factors'!$G:$G)</f>
        <v>#VALUE!</v>
      </c>
      <c r="Q39" s="32" t="e">
        <f>'II-D-2.9.1'!O39*SUMIF('II-F Func Factors'!$B:$B,$F39,'II-F Func Factors'!$G:$G)</f>
        <v>#VALUE!</v>
      </c>
      <c r="R39" s="32" t="e">
        <f>'II-D-2.9.1'!P39*SUMIF('II-F Func Factors'!$B:$B,$F39,'II-F Func Factors'!$G:$G)</f>
        <v>#VALUE!</v>
      </c>
      <c r="S39" s="32" t="e">
        <f t="shared" si="6"/>
        <v>#VALUE!</v>
      </c>
      <c r="T39" s="32">
        <v>0</v>
      </c>
      <c r="U39" s="32">
        <v>0</v>
      </c>
      <c r="V39" s="32" t="e">
        <f t="shared" si="7"/>
        <v>#VALUE!</v>
      </c>
      <c r="W39" s="32" t="e">
        <f>'II-D-2.9.1'!Z39-V39</f>
        <v>#VALUE!</v>
      </c>
    </row>
    <row r="40" spans="1:23">
      <c r="A40" s="16">
        <f t="shared" si="2"/>
        <v>27</v>
      </c>
      <c r="B40" s="758">
        <v>2022</v>
      </c>
      <c r="C40" s="62">
        <v>1070</v>
      </c>
      <c r="D40" s="62" t="s">
        <v>2890</v>
      </c>
      <c r="E40" s="26">
        <f t="shared" si="5"/>
        <v>0</v>
      </c>
      <c r="F40" s="16" t="s">
        <v>666</v>
      </c>
      <c r="G40" s="32" t="e">
        <f>'II-D-2.9.1'!E40*SUMIF('II-F Func Factors'!$B:$B,$F40,'II-F Func Factors'!$G:$G)</f>
        <v>#VALUE!</v>
      </c>
      <c r="H40" s="32" t="e">
        <f>'II-D-2.9.1'!F40*SUMIF('II-F Func Factors'!$B:$B,$F40,'II-F Func Factors'!$G:$G)</f>
        <v>#VALUE!</v>
      </c>
      <c r="I40" s="32" t="e">
        <f>'II-D-2.9.1'!G40*SUMIF('II-F Func Factors'!$B:$B,$F40,'II-F Func Factors'!$G:$G)</f>
        <v>#VALUE!</v>
      </c>
      <c r="J40" s="32" t="e">
        <f>'II-D-2.9.1'!H40*SUMIF('II-F Func Factors'!$B:$B,$F40,'II-F Func Factors'!$G:$G)</f>
        <v>#VALUE!</v>
      </c>
      <c r="K40" s="32" t="e">
        <f>'II-D-2.9.1'!I40*SUMIF('II-F Func Factors'!$B:$B,$F40,'II-F Func Factors'!$G:$G)</f>
        <v>#VALUE!</v>
      </c>
      <c r="L40" s="32" t="e">
        <f>'II-D-2.9.1'!J40*SUMIF('II-F Func Factors'!$B:$B,$F40,'II-F Func Factors'!$G:$G)</f>
        <v>#VALUE!</v>
      </c>
      <c r="M40" s="32" t="e">
        <f>'II-D-2.9.1'!K40*SUMIF('II-F Func Factors'!$B:$B,$F40,'II-F Func Factors'!$G:$G)</f>
        <v>#VALUE!</v>
      </c>
      <c r="N40" s="32" t="e">
        <f>'II-D-2.9.1'!L40*SUMIF('II-F Func Factors'!$B:$B,$F40,'II-F Func Factors'!$G:$G)</f>
        <v>#VALUE!</v>
      </c>
      <c r="O40" s="32" t="e">
        <f>'II-D-2.9.1'!M40*SUMIF('II-F Func Factors'!$B:$B,$F40,'II-F Func Factors'!$G:$G)</f>
        <v>#VALUE!</v>
      </c>
      <c r="P40" s="32" t="e">
        <f>'II-D-2.9.1'!N40*SUMIF('II-F Func Factors'!$B:$B,$F40,'II-F Func Factors'!$G:$G)</f>
        <v>#VALUE!</v>
      </c>
      <c r="Q40" s="32" t="e">
        <f>'II-D-2.9.1'!O40*SUMIF('II-F Func Factors'!$B:$B,$F40,'II-F Func Factors'!$G:$G)</f>
        <v>#VALUE!</v>
      </c>
      <c r="R40" s="32" t="e">
        <f>'II-D-2.9.1'!P40*SUMIF('II-F Func Factors'!$B:$B,$F40,'II-F Func Factors'!$G:$G)</f>
        <v>#VALUE!</v>
      </c>
      <c r="S40" s="32" t="e">
        <f t="shared" si="6"/>
        <v>#VALUE!</v>
      </c>
      <c r="T40" s="32">
        <v>0</v>
      </c>
      <c r="U40" s="32">
        <v>0</v>
      </c>
      <c r="V40" s="32" t="e">
        <f t="shared" si="7"/>
        <v>#VALUE!</v>
      </c>
      <c r="W40" s="32" t="e">
        <f>'II-D-2.9.1'!Z40-V40</f>
        <v>#VALUE!</v>
      </c>
    </row>
    <row r="41" spans="1:23" ht="12" thickBot="1">
      <c r="A41" s="16">
        <f t="shared" si="2"/>
        <v>28</v>
      </c>
      <c r="B41" s="758">
        <v>2022</v>
      </c>
      <c r="C41" s="62">
        <v>1070</v>
      </c>
      <c r="D41" s="62" t="s">
        <v>2889</v>
      </c>
      <c r="E41" s="26">
        <f t="shared" si="5"/>
        <v>0</v>
      </c>
      <c r="F41" s="16" t="s">
        <v>666</v>
      </c>
      <c r="G41" s="32" t="e">
        <f>'II-D-2.9.1'!E41*SUMIF('II-F Func Factors'!$B:$B,$F41,'II-F Func Factors'!$G:$G)</f>
        <v>#VALUE!</v>
      </c>
      <c r="H41" s="32" t="e">
        <f>'II-D-2.9.1'!F41*SUMIF('II-F Func Factors'!$B:$B,$F41,'II-F Func Factors'!$G:$G)</f>
        <v>#VALUE!</v>
      </c>
      <c r="I41" s="32" t="e">
        <f>'II-D-2.9.1'!G41*SUMIF('II-F Func Factors'!$B:$B,$F41,'II-F Func Factors'!$G:$G)</f>
        <v>#VALUE!</v>
      </c>
      <c r="J41" s="32" t="e">
        <f>'II-D-2.9.1'!H41*SUMIF('II-F Func Factors'!$B:$B,$F41,'II-F Func Factors'!$G:$G)</f>
        <v>#VALUE!</v>
      </c>
      <c r="K41" s="32" t="e">
        <f>'II-D-2.9.1'!I41*SUMIF('II-F Func Factors'!$B:$B,$F41,'II-F Func Factors'!$G:$G)</f>
        <v>#VALUE!</v>
      </c>
      <c r="L41" s="32" t="e">
        <f>'II-D-2.9.1'!J41*SUMIF('II-F Func Factors'!$B:$B,$F41,'II-F Func Factors'!$G:$G)</f>
        <v>#VALUE!</v>
      </c>
      <c r="M41" s="32" t="e">
        <f>'II-D-2.9.1'!K41*SUMIF('II-F Func Factors'!$B:$B,$F41,'II-F Func Factors'!$G:$G)</f>
        <v>#VALUE!</v>
      </c>
      <c r="N41" s="32" t="e">
        <f>'II-D-2.9.1'!L41*SUMIF('II-F Func Factors'!$B:$B,$F41,'II-F Func Factors'!$G:$G)</f>
        <v>#VALUE!</v>
      </c>
      <c r="O41" s="32" t="e">
        <f>'II-D-2.9.1'!M41*SUMIF('II-F Func Factors'!$B:$B,$F41,'II-F Func Factors'!$G:$G)</f>
        <v>#VALUE!</v>
      </c>
      <c r="P41" s="32" t="e">
        <f>'II-D-2.9.1'!N41*SUMIF('II-F Func Factors'!$B:$B,$F41,'II-F Func Factors'!$G:$G)</f>
        <v>#VALUE!</v>
      </c>
      <c r="Q41" s="32" t="e">
        <f>'II-D-2.9.1'!O41*SUMIF('II-F Func Factors'!$B:$B,$F41,'II-F Func Factors'!$G:$G)</f>
        <v>#VALUE!</v>
      </c>
      <c r="R41" s="32" t="e">
        <f>'II-D-2.9.1'!P41*SUMIF('II-F Func Factors'!$B:$B,$F41,'II-F Func Factors'!$G:$G)</f>
        <v>#VALUE!</v>
      </c>
      <c r="S41" s="32" t="e">
        <f t="shared" si="6"/>
        <v>#VALUE!</v>
      </c>
      <c r="T41" s="32">
        <v>0</v>
      </c>
      <c r="U41" s="32">
        <v>0</v>
      </c>
      <c r="V41" s="32" t="e">
        <f t="shared" si="7"/>
        <v>#VALUE!</v>
      </c>
      <c r="W41" s="32" t="e">
        <f>'II-D-2.9.1'!Z41-V41</f>
        <v>#VALUE!</v>
      </c>
    </row>
    <row r="42" spans="1:23" ht="12" thickBot="1">
      <c r="A42" s="16">
        <f t="shared" si="2"/>
        <v>29</v>
      </c>
      <c r="B42" s="9" t="s">
        <v>220</v>
      </c>
      <c r="C42" s="399" t="s">
        <v>578</v>
      </c>
      <c r="D42" s="399"/>
      <c r="E42" s="73" t="s">
        <v>220</v>
      </c>
      <c r="F42" s="73" t="s">
        <v>220</v>
      </c>
      <c r="G42" s="71" t="e">
        <f t="shared" ref="G42:W42" si="8">SUM(G31:G41)</f>
        <v>#VALUE!</v>
      </c>
      <c r="H42" s="71" t="e">
        <f t="shared" si="8"/>
        <v>#VALUE!</v>
      </c>
      <c r="I42" s="71" t="e">
        <f t="shared" si="8"/>
        <v>#VALUE!</v>
      </c>
      <c r="J42" s="71" t="e">
        <f t="shared" si="8"/>
        <v>#VALUE!</v>
      </c>
      <c r="K42" s="71" t="e">
        <f t="shared" si="8"/>
        <v>#VALUE!</v>
      </c>
      <c r="L42" s="71" t="e">
        <f t="shared" si="8"/>
        <v>#VALUE!</v>
      </c>
      <c r="M42" s="71" t="e">
        <f t="shared" si="8"/>
        <v>#VALUE!</v>
      </c>
      <c r="N42" s="71" t="e">
        <f t="shared" si="8"/>
        <v>#VALUE!</v>
      </c>
      <c r="O42" s="71" t="e">
        <f t="shared" si="8"/>
        <v>#VALUE!</v>
      </c>
      <c r="P42" s="71" t="e">
        <f t="shared" si="8"/>
        <v>#VALUE!</v>
      </c>
      <c r="Q42" s="71" t="e">
        <f t="shared" si="8"/>
        <v>#VALUE!</v>
      </c>
      <c r="R42" s="71" t="e">
        <f t="shared" si="8"/>
        <v>#VALUE!</v>
      </c>
      <c r="S42" s="71" t="e">
        <f t="shared" si="8"/>
        <v>#VALUE!</v>
      </c>
      <c r="T42" s="71">
        <f t="shared" si="8"/>
        <v>0</v>
      </c>
      <c r="U42" s="71">
        <f t="shared" si="8"/>
        <v>0</v>
      </c>
      <c r="V42" s="71" t="e">
        <f t="shared" si="8"/>
        <v>#VALUE!</v>
      </c>
      <c r="W42" s="71" t="e">
        <f t="shared" si="8"/>
        <v>#VALUE!</v>
      </c>
    </row>
    <row r="43" spans="1:23" ht="12" thickTop="1">
      <c r="A43" s="16">
        <f t="shared" si="2"/>
        <v>30</v>
      </c>
      <c r="B43" s="9" t="s">
        <v>220</v>
      </c>
      <c r="C43" s="8"/>
      <c r="D43" s="8"/>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c r="A44" s="16">
        <f t="shared" si="2"/>
        <v>31</v>
      </c>
      <c r="B44" s="61">
        <v>2021</v>
      </c>
      <c r="C44" s="61"/>
      <c r="D44" s="61"/>
      <c r="E44" s="69"/>
      <c r="F44" s="69"/>
      <c r="G44" s="32"/>
      <c r="H44" s="32"/>
      <c r="I44" s="32"/>
      <c r="J44" s="32"/>
      <c r="K44" s="32"/>
      <c r="L44" s="32"/>
      <c r="M44" s="32"/>
      <c r="N44" s="32"/>
      <c r="O44" s="32"/>
      <c r="P44" s="32"/>
      <c r="Q44" s="32"/>
      <c r="R44" s="32"/>
      <c r="S44" s="32"/>
      <c r="T44" s="32"/>
      <c r="U44" s="32"/>
      <c r="V44" s="32"/>
      <c r="W44" s="32"/>
    </row>
    <row r="45" spans="1:23">
      <c r="A45" s="16">
        <f t="shared" si="2"/>
        <v>32</v>
      </c>
      <c r="B45" s="758">
        <v>2021</v>
      </c>
      <c r="C45" s="62">
        <v>9310</v>
      </c>
      <c r="D45" s="62" t="s">
        <v>2877</v>
      </c>
      <c r="E45" s="26">
        <f t="shared" ref="E45:E55" si="9">(SUMIFS(II_F_2_REG_Allocators_Functionalization_Factor,II_F_2_H_Functionalization_Factor,F45))</f>
        <v>5</v>
      </c>
      <c r="F45" s="16" t="s">
        <v>532</v>
      </c>
      <c r="G45" s="32" t="e">
        <f>'II-D-2.9.1'!E45*SUMIF('II-F Func Factors'!$B:$B,$F45,'II-F Func Factors'!$G:$G)</f>
        <v>#VALUE!</v>
      </c>
      <c r="H45" s="32" t="e">
        <f>'II-D-2.9.1'!F45*SUMIF('II-F Func Factors'!$B:$B,$F45,'II-F Func Factors'!$G:$G)</f>
        <v>#VALUE!</v>
      </c>
      <c r="I45" s="32" t="e">
        <f>'II-D-2.9.1'!G45*SUMIF('II-F Func Factors'!$B:$B,$F45,'II-F Func Factors'!$G:$G)</f>
        <v>#VALUE!</v>
      </c>
      <c r="J45" s="32" t="e">
        <f>'II-D-2.9.1'!H45*SUMIF('II-F Func Factors'!$B:$B,$F45,'II-F Func Factors'!$G:$G)</f>
        <v>#VALUE!</v>
      </c>
      <c r="K45" s="32" t="e">
        <f>'II-D-2.9.1'!I45*SUMIF('II-F Func Factors'!$B:$B,$F45,'II-F Func Factors'!$G:$G)</f>
        <v>#VALUE!</v>
      </c>
      <c r="L45" s="32" t="e">
        <f>'II-D-2.9.1'!J45*SUMIF('II-F Func Factors'!$B:$B,$F45,'II-F Func Factors'!$G:$G)</f>
        <v>#VALUE!</v>
      </c>
      <c r="M45" s="32" t="e">
        <f>'II-D-2.9.1'!K45*SUMIF('II-F Func Factors'!$B:$B,$F45,'II-F Func Factors'!$G:$G)</f>
        <v>#VALUE!</v>
      </c>
      <c r="N45" s="32" t="e">
        <f>'II-D-2.9.1'!L45*SUMIF('II-F Func Factors'!$B:$B,$F45,'II-F Func Factors'!$G:$G)</f>
        <v>#VALUE!</v>
      </c>
      <c r="O45" s="32" t="e">
        <f>'II-D-2.9.1'!M45*SUMIF('II-F Func Factors'!$B:$B,$F45,'II-F Func Factors'!$G:$G)</f>
        <v>#VALUE!</v>
      </c>
      <c r="P45" s="32" t="e">
        <f>'II-D-2.9.1'!N45*SUMIF('II-F Func Factors'!$B:$B,$F45,'II-F Func Factors'!$G:$G)</f>
        <v>#VALUE!</v>
      </c>
      <c r="Q45" s="32" t="e">
        <f>'II-D-2.9.1'!O45*SUMIF('II-F Func Factors'!$B:$B,$F45,'II-F Func Factors'!$G:$G)</f>
        <v>#VALUE!</v>
      </c>
      <c r="R45" s="32" t="e">
        <f>'II-D-2.9.1'!P45*SUMIF('II-F Func Factors'!$B:$B,$F45,'II-F Func Factors'!$G:$G)</f>
        <v>#VALUE!</v>
      </c>
      <c r="S45" s="32" t="e">
        <f>'II-D-2.9.1'!Q45*SUMIF('II-F Func Factors'!$B:$B,$F45,'II-F Func Factors'!$G:$G)</f>
        <v>#VALUE!</v>
      </c>
      <c r="T45" s="32">
        <v>0</v>
      </c>
      <c r="U45" s="32">
        <v>0</v>
      </c>
      <c r="V45" s="32" t="e">
        <f t="shared" ref="V45:V55" si="10">SUM(S45:U45)</f>
        <v>#VALUE!</v>
      </c>
      <c r="W45" s="32" t="e">
        <f>'II-D-2.9.1'!Z45-V45</f>
        <v>#VALUE!</v>
      </c>
    </row>
    <row r="46" spans="1:23">
      <c r="A46" s="16">
        <f t="shared" si="2"/>
        <v>33</v>
      </c>
      <c r="B46" s="758">
        <v>2021</v>
      </c>
      <c r="C46" s="62">
        <v>9310</v>
      </c>
      <c r="D46" s="62" t="s">
        <v>2878</v>
      </c>
      <c r="E46" s="26">
        <f t="shared" si="9"/>
        <v>5</v>
      </c>
      <c r="F46" s="16" t="s">
        <v>532</v>
      </c>
      <c r="G46" s="32" t="e">
        <f>'II-D-2.9.1'!E46*SUMIF('II-F Func Factors'!$B:$B,$F46,'II-F Func Factors'!$G:$G)</f>
        <v>#VALUE!</v>
      </c>
      <c r="H46" s="32" t="e">
        <f>'II-D-2.9.1'!F46*SUMIF('II-F Func Factors'!$B:$B,$F46,'II-F Func Factors'!$G:$G)</f>
        <v>#VALUE!</v>
      </c>
      <c r="I46" s="32" t="e">
        <f>'II-D-2.9.1'!G46*SUMIF('II-F Func Factors'!$B:$B,$F46,'II-F Func Factors'!$G:$G)</f>
        <v>#VALUE!</v>
      </c>
      <c r="J46" s="32" t="e">
        <f>'II-D-2.9.1'!H46*SUMIF('II-F Func Factors'!$B:$B,$F46,'II-F Func Factors'!$G:$G)</f>
        <v>#VALUE!</v>
      </c>
      <c r="K46" s="32" t="e">
        <f>'II-D-2.9.1'!I46*SUMIF('II-F Func Factors'!$B:$B,$F46,'II-F Func Factors'!$G:$G)</f>
        <v>#VALUE!</v>
      </c>
      <c r="L46" s="32" t="e">
        <f>'II-D-2.9.1'!J46*SUMIF('II-F Func Factors'!$B:$B,$F46,'II-F Func Factors'!$G:$G)</f>
        <v>#VALUE!</v>
      </c>
      <c r="M46" s="32" t="e">
        <f>'II-D-2.9.1'!K46*SUMIF('II-F Func Factors'!$B:$B,$F46,'II-F Func Factors'!$G:$G)</f>
        <v>#VALUE!</v>
      </c>
      <c r="N46" s="32" t="e">
        <f>'II-D-2.9.1'!L46*SUMIF('II-F Func Factors'!$B:$B,$F46,'II-F Func Factors'!$G:$G)</f>
        <v>#VALUE!</v>
      </c>
      <c r="O46" s="32" t="e">
        <f>'II-D-2.9.1'!M46*SUMIF('II-F Func Factors'!$B:$B,$F46,'II-F Func Factors'!$G:$G)</f>
        <v>#VALUE!</v>
      </c>
      <c r="P46" s="32" t="e">
        <f>'II-D-2.9.1'!N46*SUMIF('II-F Func Factors'!$B:$B,$F46,'II-F Func Factors'!$G:$G)</f>
        <v>#VALUE!</v>
      </c>
      <c r="Q46" s="32" t="e">
        <f>'II-D-2.9.1'!O46*SUMIF('II-F Func Factors'!$B:$B,$F46,'II-F Func Factors'!$G:$G)</f>
        <v>#VALUE!</v>
      </c>
      <c r="R46" s="32" t="e">
        <f>'II-D-2.9.1'!P46*SUMIF('II-F Func Factors'!$B:$B,$F46,'II-F Func Factors'!$G:$G)</f>
        <v>#VALUE!</v>
      </c>
      <c r="S46" s="32" t="e">
        <f>'II-D-2.9.1'!Q46*SUMIF('II-F Func Factors'!$B:$B,$F46,'II-F Func Factors'!$G:$G)</f>
        <v>#VALUE!</v>
      </c>
      <c r="T46" s="32">
        <v>0</v>
      </c>
      <c r="U46" s="32">
        <v>0</v>
      </c>
      <c r="V46" s="32" t="e">
        <f t="shared" si="10"/>
        <v>#VALUE!</v>
      </c>
      <c r="W46" s="32" t="e">
        <f>'II-D-2.9.1'!Z46-V46</f>
        <v>#VALUE!</v>
      </c>
    </row>
    <row r="47" spans="1:23">
      <c r="A47" s="16">
        <f t="shared" si="2"/>
        <v>34</v>
      </c>
      <c r="B47" s="758">
        <v>2021</v>
      </c>
      <c r="C47" s="62">
        <v>9310</v>
      </c>
      <c r="D47" s="62" t="s">
        <v>2879</v>
      </c>
      <c r="E47" s="26">
        <f t="shared" si="9"/>
        <v>5</v>
      </c>
      <c r="F47" s="16" t="s">
        <v>532</v>
      </c>
      <c r="G47" s="32" t="e">
        <f>'II-D-2.9.1'!E47*SUMIF('II-F Func Factors'!$B:$B,$F47,'II-F Func Factors'!$G:$G)</f>
        <v>#VALUE!</v>
      </c>
      <c r="H47" s="32" t="e">
        <f>'II-D-2.9.1'!F47*SUMIF('II-F Func Factors'!$B:$B,$F47,'II-F Func Factors'!$G:$G)</f>
        <v>#VALUE!</v>
      </c>
      <c r="I47" s="32" t="e">
        <f>'II-D-2.9.1'!G47*SUMIF('II-F Func Factors'!$B:$B,$F47,'II-F Func Factors'!$G:$G)</f>
        <v>#VALUE!</v>
      </c>
      <c r="J47" s="32" t="e">
        <f>'II-D-2.9.1'!H47*SUMIF('II-F Func Factors'!$B:$B,$F47,'II-F Func Factors'!$G:$G)</f>
        <v>#VALUE!</v>
      </c>
      <c r="K47" s="32" t="e">
        <f>'II-D-2.9.1'!I47*SUMIF('II-F Func Factors'!$B:$B,$F47,'II-F Func Factors'!$G:$G)</f>
        <v>#VALUE!</v>
      </c>
      <c r="L47" s="32" t="e">
        <f>'II-D-2.9.1'!J47*SUMIF('II-F Func Factors'!$B:$B,$F47,'II-F Func Factors'!$G:$G)</f>
        <v>#VALUE!</v>
      </c>
      <c r="M47" s="32" t="e">
        <f>'II-D-2.9.1'!K47*SUMIF('II-F Func Factors'!$B:$B,$F47,'II-F Func Factors'!$G:$G)</f>
        <v>#VALUE!</v>
      </c>
      <c r="N47" s="32" t="e">
        <f>'II-D-2.9.1'!L47*SUMIF('II-F Func Factors'!$B:$B,$F47,'II-F Func Factors'!$G:$G)</f>
        <v>#VALUE!</v>
      </c>
      <c r="O47" s="32" t="e">
        <f>'II-D-2.9.1'!M47*SUMIF('II-F Func Factors'!$B:$B,$F47,'II-F Func Factors'!$G:$G)</f>
        <v>#VALUE!</v>
      </c>
      <c r="P47" s="32" t="e">
        <f>'II-D-2.9.1'!N47*SUMIF('II-F Func Factors'!$B:$B,$F47,'II-F Func Factors'!$G:$G)</f>
        <v>#VALUE!</v>
      </c>
      <c r="Q47" s="32" t="e">
        <f>'II-D-2.9.1'!O47*SUMIF('II-F Func Factors'!$B:$B,$F47,'II-F Func Factors'!$G:$G)</f>
        <v>#VALUE!</v>
      </c>
      <c r="R47" s="32" t="e">
        <f>'II-D-2.9.1'!P47*SUMIF('II-F Func Factors'!$B:$B,$F47,'II-F Func Factors'!$G:$G)</f>
        <v>#VALUE!</v>
      </c>
      <c r="S47" s="32" t="e">
        <f>'II-D-2.9.1'!Q47*SUMIF('II-F Func Factors'!$B:$B,$F47,'II-F Func Factors'!$G:$G)</f>
        <v>#VALUE!</v>
      </c>
      <c r="T47" s="32">
        <v>0</v>
      </c>
      <c r="U47" s="32">
        <v>0</v>
      </c>
      <c r="V47" s="32" t="e">
        <f t="shared" si="10"/>
        <v>#VALUE!</v>
      </c>
      <c r="W47" s="32" t="e">
        <f>'II-D-2.9.1'!Z47-V47</f>
        <v>#VALUE!</v>
      </c>
    </row>
    <row r="48" spans="1:23">
      <c r="A48" s="16">
        <f t="shared" si="2"/>
        <v>35</v>
      </c>
      <c r="B48" s="758">
        <v>2021</v>
      </c>
      <c r="C48" s="62">
        <v>1070</v>
      </c>
      <c r="D48" s="62" t="s">
        <v>2881</v>
      </c>
      <c r="E48" s="26">
        <f t="shared" si="9"/>
        <v>0</v>
      </c>
      <c r="F48" s="16" t="s">
        <v>666</v>
      </c>
      <c r="G48" s="32" t="e">
        <f>'II-D-2.9.1'!E48*SUMIF('II-F Func Factors'!$B:$B,$F48,'II-F Func Factors'!$G:$G)</f>
        <v>#VALUE!</v>
      </c>
      <c r="H48" s="32" t="e">
        <f>'II-D-2.9.1'!F48*SUMIF('II-F Func Factors'!$B:$B,$F48,'II-F Func Factors'!$G:$G)</f>
        <v>#VALUE!</v>
      </c>
      <c r="I48" s="32" t="e">
        <f>'II-D-2.9.1'!G48*SUMIF('II-F Func Factors'!$B:$B,$F48,'II-F Func Factors'!$G:$G)</f>
        <v>#VALUE!</v>
      </c>
      <c r="J48" s="32" t="e">
        <f>'II-D-2.9.1'!H48*SUMIF('II-F Func Factors'!$B:$B,$F48,'II-F Func Factors'!$G:$G)</f>
        <v>#VALUE!</v>
      </c>
      <c r="K48" s="32" t="e">
        <f>'II-D-2.9.1'!I48*SUMIF('II-F Func Factors'!$B:$B,$F48,'II-F Func Factors'!$G:$G)</f>
        <v>#VALUE!</v>
      </c>
      <c r="L48" s="32" t="e">
        <f>'II-D-2.9.1'!J48*SUMIF('II-F Func Factors'!$B:$B,$F48,'II-F Func Factors'!$G:$G)</f>
        <v>#VALUE!</v>
      </c>
      <c r="M48" s="32" t="e">
        <f>'II-D-2.9.1'!K48*SUMIF('II-F Func Factors'!$B:$B,$F48,'II-F Func Factors'!$G:$G)</f>
        <v>#VALUE!</v>
      </c>
      <c r="N48" s="32" t="e">
        <f>'II-D-2.9.1'!L48*SUMIF('II-F Func Factors'!$B:$B,$F48,'II-F Func Factors'!$G:$G)</f>
        <v>#VALUE!</v>
      </c>
      <c r="O48" s="32" t="e">
        <f>'II-D-2.9.1'!M48*SUMIF('II-F Func Factors'!$B:$B,$F48,'II-F Func Factors'!$G:$G)</f>
        <v>#VALUE!</v>
      </c>
      <c r="P48" s="32" t="e">
        <f>'II-D-2.9.1'!N48*SUMIF('II-F Func Factors'!$B:$B,$F48,'II-F Func Factors'!$G:$G)</f>
        <v>#VALUE!</v>
      </c>
      <c r="Q48" s="32" t="e">
        <f>'II-D-2.9.1'!O48*SUMIF('II-F Func Factors'!$B:$B,$F48,'II-F Func Factors'!$G:$G)</f>
        <v>#VALUE!</v>
      </c>
      <c r="R48" s="32" t="e">
        <f>'II-D-2.9.1'!P48*SUMIF('II-F Func Factors'!$B:$B,$F48,'II-F Func Factors'!$G:$G)</f>
        <v>#VALUE!</v>
      </c>
      <c r="S48" s="32" t="e">
        <f>'II-D-2.9.1'!Q48*SUMIF('II-F Func Factors'!$B:$B,$F48,'II-F Func Factors'!$G:$G)</f>
        <v>#VALUE!</v>
      </c>
      <c r="T48" s="32">
        <v>0</v>
      </c>
      <c r="U48" s="32">
        <v>0</v>
      </c>
      <c r="V48" s="32" t="e">
        <f t="shared" si="10"/>
        <v>#VALUE!</v>
      </c>
      <c r="W48" s="32" t="e">
        <f>'II-D-2.9.1'!Z48-V48</f>
        <v>#VALUE!</v>
      </c>
    </row>
    <row r="49" spans="1:23">
      <c r="A49" s="16">
        <f t="shared" si="2"/>
        <v>36</v>
      </c>
      <c r="B49" s="758">
        <v>2021</v>
      </c>
      <c r="C49" s="62">
        <v>1070</v>
      </c>
      <c r="D49" s="62" t="s">
        <v>2882</v>
      </c>
      <c r="E49" s="26">
        <f t="shared" si="9"/>
        <v>0</v>
      </c>
      <c r="F49" s="16" t="s">
        <v>666</v>
      </c>
      <c r="G49" s="32" t="e">
        <f>'II-D-2.9.1'!E49*SUMIF('II-F Func Factors'!$B:$B,$F49,'II-F Func Factors'!$G:$G)</f>
        <v>#VALUE!</v>
      </c>
      <c r="H49" s="32" t="e">
        <f>'II-D-2.9.1'!F49*SUMIF('II-F Func Factors'!$B:$B,$F49,'II-F Func Factors'!$G:$G)</f>
        <v>#VALUE!</v>
      </c>
      <c r="I49" s="32" t="e">
        <f>'II-D-2.9.1'!G49*SUMIF('II-F Func Factors'!$B:$B,$F49,'II-F Func Factors'!$G:$G)</f>
        <v>#VALUE!</v>
      </c>
      <c r="J49" s="32" t="e">
        <f>'II-D-2.9.1'!H49*SUMIF('II-F Func Factors'!$B:$B,$F49,'II-F Func Factors'!$G:$G)</f>
        <v>#VALUE!</v>
      </c>
      <c r="K49" s="32" t="e">
        <f>'II-D-2.9.1'!I49*SUMIF('II-F Func Factors'!$B:$B,$F49,'II-F Func Factors'!$G:$G)</f>
        <v>#VALUE!</v>
      </c>
      <c r="L49" s="32" t="e">
        <f>'II-D-2.9.1'!J49*SUMIF('II-F Func Factors'!$B:$B,$F49,'II-F Func Factors'!$G:$G)</f>
        <v>#VALUE!</v>
      </c>
      <c r="M49" s="32" t="e">
        <f>'II-D-2.9.1'!K49*SUMIF('II-F Func Factors'!$B:$B,$F49,'II-F Func Factors'!$G:$G)</f>
        <v>#VALUE!</v>
      </c>
      <c r="N49" s="32" t="e">
        <f>'II-D-2.9.1'!L49*SUMIF('II-F Func Factors'!$B:$B,$F49,'II-F Func Factors'!$G:$G)</f>
        <v>#VALUE!</v>
      </c>
      <c r="O49" s="32" t="e">
        <f>'II-D-2.9.1'!M49*SUMIF('II-F Func Factors'!$B:$B,$F49,'II-F Func Factors'!$G:$G)</f>
        <v>#VALUE!</v>
      </c>
      <c r="P49" s="32" t="e">
        <f>'II-D-2.9.1'!N49*SUMIF('II-F Func Factors'!$B:$B,$F49,'II-F Func Factors'!$G:$G)</f>
        <v>#VALUE!</v>
      </c>
      <c r="Q49" s="32" t="e">
        <f>'II-D-2.9.1'!O49*SUMIF('II-F Func Factors'!$B:$B,$F49,'II-F Func Factors'!$G:$G)</f>
        <v>#VALUE!</v>
      </c>
      <c r="R49" s="32" t="e">
        <f>'II-D-2.9.1'!P49*SUMIF('II-F Func Factors'!$B:$B,$F49,'II-F Func Factors'!$G:$G)</f>
        <v>#VALUE!</v>
      </c>
      <c r="S49" s="32" t="e">
        <f>'II-D-2.9.1'!Q49*SUMIF('II-F Func Factors'!$B:$B,$F49,'II-F Func Factors'!$G:$G)</f>
        <v>#VALUE!</v>
      </c>
      <c r="T49" s="32">
        <v>0</v>
      </c>
      <c r="U49" s="32">
        <v>0</v>
      </c>
      <c r="V49" s="32" t="e">
        <f t="shared" si="10"/>
        <v>#VALUE!</v>
      </c>
      <c r="W49" s="32" t="e">
        <f>'II-D-2.9.1'!Z49-V49</f>
        <v>#VALUE!</v>
      </c>
    </row>
    <row r="50" spans="1:23">
      <c r="A50" s="16">
        <f t="shared" si="2"/>
        <v>37</v>
      </c>
      <c r="B50" s="758">
        <v>2021</v>
      </c>
      <c r="C50" s="62">
        <v>1070</v>
      </c>
      <c r="D50" s="62" t="s">
        <v>2884</v>
      </c>
      <c r="E50" s="26">
        <f t="shared" si="9"/>
        <v>0</v>
      </c>
      <c r="F50" s="16" t="s">
        <v>666</v>
      </c>
      <c r="G50" s="32" t="e">
        <f>'II-D-2.9.1'!E50*SUMIF('II-F Func Factors'!$B:$B,$F50,'II-F Func Factors'!$G:$G)</f>
        <v>#VALUE!</v>
      </c>
      <c r="H50" s="32" t="e">
        <f>'II-D-2.9.1'!F50*SUMIF('II-F Func Factors'!$B:$B,$F50,'II-F Func Factors'!$G:$G)</f>
        <v>#VALUE!</v>
      </c>
      <c r="I50" s="32" t="e">
        <f>'II-D-2.9.1'!G50*SUMIF('II-F Func Factors'!$B:$B,$F50,'II-F Func Factors'!$G:$G)</f>
        <v>#VALUE!</v>
      </c>
      <c r="J50" s="32" t="e">
        <f>'II-D-2.9.1'!H50*SUMIF('II-F Func Factors'!$B:$B,$F50,'II-F Func Factors'!$G:$G)</f>
        <v>#VALUE!</v>
      </c>
      <c r="K50" s="32" t="e">
        <f>'II-D-2.9.1'!I50*SUMIF('II-F Func Factors'!$B:$B,$F50,'II-F Func Factors'!$G:$G)</f>
        <v>#VALUE!</v>
      </c>
      <c r="L50" s="32" t="e">
        <f>'II-D-2.9.1'!J50*SUMIF('II-F Func Factors'!$B:$B,$F50,'II-F Func Factors'!$G:$G)</f>
        <v>#VALUE!</v>
      </c>
      <c r="M50" s="32" t="e">
        <f>'II-D-2.9.1'!K50*SUMIF('II-F Func Factors'!$B:$B,$F50,'II-F Func Factors'!$G:$G)</f>
        <v>#VALUE!</v>
      </c>
      <c r="N50" s="32" t="e">
        <f>'II-D-2.9.1'!L50*SUMIF('II-F Func Factors'!$B:$B,$F50,'II-F Func Factors'!$G:$G)</f>
        <v>#VALUE!</v>
      </c>
      <c r="O50" s="32" t="e">
        <f>'II-D-2.9.1'!M50*SUMIF('II-F Func Factors'!$B:$B,$F50,'II-F Func Factors'!$G:$G)</f>
        <v>#VALUE!</v>
      </c>
      <c r="P50" s="32" t="e">
        <f>'II-D-2.9.1'!N50*SUMIF('II-F Func Factors'!$B:$B,$F50,'II-F Func Factors'!$G:$G)</f>
        <v>#VALUE!</v>
      </c>
      <c r="Q50" s="32" t="e">
        <f>'II-D-2.9.1'!O50*SUMIF('II-F Func Factors'!$B:$B,$F50,'II-F Func Factors'!$G:$G)</f>
        <v>#VALUE!</v>
      </c>
      <c r="R50" s="32" t="e">
        <f>'II-D-2.9.1'!P50*SUMIF('II-F Func Factors'!$B:$B,$F50,'II-F Func Factors'!$G:$G)</f>
        <v>#VALUE!</v>
      </c>
      <c r="S50" s="32" t="e">
        <f>'II-D-2.9.1'!Q50*SUMIF('II-F Func Factors'!$B:$B,$F50,'II-F Func Factors'!$G:$G)</f>
        <v>#VALUE!</v>
      </c>
      <c r="T50" s="32">
        <v>0</v>
      </c>
      <c r="U50" s="32">
        <v>0</v>
      </c>
      <c r="V50" s="32" t="e">
        <f t="shared" si="10"/>
        <v>#VALUE!</v>
      </c>
      <c r="W50" s="32" t="e">
        <f>'II-D-2.9.1'!Z50-V50</f>
        <v>#VALUE!</v>
      </c>
    </row>
    <row r="51" spans="1:23">
      <c r="A51" s="16">
        <f t="shared" si="2"/>
        <v>38</v>
      </c>
      <c r="B51" s="758">
        <v>2021</v>
      </c>
      <c r="C51" s="62">
        <v>9310</v>
      </c>
      <c r="D51" s="62" t="s">
        <v>2886</v>
      </c>
      <c r="E51" s="26">
        <f t="shared" si="9"/>
        <v>5</v>
      </c>
      <c r="F51" s="16" t="s">
        <v>532</v>
      </c>
      <c r="G51" s="32" t="e">
        <f>'II-D-2.9.1'!E51*SUMIF('II-F Func Factors'!$B:$B,$F51,'II-F Func Factors'!$G:$G)</f>
        <v>#VALUE!</v>
      </c>
      <c r="H51" s="32" t="e">
        <f>'II-D-2.9.1'!F51*SUMIF('II-F Func Factors'!$B:$B,$F51,'II-F Func Factors'!$G:$G)</f>
        <v>#VALUE!</v>
      </c>
      <c r="I51" s="32" t="e">
        <f>'II-D-2.9.1'!G51*SUMIF('II-F Func Factors'!$B:$B,$F51,'II-F Func Factors'!$G:$G)</f>
        <v>#VALUE!</v>
      </c>
      <c r="J51" s="32" t="e">
        <f>'II-D-2.9.1'!H51*SUMIF('II-F Func Factors'!$B:$B,$F51,'II-F Func Factors'!$G:$G)</f>
        <v>#VALUE!</v>
      </c>
      <c r="K51" s="32" t="e">
        <f>'II-D-2.9.1'!I51*SUMIF('II-F Func Factors'!$B:$B,$F51,'II-F Func Factors'!$G:$G)</f>
        <v>#VALUE!</v>
      </c>
      <c r="L51" s="32" t="e">
        <f>'II-D-2.9.1'!J51*SUMIF('II-F Func Factors'!$B:$B,$F51,'II-F Func Factors'!$G:$G)</f>
        <v>#VALUE!</v>
      </c>
      <c r="M51" s="32" t="e">
        <f>'II-D-2.9.1'!K51*SUMIF('II-F Func Factors'!$B:$B,$F51,'II-F Func Factors'!$G:$G)</f>
        <v>#VALUE!</v>
      </c>
      <c r="N51" s="32" t="e">
        <f>'II-D-2.9.1'!L51*SUMIF('II-F Func Factors'!$B:$B,$F51,'II-F Func Factors'!$G:$G)</f>
        <v>#VALUE!</v>
      </c>
      <c r="O51" s="32" t="e">
        <f>'II-D-2.9.1'!M51*SUMIF('II-F Func Factors'!$B:$B,$F51,'II-F Func Factors'!$G:$G)</f>
        <v>#VALUE!</v>
      </c>
      <c r="P51" s="32" t="e">
        <f>'II-D-2.9.1'!N51*SUMIF('II-F Func Factors'!$B:$B,$F51,'II-F Func Factors'!$G:$G)</f>
        <v>#VALUE!</v>
      </c>
      <c r="Q51" s="32" t="e">
        <f>'II-D-2.9.1'!O51*SUMIF('II-F Func Factors'!$B:$B,$F51,'II-F Func Factors'!$G:$G)</f>
        <v>#VALUE!</v>
      </c>
      <c r="R51" s="32" t="e">
        <f>'II-D-2.9.1'!P51*SUMIF('II-F Func Factors'!$B:$B,$F51,'II-F Func Factors'!$G:$G)</f>
        <v>#VALUE!</v>
      </c>
      <c r="S51" s="32" t="e">
        <f>'II-D-2.9.1'!Q51*SUMIF('II-F Func Factors'!$B:$B,$F51,'II-F Func Factors'!$G:$G)</f>
        <v>#VALUE!</v>
      </c>
      <c r="T51" s="32">
        <v>0</v>
      </c>
      <c r="U51" s="32">
        <v>0</v>
      </c>
      <c r="V51" s="32" t="e">
        <f t="shared" si="10"/>
        <v>#VALUE!</v>
      </c>
      <c r="W51" s="32" t="e">
        <f>'II-D-2.9.1'!Z51-V51</f>
        <v>#VALUE!</v>
      </c>
    </row>
    <row r="52" spans="1:23">
      <c r="A52" s="16">
        <f>A50+1</f>
        <v>38</v>
      </c>
      <c r="B52" s="758">
        <v>2021</v>
      </c>
      <c r="C52" s="62">
        <v>5670</v>
      </c>
      <c r="D52" s="62" t="s">
        <v>2887</v>
      </c>
      <c r="E52" s="26">
        <f t="shared" ref="E52" si="11">(SUMIFS(II_F_2_REG_Allocators_Functionalization_Factor,II_F_2_H_Functionalization_Factor,F52))</f>
        <v>2</v>
      </c>
      <c r="F52" s="16" t="s">
        <v>529</v>
      </c>
      <c r="G52" s="32" t="e">
        <f>'II-D-2.9.1'!E52*SUMIF('II-F Func Factors'!$B:$B,$F52,'II-F Func Factors'!$G:$G)</f>
        <v>#VALUE!</v>
      </c>
      <c r="H52" s="32" t="e">
        <f>'II-D-2.9.1'!F52*SUMIF('II-F Func Factors'!$B:$B,$F52,'II-F Func Factors'!$G:$G)</f>
        <v>#VALUE!</v>
      </c>
      <c r="I52" s="32" t="e">
        <f>'II-D-2.9.1'!G52*SUMIF('II-F Func Factors'!$B:$B,$F52,'II-F Func Factors'!$G:$G)</f>
        <v>#VALUE!</v>
      </c>
      <c r="J52" s="32" t="e">
        <f>'II-D-2.9.1'!H52*SUMIF('II-F Func Factors'!$B:$B,$F52,'II-F Func Factors'!$G:$G)</f>
        <v>#VALUE!</v>
      </c>
      <c r="K52" s="32" t="e">
        <f>'II-D-2.9.1'!I52*SUMIF('II-F Func Factors'!$B:$B,$F52,'II-F Func Factors'!$G:$G)</f>
        <v>#VALUE!</v>
      </c>
      <c r="L52" s="32" t="e">
        <f>'II-D-2.9.1'!J52*SUMIF('II-F Func Factors'!$B:$B,$F52,'II-F Func Factors'!$G:$G)</f>
        <v>#VALUE!</v>
      </c>
      <c r="M52" s="32" t="e">
        <f>'II-D-2.9.1'!K52*SUMIF('II-F Func Factors'!$B:$B,$F52,'II-F Func Factors'!$G:$G)</f>
        <v>#VALUE!</v>
      </c>
      <c r="N52" s="32" t="e">
        <f>'II-D-2.9.1'!L52*SUMIF('II-F Func Factors'!$B:$B,$F52,'II-F Func Factors'!$G:$G)</f>
        <v>#VALUE!</v>
      </c>
      <c r="O52" s="32" t="e">
        <f>'II-D-2.9.1'!M52*SUMIF('II-F Func Factors'!$B:$B,$F52,'II-F Func Factors'!$G:$G)</f>
        <v>#VALUE!</v>
      </c>
      <c r="P52" s="32" t="e">
        <f>'II-D-2.9.1'!N52*SUMIF('II-F Func Factors'!$B:$B,$F52,'II-F Func Factors'!$G:$G)</f>
        <v>#VALUE!</v>
      </c>
      <c r="Q52" s="32" t="e">
        <f>'II-D-2.9.1'!O52*SUMIF('II-F Func Factors'!$B:$B,$F52,'II-F Func Factors'!$G:$G)</f>
        <v>#VALUE!</v>
      </c>
      <c r="R52" s="32" t="e">
        <f>'II-D-2.9.1'!P52*SUMIF('II-F Func Factors'!$B:$B,$F52,'II-F Func Factors'!$G:$G)</f>
        <v>#VALUE!</v>
      </c>
      <c r="S52" s="32" t="e">
        <f>'II-D-2.9.1'!Q52*SUMIF('II-F Func Factors'!$B:$B,$F52,'II-F Func Factors'!$G:$G)</f>
        <v>#VALUE!</v>
      </c>
      <c r="T52" s="32">
        <v>0</v>
      </c>
      <c r="U52" s="32">
        <v>0</v>
      </c>
      <c r="V52" s="32" t="e">
        <f t="shared" si="10"/>
        <v>#VALUE!</v>
      </c>
      <c r="W52" s="32" t="e">
        <f>'II-D-2.9.1'!Z52-V52</f>
        <v>#VALUE!</v>
      </c>
    </row>
    <row r="53" spans="1:23">
      <c r="A53" s="16">
        <f>A51+1</f>
        <v>39</v>
      </c>
      <c r="B53" s="758">
        <v>2021</v>
      </c>
      <c r="C53" s="62">
        <v>5890</v>
      </c>
      <c r="D53" s="62" t="s">
        <v>2891</v>
      </c>
      <c r="E53" s="26">
        <f t="shared" si="9"/>
        <v>3</v>
      </c>
      <c r="F53" s="16" t="s">
        <v>530</v>
      </c>
      <c r="G53" s="32" t="e">
        <f>'II-D-2.9.1'!E53*SUMIF('II-F Func Factors'!$B:$B,$F53,'II-F Func Factors'!$G:$G)</f>
        <v>#VALUE!</v>
      </c>
      <c r="H53" s="32" t="e">
        <f>'II-D-2.9.1'!F53*SUMIF('II-F Func Factors'!$B:$B,$F53,'II-F Func Factors'!$G:$G)</f>
        <v>#VALUE!</v>
      </c>
      <c r="I53" s="32" t="e">
        <f>'II-D-2.9.1'!G53*SUMIF('II-F Func Factors'!$B:$B,$F53,'II-F Func Factors'!$G:$G)</f>
        <v>#VALUE!</v>
      </c>
      <c r="J53" s="32" t="e">
        <f>'II-D-2.9.1'!H53*SUMIF('II-F Func Factors'!$B:$B,$F53,'II-F Func Factors'!$G:$G)</f>
        <v>#VALUE!</v>
      </c>
      <c r="K53" s="32" t="e">
        <f>'II-D-2.9.1'!I53*SUMIF('II-F Func Factors'!$B:$B,$F53,'II-F Func Factors'!$G:$G)</f>
        <v>#VALUE!</v>
      </c>
      <c r="L53" s="32" t="e">
        <f>'II-D-2.9.1'!J53*SUMIF('II-F Func Factors'!$B:$B,$F53,'II-F Func Factors'!$G:$G)</f>
        <v>#VALUE!</v>
      </c>
      <c r="M53" s="32" t="e">
        <f>'II-D-2.9.1'!K53*SUMIF('II-F Func Factors'!$B:$B,$F53,'II-F Func Factors'!$G:$G)</f>
        <v>#VALUE!</v>
      </c>
      <c r="N53" s="32" t="e">
        <f>'II-D-2.9.1'!L53*SUMIF('II-F Func Factors'!$B:$B,$F53,'II-F Func Factors'!$G:$G)</f>
        <v>#VALUE!</v>
      </c>
      <c r="O53" s="32" t="e">
        <f>'II-D-2.9.1'!M53*SUMIF('II-F Func Factors'!$B:$B,$F53,'II-F Func Factors'!$G:$G)</f>
        <v>#VALUE!</v>
      </c>
      <c r="P53" s="32" t="e">
        <f>'II-D-2.9.1'!N53*SUMIF('II-F Func Factors'!$B:$B,$F53,'II-F Func Factors'!$G:$G)</f>
        <v>#VALUE!</v>
      </c>
      <c r="Q53" s="32" t="e">
        <f>'II-D-2.9.1'!O53*SUMIF('II-F Func Factors'!$B:$B,$F53,'II-F Func Factors'!$G:$G)</f>
        <v>#VALUE!</v>
      </c>
      <c r="R53" s="32" t="e">
        <f>'II-D-2.9.1'!P53*SUMIF('II-F Func Factors'!$B:$B,$F53,'II-F Func Factors'!$G:$G)</f>
        <v>#VALUE!</v>
      </c>
      <c r="S53" s="32" t="e">
        <f>'II-D-2.9.1'!Q53*SUMIF('II-F Func Factors'!$B:$B,$F53,'II-F Func Factors'!$G:$G)</f>
        <v>#VALUE!</v>
      </c>
      <c r="T53" s="32">
        <v>0</v>
      </c>
      <c r="U53" s="32">
        <v>0</v>
      </c>
      <c r="V53" s="32" t="e">
        <f t="shared" si="10"/>
        <v>#VALUE!</v>
      </c>
      <c r="W53" s="32" t="e">
        <f>'II-D-2.9.1'!Z53-V53</f>
        <v>#VALUE!</v>
      </c>
    </row>
    <row r="54" spans="1:23">
      <c r="A54" s="16">
        <f t="shared" si="2"/>
        <v>40</v>
      </c>
      <c r="B54" s="758">
        <v>2021</v>
      </c>
      <c r="C54" s="62">
        <v>9310</v>
      </c>
      <c r="D54" s="62" t="s">
        <v>2888</v>
      </c>
      <c r="E54" s="26">
        <f t="shared" si="9"/>
        <v>5</v>
      </c>
      <c r="F54" s="16" t="s">
        <v>532</v>
      </c>
      <c r="G54" s="32" t="e">
        <f>'II-D-2.9.1'!E54*SUMIF('II-F Func Factors'!$B:$B,$F54,'II-F Func Factors'!$G:$G)</f>
        <v>#VALUE!</v>
      </c>
      <c r="H54" s="32" t="e">
        <f>'II-D-2.9.1'!F54*SUMIF('II-F Func Factors'!$B:$B,$F54,'II-F Func Factors'!$G:$G)</f>
        <v>#VALUE!</v>
      </c>
      <c r="I54" s="32" t="e">
        <f>'II-D-2.9.1'!G54*SUMIF('II-F Func Factors'!$B:$B,$F54,'II-F Func Factors'!$G:$G)</f>
        <v>#VALUE!</v>
      </c>
      <c r="J54" s="32" t="e">
        <f>'II-D-2.9.1'!H54*SUMIF('II-F Func Factors'!$B:$B,$F54,'II-F Func Factors'!$G:$G)</f>
        <v>#VALUE!</v>
      </c>
      <c r="K54" s="32" t="e">
        <f>'II-D-2.9.1'!I54*SUMIF('II-F Func Factors'!$B:$B,$F54,'II-F Func Factors'!$G:$G)</f>
        <v>#VALUE!</v>
      </c>
      <c r="L54" s="32" t="e">
        <f>'II-D-2.9.1'!J54*SUMIF('II-F Func Factors'!$B:$B,$F54,'II-F Func Factors'!$G:$G)</f>
        <v>#VALUE!</v>
      </c>
      <c r="M54" s="32" t="e">
        <f>'II-D-2.9.1'!K54*SUMIF('II-F Func Factors'!$B:$B,$F54,'II-F Func Factors'!$G:$G)</f>
        <v>#VALUE!</v>
      </c>
      <c r="N54" s="32" t="e">
        <f>'II-D-2.9.1'!L54*SUMIF('II-F Func Factors'!$B:$B,$F54,'II-F Func Factors'!$G:$G)</f>
        <v>#VALUE!</v>
      </c>
      <c r="O54" s="32" t="e">
        <f>'II-D-2.9.1'!M54*SUMIF('II-F Func Factors'!$B:$B,$F54,'II-F Func Factors'!$G:$G)</f>
        <v>#VALUE!</v>
      </c>
      <c r="P54" s="32" t="e">
        <f>'II-D-2.9.1'!N54*SUMIF('II-F Func Factors'!$B:$B,$F54,'II-F Func Factors'!$G:$G)</f>
        <v>#VALUE!</v>
      </c>
      <c r="Q54" s="32" t="e">
        <f>'II-D-2.9.1'!O54*SUMIF('II-F Func Factors'!$B:$B,$F54,'II-F Func Factors'!$G:$G)</f>
        <v>#VALUE!</v>
      </c>
      <c r="R54" s="32" t="e">
        <f>'II-D-2.9.1'!P54*SUMIF('II-F Func Factors'!$B:$B,$F54,'II-F Func Factors'!$G:$G)</f>
        <v>#VALUE!</v>
      </c>
      <c r="S54" s="32" t="e">
        <f>'II-D-2.9.1'!Q54*SUMIF('II-F Func Factors'!$B:$B,$F54,'II-F Func Factors'!$G:$G)</f>
        <v>#VALUE!</v>
      </c>
      <c r="T54" s="32">
        <v>0</v>
      </c>
      <c r="U54" s="32">
        <v>0</v>
      </c>
      <c r="V54" s="32" t="e">
        <f t="shared" si="10"/>
        <v>#VALUE!</v>
      </c>
      <c r="W54" s="32" t="e">
        <f>'II-D-2.9.1'!Z54-V54</f>
        <v>#VALUE!</v>
      </c>
    </row>
    <row r="55" spans="1:23" ht="12" thickBot="1">
      <c r="A55" s="16">
        <f t="shared" si="2"/>
        <v>41</v>
      </c>
      <c r="B55" s="758">
        <v>2021</v>
      </c>
      <c r="C55" s="62">
        <v>1070</v>
      </c>
      <c r="D55" s="62" t="s">
        <v>2890</v>
      </c>
      <c r="E55" s="26">
        <f t="shared" si="9"/>
        <v>0</v>
      </c>
      <c r="F55" s="16" t="s">
        <v>666</v>
      </c>
      <c r="G55" s="32" t="e">
        <f>'II-D-2.9.1'!E55*SUMIF('II-F Func Factors'!$B:$B,$F55,'II-F Func Factors'!$G:$G)</f>
        <v>#VALUE!</v>
      </c>
      <c r="H55" s="32" t="e">
        <f>'II-D-2.9.1'!F55*SUMIF('II-F Func Factors'!$B:$B,$F55,'II-F Func Factors'!$G:$G)</f>
        <v>#VALUE!</v>
      </c>
      <c r="I55" s="32" t="e">
        <f>'II-D-2.9.1'!G55*SUMIF('II-F Func Factors'!$B:$B,$F55,'II-F Func Factors'!$G:$G)</f>
        <v>#VALUE!</v>
      </c>
      <c r="J55" s="32" t="e">
        <f>'II-D-2.9.1'!H55*SUMIF('II-F Func Factors'!$B:$B,$F55,'II-F Func Factors'!$G:$G)</f>
        <v>#VALUE!</v>
      </c>
      <c r="K55" s="32" t="e">
        <f>'II-D-2.9.1'!I55*SUMIF('II-F Func Factors'!$B:$B,$F55,'II-F Func Factors'!$G:$G)</f>
        <v>#VALUE!</v>
      </c>
      <c r="L55" s="32" t="e">
        <f>'II-D-2.9.1'!J55*SUMIF('II-F Func Factors'!$B:$B,$F55,'II-F Func Factors'!$G:$G)</f>
        <v>#VALUE!</v>
      </c>
      <c r="M55" s="32" t="e">
        <f>'II-D-2.9.1'!K55*SUMIF('II-F Func Factors'!$B:$B,$F55,'II-F Func Factors'!$G:$G)</f>
        <v>#VALUE!</v>
      </c>
      <c r="N55" s="32" t="e">
        <f>'II-D-2.9.1'!L55*SUMIF('II-F Func Factors'!$B:$B,$F55,'II-F Func Factors'!$G:$G)</f>
        <v>#VALUE!</v>
      </c>
      <c r="O55" s="32" t="e">
        <f>'II-D-2.9.1'!M55*SUMIF('II-F Func Factors'!$B:$B,$F55,'II-F Func Factors'!$G:$G)</f>
        <v>#VALUE!</v>
      </c>
      <c r="P55" s="32" t="e">
        <f>'II-D-2.9.1'!N55*SUMIF('II-F Func Factors'!$B:$B,$F55,'II-F Func Factors'!$G:$G)</f>
        <v>#VALUE!</v>
      </c>
      <c r="Q55" s="32" t="e">
        <f>'II-D-2.9.1'!O55*SUMIF('II-F Func Factors'!$B:$B,$F55,'II-F Func Factors'!$G:$G)</f>
        <v>#VALUE!</v>
      </c>
      <c r="R55" s="32" t="e">
        <f>'II-D-2.9.1'!P55*SUMIF('II-F Func Factors'!$B:$B,$F55,'II-F Func Factors'!$G:$G)</f>
        <v>#VALUE!</v>
      </c>
      <c r="S55" s="32" t="e">
        <f>'II-D-2.9.1'!Q55*SUMIF('II-F Func Factors'!$B:$B,$F55,'II-F Func Factors'!$G:$G)</f>
        <v>#VALUE!</v>
      </c>
      <c r="T55" s="32">
        <v>0</v>
      </c>
      <c r="U55" s="32">
        <v>0</v>
      </c>
      <c r="V55" s="32" t="e">
        <f t="shared" si="10"/>
        <v>#VALUE!</v>
      </c>
      <c r="W55" s="32" t="e">
        <f>'II-D-2.9.1'!Z55-V55</f>
        <v>#VALUE!</v>
      </c>
    </row>
    <row r="56" spans="1:23" ht="12" thickBot="1">
      <c r="A56" s="16">
        <f t="shared" si="2"/>
        <v>42</v>
      </c>
      <c r="B56" s="9" t="s">
        <v>220</v>
      </c>
      <c r="C56" s="399" t="s">
        <v>578</v>
      </c>
      <c r="D56" s="399"/>
      <c r="E56" s="73" t="s">
        <v>220</v>
      </c>
      <c r="F56" s="73" t="s">
        <v>220</v>
      </c>
      <c r="G56" s="71" t="e">
        <f t="shared" ref="G56:W56" si="12">SUM(G45:G55)</f>
        <v>#VALUE!</v>
      </c>
      <c r="H56" s="71" t="e">
        <f t="shared" si="12"/>
        <v>#VALUE!</v>
      </c>
      <c r="I56" s="71" t="e">
        <f t="shared" si="12"/>
        <v>#VALUE!</v>
      </c>
      <c r="J56" s="71" t="e">
        <f t="shared" si="12"/>
        <v>#VALUE!</v>
      </c>
      <c r="K56" s="71" t="e">
        <f t="shared" si="12"/>
        <v>#VALUE!</v>
      </c>
      <c r="L56" s="71" t="e">
        <f t="shared" si="12"/>
        <v>#VALUE!</v>
      </c>
      <c r="M56" s="71" t="e">
        <f t="shared" si="12"/>
        <v>#VALUE!</v>
      </c>
      <c r="N56" s="71" t="e">
        <f t="shared" si="12"/>
        <v>#VALUE!</v>
      </c>
      <c r="O56" s="71" t="e">
        <f t="shared" si="12"/>
        <v>#VALUE!</v>
      </c>
      <c r="P56" s="71" t="e">
        <f t="shared" si="12"/>
        <v>#VALUE!</v>
      </c>
      <c r="Q56" s="71" t="e">
        <f t="shared" si="12"/>
        <v>#VALUE!</v>
      </c>
      <c r="R56" s="71" t="e">
        <f t="shared" si="12"/>
        <v>#VALUE!</v>
      </c>
      <c r="S56" s="71" t="e">
        <f t="shared" si="12"/>
        <v>#VALUE!</v>
      </c>
      <c r="T56" s="71">
        <f t="shared" si="12"/>
        <v>0</v>
      </c>
      <c r="U56" s="71">
        <f t="shared" si="12"/>
        <v>0</v>
      </c>
      <c r="V56" s="71" t="e">
        <f t="shared" si="12"/>
        <v>#VALUE!</v>
      </c>
      <c r="W56" s="71" t="e">
        <f t="shared" si="12"/>
        <v>#VALUE!</v>
      </c>
    </row>
    <row r="57" spans="1:23" ht="12" thickTop="1">
      <c r="A57" s="16">
        <f t="shared" si="2"/>
        <v>43</v>
      </c>
      <c r="B57" s="9" t="s">
        <v>220</v>
      </c>
      <c r="C57" s="8"/>
      <c r="D57" s="8"/>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c r="A58" s="16">
        <f t="shared" si="2"/>
        <v>44</v>
      </c>
      <c r="B58" s="61">
        <v>2020</v>
      </c>
      <c r="C58" s="61"/>
      <c r="D58" s="61"/>
      <c r="E58" s="69"/>
      <c r="F58" s="69"/>
      <c r="G58" s="32"/>
      <c r="H58" s="32"/>
      <c r="I58" s="32"/>
      <c r="J58" s="32"/>
      <c r="K58" s="32"/>
      <c r="L58" s="32"/>
      <c r="M58" s="32"/>
      <c r="N58" s="32"/>
      <c r="O58" s="32"/>
      <c r="P58" s="32"/>
      <c r="Q58" s="32"/>
      <c r="R58" s="32"/>
      <c r="S58" s="32"/>
      <c r="T58" s="32"/>
      <c r="U58" s="32"/>
      <c r="V58" s="32"/>
      <c r="W58" s="32"/>
    </row>
    <row r="59" spans="1:23">
      <c r="A59" s="16">
        <f t="shared" si="2"/>
        <v>45</v>
      </c>
      <c r="B59" s="758">
        <v>2020</v>
      </c>
      <c r="C59" s="62">
        <v>9310</v>
      </c>
      <c r="D59" s="62" t="s">
        <v>2877</v>
      </c>
      <c r="E59" s="26">
        <f t="shared" ref="E59:E68" si="13">(SUMIFS(II_F_2_REG_Allocators_Functionalization_Factor,II_F_2_H_Functionalization_Factor,F59))</f>
        <v>5</v>
      </c>
      <c r="F59" s="16" t="s">
        <v>532</v>
      </c>
      <c r="G59" s="32" t="e">
        <f>'II-D-2.9.1'!E59*SUMIF('II-F Func Factors'!$B:$B,$F59,'II-F Func Factors'!$G:$G)</f>
        <v>#VALUE!</v>
      </c>
      <c r="H59" s="32" t="e">
        <f>'II-D-2.9.1'!F59*SUMIF('II-F Func Factors'!$B:$B,$F59,'II-F Func Factors'!$G:$G)</f>
        <v>#VALUE!</v>
      </c>
      <c r="I59" s="32" t="e">
        <f>'II-D-2.9.1'!G59*SUMIF('II-F Func Factors'!$B:$B,$F59,'II-F Func Factors'!$G:$G)</f>
        <v>#VALUE!</v>
      </c>
      <c r="J59" s="32" t="e">
        <f>'II-D-2.9.1'!H59*SUMIF('II-F Func Factors'!$B:$B,$F59,'II-F Func Factors'!$G:$G)</f>
        <v>#VALUE!</v>
      </c>
      <c r="K59" s="32" t="e">
        <f>'II-D-2.9.1'!I59*SUMIF('II-F Func Factors'!$B:$B,$F59,'II-F Func Factors'!$G:$G)</f>
        <v>#VALUE!</v>
      </c>
      <c r="L59" s="32" t="e">
        <f>'II-D-2.9.1'!J59*SUMIF('II-F Func Factors'!$B:$B,$F59,'II-F Func Factors'!$G:$G)</f>
        <v>#VALUE!</v>
      </c>
      <c r="M59" s="32" t="e">
        <f>'II-D-2.9.1'!K59*SUMIF('II-F Func Factors'!$B:$B,$F59,'II-F Func Factors'!$G:$G)</f>
        <v>#VALUE!</v>
      </c>
      <c r="N59" s="32" t="e">
        <f>'II-D-2.9.1'!L59*SUMIF('II-F Func Factors'!$B:$B,$F59,'II-F Func Factors'!$G:$G)</f>
        <v>#VALUE!</v>
      </c>
      <c r="O59" s="32" t="e">
        <f>'II-D-2.9.1'!M59*SUMIF('II-F Func Factors'!$B:$B,$F59,'II-F Func Factors'!$G:$G)</f>
        <v>#VALUE!</v>
      </c>
      <c r="P59" s="32" t="e">
        <f>'II-D-2.9.1'!N59*SUMIF('II-F Func Factors'!$B:$B,$F59,'II-F Func Factors'!$G:$G)</f>
        <v>#VALUE!</v>
      </c>
      <c r="Q59" s="32" t="e">
        <f>'II-D-2.9.1'!O59*SUMIF('II-F Func Factors'!$B:$B,$F59,'II-F Func Factors'!$G:$G)</f>
        <v>#VALUE!</v>
      </c>
      <c r="R59" s="32" t="e">
        <f>'II-D-2.9.1'!P59*SUMIF('II-F Func Factors'!$B:$B,$F59,'II-F Func Factors'!$G:$G)</f>
        <v>#VALUE!</v>
      </c>
      <c r="S59" s="32" t="e">
        <f>'II-D-2.9.1'!Q59*SUMIF('II-F Func Factors'!$B:$B,$F59,'II-F Func Factors'!$G:$G)</f>
        <v>#VALUE!</v>
      </c>
      <c r="T59" s="32">
        <v>0</v>
      </c>
      <c r="U59" s="32">
        <v>0</v>
      </c>
      <c r="V59" s="32" t="e">
        <f t="shared" ref="V59:V68" si="14">SUM(S59:U59)</f>
        <v>#VALUE!</v>
      </c>
      <c r="W59" s="32" t="e">
        <f>'II-D-2.9.1'!Z59-V59</f>
        <v>#VALUE!</v>
      </c>
    </row>
    <row r="60" spans="1:23">
      <c r="A60" s="16">
        <f t="shared" si="2"/>
        <v>46</v>
      </c>
      <c r="B60" s="758">
        <v>2020</v>
      </c>
      <c r="C60" s="62">
        <v>9310</v>
      </c>
      <c r="D60" s="62" t="s">
        <v>2878</v>
      </c>
      <c r="E60" s="26">
        <f t="shared" si="13"/>
        <v>5</v>
      </c>
      <c r="F60" s="16" t="s">
        <v>532</v>
      </c>
      <c r="G60" s="32" t="e">
        <f>'II-D-2.9.1'!E60*SUMIF('II-F Func Factors'!$B:$B,$F60,'II-F Func Factors'!$G:$G)</f>
        <v>#VALUE!</v>
      </c>
      <c r="H60" s="32" t="e">
        <f>'II-D-2.9.1'!F60*SUMIF('II-F Func Factors'!$B:$B,$F60,'II-F Func Factors'!$G:$G)</f>
        <v>#VALUE!</v>
      </c>
      <c r="I60" s="32" t="e">
        <f>'II-D-2.9.1'!G60*SUMIF('II-F Func Factors'!$B:$B,$F60,'II-F Func Factors'!$G:$G)</f>
        <v>#VALUE!</v>
      </c>
      <c r="J60" s="32" t="e">
        <f>'II-D-2.9.1'!H60*SUMIF('II-F Func Factors'!$B:$B,$F60,'II-F Func Factors'!$G:$G)</f>
        <v>#VALUE!</v>
      </c>
      <c r="K60" s="32" t="e">
        <f>'II-D-2.9.1'!I60*SUMIF('II-F Func Factors'!$B:$B,$F60,'II-F Func Factors'!$G:$G)</f>
        <v>#VALUE!</v>
      </c>
      <c r="L60" s="32" t="e">
        <f>'II-D-2.9.1'!J60*SUMIF('II-F Func Factors'!$B:$B,$F60,'II-F Func Factors'!$G:$G)</f>
        <v>#VALUE!</v>
      </c>
      <c r="M60" s="32" t="e">
        <f>'II-D-2.9.1'!K60*SUMIF('II-F Func Factors'!$B:$B,$F60,'II-F Func Factors'!$G:$G)</f>
        <v>#VALUE!</v>
      </c>
      <c r="N60" s="32" t="e">
        <f>'II-D-2.9.1'!L60*SUMIF('II-F Func Factors'!$B:$B,$F60,'II-F Func Factors'!$G:$G)</f>
        <v>#VALUE!</v>
      </c>
      <c r="O60" s="32" t="e">
        <f>'II-D-2.9.1'!M60*SUMIF('II-F Func Factors'!$B:$B,$F60,'II-F Func Factors'!$G:$G)</f>
        <v>#VALUE!</v>
      </c>
      <c r="P60" s="32" t="e">
        <f>'II-D-2.9.1'!N60*SUMIF('II-F Func Factors'!$B:$B,$F60,'II-F Func Factors'!$G:$G)</f>
        <v>#VALUE!</v>
      </c>
      <c r="Q60" s="32" t="e">
        <f>'II-D-2.9.1'!O60*SUMIF('II-F Func Factors'!$B:$B,$F60,'II-F Func Factors'!$G:$G)</f>
        <v>#VALUE!</v>
      </c>
      <c r="R60" s="32" t="e">
        <f>'II-D-2.9.1'!P60*SUMIF('II-F Func Factors'!$B:$B,$F60,'II-F Func Factors'!$G:$G)</f>
        <v>#VALUE!</v>
      </c>
      <c r="S60" s="32" t="e">
        <f>'II-D-2.9.1'!Q60*SUMIF('II-F Func Factors'!$B:$B,$F60,'II-F Func Factors'!$G:$G)</f>
        <v>#VALUE!</v>
      </c>
      <c r="T60" s="32">
        <v>0</v>
      </c>
      <c r="U60" s="32">
        <v>0</v>
      </c>
      <c r="V60" s="32" t="e">
        <f t="shared" si="14"/>
        <v>#VALUE!</v>
      </c>
      <c r="W60" s="32" t="e">
        <f>'II-D-2.9.1'!Z60-V60</f>
        <v>#VALUE!</v>
      </c>
    </row>
    <row r="61" spans="1:23">
      <c r="A61" s="16">
        <f t="shared" si="2"/>
        <v>47</v>
      </c>
      <c r="B61" s="758">
        <v>2020</v>
      </c>
      <c r="C61" s="62">
        <v>9310</v>
      </c>
      <c r="D61" s="62" t="s">
        <v>2879</v>
      </c>
      <c r="E61" s="26">
        <f t="shared" si="13"/>
        <v>5</v>
      </c>
      <c r="F61" s="16" t="s">
        <v>532</v>
      </c>
      <c r="G61" s="32" t="e">
        <f>'II-D-2.9.1'!E61*SUMIF('II-F Func Factors'!$B:$B,$F61,'II-F Func Factors'!$G:$G)</f>
        <v>#VALUE!</v>
      </c>
      <c r="H61" s="32" t="e">
        <f>'II-D-2.9.1'!F61*SUMIF('II-F Func Factors'!$B:$B,$F61,'II-F Func Factors'!$G:$G)</f>
        <v>#VALUE!</v>
      </c>
      <c r="I61" s="32" t="e">
        <f>'II-D-2.9.1'!G61*SUMIF('II-F Func Factors'!$B:$B,$F61,'II-F Func Factors'!$G:$G)</f>
        <v>#VALUE!</v>
      </c>
      <c r="J61" s="32" t="e">
        <f>'II-D-2.9.1'!H61*SUMIF('II-F Func Factors'!$B:$B,$F61,'II-F Func Factors'!$G:$G)</f>
        <v>#VALUE!</v>
      </c>
      <c r="K61" s="32" t="e">
        <f>'II-D-2.9.1'!I61*SUMIF('II-F Func Factors'!$B:$B,$F61,'II-F Func Factors'!$G:$G)</f>
        <v>#VALUE!</v>
      </c>
      <c r="L61" s="32" t="e">
        <f>'II-D-2.9.1'!J61*SUMIF('II-F Func Factors'!$B:$B,$F61,'II-F Func Factors'!$G:$G)</f>
        <v>#VALUE!</v>
      </c>
      <c r="M61" s="32" t="e">
        <f>'II-D-2.9.1'!K61*SUMIF('II-F Func Factors'!$B:$B,$F61,'II-F Func Factors'!$G:$G)</f>
        <v>#VALUE!</v>
      </c>
      <c r="N61" s="32" t="e">
        <f>'II-D-2.9.1'!L61*SUMIF('II-F Func Factors'!$B:$B,$F61,'II-F Func Factors'!$G:$G)</f>
        <v>#VALUE!</v>
      </c>
      <c r="O61" s="32" t="e">
        <f>'II-D-2.9.1'!M61*SUMIF('II-F Func Factors'!$B:$B,$F61,'II-F Func Factors'!$G:$G)</f>
        <v>#VALUE!</v>
      </c>
      <c r="P61" s="32" t="e">
        <f>'II-D-2.9.1'!N61*SUMIF('II-F Func Factors'!$B:$B,$F61,'II-F Func Factors'!$G:$G)</f>
        <v>#VALUE!</v>
      </c>
      <c r="Q61" s="32" t="e">
        <f>'II-D-2.9.1'!O61*SUMIF('II-F Func Factors'!$B:$B,$F61,'II-F Func Factors'!$G:$G)</f>
        <v>#VALUE!</v>
      </c>
      <c r="R61" s="32" t="e">
        <f>'II-D-2.9.1'!P61*SUMIF('II-F Func Factors'!$B:$B,$F61,'II-F Func Factors'!$G:$G)</f>
        <v>#VALUE!</v>
      </c>
      <c r="S61" s="32" t="e">
        <f>'II-D-2.9.1'!Q61*SUMIF('II-F Func Factors'!$B:$B,$F61,'II-F Func Factors'!$G:$G)</f>
        <v>#VALUE!</v>
      </c>
      <c r="T61" s="32">
        <v>0</v>
      </c>
      <c r="U61" s="32">
        <v>0</v>
      </c>
      <c r="V61" s="32" t="e">
        <f t="shared" si="14"/>
        <v>#VALUE!</v>
      </c>
      <c r="W61" s="32" t="e">
        <f>'II-D-2.9.1'!Z61-V61</f>
        <v>#VALUE!</v>
      </c>
    </row>
    <row r="62" spans="1:23">
      <c r="A62" s="16">
        <f t="shared" si="2"/>
        <v>48</v>
      </c>
      <c r="B62" s="758">
        <v>2020</v>
      </c>
      <c r="C62" s="62">
        <v>1070</v>
      </c>
      <c r="D62" s="62" t="s">
        <v>2881</v>
      </c>
      <c r="E62" s="26">
        <f t="shared" si="13"/>
        <v>0</v>
      </c>
      <c r="F62" s="16" t="s">
        <v>666</v>
      </c>
      <c r="G62" s="32" t="e">
        <f>'II-D-2.9.1'!E62*SUMIF('II-F Func Factors'!$B:$B,$F62,'II-F Func Factors'!$G:$G)</f>
        <v>#VALUE!</v>
      </c>
      <c r="H62" s="32" t="e">
        <f>'II-D-2.9.1'!F62*SUMIF('II-F Func Factors'!$B:$B,$F62,'II-F Func Factors'!$G:$G)</f>
        <v>#VALUE!</v>
      </c>
      <c r="I62" s="32" t="e">
        <f>'II-D-2.9.1'!G62*SUMIF('II-F Func Factors'!$B:$B,$F62,'II-F Func Factors'!$G:$G)</f>
        <v>#VALUE!</v>
      </c>
      <c r="J62" s="32" t="e">
        <f>'II-D-2.9.1'!H62*SUMIF('II-F Func Factors'!$B:$B,$F62,'II-F Func Factors'!$G:$G)</f>
        <v>#VALUE!</v>
      </c>
      <c r="K62" s="32" t="e">
        <f>'II-D-2.9.1'!I62*SUMIF('II-F Func Factors'!$B:$B,$F62,'II-F Func Factors'!$G:$G)</f>
        <v>#VALUE!</v>
      </c>
      <c r="L62" s="32" t="e">
        <f>'II-D-2.9.1'!J62*SUMIF('II-F Func Factors'!$B:$B,$F62,'II-F Func Factors'!$G:$G)</f>
        <v>#VALUE!</v>
      </c>
      <c r="M62" s="32" t="e">
        <f>'II-D-2.9.1'!K62*SUMIF('II-F Func Factors'!$B:$B,$F62,'II-F Func Factors'!$G:$G)</f>
        <v>#VALUE!</v>
      </c>
      <c r="N62" s="32" t="e">
        <f>'II-D-2.9.1'!L62*SUMIF('II-F Func Factors'!$B:$B,$F62,'II-F Func Factors'!$G:$G)</f>
        <v>#VALUE!</v>
      </c>
      <c r="O62" s="32" t="e">
        <f>'II-D-2.9.1'!M62*SUMIF('II-F Func Factors'!$B:$B,$F62,'II-F Func Factors'!$G:$G)</f>
        <v>#VALUE!</v>
      </c>
      <c r="P62" s="32" t="e">
        <f>'II-D-2.9.1'!N62*SUMIF('II-F Func Factors'!$B:$B,$F62,'II-F Func Factors'!$G:$G)</f>
        <v>#VALUE!</v>
      </c>
      <c r="Q62" s="32" t="e">
        <f>'II-D-2.9.1'!O62*SUMIF('II-F Func Factors'!$B:$B,$F62,'II-F Func Factors'!$G:$G)</f>
        <v>#VALUE!</v>
      </c>
      <c r="R62" s="32" t="e">
        <f>'II-D-2.9.1'!P62*SUMIF('II-F Func Factors'!$B:$B,$F62,'II-F Func Factors'!$G:$G)</f>
        <v>#VALUE!</v>
      </c>
      <c r="S62" s="32" t="e">
        <f>'II-D-2.9.1'!Q62*SUMIF('II-F Func Factors'!$B:$B,$F62,'II-F Func Factors'!$G:$G)</f>
        <v>#VALUE!</v>
      </c>
      <c r="T62" s="32">
        <v>0</v>
      </c>
      <c r="U62" s="32">
        <v>0</v>
      </c>
      <c r="V62" s="32" t="e">
        <f t="shared" si="14"/>
        <v>#VALUE!</v>
      </c>
      <c r="W62" s="32" t="e">
        <f>'II-D-2.9.1'!Z62-V62</f>
        <v>#VALUE!</v>
      </c>
    </row>
    <row r="63" spans="1:23">
      <c r="A63" s="16">
        <f t="shared" si="2"/>
        <v>49</v>
      </c>
      <c r="B63" s="758">
        <v>2020</v>
      </c>
      <c r="C63" s="62">
        <v>1070</v>
      </c>
      <c r="D63" s="62" t="s">
        <v>2882</v>
      </c>
      <c r="E63" s="26">
        <f t="shared" si="13"/>
        <v>0</v>
      </c>
      <c r="F63" s="16" t="s">
        <v>666</v>
      </c>
      <c r="G63" s="32" t="e">
        <f>'II-D-2.9.1'!E63*SUMIF('II-F Func Factors'!$B:$B,$F63,'II-F Func Factors'!$G:$G)</f>
        <v>#VALUE!</v>
      </c>
      <c r="H63" s="32" t="e">
        <f>'II-D-2.9.1'!F63*SUMIF('II-F Func Factors'!$B:$B,$F63,'II-F Func Factors'!$G:$G)</f>
        <v>#VALUE!</v>
      </c>
      <c r="I63" s="32" t="e">
        <f>'II-D-2.9.1'!G63*SUMIF('II-F Func Factors'!$B:$B,$F63,'II-F Func Factors'!$G:$G)</f>
        <v>#VALUE!</v>
      </c>
      <c r="J63" s="32" t="e">
        <f>'II-D-2.9.1'!H63*SUMIF('II-F Func Factors'!$B:$B,$F63,'II-F Func Factors'!$G:$G)</f>
        <v>#VALUE!</v>
      </c>
      <c r="K63" s="32" t="e">
        <f>'II-D-2.9.1'!I63*SUMIF('II-F Func Factors'!$B:$B,$F63,'II-F Func Factors'!$G:$G)</f>
        <v>#VALUE!</v>
      </c>
      <c r="L63" s="32" t="e">
        <f>'II-D-2.9.1'!J63*SUMIF('II-F Func Factors'!$B:$B,$F63,'II-F Func Factors'!$G:$G)</f>
        <v>#VALUE!</v>
      </c>
      <c r="M63" s="32" t="e">
        <f>'II-D-2.9.1'!K63*SUMIF('II-F Func Factors'!$B:$B,$F63,'II-F Func Factors'!$G:$G)</f>
        <v>#VALUE!</v>
      </c>
      <c r="N63" s="32" t="e">
        <f>'II-D-2.9.1'!L63*SUMIF('II-F Func Factors'!$B:$B,$F63,'II-F Func Factors'!$G:$G)</f>
        <v>#VALUE!</v>
      </c>
      <c r="O63" s="32" t="e">
        <f>'II-D-2.9.1'!M63*SUMIF('II-F Func Factors'!$B:$B,$F63,'II-F Func Factors'!$G:$G)</f>
        <v>#VALUE!</v>
      </c>
      <c r="P63" s="32" t="e">
        <f>'II-D-2.9.1'!N63*SUMIF('II-F Func Factors'!$B:$B,$F63,'II-F Func Factors'!$G:$G)</f>
        <v>#VALUE!</v>
      </c>
      <c r="Q63" s="32" t="e">
        <f>'II-D-2.9.1'!O63*SUMIF('II-F Func Factors'!$B:$B,$F63,'II-F Func Factors'!$G:$G)</f>
        <v>#VALUE!</v>
      </c>
      <c r="R63" s="32" t="e">
        <f>'II-D-2.9.1'!P63*SUMIF('II-F Func Factors'!$B:$B,$F63,'II-F Func Factors'!$G:$G)</f>
        <v>#VALUE!</v>
      </c>
      <c r="S63" s="32" t="e">
        <f>'II-D-2.9.1'!Q63*SUMIF('II-F Func Factors'!$B:$B,$F63,'II-F Func Factors'!$G:$G)</f>
        <v>#VALUE!</v>
      </c>
      <c r="T63" s="32">
        <v>0</v>
      </c>
      <c r="U63" s="32">
        <v>0</v>
      </c>
      <c r="V63" s="32" t="e">
        <f t="shared" si="14"/>
        <v>#VALUE!</v>
      </c>
      <c r="W63" s="32" t="e">
        <f>'II-D-2.9.1'!Z63-V63</f>
        <v>#VALUE!</v>
      </c>
    </row>
    <row r="64" spans="1:23">
      <c r="A64" s="16">
        <f t="shared" si="2"/>
        <v>50</v>
      </c>
      <c r="B64" s="758">
        <v>2020</v>
      </c>
      <c r="C64" s="62">
        <v>9310</v>
      </c>
      <c r="D64" s="62" t="s">
        <v>2886</v>
      </c>
      <c r="E64" s="26">
        <f t="shared" si="13"/>
        <v>5</v>
      </c>
      <c r="F64" s="16" t="s">
        <v>532</v>
      </c>
      <c r="G64" s="32" t="e">
        <f>'II-D-2.9.1'!E64*SUMIF('II-F Func Factors'!$B:$B,$F64,'II-F Func Factors'!$G:$G)</f>
        <v>#VALUE!</v>
      </c>
      <c r="H64" s="32" t="e">
        <f>'II-D-2.9.1'!F64*SUMIF('II-F Func Factors'!$B:$B,$F64,'II-F Func Factors'!$G:$G)</f>
        <v>#VALUE!</v>
      </c>
      <c r="I64" s="32" t="e">
        <f>'II-D-2.9.1'!G64*SUMIF('II-F Func Factors'!$B:$B,$F64,'II-F Func Factors'!$G:$G)</f>
        <v>#VALUE!</v>
      </c>
      <c r="J64" s="32" t="e">
        <f>'II-D-2.9.1'!H64*SUMIF('II-F Func Factors'!$B:$B,$F64,'II-F Func Factors'!$G:$G)</f>
        <v>#VALUE!</v>
      </c>
      <c r="K64" s="32" t="e">
        <f>'II-D-2.9.1'!I64*SUMIF('II-F Func Factors'!$B:$B,$F64,'II-F Func Factors'!$G:$G)</f>
        <v>#VALUE!</v>
      </c>
      <c r="L64" s="32" t="e">
        <f>'II-D-2.9.1'!J64*SUMIF('II-F Func Factors'!$B:$B,$F64,'II-F Func Factors'!$G:$G)</f>
        <v>#VALUE!</v>
      </c>
      <c r="M64" s="32" t="e">
        <f>'II-D-2.9.1'!K64*SUMIF('II-F Func Factors'!$B:$B,$F64,'II-F Func Factors'!$G:$G)</f>
        <v>#VALUE!</v>
      </c>
      <c r="N64" s="32" t="e">
        <f>'II-D-2.9.1'!L64*SUMIF('II-F Func Factors'!$B:$B,$F64,'II-F Func Factors'!$G:$G)</f>
        <v>#VALUE!</v>
      </c>
      <c r="O64" s="32" t="e">
        <f>'II-D-2.9.1'!M64*SUMIF('II-F Func Factors'!$B:$B,$F64,'II-F Func Factors'!$G:$G)</f>
        <v>#VALUE!</v>
      </c>
      <c r="P64" s="32" t="e">
        <f>'II-D-2.9.1'!N64*SUMIF('II-F Func Factors'!$B:$B,$F64,'II-F Func Factors'!$G:$G)</f>
        <v>#VALUE!</v>
      </c>
      <c r="Q64" s="32" t="e">
        <f>'II-D-2.9.1'!O64*SUMIF('II-F Func Factors'!$B:$B,$F64,'II-F Func Factors'!$G:$G)</f>
        <v>#VALUE!</v>
      </c>
      <c r="R64" s="32" t="e">
        <f>'II-D-2.9.1'!P64*SUMIF('II-F Func Factors'!$B:$B,$F64,'II-F Func Factors'!$G:$G)</f>
        <v>#VALUE!</v>
      </c>
      <c r="S64" s="32" t="e">
        <f>'II-D-2.9.1'!Q64*SUMIF('II-F Func Factors'!$B:$B,$F64,'II-F Func Factors'!$G:$G)</f>
        <v>#VALUE!</v>
      </c>
      <c r="T64" s="32">
        <v>0</v>
      </c>
      <c r="U64" s="32">
        <v>0</v>
      </c>
      <c r="V64" s="32" t="e">
        <f t="shared" si="14"/>
        <v>#VALUE!</v>
      </c>
      <c r="W64" s="32" t="e">
        <f>'II-D-2.9.1'!Z64-V64</f>
        <v>#VALUE!</v>
      </c>
    </row>
    <row r="65" spans="1:23">
      <c r="A65" s="16">
        <f>A63+1</f>
        <v>50</v>
      </c>
      <c r="B65" s="758">
        <v>2020</v>
      </c>
      <c r="C65" s="62">
        <v>5670</v>
      </c>
      <c r="D65" s="62" t="s">
        <v>2887</v>
      </c>
      <c r="E65" s="26">
        <f t="shared" ref="E65" si="15">(SUMIFS(II_F_2_REG_Allocators_Functionalization_Factor,II_F_2_H_Functionalization_Factor,F65))</f>
        <v>2</v>
      </c>
      <c r="F65" s="16" t="s">
        <v>529</v>
      </c>
      <c r="G65" s="32" t="e">
        <f>'II-D-2.9.1'!E65*SUMIF('II-F Func Factors'!$B:$B,$F65,'II-F Func Factors'!$G:$G)</f>
        <v>#VALUE!</v>
      </c>
      <c r="H65" s="32" t="e">
        <f>'II-D-2.9.1'!F65*SUMIF('II-F Func Factors'!$B:$B,$F65,'II-F Func Factors'!$G:$G)</f>
        <v>#VALUE!</v>
      </c>
      <c r="I65" s="32" t="e">
        <f>'II-D-2.9.1'!G65*SUMIF('II-F Func Factors'!$B:$B,$F65,'II-F Func Factors'!$G:$G)</f>
        <v>#VALUE!</v>
      </c>
      <c r="J65" s="32" t="e">
        <f>'II-D-2.9.1'!H65*SUMIF('II-F Func Factors'!$B:$B,$F65,'II-F Func Factors'!$G:$G)</f>
        <v>#VALUE!</v>
      </c>
      <c r="K65" s="32" t="e">
        <f>'II-D-2.9.1'!I65*SUMIF('II-F Func Factors'!$B:$B,$F65,'II-F Func Factors'!$G:$G)</f>
        <v>#VALUE!</v>
      </c>
      <c r="L65" s="32" t="e">
        <f>'II-D-2.9.1'!J65*SUMIF('II-F Func Factors'!$B:$B,$F65,'II-F Func Factors'!$G:$G)</f>
        <v>#VALUE!</v>
      </c>
      <c r="M65" s="32" t="e">
        <f>'II-D-2.9.1'!K65*SUMIF('II-F Func Factors'!$B:$B,$F65,'II-F Func Factors'!$G:$G)</f>
        <v>#VALUE!</v>
      </c>
      <c r="N65" s="32" t="e">
        <f>'II-D-2.9.1'!L65*SUMIF('II-F Func Factors'!$B:$B,$F65,'II-F Func Factors'!$G:$G)</f>
        <v>#VALUE!</v>
      </c>
      <c r="O65" s="32" t="e">
        <f>'II-D-2.9.1'!M65*SUMIF('II-F Func Factors'!$B:$B,$F65,'II-F Func Factors'!$G:$G)</f>
        <v>#VALUE!</v>
      </c>
      <c r="P65" s="32" t="e">
        <f>'II-D-2.9.1'!N65*SUMIF('II-F Func Factors'!$B:$B,$F65,'II-F Func Factors'!$G:$G)</f>
        <v>#VALUE!</v>
      </c>
      <c r="Q65" s="32" t="e">
        <f>'II-D-2.9.1'!O65*SUMIF('II-F Func Factors'!$B:$B,$F65,'II-F Func Factors'!$G:$G)</f>
        <v>#VALUE!</v>
      </c>
      <c r="R65" s="32" t="e">
        <f>'II-D-2.9.1'!P65*SUMIF('II-F Func Factors'!$B:$B,$F65,'II-F Func Factors'!$G:$G)</f>
        <v>#VALUE!</v>
      </c>
      <c r="S65" s="32" t="e">
        <f>'II-D-2.9.1'!Q65*SUMIF('II-F Func Factors'!$B:$B,$F65,'II-F Func Factors'!$G:$G)</f>
        <v>#VALUE!</v>
      </c>
      <c r="T65" s="32">
        <v>0</v>
      </c>
      <c r="U65" s="32">
        <v>0</v>
      </c>
      <c r="V65" s="32" t="e">
        <f t="shared" si="14"/>
        <v>#VALUE!</v>
      </c>
      <c r="W65" s="32" t="e">
        <f>'II-D-2.9.1'!Z65-V65</f>
        <v>#VALUE!</v>
      </c>
    </row>
    <row r="66" spans="1:23">
      <c r="A66" s="16">
        <f>A64+1</f>
        <v>51</v>
      </c>
      <c r="B66" s="758">
        <v>2020</v>
      </c>
      <c r="C66" s="62">
        <v>5890</v>
      </c>
      <c r="D66" s="62" t="s">
        <v>2891</v>
      </c>
      <c r="E66" s="26">
        <f t="shared" si="13"/>
        <v>3</v>
      </c>
      <c r="F66" s="16" t="s">
        <v>530</v>
      </c>
      <c r="G66" s="32" t="e">
        <f>'II-D-2.9.1'!E66*SUMIF('II-F Func Factors'!$B:$B,$F66,'II-F Func Factors'!$G:$G)</f>
        <v>#VALUE!</v>
      </c>
      <c r="H66" s="32" t="e">
        <f>'II-D-2.9.1'!F66*SUMIF('II-F Func Factors'!$B:$B,$F66,'II-F Func Factors'!$G:$G)</f>
        <v>#VALUE!</v>
      </c>
      <c r="I66" s="32" t="e">
        <f>'II-D-2.9.1'!G66*SUMIF('II-F Func Factors'!$B:$B,$F66,'II-F Func Factors'!$G:$G)</f>
        <v>#VALUE!</v>
      </c>
      <c r="J66" s="32" t="e">
        <f>'II-D-2.9.1'!H66*SUMIF('II-F Func Factors'!$B:$B,$F66,'II-F Func Factors'!$G:$G)</f>
        <v>#VALUE!</v>
      </c>
      <c r="K66" s="32" t="e">
        <f>'II-D-2.9.1'!I66*SUMIF('II-F Func Factors'!$B:$B,$F66,'II-F Func Factors'!$G:$G)</f>
        <v>#VALUE!</v>
      </c>
      <c r="L66" s="32" t="e">
        <f>'II-D-2.9.1'!J66*SUMIF('II-F Func Factors'!$B:$B,$F66,'II-F Func Factors'!$G:$G)</f>
        <v>#VALUE!</v>
      </c>
      <c r="M66" s="32" t="e">
        <f>'II-D-2.9.1'!K66*SUMIF('II-F Func Factors'!$B:$B,$F66,'II-F Func Factors'!$G:$G)</f>
        <v>#VALUE!</v>
      </c>
      <c r="N66" s="32" t="e">
        <f>'II-D-2.9.1'!L66*SUMIF('II-F Func Factors'!$B:$B,$F66,'II-F Func Factors'!$G:$G)</f>
        <v>#VALUE!</v>
      </c>
      <c r="O66" s="32" t="e">
        <f>'II-D-2.9.1'!M66*SUMIF('II-F Func Factors'!$B:$B,$F66,'II-F Func Factors'!$G:$G)</f>
        <v>#VALUE!</v>
      </c>
      <c r="P66" s="32" t="e">
        <f>'II-D-2.9.1'!N66*SUMIF('II-F Func Factors'!$B:$B,$F66,'II-F Func Factors'!$G:$G)</f>
        <v>#VALUE!</v>
      </c>
      <c r="Q66" s="32" t="e">
        <f>'II-D-2.9.1'!O66*SUMIF('II-F Func Factors'!$B:$B,$F66,'II-F Func Factors'!$G:$G)</f>
        <v>#VALUE!</v>
      </c>
      <c r="R66" s="32" t="e">
        <f>'II-D-2.9.1'!P66*SUMIF('II-F Func Factors'!$B:$B,$F66,'II-F Func Factors'!$G:$G)</f>
        <v>#VALUE!</v>
      </c>
      <c r="S66" s="32" t="e">
        <f>'II-D-2.9.1'!Q66*SUMIF('II-F Func Factors'!$B:$B,$F66,'II-F Func Factors'!$G:$G)</f>
        <v>#VALUE!</v>
      </c>
      <c r="T66" s="32">
        <v>0</v>
      </c>
      <c r="U66" s="32">
        <v>0</v>
      </c>
      <c r="V66" s="32" t="e">
        <f t="shared" si="14"/>
        <v>#VALUE!</v>
      </c>
      <c r="W66" s="32" t="e">
        <f>'II-D-2.9.1'!Z66-V66</f>
        <v>#VALUE!</v>
      </c>
    </row>
    <row r="67" spans="1:23">
      <c r="A67" s="16">
        <f t="shared" si="2"/>
        <v>52</v>
      </c>
      <c r="B67" s="758">
        <v>2020</v>
      </c>
      <c r="C67" s="62">
        <v>9310</v>
      </c>
      <c r="D67" s="62" t="s">
        <v>2888</v>
      </c>
      <c r="E67" s="26">
        <f t="shared" si="13"/>
        <v>5</v>
      </c>
      <c r="F67" s="16" t="s">
        <v>532</v>
      </c>
      <c r="G67" s="32" t="e">
        <f>'II-D-2.9.1'!E67*SUMIF('II-F Func Factors'!$B:$B,$F67,'II-F Func Factors'!$G:$G)</f>
        <v>#VALUE!</v>
      </c>
      <c r="H67" s="32" t="e">
        <f>'II-D-2.9.1'!F67*SUMIF('II-F Func Factors'!$B:$B,$F67,'II-F Func Factors'!$G:$G)</f>
        <v>#VALUE!</v>
      </c>
      <c r="I67" s="32" t="e">
        <f>'II-D-2.9.1'!G67*SUMIF('II-F Func Factors'!$B:$B,$F67,'II-F Func Factors'!$G:$G)</f>
        <v>#VALUE!</v>
      </c>
      <c r="J67" s="32" t="e">
        <f>'II-D-2.9.1'!H67*SUMIF('II-F Func Factors'!$B:$B,$F67,'II-F Func Factors'!$G:$G)</f>
        <v>#VALUE!</v>
      </c>
      <c r="K67" s="32" t="e">
        <f>'II-D-2.9.1'!I67*SUMIF('II-F Func Factors'!$B:$B,$F67,'II-F Func Factors'!$G:$G)</f>
        <v>#VALUE!</v>
      </c>
      <c r="L67" s="32" t="e">
        <f>'II-D-2.9.1'!J67*SUMIF('II-F Func Factors'!$B:$B,$F67,'II-F Func Factors'!$G:$G)</f>
        <v>#VALUE!</v>
      </c>
      <c r="M67" s="32" t="e">
        <f>'II-D-2.9.1'!K67*SUMIF('II-F Func Factors'!$B:$B,$F67,'II-F Func Factors'!$G:$G)</f>
        <v>#VALUE!</v>
      </c>
      <c r="N67" s="32" t="e">
        <f>'II-D-2.9.1'!L67*SUMIF('II-F Func Factors'!$B:$B,$F67,'II-F Func Factors'!$G:$G)</f>
        <v>#VALUE!</v>
      </c>
      <c r="O67" s="32" t="e">
        <f>'II-D-2.9.1'!M67*SUMIF('II-F Func Factors'!$B:$B,$F67,'II-F Func Factors'!$G:$G)</f>
        <v>#VALUE!</v>
      </c>
      <c r="P67" s="32" t="e">
        <f>'II-D-2.9.1'!N67*SUMIF('II-F Func Factors'!$B:$B,$F67,'II-F Func Factors'!$G:$G)</f>
        <v>#VALUE!</v>
      </c>
      <c r="Q67" s="32" t="e">
        <f>'II-D-2.9.1'!O67*SUMIF('II-F Func Factors'!$B:$B,$F67,'II-F Func Factors'!$G:$G)</f>
        <v>#VALUE!</v>
      </c>
      <c r="R67" s="32" t="e">
        <f>'II-D-2.9.1'!P67*SUMIF('II-F Func Factors'!$B:$B,$F67,'II-F Func Factors'!$G:$G)</f>
        <v>#VALUE!</v>
      </c>
      <c r="S67" s="32" t="e">
        <f>'II-D-2.9.1'!Q67*SUMIF('II-F Func Factors'!$B:$B,$F67,'II-F Func Factors'!$G:$G)</f>
        <v>#VALUE!</v>
      </c>
      <c r="T67" s="32">
        <v>0</v>
      </c>
      <c r="U67" s="32">
        <v>0</v>
      </c>
      <c r="V67" s="32" t="e">
        <f t="shared" si="14"/>
        <v>#VALUE!</v>
      </c>
      <c r="W67" s="32" t="e">
        <f>'II-D-2.9.1'!Z67-V67</f>
        <v>#VALUE!</v>
      </c>
    </row>
    <row r="68" spans="1:23" ht="12" thickBot="1">
      <c r="A68" s="16">
        <f t="shared" si="2"/>
        <v>53</v>
      </c>
      <c r="B68" s="758">
        <v>2020</v>
      </c>
      <c r="C68" s="62">
        <v>1070</v>
      </c>
      <c r="D68" s="62" t="s">
        <v>2890</v>
      </c>
      <c r="E68" s="26">
        <f t="shared" si="13"/>
        <v>0</v>
      </c>
      <c r="F68" s="16" t="s">
        <v>666</v>
      </c>
      <c r="G68" s="32" t="e">
        <f>'II-D-2.9.1'!E68*SUMIF('II-F Func Factors'!$B:$B,$F68,'II-F Func Factors'!$G:$G)</f>
        <v>#VALUE!</v>
      </c>
      <c r="H68" s="32" t="e">
        <f>'II-D-2.9.1'!F68*SUMIF('II-F Func Factors'!$B:$B,$F68,'II-F Func Factors'!$G:$G)</f>
        <v>#VALUE!</v>
      </c>
      <c r="I68" s="32" t="e">
        <f>'II-D-2.9.1'!G68*SUMIF('II-F Func Factors'!$B:$B,$F68,'II-F Func Factors'!$G:$G)</f>
        <v>#VALUE!</v>
      </c>
      <c r="J68" s="32" t="e">
        <f>'II-D-2.9.1'!H68*SUMIF('II-F Func Factors'!$B:$B,$F68,'II-F Func Factors'!$G:$G)</f>
        <v>#VALUE!</v>
      </c>
      <c r="K68" s="32" t="e">
        <f>'II-D-2.9.1'!I68*SUMIF('II-F Func Factors'!$B:$B,$F68,'II-F Func Factors'!$G:$G)</f>
        <v>#VALUE!</v>
      </c>
      <c r="L68" s="32" t="e">
        <f>'II-D-2.9.1'!J68*SUMIF('II-F Func Factors'!$B:$B,$F68,'II-F Func Factors'!$G:$G)</f>
        <v>#VALUE!</v>
      </c>
      <c r="M68" s="32" t="e">
        <f>'II-D-2.9.1'!K68*SUMIF('II-F Func Factors'!$B:$B,$F68,'II-F Func Factors'!$G:$G)</f>
        <v>#VALUE!</v>
      </c>
      <c r="N68" s="32" t="e">
        <f>'II-D-2.9.1'!L68*SUMIF('II-F Func Factors'!$B:$B,$F68,'II-F Func Factors'!$G:$G)</f>
        <v>#VALUE!</v>
      </c>
      <c r="O68" s="32" t="e">
        <f>'II-D-2.9.1'!M68*SUMIF('II-F Func Factors'!$B:$B,$F68,'II-F Func Factors'!$G:$G)</f>
        <v>#VALUE!</v>
      </c>
      <c r="P68" s="32" t="e">
        <f>'II-D-2.9.1'!N68*SUMIF('II-F Func Factors'!$B:$B,$F68,'II-F Func Factors'!$G:$G)</f>
        <v>#VALUE!</v>
      </c>
      <c r="Q68" s="32" t="e">
        <f>'II-D-2.9.1'!O68*SUMIF('II-F Func Factors'!$B:$B,$F68,'II-F Func Factors'!$G:$G)</f>
        <v>#VALUE!</v>
      </c>
      <c r="R68" s="32" t="e">
        <f>'II-D-2.9.1'!P68*SUMIF('II-F Func Factors'!$B:$B,$F68,'II-F Func Factors'!$G:$G)</f>
        <v>#VALUE!</v>
      </c>
      <c r="S68" s="32" t="e">
        <f>'II-D-2.9.1'!Q68*SUMIF('II-F Func Factors'!$B:$B,$F68,'II-F Func Factors'!$G:$G)</f>
        <v>#VALUE!</v>
      </c>
      <c r="T68" s="32">
        <v>0</v>
      </c>
      <c r="U68" s="32">
        <v>0</v>
      </c>
      <c r="V68" s="32" t="e">
        <f t="shared" si="14"/>
        <v>#VALUE!</v>
      </c>
      <c r="W68" s="32" t="e">
        <f>'II-D-2.9.1'!Z68-V68</f>
        <v>#VALUE!</v>
      </c>
    </row>
    <row r="69" spans="1:23" ht="12" thickBot="1">
      <c r="A69" s="16">
        <f t="shared" si="2"/>
        <v>54</v>
      </c>
      <c r="C69" s="399" t="s">
        <v>578</v>
      </c>
      <c r="D69" s="399"/>
      <c r="E69" s="400" t="s">
        <v>220</v>
      </c>
      <c r="F69" s="400" t="s">
        <v>220</v>
      </c>
      <c r="G69" s="71" t="e">
        <f t="shared" ref="G69:W69" si="16">SUM(G59:G68)</f>
        <v>#VALUE!</v>
      </c>
      <c r="H69" s="71" t="e">
        <f t="shared" si="16"/>
        <v>#VALUE!</v>
      </c>
      <c r="I69" s="71" t="e">
        <f t="shared" si="16"/>
        <v>#VALUE!</v>
      </c>
      <c r="J69" s="71" t="e">
        <f t="shared" si="16"/>
        <v>#VALUE!</v>
      </c>
      <c r="K69" s="71" t="e">
        <f t="shared" si="16"/>
        <v>#VALUE!</v>
      </c>
      <c r="L69" s="71" t="e">
        <f t="shared" si="16"/>
        <v>#VALUE!</v>
      </c>
      <c r="M69" s="71" t="e">
        <f t="shared" si="16"/>
        <v>#VALUE!</v>
      </c>
      <c r="N69" s="71" t="e">
        <f t="shared" si="16"/>
        <v>#VALUE!</v>
      </c>
      <c r="O69" s="71" t="e">
        <f t="shared" si="16"/>
        <v>#VALUE!</v>
      </c>
      <c r="P69" s="71" t="e">
        <f t="shared" si="16"/>
        <v>#VALUE!</v>
      </c>
      <c r="Q69" s="71" t="e">
        <f t="shared" si="16"/>
        <v>#VALUE!</v>
      </c>
      <c r="R69" s="71" t="e">
        <f t="shared" si="16"/>
        <v>#VALUE!</v>
      </c>
      <c r="S69" s="71" t="e">
        <f t="shared" si="16"/>
        <v>#VALUE!</v>
      </c>
      <c r="T69" s="71">
        <f t="shared" si="16"/>
        <v>0</v>
      </c>
      <c r="U69" s="71">
        <f t="shared" si="16"/>
        <v>0</v>
      </c>
      <c r="V69" s="71" t="e">
        <f t="shared" si="16"/>
        <v>#VALUE!</v>
      </c>
      <c r="W69" s="71" t="e">
        <f t="shared" si="16"/>
        <v>#VALUE!</v>
      </c>
    </row>
    <row r="70" spans="1:23" ht="12.75" thickTop="1" thickBot="1">
      <c r="A70" s="16">
        <f t="shared" si="2"/>
        <v>55</v>
      </c>
      <c r="C70" s="399" t="s">
        <v>2892</v>
      </c>
      <c r="D70" s="399"/>
      <c r="E70" s="71"/>
      <c r="F70" s="71"/>
      <c r="G70" s="71" t="e">
        <f>+G69+G56+G42+G28</f>
        <v>#VALUE!</v>
      </c>
      <c r="H70" s="71" t="e">
        <f t="shared" ref="H70:W70" si="17">+H69+H56+H42+H28</f>
        <v>#VALUE!</v>
      </c>
      <c r="I70" s="71" t="e">
        <f t="shared" si="17"/>
        <v>#VALUE!</v>
      </c>
      <c r="J70" s="71" t="e">
        <f t="shared" si="17"/>
        <v>#VALUE!</v>
      </c>
      <c r="K70" s="71" t="e">
        <f t="shared" si="17"/>
        <v>#VALUE!</v>
      </c>
      <c r="L70" s="71" t="e">
        <f t="shared" si="17"/>
        <v>#VALUE!</v>
      </c>
      <c r="M70" s="71" t="e">
        <f t="shared" si="17"/>
        <v>#VALUE!</v>
      </c>
      <c r="N70" s="71" t="e">
        <f t="shared" si="17"/>
        <v>#VALUE!</v>
      </c>
      <c r="O70" s="71" t="e">
        <f t="shared" si="17"/>
        <v>#VALUE!</v>
      </c>
      <c r="P70" s="71" t="e">
        <f t="shared" si="17"/>
        <v>#VALUE!</v>
      </c>
      <c r="Q70" s="71" t="e">
        <f t="shared" si="17"/>
        <v>#VALUE!</v>
      </c>
      <c r="R70" s="71" t="e">
        <f t="shared" si="17"/>
        <v>#VALUE!</v>
      </c>
      <c r="S70" s="71" t="e">
        <f t="shared" si="17"/>
        <v>#VALUE!</v>
      </c>
      <c r="T70" s="71">
        <f t="shared" si="17"/>
        <v>0</v>
      </c>
      <c r="U70" s="71">
        <f t="shared" si="17"/>
        <v>0</v>
      </c>
      <c r="V70" s="71" t="e">
        <f t="shared" si="17"/>
        <v>#VALUE!</v>
      </c>
      <c r="W70" s="71" t="e">
        <f t="shared" si="17"/>
        <v>#VALUE!</v>
      </c>
    </row>
    <row r="71" spans="1:23" ht="12" thickTop="1"/>
  </sheetData>
  <dataValidations count="1">
    <dataValidation type="list" allowBlank="1" sqref="F59:F68 F31:F41 F15:F27 F45:F55" xr:uid="{D5E4D5B6-E44A-496C-ACFA-444B7E8473FC}">
      <formula1>II_F_Func_Factors_H_Functionalization_Factor</formula1>
    </dataValidation>
  </dataValidations>
  <pageMargins left="1" right="1" top="1.25" bottom="1" header="0.5" footer="0.5"/>
  <pageSetup scale="68" fitToWidth="2" fitToHeight="0" orientation="landscape" r:id="rId1"/>
  <headerFooter>
    <oddHeader>&amp;R&amp;"Times New Roman,Regular"&amp;8Schedule &amp;A
Page &amp;P of &amp;N</oddHeader>
  </headerFooter>
  <customProperties>
    <customPr name="_pios_id" r:id="rId2"/>
  </customPropertie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3">
    <pageSetUpPr fitToPage="1"/>
  </sheetPr>
  <dimension ref="A1:W71"/>
  <sheetViews>
    <sheetView zoomScaleNormal="100" workbookViewId="0"/>
  </sheetViews>
  <sheetFormatPr defaultColWidth="9" defaultRowHeight="11.25"/>
  <cols>
    <col min="1" max="1" width="5.42578125" style="19" customWidth="1"/>
    <col min="2" max="3" width="9" style="19" customWidth="1"/>
    <col min="4" max="4" width="30" style="19" customWidth="1"/>
    <col min="5" max="5" width="3.85546875" style="19" customWidth="1"/>
    <col min="6" max="6" width="11.7109375" style="19" customWidth="1"/>
    <col min="7" max="18" width="7.7109375" style="19" customWidth="1"/>
    <col min="19" max="19" width="8.5703125" style="19" bestFit="1" customWidth="1"/>
    <col min="20" max="21" width="7.7109375" style="19" customWidth="1"/>
    <col min="22" max="22" width="8.5703125" style="19" bestFit="1" customWidth="1"/>
    <col min="23" max="23" width="7.7109375" style="19" customWidth="1"/>
    <col min="24" max="16384" width="9" style="19"/>
  </cols>
  <sheetData>
    <row r="1" spans="1:23">
      <c r="A1" s="20" t="s">
        <v>0</v>
      </c>
    </row>
    <row r="2" spans="1:23">
      <c r="A2" s="20" t="s">
        <v>1</v>
      </c>
    </row>
    <row r="3" spans="1:23">
      <c r="A3" s="20" t="s">
        <v>108</v>
      </c>
    </row>
    <row r="4" spans="1:23">
      <c r="A4" s="20" t="s">
        <v>2</v>
      </c>
    </row>
    <row r="5" spans="1:23">
      <c r="A5" s="20" t="s">
        <v>3</v>
      </c>
    </row>
    <row r="6" spans="1:23">
      <c r="A6" s="20" t="s">
        <v>254</v>
      </c>
    </row>
    <row r="10" spans="1:23" ht="12" thickBot="1">
      <c r="A10" s="79"/>
      <c r="B10" s="79"/>
      <c r="C10" s="79"/>
      <c r="D10" s="79"/>
      <c r="E10" s="79"/>
      <c r="F10" s="79"/>
      <c r="G10" s="79"/>
      <c r="H10" s="79"/>
      <c r="I10" s="79"/>
      <c r="J10" s="79"/>
      <c r="K10" s="79"/>
      <c r="L10" s="79"/>
      <c r="M10" s="79"/>
      <c r="N10" s="79"/>
      <c r="O10" s="79"/>
      <c r="P10" s="79"/>
      <c r="Q10" s="79"/>
      <c r="R10" s="79"/>
      <c r="S10" s="79"/>
      <c r="T10" s="79"/>
      <c r="U10" s="79"/>
      <c r="V10" s="79"/>
      <c r="W10" s="79"/>
    </row>
    <row r="11" spans="1:23">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c r="R11" s="888" t="s">
        <v>1035</v>
      </c>
      <c r="S11" s="888" t="s">
        <v>1036</v>
      </c>
      <c r="T11" s="888" t="s">
        <v>1903</v>
      </c>
      <c r="U11" s="888" t="s">
        <v>1904</v>
      </c>
      <c r="V11" s="903">
        <v>-18</v>
      </c>
      <c r="W11" s="903">
        <v>-19</v>
      </c>
    </row>
    <row r="12" spans="1:23" ht="12" thickBot="1">
      <c r="A12" s="79"/>
      <c r="B12" s="79"/>
      <c r="C12" s="79"/>
      <c r="D12" s="79"/>
      <c r="E12" s="79"/>
      <c r="F12" s="79"/>
      <c r="G12" s="79"/>
      <c r="H12" s="79"/>
      <c r="I12" s="79"/>
      <c r="J12" s="79"/>
      <c r="K12" s="79"/>
      <c r="L12" s="79"/>
      <c r="M12" s="79"/>
      <c r="N12" s="79"/>
      <c r="O12" s="79"/>
      <c r="P12" s="79"/>
      <c r="Q12" s="79"/>
      <c r="R12" s="79"/>
      <c r="S12" s="79"/>
      <c r="T12" s="79"/>
      <c r="U12" s="79"/>
      <c r="V12" s="79"/>
      <c r="W12" s="79"/>
    </row>
    <row r="13" spans="1:23" ht="45.75" thickBot="1">
      <c r="A13" s="18" t="s">
        <v>213</v>
      </c>
      <c r="B13" s="18" t="s">
        <v>854</v>
      </c>
      <c r="C13" s="18" t="s">
        <v>570</v>
      </c>
      <c r="D13" s="18" t="s">
        <v>214</v>
      </c>
      <c r="E13" s="18" t="s">
        <v>1921</v>
      </c>
      <c r="F13" s="18" t="s">
        <v>1922</v>
      </c>
      <c r="G13" s="18" t="s">
        <v>1905</v>
      </c>
      <c r="H13" s="18" t="s">
        <v>1906</v>
      </c>
      <c r="I13" s="18" t="s">
        <v>1907</v>
      </c>
      <c r="J13" s="18" t="s">
        <v>1908</v>
      </c>
      <c r="K13" s="18" t="s">
        <v>1909</v>
      </c>
      <c r="L13" s="18" t="s">
        <v>1910</v>
      </c>
      <c r="M13" s="18" t="s">
        <v>1911</v>
      </c>
      <c r="N13" s="18" t="s">
        <v>1912</v>
      </c>
      <c r="O13" s="18" t="s">
        <v>1913</v>
      </c>
      <c r="P13" s="18" t="s">
        <v>1914</v>
      </c>
      <c r="Q13" s="18" t="s">
        <v>1915</v>
      </c>
      <c r="R13" s="18" t="s">
        <v>1916</v>
      </c>
      <c r="S13" s="18" t="s">
        <v>571</v>
      </c>
      <c r="T13" s="18" t="s">
        <v>572</v>
      </c>
      <c r="U13" s="18" t="s">
        <v>573</v>
      </c>
      <c r="V13" s="18" t="s">
        <v>574</v>
      </c>
      <c r="W13" s="18" t="s">
        <v>269</v>
      </c>
    </row>
    <row r="14" spans="1:23">
      <c r="A14" s="16" t="s">
        <v>219</v>
      </c>
      <c r="B14" s="61">
        <v>2023</v>
      </c>
      <c r="C14" s="61"/>
      <c r="D14" s="61"/>
      <c r="E14" s="69"/>
      <c r="F14" s="69"/>
      <c r="G14" s="32"/>
      <c r="H14" s="32"/>
      <c r="I14" s="32"/>
      <c r="J14" s="32"/>
      <c r="K14" s="32"/>
      <c r="L14" s="32"/>
      <c r="M14" s="32"/>
      <c r="N14" s="32"/>
      <c r="O14" s="32"/>
      <c r="P14" s="32"/>
      <c r="Q14" s="32"/>
      <c r="R14" s="32"/>
      <c r="S14" s="32"/>
      <c r="T14" s="32"/>
      <c r="U14" s="32"/>
      <c r="V14" s="32"/>
      <c r="W14" s="32"/>
    </row>
    <row r="15" spans="1:23">
      <c r="A15" s="16">
        <f>A14+1</f>
        <v>2</v>
      </c>
      <c r="B15" s="758">
        <v>2023</v>
      </c>
      <c r="C15" s="62">
        <v>9310</v>
      </c>
      <c r="D15" s="62" t="s">
        <v>2877</v>
      </c>
      <c r="E15" s="26">
        <f>(SUMIFS(II_F_2_REG_Allocators_Functionalization_Factor,II_F_2_H_Functionalization_Factor,F15))</f>
        <v>5</v>
      </c>
      <c r="F15" s="16" t="s">
        <v>532</v>
      </c>
      <c r="G15" s="32" t="e">
        <f>'II-D-2.9.1'!E15*SUMIF('II-F Func Factors'!$B:$B,$F15,'II-F Func Factors'!$H:$H)</f>
        <v>#VALUE!</v>
      </c>
      <c r="H15" s="32" t="e">
        <f>'II-D-2.9.1'!F15*SUMIF('II-F Func Factors'!$B:$B,$F15,'II-F Func Factors'!$H:$H)</f>
        <v>#VALUE!</v>
      </c>
      <c r="I15" s="32" t="e">
        <f>'II-D-2.9.1'!G15*SUMIF('II-F Func Factors'!$B:$B,$F15,'II-F Func Factors'!$H:$H)</f>
        <v>#VALUE!</v>
      </c>
      <c r="J15" s="32" t="e">
        <f>'II-D-2.9.1'!H15*SUMIF('II-F Func Factors'!$B:$B,$F15,'II-F Func Factors'!$H:$H)</f>
        <v>#VALUE!</v>
      </c>
      <c r="K15" s="32" t="e">
        <f>'II-D-2.9.1'!I15*SUMIF('II-F Func Factors'!$B:$B,$F15,'II-F Func Factors'!$H:$H)</f>
        <v>#VALUE!</v>
      </c>
      <c r="L15" s="32" t="e">
        <f>'II-D-2.9.1'!J15*SUMIF('II-F Func Factors'!$B:$B,$F15,'II-F Func Factors'!$H:$H)</f>
        <v>#VALUE!</v>
      </c>
      <c r="M15" s="32" t="e">
        <f>'II-D-2.9.1'!K15*SUMIF('II-F Func Factors'!$B:$B,$F15,'II-F Func Factors'!$H:$H)</f>
        <v>#VALUE!</v>
      </c>
      <c r="N15" s="32" t="e">
        <f>'II-D-2.9.1'!L15*SUMIF('II-F Func Factors'!$B:$B,$F15,'II-F Func Factors'!$H:$H)</f>
        <v>#VALUE!</v>
      </c>
      <c r="O15" s="32" t="e">
        <f>'II-D-2.9.1'!M15*SUMIF('II-F Func Factors'!$B:$B,$F15,'II-F Func Factors'!$H:$H)</f>
        <v>#VALUE!</v>
      </c>
      <c r="P15" s="32" t="e">
        <f>'II-D-2.9.1'!N15*SUMIF('II-F Func Factors'!$B:$B,$F15,'II-F Func Factors'!$H:$H)</f>
        <v>#VALUE!</v>
      </c>
      <c r="Q15" s="32" t="e">
        <f>'II-D-2.9.1'!O15*SUMIF('II-F Func Factors'!$B:$B,$F15,'II-F Func Factors'!$H:$H)</f>
        <v>#VALUE!</v>
      </c>
      <c r="R15" s="32" t="e">
        <f>'II-D-2.9.1'!P15*SUMIF('II-F Func Factors'!$B:$B,$F15,'II-F Func Factors'!$H:$H)</f>
        <v>#VALUE!</v>
      </c>
      <c r="S15" s="32" t="e">
        <f t="shared" ref="S15:S27" si="0">SUM(G15:R15)</f>
        <v>#VALUE!</v>
      </c>
      <c r="T15" s="32">
        <v>0</v>
      </c>
      <c r="U15" s="32">
        <v>0</v>
      </c>
      <c r="V15" s="32" t="e">
        <f t="shared" ref="V15:V27" si="1">SUM(S15:U15)</f>
        <v>#VALUE!</v>
      </c>
      <c r="W15" s="32" t="e">
        <f>'II-D-2.9.1'!AA15-V15</f>
        <v>#VALUE!</v>
      </c>
    </row>
    <row r="16" spans="1:23">
      <c r="A16" s="16">
        <f t="shared" ref="A16:A70" si="2">A15+1</f>
        <v>3</v>
      </c>
      <c r="B16" s="758">
        <v>2023</v>
      </c>
      <c r="C16" s="62">
        <v>9310</v>
      </c>
      <c r="D16" s="62" t="s">
        <v>2878</v>
      </c>
      <c r="E16" s="26">
        <f t="shared" ref="E16:E27" si="3">(SUMIFS(II_F_2_REG_Allocators_Functionalization_Factor,II_F_2_H_Functionalization_Factor,F16))</f>
        <v>5</v>
      </c>
      <c r="F16" s="16" t="s">
        <v>532</v>
      </c>
      <c r="G16" s="32" t="e">
        <f>'II-D-2.9.1'!E16*SUMIF('II-F Func Factors'!$B:$B,$F16,'II-F Func Factors'!$H:$H)</f>
        <v>#VALUE!</v>
      </c>
      <c r="H16" s="32" t="e">
        <f>'II-D-2.9.1'!F16*SUMIF('II-F Func Factors'!$B:$B,$F16,'II-F Func Factors'!$H:$H)</f>
        <v>#VALUE!</v>
      </c>
      <c r="I16" s="32" t="e">
        <f>'II-D-2.9.1'!G16*SUMIF('II-F Func Factors'!$B:$B,$F16,'II-F Func Factors'!$H:$H)</f>
        <v>#VALUE!</v>
      </c>
      <c r="J16" s="32" t="e">
        <f>'II-D-2.9.1'!H16*SUMIF('II-F Func Factors'!$B:$B,$F16,'II-F Func Factors'!$H:$H)</f>
        <v>#VALUE!</v>
      </c>
      <c r="K16" s="32" t="e">
        <f>'II-D-2.9.1'!I16*SUMIF('II-F Func Factors'!$B:$B,$F16,'II-F Func Factors'!$H:$H)</f>
        <v>#VALUE!</v>
      </c>
      <c r="L16" s="32" t="e">
        <f>'II-D-2.9.1'!J16*SUMIF('II-F Func Factors'!$B:$B,$F16,'II-F Func Factors'!$H:$H)</f>
        <v>#VALUE!</v>
      </c>
      <c r="M16" s="32" t="e">
        <f>'II-D-2.9.1'!K16*SUMIF('II-F Func Factors'!$B:$B,$F16,'II-F Func Factors'!$H:$H)</f>
        <v>#VALUE!</v>
      </c>
      <c r="N16" s="32" t="e">
        <f>'II-D-2.9.1'!L16*SUMIF('II-F Func Factors'!$B:$B,$F16,'II-F Func Factors'!$H:$H)</f>
        <v>#VALUE!</v>
      </c>
      <c r="O16" s="32" t="e">
        <f>'II-D-2.9.1'!M16*SUMIF('II-F Func Factors'!$B:$B,$F16,'II-F Func Factors'!$H:$H)</f>
        <v>#VALUE!</v>
      </c>
      <c r="P16" s="32" t="e">
        <f>'II-D-2.9.1'!N16*SUMIF('II-F Func Factors'!$B:$B,$F16,'II-F Func Factors'!$H:$H)</f>
        <v>#VALUE!</v>
      </c>
      <c r="Q16" s="32" t="e">
        <f>'II-D-2.9.1'!O16*SUMIF('II-F Func Factors'!$B:$B,$F16,'II-F Func Factors'!$H:$H)</f>
        <v>#VALUE!</v>
      </c>
      <c r="R16" s="32" t="e">
        <f>'II-D-2.9.1'!P16*SUMIF('II-F Func Factors'!$B:$B,$F16,'II-F Func Factors'!$H:$H)</f>
        <v>#VALUE!</v>
      </c>
      <c r="S16" s="32" t="e">
        <f t="shared" si="0"/>
        <v>#VALUE!</v>
      </c>
      <c r="T16" s="32">
        <v>0</v>
      </c>
      <c r="U16" s="32">
        <v>0</v>
      </c>
      <c r="V16" s="32" t="e">
        <f t="shared" si="1"/>
        <v>#VALUE!</v>
      </c>
      <c r="W16" s="32" t="e">
        <f>'II-D-2.9.1'!AA16-V16</f>
        <v>#VALUE!</v>
      </c>
    </row>
    <row r="17" spans="1:23">
      <c r="A17" s="16">
        <f t="shared" si="2"/>
        <v>4</v>
      </c>
      <c r="B17" s="758">
        <v>2023</v>
      </c>
      <c r="C17" s="62">
        <v>9310</v>
      </c>
      <c r="D17" s="62" t="s">
        <v>2879</v>
      </c>
      <c r="E17" s="26">
        <f t="shared" si="3"/>
        <v>5</v>
      </c>
      <c r="F17" s="16" t="s">
        <v>532</v>
      </c>
      <c r="G17" s="32" t="e">
        <f>'II-D-2.9.1'!E17*SUMIF('II-F Func Factors'!$B:$B,$F17,'II-F Func Factors'!$H:$H)</f>
        <v>#VALUE!</v>
      </c>
      <c r="H17" s="32" t="e">
        <f>'II-D-2.9.1'!F17*SUMIF('II-F Func Factors'!$B:$B,$F17,'II-F Func Factors'!$H:$H)</f>
        <v>#VALUE!</v>
      </c>
      <c r="I17" s="32" t="e">
        <f>'II-D-2.9.1'!G17*SUMIF('II-F Func Factors'!$B:$B,$F17,'II-F Func Factors'!$H:$H)</f>
        <v>#VALUE!</v>
      </c>
      <c r="J17" s="32" t="e">
        <f>'II-D-2.9.1'!H17*SUMIF('II-F Func Factors'!$B:$B,$F17,'II-F Func Factors'!$H:$H)</f>
        <v>#VALUE!</v>
      </c>
      <c r="K17" s="32" t="e">
        <f>'II-D-2.9.1'!I17*SUMIF('II-F Func Factors'!$B:$B,$F17,'II-F Func Factors'!$H:$H)</f>
        <v>#VALUE!</v>
      </c>
      <c r="L17" s="32" t="e">
        <f>'II-D-2.9.1'!J17*SUMIF('II-F Func Factors'!$B:$B,$F17,'II-F Func Factors'!$H:$H)</f>
        <v>#VALUE!</v>
      </c>
      <c r="M17" s="32" t="e">
        <f>'II-D-2.9.1'!K17*SUMIF('II-F Func Factors'!$B:$B,$F17,'II-F Func Factors'!$H:$H)</f>
        <v>#VALUE!</v>
      </c>
      <c r="N17" s="32" t="e">
        <f>'II-D-2.9.1'!L17*SUMIF('II-F Func Factors'!$B:$B,$F17,'II-F Func Factors'!$H:$H)</f>
        <v>#VALUE!</v>
      </c>
      <c r="O17" s="32" t="e">
        <f>'II-D-2.9.1'!M17*SUMIF('II-F Func Factors'!$B:$B,$F17,'II-F Func Factors'!$H:$H)</f>
        <v>#VALUE!</v>
      </c>
      <c r="P17" s="32" t="e">
        <f>'II-D-2.9.1'!N17*SUMIF('II-F Func Factors'!$B:$B,$F17,'II-F Func Factors'!$H:$H)</f>
        <v>#VALUE!</v>
      </c>
      <c r="Q17" s="32" t="e">
        <f>'II-D-2.9.1'!O17*SUMIF('II-F Func Factors'!$B:$B,$F17,'II-F Func Factors'!$H:$H)</f>
        <v>#VALUE!</v>
      </c>
      <c r="R17" s="32" t="e">
        <f>'II-D-2.9.1'!P17*SUMIF('II-F Func Factors'!$B:$B,$F17,'II-F Func Factors'!$H:$H)</f>
        <v>#VALUE!</v>
      </c>
      <c r="S17" s="32" t="e">
        <f t="shared" si="0"/>
        <v>#VALUE!</v>
      </c>
      <c r="T17" s="32">
        <v>0</v>
      </c>
      <c r="U17" s="32">
        <v>0</v>
      </c>
      <c r="V17" s="32" t="e">
        <f t="shared" si="1"/>
        <v>#VALUE!</v>
      </c>
      <c r="W17" s="32" t="e">
        <f>'II-D-2.9.1'!AA17-V17</f>
        <v>#VALUE!</v>
      </c>
    </row>
    <row r="18" spans="1:23">
      <c r="A18" s="16">
        <f t="shared" si="2"/>
        <v>5</v>
      </c>
      <c r="B18" s="758">
        <v>2023</v>
      </c>
      <c r="C18" s="62">
        <v>9310</v>
      </c>
      <c r="D18" s="62" t="s">
        <v>2880</v>
      </c>
      <c r="E18" s="26">
        <f t="shared" si="3"/>
        <v>5</v>
      </c>
      <c r="F18" s="16" t="s">
        <v>532</v>
      </c>
      <c r="G18" s="32" t="e">
        <f>'II-D-2.9.1'!E18*SUMIF('II-F Func Factors'!$B:$B,$F18,'II-F Func Factors'!$H:$H)</f>
        <v>#VALUE!</v>
      </c>
      <c r="H18" s="32" t="e">
        <f>'II-D-2.9.1'!F18*SUMIF('II-F Func Factors'!$B:$B,$F18,'II-F Func Factors'!$H:$H)</f>
        <v>#VALUE!</v>
      </c>
      <c r="I18" s="32" t="e">
        <f>'II-D-2.9.1'!G18*SUMIF('II-F Func Factors'!$B:$B,$F18,'II-F Func Factors'!$H:$H)</f>
        <v>#VALUE!</v>
      </c>
      <c r="J18" s="32" t="e">
        <f>'II-D-2.9.1'!H18*SUMIF('II-F Func Factors'!$B:$B,$F18,'II-F Func Factors'!$H:$H)</f>
        <v>#VALUE!</v>
      </c>
      <c r="K18" s="32" t="e">
        <f>'II-D-2.9.1'!I18*SUMIF('II-F Func Factors'!$B:$B,$F18,'II-F Func Factors'!$H:$H)</f>
        <v>#VALUE!</v>
      </c>
      <c r="L18" s="32" t="e">
        <f>'II-D-2.9.1'!J18*SUMIF('II-F Func Factors'!$B:$B,$F18,'II-F Func Factors'!$H:$H)</f>
        <v>#VALUE!</v>
      </c>
      <c r="M18" s="32" t="e">
        <f>'II-D-2.9.1'!K18*SUMIF('II-F Func Factors'!$B:$B,$F18,'II-F Func Factors'!$H:$H)</f>
        <v>#VALUE!</v>
      </c>
      <c r="N18" s="32" t="e">
        <f>'II-D-2.9.1'!L18*SUMIF('II-F Func Factors'!$B:$B,$F18,'II-F Func Factors'!$H:$H)</f>
        <v>#VALUE!</v>
      </c>
      <c r="O18" s="32" t="e">
        <f>'II-D-2.9.1'!M18*SUMIF('II-F Func Factors'!$B:$B,$F18,'II-F Func Factors'!$H:$H)</f>
        <v>#VALUE!</v>
      </c>
      <c r="P18" s="32" t="e">
        <f>'II-D-2.9.1'!N18*SUMIF('II-F Func Factors'!$B:$B,$F18,'II-F Func Factors'!$H:$H)</f>
        <v>#VALUE!</v>
      </c>
      <c r="Q18" s="32" t="e">
        <f>'II-D-2.9.1'!O18*SUMIF('II-F Func Factors'!$B:$B,$F18,'II-F Func Factors'!$H:$H)</f>
        <v>#VALUE!</v>
      </c>
      <c r="R18" s="32" t="e">
        <f>'II-D-2.9.1'!P18*SUMIF('II-F Func Factors'!$B:$B,$F18,'II-F Func Factors'!$H:$H)</f>
        <v>#VALUE!</v>
      </c>
      <c r="S18" s="32" t="e">
        <f t="shared" si="0"/>
        <v>#VALUE!</v>
      </c>
      <c r="T18" s="32">
        <v>0</v>
      </c>
      <c r="U18" s="32">
        <v>0</v>
      </c>
      <c r="V18" s="32" t="e">
        <f t="shared" si="1"/>
        <v>#VALUE!</v>
      </c>
      <c r="W18" s="32" t="e">
        <f>'II-D-2.9.1'!AA18-V18</f>
        <v>#VALUE!</v>
      </c>
    </row>
    <row r="19" spans="1:23">
      <c r="A19" s="16">
        <f t="shared" si="2"/>
        <v>6</v>
      </c>
      <c r="B19" s="758">
        <v>2023</v>
      </c>
      <c r="C19" s="62">
        <v>1070</v>
      </c>
      <c r="D19" s="62" t="s">
        <v>2881</v>
      </c>
      <c r="E19" s="26">
        <f t="shared" si="3"/>
        <v>0</v>
      </c>
      <c r="F19" s="16" t="s">
        <v>666</v>
      </c>
      <c r="G19" s="32" t="e">
        <f>'II-D-2.9.1'!E19*SUMIF('II-F Func Factors'!$B:$B,$F19,'II-F Func Factors'!$H:$H)</f>
        <v>#VALUE!</v>
      </c>
      <c r="H19" s="32" t="e">
        <f>'II-D-2.9.1'!F19*SUMIF('II-F Func Factors'!$B:$B,$F19,'II-F Func Factors'!$H:$H)</f>
        <v>#VALUE!</v>
      </c>
      <c r="I19" s="32" t="e">
        <f>'II-D-2.9.1'!G19*SUMIF('II-F Func Factors'!$B:$B,$F19,'II-F Func Factors'!$H:$H)</f>
        <v>#VALUE!</v>
      </c>
      <c r="J19" s="32" t="e">
        <f>'II-D-2.9.1'!H19*SUMIF('II-F Func Factors'!$B:$B,$F19,'II-F Func Factors'!$H:$H)</f>
        <v>#VALUE!</v>
      </c>
      <c r="K19" s="32" t="e">
        <f>'II-D-2.9.1'!I19*SUMIF('II-F Func Factors'!$B:$B,$F19,'II-F Func Factors'!$H:$H)</f>
        <v>#VALUE!</v>
      </c>
      <c r="L19" s="32" t="e">
        <f>'II-D-2.9.1'!J19*SUMIF('II-F Func Factors'!$B:$B,$F19,'II-F Func Factors'!$H:$H)</f>
        <v>#VALUE!</v>
      </c>
      <c r="M19" s="32" t="e">
        <f>'II-D-2.9.1'!K19*SUMIF('II-F Func Factors'!$B:$B,$F19,'II-F Func Factors'!$H:$H)</f>
        <v>#VALUE!</v>
      </c>
      <c r="N19" s="32" t="e">
        <f>'II-D-2.9.1'!L19*SUMIF('II-F Func Factors'!$B:$B,$F19,'II-F Func Factors'!$H:$H)</f>
        <v>#VALUE!</v>
      </c>
      <c r="O19" s="32" t="e">
        <f>'II-D-2.9.1'!M19*SUMIF('II-F Func Factors'!$B:$B,$F19,'II-F Func Factors'!$H:$H)</f>
        <v>#VALUE!</v>
      </c>
      <c r="P19" s="32" t="e">
        <f>'II-D-2.9.1'!N19*SUMIF('II-F Func Factors'!$B:$B,$F19,'II-F Func Factors'!$H:$H)</f>
        <v>#VALUE!</v>
      </c>
      <c r="Q19" s="32" t="e">
        <f>'II-D-2.9.1'!O19*SUMIF('II-F Func Factors'!$B:$B,$F19,'II-F Func Factors'!$H:$H)</f>
        <v>#VALUE!</v>
      </c>
      <c r="R19" s="32" t="e">
        <f>'II-D-2.9.1'!P19*SUMIF('II-F Func Factors'!$B:$B,$F19,'II-F Func Factors'!$H:$H)</f>
        <v>#VALUE!</v>
      </c>
      <c r="S19" s="32" t="e">
        <f t="shared" si="0"/>
        <v>#VALUE!</v>
      </c>
      <c r="T19" s="32">
        <v>0</v>
      </c>
      <c r="U19" s="32">
        <v>0</v>
      </c>
      <c r="V19" s="32" t="e">
        <f t="shared" si="1"/>
        <v>#VALUE!</v>
      </c>
      <c r="W19" s="32" t="e">
        <f>'II-D-2.9.1'!AA19-V19</f>
        <v>#VALUE!</v>
      </c>
    </row>
    <row r="20" spans="1:23">
      <c r="A20" s="16">
        <f t="shared" si="2"/>
        <v>7</v>
      </c>
      <c r="B20" s="758">
        <v>2023</v>
      </c>
      <c r="C20" s="62">
        <v>1070</v>
      </c>
      <c r="D20" s="62" t="s">
        <v>2882</v>
      </c>
      <c r="E20" s="26">
        <f t="shared" si="3"/>
        <v>0</v>
      </c>
      <c r="F20" s="16" t="s">
        <v>666</v>
      </c>
      <c r="G20" s="32" t="e">
        <f>'II-D-2.9.1'!E20*SUMIF('II-F Func Factors'!$B:$B,$F20,'II-F Func Factors'!$H:$H)</f>
        <v>#VALUE!</v>
      </c>
      <c r="H20" s="32" t="e">
        <f>'II-D-2.9.1'!F20*SUMIF('II-F Func Factors'!$B:$B,$F20,'II-F Func Factors'!$H:$H)</f>
        <v>#VALUE!</v>
      </c>
      <c r="I20" s="32" t="e">
        <f>'II-D-2.9.1'!G20*SUMIF('II-F Func Factors'!$B:$B,$F20,'II-F Func Factors'!$H:$H)</f>
        <v>#VALUE!</v>
      </c>
      <c r="J20" s="32" t="e">
        <f>'II-D-2.9.1'!H20*SUMIF('II-F Func Factors'!$B:$B,$F20,'II-F Func Factors'!$H:$H)</f>
        <v>#VALUE!</v>
      </c>
      <c r="K20" s="32" t="e">
        <f>'II-D-2.9.1'!I20*SUMIF('II-F Func Factors'!$B:$B,$F20,'II-F Func Factors'!$H:$H)</f>
        <v>#VALUE!</v>
      </c>
      <c r="L20" s="32" t="e">
        <f>'II-D-2.9.1'!J20*SUMIF('II-F Func Factors'!$B:$B,$F20,'II-F Func Factors'!$H:$H)</f>
        <v>#VALUE!</v>
      </c>
      <c r="M20" s="32" t="e">
        <f>'II-D-2.9.1'!K20*SUMIF('II-F Func Factors'!$B:$B,$F20,'II-F Func Factors'!$H:$H)</f>
        <v>#VALUE!</v>
      </c>
      <c r="N20" s="32" t="e">
        <f>'II-D-2.9.1'!L20*SUMIF('II-F Func Factors'!$B:$B,$F20,'II-F Func Factors'!$H:$H)</f>
        <v>#VALUE!</v>
      </c>
      <c r="O20" s="32" t="e">
        <f>'II-D-2.9.1'!M20*SUMIF('II-F Func Factors'!$B:$B,$F20,'II-F Func Factors'!$H:$H)</f>
        <v>#VALUE!</v>
      </c>
      <c r="P20" s="32" t="e">
        <f>'II-D-2.9.1'!N20*SUMIF('II-F Func Factors'!$B:$B,$F20,'II-F Func Factors'!$H:$H)</f>
        <v>#VALUE!</v>
      </c>
      <c r="Q20" s="32" t="e">
        <f>'II-D-2.9.1'!O20*SUMIF('II-F Func Factors'!$B:$B,$F20,'II-F Func Factors'!$H:$H)</f>
        <v>#VALUE!</v>
      </c>
      <c r="R20" s="32" t="e">
        <f>'II-D-2.9.1'!P20*SUMIF('II-F Func Factors'!$B:$B,$F20,'II-F Func Factors'!$H:$H)</f>
        <v>#VALUE!</v>
      </c>
      <c r="S20" s="32" t="e">
        <f t="shared" si="0"/>
        <v>#VALUE!</v>
      </c>
      <c r="T20" s="32">
        <v>0</v>
      </c>
      <c r="U20" s="32">
        <v>0</v>
      </c>
      <c r="V20" s="32" t="e">
        <f t="shared" si="1"/>
        <v>#VALUE!</v>
      </c>
      <c r="W20" s="32" t="e">
        <f>'II-D-2.9.1'!AA20-V20</f>
        <v>#VALUE!</v>
      </c>
    </row>
    <row r="21" spans="1:23">
      <c r="A21" s="16">
        <f t="shared" si="2"/>
        <v>8</v>
      </c>
      <c r="B21" s="758">
        <v>2023</v>
      </c>
      <c r="C21" s="62">
        <v>1070</v>
      </c>
      <c r="D21" s="62" t="s">
        <v>2883</v>
      </c>
      <c r="E21" s="26">
        <f t="shared" si="3"/>
        <v>0</v>
      </c>
      <c r="F21" s="16" t="s">
        <v>666</v>
      </c>
      <c r="G21" s="32" t="e">
        <f>'II-D-2.9.1'!E21*SUMIF('II-F Func Factors'!$B:$B,$F21,'II-F Func Factors'!$H:$H)</f>
        <v>#VALUE!</v>
      </c>
      <c r="H21" s="32" t="e">
        <f>'II-D-2.9.1'!F21*SUMIF('II-F Func Factors'!$B:$B,$F21,'II-F Func Factors'!$H:$H)</f>
        <v>#VALUE!</v>
      </c>
      <c r="I21" s="32" t="e">
        <f>'II-D-2.9.1'!G21*SUMIF('II-F Func Factors'!$B:$B,$F21,'II-F Func Factors'!$H:$H)</f>
        <v>#VALUE!</v>
      </c>
      <c r="J21" s="32" t="e">
        <f>'II-D-2.9.1'!H21*SUMIF('II-F Func Factors'!$B:$B,$F21,'II-F Func Factors'!$H:$H)</f>
        <v>#VALUE!</v>
      </c>
      <c r="K21" s="32" t="e">
        <f>'II-D-2.9.1'!I21*SUMIF('II-F Func Factors'!$B:$B,$F21,'II-F Func Factors'!$H:$H)</f>
        <v>#VALUE!</v>
      </c>
      <c r="L21" s="32" t="e">
        <f>'II-D-2.9.1'!J21*SUMIF('II-F Func Factors'!$B:$B,$F21,'II-F Func Factors'!$H:$H)</f>
        <v>#VALUE!</v>
      </c>
      <c r="M21" s="32" t="e">
        <f>'II-D-2.9.1'!K21*SUMIF('II-F Func Factors'!$B:$B,$F21,'II-F Func Factors'!$H:$H)</f>
        <v>#VALUE!</v>
      </c>
      <c r="N21" s="32" t="e">
        <f>'II-D-2.9.1'!L21*SUMIF('II-F Func Factors'!$B:$B,$F21,'II-F Func Factors'!$H:$H)</f>
        <v>#VALUE!</v>
      </c>
      <c r="O21" s="32" t="e">
        <f>'II-D-2.9.1'!M21*SUMIF('II-F Func Factors'!$B:$B,$F21,'II-F Func Factors'!$H:$H)</f>
        <v>#VALUE!</v>
      </c>
      <c r="P21" s="32" t="e">
        <f>'II-D-2.9.1'!N21*SUMIF('II-F Func Factors'!$B:$B,$F21,'II-F Func Factors'!$H:$H)</f>
        <v>#VALUE!</v>
      </c>
      <c r="Q21" s="32" t="e">
        <f>'II-D-2.9.1'!O21*SUMIF('II-F Func Factors'!$B:$B,$F21,'II-F Func Factors'!$H:$H)</f>
        <v>#VALUE!</v>
      </c>
      <c r="R21" s="32" t="e">
        <f>'II-D-2.9.1'!P21*SUMIF('II-F Func Factors'!$B:$B,$F21,'II-F Func Factors'!$H:$H)</f>
        <v>#VALUE!</v>
      </c>
      <c r="S21" s="32" t="e">
        <f t="shared" si="0"/>
        <v>#VALUE!</v>
      </c>
      <c r="T21" s="32">
        <v>0</v>
      </c>
      <c r="U21" s="32">
        <v>0</v>
      </c>
      <c r="V21" s="32" t="e">
        <f t="shared" si="1"/>
        <v>#VALUE!</v>
      </c>
      <c r="W21" s="32" t="e">
        <f>'II-D-2.9.1'!AA21-V21</f>
        <v>#VALUE!</v>
      </c>
    </row>
    <row r="22" spans="1:23">
      <c r="A22" s="16">
        <f t="shared" si="2"/>
        <v>9</v>
      </c>
      <c r="B22" s="758">
        <v>2023</v>
      </c>
      <c r="C22" s="62">
        <v>1070</v>
      </c>
      <c r="D22" s="62" t="s">
        <v>2884</v>
      </c>
      <c r="E22" s="26">
        <f t="shared" si="3"/>
        <v>0</v>
      </c>
      <c r="F22" s="16" t="s">
        <v>666</v>
      </c>
      <c r="G22" s="32" t="e">
        <f>'II-D-2.9.1'!E22*SUMIF('II-F Func Factors'!$B:$B,$F22,'II-F Func Factors'!$H:$H)</f>
        <v>#VALUE!</v>
      </c>
      <c r="H22" s="32" t="e">
        <f>'II-D-2.9.1'!F22*SUMIF('II-F Func Factors'!$B:$B,$F22,'II-F Func Factors'!$H:$H)</f>
        <v>#VALUE!</v>
      </c>
      <c r="I22" s="32" t="e">
        <f>'II-D-2.9.1'!G22*SUMIF('II-F Func Factors'!$B:$B,$F22,'II-F Func Factors'!$H:$H)</f>
        <v>#VALUE!</v>
      </c>
      <c r="J22" s="32" t="e">
        <f>'II-D-2.9.1'!H22*SUMIF('II-F Func Factors'!$B:$B,$F22,'II-F Func Factors'!$H:$H)</f>
        <v>#VALUE!</v>
      </c>
      <c r="K22" s="32" t="e">
        <f>'II-D-2.9.1'!I22*SUMIF('II-F Func Factors'!$B:$B,$F22,'II-F Func Factors'!$H:$H)</f>
        <v>#VALUE!</v>
      </c>
      <c r="L22" s="32" t="e">
        <f>'II-D-2.9.1'!J22*SUMIF('II-F Func Factors'!$B:$B,$F22,'II-F Func Factors'!$H:$H)</f>
        <v>#VALUE!</v>
      </c>
      <c r="M22" s="32" t="e">
        <f>'II-D-2.9.1'!K22*SUMIF('II-F Func Factors'!$B:$B,$F22,'II-F Func Factors'!$H:$H)</f>
        <v>#VALUE!</v>
      </c>
      <c r="N22" s="32" t="e">
        <f>'II-D-2.9.1'!L22*SUMIF('II-F Func Factors'!$B:$B,$F22,'II-F Func Factors'!$H:$H)</f>
        <v>#VALUE!</v>
      </c>
      <c r="O22" s="32" t="e">
        <f>'II-D-2.9.1'!M22*SUMIF('II-F Func Factors'!$B:$B,$F22,'II-F Func Factors'!$H:$H)</f>
        <v>#VALUE!</v>
      </c>
      <c r="P22" s="32" t="e">
        <f>'II-D-2.9.1'!N22*SUMIF('II-F Func Factors'!$B:$B,$F22,'II-F Func Factors'!$H:$H)</f>
        <v>#VALUE!</v>
      </c>
      <c r="Q22" s="32" t="e">
        <f>'II-D-2.9.1'!O22*SUMIF('II-F Func Factors'!$B:$B,$F22,'II-F Func Factors'!$H:$H)</f>
        <v>#VALUE!</v>
      </c>
      <c r="R22" s="32" t="e">
        <f>'II-D-2.9.1'!P22*SUMIF('II-F Func Factors'!$B:$B,$F22,'II-F Func Factors'!$H:$H)</f>
        <v>#VALUE!</v>
      </c>
      <c r="S22" s="32" t="e">
        <f t="shared" si="0"/>
        <v>#VALUE!</v>
      </c>
      <c r="T22" s="32">
        <v>0</v>
      </c>
      <c r="U22" s="32">
        <v>0</v>
      </c>
      <c r="V22" s="32" t="e">
        <f t="shared" si="1"/>
        <v>#VALUE!</v>
      </c>
      <c r="W22" s="32" t="e">
        <f>'II-D-2.9.1'!AA22-V22</f>
        <v>#VALUE!</v>
      </c>
    </row>
    <row r="23" spans="1:23">
      <c r="A23" s="16">
        <f t="shared" si="2"/>
        <v>10</v>
      </c>
      <c r="B23" s="758">
        <v>2023</v>
      </c>
      <c r="C23" s="62">
        <v>1070</v>
      </c>
      <c r="D23" s="62" t="s">
        <v>2885</v>
      </c>
      <c r="E23" s="26">
        <f t="shared" si="3"/>
        <v>0</v>
      </c>
      <c r="F23" s="16" t="s">
        <v>666</v>
      </c>
      <c r="G23" s="32" t="e">
        <f>'II-D-2.9.1'!E23*SUMIF('II-F Func Factors'!$B:$B,$F23,'II-F Func Factors'!$H:$H)</f>
        <v>#VALUE!</v>
      </c>
      <c r="H23" s="32" t="e">
        <f>'II-D-2.9.1'!F23*SUMIF('II-F Func Factors'!$B:$B,$F23,'II-F Func Factors'!$H:$H)</f>
        <v>#VALUE!</v>
      </c>
      <c r="I23" s="32" t="e">
        <f>'II-D-2.9.1'!G23*SUMIF('II-F Func Factors'!$B:$B,$F23,'II-F Func Factors'!$H:$H)</f>
        <v>#VALUE!</v>
      </c>
      <c r="J23" s="32" t="e">
        <f>'II-D-2.9.1'!H23*SUMIF('II-F Func Factors'!$B:$B,$F23,'II-F Func Factors'!$H:$H)</f>
        <v>#VALUE!</v>
      </c>
      <c r="K23" s="32" t="e">
        <f>'II-D-2.9.1'!I23*SUMIF('II-F Func Factors'!$B:$B,$F23,'II-F Func Factors'!$H:$H)</f>
        <v>#VALUE!</v>
      </c>
      <c r="L23" s="32" t="e">
        <f>'II-D-2.9.1'!J23*SUMIF('II-F Func Factors'!$B:$B,$F23,'II-F Func Factors'!$H:$H)</f>
        <v>#VALUE!</v>
      </c>
      <c r="M23" s="32" t="e">
        <f>'II-D-2.9.1'!K23*SUMIF('II-F Func Factors'!$B:$B,$F23,'II-F Func Factors'!$H:$H)</f>
        <v>#VALUE!</v>
      </c>
      <c r="N23" s="32" t="e">
        <f>'II-D-2.9.1'!L23*SUMIF('II-F Func Factors'!$B:$B,$F23,'II-F Func Factors'!$H:$H)</f>
        <v>#VALUE!</v>
      </c>
      <c r="O23" s="32" t="e">
        <f>'II-D-2.9.1'!M23*SUMIF('II-F Func Factors'!$B:$B,$F23,'II-F Func Factors'!$H:$H)</f>
        <v>#VALUE!</v>
      </c>
      <c r="P23" s="32" t="e">
        <f>'II-D-2.9.1'!N23*SUMIF('II-F Func Factors'!$B:$B,$F23,'II-F Func Factors'!$H:$H)</f>
        <v>#VALUE!</v>
      </c>
      <c r="Q23" s="32" t="e">
        <f>'II-D-2.9.1'!O23*SUMIF('II-F Func Factors'!$B:$B,$F23,'II-F Func Factors'!$H:$H)</f>
        <v>#VALUE!</v>
      </c>
      <c r="R23" s="32" t="e">
        <f>'II-D-2.9.1'!P23*SUMIF('II-F Func Factors'!$B:$B,$F23,'II-F Func Factors'!$H:$H)</f>
        <v>#VALUE!</v>
      </c>
      <c r="S23" s="32" t="e">
        <f t="shared" si="0"/>
        <v>#VALUE!</v>
      </c>
      <c r="T23" s="32">
        <v>0</v>
      </c>
      <c r="U23" s="32">
        <v>0</v>
      </c>
      <c r="V23" s="32" t="e">
        <f t="shared" si="1"/>
        <v>#VALUE!</v>
      </c>
      <c r="W23" s="32" t="e">
        <f>'II-D-2.9.1'!AA23-V23</f>
        <v>#VALUE!</v>
      </c>
    </row>
    <row r="24" spans="1:23">
      <c r="A24" s="16">
        <f t="shared" si="2"/>
        <v>11</v>
      </c>
      <c r="B24" s="758">
        <v>2023</v>
      </c>
      <c r="C24" s="62">
        <v>9310</v>
      </c>
      <c r="D24" s="62" t="s">
        <v>2886</v>
      </c>
      <c r="E24" s="26">
        <f t="shared" si="3"/>
        <v>5</v>
      </c>
      <c r="F24" s="16" t="s">
        <v>532</v>
      </c>
      <c r="G24" s="32" t="e">
        <f>'II-D-2.9.1'!E24*SUMIF('II-F Func Factors'!$B:$B,$F24,'II-F Func Factors'!$H:$H)</f>
        <v>#VALUE!</v>
      </c>
      <c r="H24" s="32" t="e">
        <f>'II-D-2.9.1'!F24*SUMIF('II-F Func Factors'!$B:$B,$F24,'II-F Func Factors'!$H:$H)</f>
        <v>#VALUE!</v>
      </c>
      <c r="I24" s="32" t="e">
        <f>'II-D-2.9.1'!G24*SUMIF('II-F Func Factors'!$B:$B,$F24,'II-F Func Factors'!$H:$H)</f>
        <v>#VALUE!</v>
      </c>
      <c r="J24" s="32" t="e">
        <f>'II-D-2.9.1'!H24*SUMIF('II-F Func Factors'!$B:$B,$F24,'II-F Func Factors'!$H:$H)</f>
        <v>#VALUE!</v>
      </c>
      <c r="K24" s="32" t="e">
        <f>'II-D-2.9.1'!I24*SUMIF('II-F Func Factors'!$B:$B,$F24,'II-F Func Factors'!$H:$H)</f>
        <v>#VALUE!</v>
      </c>
      <c r="L24" s="32" t="e">
        <f>'II-D-2.9.1'!J24*SUMIF('II-F Func Factors'!$B:$B,$F24,'II-F Func Factors'!$H:$H)</f>
        <v>#VALUE!</v>
      </c>
      <c r="M24" s="32" t="e">
        <f>'II-D-2.9.1'!K24*SUMIF('II-F Func Factors'!$B:$B,$F24,'II-F Func Factors'!$H:$H)</f>
        <v>#VALUE!</v>
      </c>
      <c r="N24" s="32" t="e">
        <f>'II-D-2.9.1'!L24*SUMIF('II-F Func Factors'!$B:$B,$F24,'II-F Func Factors'!$H:$H)</f>
        <v>#VALUE!</v>
      </c>
      <c r="O24" s="32" t="e">
        <f>'II-D-2.9.1'!M24*SUMIF('II-F Func Factors'!$B:$B,$F24,'II-F Func Factors'!$H:$H)</f>
        <v>#VALUE!</v>
      </c>
      <c r="P24" s="32" t="e">
        <f>'II-D-2.9.1'!N24*SUMIF('II-F Func Factors'!$B:$B,$F24,'II-F Func Factors'!$H:$H)</f>
        <v>#VALUE!</v>
      </c>
      <c r="Q24" s="32" t="e">
        <f>'II-D-2.9.1'!O24*SUMIF('II-F Func Factors'!$B:$B,$F24,'II-F Func Factors'!$H:$H)</f>
        <v>#VALUE!</v>
      </c>
      <c r="R24" s="32" t="e">
        <f>'II-D-2.9.1'!P24*SUMIF('II-F Func Factors'!$B:$B,$F24,'II-F Func Factors'!$H:$H)</f>
        <v>#VALUE!</v>
      </c>
      <c r="S24" s="32" t="e">
        <f t="shared" si="0"/>
        <v>#VALUE!</v>
      </c>
      <c r="T24" s="32">
        <v>0</v>
      </c>
      <c r="U24" s="32">
        <v>0</v>
      </c>
      <c r="V24" s="32" t="e">
        <f t="shared" si="1"/>
        <v>#VALUE!</v>
      </c>
      <c r="W24" s="32" t="e">
        <f>'II-D-2.9.1'!AA24-V24</f>
        <v>#VALUE!</v>
      </c>
    </row>
    <row r="25" spans="1:23">
      <c r="A25" s="16">
        <f t="shared" si="2"/>
        <v>12</v>
      </c>
      <c r="B25" s="758">
        <v>2023</v>
      </c>
      <c r="C25" s="62">
        <v>5670</v>
      </c>
      <c r="D25" s="62" t="s">
        <v>2887</v>
      </c>
      <c r="E25" s="26">
        <f t="shared" si="3"/>
        <v>2</v>
      </c>
      <c r="F25" s="16" t="s">
        <v>529</v>
      </c>
      <c r="G25" s="32" t="e">
        <f>'II-D-2.9.1'!E25*SUMIF('II-F Func Factors'!$B:$B,$F25,'II-F Func Factors'!$H:$H)</f>
        <v>#VALUE!</v>
      </c>
      <c r="H25" s="32" t="e">
        <f>'II-D-2.9.1'!F25*SUMIF('II-F Func Factors'!$B:$B,$F25,'II-F Func Factors'!$H:$H)</f>
        <v>#VALUE!</v>
      </c>
      <c r="I25" s="32" t="e">
        <f>'II-D-2.9.1'!G25*SUMIF('II-F Func Factors'!$B:$B,$F25,'II-F Func Factors'!$H:$H)</f>
        <v>#VALUE!</v>
      </c>
      <c r="J25" s="32" t="e">
        <f>'II-D-2.9.1'!H25*SUMIF('II-F Func Factors'!$B:$B,$F25,'II-F Func Factors'!$H:$H)</f>
        <v>#VALUE!</v>
      </c>
      <c r="K25" s="32" t="e">
        <f>'II-D-2.9.1'!I25*SUMIF('II-F Func Factors'!$B:$B,$F25,'II-F Func Factors'!$H:$H)</f>
        <v>#VALUE!</v>
      </c>
      <c r="L25" s="32" t="e">
        <f>'II-D-2.9.1'!J25*SUMIF('II-F Func Factors'!$B:$B,$F25,'II-F Func Factors'!$H:$H)</f>
        <v>#VALUE!</v>
      </c>
      <c r="M25" s="32" t="e">
        <f>'II-D-2.9.1'!K25*SUMIF('II-F Func Factors'!$B:$B,$F25,'II-F Func Factors'!$H:$H)</f>
        <v>#VALUE!</v>
      </c>
      <c r="N25" s="32" t="e">
        <f>'II-D-2.9.1'!L25*SUMIF('II-F Func Factors'!$B:$B,$F25,'II-F Func Factors'!$H:$H)</f>
        <v>#VALUE!</v>
      </c>
      <c r="O25" s="32" t="e">
        <f>'II-D-2.9.1'!M25*SUMIF('II-F Func Factors'!$B:$B,$F25,'II-F Func Factors'!$H:$H)</f>
        <v>#VALUE!</v>
      </c>
      <c r="P25" s="32" t="e">
        <f>'II-D-2.9.1'!N25*SUMIF('II-F Func Factors'!$B:$B,$F25,'II-F Func Factors'!$H:$H)</f>
        <v>#VALUE!</v>
      </c>
      <c r="Q25" s="32" t="e">
        <f>'II-D-2.9.1'!O25*SUMIF('II-F Func Factors'!$B:$B,$F25,'II-F Func Factors'!$H:$H)</f>
        <v>#VALUE!</v>
      </c>
      <c r="R25" s="32" t="e">
        <f>'II-D-2.9.1'!P25*SUMIF('II-F Func Factors'!$B:$B,$F25,'II-F Func Factors'!$H:$H)</f>
        <v>#VALUE!</v>
      </c>
      <c r="S25" s="32" t="e">
        <f t="shared" si="0"/>
        <v>#VALUE!</v>
      </c>
      <c r="T25" s="32">
        <v>0</v>
      </c>
      <c r="U25" s="32">
        <v>0</v>
      </c>
      <c r="V25" s="32" t="e">
        <f t="shared" si="1"/>
        <v>#VALUE!</v>
      </c>
      <c r="W25" s="32" t="e">
        <f>'II-D-2.9.1'!AA25-V25</f>
        <v>#VALUE!</v>
      </c>
    </row>
    <row r="26" spans="1:23">
      <c r="A26" s="16">
        <f t="shared" si="2"/>
        <v>13</v>
      </c>
      <c r="B26" s="758">
        <v>2023</v>
      </c>
      <c r="C26" s="62">
        <v>9310</v>
      </c>
      <c r="D26" s="62" t="s">
        <v>2888</v>
      </c>
      <c r="E26" s="26">
        <f t="shared" si="3"/>
        <v>5</v>
      </c>
      <c r="F26" s="16" t="s">
        <v>532</v>
      </c>
      <c r="G26" s="32" t="e">
        <f>'II-D-2.9.1'!E26*SUMIF('II-F Func Factors'!$B:$B,$F26,'II-F Func Factors'!$H:$H)</f>
        <v>#VALUE!</v>
      </c>
      <c r="H26" s="32" t="e">
        <f>'II-D-2.9.1'!F26*SUMIF('II-F Func Factors'!$B:$B,$F26,'II-F Func Factors'!$H:$H)</f>
        <v>#VALUE!</v>
      </c>
      <c r="I26" s="32" t="e">
        <f>'II-D-2.9.1'!G26*SUMIF('II-F Func Factors'!$B:$B,$F26,'II-F Func Factors'!$H:$H)</f>
        <v>#VALUE!</v>
      </c>
      <c r="J26" s="32" t="e">
        <f>'II-D-2.9.1'!H26*SUMIF('II-F Func Factors'!$B:$B,$F26,'II-F Func Factors'!$H:$H)</f>
        <v>#VALUE!</v>
      </c>
      <c r="K26" s="32" t="e">
        <f>'II-D-2.9.1'!I26*SUMIF('II-F Func Factors'!$B:$B,$F26,'II-F Func Factors'!$H:$H)</f>
        <v>#VALUE!</v>
      </c>
      <c r="L26" s="32" t="e">
        <f>'II-D-2.9.1'!J26*SUMIF('II-F Func Factors'!$B:$B,$F26,'II-F Func Factors'!$H:$H)</f>
        <v>#VALUE!</v>
      </c>
      <c r="M26" s="32" t="e">
        <f>'II-D-2.9.1'!K26*SUMIF('II-F Func Factors'!$B:$B,$F26,'II-F Func Factors'!$H:$H)</f>
        <v>#VALUE!</v>
      </c>
      <c r="N26" s="32" t="e">
        <f>'II-D-2.9.1'!L26*SUMIF('II-F Func Factors'!$B:$B,$F26,'II-F Func Factors'!$H:$H)</f>
        <v>#VALUE!</v>
      </c>
      <c r="O26" s="32" t="e">
        <f>'II-D-2.9.1'!M26*SUMIF('II-F Func Factors'!$B:$B,$F26,'II-F Func Factors'!$H:$H)</f>
        <v>#VALUE!</v>
      </c>
      <c r="P26" s="32" t="e">
        <f>'II-D-2.9.1'!N26*SUMIF('II-F Func Factors'!$B:$B,$F26,'II-F Func Factors'!$H:$H)</f>
        <v>#VALUE!</v>
      </c>
      <c r="Q26" s="32" t="e">
        <f>'II-D-2.9.1'!O26*SUMIF('II-F Func Factors'!$B:$B,$F26,'II-F Func Factors'!$H:$H)</f>
        <v>#VALUE!</v>
      </c>
      <c r="R26" s="32" t="e">
        <f>'II-D-2.9.1'!P26*SUMIF('II-F Func Factors'!$B:$B,$F26,'II-F Func Factors'!$H:$H)</f>
        <v>#VALUE!</v>
      </c>
      <c r="S26" s="32" t="e">
        <f t="shared" si="0"/>
        <v>#VALUE!</v>
      </c>
      <c r="T26" s="32">
        <v>0</v>
      </c>
      <c r="U26" s="32">
        <v>0</v>
      </c>
      <c r="V26" s="32" t="e">
        <f t="shared" si="1"/>
        <v>#VALUE!</v>
      </c>
      <c r="W26" s="32" t="e">
        <f>'II-D-2.9.1'!AA26-V26</f>
        <v>#VALUE!</v>
      </c>
    </row>
    <row r="27" spans="1:23" ht="12" thickBot="1">
      <c r="A27" s="16">
        <f t="shared" si="2"/>
        <v>14</v>
      </c>
      <c r="B27" s="758">
        <v>2023</v>
      </c>
      <c r="C27" s="62">
        <v>1070</v>
      </c>
      <c r="D27" s="62" t="s">
        <v>2889</v>
      </c>
      <c r="E27" s="26">
        <f t="shared" si="3"/>
        <v>0</v>
      </c>
      <c r="F27" s="16" t="s">
        <v>666</v>
      </c>
      <c r="G27" s="32" t="e">
        <f>'II-D-2.9.1'!E27*SUMIF('II-F Func Factors'!$B:$B,$F27,'II-F Func Factors'!$H:$H)</f>
        <v>#VALUE!</v>
      </c>
      <c r="H27" s="32" t="e">
        <f>'II-D-2.9.1'!F27*SUMIF('II-F Func Factors'!$B:$B,$F27,'II-F Func Factors'!$H:$H)</f>
        <v>#VALUE!</v>
      </c>
      <c r="I27" s="32" t="e">
        <f>'II-D-2.9.1'!G27*SUMIF('II-F Func Factors'!$B:$B,$F27,'II-F Func Factors'!$H:$H)</f>
        <v>#VALUE!</v>
      </c>
      <c r="J27" s="32" t="e">
        <f>'II-D-2.9.1'!H27*SUMIF('II-F Func Factors'!$B:$B,$F27,'II-F Func Factors'!$H:$H)</f>
        <v>#VALUE!</v>
      </c>
      <c r="K27" s="32" t="e">
        <f>'II-D-2.9.1'!I27*SUMIF('II-F Func Factors'!$B:$B,$F27,'II-F Func Factors'!$H:$H)</f>
        <v>#VALUE!</v>
      </c>
      <c r="L27" s="32" t="e">
        <f>'II-D-2.9.1'!J27*SUMIF('II-F Func Factors'!$B:$B,$F27,'II-F Func Factors'!$H:$H)</f>
        <v>#VALUE!</v>
      </c>
      <c r="M27" s="32" t="e">
        <f>'II-D-2.9.1'!K27*SUMIF('II-F Func Factors'!$B:$B,$F27,'II-F Func Factors'!$H:$H)</f>
        <v>#VALUE!</v>
      </c>
      <c r="N27" s="32" t="e">
        <f>'II-D-2.9.1'!L27*SUMIF('II-F Func Factors'!$B:$B,$F27,'II-F Func Factors'!$H:$H)</f>
        <v>#VALUE!</v>
      </c>
      <c r="O27" s="32" t="e">
        <f>'II-D-2.9.1'!M27*SUMIF('II-F Func Factors'!$B:$B,$F27,'II-F Func Factors'!$H:$H)</f>
        <v>#VALUE!</v>
      </c>
      <c r="P27" s="32" t="e">
        <f>'II-D-2.9.1'!N27*SUMIF('II-F Func Factors'!$B:$B,$F27,'II-F Func Factors'!$H:$H)</f>
        <v>#VALUE!</v>
      </c>
      <c r="Q27" s="32" t="e">
        <f>'II-D-2.9.1'!O27*SUMIF('II-F Func Factors'!$B:$B,$F27,'II-F Func Factors'!$H:$H)</f>
        <v>#VALUE!</v>
      </c>
      <c r="R27" s="32" t="e">
        <f>'II-D-2.9.1'!P27*SUMIF('II-F Func Factors'!$B:$B,$F27,'II-F Func Factors'!$H:$H)</f>
        <v>#VALUE!</v>
      </c>
      <c r="S27" s="32" t="e">
        <f t="shared" si="0"/>
        <v>#VALUE!</v>
      </c>
      <c r="T27" s="32">
        <v>0</v>
      </c>
      <c r="U27" s="32">
        <v>0</v>
      </c>
      <c r="V27" s="32" t="e">
        <f t="shared" si="1"/>
        <v>#VALUE!</v>
      </c>
      <c r="W27" s="32" t="e">
        <f>'II-D-2.9.1'!AA27-V27</f>
        <v>#VALUE!</v>
      </c>
    </row>
    <row r="28" spans="1:23" ht="12" thickBot="1">
      <c r="A28" s="16">
        <f t="shared" si="2"/>
        <v>15</v>
      </c>
      <c r="B28" s="9" t="s">
        <v>220</v>
      </c>
      <c r="C28" s="399" t="s">
        <v>578</v>
      </c>
      <c r="D28" s="399"/>
      <c r="E28" s="73" t="s">
        <v>220</v>
      </c>
      <c r="F28" s="73" t="s">
        <v>220</v>
      </c>
      <c r="G28" s="71" t="e">
        <f t="shared" ref="G28:W28" si="4">SUM(G15:G27)</f>
        <v>#VALUE!</v>
      </c>
      <c r="H28" s="71" t="e">
        <f t="shared" si="4"/>
        <v>#VALUE!</v>
      </c>
      <c r="I28" s="71" t="e">
        <f t="shared" si="4"/>
        <v>#VALUE!</v>
      </c>
      <c r="J28" s="71" t="e">
        <f t="shared" si="4"/>
        <v>#VALUE!</v>
      </c>
      <c r="K28" s="71" t="e">
        <f t="shared" si="4"/>
        <v>#VALUE!</v>
      </c>
      <c r="L28" s="71" t="e">
        <f t="shared" si="4"/>
        <v>#VALUE!</v>
      </c>
      <c r="M28" s="71" t="e">
        <f t="shared" si="4"/>
        <v>#VALUE!</v>
      </c>
      <c r="N28" s="71" t="e">
        <f t="shared" si="4"/>
        <v>#VALUE!</v>
      </c>
      <c r="O28" s="71" t="e">
        <f t="shared" si="4"/>
        <v>#VALUE!</v>
      </c>
      <c r="P28" s="71" t="e">
        <f t="shared" si="4"/>
        <v>#VALUE!</v>
      </c>
      <c r="Q28" s="71" t="e">
        <f t="shared" si="4"/>
        <v>#VALUE!</v>
      </c>
      <c r="R28" s="71" t="e">
        <f t="shared" si="4"/>
        <v>#VALUE!</v>
      </c>
      <c r="S28" s="71" t="e">
        <f t="shared" si="4"/>
        <v>#VALUE!</v>
      </c>
      <c r="T28" s="71">
        <f t="shared" si="4"/>
        <v>0</v>
      </c>
      <c r="U28" s="71">
        <f t="shared" si="4"/>
        <v>0</v>
      </c>
      <c r="V28" s="71" t="e">
        <f t="shared" si="4"/>
        <v>#VALUE!</v>
      </c>
      <c r="W28" s="71" t="e">
        <f t="shared" si="4"/>
        <v>#VALUE!</v>
      </c>
    </row>
    <row r="29" spans="1:23" ht="12" thickTop="1">
      <c r="A29" s="16">
        <f t="shared" si="2"/>
        <v>16</v>
      </c>
      <c r="B29" s="9" t="s">
        <v>220</v>
      </c>
      <c r="C29" s="8"/>
      <c r="D29" s="8"/>
      <c r="E29" s="69" t="s">
        <v>220</v>
      </c>
      <c r="F29" s="69"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row>
    <row r="30" spans="1:23">
      <c r="A30" s="16">
        <f t="shared" si="2"/>
        <v>17</v>
      </c>
      <c r="B30" s="61">
        <v>2022</v>
      </c>
      <c r="C30" s="61"/>
      <c r="D30" s="61"/>
      <c r="E30" s="69"/>
      <c r="F30" s="69"/>
      <c r="G30" s="32"/>
      <c r="H30" s="32"/>
      <c r="I30" s="32"/>
      <c r="J30" s="32"/>
      <c r="K30" s="32"/>
      <c r="L30" s="32"/>
      <c r="M30" s="32"/>
      <c r="N30" s="32"/>
      <c r="O30" s="32"/>
      <c r="P30" s="32"/>
      <c r="Q30" s="32"/>
      <c r="R30" s="32"/>
      <c r="S30" s="32"/>
      <c r="T30" s="32"/>
      <c r="U30" s="32"/>
      <c r="V30" s="32"/>
      <c r="W30" s="32"/>
    </row>
    <row r="31" spans="1:23">
      <c r="A31" s="16">
        <f t="shared" si="2"/>
        <v>18</v>
      </c>
      <c r="B31" s="758">
        <v>2022</v>
      </c>
      <c r="C31" s="62">
        <v>9310</v>
      </c>
      <c r="D31" s="62" t="s">
        <v>2877</v>
      </c>
      <c r="E31" s="26">
        <f t="shared" ref="E31:E41" si="5">(SUMIFS(II_F_2_REG_Allocators_Functionalization_Factor,II_F_2_H_Functionalization_Factor,F31))</f>
        <v>5</v>
      </c>
      <c r="F31" s="16" t="s">
        <v>532</v>
      </c>
      <c r="G31" s="32" t="e">
        <f>'II-D-2.9.1'!E31*SUMIF('II-F Func Factors'!$B:$B,$F31,'II-F Func Factors'!$H:$H)</f>
        <v>#VALUE!</v>
      </c>
      <c r="H31" s="32" t="e">
        <f>'II-D-2.9.1'!F31*SUMIF('II-F Func Factors'!$B:$B,$F31,'II-F Func Factors'!$H:$H)</f>
        <v>#VALUE!</v>
      </c>
      <c r="I31" s="32" t="e">
        <f>'II-D-2.9.1'!G31*SUMIF('II-F Func Factors'!$B:$B,$F31,'II-F Func Factors'!$H:$H)</f>
        <v>#VALUE!</v>
      </c>
      <c r="J31" s="32" t="e">
        <f>'II-D-2.9.1'!H31*SUMIF('II-F Func Factors'!$B:$B,$F31,'II-F Func Factors'!$H:$H)</f>
        <v>#VALUE!</v>
      </c>
      <c r="K31" s="32" t="e">
        <f>'II-D-2.9.1'!I31*SUMIF('II-F Func Factors'!$B:$B,$F31,'II-F Func Factors'!$H:$H)</f>
        <v>#VALUE!</v>
      </c>
      <c r="L31" s="32" t="e">
        <f>'II-D-2.9.1'!J31*SUMIF('II-F Func Factors'!$B:$B,$F31,'II-F Func Factors'!$H:$H)</f>
        <v>#VALUE!</v>
      </c>
      <c r="M31" s="32" t="e">
        <f>'II-D-2.9.1'!K31*SUMIF('II-F Func Factors'!$B:$B,$F31,'II-F Func Factors'!$H:$H)</f>
        <v>#VALUE!</v>
      </c>
      <c r="N31" s="32" t="e">
        <f>'II-D-2.9.1'!L31*SUMIF('II-F Func Factors'!$B:$B,$F31,'II-F Func Factors'!$H:$H)</f>
        <v>#VALUE!</v>
      </c>
      <c r="O31" s="32" t="e">
        <f>'II-D-2.9.1'!M31*SUMIF('II-F Func Factors'!$B:$B,$F31,'II-F Func Factors'!$H:$H)</f>
        <v>#VALUE!</v>
      </c>
      <c r="P31" s="32" t="e">
        <f>'II-D-2.9.1'!N31*SUMIF('II-F Func Factors'!$B:$B,$F31,'II-F Func Factors'!$H:$H)</f>
        <v>#VALUE!</v>
      </c>
      <c r="Q31" s="32" t="e">
        <f>'II-D-2.9.1'!O31*SUMIF('II-F Func Factors'!$B:$B,$F31,'II-F Func Factors'!$H:$H)</f>
        <v>#VALUE!</v>
      </c>
      <c r="R31" s="32" t="e">
        <f>'II-D-2.9.1'!P31*SUMIF('II-F Func Factors'!$B:$B,$F31,'II-F Func Factors'!$H:$H)</f>
        <v>#VALUE!</v>
      </c>
      <c r="S31" s="32" t="e">
        <f t="shared" ref="S31:S41" si="6">SUM(G31:R31)</f>
        <v>#VALUE!</v>
      </c>
      <c r="T31" s="32">
        <v>0</v>
      </c>
      <c r="U31" s="32">
        <v>0</v>
      </c>
      <c r="V31" s="32" t="e">
        <f t="shared" ref="V31:V41" si="7">SUM(S31:U31)</f>
        <v>#VALUE!</v>
      </c>
      <c r="W31" s="32" t="e">
        <f>'II-D-2.9.1'!AA31-V31</f>
        <v>#VALUE!</v>
      </c>
    </row>
    <row r="32" spans="1:23">
      <c r="A32" s="16">
        <f t="shared" si="2"/>
        <v>19</v>
      </c>
      <c r="B32" s="758">
        <v>2022</v>
      </c>
      <c r="C32" s="62">
        <v>9310</v>
      </c>
      <c r="D32" s="62" t="s">
        <v>2878</v>
      </c>
      <c r="E32" s="26">
        <f t="shared" si="5"/>
        <v>5</v>
      </c>
      <c r="F32" s="16" t="s">
        <v>532</v>
      </c>
      <c r="G32" s="32" t="e">
        <f>'II-D-2.9.1'!E32*SUMIF('II-F Func Factors'!$B:$B,$F32,'II-F Func Factors'!$H:$H)</f>
        <v>#VALUE!</v>
      </c>
      <c r="H32" s="32" t="e">
        <f>'II-D-2.9.1'!F32*SUMIF('II-F Func Factors'!$B:$B,$F32,'II-F Func Factors'!$H:$H)</f>
        <v>#VALUE!</v>
      </c>
      <c r="I32" s="32" t="e">
        <f>'II-D-2.9.1'!G32*SUMIF('II-F Func Factors'!$B:$B,$F32,'II-F Func Factors'!$H:$H)</f>
        <v>#VALUE!</v>
      </c>
      <c r="J32" s="32" t="e">
        <f>'II-D-2.9.1'!H32*SUMIF('II-F Func Factors'!$B:$B,$F32,'II-F Func Factors'!$H:$H)</f>
        <v>#VALUE!</v>
      </c>
      <c r="K32" s="32" t="e">
        <f>'II-D-2.9.1'!I32*SUMIF('II-F Func Factors'!$B:$B,$F32,'II-F Func Factors'!$H:$H)</f>
        <v>#VALUE!</v>
      </c>
      <c r="L32" s="32" t="e">
        <f>'II-D-2.9.1'!J32*SUMIF('II-F Func Factors'!$B:$B,$F32,'II-F Func Factors'!$H:$H)</f>
        <v>#VALUE!</v>
      </c>
      <c r="M32" s="32" t="e">
        <f>'II-D-2.9.1'!K32*SUMIF('II-F Func Factors'!$B:$B,$F32,'II-F Func Factors'!$H:$H)</f>
        <v>#VALUE!</v>
      </c>
      <c r="N32" s="32" t="e">
        <f>'II-D-2.9.1'!L32*SUMIF('II-F Func Factors'!$B:$B,$F32,'II-F Func Factors'!$H:$H)</f>
        <v>#VALUE!</v>
      </c>
      <c r="O32" s="32" t="e">
        <f>'II-D-2.9.1'!M32*SUMIF('II-F Func Factors'!$B:$B,$F32,'II-F Func Factors'!$H:$H)</f>
        <v>#VALUE!</v>
      </c>
      <c r="P32" s="32" t="e">
        <f>'II-D-2.9.1'!N32*SUMIF('II-F Func Factors'!$B:$B,$F32,'II-F Func Factors'!$H:$H)</f>
        <v>#VALUE!</v>
      </c>
      <c r="Q32" s="32" t="e">
        <f>'II-D-2.9.1'!O32*SUMIF('II-F Func Factors'!$B:$B,$F32,'II-F Func Factors'!$H:$H)</f>
        <v>#VALUE!</v>
      </c>
      <c r="R32" s="32" t="e">
        <f>'II-D-2.9.1'!P32*SUMIF('II-F Func Factors'!$B:$B,$F32,'II-F Func Factors'!$H:$H)</f>
        <v>#VALUE!</v>
      </c>
      <c r="S32" s="32" t="e">
        <f t="shared" si="6"/>
        <v>#VALUE!</v>
      </c>
      <c r="T32" s="32">
        <v>0</v>
      </c>
      <c r="U32" s="32">
        <v>0</v>
      </c>
      <c r="V32" s="32" t="e">
        <f t="shared" si="7"/>
        <v>#VALUE!</v>
      </c>
      <c r="W32" s="32" t="e">
        <f>'II-D-2.9.1'!AA32-V32</f>
        <v>#VALUE!</v>
      </c>
    </row>
    <row r="33" spans="1:23">
      <c r="A33" s="16">
        <f t="shared" si="2"/>
        <v>20</v>
      </c>
      <c r="B33" s="758">
        <v>2022</v>
      </c>
      <c r="C33" s="62">
        <v>9310</v>
      </c>
      <c r="D33" s="62" t="s">
        <v>2879</v>
      </c>
      <c r="E33" s="26">
        <f t="shared" si="5"/>
        <v>5</v>
      </c>
      <c r="F33" s="16" t="s">
        <v>532</v>
      </c>
      <c r="G33" s="32" t="e">
        <f>'II-D-2.9.1'!E33*SUMIF('II-F Func Factors'!$B:$B,$F33,'II-F Func Factors'!$H:$H)</f>
        <v>#VALUE!</v>
      </c>
      <c r="H33" s="32" t="e">
        <f>'II-D-2.9.1'!F33*SUMIF('II-F Func Factors'!$B:$B,$F33,'II-F Func Factors'!$H:$H)</f>
        <v>#VALUE!</v>
      </c>
      <c r="I33" s="32" t="e">
        <f>'II-D-2.9.1'!G33*SUMIF('II-F Func Factors'!$B:$B,$F33,'II-F Func Factors'!$H:$H)</f>
        <v>#VALUE!</v>
      </c>
      <c r="J33" s="32" t="e">
        <f>'II-D-2.9.1'!H33*SUMIF('II-F Func Factors'!$B:$B,$F33,'II-F Func Factors'!$H:$H)</f>
        <v>#VALUE!</v>
      </c>
      <c r="K33" s="32" t="e">
        <f>'II-D-2.9.1'!I33*SUMIF('II-F Func Factors'!$B:$B,$F33,'II-F Func Factors'!$H:$H)</f>
        <v>#VALUE!</v>
      </c>
      <c r="L33" s="32" t="e">
        <f>'II-D-2.9.1'!J33*SUMIF('II-F Func Factors'!$B:$B,$F33,'II-F Func Factors'!$H:$H)</f>
        <v>#VALUE!</v>
      </c>
      <c r="M33" s="32" t="e">
        <f>'II-D-2.9.1'!K33*SUMIF('II-F Func Factors'!$B:$B,$F33,'II-F Func Factors'!$H:$H)</f>
        <v>#VALUE!</v>
      </c>
      <c r="N33" s="32" t="e">
        <f>'II-D-2.9.1'!L33*SUMIF('II-F Func Factors'!$B:$B,$F33,'II-F Func Factors'!$H:$H)</f>
        <v>#VALUE!</v>
      </c>
      <c r="O33" s="32" t="e">
        <f>'II-D-2.9.1'!M33*SUMIF('II-F Func Factors'!$B:$B,$F33,'II-F Func Factors'!$H:$H)</f>
        <v>#VALUE!</v>
      </c>
      <c r="P33" s="32" t="e">
        <f>'II-D-2.9.1'!N33*SUMIF('II-F Func Factors'!$B:$B,$F33,'II-F Func Factors'!$H:$H)</f>
        <v>#VALUE!</v>
      </c>
      <c r="Q33" s="32" t="e">
        <f>'II-D-2.9.1'!O33*SUMIF('II-F Func Factors'!$B:$B,$F33,'II-F Func Factors'!$H:$H)</f>
        <v>#VALUE!</v>
      </c>
      <c r="R33" s="32" t="e">
        <f>'II-D-2.9.1'!P33*SUMIF('II-F Func Factors'!$B:$B,$F33,'II-F Func Factors'!$H:$H)</f>
        <v>#VALUE!</v>
      </c>
      <c r="S33" s="32" t="e">
        <f t="shared" si="6"/>
        <v>#VALUE!</v>
      </c>
      <c r="T33" s="32">
        <v>0</v>
      </c>
      <c r="U33" s="32">
        <v>0</v>
      </c>
      <c r="V33" s="32" t="e">
        <f t="shared" si="7"/>
        <v>#VALUE!</v>
      </c>
      <c r="W33" s="32" t="e">
        <f>'II-D-2.9.1'!AA33-V33</f>
        <v>#VALUE!</v>
      </c>
    </row>
    <row r="34" spans="1:23">
      <c r="A34" s="16">
        <f t="shared" si="2"/>
        <v>21</v>
      </c>
      <c r="B34" s="758">
        <v>2022</v>
      </c>
      <c r="C34" s="62">
        <v>9310</v>
      </c>
      <c r="D34" s="62" t="s">
        <v>2880</v>
      </c>
      <c r="E34" s="26">
        <f t="shared" si="5"/>
        <v>5</v>
      </c>
      <c r="F34" s="16" t="s">
        <v>532</v>
      </c>
      <c r="G34" s="32" t="e">
        <f>'II-D-2.9.1'!E34*SUMIF('II-F Func Factors'!$B:$B,$F34,'II-F Func Factors'!$H:$H)</f>
        <v>#VALUE!</v>
      </c>
      <c r="H34" s="32" t="e">
        <f>'II-D-2.9.1'!F34*SUMIF('II-F Func Factors'!$B:$B,$F34,'II-F Func Factors'!$H:$H)</f>
        <v>#VALUE!</v>
      </c>
      <c r="I34" s="32" t="e">
        <f>'II-D-2.9.1'!G34*SUMIF('II-F Func Factors'!$B:$B,$F34,'II-F Func Factors'!$H:$H)</f>
        <v>#VALUE!</v>
      </c>
      <c r="J34" s="32" t="e">
        <f>'II-D-2.9.1'!H34*SUMIF('II-F Func Factors'!$B:$B,$F34,'II-F Func Factors'!$H:$H)</f>
        <v>#VALUE!</v>
      </c>
      <c r="K34" s="32" t="e">
        <f>'II-D-2.9.1'!I34*SUMIF('II-F Func Factors'!$B:$B,$F34,'II-F Func Factors'!$H:$H)</f>
        <v>#VALUE!</v>
      </c>
      <c r="L34" s="32" t="e">
        <f>'II-D-2.9.1'!J34*SUMIF('II-F Func Factors'!$B:$B,$F34,'II-F Func Factors'!$H:$H)</f>
        <v>#VALUE!</v>
      </c>
      <c r="M34" s="32" t="e">
        <f>'II-D-2.9.1'!K34*SUMIF('II-F Func Factors'!$B:$B,$F34,'II-F Func Factors'!$H:$H)</f>
        <v>#VALUE!</v>
      </c>
      <c r="N34" s="32" t="e">
        <f>'II-D-2.9.1'!L34*SUMIF('II-F Func Factors'!$B:$B,$F34,'II-F Func Factors'!$H:$H)</f>
        <v>#VALUE!</v>
      </c>
      <c r="O34" s="32" t="e">
        <f>'II-D-2.9.1'!M34*SUMIF('II-F Func Factors'!$B:$B,$F34,'II-F Func Factors'!$H:$H)</f>
        <v>#VALUE!</v>
      </c>
      <c r="P34" s="32" t="e">
        <f>'II-D-2.9.1'!N34*SUMIF('II-F Func Factors'!$B:$B,$F34,'II-F Func Factors'!$H:$H)</f>
        <v>#VALUE!</v>
      </c>
      <c r="Q34" s="32" t="e">
        <f>'II-D-2.9.1'!O34*SUMIF('II-F Func Factors'!$B:$B,$F34,'II-F Func Factors'!$H:$H)</f>
        <v>#VALUE!</v>
      </c>
      <c r="R34" s="32" t="e">
        <f>'II-D-2.9.1'!P34*SUMIF('II-F Func Factors'!$B:$B,$F34,'II-F Func Factors'!$H:$H)</f>
        <v>#VALUE!</v>
      </c>
      <c r="S34" s="32" t="e">
        <f t="shared" si="6"/>
        <v>#VALUE!</v>
      </c>
      <c r="T34" s="32">
        <v>0</v>
      </c>
      <c r="U34" s="32">
        <v>0</v>
      </c>
      <c r="V34" s="32" t="e">
        <f t="shared" si="7"/>
        <v>#VALUE!</v>
      </c>
      <c r="W34" s="32" t="e">
        <f>'II-D-2.9.1'!AA34-V34</f>
        <v>#VALUE!</v>
      </c>
    </row>
    <row r="35" spans="1:23">
      <c r="A35" s="16">
        <f t="shared" si="2"/>
        <v>22</v>
      </c>
      <c r="B35" s="758">
        <v>2022</v>
      </c>
      <c r="C35" s="62">
        <v>1070</v>
      </c>
      <c r="D35" s="62" t="s">
        <v>2881</v>
      </c>
      <c r="E35" s="26">
        <f t="shared" si="5"/>
        <v>0</v>
      </c>
      <c r="F35" s="16" t="s">
        <v>666</v>
      </c>
      <c r="G35" s="32" t="e">
        <f>'II-D-2.9.1'!E35*SUMIF('II-F Func Factors'!$B:$B,$F35,'II-F Func Factors'!$H:$H)</f>
        <v>#VALUE!</v>
      </c>
      <c r="H35" s="32" t="e">
        <f>'II-D-2.9.1'!F35*SUMIF('II-F Func Factors'!$B:$B,$F35,'II-F Func Factors'!$H:$H)</f>
        <v>#VALUE!</v>
      </c>
      <c r="I35" s="32" t="e">
        <f>'II-D-2.9.1'!G35*SUMIF('II-F Func Factors'!$B:$B,$F35,'II-F Func Factors'!$H:$H)</f>
        <v>#VALUE!</v>
      </c>
      <c r="J35" s="32" t="e">
        <f>'II-D-2.9.1'!H35*SUMIF('II-F Func Factors'!$B:$B,$F35,'II-F Func Factors'!$H:$H)</f>
        <v>#VALUE!</v>
      </c>
      <c r="K35" s="32" t="e">
        <f>'II-D-2.9.1'!I35*SUMIF('II-F Func Factors'!$B:$B,$F35,'II-F Func Factors'!$H:$H)</f>
        <v>#VALUE!</v>
      </c>
      <c r="L35" s="32" t="e">
        <f>'II-D-2.9.1'!J35*SUMIF('II-F Func Factors'!$B:$B,$F35,'II-F Func Factors'!$H:$H)</f>
        <v>#VALUE!</v>
      </c>
      <c r="M35" s="32" t="e">
        <f>'II-D-2.9.1'!K35*SUMIF('II-F Func Factors'!$B:$B,$F35,'II-F Func Factors'!$H:$H)</f>
        <v>#VALUE!</v>
      </c>
      <c r="N35" s="32" t="e">
        <f>'II-D-2.9.1'!L35*SUMIF('II-F Func Factors'!$B:$B,$F35,'II-F Func Factors'!$H:$H)</f>
        <v>#VALUE!</v>
      </c>
      <c r="O35" s="32" t="e">
        <f>'II-D-2.9.1'!M35*SUMIF('II-F Func Factors'!$B:$B,$F35,'II-F Func Factors'!$H:$H)</f>
        <v>#VALUE!</v>
      </c>
      <c r="P35" s="32" t="e">
        <f>'II-D-2.9.1'!N35*SUMIF('II-F Func Factors'!$B:$B,$F35,'II-F Func Factors'!$H:$H)</f>
        <v>#VALUE!</v>
      </c>
      <c r="Q35" s="32" t="e">
        <f>'II-D-2.9.1'!O35*SUMIF('II-F Func Factors'!$B:$B,$F35,'II-F Func Factors'!$H:$H)</f>
        <v>#VALUE!</v>
      </c>
      <c r="R35" s="32" t="e">
        <f>'II-D-2.9.1'!P35*SUMIF('II-F Func Factors'!$B:$B,$F35,'II-F Func Factors'!$H:$H)</f>
        <v>#VALUE!</v>
      </c>
      <c r="S35" s="32" t="e">
        <f t="shared" si="6"/>
        <v>#VALUE!</v>
      </c>
      <c r="T35" s="32">
        <v>0</v>
      </c>
      <c r="U35" s="32">
        <v>0</v>
      </c>
      <c r="V35" s="32" t="e">
        <f t="shared" si="7"/>
        <v>#VALUE!</v>
      </c>
      <c r="W35" s="32" t="e">
        <f>'II-D-2.9.1'!AA35-V35</f>
        <v>#VALUE!</v>
      </c>
    </row>
    <row r="36" spans="1:23">
      <c r="A36" s="16">
        <f t="shared" si="2"/>
        <v>23</v>
      </c>
      <c r="B36" s="758">
        <v>2022</v>
      </c>
      <c r="C36" s="62">
        <v>1070</v>
      </c>
      <c r="D36" s="62" t="s">
        <v>2882</v>
      </c>
      <c r="E36" s="26">
        <f t="shared" si="5"/>
        <v>0</v>
      </c>
      <c r="F36" s="16" t="s">
        <v>666</v>
      </c>
      <c r="G36" s="32" t="e">
        <f>'II-D-2.9.1'!E36*SUMIF('II-F Func Factors'!$B:$B,$F36,'II-F Func Factors'!$H:$H)</f>
        <v>#VALUE!</v>
      </c>
      <c r="H36" s="32" t="e">
        <f>'II-D-2.9.1'!F36*SUMIF('II-F Func Factors'!$B:$B,$F36,'II-F Func Factors'!$H:$H)</f>
        <v>#VALUE!</v>
      </c>
      <c r="I36" s="32" t="e">
        <f>'II-D-2.9.1'!G36*SUMIF('II-F Func Factors'!$B:$B,$F36,'II-F Func Factors'!$H:$H)</f>
        <v>#VALUE!</v>
      </c>
      <c r="J36" s="32" t="e">
        <f>'II-D-2.9.1'!H36*SUMIF('II-F Func Factors'!$B:$B,$F36,'II-F Func Factors'!$H:$H)</f>
        <v>#VALUE!</v>
      </c>
      <c r="K36" s="32" t="e">
        <f>'II-D-2.9.1'!I36*SUMIF('II-F Func Factors'!$B:$B,$F36,'II-F Func Factors'!$H:$H)</f>
        <v>#VALUE!</v>
      </c>
      <c r="L36" s="32" t="e">
        <f>'II-D-2.9.1'!J36*SUMIF('II-F Func Factors'!$B:$B,$F36,'II-F Func Factors'!$H:$H)</f>
        <v>#VALUE!</v>
      </c>
      <c r="M36" s="32" t="e">
        <f>'II-D-2.9.1'!K36*SUMIF('II-F Func Factors'!$B:$B,$F36,'II-F Func Factors'!$H:$H)</f>
        <v>#VALUE!</v>
      </c>
      <c r="N36" s="32" t="e">
        <f>'II-D-2.9.1'!L36*SUMIF('II-F Func Factors'!$B:$B,$F36,'II-F Func Factors'!$H:$H)</f>
        <v>#VALUE!</v>
      </c>
      <c r="O36" s="32" t="e">
        <f>'II-D-2.9.1'!M36*SUMIF('II-F Func Factors'!$B:$B,$F36,'II-F Func Factors'!$H:$H)</f>
        <v>#VALUE!</v>
      </c>
      <c r="P36" s="32" t="e">
        <f>'II-D-2.9.1'!N36*SUMIF('II-F Func Factors'!$B:$B,$F36,'II-F Func Factors'!$H:$H)</f>
        <v>#VALUE!</v>
      </c>
      <c r="Q36" s="32" t="e">
        <f>'II-D-2.9.1'!O36*SUMIF('II-F Func Factors'!$B:$B,$F36,'II-F Func Factors'!$H:$H)</f>
        <v>#VALUE!</v>
      </c>
      <c r="R36" s="32" t="e">
        <f>'II-D-2.9.1'!P36*SUMIF('II-F Func Factors'!$B:$B,$F36,'II-F Func Factors'!$H:$H)</f>
        <v>#VALUE!</v>
      </c>
      <c r="S36" s="32" t="e">
        <f t="shared" si="6"/>
        <v>#VALUE!</v>
      </c>
      <c r="T36" s="32">
        <v>0</v>
      </c>
      <c r="U36" s="32">
        <v>0</v>
      </c>
      <c r="V36" s="32" t="e">
        <f t="shared" si="7"/>
        <v>#VALUE!</v>
      </c>
      <c r="W36" s="32" t="e">
        <f>'II-D-2.9.1'!AA36-V36</f>
        <v>#VALUE!</v>
      </c>
    </row>
    <row r="37" spans="1:23">
      <c r="A37" s="16">
        <f t="shared" si="2"/>
        <v>24</v>
      </c>
      <c r="B37" s="758">
        <v>2022</v>
      </c>
      <c r="C37" s="62">
        <v>9310</v>
      </c>
      <c r="D37" s="62" t="s">
        <v>2886</v>
      </c>
      <c r="E37" s="26">
        <f t="shared" si="5"/>
        <v>5</v>
      </c>
      <c r="F37" s="16" t="s">
        <v>532</v>
      </c>
      <c r="G37" s="32" t="e">
        <f>'II-D-2.9.1'!E37*SUMIF('II-F Func Factors'!$B:$B,$F37,'II-F Func Factors'!$H:$H)</f>
        <v>#VALUE!</v>
      </c>
      <c r="H37" s="32" t="e">
        <f>'II-D-2.9.1'!F37*SUMIF('II-F Func Factors'!$B:$B,$F37,'II-F Func Factors'!$H:$H)</f>
        <v>#VALUE!</v>
      </c>
      <c r="I37" s="32" t="e">
        <f>'II-D-2.9.1'!G37*SUMIF('II-F Func Factors'!$B:$B,$F37,'II-F Func Factors'!$H:$H)</f>
        <v>#VALUE!</v>
      </c>
      <c r="J37" s="32" t="e">
        <f>'II-D-2.9.1'!H37*SUMIF('II-F Func Factors'!$B:$B,$F37,'II-F Func Factors'!$H:$H)</f>
        <v>#VALUE!</v>
      </c>
      <c r="K37" s="32" t="e">
        <f>'II-D-2.9.1'!I37*SUMIF('II-F Func Factors'!$B:$B,$F37,'II-F Func Factors'!$H:$H)</f>
        <v>#VALUE!</v>
      </c>
      <c r="L37" s="32" t="e">
        <f>'II-D-2.9.1'!J37*SUMIF('II-F Func Factors'!$B:$B,$F37,'II-F Func Factors'!$H:$H)</f>
        <v>#VALUE!</v>
      </c>
      <c r="M37" s="32" t="e">
        <f>'II-D-2.9.1'!K37*SUMIF('II-F Func Factors'!$B:$B,$F37,'II-F Func Factors'!$H:$H)</f>
        <v>#VALUE!</v>
      </c>
      <c r="N37" s="32" t="e">
        <f>'II-D-2.9.1'!L37*SUMIF('II-F Func Factors'!$B:$B,$F37,'II-F Func Factors'!$H:$H)</f>
        <v>#VALUE!</v>
      </c>
      <c r="O37" s="32" t="e">
        <f>'II-D-2.9.1'!M37*SUMIF('II-F Func Factors'!$B:$B,$F37,'II-F Func Factors'!$H:$H)</f>
        <v>#VALUE!</v>
      </c>
      <c r="P37" s="32" t="e">
        <f>'II-D-2.9.1'!N37*SUMIF('II-F Func Factors'!$B:$B,$F37,'II-F Func Factors'!$H:$H)</f>
        <v>#VALUE!</v>
      </c>
      <c r="Q37" s="32" t="e">
        <f>'II-D-2.9.1'!O37*SUMIF('II-F Func Factors'!$B:$B,$F37,'II-F Func Factors'!$H:$H)</f>
        <v>#VALUE!</v>
      </c>
      <c r="R37" s="32" t="e">
        <f>'II-D-2.9.1'!P37*SUMIF('II-F Func Factors'!$B:$B,$F37,'II-F Func Factors'!$H:$H)</f>
        <v>#VALUE!</v>
      </c>
      <c r="S37" s="32" t="e">
        <f t="shared" si="6"/>
        <v>#VALUE!</v>
      </c>
      <c r="T37" s="32">
        <v>0</v>
      </c>
      <c r="U37" s="32">
        <v>0</v>
      </c>
      <c r="V37" s="32" t="e">
        <f t="shared" si="7"/>
        <v>#VALUE!</v>
      </c>
      <c r="W37" s="32" t="e">
        <f>'II-D-2.9.1'!AA37-V37</f>
        <v>#VALUE!</v>
      </c>
    </row>
    <row r="38" spans="1:23">
      <c r="A38" s="16">
        <f t="shared" si="2"/>
        <v>25</v>
      </c>
      <c r="B38" s="758">
        <v>2022</v>
      </c>
      <c r="C38" s="62">
        <v>5670</v>
      </c>
      <c r="D38" s="62" t="s">
        <v>2887</v>
      </c>
      <c r="E38" s="26">
        <f t="shared" si="5"/>
        <v>2</v>
      </c>
      <c r="F38" s="16" t="s">
        <v>529</v>
      </c>
      <c r="G38" s="32" t="e">
        <f>'II-D-2.9.1'!E38*SUMIF('II-F Func Factors'!$B:$B,$F38,'II-F Func Factors'!$H:$H)</f>
        <v>#VALUE!</v>
      </c>
      <c r="H38" s="32" t="e">
        <f>'II-D-2.9.1'!F38*SUMIF('II-F Func Factors'!$B:$B,$F38,'II-F Func Factors'!$H:$H)</f>
        <v>#VALUE!</v>
      </c>
      <c r="I38" s="32" t="e">
        <f>'II-D-2.9.1'!G38*SUMIF('II-F Func Factors'!$B:$B,$F38,'II-F Func Factors'!$H:$H)</f>
        <v>#VALUE!</v>
      </c>
      <c r="J38" s="32" t="e">
        <f>'II-D-2.9.1'!H38*SUMIF('II-F Func Factors'!$B:$B,$F38,'II-F Func Factors'!$H:$H)</f>
        <v>#VALUE!</v>
      </c>
      <c r="K38" s="32" t="e">
        <f>'II-D-2.9.1'!I38*SUMIF('II-F Func Factors'!$B:$B,$F38,'II-F Func Factors'!$H:$H)</f>
        <v>#VALUE!</v>
      </c>
      <c r="L38" s="32" t="e">
        <f>'II-D-2.9.1'!J38*SUMIF('II-F Func Factors'!$B:$B,$F38,'II-F Func Factors'!$H:$H)</f>
        <v>#VALUE!</v>
      </c>
      <c r="M38" s="32" t="e">
        <f>'II-D-2.9.1'!K38*SUMIF('II-F Func Factors'!$B:$B,$F38,'II-F Func Factors'!$H:$H)</f>
        <v>#VALUE!</v>
      </c>
      <c r="N38" s="32" t="e">
        <f>'II-D-2.9.1'!L38*SUMIF('II-F Func Factors'!$B:$B,$F38,'II-F Func Factors'!$H:$H)</f>
        <v>#VALUE!</v>
      </c>
      <c r="O38" s="32" t="e">
        <f>'II-D-2.9.1'!M38*SUMIF('II-F Func Factors'!$B:$B,$F38,'II-F Func Factors'!$H:$H)</f>
        <v>#VALUE!</v>
      </c>
      <c r="P38" s="32" t="e">
        <f>'II-D-2.9.1'!N38*SUMIF('II-F Func Factors'!$B:$B,$F38,'II-F Func Factors'!$H:$H)</f>
        <v>#VALUE!</v>
      </c>
      <c r="Q38" s="32" t="e">
        <f>'II-D-2.9.1'!O38*SUMIF('II-F Func Factors'!$B:$B,$F38,'II-F Func Factors'!$H:$H)</f>
        <v>#VALUE!</v>
      </c>
      <c r="R38" s="32" t="e">
        <f>'II-D-2.9.1'!P38*SUMIF('II-F Func Factors'!$B:$B,$F38,'II-F Func Factors'!$H:$H)</f>
        <v>#VALUE!</v>
      </c>
      <c r="S38" s="32" t="e">
        <f t="shared" si="6"/>
        <v>#VALUE!</v>
      </c>
      <c r="T38" s="32">
        <v>0</v>
      </c>
      <c r="U38" s="32">
        <v>0</v>
      </c>
      <c r="V38" s="32" t="e">
        <f t="shared" si="7"/>
        <v>#VALUE!</v>
      </c>
      <c r="W38" s="32" t="e">
        <f>'II-D-2.9.1'!AA38-V38</f>
        <v>#VALUE!</v>
      </c>
    </row>
    <row r="39" spans="1:23">
      <c r="A39" s="16">
        <f t="shared" si="2"/>
        <v>26</v>
      </c>
      <c r="B39" s="758">
        <v>2022</v>
      </c>
      <c r="C39" s="62">
        <v>9310</v>
      </c>
      <c r="D39" s="62" t="s">
        <v>2888</v>
      </c>
      <c r="E39" s="26">
        <f t="shared" si="5"/>
        <v>5</v>
      </c>
      <c r="F39" s="16" t="s">
        <v>532</v>
      </c>
      <c r="G39" s="32" t="e">
        <f>'II-D-2.9.1'!E39*SUMIF('II-F Func Factors'!$B:$B,$F39,'II-F Func Factors'!$H:$H)</f>
        <v>#VALUE!</v>
      </c>
      <c r="H39" s="32" t="e">
        <f>'II-D-2.9.1'!F39*SUMIF('II-F Func Factors'!$B:$B,$F39,'II-F Func Factors'!$H:$H)</f>
        <v>#VALUE!</v>
      </c>
      <c r="I39" s="32" t="e">
        <f>'II-D-2.9.1'!G39*SUMIF('II-F Func Factors'!$B:$B,$F39,'II-F Func Factors'!$H:$H)</f>
        <v>#VALUE!</v>
      </c>
      <c r="J39" s="32" t="e">
        <f>'II-D-2.9.1'!H39*SUMIF('II-F Func Factors'!$B:$B,$F39,'II-F Func Factors'!$H:$H)</f>
        <v>#VALUE!</v>
      </c>
      <c r="K39" s="32" t="e">
        <f>'II-D-2.9.1'!I39*SUMIF('II-F Func Factors'!$B:$B,$F39,'II-F Func Factors'!$H:$H)</f>
        <v>#VALUE!</v>
      </c>
      <c r="L39" s="32" t="e">
        <f>'II-D-2.9.1'!J39*SUMIF('II-F Func Factors'!$B:$B,$F39,'II-F Func Factors'!$H:$H)</f>
        <v>#VALUE!</v>
      </c>
      <c r="M39" s="32" t="e">
        <f>'II-D-2.9.1'!K39*SUMIF('II-F Func Factors'!$B:$B,$F39,'II-F Func Factors'!$H:$H)</f>
        <v>#VALUE!</v>
      </c>
      <c r="N39" s="32" t="e">
        <f>'II-D-2.9.1'!L39*SUMIF('II-F Func Factors'!$B:$B,$F39,'II-F Func Factors'!$H:$H)</f>
        <v>#VALUE!</v>
      </c>
      <c r="O39" s="32" t="e">
        <f>'II-D-2.9.1'!M39*SUMIF('II-F Func Factors'!$B:$B,$F39,'II-F Func Factors'!$H:$H)</f>
        <v>#VALUE!</v>
      </c>
      <c r="P39" s="32" t="e">
        <f>'II-D-2.9.1'!N39*SUMIF('II-F Func Factors'!$B:$B,$F39,'II-F Func Factors'!$H:$H)</f>
        <v>#VALUE!</v>
      </c>
      <c r="Q39" s="32" t="e">
        <f>'II-D-2.9.1'!O39*SUMIF('II-F Func Factors'!$B:$B,$F39,'II-F Func Factors'!$H:$H)</f>
        <v>#VALUE!</v>
      </c>
      <c r="R39" s="32" t="e">
        <f>'II-D-2.9.1'!P39*SUMIF('II-F Func Factors'!$B:$B,$F39,'II-F Func Factors'!$H:$H)</f>
        <v>#VALUE!</v>
      </c>
      <c r="S39" s="32" t="e">
        <f t="shared" si="6"/>
        <v>#VALUE!</v>
      </c>
      <c r="T39" s="32">
        <v>0</v>
      </c>
      <c r="U39" s="32">
        <v>0</v>
      </c>
      <c r="V39" s="32" t="e">
        <f t="shared" si="7"/>
        <v>#VALUE!</v>
      </c>
      <c r="W39" s="32" t="e">
        <f>'II-D-2.9.1'!AA39-V39</f>
        <v>#VALUE!</v>
      </c>
    </row>
    <row r="40" spans="1:23">
      <c r="A40" s="16">
        <f t="shared" si="2"/>
        <v>27</v>
      </c>
      <c r="B40" s="758">
        <v>2022</v>
      </c>
      <c r="C40" s="62">
        <v>1070</v>
      </c>
      <c r="D40" s="62" t="s">
        <v>2890</v>
      </c>
      <c r="E40" s="26">
        <f t="shared" si="5"/>
        <v>0</v>
      </c>
      <c r="F40" s="16" t="s">
        <v>666</v>
      </c>
      <c r="G40" s="32" t="e">
        <f>'II-D-2.9.1'!E40*SUMIF('II-F Func Factors'!$B:$B,$F40,'II-F Func Factors'!$H:$H)</f>
        <v>#VALUE!</v>
      </c>
      <c r="H40" s="32" t="e">
        <f>'II-D-2.9.1'!F40*SUMIF('II-F Func Factors'!$B:$B,$F40,'II-F Func Factors'!$H:$H)</f>
        <v>#VALUE!</v>
      </c>
      <c r="I40" s="32" t="e">
        <f>'II-D-2.9.1'!G40*SUMIF('II-F Func Factors'!$B:$B,$F40,'II-F Func Factors'!$H:$H)</f>
        <v>#VALUE!</v>
      </c>
      <c r="J40" s="32" t="e">
        <f>'II-D-2.9.1'!H40*SUMIF('II-F Func Factors'!$B:$B,$F40,'II-F Func Factors'!$H:$H)</f>
        <v>#VALUE!</v>
      </c>
      <c r="K40" s="32" t="e">
        <f>'II-D-2.9.1'!I40*SUMIF('II-F Func Factors'!$B:$B,$F40,'II-F Func Factors'!$H:$H)</f>
        <v>#VALUE!</v>
      </c>
      <c r="L40" s="32" t="e">
        <f>'II-D-2.9.1'!J40*SUMIF('II-F Func Factors'!$B:$B,$F40,'II-F Func Factors'!$H:$H)</f>
        <v>#VALUE!</v>
      </c>
      <c r="M40" s="32" t="e">
        <f>'II-D-2.9.1'!K40*SUMIF('II-F Func Factors'!$B:$B,$F40,'II-F Func Factors'!$H:$H)</f>
        <v>#VALUE!</v>
      </c>
      <c r="N40" s="32" t="e">
        <f>'II-D-2.9.1'!L40*SUMIF('II-F Func Factors'!$B:$B,$F40,'II-F Func Factors'!$H:$H)</f>
        <v>#VALUE!</v>
      </c>
      <c r="O40" s="32" t="e">
        <f>'II-D-2.9.1'!M40*SUMIF('II-F Func Factors'!$B:$B,$F40,'II-F Func Factors'!$H:$H)</f>
        <v>#VALUE!</v>
      </c>
      <c r="P40" s="32" t="e">
        <f>'II-D-2.9.1'!N40*SUMIF('II-F Func Factors'!$B:$B,$F40,'II-F Func Factors'!$H:$H)</f>
        <v>#VALUE!</v>
      </c>
      <c r="Q40" s="32" t="e">
        <f>'II-D-2.9.1'!O40*SUMIF('II-F Func Factors'!$B:$B,$F40,'II-F Func Factors'!$H:$H)</f>
        <v>#VALUE!</v>
      </c>
      <c r="R40" s="32" t="e">
        <f>'II-D-2.9.1'!P40*SUMIF('II-F Func Factors'!$B:$B,$F40,'II-F Func Factors'!$H:$H)</f>
        <v>#VALUE!</v>
      </c>
      <c r="S40" s="32" t="e">
        <f t="shared" si="6"/>
        <v>#VALUE!</v>
      </c>
      <c r="T40" s="32">
        <v>0</v>
      </c>
      <c r="U40" s="32">
        <v>0</v>
      </c>
      <c r="V40" s="32" t="e">
        <f t="shared" si="7"/>
        <v>#VALUE!</v>
      </c>
      <c r="W40" s="32" t="e">
        <f>'II-D-2.9.1'!AA40-V40</f>
        <v>#VALUE!</v>
      </c>
    </row>
    <row r="41" spans="1:23" ht="12" thickBot="1">
      <c r="A41" s="16">
        <f t="shared" si="2"/>
        <v>28</v>
      </c>
      <c r="B41" s="758">
        <v>2022</v>
      </c>
      <c r="C41" s="62">
        <v>1070</v>
      </c>
      <c r="D41" s="62" t="s">
        <v>2889</v>
      </c>
      <c r="E41" s="26">
        <f t="shared" si="5"/>
        <v>0</v>
      </c>
      <c r="F41" s="16" t="s">
        <v>666</v>
      </c>
      <c r="G41" s="32" t="e">
        <f>'II-D-2.9.1'!E41*SUMIF('II-F Func Factors'!$B:$B,$F41,'II-F Func Factors'!$H:$H)</f>
        <v>#VALUE!</v>
      </c>
      <c r="H41" s="32" t="e">
        <f>'II-D-2.9.1'!F41*SUMIF('II-F Func Factors'!$B:$B,$F41,'II-F Func Factors'!$H:$H)</f>
        <v>#VALUE!</v>
      </c>
      <c r="I41" s="32" t="e">
        <f>'II-D-2.9.1'!G41*SUMIF('II-F Func Factors'!$B:$B,$F41,'II-F Func Factors'!$H:$H)</f>
        <v>#VALUE!</v>
      </c>
      <c r="J41" s="32" t="e">
        <f>'II-D-2.9.1'!H41*SUMIF('II-F Func Factors'!$B:$B,$F41,'II-F Func Factors'!$H:$H)</f>
        <v>#VALUE!</v>
      </c>
      <c r="K41" s="32" t="e">
        <f>'II-D-2.9.1'!I41*SUMIF('II-F Func Factors'!$B:$B,$F41,'II-F Func Factors'!$H:$H)</f>
        <v>#VALUE!</v>
      </c>
      <c r="L41" s="32" t="e">
        <f>'II-D-2.9.1'!J41*SUMIF('II-F Func Factors'!$B:$B,$F41,'II-F Func Factors'!$H:$H)</f>
        <v>#VALUE!</v>
      </c>
      <c r="M41" s="32" t="e">
        <f>'II-D-2.9.1'!K41*SUMIF('II-F Func Factors'!$B:$B,$F41,'II-F Func Factors'!$H:$H)</f>
        <v>#VALUE!</v>
      </c>
      <c r="N41" s="32" t="e">
        <f>'II-D-2.9.1'!L41*SUMIF('II-F Func Factors'!$B:$B,$F41,'II-F Func Factors'!$H:$H)</f>
        <v>#VALUE!</v>
      </c>
      <c r="O41" s="32" t="e">
        <f>'II-D-2.9.1'!M41*SUMIF('II-F Func Factors'!$B:$B,$F41,'II-F Func Factors'!$H:$H)</f>
        <v>#VALUE!</v>
      </c>
      <c r="P41" s="32" t="e">
        <f>'II-D-2.9.1'!N41*SUMIF('II-F Func Factors'!$B:$B,$F41,'II-F Func Factors'!$H:$H)</f>
        <v>#VALUE!</v>
      </c>
      <c r="Q41" s="32" t="e">
        <f>'II-D-2.9.1'!O41*SUMIF('II-F Func Factors'!$B:$B,$F41,'II-F Func Factors'!$H:$H)</f>
        <v>#VALUE!</v>
      </c>
      <c r="R41" s="32" t="e">
        <f>'II-D-2.9.1'!P41*SUMIF('II-F Func Factors'!$B:$B,$F41,'II-F Func Factors'!$H:$H)</f>
        <v>#VALUE!</v>
      </c>
      <c r="S41" s="32" t="e">
        <f t="shared" si="6"/>
        <v>#VALUE!</v>
      </c>
      <c r="T41" s="32">
        <v>0</v>
      </c>
      <c r="U41" s="32">
        <v>0</v>
      </c>
      <c r="V41" s="32" t="e">
        <f t="shared" si="7"/>
        <v>#VALUE!</v>
      </c>
      <c r="W41" s="32" t="e">
        <f>'II-D-2.9.1'!AA41-V41</f>
        <v>#VALUE!</v>
      </c>
    </row>
    <row r="42" spans="1:23" ht="12" thickBot="1">
      <c r="A42" s="16">
        <f t="shared" si="2"/>
        <v>29</v>
      </c>
      <c r="B42" s="9" t="s">
        <v>220</v>
      </c>
      <c r="C42" s="399" t="s">
        <v>578</v>
      </c>
      <c r="D42" s="399"/>
      <c r="E42" s="73" t="s">
        <v>220</v>
      </c>
      <c r="F42" s="73" t="s">
        <v>220</v>
      </c>
      <c r="G42" s="71" t="e">
        <f t="shared" ref="G42:W42" si="8">SUM(G31:G41)</f>
        <v>#VALUE!</v>
      </c>
      <c r="H42" s="71" t="e">
        <f t="shared" si="8"/>
        <v>#VALUE!</v>
      </c>
      <c r="I42" s="71" t="e">
        <f t="shared" si="8"/>
        <v>#VALUE!</v>
      </c>
      <c r="J42" s="71" t="e">
        <f t="shared" si="8"/>
        <v>#VALUE!</v>
      </c>
      <c r="K42" s="71" t="e">
        <f t="shared" si="8"/>
        <v>#VALUE!</v>
      </c>
      <c r="L42" s="71" t="e">
        <f t="shared" si="8"/>
        <v>#VALUE!</v>
      </c>
      <c r="M42" s="71" t="e">
        <f t="shared" si="8"/>
        <v>#VALUE!</v>
      </c>
      <c r="N42" s="71" t="e">
        <f t="shared" si="8"/>
        <v>#VALUE!</v>
      </c>
      <c r="O42" s="71" t="e">
        <f t="shared" si="8"/>
        <v>#VALUE!</v>
      </c>
      <c r="P42" s="71" t="e">
        <f t="shared" si="8"/>
        <v>#VALUE!</v>
      </c>
      <c r="Q42" s="71" t="e">
        <f t="shared" si="8"/>
        <v>#VALUE!</v>
      </c>
      <c r="R42" s="71" t="e">
        <f t="shared" si="8"/>
        <v>#VALUE!</v>
      </c>
      <c r="S42" s="71" t="e">
        <f t="shared" si="8"/>
        <v>#VALUE!</v>
      </c>
      <c r="T42" s="71">
        <f t="shared" si="8"/>
        <v>0</v>
      </c>
      <c r="U42" s="71">
        <f t="shared" si="8"/>
        <v>0</v>
      </c>
      <c r="V42" s="71" t="e">
        <f t="shared" si="8"/>
        <v>#VALUE!</v>
      </c>
      <c r="W42" s="71" t="e">
        <f t="shared" si="8"/>
        <v>#VALUE!</v>
      </c>
    </row>
    <row r="43" spans="1:23" ht="12" thickTop="1">
      <c r="A43" s="16">
        <f t="shared" si="2"/>
        <v>30</v>
      </c>
      <c r="B43" s="9" t="s">
        <v>220</v>
      </c>
      <c r="C43" s="8"/>
      <c r="D43" s="8"/>
      <c r="E43" s="69" t="s">
        <v>220</v>
      </c>
      <c r="F43" s="69" t="s">
        <v>220</v>
      </c>
      <c r="G43" s="32"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c r="U43" s="32" t="s">
        <v>220</v>
      </c>
      <c r="V43" s="32" t="s">
        <v>220</v>
      </c>
      <c r="W43" s="32" t="s">
        <v>220</v>
      </c>
    </row>
    <row r="44" spans="1:23">
      <c r="A44" s="16">
        <f t="shared" si="2"/>
        <v>31</v>
      </c>
      <c r="B44" s="61">
        <v>2021</v>
      </c>
      <c r="C44" s="61"/>
      <c r="D44" s="61"/>
      <c r="E44" s="69"/>
      <c r="F44" s="69"/>
      <c r="G44" s="32"/>
      <c r="H44" s="32"/>
      <c r="I44" s="32"/>
      <c r="J44" s="32"/>
      <c r="K44" s="32"/>
      <c r="L44" s="32"/>
      <c r="M44" s="32"/>
      <c r="N44" s="32"/>
      <c r="O44" s="32"/>
      <c r="P44" s="32"/>
      <c r="Q44" s="32"/>
      <c r="R44" s="32"/>
      <c r="S44" s="32"/>
      <c r="T44" s="32"/>
      <c r="U44" s="32"/>
      <c r="V44" s="32"/>
      <c r="W44" s="32"/>
    </row>
    <row r="45" spans="1:23">
      <c r="A45" s="16">
        <f t="shared" si="2"/>
        <v>32</v>
      </c>
      <c r="B45" s="758">
        <v>2021</v>
      </c>
      <c r="C45" s="62">
        <v>9310</v>
      </c>
      <c r="D45" s="62" t="s">
        <v>2877</v>
      </c>
      <c r="E45" s="26">
        <f t="shared" ref="E45:E55" si="9">(SUMIFS(II_F_2_REG_Allocators_Functionalization_Factor,II_F_2_H_Functionalization_Factor,F45))</f>
        <v>5</v>
      </c>
      <c r="F45" s="16" t="s">
        <v>532</v>
      </c>
      <c r="G45" s="32" t="e">
        <f>'II-D-2.9.1'!E45*SUMIF('II-F Func Factors'!$B:$B,$F45,'II-F Func Factors'!$H:$H)</f>
        <v>#VALUE!</v>
      </c>
      <c r="H45" s="32" t="e">
        <f>'II-D-2.9.1'!F45*SUMIF('II-F Func Factors'!$B:$B,$F45,'II-F Func Factors'!$H:$H)</f>
        <v>#VALUE!</v>
      </c>
      <c r="I45" s="32" t="e">
        <f>'II-D-2.9.1'!G45*SUMIF('II-F Func Factors'!$B:$B,$F45,'II-F Func Factors'!$H:$H)</f>
        <v>#VALUE!</v>
      </c>
      <c r="J45" s="32" t="e">
        <f>'II-D-2.9.1'!H45*SUMIF('II-F Func Factors'!$B:$B,$F45,'II-F Func Factors'!$H:$H)</f>
        <v>#VALUE!</v>
      </c>
      <c r="K45" s="32" t="e">
        <f>'II-D-2.9.1'!I45*SUMIF('II-F Func Factors'!$B:$B,$F45,'II-F Func Factors'!$H:$H)</f>
        <v>#VALUE!</v>
      </c>
      <c r="L45" s="32" t="e">
        <f>'II-D-2.9.1'!J45*SUMIF('II-F Func Factors'!$B:$B,$F45,'II-F Func Factors'!$H:$H)</f>
        <v>#VALUE!</v>
      </c>
      <c r="M45" s="32" t="e">
        <f>'II-D-2.9.1'!K45*SUMIF('II-F Func Factors'!$B:$B,$F45,'II-F Func Factors'!$H:$H)</f>
        <v>#VALUE!</v>
      </c>
      <c r="N45" s="32" t="e">
        <f>'II-D-2.9.1'!L45*SUMIF('II-F Func Factors'!$B:$B,$F45,'II-F Func Factors'!$H:$H)</f>
        <v>#VALUE!</v>
      </c>
      <c r="O45" s="32" t="e">
        <f>'II-D-2.9.1'!M45*SUMIF('II-F Func Factors'!$B:$B,$F45,'II-F Func Factors'!$H:$H)</f>
        <v>#VALUE!</v>
      </c>
      <c r="P45" s="32" t="e">
        <f>'II-D-2.9.1'!N45*SUMIF('II-F Func Factors'!$B:$B,$F45,'II-F Func Factors'!$H:$H)</f>
        <v>#VALUE!</v>
      </c>
      <c r="Q45" s="32" t="e">
        <f>'II-D-2.9.1'!O45*SUMIF('II-F Func Factors'!$B:$B,$F45,'II-F Func Factors'!$H:$H)</f>
        <v>#VALUE!</v>
      </c>
      <c r="R45" s="32" t="e">
        <f>'II-D-2.9.1'!P45*SUMIF('II-F Func Factors'!$B:$B,$F45,'II-F Func Factors'!$H:$H)</f>
        <v>#VALUE!</v>
      </c>
      <c r="S45" s="32" t="e">
        <f t="shared" ref="S45:S55" si="10">SUM(G45:R45)</f>
        <v>#VALUE!</v>
      </c>
      <c r="T45" s="32">
        <v>0</v>
      </c>
      <c r="U45" s="32">
        <v>0</v>
      </c>
      <c r="V45" s="32" t="e">
        <f t="shared" ref="V45:V55" si="11">SUM(S45:U45)</f>
        <v>#VALUE!</v>
      </c>
      <c r="W45" s="32" t="e">
        <f>'II-D-2.9.1'!AA45-V45</f>
        <v>#VALUE!</v>
      </c>
    </row>
    <row r="46" spans="1:23">
      <c r="A46" s="16">
        <f t="shared" si="2"/>
        <v>33</v>
      </c>
      <c r="B46" s="758">
        <v>2021</v>
      </c>
      <c r="C46" s="62">
        <v>9310</v>
      </c>
      <c r="D46" s="62" t="s">
        <v>2878</v>
      </c>
      <c r="E46" s="26">
        <f t="shared" si="9"/>
        <v>5</v>
      </c>
      <c r="F46" s="16" t="s">
        <v>532</v>
      </c>
      <c r="G46" s="32" t="e">
        <f>'II-D-2.9.1'!E46*SUMIF('II-F Func Factors'!$B:$B,$F46,'II-F Func Factors'!$H:$H)</f>
        <v>#VALUE!</v>
      </c>
      <c r="H46" s="32" t="e">
        <f>'II-D-2.9.1'!F46*SUMIF('II-F Func Factors'!$B:$B,$F46,'II-F Func Factors'!$H:$H)</f>
        <v>#VALUE!</v>
      </c>
      <c r="I46" s="32" t="e">
        <f>'II-D-2.9.1'!G46*SUMIF('II-F Func Factors'!$B:$B,$F46,'II-F Func Factors'!$H:$H)</f>
        <v>#VALUE!</v>
      </c>
      <c r="J46" s="32" t="e">
        <f>'II-D-2.9.1'!H46*SUMIF('II-F Func Factors'!$B:$B,$F46,'II-F Func Factors'!$H:$H)</f>
        <v>#VALUE!</v>
      </c>
      <c r="K46" s="32" t="e">
        <f>'II-D-2.9.1'!I46*SUMIF('II-F Func Factors'!$B:$B,$F46,'II-F Func Factors'!$H:$H)</f>
        <v>#VALUE!</v>
      </c>
      <c r="L46" s="32" t="e">
        <f>'II-D-2.9.1'!J46*SUMIF('II-F Func Factors'!$B:$B,$F46,'II-F Func Factors'!$H:$H)</f>
        <v>#VALUE!</v>
      </c>
      <c r="M46" s="32" t="e">
        <f>'II-D-2.9.1'!K46*SUMIF('II-F Func Factors'!$B:$B,$F46,'II-F Func Factors'!$H:$H)</f>
        <v>#VALUE!</v>
      </c>
      <c r="N46" s="32" t="e">
        <f>'II-D-2.9.1'!L46*SUMIF('II-F Func Factors'!$B:$B,$F46,'II-F Func Factors'!$H:$H)</f>
        <v>#VALUE!</v>
      </c>
      <c r="O46" s="32" t="e">
        <f>'II-D-2.9.1'!M46*SUMIF('II-F Func Factors'!$B:$B,$F46,'II-F Func Factors'!$H:$H)</f>
        <v>#VALUE!</v>
      </c>
      <c r="P46" s="32" t="e">
        <f>'II-D-2.9.1'!N46*SUMIF('II-F Func Factors'!$B:$B,$F46,'II-F Func Factors'!$H:$H)</f>
        <v>#VALUE!</v>
      </c>
      <c r="Q46" s="32" t="e">
        <f>'II-D-2.9.1'!O46*SUMIF('II-F Func Factors'!$B:$B,$F46,'II-F Func Factors'!$H:$H)</f>
        <v>#VALUE!</v>
      </c>
      <c r="R46" s="32" t="e">
        <f>'II-D-2.9.1'!P46*SUMIF('II-F Func Factors'!$B:$B,$F46,'II-F Func Factors'!$H:$H)</f>
        <v>#VALUE!</v>
      </c>
      <c r="S46" s="32" t="e">
        <f t="shared" si="10"/>
        <v>#VALUE!</v>
      </c>
      <c r="T46" s="32">
        <v>0</v>
      </c>
      <c r="U46" s="32">
        <v>0</v>
      </c>
      <c r="V46" s="32" t="e">
        <f t="shared" si="11"/>
        <v>#VALUE!</v>
      </c>
      <c r="W46" s="32" t="e">
        <f>'II-D-2.9.1'!AA46-V46</f>
        <v>#VALUE!</v>
      </c>
    </row>
    <row r="47" spans="1:23">
      <c r="A47" s="16">
        <f t="shared" si="2"/>
        <v>34</v>
      </c>
      <c r="B47" s="758">
        <v>2021</v>
      </c>
      <c r="C47" s="62">
        <v>9310</v>
      </c>
      <c r="D47" s="62" t="s">
        <v>2879</v>
      </c>
      <c r="E47" s="26">
        <f t="shared" si="9"/>
        <v>5</v>
      </c>
      <c r="F47" s="16" t="s">
        <v>532</v>
      </c>
      <c r="G47" s="32" t="e">
        <f>'II-D-2.9.1'!E47*SUMIF('II-F Func Factors'!$B:$B,$F47,'II-F Func Factors'!$H:$H)</f>
        <v>#VALUE!</v>
      </c>
      <c r="H47" s="32" t="e">
        <f>'II-D-2.9.1'!F47*SUMIF('II-F Func Factors'!$B:$B,$F47,'II-F Func Factors'!$H:$H)</f>
        <v>#VALUE!</v>
      </c>
      <c r="I47" s="32" t="e">
        <f>'II-D-2.9.1'!G47*SUMIF('II-F Func Factors'!$B:$B,$F47,'II-F Func Factors'!$H:$H)</f>
        <v>#VALUE!</v>
      </c>
      <c r="J47" s="32" t="e">
        <f>'II-D-2.9.1'!H47*SUMIF('II-F Func Factors'!$B:$B,$F47,'II-F Func Factors'!$H:$H)</f>
        <v>#VALUE!</v>
      </c>
      <c r="K47" s="32" t="e">
        <f>'II-D-2.9.1'!I47*SUMIF('II-F Func Factors'!$B:$B,$F47,'II-F Func Factors'!$H:$H)</f>
        <v>#VALUE!</v>
      </c>
      <c r="L47" s="32" t="e">
        <f>'II-D-2.9.1'!J47*SUMIF('II-F Func Factors'!$B:$B,$F47,'II-F Func Factors'!$H:$H)</f>
        <v>#VALUE!</v>
      </c>
      <c r="M47" s="32" t="e">
        <f>'II-D-2.9.1'!K47*SUMIF('II-F Func Factors'!$B:$B,$F47,'II-F Func Factors'!$H:$H)</f>
        <v>#VALUE!</v>
      </c>
      <c r="N47" s="32" t="e">
        <f>'II-D-2.9.1'!L47*SUMIF('II-F Func Factors'!$B:$B,$F47,'II-F Func Factors'!$H:$H)</f>
        <v>#VALUE!</v>
      </c>
      <c r="O47" s="32" t="e">
        <f>'II-D-2.9.1'!M47*SUMIF('II-F Func Factors'!$B:$B,$F47,'II-F Func Factors'!$H:$H)</f>
        <v>#VALUE!</v>
      </c>
      <c r="P47" s="32" t="e">
        <f>'II-D-2.9.1'!N47*SUMIF('II-F Func Factors'!$B:$B,$F47,'II-F Func Factors'!$H:$H)</f>
        <v>#VALUE!</v>
      </c>
      <c r="Q47" s="32" t="e">
        <f>'II-D-2.9.1'!O47*SUMIF('II-F Func Factors'!$B:$B,$F47,'II-F Func Factors'!$H:$H)</f>
        <v>#VALUE!</v>
      </c>
      <c r="R47" s="32" t="e">
        <f>'II-D-2.9.1'!P47*SUMIF('II-F Func Factors'!$B:$B,$F47,'II-F Func Factors'!$H:$H)</f>
        <v>#VALUE!</v>
      </c>
      <c r="S47" s="32" t="e">
        <f t="shared" si="10"/>
        <v>#VALUE!</v>
      </c>
      <c r="T47" s="32">
        <v>0</v>
      </c>
      <c r="U47" s="32">
        <v>0</v>
      </c>
      <c r="V47" s="32" t="e">
        <f t="shared" si="11"/>
        <v>#VALUE!</v>
      </c>
      <c r="W47" s="32" t="e">
        <f>'II-D-2.9.1'!AA47-V47</f>
        <v>#VALUE!</v>
      </c>
    </row>
    <row r="48" spans="1:23">
      <c r="A48" s="16">
        <f t="shared" si="2"/>
        <v>35</v>
      </c>
      <c r="B48" s="758">
        <v>2021</v>
      </c>
      <c r="C48" s="62">
        <v>1070</v>
      </c>
      <c r="D48" s="62" t="s">
        <v>2881</v>
      </c>
      <c r="E48" s="26">
        <f t="shared" si="9"/>
        <v>0</v>
      </c>
      <c r="F48" s="16" t="s">
        <v>666</v>
      </c>
      <c r="G48" s="32" t="e">
        <f>'II-D-2.9.1'!E48*SUMIF('II-F Func Factors'!$B:$B,$F48,'II-F Func Factors'!$H:$H)</f>
        <v>#VALUE!</v>
      </c>
      <c r="H48" s="32" t="e">
        <f>'II-D-2.9.1'!F48*SUMIF('II-F Func Factors'!$B:$B,$F48,'II-F Func Factors'!$H:$H)</f>
        <v>#VALUE!</v>
      </c>
      <c r="I48" s="32" t="e">
        <f>'II-D-2.9.1'!G48*SUMIF('II-F Func Factors'!$B:$B,$F48,'II-F Func Factors'!$H:$H)</f>
        <v>#VALUE!</v>
      </c>
      <c r="J48" s="32" t="e">
        <f>'II-D-2.9.1'!H48*SUMIF('II-F Func Factors'!$B:$B,$F48,'II-F Func Factors'!$H:$H)</f>
        <v>#VALUE!</v>
      </c>
      <c r="K48" s="32" t="e">
        <f>'II-D-2.9.1'!I48*SUMIF('II-F Func Factors'!$B:$B,$F48,'II-F Func Factors'!$H:$H)</f>
        <v>#VALUE!</v>
      </c>
      <c r="L48" s="32" t="e">
        <f>'II-D-2.9.1'!J48*SUMIF('II-F Func Factors'!$B:$B,$F48,'II-F Func Factors'!$H:$H)</f>
        <v>#VALUE!</v>
      </c>
      <c r="M48" s="32" t="e">
        <f>'II-D-2.9.1'!K48*SUMIF('II-F Func Factors'!$B:$B,$F48,'II-F Func Factors'!$H:$H)</f>
        <v>#VALUE!</v>
      </c>
      <c r="N48" s="32" t="e">
        <f>'II-D-2.9.1'!L48*SUMIF('II-F Func Factors'!$B:$B,$F48,'II-F Func Factors'!$H:$H)</f>
        <v>#VALUE!</v>
      </c>
      <c r="O48" s="32" t="e">
        <f>'II-D-2.9.1'!M48*SUMIF('II-F Func Factors'!$B:$B,$F48,'II-F Func Factors'!$H:$H)</f>
        <v>#VALUE!</v>
      </c>
      <c r="P48" s="32" t="e">
        <f>'II-D-2.9.1'!N48*SUMIF('II-F Func Factors'!$B:$B,$F48,'II-F Func Factors'!$H:$H)</f>
        <v>#VALUE!</v>
      </c>
      <c r="Q48" s="32" t="e">
        <f>'II-D-2.9.1'!O48*SUMIF('II-F Func Factors'!$B:$B,$F48,'II-F Func Factors'!$H:$H)</f>
        <v>#VALUE!</v>
      </c>
      <c r="R48" s="32" t="e">
        <f>'II-D-2.9.1'!P48*SUMIF('II-F Func Factors'!$B:$B,$F48,'II-F Func Factors'!$H:$H)</f>
        <v>#VALUE!</v>
      </c>
      <c r="S48" s="32" t="e">
        <f t="shared" si="10"/>
        <v>#VALUE!</v>
      </c>
      <c r="T48" s="32">
        <v>0</v>
      </c>
      <c r="U48" s="32">
        <v>0</v>
      </c>
      <c r="V48" s="32" t="e">
        <f t="shared" si="11"/>
        <v>#VALUE!</v>
      </c>
      <c r="W48" s="32" t="e">
        <f>'II-D-2.9.1'!AA48-V48</f>
        <v>#VALUE!</v>
      </c>
    </row>
    <row r="49" spans="1:23">
      <c r="A49" s="16">
        <f t="shared" si="2"/>
        <v>36</v>
      </c>
      <c r="B49" s="758">
        <v>2021</v>
      </c>
      <c r="C49" s="62">
        <v>1070</v>
      </c>
      <c r="D49" s="62" t="s">
        <v>2882</v>
      </c>
      <c r="E49" s="26">
        <f t="shared" si="9"/>
        <v>0</v>
      </c>
      <c r="F49" s="16" t="s">
        <v>666</v>
      </c>
      <c r="G49" s="32" t="e">
        <f>'II-D-2.9.1'!E49*SUMIF('II-F Func Factors'!$B:$B,$F49,'II-F Func Factors'!$H:$H)</f>
        <v>#VALUE!</v>
      </c>
      <c r="H49" s="32" t="e">
        <f>'II-D-2.9.1'!F49*SUMIF('II-F Func Factors'!$B:$B,$F49,'II-F Func Factors'!$H:$H)</f>
        <v>#VALUE!</v>
      </c>
      <c r="I49" s="32" t="e">
        <f>'II-D-2.9.1'!G49*SUMIF('II-F Func Factors'!$B:$B,$F49,'II-F Func Factors'!$H:$H)</f>
        <v>#VALUE!</v>
      </c>
      <c r="J49" s="32" t="e">
        <f>'II-D-2.9.1'!H49*SUMIF('II-F Func Factors'!$B:$B,$F49,'II-F Func Factors'!$H:$H)</f>
        <v>#VALUE!</v>
      </c>
      <c r="K49" s="32" t="e">
        <f>'II-D-2.9.1'!I49*SUMIF('II-F Func Factors'!$B:$B,$F49,'II-F Func Factors'!$H:$H)</f>
        <v>#VALUE!</v>
      </c>
      <c r="L49" s="32" t="e">
        <f>'II-D-2.9.1'!J49*SUMIF('II-F Func Factors'!$B:$B,$F49,'II-F Func Factors'!$H:$H)</f>
        <v>#VALUE!</v>
      </c>
      <c r="M49" s="32" t="e">
        <f>'II-D-2.9.1'!K49*SUMIF('II-F Func Factors'!$B:$B,$F49,'II-F Func Factors'!$H:$H)</f>
        <v>#VALUE!</v>
      </c>
      <c r="N49" s="32" t="e">
        <f>'II-D-2.9.1'!L49*SUMIF('II-F Func Factors'!$B:$B,$F49,'II-F Func Factors'!$H:$H)</f>
        <v>#VALUE!</v>
      </c>
      <c r="O49" s="32" t="e">
        <f>'II-D-2.9.1'!M49*SUMIF('II-F Func Factors'!$B:$B,$F49,'II-F Func Factors'!$H:$H)</f>
        <v>#VALUE!</v>
      </c>
      <c r="P49" s="32" t="e">
        <f>'II-D-2.9.1'!N49*SUMIF('II-F Func Factors'!$B:$B,$F49,'II-F Func Factors'!$H:$H)</f>
        <v>#VALUE!</v>
      </c>
      <c r="Q49" s="32" t="e">
        <f>'II-D-2.9.1'!O49*SUMIF('II-F Func Factors'!$B:$B,$F49,'II-F Func Factors'!$H:$H)</f>
        <v>#VALUE!</v>
      </c>
      <c r="R49" s="32" t="e">
        <f>'II-D-2.9.1'!P49*SUMIF('II-F Func Factors'!$B:$B,$F49,'II-F Func Factors'!$H:$H)</f>
        <v>#VALUE!</v>
      </c>
      <c r="S49" s="32" t="e">
        <f t="shared" si="10"/>
        <v>#VALUE!</v>
      </c>
      <c r="T49" s="32">
        <v>0</v>
      </c>
      <c r="U49" s="32">
        <v>0</v>
      </c>
      <c r="V49" s="32" t="e">
        <f t="shared" si="11"/>
        <v>#VALUE!</v>
      </c>
      <c r="W49" s="32" t="e">
        <f>'II-D-2.9.1'!AA49-V49</f>
        <v>#VALUE!</v>
      </c>
    </row>
    <row r="50" spans="1:23">
      <c r="A50" s="16">
        <f t="shared" si="2"/>
        <v>37</v>
      </c>
      <c r="B50" s="758">
        <v>2021</v>
      </c>
      <c r="C50" s="62">
        <v>1070</v>
      </c>
      <c r="D50" s="62" t="s">
        <v>2884</v>
      </c>
      <c r="E50" s="26">
        <f t="shared" si="9"/>
        <v>0</v>
      </c>
      <c r="F50" s="16" t="s">
        <v>666</v>
      </c>
      <c r="G50" s="32" t="e">
        <f>'II-D-2.9.1'!E50*SUMIF('II-F Func Factors'!$B:$B,$F50,'II-F Func Factors'!$H:$H)</f>
        <v>#VALUE!</v>
      </c>
      <c r="H50" s="32" t="e">
        <f>'II-D-2.9.1'!F50*SUMIF('II-F Func Factors'!$B:$B,$F50,'II-F Func Factors'!$H:$H)</f>
        <v>#VALUE!</v>
      </c>
      <c r="I50" s="32" t="e">
        <f>'II-D-2.9.1'!G50*SUMIF('II-F Func Factors'!$B:$B,$F50,'II-F Func Factors'!$H:$H)</f>
        <v>#VALUE!</v>
      </c>
      <c r="J50" s="32" t="e">
        <f>'II-D-2.9.1'!H50*SUMIF('II-F Func Factors'!$B:$B,$F50,'II-F Func Factors'!$H:$H)</f>
        <v>#VALUE!</v>
      </c>
      <c r="K50" s="32" t="e">
        <f>'II-D-2.9.1'!I50*SUMIF('II-F Func Factors'!$B:$B,$F50,'II-F Func Factors'!$H:$H)</f>
        <v>#VALUE!</v>
      </c>
      <c r="L50" s="32" t="e">
        <f>'II-D-2.9.1'!J50*SUMIF('II-F Func Factors'!$B:$B,$F50,'II-F Func Factors'!$H:$H)</f>
        <v>#VALUE!</v>
      </c>
      <c r="M50" s="32" t="e">
        <f>'II-D-2.9.1'!K50*SUMIF('II-F Func Factors'!$B:$B,$F50,'II-F Func Factors'!$H:$H)</f>
        <v>#VALUE!</v>
      </c>
      <c r="N50" s="32" t="e">
        <f>'II-D-2.9.1'!L50*SUMIF('II-F Func Factors'!$B:$B,$F50,'II-F Func Factors'!$H:$H)</f>
        <v>#VALUE!</v>
      </c>
      <c r="O50" s="32" t="e">
        <f>'II-D-2.9.1'!M50*SUMIF('II-F Func Factors'!$B:$B,$F50,'II-F Func Factors'!$H:$H)</f>
        <v>#VALUE!</v>
      </c>
      <c r="P50" s="32" t="e">
        <f>'II-D-2.9.1'!N50*SUMIF('II-F Func Factors'!$B:$B,$F50,'II-F Func Factors'!$H:$H)</f>
        <v>#VALUE!</v>
      </c>
      <c r="Q50" s="32" t="e">
        <f>'II-D-2.9.1'!O50*SUMIF('II-F Func Factors'!$B:$B,$F50,'II-F Func Factors'!$H:$H)</f>
        <v>#VALUE!</v>
      </c>
      <c r="R50" s="32" t="e">
        <f>'II-D-2.9.1'!P50*SUMIF('II-F Func Factors'!$B:$B,$F50,'II-F Func Factors'!$H:$H)</f>
        <v>#VALUE!</v>
      </c>
      <c r="S50" s="32" t="e">
        <f t="shared" si="10"/>
        <v>#VALUE!</v>
      </c>
      <c r="T50" s="32">
        <v>0</v>
      </c>
      <c r="U50" s="32">
        <v>0</v>
      </c>
      <c r="V50" s="32" t="e">
        <f t="shared" si="11"/>
        <v>#VALUE!</v>
      </c>
      <c r="W50" s="32" t="e">
        <f>'II-D-2.9.1'!AA50-V50</f>
        <v>#VALUE!</v>
      </c>
    </row>
    <row r="51" spans="1:23">
      <c r="A51" s="16">
        <f t="shared" si="2"/>
        <v>38</v>
      </c>
      <c r="B51" s="758">
        <v>2021</v>
      </c>
      <c r="C51" s="62">
        <v>9310</v>
      </c>
      <c r="D51" s="62" t="s">
        <v>2886</v>
      </c>
      <c r="E51" s="26">
        <f t="shared" si="9"/>
        <v>5</v>
      </c>
      <c r="F51" s="16" t="s">
        <v>532</v>
      </c>
      <c r="G51" s="32" t="e">
        <f>'II-D-2.9.1'!E51*SUMIF('II-F Func Factors'!$B:$B,$F51,'II-F Func Factors'!$H:$H)</f>
        <v>#VALUE!</v>
      </c>
      <c r="H51" s="32" t="e">
        <f>'II-D-2.9.1'!F51*SUMIF('II-F Func Factors'!$B:$B,$F51,'II-F Func Factors'!$H:$H)</f>
        <v>#VALUE!</v>
      </c>
      <c r="I51" s="32" t="e">
        <f>'II-D-2.9.1'!G51*SUMIF('II-F Func Factors'!$B:$B,$F51,'II-F Func Factors'!$H:$H)</f>
        <v>#VALUE!</v>
      </c>
      <c r="J51" s="32" t="e">
        <f>'II-D-2.9.1'!H51*SUMIF('II-F Func Factors'!$B:$B,$F51,'II-F Func Factors'!$H:$H)</f>
        <v>#VALUE!</v>
      </c>
      <c r="K51" s="32" t="e">
        <f>'II-D-2.9.1'!I51*SUMIF('II-F Func Factors'!$B:$B,$F51,'II-F Func Factors'!$H:$H)</f>
        <v>#VALUE!</v>
      </c>
      <c r="L51" s="32" t="e">
        <f>'II-D-2.9.1'!J51*SUMIF('II-F Func Factors'!$B:$B,$F51,'II-F Func Factors'!$H:$H)</f>
        <v>#VALUE!</v>
      </c>
      <c r="M51" s="32" t="e">
        <f>'II-D-2.9.1'!K51*SUMIF('II-F Func Factors'!$B:$B,$F51,'II-F Func Factors'!$H:$H)</f>
        <v>#VALUE!</v>
      </c>
      <c r="N51" s="32" t="e">
        <f>'II-D-2.9.1'!L51*SUMIF('II-F Func Factors'!$B:$B,$F51,'II-F Func Factors'!$H:$H)</f>
        <v>#VALUE!</v>
      </c>
      <c r="O51" s="32" t="e">
        <f>'II-D-2.9.1'!M51*SUMIF('II-F Func Factors'!$B:$B,$F51,'II-F Func Factors'!$H:$H)</f>
        <v>#VALUE!</v>
      </c>
      <c r="P51" s="32" t="e">
        <f>'II-D-2.9.1'!N51*SUMIF('II-F Func Factors'!$B:$B,$F51,'II-F Func Factors'!$H:$H)</f>
        <v>#VALUE!</v>
      </c>
      <c r="Q51" s="32" t="e">
        <f>'II-D-2.9.1'!O51*SUMIF('II-F Func Factors'!$B:$B,$F51,'II-F Func Factors'!$H:$H)</f>
        <v>#VALUE!</v>
      </c>
      <c r="R51" s="32" t="e">
        <f>'II-D-2.9.1'!P51*SUMIF('II-F Func Factors'!$B:$B,$F51,'II-F Func Factors'!$H:$H)</f>
        <v>#VALUE!</v>
      </c>
      <c r="S51" s="32" t="e">
        <f t="shared" si="10"/>
        <v>#VALUE!</v>
      </c>
      <c r="T51" s="32">
        <v>0</v>
      </c>
      <c r="U51" s="32">
        <v>0</v>
      </c>
      <c r="V51" s="32" t="e">
        <f t="shared" si="11"/>
        <v>#VALUE!</v>
      </c>
      <c r="W51" s="32" t="e">
        <f>'II-D-2.9.1'!AA51-V51</f>
        <v>#VALUE!</v>
      </c>
    </row>
    <row r="52" spans="1:23">
      <c r="A52" s="16">
        <f>A50+1</f>
        <v>38</v>
      </c>
      <c r="B52" s="758">
        <v>2021</v>
      </c>
      <c r="C52" s="62">
        <v>5670</v>
      </c>
      <c r="D52" s="62" t="s">
        <v>2887</v>
      </c>
      <c r="E52" s="26">
        <f t="shared" ref="E52" si="12">(SUMIFS(II_F_2_REG_Allocators_Functionalization_Factor,II_F_2_H_Functionalization_Factor,F52))</f>
        <v>2</v>
      </c>
      <c r="F52" s="16" t="s">
        <v>529</v>
      </c>
      <c r="G52" s="32" t="e">
        <f>'II-D-2.9.1'!E52*SUMIF('II-F Func Factors'!$B:$B,$F52,'II-F Func Factors'!$H:$H)</f>
        <v>#VALUE!</v>
      </c>
      <c r="H52" s="32" t="e">
        <f>'II-D-2.9.1'!F52*SUMIF('II-F Func Factors'!$B:$B,$F52,'II-F Func Factors'!$H:$H)</f>
        <v>#VALUE!</v>
      </c>
      <c r="I52" s="32" t="e">
        <f>'II-D-2.9.1'!G52*SUMIF('II-F Func Factors'!$B:$B,$F52,'II-F Func Factors'!$H:$H)</f>
        <v>#VALUE!</v>
      </c>
      <c r="J52" s="32" t="e">
        <f>'II-D-2.9.1'!H52*SUMIF('II-F Func Factors'!$B:$B,$F52,'II-F Func Factors'!$H:$H)</f>
        <v>#VALUE!</v>
      </c>
      <c r="K52" s="32" t="e">
        <f>'II-D-2.9.1'!I52*SUMIF('II-F Func Factors'!$B:$B,$F52,'II-F Func Factors'!$H:$H)</f>
        <v>#VALUE!</v>
      </c>
      <c r="L52" s="32" t="e">
        <f>'II-D-2.9.1'!J52*SUMIF('II-F Func Factors'!$B:$B,$F52,'II-F Func Factors'!$H:$H)</f>
        <v>#VALUE!</v>
      </c>
      <c r="M52" s="32" t="e">
        <f>'II-D-2.9.1'!K52*SUMIF('II-F Func Factors'!$B:$B,$F52,'II-F Func Factors'!$H:$H)</f>
        <v>#VALUE!</v>
      </c>
      <c r="N52" s="32" t="e">
        <f>'II-D-2.9.1'!L52*SUMIF('II-F Func Factors'!$B:$B,$F52,'II-F Func Factors'!$H:$H)</f>
        <v>#VALUE!</v>
      </c>
      <c r="O52" s="32" t="e">
        <f>'II-D-2.9.1'!M52*SUMIF('II-F Func Factors'!$B:$B,$F52,'II-F Func Factors'!$H:$H)</f>
        <v>#VALUE!</v>
      </c>
      <c r="P52" s="32" t="e">
        <f>'II-D-2.9.1'!N52*SUMIF('II-F Func Factors'!$B:$B,$F52,'II-F Func Factors'!$H:$H)</f>
        <v>#VALUE!</v>
      </c>
      <c r="Q52" s="32" t="e">
        <f>'II-D-2.9.1'!O52*SUMIF('II-F Func Factors'!$B:$B,$F52,'II-F Func Factors'!$H:$H)</f>
        <v>#VALUE!</v>
      </c>
      <c r="R52" s="32" t="e">
        <f>'II-D-2.9.1'!P52*SUMIF('II-F Func Factors'!$B:$B,$F52,'II-F Func Factors'!$H:$H)</f>
        <v>#VALUE!</v>
      </c>
      <c r="S52" s="32" t="e">
        <f t="shared" si="10"/>
        <v>#VALUE!</v>
      </c>
      <c r="T52" s="32">
        <v>0</v>
      </c>
      <c r="U52" s="32">
        <v>0</v>
      </c>
      <c r="V52" s="32" t="e">
        <f t="shared" si="11"/>
        <v>#VALUE!</v>
      </c>
      <c r="W52" s="32" t="e">
        <f>'II-D-2.9.1'!AA52-V52</f>
        <v>#VALUE!</v>
      </c>
    </row>
    <row r="53" spans="1:23">
      <c r="A53" s="16">
        <f>A51+1</f>
        <v>39</v>
      </c>
      <c r="B53" s="758">
        <v>2021</v>
      </c>
      <c r="C53" s="62">
        <v>5890</v>
      </c>
      <c r="D53" s="62" t="s">
        <v>2891</v>
      </c>
      <c r="E53" s="26">
        <f t="shared" si="9"/>
        <v>3</v>
      </c>
      <c r="F53" s="16" t="s">
        <v>530</v>
      </c>
      <c r="G53" s="32" t="e">
        <f>'II-D-2.9.1'!E53*SUMIF('II-F Func Factors'!$B:$B,$F53,'II-F Func Factors'!$H:$H)</f>
        <v>#VALUE!</v>
      </c>
      <c r="H53" s="32" t="e">
        <f>'II-D-2.9.1'!F53*SUMIF('II-F Func Factors'!$B:$B,$F53,'II-F Func Factors'!$H:$H)</f>
        <v>#VALUE!</v>
      </c>
      <c r="I53" s="32" t="e">
        <f>'II-D-2.9.1'!G53*SUMIF('II-F Func Factors'!$B:$B,$F53,'II-F Func Factors'!$H:$H)</f>
        <v>#VALUE!</v>
      </c>
      <c r="J53" s="32" t="e">
        <f>'II-D-2.9.1'!H53*SUMIF('II-F Func Factors'!$B:$B,$F53,'II-F Func Factors'!$H:$H)</f>
        <v>#VALUE!</v>
      </c>
      <c r="K53" s="32" t="e">
        <f>'II-D-2.9.1'!I53*SUMIF('II-F Func Factors'!$B:$B,$F53,'II-F Func Factors'!$H:$H)</f>
        <v>#VALUE!</v>
      </c>
      <c r="L53" s="32" t="e">
        <f>'II-D-2.9.1'!J53*SUMIF('II-F Func Factors'!$B:$B,$F53,'II-F Func Factors'!$H:$H)</f>
        <v>#VALUE!</v>
      </c>
      <c r="M53" s="32" t="e">
        <f>'II-D-2.9.1'!K53*SUMIF('II-F Func Factors'!$B:$B,$F53,'II-F Func Factors'!$H:$H)</f>
        <v>#VALUE!</v>
      </c>
      <c r="N53" s="32" t="e">
        <f>'II-D-2.9.1'!L53*SUMIF('II-F Func Factors'!$B:$B,$F53,'II-F Func Factors'!$H:$H)</f>
        <v>#VALUE!</v>
      </c>
      <c r="O53" s="32" t="e">
        <f>'II-D-2.9.1'!M53*SUMIF('II-F Func Factors'!$B:$B,$F53,'II-F Func Factors'!$H:$H)</f>
        <v>#VALUE!</v>
      </c>
      <c r="P53" s="32" t="e">
        <f>'II-D-2.9.1'!N53*SUMIF('II-F Func Factors'!$B:$B,$F53,'II-F Func Factors'!$H:$H)</f>
        <v>#VALUE!</v>
      </c>
      <c r="Q53" s="32" t="e">
        <f>'II-D-2.9.1'!O53*SUMIF('II-F Func Factors'!$B:$B,$F53,'II-F Func Factors'!$H:$H)</f>
        <v>#VALUE!</v>
      </c>
      <c r="R53" s="32" t="e">
        <f>'II-D-2.9.1'!P53*SUMIF('II-F Func Factors'!$B:$B,$F53,'II-F Func Factors'!$H:$H)</f>
        <v>#VALUE!</v>
      </c>
      <c r="S53" s="32" t="e">
        <f t="shared" si="10"/>
        <v>#VALUE!</v>
      </c>
      <c r="T53" s="32">
        <v>0</v>
      </c>
      <c r="U53" s="32">
        <v>0</v>
      </c>
      <c r="V53" s="32" t="e">
        <f t="shared" si="11"/>
        <v>#VALUE!</v>
      </c>
      <c r="W53" s="32" t="e">
        <f>'II-D-2.9.1'!AA53-V53</f>
        <v>#VALUE!</v>
      </c>
    </row>
    <row r="54" spans="1:23">
      <c r="A54" s="16">
        <f t="shared" si="2"/>
        <v>40</v>
      </c>
      <c r="B54" s="758">
        <v>2021</v>
      </c>
      <c r="C54" s="62">
        <v>9310</v>
      </c>
      <c r="D54" s="62" t="s">
        <v>2888</v>
      </c>
      <c r="E54" s="26">
        <f t="shared" si="9"/>
        <v>5</v>
      </c>
      <c r="F54" s="16" t="s">
        <v>532</v>
      </c>
      <c r="G54" s="32" t="e">
        <f>'II-D-2.9.1'!E54*SUMIF('II-F Func Factors'!$B:$B,$F54,'II-F Func Factors'!$H:$H)</f>
        <v>#VALUE!</v>
      </c>
      <c r="H54" s="32" t="e">
        <f>'II-D-2.9.1'!F54*SUMIF('II-F Func Factors'!$B:$B,$F54,'II-F Func Factors'!$H:$H)</f>
        <v>#VALUE!</v>
      </c>
      <c r="I54" s="32" t="e">
        <f>'II-D-2.9.1'!G54*SUMIF('II-F Func Factors'!$B:$B,$F54,'II-F Func Factors'!$H:$H)</f>
        <v>#VALUE!</v>
      </c>
      <c r="J54" s="32" t="e">
        <f>'II-D-2.9.1'!H54*SUMIF('II-F Func Factors'!$B:$B,$F54,'II-F Func Factors'!$H:$H)</f>
        <v>#VALUE!</v>
      </c>
      <c r="K54" s="32" t="e">
        <f>'II-D-2.9.1'!I54*SUMIF('II-F Func Factors'!$B:$B,$F54,'II-F Func Factors'!$H:$H)</f>
        <v>#VALUE!</v>
      </c>
      <c r="L54" s="32" t="e">
        <f>'II-D-2.9.1'!J54*SUMIF('II-F Func Factors'!$B:$B,$F54,'II-F Func Factors'!$H:$H)</f>
        <v>#VALUE!</v>
      </c>
      <c r="M54" s="32" t="e">
        <f>'II-D-2.9.1'!K54*SUMIF('II-F Func Factors'!$B:$B,$F54,'II-F Func Factors'!$H:$H)</f>
        <v>#VALUE!</v>
      </c>
      <c r="N54" s="32" t="e">
        <f>'II-D-2.9.1'!L54*SUMIF('II-F Func Factors'!$B:$B,$F54,'II-F Func Factors'!$H:$H)</f>
        <v>#VALUE!</v>
      </c>
      <c r="O54" s="32" t="e">
        <f>'II-D-2.9.1'!M54*SUMIF('II-F Func Factors'!$B:$B,$F54,'II-F Func Factors'!$H:$H)</f>
        <v>#VALUE!</v>
      </c>
      <c r="P54" s="32" t="e">
        <f>'II-D-2.9.1'!N54*SUMIF('II-F Func Factors'!$B:$B,$F54,'II-F Func Factors'!$H:$H)</f>
        <v>#VALUE!</v>
      </c>
      <c r="Q54" s="32" t="e">
        <f>'II-D-2.9.1'!O54*SUMIF('II-F Func Factors'!$B:$B,$F54,'II-F Func Factors'!$H:$H)</f>
        <v>#VALUE!</v>
      </c>
      <c r="R54" s="32" t="e">
        <f>'II-D-2.9.1'!P54*SUMIF('II-F Func Factors'!$B:$B,$F54,'II-F Func Factors'!$H:$H)</f>
        <v>#VALUE!</v>
      </c>
      <c r="S54" s="32" t="e">
        <f t="shared" si="10"/>
        <v>#VALUE!</v>
      </c>
      <c r="T54" s="32">
        <v>0</v>
      </c>
      <c r="U54" s="32">
        <v>0</v>
      </c>
      <c r="V54" s="32" t="e">
        <f t="shared" si="11"/>
        <v>#VALUE!</v>
      </c>
      <c r="W54" s="32" t="e">
        <f>'II-D-2.9.1'!AA54-V54</f>
        <v>#VALUE!</v>
      </c>
    </row>
    <row r="55" spans="1:23" ht="12" thickBot="1">
      <c r="A55" s="16">
        <f t="shared" si="2"/>
        <v>41</v>
      </c>
      <c r="B55" s="758">
        <v>2021</v>
      </c>
      <c r="C55" s="62">
        <v>1070</v>
      </c>
      <c r="D55" s="62" t="s">
        <v>2890</v>
      </c>
      <c r="E55" s="26">
        <f t="shared" si="9"/>
        <v>0</v>
      </c>
      <c r="F55" s="16" t="s">
        <v>666</v>
      </c>
      <c r="G55" s="32" t="e">
        <f>'II-D-2.9.1'!E55*SUMIF('II-F Func Factors'!$B:$B,$F55,'II-F Func Factors'!$H:$H)</f>
        <v>#VALUE!</v>
      </c>
      <c r="H55" s="32" t="e">
        <f>'II-D-2.9.1'!F55*SUMIF('II-F Func Factors'!$B:$B,$F55,'II-F Func Factors'!$H:$H)</f>
        <v>#VALUE!</v>
      </c>
      <c r="I55" s="32" t="e">
        <f>'II-D-2.9.1'!G55*SUMIF('II-F Func Factors'!$B:$B,$F55,'II-F Func Factors'!$H:$H)</f>
        <v>#VALUE!</v>
      </c>
      <c r="J55" s="32" t="e">
        <f>'II-D-2.9.1'!H55*SUMIF('II-F Func Factors'!$B:$B,$F55,'II-F Func Factors'!$H:$H)</f>
        <v>#VALUE!</v>
      </c>
      <c r="K55" s="32" t="e">
        <f>'II-D-2.9.1'!I55*SUMIF('II-F Func Factors'!$B:$B,$F55,'II-F Func Factors'!$H:$H)</f>
        <v>#VALUE!</v>
      </c>
      <c r="L55" s="32" t="e">
        <f>'II-D-2.9.1'!J55*SUMIF('II-F Func Factors'!$B:$B,$F55,'II-F Func Factors'!$H:$H)</f>
        <v>#VALUE!</v>
      </c>
      <c r="M55" s="32" t="e">
        <f>'II-D-2.9.1'!K55*SUMIF('II-F Func Factors'!$B:$B,$F55,'II-F Func Factors'!$H:$H)</f>
        <v>#VALUE!</v>
      </c>
      <c r="N55" s="32" t="e">
        <f>'II-D-2.9.1'!L55*SUMIF('II-F Func Factors'!$B:$B,$F55,'II-F Func Factors'!$H:$H)</f>
        <v>#VALUE!</v>
      </c>
      <c r="O55" s="32" t="e">
        <f>'II-D-2.9.1'!M55*SUMIF('II-F Func Factors'!$B:$B,$F55,'II-F Func Factors'!$H:$H)</f>
        <v>#VALUE!</v>
      </c>
      <c r="P55" s="32" t="e">
        <f>'II-D-2.9.1'!N55*SUMIF('II-F Func Factors'!$B:$B,$F55,'II-F Func Factors'!$H:$H)</f>
        <v>#VALUE!</v>
      </c>
      <c r="Q55" s="32" t="e">
        <f>'II-D-2.9.1'!O55*SUMIF('II-F Func Factors'!$B:$B,$F55,'II-F Func Factors'!$H:$H)</f>
        <v>#VALUE!</v>
      </c>
      <c r="R55" s="32" t="e">
        <f>'II-D-2.9.1'!P55*SUMIF('II-F Func Factors'!$B:$B,$F55,'II-F Func Factors'!$H:$H)</f>
        <v>#VALUE!</v>
      </c>
      <c r="S55" s="32" t="e">
        <f t="shared" si="10"/>
        <v>#VALUE!</v>
      </c>
      <c r="T55" s="32">
        <v>0</v>
      </c>
      <c r="U55" s="32">
        <v>0</v>
      </c>
      <c r="V55" s="32" t="e">
        <f t="shared" si="11"/>
        <v>#VALUE!</v>
      </c>
      <c r="W55" s="32" t="e">
        <f>'II-D-2.9.1'!AA55-V55</f>
        <v>#VALUE!</v>
      </c>
    </row>
    <row r="56" spans="1:23" ht="12" thickBot="1">
      <c r="A56" s="16">
        <f t="shared" si="2"/>
        <v>42</v>
      </c>
      <c r="B56" s="9" t="s">
        <v>220</v>
      </c>
      <c r="C56" s="399" t="s">
        <v>578</v>
      </c>
      <c r="D56" s="399"/>
      <c r="E56" s="73" t="s">
        <v>220</v>
      </c>
      <c r="F56" s="73" t="s">
        <v>220</v>
      </c>
      <c r="G56" s="71" t="e">
        <f t="shared" ref="G56:W56" si="13">SUM(G45:G55)</f>
        <v>#VALUE!</v>
      </c>
      <c r="H56" s="71" t="e">
        <f t="shared" si="13"/>
        <v>#VALUE!</v>
      </c>
      <c r="I56" s="71" t="e">
        <f t="shared" si="13"/>
        <v>#VALUE!</v>
      </c>
      <c r="J56" s="71" t="e">
        <f t="shared" si="13"/>
        <v>#VALUE!</v>
      </c>
      <c r="K56" s="71" t="e">
        <f t="shared" si="13"/>
        <v>#VALUE!</v>
      </c>
      <c r="L56" s="71" t="e">
        <f t="shared" si="13"/>
        <v>#VALUE!</v>
      </c>
      <c r="M56" s="71" t="e">
        <f t="shared" si="13"/>
        <v>#VALUE!</v>
      </c>
      <c r="N56" s="71" t="e">
        <f t="shared" si="13"/>
        <v>#VALUE!</v>
      </c>
      <c r="O56" s="71" t="e">
        <f t="shared" si="13"/>
        <v>#VALUE!</v>
      </c>
      <c r="P56" s="71" t="e">
        <f t="shared" si="13"/>
        <v>#VALUE!</v>
      </c>
      <c r="Q56" s="71" t="e">
        <f t="shared" si="13"/>
        <v>#VALUE!</v>
      </c>
      <c r="R56" s="71" t="e">
        <f t="shared" si="13"/>
        <v>#VALUE!</v>
      </c>
      <c r="S56" s="71" t="e">
        <f t="shared" si="13"/>
        <v>#VALUE!</v>
      </c>
      <c r="T56" s="71">
        <f t="shared" si="13"/>
        <v>0</v>
      </c>
      <c r="U56" s="71">
        <f t="shared" si="13"/>
        <v>0</v>
      </c>
      <c r="V56" s="71" t="e">
        <f t="shared" si="13"/>
        <v>#VALUE!</v>
      </c>
      <c r="W56" s="71" t="e">
        <f t="shared" si="13"/>
        <v>#VALUE!</v>
      </c>
    </row>
    <row r="57" spans="1:23" ht="12" thickTop="1">
      <c r="A57" s="16">
        <f t="shared" si="2"/>
        <v>43</v>
      </c>
      <c r="B57" s="758">
        <v>2021</v>
      </c>
      <c r="C57" s="8"/>
      <c r="D57" s="8"/>
      <c r="E57" s="69" t="s">
        <v>220</v>
      </c>
      <c r="F57" s="69" t="s">
        <v>220</v>
      </c>
      <c r="G57" s="32" t="s">
        <v>220</v>
      </c>
      <c r="H57" s="32" t="s">
        <v>220</v>
      </c>
      <c r="I57" s="32" t="s">
        <v>220</v>
      </c>
      <c r="J57" s="32" t="s">
        <v>220</v>
      </c>
      <c r="K57" s="32" t="s">
        <v>220</v>
      </c>
      <c r="L57" s="32" t="s">
        <v>220</v>
      </c>
      <c r="M57" s="32" t="s">
        <v>220</v>
      </c>
      <c r="N57" s="32" t="s">
        <v>220</v>
      </c>
      <c r="O57" s="32" t="s">
        <v>220</v>
      </c>
      <c r="P57" s="32" t="s">
        <v>220</v>
      </c>
      <c r="Q57" s="32" t="s">
        <v>220</v>
      </c>
      <c r="R57" s="32" t="s">
        <v>220</v>
      </c>
      <c r="S57" s="32" t="s">
        <v>220</v>
      </c>
      <c r="T57" s="32" t="s">
        <v>220</v>
      </c>
      <c r="U57" s="32" t="s">
        <v>220</v>
      </c>
      <c r="V57" s="32" t="s">
        <v>220</v>
      </c>
      <c r="W57" s="32" t="s">
        <v>220</v>
      </c>
    </row>
    <row r="58" spans="1:23">
      <c r="A58" s="16">
        <f t="shared" si="2"/>
        <v>44</v>
      </c>
      <c r="B58" s="61">
        <v>2020</v>
      </c>
      <c r="C58" s="61"/>
      <c r="D58" s="61"/>
      <c r="E58" s="69"/>
      <c r="F58" s="69"/>
      <c r="G58" s="32"/>
      <c r="H58" s="32"/>
      <c r="I58" s="32"/>
      <c r="J58" s="32"/>
      <c r="K58" s="32"/>
      <c r="L58" s="32"/>
      <c r="M58" s="32"/>
      <c r="N58" s="32"/>
      <c r="O58" s="32"/>
      <c r="P58" s="32"/>
      <c r="Q58" s="32"/>
      <c r="R58" s="32"/>
      <c r="S58" s="32"/>
      <c r="T58" s="32"/>
      <c r="U58" s="32"/>
      <c r="V58" s="32"/>
      <c r="W58" s="32"/>
    </row>
    <row r="59" spans="1:23">
      <c r="A59" s="16">
        <f t="shared" si="2"/>
        <v>45</v>
      </c>
      <c r="B59" s="758">
        <v>2020</v>
      </c>
      <c r="C59" s="62">
        <v>9310</v>
      </c>
      <c r="D59" s="62" t="s">
        <v>2877</v>
      </c>
      <c r="E59" s="26">
        <f t="shared" ref="E59:E68" si="14">(SUMIFS(II_F_2_REG_Allocators_Functionalization_Factor,II_F_2_H_Functionalization_Factor,F59))</f>
        <v>5</v>
      </c>
      <c r="F59" s="16" t="s">
        <v>532</v>
      </c>
      <c r="G59" s="32" t="e">
        <f>'II-D-2.9.1'!E59*SUMIF('II-F Func Factors'!$B:$B,$F59,'II-F Func Factors'!$H:$H)</f>
        <v>#VALUE!</v>
      </c>
      <c r="H59" s="32" t="e">
        <f>'II-D-2.9.1'!F59*SUMIF('II-F Func Factors'!$B:$B,$F59,'II-F Func Factors'!$H:$H)</f>
        <v>#VALUE!</v>
      </c>
      <c r="I59" s="32" t="e">
        <f>'II-D-2.9.1'!G59*SUMIF('II-F Func Factors'!$B:$B,$F59,'II-F Func Factors'!$H:$H)</f>
        <v>#VALUE!</v>
      </c>
      <c r="J59" s="32" t="e">
        <f>'II-D-2.9.1'!H59*SUMIF('II-F Func Factors'!$B:$B,$F59,'II-F Func Factors'!$H:$H)</f>
        <v>#VALUE!</v>
      </c>
      <c r="K59" s="32" t="e">
        <f>'II-D-2.9.1'!I59*SUMIF('II-F Func Factors'!$B:$B,$F59,'II-F Func Factors'!$H:$H)</f>
        <v>#VALUE!</v>
      </c>
      <c r="L59" s="32" t="e">
        <f>'II-D-2.9.1'!J59*SUMIF('II-F Func Factors'!$B:$B,$F59,'II-F Func Factors'!$H:$H)</f>
        <v>#VALUE!</v>
      </c>
      <c r="M59" s="32" t="e">
        <f>'II-D-2.9.1'!K59*SUMIF('II-F Func Factors'!$B:$B,$F59,'II-F Func Factors'!$H:$H)</f>
        <v>#VALUE!</v>
      </c>
      <c r="N59" s="32" t="e">
        <f>'II-D-2.9.1'!L59*SUMIF('II-F Func Factors'!$B:$B,$F59,'II-F Func Factors'!$H:$H)</f>
        <v>#VALUE!</v>
      </c>
      <c r="O59" s="32" t="e">
        <f>'II-D-2.9.1'!M59*SUMIF('II-F Func Factors'!$B:$B,$F59,'II-F Func Factors'!$H:$H)</f>
        <v>#VALUE!</v>
      </c>
      <c r="P59" s="32" t="e">
        <f>'II-D-2.9.1'!N59*SUMIF('II-F Func Factors'!$B:$B,$F59,'II-F Func Factors'!$H:$H)</f>
        <v>#VALUE!</v>
      </c>
      <c r="Q59" s="32" t="e">
        <f>'II-D-2.9.1'!O59*SUMIF('II-F Func Factors'!$B:$B,$F59,'II-F Func Factors'!$H:$H)</f>
        <v>#VALUE!</v>
      </c>
      <c r="R59" s="32" t="e">
        <f>'II-D-2.9.1'!P59*SUMIF('II-F Func Factors'!$B:$B,$F59,'II-F Func Factors'!$H:$H)</f>
        <v>#VALUE!</v>
      </c>
      <c r="S59" s="32" t="e">
        <f t="shared" ref="S59:S68" si="15">SUM(G59:R59)</f>
        <v>#VALUE!</v>
      </c>
      <c r="T59" s="32">
        <v>0</v>
      </c>
      <c r="U59" s="32">
        <v>0</v>
      </c>
      <c r="V59" s="32" t="e">
        <f t="shared" ref="V59:V68" si="16">SUM(S59:U59)</f>
        <v>#VALUE!</v>
      </c>
      <c r="W59" s="32" t="e">
        <f>'II-D-2.9.1'!AA59-V59</f>
        <v>#VALUE!</v>
      </c>
    </row>
    <row r="60" spans="1:23">
      <c r="A60" s="16">
        <f t="shared" si="2"/>
        <v>46</v>
      </c>
      <c r="B60" s="758">
        <v>2020</v>
      </c>
      <c r="C60" s="62">
        <v>9310</v>
      </c>
      <c r="D60" s="62" t="s">
        <v>2878</v>
      </c>
      <c r="E60" s="26">
        <f t="shared" si="14"/>
        <v>5</v>
      </c>
      <c r="F60" s="16" t="s">
        <v>532</v>
      </c>
      <c r="G60" s="32" t="e">
        <f>'II-D-2.9.1'!E60*SUMIF('II-F Func Factors'!$B:$B,$F60,'II-F Func Factors'!$H:$H)</f>
        <v>#VALUE!</v>
      </c>
      <c r="H60" s="32" t="e">
        <f>'II-D-2.9.1'!F60*SUMIF('II-F Func Factors'!$B:$B,$F60,'II-F Func Factors'!$H:$H)</f>
        <v>#VALUE!</v>
      </c>
      <c r="I60" s="32" t="e">
        <f>'II-D-2.9.1'!G60*SUMIF('II-F Func Factors'!$B:$B,$F60,'II-F Func Factors'!$H:$H)</f>
        <v>#VALUE!</v>
      </c>
      <c r="J60" s="32" t="e">
        <f>'II-D-2.9.1'!H60*SUMIF('II-F Func Factors'!$B:$B,$F60,'II-F Func Factors'!$H:$H)</f>
        <v>#VALUE!</v>
      </c>
      <c r="K60" s="32" t="e">
        <f>'II-D-2.9.1'!I60*SUMIF('II-F Func Factors'!$B:$B,$F60,'II-F Func Factors'!$H:$H)</f>
        <v>#VALUE!</v>
      </c>
      <c r="L60" s="32" t="e">
        <f>'II-D-2.9.1'!J60*SUMIF('II-F Func Factors'!$B:$B,$F60,'II-F Func Factors'!$H:$H)</f>
        <v>#VALUE!</v>
      </c>
      <c r="M60" s="32" t="e">
        <f>'II-D-2.9.1'!K60*SUMIF('II-F Func Factors'!$B:$B,$F60,'II-F Func Factors'!$H:$H)</f>
        <v>#VALUE!</v>
      </c>
      <c r="N60" s="32" t="e">
        <f>'II-D-2.9.1'!L60*SUMIF('II-F Func Factors'!$B:$B,$F60,'II-F Func Factors'!$H:$H)</f>
        <v>#VALUE!</v>
      </c>
      <c r="O60" s="32" t="e">
        <f>'II-D-2.9.1'!M60*SUMIF('II-F Func Factors'!$B:$B,$F60,'II-F Func Factors'!$H:$H)</f>
        <v>#VALUE!</v>
      </c>
      <c r="P60" s="32" t="e">
        <f>'II-D-2.9.1'!N60*SUMIF('II-F Func Factors'!$B:$B,$F60,'II-F Func Factors'!$H:$H)</f>
        <v>#VALUE!</v>
      </c>
      <c r="Q60" s="32" t="e">
        <f>'II-D-2.9.1'!O60*SUMIF('II-F Func Factors'!$B:$B,$F60,'II-F Func Factors'!$H:$H)</f>
        <v>#VALUE!</v>
      </c>
      <c r="R60" s="32" t="e">
        <f>'II-D-2.9.1'!P60*SUMIF('II-F Func Factors'!$B:$B,$F60,'II-F Func Factors'!$H:$H)</f>
        <v>#VALUE!</v>
      </c>
      <c r="S60" s="32" t="e">
        <f t="shared" si="15"/>
        <v>#VALUE!</v>
      </c>
      <c r="T60" s="32">
        <v>0</v>
      </c>
      <c r="U60" s="32">
        <v>0</v>
      </c>
      <c r="V60" s="32" t="e">
        <f t="shared" si="16"/>
        <v>#VALUE!</v>
      </c>
      <c r="W60" s="32" t="e">
        <f>'II-D-2.9.1'!AA60-V60</f>
        <v>#VALUE!</v>
      </c>
    </row>
    <row r="61" spans="1:23">
      <c r="A61" s="16">
        <f t="shared" si="2"/>
        <v>47</v>
      </c>
      <c r="B61" s="758">
        <v>2020</v>
      </c>
      <c r="C61" s="62">
        <v>9310</v>
      </c>
      <c r="D61" s="62" t="s">
        <v>2879</v>
      </c>
      <c r="E61" s="26">
        <f t="shared" si="14"/>
        <v>5</v>
      </c>
      <c r="F61" s="16" t="s">
        <v>532</v>
      </c>
      <c r="G61" s="32" t="e">
        <f>'II-D-2.9.1'!E61*SUMIF('II-F Func Factors'!$B:$B,$F61,'II-F Func Factors'!$H:$H)</f>
        <v>#VALUE!</v>
      </c>
      <c r="H61" s="32" t="e">
        <f>'II-D-2.9.1'!F61*SUMIF('II-F Func Factors'!$B:$B,$F61,'II-F Func Factors'!$H:$H)</f>
        <v>#VALUE!</v>
      </c>
      <c r="I61" s="32" t="e">
        <f>'II-D-2.9.1'!G61*SUMIF('II-F Func Factors'!$B:$B,$F61,'II-F Func Factors'!$H:$H)</f>
        <v>#VALUE!</v>
      </c>
      <c r="J61" s="32" t="e">
        <f>'II-D-2.9.1'!H61*SUMIF('II-F Func Factors'!$B:$B,$F61,'II-F Func Factors'!$H:$H)</f>
        <v>#VALUE!</v>
      </c>
      <c r="K61" s="32" t="e">
        <f>'II-D-2.9.1'!I61*SUMIF('II-F Func Factors'!$B:$B,$F61,'II-F Func Factors'!$H:$H)</f>
        <v>#VALUE!</v>
      </c>
      <c r="L61" s="32" t="e">
        <f>'II-D-2.9.1'!J61*SUMIF('II-F Func Factors'!$B:$B,$F61,'II-F Func Factors'!$H:$H)</f>
        <v>#VALUE!</v>
      </c>
      <c r="M61" s="32" t="e">
        <f>'II-D-2.9.1'!K61*SUMIF('II-F Func Factors'!$B:$B,$F61,'II-F Func Factors'!$H:$H)</f>
        <v>#VALUE!</v>
      </c>
      <c r="N61" s="32" t="e">
        <f>'II-D-2.9.1'!L61*SUMIF('II-F Func Factors'!$B:$B,$F61,'II-F Func Factors'!$H:$H)</f>
        <v>#VALUE!</v>
      </c>
      <c r="O61" s="32" t="e">
        <f>'II-D-2.9.1'!M61*SUMIF('II-F Func Factors'!$B:$B,$F61,'II-F Func Factors'!$H:$H)</f>
        <v>#VALUE!</v>
      </c>
      <c r="P61" s="32" t="e">
        <f>'II-D-2.9.1'!N61*SUMIF('II-F Func Factors'!$B:$B,$F61,'II-F Func Factors'!$H:$H)</f>
        <v>#VALUE!</v>
      </c>
      <c r="Q61" s="32" t="e">
        <f>'II-D-2.9.1'!O61*SUMIF('II-F Func Factors'!$B:$B,$F61,'II-F Func Factors'!$H:$H)</f>
        <v>#VALUE!</v>
      </c>
      <c r="R61" s="32" t="e">
        <f>'II-D-2.9.1'!P61*SUMIF('II-F Func Factors'!$B:$B,$F61,'II-F Func Factors'!$H:$H)</f>
        <v>#VALUE!</v>
      </c>
      <c r="S61" s="32" t="e">
        <f t="shared" si="15"/>
        <v>#VALUE!</v>
      </c>
      <c r="T61" s="32">
        <v>0</v>
      </c>
      <c r="U61" s="32">
        <v>0</v>
      </c>
      <c r="V61" s="32" t="e">
        <f t="shared" si="16"/>
        <v>#VALUE!</v>
      </c>
      <c r="W61" s="32" t="e">
        <f>'II-D-2.9.1'!AA61-V61</f>
        <v>#VALUE!</v>
      </c>
    </row>
    <row r="62" spans="1:23">
      <c r="A62" s="16">
        <f t="shared" si="2"/>
        <v>48</v>
      </c>
      <c r="B62" s="758">
        <v>2020</v>
      </c>
      <c r="C62" s="62">
        <v>1070</v>
      </c>
      <c r="D62" s="62" t="s">
        <v>2881</v>
      </c>
      <c r="E62" s="26">
        <f t="shared" si="14"/>
        <v>0</v>
      </c>
      <c r="F62" s="16" t="s">
        <v>666</v>
      </c>
      <c r="G62" s="32" t="e">
        <f>'II-D-2.9.1'!E62*SUMIF('II-F Func Factors'!$B:$B,$F62,'II-F Func Factors'!$H:$H)</f>
        <v>#VALUE!</v>
      </c>
      <c r="H62" s="32" t="e">
        <f>'II-D-2.9.1'!F62*SUMIF('II-F Func Factors'!$B:$B,$F62,'II-F Func Factors'!$H:$H)</f>
        <v>#VALUE!</v>
      </c>
      <c r="I62" s="32" t="e">
        <f>'II-D-2.9.1'!G62*SUMIF('II-F Func Factors'!$B:$B,$F62,'II-F Func Factors'!$H:$H)</f>
        <v>#VALUE!</v>
      </c>
      <c r="J62" s="32" t="e">
        <f>'II-D-2.9.1'!H62*SUMIF('II-F Func Factors'!$B:$B,$F62,'II-F Func Factors'!$H:$H)</f>
        <v>#VALUE!</v>
      </c>
      <c r="K62" s="32" t="e">
        <f>'II-D-2.9.1'!I62*SUMIF('II-F Func Factors'!$B:$B,$F62,'II-F Func Factors'!$H:$H)</f>
        <v>#VALUE!</v>
      </c>
      <c r="L62" s="32" t="e">
        <f>'II-D-2.9.1'!J62*SUMIF('II-F Func Factors'!$B:$B,$F62,'II-F Func Factors'!$H:$H)</f>
        <v>#VALUE!</v>
      </c>
      <c r="M62" s="32" t="e">
        <f>'II-D-2.9.1'!K62*SUMIF('II-F Func Factors'!$B:$B,$F62,'II-F Func Factors'!$H:$H)</f>
        <v>#VALUE!</v>
      </c>
      <c r="N62" s="32" t="e">
        <f>'II-D-2.9.1'!L62*SUMIF('II-F Func Factors'!$B:$B,$F62,'II-F Func Factors'!$H:$H)</f>
        <v>#VALUE!</v>
      </c>
      <c r="O62" s="32" t="e">
        <f>'II-D-2.9.1'!M62*SUMIF('II-F Func Factors'!$B:$B,$F62,'II-F Func Factors'!$H:$H)</f>
        <v>#VALUE!</v>
      </c>
      <c r="P62" s="32" t="e">
        <f>'II-D-2.9.1'!N62*SUMIF('II-F Func Factors'!$B:$B,$F62,'II-F Func Factors'!$H:$H)</f>
        <v>#VALUE!</v>
      </c>
      <c r="Q62" s="32" t="e">
        <f>'II-D-2.9.1'!O62*SUMIF('II-F Func Factors'!$B:$B,$F62,'II-F Func Factors'!$H:$H)</f>
        <v>#VALUE!</v>
      </c>
      <c r="R62" s="32" t="e">
        <f>'II-D-2.9.1'!P62*SUMIF('II-F Func Factors'!$B:$B,$F62,'II-F Func Factors'!$H:$H)</f>
        <v>#VALUE!</v>
      </c>
      <c r="S62" s="32" t="e">
        <f t="shared" si="15"/>
        <v>#VALUE!</v>
      </c>
      <c r="T62" s="32">
        <v>0</v>
      </c>
      <c r="U62" s="32">
        <v>0</v>
      </c>
      <c r="V62" s="32" t="e">
        <f t="shared" si="16"/>
        <v>#VALUE!</v>
      </c>
      <c r="W62" s="32" t="e">
        <f>'II-D-2.9.1'!AA62-V62</f>
        <v>#VALUE!</v>
      </c>
    </row>
    <row r="63" spans="1:23">
      <c r="A63" s="16">
        <f t="shared" si="2"/>
        <v>49</v>
      </c>
      <c r="B63" s="758">
        <v>2020</v>
      </c>
      <c r="C63" s="62">
        <v>1070</v>
      </c>
      <c r="D63" s="62" t="s">
        <v>2882</v>
      </c>
      <c r="E63" s="26">
        <f t="shared" si="14"/>
        <v>0</v>
      </c>
      <c r="F63" s="16" t="s">
        <v>666</v>
      </c>
      <c r="G63" s="32" t="e">
        <f>'II-D-2.9.1'!E63*SUMIF('II-F Func Factors'!$B:$B,$F63,'II-F Func Factors'!$H:$H)</f>
        <v>#VALUE!</v>
      </c>
      <c r="H63" s="32" t="e">
        <f>'II-D-2.9.1'!F63*SUMIF('II-F Func Factors'!$B:$B,$F63,'II-F Func Factors'!$H:$H)</f>
        <v>#VALUE!</v>
      </c>
      <c r="I63" s="32" t="e">
        <f>'II-D-2.9.1'!G63*SUMIF('II-F Func Factors'!$B:$B,$F63,'II-F Func Factors'!$H:$H)</f>
        <v>#VALUE!</v>
      </c>
      <c r="J63" s="32" t="e">
        <f>'II-D-2.9.1'!H63*SUMIF('II-F Func Factors'!$B:$B,$F63,'II-F Func Factors'!$H:$H)</f>
        <v>#VALUE!</v>
      </c>
      <c r="K63" s="32" t="e">
        <f>'II-D-2.9.1'!I63*SUMIF('II-F Func Factors'!$B:$B,$F63,'II-F Func Factors'!$H:$H)</f>
        <v>#VALUE!</v>
      </c>
      <c r="L63" s="32" t="e">
        <f>'II-D-2.9.1'!J63*SUMIF('II-F Func Factors'!$B:$B,$F63,'II-F Func Factors'!$H:$H)</f>
        <v>#VALUE!</v>
      </c>
      <c r="M63" s="32" t="e">
        <f>'II-D-2.9.1'!K63*SUMIF('II-F Func Factors'!$B:$B,$F63,'II-F Func Factors'!$H:$H)</f>
        <v>#VALUE!</v>
      </c>
      <c r="N63" s="32" t="e">
        <f>'II-D-2.9.1'!L63*SUMIF('II-F Func Factors'!$B:$B,$F63,'II-F Func Factors'!$H:$H)</f>
        <v>#VALUE!</v>
      </c>
      <c r="O63" s="32" t="e">
        <f>'II-D-2.9.1'!M63*SUMIF('II-F Func Factors'!$B:$B,$F63,'II-F Func Factors'!$H:$H)</f>
        <v>#VALUE!</v>
      </c>
      <c r="P63" s="32" t="e">
        <f>'II-D-2.9.1'!N63*SUMIF('II-F Func Factors'!$B:$B,$F63,'II-F Func Factors'!$H:$H)</f>
        <v>#VALUE!</v>
      </c>
      <c r="Q63" s="32" t="e">
        <f>'II-D-2.9.1'!O63*SUMIF('II-F Func Factors'!$B:$B,$F63,'II-F Func Factors'!$H:$H)</f>
        <v>#VALUE!</v>
      </c>
      <c r="R63" s="32" t="e">
        <f>'II-D-2.9.1'!P63*SUMIF('II-F Func Factors'!$B:$B,$F63,'II-F Func Factors'!$H:$H)</f>
        <v>#VALUE!</v>
      </c>
      <c r="S63" s="32" t="e">
        <f t="shared" si="15"/>
        <v>#VALUE!</v>
      </c>
      <c r="T63" s="32">
        <v>0</v>
      </c>
      <c r="U63" s="32">
        <v>0</v>
      </c>
      <c r="V63" s="32" t="e">
        <f t="shared" si="16"/>
        <v>#VALUE!</v>
      </c>
      <c r="W63" s="32" t="e">
        <f>'II-D-2.9.1'!AA63-V63</f>
        <v>#VALUE!</v>
      </c>
    </row>
    <row r="64" spans="1:23">
      <c r="A64" s="16">
        <f t="shared" si="2"/>
        <v>50</v>
      </c>
      <c r="B64" s="758">
        <v>2020</v>
      </c>
      <c r="C64" s="62">
        <v>9310</v>
      </c>
      <c r="D64" s="62" t="s">
        <v>2886</v>
      </c>
      <c r="E64" s="26">
        <f t="shared" si="14"/>
        <v>5</v>
      </c>
      <c r="F64" s="16" t="s">
        <v>532</v>
      </c>
      <c r="G64" s="32" t="e">
        <f>'II-D-2.9.1'!E64*SUMIF('II-F Func Factors'!$B:$B,$F64,'II-F Func Factors'!$H:$H)</f>
        <v>#VALUE!</v>
      </c>
      <c r="H64" s="32" t="e">
        <f>'II-D-2.9.1'!F64*SUMIF('II-F Func Factors'!$B:$B,$F64,'II-F Func Factors'!$H:$H)</f>
        <v>#VALUE!</v>
      </c>
      <c r="I64" s="32" t="e">
        <f>'II-D-2.9.1'!G64*SUMIF('II-F Func Factors'!$B:$B,$F64,'II-F Func Factors'!$H:$H)</f>
        <v>#VALUE!</v>
      </c>
      <c r="J64" s="32" t="e">
        <f>'II-D-2.9.1'!H64*SUMIF('II-F Func Factors'!$B:$B,$F64,'II-F Func Factors'!$H:$H)</f>
        <v>#VALUE!</v>
      </c>
      <c r="K64" s="32" t="e">
        <f>'II-D-2.9.1'!I64*SUMIF('II-F Func Factors'!$B:$B,$F64,'II-F Func Factors'!$H:$H)</f>
        <v>#VALUE!</v>
      </c>
      <c r="L64" s="32" t="e">
        <f>'II-D-2.9.1'!J64*SUMIF('II-F Func Factors'!$B:$B,$F64,'II-F Func Factors'!$H:$H)</f>
        <v>#VALUE!</v>
      </c>
      <c r="M64" s="32" t="e">
        <f>'II-D-2.9.1'!K64*SUMIF('II-F Func Factors'!$B:$B,$F64,'II-F Func Factors'!$H:$H)</f>
        <v>#VALUE!</v>
      </c>
      <c r="N64" s="32" t="e">
        <f>'II-D-2.9.1'!L64*SUMIF('II-F Func Factors'!$B:$B,$F64,'II-F Func Factors'!$H:$H)</f>
        <v>#VALUE!</v>
      </c>
      <c r="O64" s="32" t="e">
        <f>'II-D-2.9.1'!M64*SUMIF('II-F Func Factors'!$B:$B,$F64,'II-F Func Factors'!$H:$H)</f>
        <v>#VALUE!</v>
      </c>
      <c r="P64" s="32" t="e">
        <f>'II-D-2.9.1'!N64*SUMIF('II-F Func Factors'!$B:$B,$F64,'II-F Func Factors'!$H:$H)</f>
        <v>#VALUE!</v>
      </c>
      <c r="Q64" s="32" t="e">
        <f>'II-D-2.9.1'!O64*SUMIF('II-F Func Factors'!$B:$B,$F64,'II-F Func Factors'!$H:$H)</f>
        <v>#VALUE!</v>
      </c>
      <c r="R64" s="32" t="e">
        <f>'II-D-2.9.1'!P64*SUMIF('II-F Func Factors'!$B:$B,$F64,'II-F Func Factors'!$H:$H)</f>
        <v>#VALUE!</v>
      </c>
      <c r="S64" s="32" t="e">
        <f t="shared" si="15"/>
        <v>#VALUE!</v>
      </c>
      <c r="T64" s="32">
        <v>0</v>
      </c>
      <c r="U64" s="32">
        <v>0</v>
      </c>
      <c r="V64" s="32" t="e">
        <f t="shared" si="16"/>
        <v>#VALUE!</v>
      </c>
      <c r="W64" s="32" t="e">
        <f>'II-D-2.9.1'!AA64-V64</f>
        <v>#VALUE!</v>
      </c>
    </row>
    <row r="65" spans="1:23">
      <c r="A65" s="16">
        <f>A63+1</f>
        <v>50</v>
      </c>
      <c r="B65" s="758">
        <v>2020</v>
      </c>
      <c r="C65" s="62">
        <v>5670</v>
      </c>
      <c r="D65" s="62" t="s">
        <v>2887</v>
      </c>
      <c r="E65" s="26">
        <f t="shared" ref="E65" si="17">(SUMIFS(II_F_2_REG_Allocators_Functionalization_Factor,II_F_2_H_Functionalization_Factor,F65))</f>
        <v>2</v>
      </c>
      <c r="F65" s="16" t="s">
        <v>529</v>
      </c>
      <c r="G65" s="32" t="e">
        <f>'II-D-2.9.1'!E65*SUMIF('II-F Func Factors'!$B:$B,$F65,'II-F Func Factors'!$H:$H)</f>
        <v>#VALUE!</v>
      </c>
      <c r="H65" s="32" t="e">
        <f>'II-D-2.9.1'!F65*SUMIF('II-F Func Factors'!$B:$B,$F65,'II-F Func Factors'!$H:$H)</f>
        <v>#VALUE!</v>
      </c>
      <c r="I65" s="32" t="e">
        <f>'II-D-2.9.1'!G65*SUMIF('II-F Func Factors'!$B:$B,$F65,'II-F Func Factors'!$H:$H)</f>
        <v>#VALUE!</v>
      </c>
      <c r="J65" s="32" t="e">
        <f>'II-D-2.9.1'!H65*SUMIF('II-F Func Factors'!$B:$B,$F65,'II-F Func Factors'!$H:$H)</f>
        <v>#VALUE!</v>
      </c>
      <c r="K65" s="32" t="e">
        <f>'II-D-2.9.1'!I65*SUMIF('II-F Func Factors'!$B:$B,$F65,'II-F Func Factors'!$H:$H)</f>
        <v>#VALUE!</v>
      </c>
      <c r="L65" s="32" t="e">
        <f>'II-D-2.9.1'!J65*SUMIF('II-F Func Factors'!$B:$B,$F65,'II-F Func Factors'!$H:$H)</f>
        <v>#VALUE!</v>
      </c>
      <c r="M65" s="32" t="e">
        <f>'II-D-2.9.1'!K65*SUMIF('II-F Func Factors'!$B:$B,$F65,'II-F Func Factors'!$H:$H)</f>
        <v>#VALUE!</v>
      </c>
      <c r="N65" s="32" t="e">
        <f>'II-D-2.9.1'!L65*SUMIF('II-F Func Factors'!$B:$B,$F65,'II-F Func Factors'!$H:$H)</f>
        <v>#VALUE!</v>
      </c>
      <c r="O65" s="32" t="e">
        <f>'II-D-2.9.1'!M65*SUMIF('II-F Func Factors'!$B:$B,$F65,'II-F Func Factors'!$H:$H)</f>
        <v>#VALUE!</v>
      </c>
      <c r="P65" s="32" t="e">
        <f>'II-D-2.9.1'!N65*SUMIF('II-F Func Factors'!$B:$B,$F65,'II-F Func Factors'!$H:$H)</f>
        <v>#VALUE!</v>
      </c>
      <c r="Q65" s="32" t="e">
        <f>'II-D-2.9.1'!O65*SUMIF('II-F Func Factors'!$B:$B,$F65,'II-F Func Factors'!$H:$H)</f>
        <v>#VALUE!</v>
      </c>
      <c r="R65" s="32" t="e">
        <f>'II-D-2.9.1'!P65*SUMIF('II-F Func Factors'!$B:$B,$F65,'II-F Func Factors'!$H:$H)</f>
        <v>#VALUE!</v>
      </c>
      <c r="S65" s="32" t="e">
        <f t="shared" si="15"/>
        <v>#VALUE!</v>
      </c>
      <c r="T65" s="32">
        <v>0</v>
      </c>
      <c r="U65" s="32">
        <v>0</v>
      </c>
      <c r="V65" s="32" t="e">
        <f t="shared" si="16"/>
        <v>#VALUE!</v>
      </c>
      <c r="W65" s="32" t="e">
        <f>'II-D-2.9.1'!AA65-V65</f>
        <v>#VALUE!</v>
      </c>
    </row>
    <row r="66" spans="1:23">
      <c r="A66" s="16">
        <f>A64+1</f>
        <v>51</v>
      </c>
      <c r="B66" s="758">
        <v>2020</v>
      </c>
      <c r="C66" s="62">
        <v>5890</v>
      </c>
      <c r="D66" s="62" t="s">
        <v>2891</v>
      </c>
      <c r="E66" s="26">
        <f t="shared" si="14"/>
        <v>3</v>
      </c>
      <c r="F66" s="16" t="s">
        <v>530</v>
      </c>
      <c r="G66" s="32" t="e">
        <f>'II-D-2.9.1'!E66*SUMIF('II-F Func Factors'!$B:$B,$F66,'II-F Func Factors'!$H:$H)</f>
        <v>#VALUE!</v>
      </c>
      <c r="H66" s="32" t="e">
        <f>'II-D-2.9.1'!F66*SUMIF('II-F Func Factors'!$B:$B,$F66,'II-F Func Factors'!$H:$H)</f>
        <v>#VALUE!</v>
      </c>
      <c r="I66" s="32" t="e">
        <f>'II-D-2.9.1'!G66*SUMIF('II-F Func Factors'!$B:$B,$F66,'II-F Func Factors'!$H:$H)</f>
        <v>#VALUE!</v>
      </c>
      <c r="J66" s="32" t="e">
        <f>'II-D-2.9.1'!H66*SUMIF('II-F Func Factors'!$B:$B,$F66,'II-F Func Factors'!$H:$H)</f>
        <v>#VALUE!</v>
      </c>
      <c r="K66" s="32" t="e">
        <f>'II-D-2.9.1'!I66*SUMIF('II-F Func Factors'!$B:$B,$F66,'II-F Func Factors'!$H:$H)</f>
        <v>#VALUE!</v>
      </c>
      <c r="L66" s="32" t="e">
        <f>'II-D-2.9.1'!J66*SUMIF('II-F Func Factors'!$B:$B,$F66,'II-F Func Factors'!$H:$H)</f>
        <v>#VALUE!</v>
      </c>
      <c r="M66" s="32" t="e">
        <f>'II-D-2.9.1'!K66*SUMIF('II-F Func Factors'!$B:$B,$F66,'II-F Func Factors'!$H:$H)</f>
        <v>#VALUE!</v>
      </c>
      <c r="N66" s="32" t="e">
        <f>'II-D-2.9.1'!L66*SUMIF('II-F Func Factors'!$B:$B,$F66,'II-F Func Factors'!$H:$H)</f>
        <v>#VALUE!</v>
      </c>
      <c r="O66" s="32" t="e">
        <f>'II-D-2.9.1'!M66*SUMIF('II-F Func Factors'!$B:$B,$F66,'II-F Func Factors'!$H:$H)</f>
        <v>#VALUE!</v>
      </c>
      <c r="P66" s="32" t="e">
        <f>'II-D-2.9.1'!N66*SUMIF('II-F Func Factors'!$B:$B,$F66,'II-F Func Factors'!$H:$H)</f>
        <v>#VALUE!</v>
      </c>
      <c r="Q66" s="32" t="e">
        <f>'II-D-2.9.1'!O66*SUMIF('II-F Func Factors'!$B:$B,$F66,'II-F Func Factors'!$H:$H)</f>
        <v>#VALUE!</v>
      </c>
      <c r="R66" s="32" t="e">
        <f>'II-D-2.9.1'!P66*SUMIF('II-F Func Factors'!$B:$B,$F66,'II-F Func Factors'!$H:$H)</f>
        <v>#VALUE!</v>
      </c>
      <c r="S66" s="32" t="e">
        <f t="shared" si="15"/>
        <v>#VALUE!</v>
      </c>
      <c r="T66" s="32">
        <v>0</v>
      </c>
      <c r="U66" s="32">
        <v>0</v>
      </c>
      <c r="V66" s="32" t="e">
        <f t="shared" si="16"/>
        <v>#VALUE!</v>
      </c>
      <c r="W66" s="32" t="e">
        <f>'II-D-2.9.1'!AA66-V66</f>
        <v>#VALUE!</v>
      </c>
    </row>
    <row r="67" spans="1:23">
      <c r="A67" s="16">
        <f t="shared" si="2"/>
        <v>52</v>
      </c>
      <c r="B67" s="758">
        <v>2020</v>
      </c>
      <c r="C67" s="62">
        <v>9310</v>
      </c>
      <c r="D67" s="62" t="s">
        <v>2888</v>
      </c>
      <c r="E67" s="26">
        <f t="shared" si="14"/>
        <v>5</v>
      </c>
      <c r="F67" s="16" t="s">
        <v>532</v>
      </c>
      <c r="G67" s="32" t="e">
        <f>'II-D-2.9.1'!E67*SUMIF('II-F Func Factors'!$B:$B,$F67,'II-F Func Factors'!$H:$H)</f>
        <v>#VALUE!</v>
      </c>
      <c r="H67" s="32" t="e">
        <f>'II-D-2.9.1'!F67*SUMIF('II-F Func Factors'!$B:$B,$F67,'II-F Func Factors'!$H:$H)</f>
        <v>#VALUE!</v>
      </c>
      <c r="I67" s="32" t="e">
        <f>'II-D-2.9.1'!G67*SUMIF('II-F Func Factors'!$B:$B,$F67,'II-F Func Factors'!$H:$H)</f>
        <v>#VALUE!</v>
      </c>
      <c r="J67" s="32" t="e">
        <f>'II-D-2.9.1'!H67*SUMIF('II-F Func Factors'!$B:$B,$F67,'II-F Func Factors'!$H:$H)</f>
        <v>#VALUE!</v>
      </c>
      <c r="K67" s="32" t="e">
        <f>'II-D-2.9.1'!I67*SUMIF('II-F Func Factors'!$B:$B,$F67,'II-F Func Factors'!$H:$H)</f>
        <v>#VALUE!</v>
      </c>
      <c r="L67" s="32" t="e">
        <f>'II-D-2.9.1'!J67*SUMIF('II-F Func Factors'!$B:$B,$F67,'II-F Func Factors'!$H:$H)</f>
        <v>#VALUE!</v>
      </c>
      <c r="M67" s="32" t="e">
        <f>'II-D-2.9.1'!K67*SUMIF('II-F Func Factors'!$B:$B,$F67,'II-F Func Factors'!$H:$H)</f>
        <v>#VALUE!</v>
      </c>
      <c r="N67" s="32" t="e">
        <f>'II-D-2.9.1'!L67*SUMIF('II-F Func Factors'!$B:$B,$F67,'II-F Func Factors'!$H:$H)</f>
        <v>#VALUE!</v>
      </c>
      <c r="O67" s="32" t="e">
        <f>'II-D-2.9.1'!M67*SUMIF('II-F Func Factors'!$B:$B,$F67,'II-F Func Factors'!$H:$H)</f>
        <v>#VALUE!</v>
      </c>
      <c r="P67" s="32" t="e">
        <f>'II-D-2.9.1'!N67*SUMIF('II-F Func Factors'!$B:$B,$F67,'II-F Func Factors'!$H:$H)</f>
        <v>#VALUE!</v>
      </c>
      <c r="Q67" s="32" t="e">
        <f>'II-D-2.9.1'!O67*SUMIF('II-F Func Factors'!$B:$B,$F67,'II-F Func Factors'!$H:$H)</f>
        <v>#VALUE!</v>
      </c>
      <c r="R67" s="32" t="e">
        <f>'II-D-2.9.1'!P67*SUMIF('II-F Func Factors'!$B:$B,$F67,'II-F Func Factors'!$H:$H)</f>
        <v>#VALUE!</v>
      </c>
      <c r="S67" s="32" t="e">
        <f t="shared" si="15"/>
        <v>#VALUE!</v>
      </c>
      <c r="T67" s="32">
        <v>0</v>
      </c>
      <c r="U67" s="32">
        <v>0</v>
      </c>
      <c r="V67" s="32" t="e">
        <f t="shared" si="16"/>
        <v>#VALUE!</v>
      </c>
      <c r="W67" s="32" t="e">
        <f>'II-D-2.9.1'!AA67-V67</f>
        <v>#VALUE!</v>
      </c>
    </row>
    <row r="68" spans="1:23" ht="12" thickBot="1">
      <c r="A68" s="16">
        <f t="shared" si="2"/>
        <v>53</v>
      </c>
      <c r="B68" s="758">
        <v>2020</v>
      </c>
      <c r="C68" s="62">
        <v>1070</v>
      </c>
      <c r="D68" s="62" t="s">
        <v>2890</v>
      </c>
      <c r="E68" s="26">
        <f t="shared" si="14"/>
        <v>0</v>
      </c>
      <c r="F68" s="16" t="s">
        <v>666</v>
      </c>
      <c r="G68" s="32" t="e">
        <f>'II-D-2.9.1'!E68*SUMIF('II-F Func Factors'!$B:$B,$F68,'II-F Func Factors'!$H:$H)</f>
        <v>#VALUE!</v>
      </c>
      <c r="H68" s="32" t="e">
        <f>'II-D-2.9.1'!F68*SUMIF('II-F Func Factors'!$B:$B,$F68,'II-F Func Factors'!$H:$H)</f>
        <v>#VALUE!</v>
      </c>
      <c r="I68" s="32" t="e">
        <f>'II-D-2.9.1'!G68*SUMIF('II-F Func Factors'!$B:$B,$F68,'II-F Func Factors'!$H:$H)</f>
        <v>#VALUE!</v>
      </c>
      <c r="J68" s="32" t="e">
        <f>'II-D-2.9.1'!H68*SUMIF('II-F Func Factors'!$B:$B,$F68,'II-F Func Factors'!$H:$H)</f>
        <v>#VALUE!</v>
      </c>
      <c r="K68" s="32" t="e">
        <f>'II-D-2.9.1'!I68*SUMIF('II-F Func Factors'!$B:$B,$F68,'II-F Func Factors'!$H:$H)</f>
        <v>#VALUE!</v>
      </c>
      <c r="L68" s="32" t="e">
        <f>'II-D-2.9.1'!J68*SUMIF('II-F Func Factors'!$B:$B,$F68,'II-F Func Factors'!$H:$H)</f>
        <v>#VALUE!</v>
      </c>
      <c r="M68" s="32" t="e">
        <f>'II-D-2.9.1'!K68*SUMIF('II-F Func Factors'!$B:$B,$F68,'II-F Func Factors'!$H:$H)</f>
        <v>#VALUE!</v>
      </c>
      <c r="N68" s="32" t="e">
        <f>'II-D-2.9.1'!L68*SUMIF('II-F Func Factors'!$B:$B,$F68,'II-F Func Factors'!$H:$H)</f>
        <v>#VALUE!</v>
      </c>
      <c r="O68" s="32" t="e">
        <f>'II-D-2.9.1'!M68*SUMIF('II-F Func Factors'!$B:$B,$F68,'II-F Func Factors'!$H:$H)</f>
        <v>#VALUE!</v>
      </c>
      <c r="P68" s="32" t="e">
        <f>'II-D-2.9.1'!N68*SUMIF('II-F Func Factors'!$B:$B,$F68,'II-F Func Factors'!$H:$H)</f>
        <v>#VALUE!</v>
      </c>
      <c r="Q68" s="32" t="e">
        <f>'II-D-2.9.1'!O68*SUMIF('II-F Func Factors'!$B:$B,$F68,'II-F Func Factors'!$H:$H)</f>
        <v>#VALUE!</v>
      </c>
      <c r="R68" s="32" t="e">
        <f>'II-D-2.9.1'!P68*SUMIF('II-F Func Factors'!$B:$B,$F68,'II-F Func Factors'!$H:$H)</f>
        <v>#VALUE!</v>
      </c>
      <c r="S68" s="32" t="e">
        <f t="shared" si="15"/>
        <v>#VALUE!</v>
      </c>
      <c r="T68" s="32">
        <v>0</v>
      </c>
      <c r="U68" s="32">
        <v>0</v>
      </c>
      <c r="V68" s="32" t="e">
        <f t="shared" si="16"/>
        <v>#VALUE!</v>
      </c>
      <c r="W68" s="32" t="e">
        <f>'II-D-2.9.1'!AA68-V68</f>
        <v>#VALUE!</v>
      </c>
    </row>
    <row r="69" spans="1:23" ht="12" thickBot="1">
      <c r="A69" s="16">
        <f t="shared" si="2"/>
        <v>54</v>
      </c>
      <c r="C69" s="399" t="s">
        <v>578</v>
      </c>
      <c r="D69" s="399"/>
      <c r="E69" s="400" t="s">
        <v>220</v>
      </c>
      <c r="F69" s="400" t="s">
        <v>220</v>
      </c>
      <c r="G69" s="71" t="e">
        <f t="shared" ref="G69:W69" si="18">SUM(G59:G68)</f>
        <v>#VALUE!</v>
      </c>
      <c r="H69" s="71" t="e">
        <f t="shared" si="18"/>
        <v>#VALUE!</v>
      </c>
      <c r="I69" s="71" t="e">
        <f t="shared" si="18"/>
        <v>#VALUE!</v>
      </c>
      <c r="J69" s="71" t="e">
        <f t="shared" si="18"/>
        <v>#VALUE!</v>
      </c>
      <c r="K69" s="71" t="e">
        <f t="shared" si="18"/>
        <v>#VALUE!</v>
      </c>
      <c r="L69" s="71" t="e">
        <f t="shared" si="18"/>
        <v>#VALUE!</v>
      </c>
      <c r="M69" s="71" t="e">
        <f t="shared" si="18"/>
        <v>#VALUE!</v>
      </c>
      <c r="N69" s="71" t="e">
        <f t="shared" si="18"/>
        <v>#VALUE!</v>
      </c>
      <c r="O69" s="71" t="e">
        <f t="shared" si="18"/>
        <v>#VALUE!</v>
      </c>
      <c r="P69" s="71" t="e">
        <f t="shared" si="18"/>
        <v>#VALUE!</v>
      </c>
      <c r="Q69" s="71" t="e">
        <f t="shared" si="18"/>
        <v>#VALUE!</v>
      </c>
      <c r="R69" s="71" t="e">
        <f t="shared" si="18"/>
        <v>#VALUE!</v>
      </c>
      <c r="S69" s="71" t="e">
        <f t="shared" si="18"/>
        <v>#VALUE!</v>
      </c>
      <c r="T69" s="71">
        <f t="shared" si="18"/>
        <v>0</v>
      </c>
      <c r="U69" s="71">
        <f t="shared" si="18"/>
        <v>0</v>
      </c>
      <c r="V69" s="71" t="e">
        <f t="shared" si="18"/>
        <v>#VALUE!</v>
      </c>
      <c r="W69" s="71" t="e">
        <f t="shared" si="18"/>
        <v>#VALUE!</v>
      </c>
    </row>
    <row r="70" spans="1:23" ht="12.75" thickTop="1" thickBot="1">
      <c r="A70" s="16">
        <f t="shared" si="2"/>
        <v>55</v>
      </c>
      <c r="C70" s="399" t="s">
        <v>2892</v>
      </c>
      <c r="D70" s="399"/>
      <c r="E70" s="71"/>
      <c r="F70" s="71"/>
      <c r="G70" s="71" t="e">
        <f>+G69+G56+G42+G28</f>
        <v>#VALUE!</v>
      </c>
      <c r="H70" s="71" t="e">
        <f t="shared" ref="H70:W70" si="19">+H69+H56+H42+H28</f>
        <v>#VALUE!</v>
      </c>
      <c r="I70" s="71" t="e">
        <f t="shared" si="19"/>
        <v>#VALUE!</v>
      </c>
      <c r="J70" s="71" t="e">
        <f t="shared" si="19"/>
        <v>#VALUE!</v>
      </c>
      <c r="K70" s="71" t="e">
        <f t="shared" si="19"/>
        <v>#VALUE!</v>
      </c>
      <c r="L70" s="71" t="e">
        <f t="shared" si="19"/>
        <v>#VALUE!</v>
      </c>
      <c r="M70" s="71" t="e">
        <f t="shared" si="19"/>
        <v>#VALUE!</v>
      </c>
      <c r="N70" s="71" t="e">
        <f t="shared" si="19"/>
        <v>#VALUE!</v>
      </c>
      <c r="O70" s="71" t="e">
        <f t="shared" si="19"/>
        <v>#VALUE!</v>
      </c>
      <c r="P70" s="71" t="e">
        <f t="shared" si="19"/>
        <v>#VALUE!</v>
      </c>
      <c r="Q70" s="71" t="e">
        <f t="shared" si="19"/>
        <v>#VALUE!</v>
      </c>
      <c r="R70" s="71" t="e">
        <f t="shared" si="19"/>
        <v>#VALUE!</v>
      </c>
      <c r="S70" s="71" t="e">
        <f t="shared" si="19"/>
        <v>#VALUE!</v>
      </c>
      <c r="T70" s="71">
        <f t="shared" si="19"/>
        <v>0</v>
      </c>
      <c r="U70" s="71">
        <f t="shared" si="19"/>
        <v>0</v>
      </c>
      <c r="V70" s="71" t="e">
        <f t="shared" si="19"/>
        <v>#VALUE!</v>
      </c>
      <c r="W70" s="71" t="e">
        <f t="shared" si="19"/>
        <v>#VALUE!</v>
      </c>
    </row>
    <row r="71" spans="1:23" ht="12" thickTop="1"/>
  </sheetData>
  <dataValidations count="1">
    <dataValidation type="list" allowBlank="1" sqref="F45:F55 F31:F41 F15:F27 F59:F68" xr:uid="{E29B74D0-5B19-449C-85F3-5CB20755E0E5}">
      <formula1>II_F_Func_Factors_H_Functionalization_Factor</formula1>
    </dataValidation>
  </dataValidations>
  <pageMargins left="1" right="1" top="1.25" bottom="1" header="0.5" footer="0.5"/>
  <pageSetup scale="82" fitToWidth="2" fitToHeight="0" orientation="landscape" r:id="rId1"/>
  <headerFooter>
    <oddHeader>&amp;R&amp;"Times New Roman,Regular"&amp;8Schedule &amp;A
Page &amp;P of &amp;N</oddHeader>
  </headerFooter>
  <customProperties>
    <customPr name="_pios_id" r:id="rId2"/>
  </customPropertie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4">
    <tabColor rgb="FFFFC000"/>
  </sheetPr>
  <dimension ref="A1:B19"/>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109</v>
      </c>
    </row>
    <row r="4" spans="1:2">
      <c r="A4" s="20" t="s">
        <v>2</v>
      </c>
    </row>
    <row r="5" spans="1:2">
      <c r="A5" s="20" t="s">
        <v>3</v>
      </c>
    </row>
    <row r="6" spans="1:2">
      <c r="A6" s="20" t="s">
        <v>254</v>
      </c>
    </row>
    <row r="10" spans="1:2">
      <c r="B10" s="60" t="s">
        <v>2894</v>
      </c>
    </row>
    <row r="11" spans="1:2">
      <c r="B11" s="60" t="s">
        <v>2895</v>
      </c>
    </row>
    <row r="12" spans="1:2">
      <c r="B12" s="60" t="s">
        <v>2896</v>
      </c>
    </row>
    <row r="13" spans="1:2">
      <c r="B13" s="60" t="s">
        <v>2897</v>
      </c>
    </row>
    <row r="16" spans="1:2">
      <c r="B16" s="60" t="s">
        <v>2898</v>
      </c>
    </row>
    <row r="17" spans="1:2">
      <c r="B17" s="60" t="s">
        <v>2899</v>
      </c>
    </row>
    <row r="18" spans="1:2">
      <c r="A18" s="66"/>
      <c r="B18" s="66"/>
    </row>
    <row r="19" spans="1:2" ht="22.5">
      <c r="A19" s="67" t="s">
        <v>213</v>
      </c>
      <c r="B19"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5">
    <pageSetUpPr fitToPage="1"/>
  </sheetPr>
  <dimension ref="A1:P132"/>
  <sheetViews>
    <sheetView zoomScaleNormal="100" workbookViewId="0">
      <selection activeCell="F4" sqref="F4"/>
    </sheetView>
  </sheetViews>
  <sheetFormatPr defaultColWidth="9" defaultRowHeight="11.25"/>
  <cols>
    <col min="1" max="1" width="5.42578125" style="19" customWidth="1"/>
    <col min="2" max="2" width="9" style="19" customWidth="1"/>
    <col min="3" max="3" width="28.7109375" style="19" customWidth="1"/>
    <col min="4" max="8" width="11.42578125" style="19" customWidth="1"/>
    <col min="9" max="9" width="13.140625" style="19" bestFit="1" customWidth="1"/>
    <col min="10" max="16" width="11.42578125" style="19" customWidth="1"/>
    <col min="17" max="16384" width="9" style="19"/>
  </cols>
  <sheetData>
    <row r="1" spans="1:16">
      <c r="A1" s="20" t="s">
        <v>0</v>
      </c>
    </row>
    <row r="2" spans="1:16">
      <c r="A2" s="20" t="s">
        <v>1</v>
      </c>
    </row>
    <row r="3" spans="1:16">
      <c r="A3" s="20" t="s">
        <v>110</v>
      </c>
    </row>
    <row r="4" spans="1:16">
      <c r="A4" s="20" t="s">
        <v>2</v>
      </c>
    </row>
    <row r="5" spans="1:16">
      <c r="A5" s="20" t="s">
        <v>3</v>
      </c>
    </row>
    <row r="6" spans="1:16">
      <c r="A6" s="20" t="s">
        <v>254</v>
      </c>
    </row>
    <row r="10" spans="1:16">
      <c r="A10" s="79"/>
      <c r="B10" s="79"/>
      <c r="C10" s="79"/>
      <c r="D10" s="79"/>
      <c r="E10" s="79"/>
      <c r="F10" s="79"/>
      <c r="G10" s="79"/>
      <c r="H10" s="79"/>
      <c r="I10" s="79"/>
      <c r="J10" s="79"/>
      <c r="K10" s="79"/>
      <c r="L10" s="79"/>
      <c r="M10" s="79"/>
      <c r="N10" s="79"/>
      <c r="O10" s="79"/>
      <c r="P10" s="79"/>
    </row>
    <row r="11" spans="1:16">
      <c r="D11" s="888" t="s">
        <v>210</v>
      </c>
      <c r="E11" s="888" t="s">
        <v>211</v>
      </c>
      <c r="F11" s="888" t="s">
        <v>212</v>
      </c>
      <c r="G11" s="888" t="s">
        <v>255</v>
      </c>
      <c r="H11" s="888" t="s">
        <v>256</v>
      </c>
      <c r="I11" s="888" t="s">
        <v>257</v>
      </c>
      <c r="J11" s="888" t="s">
        <v>258</v>
      </c>
      <c r="K11" s="888" t="s">
        <v>259</v>
      </c>
      <c r="L11" s="888" t="s">
        <v>260</v>
      </c>
      <c r="M11" s="888" t="s">
        <v>566</v>
      </c>
      <c r="N11" s="888" t="s">
        <v>567</v>
      </c>
      <c r="O11" s="888" t="s">
        <v>568</v>
      </c>
      <c r="P11" s="888" t="s">
        <v>569</v>
      </c>
    </row>
    <row r="12" spans="1:16">
      <c r="A12" s="79"/>
      <c r="B12" s="79"/>
      <c r="C12" s="79"/>
      <c r="D12" s="79"/>
      <c r="E12" s="79"/>
      <c r="F12" s="79"/>
      <c r="G12" s="79"/>
      <c r="H12" s="79"/>
      <c r="I12" s="79"/>
      <c r="J12" s="79"/>
      <c r="K12" s="79"/>
      <c r="L12" s="79"/>
      <c r="M12" s="79"/>
      <c r="N12" s="79"/>
      <c r="O12" s="79"/>
      <c r="P12" s="79"/>
    </row>
    <row r="13" spans="1:16" ht="22.5">
      <c r="A13" s="18" t="s">
        <v>213</v>
      </c>
      <c r="B13" s="18" t="s">
        <v>570</v>
      </c>
      <c r="C13" s="18" t="s">
        <v>214</v>
      </c>
      <c r="D13" s="18" t="s">
        <v>571</v>
      </c>
      <c r="E13" s="18" t="s">
        <v>572</v>
      </c>
      <c r="F13" s="18" t="s">
        <v>1986</v>
      </c>
      <c r="G13" s="18" t="s">
        <v>574</v>
      </c>
      <c r="H13" s="18" t="s">
        <v>575</v>
      </c>
      <c r="I13" s="18" t="s">
        <v>576</v>
      </c>
      <c r="J13" s="18" t="s">
        <v>577</v>
      </c>
      <c r="K13" s="18" t="s">
        <v>529</v>
      </c>
      <c r="L13" s="18" t="s">
        <v>530</v>
      </c>
      <c r="M13" s="18" t="s">
        <v>531</v>
      </c>
      <c r="N13" s="18" t="s">
        <v>532</v>
      </c>
      <c r="O13" s="18" t="s">
        <v>578</v>
      </c>
      <c r="P13" s="18" t="s">
        <v>579</v>
      </c>
    </row>
    <row r="14" spans="1:16">
      <c r="A14" s="16" t="s">
        <v>219</v>
      </c>
      <c r="B14" s="61" t="s">
        <v>1783</v>
      </c>
      <c r="C14" s="61"/>
      <c r="D14" s="32"/>
      <c r="E14" s="32"/>
      <c r="F14" s="32"/>
      <c r="G14" s="32"/>
      <c r="H14" s="69"/>
      <c r="I14" s="393"/>
      <c r="J14" s="32"/>
      <c r="K14" s="32"/>
      <c r="L14" s="32"/>
      <c r="M14" s="32"/>
      <c r="N14" s="32"/>
      <c r="O14" s="32"/>
      <c r="P14" s="32"/>
    </row>
    <row r="15" spans="1:16">
      <c r="A15" s="16" t="s">
        <v>221</v>
      </c>
      <c r="B15" s="61"/>
      <c r="C15" s="61" t="s">
        <v>1784</v>
      </c>
      <c r="D15" s="32"/>
      <c r="E15" s="32"/>
      <c r="F15" s="32"/>
      <c r="G15" s="32"/>
      <c r="H15" s="69"/>
      <c r="I15" s="393"/>
      <c r="J15" s="32"/>
      <c r="K15" s="32"/>
      <c r="L15" s="32"/>
      <c r="M15" s="32"/>
      <c r="N15" s="32"/>
      <c r="O15" s="32"/>
      <c r="P15" s="32"/>
    </row>
    <row r="16" spans="1:16">
      <c r="A16" s="16" t="s">
        <v>224</v>
      </c>
      <c r="B16" s="62" t="s">
        <v>1786</v>
      </c>
      <c r="C16" s="62" t="s">
        <v>1787</v>
      </c>
      <c r="D16" s="398">
        <f>'[1]WP II-D-3'!D4</f>
        <v>4577855.68</v>
      </c>
      <c r="E16" s="398">
        <v>0</v>
      </c>
      <c r="F16" s="398">
        <f>'[1]WP II-D-3'!G4</f>
        <v>150475.64487966534</v>
      </c>
      <c r="G16" s="398">
        <f t="shared" ref="G16:G26" si="0">D16+E16+F16</f>
        <v>4728331.3248796649</v>
      </c>
      <c r="H16" s="26">
        <f t="shared" ref="H16:H26" si="1">(SUMIFS(II_F_2_REG_Allocators_Functionalization_Factor,II_F_2_H_Functionalization_Factor,I16))</f>
        <v>2</v>
      </c>
      <c r="I16" s="16" t="s">
        <v>529</v>
      </c>
      <c r="J16" s="398">
        <f t="shared" ref="J16:J26" si="2">G16</f>
        <v>4728331.3248796649</v>
      </c>
      <c r="K16" s="398">
        <f t="shared" ref="K16:K26" si="3">$J16*(SUMIFS(II_F_Func_Factors_Transmission,II_F_Func_Factors_H_Functionalization_Factor,$I16))</f>
        <v>4728331.3248796649</v>
      </c>
      <c r="L16" s="398">
        <f t="shared" ref="L16:L26" si="4">$J16*(SUMIFS(II_F_Func_Factors_Distribution,II_F_Func_Factors_H_Functionalization_Factor,$I16))</f>
        <v>0</v>
      </c>
      <c r="M16" s="398">
        <f t="shared" ref="M16:M26" si="5">$J16*(SUMIFS(II_F_Func_Factors_Meters,II_F_Func_Factors_H_Functionalization_Factor,$I16))</f>
        <v>0</v>
      </c>
      <c r="N16" s="398">
        <f t="shared" ref="N16:N26" si="6">$J16*(SUMIFS(II_F_Func_Factors_TDCS,II_F_Func_Factors_H_Functionalization_Factor,$I16))</f>
        <v>0</v>
      </c>
      <c r="O16" s="398">
        <f t="shared" ref="O16:O26" si="7">K16+L16+M16+N16</f>
        <v>4728331.3248796649</v>
      </c>
      <c r="P16" s="32">
        <f t="shared" ref="P16:P26" si="8">J16-O16</f>
        <v>0</v>
      </c>
    </row>
    <row r="17" spans="1:16">
      <c r="A17" s="16" t="s">
        <v>225</v>
      </c>
      <c r="B17" s="62" t="s">
        <v>1788</v>
      </c>
      <c r="C17" s="62" t="s">
        <v>1789</v>
      </c>
      <c r="D17" s="398">
        <f>'[1]WP II-D-3'!D5</f>
        <v>36156.620000000003</v>
      </c>
      <c r="E17" s="398">
        <v>0</v>
      </c>
      <c r="F17" s="398">
        <f>'[1]WP II-D-3'!G5</f>
        <v>2525.5462745578625</v>
      </c>
      <c r="G17" s="398">
        <f t="shared" si="0"/>
        <v>38682.166274557865</v>
      </c>
      <c r="H17" s="26">
        <f t="shared" si="1"/>
        <v>2</v>
      </c>
      <c r="I17" s="16" t="s">
        <v>529</v>
      </c>
      <c r="J17" s="398">
        <f t="shared" si="2"/>
        <v>38682.166274557865</v>
      </c>
      <c r="K17" s="398">
        <f t="shared" si="3"/>
        <v>38682.166274557865</v>
      </c>
      <c r="L17" s="398">
        <f t="shared" si="4"/>
        <v>0</v>
      </c>
      <c r="M17" s="398">
        <f t="shared" si="5"/>
        <v>0</v>
      </c>
      <c r="N17" s="398">
        <f t="shared" si="6"/>
        <v>0</v>
      </c>
      <c r="O17" s="398">
        <f t="shared" si="7"/>
        <v>38682.166274557865</v>
      </c>
      <c r="P17" s="32">
        <f t="shared" si="8"/>
        <v>0</v>
      </c>
    </row>
    <row r="18" spans="1:16">
      <c r="A18" s="16" t="s">
        <v>226</v>
      </c>
      <c r="B18" s="62" t="s">
        <v>1790</v>
      </c>
      <c r="C18" s="62" t="s">
        <v>1791</v>
      </c>
      <c r="D18" s="398">
        <f>'[1]WP II-D-3'!D6</f>
        <v>2720480.81</v>
      </c>
      <c r="E18" s="398">
        <v>0</v>
      </c>
      <c r="F18" s="398">
        <f>'[1]WP II-D-3'!G6</f>
        <v>17581.712722042736</v>
      </c>
      <c r="G18" s="398">
        <f t="shared" si="0"/>
        <v>2738062.5227220426</v>
      </c>
      <c r="H18" s="26">
        <f t="shared" si="1"/>
        <v>2</v>
      </c>
      <c r="I18" s="16" t="s">
        <v>529</v>
      </c>
      <c r="J18" s="398">
        <f t="shared" si="2"/>
        <v>2738062.5227220426</v>
      </c>
      <c r="K18" s="398">
        <f t="shared" si="3"/>
        <v>2738062.5227220426</v>
      </c>
      <c r="L18" s="398">
        <f t="shared" si="4"/>
        <v>0</v>
      </c>
      <c r="M18" s="398">
        <f t="shared" si="5"/>
        <v>0</v>
      </c>
      <c r="N18" s="398">
        <f t="shared" si="6"/>
        <v>0</v>
      </c>
      <c r="O18" s="398">
        <f t="shared" si="7"/>
        <v>2738062.5227220426</v>
      </c>
      <c r="P18" s="32">
        <f t="shared" si="8"/>
        <v>0</v>
      </c>
    </row>
    <row r="19" spans="1:16">
      <c r="A19" s="16" t="s">
        <v>227</v>
      </c>
      <c r="B19" s="62" t="s">
        <v>1792</v>
      </c>
      <c r="C19" s="62" t="s">
        <v>1793</v>
      </c>
      <c r="D19" s="398">
        <f>'[1]WP II-D-3'!D7</f>
        <v>106261.08</v>
      </c>
      <c r="E19" s="398">
        <v>0</v>
      </c>
      <c r="F19" s="398">
        <f>'[1]WP II-D-3'!G7</f>
        <v>6171.4319788951389</v>
      </c>
      <c r="G19" s="398">
        <f t="shared" si="0"/>
        <v>112432.51197889514</v>
      </c>
      <c r="H19" s="26">
        <f t="shared" si="1"/>
        <v>2</v>
      </c>
      <c r="I19" s="16" t="s">
        <v>529</v>
      </c>
      <c r="J19" s="398">
        <f t="shared" si="2"/>
        <v>112432.51197889514</v>
      </c>
      <c r="K19" s="398">
        <f t="shared" si="3"/>
        <v>112432.51197889514</v>
      </c>
      <c r="L19" s="398">
        <f t="shared" si="4"/>
        <v>0</v>
      </c>
      <c r="M19" s="398">
        <f t="shared" si="5"/>
        <v>0</v>
      </c>
      <c r="N19" s="398">
        <f t="shared" si="6"/>
        <v>0</v>
      </c>
      <c r="O19" s="398">
        <f t="shared" si="7"/>
        <v>112432.51197889514</v>
      </c>
      <c r="P19" s="32">
        <f t="shared" si="8"/>
        <v>0</v>
      </c>
    </row>
    <row r="20" spans="1:16">
      <c r="A20" s="16" t="s">
        <v>229</v>
      </c>
      <c r="B20" s="62" t="s">
        <v>1794</v>
      </c>
      <c r="C20" s="62" t="s">
        <v>1795</v>
      </c>
      <c r="D20" s="398">
        <f>'[1]WP II-D-3'!D8</f>
        <v>778414.7</v>
      </c>
      <c r="E20" s="398">
        <v>0</v>
      </c>
      <c r="F20" s="398">
        <f>'[1]WP II-D-3'!G8</f>
        <v>-1776.5631362209297</v>
      </c>
      <c r="G20" s="398">
        <f t="shared" si="0"/>
        <v>776638.13686377904</v>
      </c>
      <c r="H20" s="26">
        <f t="shared" si="1"/>
        <v>2</v>
      </c>
      <c r="I20" s="16" t="s">
        <v>529</v>
      </c>
      <c r="J20" s="398">
        <f t="shared" si="2"/>
        <v>776638.13686377904</v>
      </c>
      <c r="K20" s="398">
        <f t="shared" si="3"/>
        <v>776638.13686377904</v>
      </c>
      <c r="L20" s="398">
        <f t="shared" si="4"/>
        <v>0</v>
      </c>
      <c r="M20" s="398">
        <f t="shared" si="5"/>
        <v>0</v>
      </c>
      <c r="N20" s="398">
        <f t="shared" si="6"/>
        <v>0</v>
      </c>
      <c r="O20" s="398">
        <f t="shared" si="7"/>
        <v>776638.13686377904</v>
      </c>
      <c r="P20" s="32">
        <f t="shared" si="8"/>
        <v>0</v>
      </c>
    </row>
    <row r="21" spans="1:16">
      <c r="A21" s="16" t="s">
        <v>232</v>
      </c>
      <c r="B21" s="62" t="s">
        <v>1796</v>
      </c>
      <c r="C21" s="62" t="s">
        <v>1797</v>
      </c>
      <c r="D21" s="398">
        <f>'[1]WP II-D-3'!D9</f>
        <v>1284456.1000000001</v>
      </c>
      <c r="E21" s="398">
        <v>0</v>
      </c>
      <c r="F21" s="398">
        <f>'[1]WP II-D-3'!G9</f>
        <v>-19367.077304369152</v>
      </c>
      <c r="G21" s="398">
        <f t="shared" si="0"/>
        <v>1265089.022695631</v>
      </c>
      <c r="H21" s="26">
        <f t="shared" si="1"/>
        <v>2</v>
      </c>
      <c r="I21" s="16" t="s">
        <v>529</v>
      </c>
      <c r="J21" s="398">
        <f t="shared" si="2"/>
        <v>1265089.022695631</v>
      </c>
      <c r="K21" s="398">
        <f t="shared" si="3"/>
        <v>1265089.022695631</v>
      </c>
      <c r="L21" s="398">
        <f t="shared" si="4"/>
        <v>0</v>
      </c>
      <c r="M21" s="398">
        <f t="shared" si="5"/>
        <v>0</v>
      </c>
      <c r="N21" s="398">
        <f t="shared" si="6"/>
        <v>0</v>
      </c>
      <c r="O21" s="398">
        <f t="shared" si="7"/>
        <v>1265089.022695631</v>
      </c>
      <c r="P21" s="32">
        <f t="shared" si="8"/>
        <v>0</v>
      </c>
    </row>
    <row r="22" spans="1:16">
      <c r="A22" s="16" t="s">
        <v>234</v>
      </c>
      <c r="B22" s="62" t="s">
        <v>1798</v>
      </c>
      <c r="C22" s="62" t="s">
        <v>1799</v>
      </c>
      <c r="D22" s="398">
        <f>'[1]WP II-D-3'!D10</f>
        <v>614326.80000000005</v>
      </c>
      <c r="E22" s="398">
        <v>0</v>
      </c>
      <c r="F22" s="398">
        <f>'[1]WP II-D-3'!G10</f>
        <v>-16382.010571531957</v>
      </c>
      <c r="G22" s="398">
        <f t="shared" si="0"/>
        <v>597944.7894284681</v>
      </c>
      <c r="H22" s="26">
        <f t="shared" si="1"/>
        <v>2</v>
      </c>
      <c r="I22" s="16" t="s">
        <v>529</v>
      </c>
      <c r="J22" s="398">
        <f t="shared" si="2"/>
        <v>597944.7894284681</v>
      </c>
      <c r="K22" s="398">
        <f t="shared" si="3"/>
        <v>597944.7894284681</v>
      </c>
      <c r="L22" s="398">
        <f t="shared" si="4"/>
        <v>0</v>
      </c>
      <c r="M22" s="398">
        <f t="shared" si="5"/>
        <v>0</v>
      </c>
      <c r="N22" s="398">
        <f t="shared" si="6"/>
        <v>0</v>
      </c>
      <c r="O22" s="398">
        <f t="shared" si="7"/>
        <v>597944.7894284681</v>
      </c>
      <c r="P22" s="32">
        <f t="shared" si="8"/>
        <v>0</v>
      </c>
    </row>
    <row r="23" spans="1:16">
      <c r="A23" s="16" t="s">
        <v>236</v>
      </c>
      <c r="B23" s="62" t="s">
        <v>1800</v>
      </c>
      <c r="C23" s="62" t="s">
        <v>1801</v>
      </c>
      <c r="D23" s="398">
        <f>'[1]WP II-D-3'!D11</f>
        <v>1199554.03</v>
      </c>
      <c r="E23" s="398">
        <v>0</v>
      </c>
      <c r="F23" s="398">
        <f>'[1]WP II-D-3'!G11</f>
        <v>100386.91561975644</v>
      </c>
      <c r="G23" s="398">
        <f t="shared" si="0"/>
        <v>1299940.9456197564</v>
      </c>
      <c r="H23" s="26">
        <f t="shared" si="1"/>
        <v>2</v>
      </c>
      <c r="I23" s="16" t="s">
        <v>529</v>
      </c>
      <c r="J23" s="398">
        <f t="shared" si="2"/>
        <v>1299940.9456197564</v>
      </c>
      <c r="K23" s="398">
        <f t="shared" si="3"/>
        <v>1299940.9456197564</v>
      </c>
      <c r="L23" s="398">
        <f t="shared" si="4"/>
        <v>0</v>
      </c>
      <c r="M23" s="398">
        <f t="shared" si="5"/>
        <v>0</v>
      </c>
      <c r="N23" s="398">
        <f t="shared" si="6"/>
        <v>0</v>
      </c>
      <c r="O23" s="398">
        <f t="shared" si="7"/>
        <v>1299940.9456197564</v>
      </c>
      <c r="P23" s="32">
        <f t="shared" si="8"/>
        <v>0</v>
      </c>
    </row>
    <row r="24" spans="1:16">
      <c r="A24" s="16" t="s">
        <v>238</v>
      </c>
      <c r="B24" s="62" t="s">
        <v>1802</v>
      </c>
      <c r="C24" s="62" t="s">
        <v>1803</v>
      </c>
      <c r="D24" s="398">
        <f>'[1]WP II-D-3'!D12</f>
        <v>1608205.27</v>
      </c>
      <c r="E24" s="398">
        <v>0</v>
      </c>
      <c r="F24" s="398">
        <f>'[1]WP II-D-3'!G12</f>
        <v>80099.244270793992</v>
      </c>
      <c r="G24" s="398">
        <f t="shared" si="0"/>
        <v>1688304.5142707941</v>
      </c>
      <c r="H24" s="26">
        <f t="shared" si="1"/>
        <v>2</v>
      </c>
      <c r="I24" s="16" t="s">
        <v>529</v>
      </c>
      <c r="J24" s="398">
        <f t="shared" si="2"/>
        <v>1688304.5142707941</v>
      </c>
      <c r="K24" s="398">
        <f t="shared" si="3"/>
        <v>1688304.5142707941</v>
      </c>
      <c r="L24" s="398">
        <f t="shared" si="4"/>
        <v>0</v>
      </c>
      <c r="M24" s="398">
        <f t="shared" si="5"/>
        <v>0</v>
      </c>
      <c r="N24" s="398">
        <f t="shared" si="6"/>
        <v>0</v>
      </c>
      <c r="O24" s="398">
        <f t="shared" si="7"/>
        <v>1688304.5142707941</v>
      </c>
      <c r="P24" s="32">
        <f t="shared" si="8"/>
        <v>0</v>
      </c>
    </row>
    <row r="25" spans="1:16">
      <c r="A25" s="16" t="s">
        <v>240</v>
      </c>
      <c r="B25" s="62" t="s">
        <v>1804</v>
      </c>
      <c r="C25" s="62" t="s">
        <v>1805</v>
      </c>
      <c r="D25" s="398">
        <f>'[1]WP II-D-3'!D13</f>
        <v>0</v>
      </c>
      <c r="E25" s="398">
        <v>0</v>
      </c>
      <c r="F25" s="398">
        <f>'[1]WP II-D-3'!G13</f>
        <v>0</v>
      </c>
      <c r="G25" s="398">
        <f t="shared" si="0"/>
        <v>0</v>
      </c>
      <c r="H25" s="26">
        <f t="shared" si="1"/>
        <v>2</v>
      </c>
      <c r="I25" s="16" t="s">
        <v>529</v>
      </c>
      <c r="J25" s="398">
        <f t="shared" si="2"/>
        <v>0</v>
      </c>
      <c r="K25" s="398">
        <f t="shared" si="3"/>
        <v>0</v>
      </c>
      <c r="L25" s="398">
        <f t="shared" si="4"/>
        <v>0</v>
      </c>
      <c r="M25" s="398">
        <f t="shared" si="5"/>
        <v>0</v>
      </c>
      <c r="N25" s="398">
        <f t="shared" si="6"/>
        <v>0</v>
      </c>
      <c r="O25" s="398">
        <f t="shared" si="7"/>
        <v>0</v>
      </c>
      <c r="P25" s="32">
        <f t="shared" si="8"/>
        <v>0</v>
      </c>
    </row>
    <row r="26" spans="1:16">
      <c r="A26" s="16" t="s">
        <v>243</v>
      </c>
      <c r="B26" s="62" t="s">
        <v>1808</v>
      </c>
      <c r="C26" s="62" t="s">
        <v>1809</v>
      </c>
      <c r="D26" s="398">
        <f>'[1]WP II-D-3'!D14</f>
        <v>4190122.35</v>
      </c>
      <c r="E26" s="398">
        <v>0</v>
      </c>
      <c r="F26" s="398">
        <f>'[1]WP II-D-3'!G14</f>
        <v>161014.46353256778</v>
      </c>
      <c r="G26" s="398">
        <f t="shared" si="0"/>
        <v>4351136.8135325676</v>
      </c>
      <c r="H26" s="26">
        <f t="shared" si="1"/>
        <v>2</v>
      </c>
      <c r="I26" s="16" t="s">
        <v>529</v>
      </c>
      <c r="J26" s="398">
        <f t="shared" si="2"/>
        <v>4351136.8135325676</v>
      </c>
      <c r="K26" s="398">
        <f t="shared" si="3"/>
        <v>4351136.8135325676</v>
      </c>
      <c r="L26" s="398">
        <f t="shared" si="4"/>
        <v>0</v>
      </c>
      <c r="M26" s="398">
        <f t="shared" si="5"/>
        <v>0</v>
      </c>
      <c r="N26" s="398">
        <f t="shared" si="6"/>
        <v>0</v>
      </c>
      <c r="O26" s="398">
        <f t="shared" si="7"/>
        <v>4351136.8135325676</v>
      </c>
      <c r="P26" s="32">
        <f t="shared" si="8"/>
        <v>0</v>
      </c>
    </row>
    <row r="27" spans="1:16">
      <c r="A27" s="16" t="s">
        <v>245</v>
      </c>
      <c r="B27" s="62" t="s">
        <v>220</v>
      </c>
      <c r="C27" s="62"/>
      <c r="D27" s="398" t="s">
        <v>220</v>
      </c>
      <c r="E27" s="398" t="s">
        <v>220</v>
      </c>
      <c r="F27" s="398" t="s">
        <v>220</v>
      </c>
      <c r="G27" s="398" t="s">
        <v>220</v>
      </c>
      <c r="H27" s="69" t="s">
        <v>220</v>
      </c>
      <c r="I27" s="393" t="s">
        <v>220</v>
      </c>
      <c r="J27" s="398" t="s">
        <v>220</v>
      </c>
      <c r="K27" s="398" t="s">
        <v>220</v>
      </c>
      <c r="L27" s="398" t="s">
        <v>220</v>
      </c>
      <c r="M27" s="398" t="s">
        <v>220</v>
      </c>
      <c r="N27" s="398" t="s">
        <v>220</v>
      </c>
      <c r="O27" s="398" t="s">
        <v>220</v>
      </c>
      <c r="P27" s="32" t="s">
        <v>220</v>
      </c>
    </row>
    <row r="28" spans="1:16">
      <c r="A28" s="16" t="s">
        <v>247</v>
      </c>
      <c r="B28" s="17"/>
      <c r="C28" s="17" t="s">
        <v>592</v>
      </c>
      <c r="D28" s="84">
        <f>SUM(D16:D27)</f>
        <v>17115833.440000001</v>
      </c>
      <c r="E28" s="84">
        <f>SUM(E16:E27)</f>
        <v>0</v>
      </c>
      <c r="F28" s="84">
        <f>SUM(F16:F27)</f>
        <v>480729.30826615723</v>
      </c>
      <c r="G28" s="84">
        <f>SUM(G16:G27)</f>
        <v>17596562.748266157</v>
      </c>
      <c r="H28" s="17" t="s">
        <v>220</v>
      </c>
      <c r="I28" s="17" t="s">
        <v>220</v>
      </c>
      <c r="J28" s="84">
        <f t="shared" ref="J28:P28" si="9">SUM(J16:J27)</f>
        <v>17596562.748266157</v>
      </c>
      <c r="K28" s="84">
        <f t="shared" si="9"/>
        <v>17596562.748266157</v>
      </c>
      <c r="L28" s="84">
        <f t="shared" si="9"/>
        <v>0</v>
      </c>
      <c r="M28" s="84">
        <f t="shared" si="9"/>
        <v>0</v>
      </c>
      <c r="N28" s="84">
        <f t="shared" si="9"/>
        <v>0</v>
      </c>
      <c r="O28" s="84">
        <f t="shared" si="9"/>
        <v>17596562.748266157</v>
      </c>
      <c r="P28" s="397">
        <f t="shared" si="9"/>
        <v>0</v>
      </c>
    </row>
    <row r="29" spans="1:16">
      <c r="A29" s="16" t="s">
        <v>249</v>
      </c>
      <c r="B29" s="62" t="s">
        <v>220</v>
      </c>
      <c r="C29" s="62"/>
      <c r="D29" s="398" t="s">
        <v>220</v>
      </c>
      <c r="E29" s="398" t="s">
        <v>220</v>
      </c>
      <c r="F29" s="398" t="s">
        <v>220</v>
      </c>
      <c r="G29" s="398" t="s">
        <v>220</v>
      </c>
      <c r="H29" s="69" t="s">
        <v>220</v>
      </c>
      <c r="I29" s="393" t="s">
        <v>220</v>
      </c>
      <c r="J29" s="398" t="s">
        <v>220</v>
      </c>
      <c r="K29" s="398" t="s">
        <v>220</v>
      </c>
      <c r="L29" s="398" t="s">
        <v>220</v>
      </c>
      <c r="M29" s="398" t="s">
        <v>220</v>
      </c>
      <c r="N29" s="398" t="s">
        <v>220</v>
      </c>
      <c r="O29" s="398" t="s">
        <v>220</v>
      </c>
      <c r="P29" s="32" t="s">
        <v>220</v>
      </c>
    </row>
    <row r="30" spans="1:16">
      <c r="A30" s="16" t="s">
        <v>251</v>
      </c>
      <c r="B30" s="62" t="s">
        <v>1814</v>
      </c>
      <c r="C30" s="62" t="s">
        <v>1815</v>
      </c>
      <c r="D30" s="398">
        <f>'[1]WP II-D-3'!D18</f>
        <v>2082163.58</v>
      </c>
      <c r="E30" s="398">
        <v>0</v>
      </c>
      <c r="F30" s="398">
        <f>'[1]WP II-D-3'!G18</f>
        <v>138022.14357430511</v>
      </c>
      <c r="G30" s="398">
        <f>D30+E30+F30</f>
        <v>2220185.723574305</v>
      </c>
      <c r="H30" s="26">
        <f>(SUMIFS(II_F_2_REG_Allocators_Functionalization_Factor,II_F_2_H_Functionalization_Factor,I30))</f>
        <v>28</v>
      </c>
      <c r="I30" s="16" t="s">
        <v>605</v>
      </c>
      <c r="J30" s="398">
        <f>G30</f>
        <v>2220185.723574305</v>
      </c>
      <c r="K30" s="398">
        <f>$J30*(SUMIFS(II_F_Func_Factors_Transmission,II_F_Func_Factors_H_Functionalization_Factor,$I30))</f>
        <v>2020789.2131390206</v>
      </c>
      <c r="L30" s="398">
        <f>$J30*(SUMIFS(II_F_Func_Factors_Distribution,II_F_Func_Factors_H_Functionalization_Factor,$I30))</f>
        <v>199396.51043528426</v>
      </c>
      <c r="M30" s="398">
        <f>$J30*(SUMIFS(II_F_Func_Factors_Meters,II_F_Func_Factors_H_Functionalization_Factor,$I30))</f>
        <v>0</v>
      </c>
      <c r="N30" s="398">
        <f>$J30*(SUMIFS(II_F_Func_Factors_TDCS,II_F_Func_Factors_H_Functionalization_Factor,$I30))</f>
        <v>0</v>
      </c>
      <c r="O30" s="398">
        <f>K30+L30+M30+N30</f>
        <v>2220185.723574305</v>
      </c>
      <c r="P30" s="32">
        <f>J30-O30</f>
        <v>0</v>
      </c>
    </row>
    <row r="31" spans="1:16">
      <c r="A31" s="16" t="s">
        <v>544</v>
      </c>
      <c r="B31" s="62" t="s">
        <v>1816</v>
      </c>
      <c r="C31" s="62" t="s">
        <v>1817</v>
      </c>
      <c r="D31" s="398">
        <f>'[1]WP II-D-3'!D19</f>
        <v>6266713.7800000003</v>
      </c>
      <c r="E31" s="398">
        <v>0</v>
      </c>
      <c r="F31" s="398">
        <f>'[1]WP II-D-3'!G19</f>
        <v>427267.47227904684</v>
      </c>
      <c r="G31" s="398">
        <f>D31+E31+F31</f>
        <v>6693981.2522790469</v>
      </c>
      <c r="H31" s="26">
        <f>(SUMIFS(II_F_2_REG_Allocators_Functionalization_Factor,II_F_2_H_Functionalization_Factor,I31))</f>
        <v>28</v>
      </c>
      <c r="I31" s="16" t="s">
        <v>605</v>
      </c>
      <c r="J31" s="398">
        <f>G31</f>
        <v>6693981.2522790469</v>
      </c>
      <c r="K31" s="398">
        <f>$J31*(SUMIFS(II_F_Func_Factors_Transmission,II_F_Func_Factors_H_Functionalization_Factor,$I31))</f>
        <v>6092789.8796605365</v>
      </c>
      <c r="L31" s="398">
        <f>$J31*(SUMIFS(II_F_Func_Factors_Distribution,II_F_Func_Factors_H_Functionalization_Factor,$I31))</f>
        <v>601191.37261850992</v>
      </c>
      <c r="M31" s="398">
        <f>$J31*(SUMIFS(II_F_Func_Factors_Meters,II_F_Func_Factors_H_Functionalization_Factor,$I31))</f>
        <v>0</v>
      </c>
      <c r="N31" s="398">
        <f>$J31*(SUMIFS(II_F_Func_Factors_TDCS,II_F_Func_Factors_H_Functionalization_Factor,$I31))</f>
        <v>0</v>
      </c>
      <c r="O31" s="398">
        <f>K31+L31+M31+N31</f>
        <v>6693981.2522790469</v>
      </c>
      <c r="P31" s="32">
        <f>J31-O31</f>
        <v>0</v>
      </c>
    </row>
    <row r="32" spans="1:16">
      <c r="A32" s="16" t="s">
        <v>545</v>
      </c>
      <c r="B32" s="62" t="s">
        <v>1818</v>
      </c>
      <c r="C32" s="62" t="s">
        <v>1819</v>
      </c>
      <c r="D32" s="398">
        <f>'[1]WP II-D-3'!D20</f>
        <v>3752317.42</v>
      </c>
      <c r="E32" s="398">
        <v>0</v>
      </c>
      <c r="F32" s="398">
        <f>'[1]WP II-D-3'!G20</f>
        <v>187504.64394916533</v>
      </c>
      <c r="G32" s="398">
        <f>D32+E32+F32</f>
        <v>3939822.0639491654</v>
      </c>
      <c r="H32" s="26">
        <f>(SUMIFS(II_F_2_REG_Allocators_Functionalization_Factor,II_F_2_H_Functionalization_Factor,I32))</f>
        <v>2</v>
      </c>
      <c r="I32" s="16" t="s">
        <v>529</v>
      </c>
      <c r="J32" s="398">
        <f>G32</f>
        <v>3939822.0639491654</v>
      </c>
      <c r="K32" s="398">
        <f>$J32*(SUMIFS(II_F_Func_Factors_Transmission,II_F_Func_Factors_H_Functionalization_Factor,$I32))</f>
        <v>3939822.0639491654</v>
      </c>
      <c r="L32" s="398">
        <f>$J32*(SUMIFS(II_F_Func_Factors_Distribution,II_F_Func_Factors_H_Functionalization_Factor,$I32))</f>
        <v>0</v>
      </c>
      <c r="M32" s="398">
        <f>$J32*(SUMIFS(II_F_Func_Factors_Meters,II_F_Func_Factors_H_Functionalization_Factor,$I32))</f>
        <v>0</v>
      </c>
      <c r="N32" s="398">
        <f>$J32*(SUMIFS(II_F_Func_Factors_TDCS,II_F_Func_Factors_H_Functionalization_Factor,$I32))</f>
        <v>0</v>
      </c>
      <c r="O32" s="398">
        <f>K32+L32+M32+N32</f>
        <v>3939822.0639491654</v>
      </c>
      <c r="P32" s="32">
        <f>J32-O32</f>
        <v>0</v>
      </c>
    </row>
    <row r="33" spans="1:16">
      <c r="A33" s="16" t="s">
        <v>546</v>
      </c>
      <c r="B33" s="62" t="s">
        <v>1820</v>
      </c>
      <c r="C33" s="62" t="s">
        <v>1821</v>
      </c>
      <c r="D33" s="398">
        <f>'[1]WP II-D-3'!D21</f>
        <v>0</v>
      </c>
      <c r="E33" s="398">
        <v>0</v>
      </c>
      <c r="F33" s="398">
        <f>'[1]WP II-D-3'!G21</f>
        <v>0</v>
      </c>
      <c r="G33" s="398">
        <f>D33+E33+F33</f>
        <v>0</v>
      </c>
      <c r="H33" s="26">
        <f>(SUMIFS(II_F_2_REG_Allocators_Functionalization_Factor,II_F_2_H_Functionalization_Factor,I33))</f>
        <v>2</v>
      </c>
      <c r="I33" s="16" t="s">
        <v>529</v>
      </c>
      <c r="J33" s="398">
        <f>G33</f>
        <v>0</v>
      </c>
      <c r="K33" s="398">
        <f>$J33*(SUMIFS(II_F_Func_Factors_Transmission,II_F_Func_Factors_H_Functionalization_Factor,$I33))</f>
        <v>0</v>
      </c>
      <c r="L33" s="398">
        <f>$J33*(SUMIFS(II_F_Func_Factors_Distribution,II_F_Func_Factors_H_Functionalization_Factor,$I33))</f>
        <v>0</v>
      </c>
      <c r="M33" s="398">
        <f>$J33*(SUMIFS(II_F_Func_Factors_Meters,II_F_Func_Factors_H_Functionalization_Factor,$I33))</f>
        <v>0</v>
      </c>
      <c r="N33" s="398">
        <f>$J33*(SUMIFS(II_F_Func_Factors_TDCS,II_F_Func_Factors_H_Functionalization_Factor,$I33))</f>
        <v>0</v>
      </c>
      <c r="O33" s="398">
        <f>K33+L33+M33+N33</f>
        <v>0</v>
      </c>
      <c r="P33" s="32">
        <f>J33-O33</f>
        <v>0</v>
      </c>
    </row>
    <row r="34" spans="1:16">
      <c r="A34" s="16" t="s">
        <v>547</v>
      </c>
      <c r="B34" s="62" t="s">
        <v>1822</v>
      </c>
      <c r="C34" s="62" t="s">
        <v>1823</v>
      </c>
      <c r="D34" s="398">
        <f>'[1]WP II-D-3'!D22</f>
        <v>200404.38</v>
      </c>
      <c r="E34" s="398">
        <v>0</v>
      </c>
      <c r="F34" s="398">
        <f>'[1]WP II-D-3'!G22</f>
        <v>-2879.7973341248526</v>
      </c>
      <c r="G34" s="398">
        <f>D34+E34+F34</f>
        <v>197524.58266587515</v>
      </c>
      <c r="H34" s="26">
        <f>(SUMIFS(II_F_2_REG_Allocators_Functionalization_Factor,II_F_2_H_Functionalization_Factor,I34))</f>
        <v>2</v>
      </c>
      <c r="I34" s="16" t="s">
        <v>529</v>
      </c>
      <c r="J34" s="398">
        <f>G34</f>
        <v>197524.58266587515</v>
      </c>
      <c r="K34" s="398">
        <f>$J34*(SUMIFS(II_F_Func_Factors_Transmission,II_F_Func_Factors_H_Functionalization_Factor,$I34))</f>
        <v>197524.58266587515</v>
      </c>
      <c r="L34" s="398">
        <f>$J34*(SUMIFS(II_F_Func_Factors_Distribution,II_F_Func_Factors_H_Functionalization_Factor,$I34))</f>
        <v>0</v>
      </c>
      <c r="M34" s="398">
        <f>$J34*(SUMIFS(II_F_Func_Factors_Meters,II_F_Func_Factors_H_Functionalization_Factor,$I34))</f>
        <v>0</v>
      </c>
      <c r="N34" s="398">
        <f>$J34*(SUMIFS(II_F_Func_Factors_TDCS,II_F_Func_Factors_H_Functionalization_Factor,$I34))</f>
        <v>0</v>
      </c>
      <c r="O34" s="398">
        <f>K34+L34+M34+N34</f>
        <v>197524.58266587515</v>
      </c>
      <c r="P34" s="32">
        <f>J34-O34</f>
        <v>0</v>
      </c>
    </row>
    <row r="35" spans="1:16">
      <c r="A35" s="16" t="s">
        <v>549</v>
      </c>
      <c r="B35" s="62" t="s">
        <v>220</v>
      </c>
      <c r="C35" s="62"/>
      <c r="D35" s="398" t="s">
        <v>220</v>
      </c>
      <c r="E35" s="398" t="s">
        <v>220</v>
      </c>
      <c r="F35" s="398" t="s">
        <v>220</v>
      </c>
      <c r="G35" s="398" t="s">
        <v>220</v>
      </c>
      <c r="H35" s="69" t="s">
        <v>220</v>
      </c>
      <c r="I35" s="393" t="s">
        <v>220</v>
      </c>
      <c r="J35" s="398" t="s">
        <v>220</v>
      </c>
      <c r="K35" s="398" t="s">
        <v>220</v>
      </c>
      <c r="L35" s="398" t="s">
        <v>220</v>
      </c>
      <c r="M35" s="398" t="s">
        <v>220</v>
      </c>
      <c r="N35" s="398" t="s">
        <v>220</v>
      </c>
      <c r="O35" s="398" t="s">
        <v>220</v>
      </c>
      <c r="P35" s="32" t="s">
        <v>220</v>
      </c>
    </row>
    <row r="36" spans="1:16">
      <c r="A36" s="16" t="s">
        <v>551</v>
      </c>
      <c r="B36" s="17"/>
      <c r="C36" s="17" t="s">
        <v>592</v>
      </c>
      <c r="D36" s="84">
        <f>SUM(D29:D35)</f>
        <v>12301599.160000002</v>
      </c>
      <c r="E36" s="84">
        <f>SUM(E29:E35)</f>
        <v>0</v>
      </c>
      <c r="F36" s="84">
        <f>SUM(F29:F35)</f>
        <v>749914.46246839256</v>
      </c>
      <c r="G36" s="84">
        <f>SUM(G29:G35)</f>
        <v>13051513.622468393</v>
      </c>
      <c r="H36" s="17" t="s">
        <v>220</v>
      </c>
      <c r="I36" s="17" t="s">
        <v>220</v>
      </c>
      <c r="J36" s="84">
        <f t="shared" ref="J36:P36" si="10">SUM(J29:J35)</f>
        <v>13051513.622468393</v>
      </c>
      <c r="K36" s="84">
        <f t="shared" si="10"/>
        <v>12250925.739414599</v>
      </c>
      <c r="L36" s="84">
        <f t="shared" si="10"/>
        <v>800587.88305379415</v>
      </c>
      <c r="M36" s="84">
        <f t="shared" si="10"/>
        <v>0</v>
      </c>
      <c r="N36" s="84">
        <f t="shared" si="10"/>
        <v>0</v>
      </c>
      <c r="O36" s="84">
        <f t="shared" si="10"/>
        <v>13051513.622468393</v>
      </c>
      <c r="P36" s="397">
        <f t="shared" si="10"/>
        <v>0</v>
      </c>
    </row>
    <row r="37" spans="1:16">
      <c r="A37" s="16" t="s">
        <v>553</v>
      </c>
      <c r="B37" s="62" t="s">
        <v>220</v>
      </c>
      <c r="C37" s="62"/>
      <c r="D37" s="398" t="s">
        <v>220</v>
      </c>
      <c r="E37" s="398" t="s">
        <v>220</v>
      </c>
      <c r="F37" s="398" t="s">
        <v>220</v>
      </c>
      <c r="G37" s="398" t="s">
        <v>220</v>
      </c>
      <c r="H37" s="69" t="s">
        <v>220</v>
      </c>
      <c r="I37" s="393" t="s">
        <v>220</v>
      </c>
      <c r="J37" s="398" t="s">
        <v>220</v>
      </c>
      <c r="K37" s="398" t="s">
        <v>220</v>
      </c>
      <c r="L37" s="398" t="s">
        <v>220</v>
      </c>
      <c r="M37" s="398" t="s">
        <v>220</v>
      </c>
      <c r="N37" s="398" t="s">
        <v>220</v>
      </c>
      <c r="O37" s="398" t="s">
        <v>220</v>
      </c>
      <c r="P37" s="32" t="s">
        <v>220</v>
      </c>
    </row>
    <row r="38" spans="1:16">
      <c r="A38" s="16" t="s">
        <v>554</v>
      </c>
      <c r="B38" s="1" t="s">
        <v>1825</v>
      </c>
      <c r="C38" s="1"/>
      <c r="D38" s="84">
        <f>SUM(D28,D36)</f>
        <v>29417432.600000001</v>
      </c>
      <c r="E38" s="84">
        <f>SUM(E28,E36)</f>
        <v>0</v>
      </c>
      <c r="F38" s="84">
        <f>SUM(F28,F36)</f>
        <v>1230643.7707345497</v>
      </c>
      <c r="G38" s="84">
        <f>SUM(G28,G36)</f>
        <v>30648076.37073455</v>
      </c>
      <c r="H38" s="17" t="s">
        <v>220</v>
      </c>
      <c r="I38" s="17" t="s">
        <v>220</v>
      </c>
      <c r="J38" s="84">
        <f t="shared" ref="J38:P38" si="11">SUM(J28,J36)</f>
        <v>30648076.37073455</v>
      </c>
      <c r="K38" s="84">
        <f t="shared" si="11"/>
        <v>29847488.487680756</v>
      </c>
      <c r="L38" s="84">
        <f t="shared" si="11"/>
        <v>800587.88305379415</v>
      </c>
      <c r="M38" s="84">
        <f t="shared" si="11"/>
        <v>0</v>
      </c>
      <c r="N38" s="84">
        <f t="shared" si="11"/>
        <v>0</v>
      </c>
      <c r="O38" s="84">
        <f t="shared" si="11"/>
        <v>30648076.37073455</v>
      </c>
      <c r="P38" s="397">
        <f t="shared" si="11"/>
        <v>0</v>
      </c>
    </row>
    <row r="39" spans="1:16">
      <c r="A39" s="16" t="s">
        <v>556</v>
      </c>
      <c r="B39" s="62" t="s">
        <v>220</v>
      </c>
      <c r="C39" s="62"/>
      <c r="D39" s="398" t="s">
        <v>220</v>
      </c>
      <c r="E39" s="398" t="s">
        <v>220</v>
      </c>
      <c r="F39" s="398" t="s">
        <v>220</v>
      </c>
      <c r="G39" s="398" t="s">
        <v>220</v>
      </c>
      <c r="H39" s="69" t="s">
        <v>220</v>
      </c>
      <c r="I39" s="393" t="s">
        <v>220</v>
      </c>
      <c r="J39" s="398" t="s">
        <v>220</v>
      </c>
      <c r="K39" s="398" t="s">
        <v>220</v>
      </c>
      <c r="L39" s="398" t="s">
        <v>220</v>
      </c>
      <c r="M39" s="398" t="s">
        <v>220</v>
      </c>
      <c r="N39" s="398" t="s">
        <v>220</v>
      </c>
      <c r="O39" s="398" t="s">
        <v>220</v>
      </c>
      <c r="P39" s="32" t="s">
        <v>220</v>
      </c>
    </row>
    <row r="40" spans="1:16">
      <c r="A40" s="16" t="s">
        <v>557</v>
      </c>
      <c r="B40" s="61" t="s">
        <v>1896</v>
      </c>
      <c r="C40" s="61"/>
      <c r="D40" s="398"/>
      <c r="E40" s="398"/>
      <c r="F40" s="398"/>
      <c r="G40" s="398"/>
      <c r="H40" s="69"/>
      <c r="I40" s="393"/>
      <c r="J40" s="398"/>
      <c r="K40" s="398"/>
      <c r="L40" s="398"/>
      <c r="M40" s="398"/>
      <c r="N40" s="398"/>
      <c r="O40" s="398"/>
      <c r="P40" s="32"/>
    </row>
    <row r="41" spans="1:16">
      <c r="A41" s="16" t="s">
        <v>559</v>
      </c>
      <c r="B41" s="61"/>
      <c r="C41" s="61" t="s">
        <v>2900</v>
      </c>
      <c r="D41" s="398"/>
      <c r="E41" s="398"/>
      <c r="F41" s="398"/>
      <c r="G41" s="398"/>
      <c r="H41" s="69"/>
      <c r="I41" s="393"/>
      <c r="J41" s="398"/>
      <c r="K41" s="398"/>
      <c r="L41" s="398"/>
      <c r="M41" s="398"/>
      <c r="N41" s="398"/>
      <c r="O41" s="398"/>
      <c r="P41" s="32"/>
    </row>
    <row r="42" spans="1:16">
      <c r="A42" s="16" t="s">
        <v>560</v>
      </c>
      <c r="B42" s="62" t="s">
        <v>1826</v>
      </c>
      <c r="C42" s="62" t="s">
        <v>1827</v>
      </c>
      <c r="D42" s="398">
        <f>'[1]WP II-D-3'!D30</f>
        <v>2256829.42</v>
      </c>
      <c r="E42" s="398">
        <v>0</v>
      </c>
      <c r="F42" s="398">
        <f>'[1]WP II-D-3'!G30</f>
        <v>66097.393675849438</v>
      </c>
      <c r="G42" s="398">
        <f t="shared" ref="G42:G48" si="12">D42+E42+F42</f>
        <v>2322926.8136758492</v>
      </c>
      <c r="H42" s="26">
        <f t="shared" ref="H42:H48" si="13">(SUMIFS(II_F_2_REG_Allocators_Functionalization_Factor,II_F_2_H_Functionalization_Factor,I42))</f>
        <v>3</v>
      </c>
      <c r="I42" s="16" t="s">
        <v>530</v>
      </c>
      <c r="J42" s="398">
        <f t="shared" ref="J42:J48" si="14">G42</f>
        <v>2322926.8136758492</v>
      </c>
      <c r="K42" s="398">
        <f t="shared" ref="K42:K48" si="15">$J42*(SUMIFS(II_F_Func_Factors_Transmission,II_F_Func_Factors_H_Functionalization_Factor,$I42))</f>
        <v>0</v>
      </c>
      <c r="L42" s="398">
        <f t="shared" ref="L42:L48" si="16">$J42*(SUMIFS(II_F_Func_Factors_Distribution,II_F_Func_Factors_H_Functionalization_Factor,$I42))</f>
        <v>2322926.8136758492</v>
      </c>
      <c r="M42" s="398">
        <f t="shared" ref="M42:M48" si="17">$J42*(SUMIFS(II_F_Func_Factors_Meters,II_F_Func_Factors_H_Functionalization_Factor,$I42))</f>
        <v>0</v>
      </c>
      <c r="N42" s="398">
        <f t="shared" ref="N42:N48" si="18">$J42*(SUMIFS(II_F_Func_Factors_TDCS,II_F_Func_Factors_H_Functionalization_Factor,$I42))</f>
        <v>0</v>
      </c>
      <c r="O42" s="398">
        <f t="shared" ref="O42:O48" si="19">K42+L42+M42+N42</f>
        <v>2322926.8136758492</v>
      </c>
      <c r="P42" s="32">
        <f t="shared" ref="P42:P48" si="20">J42-O42</f>
        <v>0</v>
      </c>
    </row>
    <row r="43" spans="1:16">
      <c r="A43" s="16" t="s">
        <v>563</v>
      </c>
      <c r="B43" s="62" t="s">
        <v>1828</v>
      </c>
      <c r="C43" s="62" t="s">
        <v>1801</v>
      </c>
      <c r="D43" s="398">
        <f>'[1]WP II-D-3'!D31</f>
        <v>4530123.13</v>
      </c>
      <c r="E43" s="398">
        <v>0</v>
      </c>
      <c r="F43" s="398">
        <f>'[1]WP II-D-3'!G31</f>
        <v>356013.01460612036</v>
      </c>
      <c r="G43" s="398">
        <f t="shared" si="12"/>
        <v>4886136.14460612</v>
      </c>
      <c r="H43" s="26">
        <f t="shared" si="13"/>
        <v>3</v>
      </c>
      <c r="I43" s="16" t="s">
        <v>530</v>
      </c>
      <c r="J43" s="398">
        <f t="shared" si="14"/>
        <v>4886136.14460612</v>
      </c>
      <c r="K43" s="398">
        <f t="shared" si="15"/>
        <v>0</v>
      </c>
      <c r="L43" s="398">
        <f t="shared" si="16"/>
        <v>4886136.14460612</v>
      </c>
      <c r="M43" s="398">
        <f t="shared" si="17"/>
        <v>0</v>
      </c>
      <c r="N43" s="398">
        <f t="shared" si="18"/>
        <v>0</v>
      </c>
      <c r="O43" s="398">
        <f t="shared" si="19"/>
        <v>4886136.14460612</v>
      </c>
      <c r="P43" s="32">
        <f t="shared" si="20"/>
        <v>0</v>
      </c>
    </row>
    <row r="44" spans="1:16">
      <c r="A44" s="16" t="s">
        <v>564</v>
      </c>
      <c r="B44" s="62" t="s">
        <v>1829</v>
      </c>
      <c r="C44" s="62" t="s">
        <v>1830</v>
      </c>
      <c r="D44" s="398">
        <f>'[1]WP II-D-3'!D32</f>
        <v>10594083.91</v>
      </c>
      <c r="E44" s="398">
        <v>0</v>
      </c>
      <c r="F44" s="398">
        <f>'[1]WP II-D-3'!G32</f>
        <v>941984.62770426355</v>
      </c>
      <c r="G44" s="398">
        <f t="shared" si="12"/>
        <v>11536068.537704263</v>
      </c>
      <c r="H44" s="26">
        <f t="shared" si="13"/>
        <v>3</v>
      </c>
      <c r="I44" s="16" t="s">
        <v>530</v>
      </c>
      <c r="J44" s="398">
        <f t="shared" si="14"/>
        <v>11536068.537704263</v>
      </c>
      <c r="K44" s="398">
        <f t="shared" si="15"/>
        <v>0</v>
      </c>
      <c r="L44" s="398">
        <f t="shared" si="16"/>
        <v>11536068.537704263</v>
      </c>
      <c r="M44" s="398">
        <f t="shared" si="17"/>
        <v>0</v>
      </c>
      <c r="N44" s="398">
        <f t="shared" si="18"/>
        <v>0</v>
      </c>
      <c r="O44" s="398">
        <f t="shared" si="19"/>
        <v>11536068.537704263</v>
      </c>
      <c r="P44" s="32">
        <f t="shared" si="20"/>
        <v>0</v>
      </c>
    </row>
    <row r="45" spans="1:16">
      <c r="A45" s="16" t="s">
        <v>644</v>
      </c>
      <c r="B45" s="62" t="s">
        <v>1831</v>
      </c>
      <c r="C45" s="62" t="s">
        <v>1832</v>
      </c>
      <c r="D45" s="398">
        <f>'[1]WP II-D-3'!D33</f>
        <v>12285267.07</v>
      </c>
      <c r="E45" s="398">
        <v>0</v>
      </c>
      <c r="F45" s="398">
        <f>'[1]WP II-D-3'!G33</f>
        <v>1123941.6045567272</v>
      </c>
      <c r="G45" s="398">
        <f t="shared" si="12"/>
        <v>13409208.674556728</v>
      </c>
      <c r="H45" s="26">
        <f t="shared" si="13"/>
        <v>3</v>
      </c>
      <c r="I45" s="16" t="s">
        <v>530</v>
      </c>
      <c r="J45" s="398">
        <f t="shared" si="14"/>
        <v>13409208.674556728</v>
      </c>
      <c r="K45" s="398">
        <f t="shared" si="15"/>
        <v>0</v>
      </c>
      <c r="L45" s="398">
        <f t="shared" si="16"/>
        <v>13409208.674556728</v>
      </c>
      <c r="M45" s="398">
        <f t="shared" si="17"/>
        <v>0</v>
      </c>
      <c r="N45" s="398">
        <f t="shared" si="18"/>
        <v>0</v>
      </c>
      <c r="O45" s="398">
        <f t="shared" si="19"/>
        <v>13409208.674556728</v>
      </c>
      <c r="P45" s="32">
        <f t="shared" si="20"/>
        <v>0</v>
      </c>
    </row>
    <row r="46" spans="1:16">
      <c r="A46" s="16" t="s">
        <v>647</v>
      </c>
      <c r="B46" s="62" t="s">
        <v>1833</v>
      </c>
      <c r="C46" s="62" t="s">
        <v>1834</v>
      </c>
      <c r="D46" s="398">
        <f>'[1]WP II-D-3'!D34</f>
        <v>225954.37</v>
      </c>
      <c r="E46" s="398">
        <v>0</v>
      </c>
      <c r="F46" s="398">
        <f>'[1]WP II-D-3'!G34</f>
        <v>-6559.364634699421</v>
      </c>
      <c r="G46" s="398">
        <f t="shared" si="12"/>
        <v>219395.00536530057</v>
      </c>
      <c r="H46" s="26">
        <f t="shared" si="13"/>
        <v>3</v>
      </c>
      <c r="I46" s="16" t="s">
        <v>530</v>
      </c>
      <c r="J46" s="398">
        <f t="shared" si="14"/>
        <v>219395.00536530057</v>
      </c>
      <c r="K46" s="398">
        <f t="shared" si="15"/>
        <v>0</v>
      </c>
      <c r="L46" s="398">
        <f t="shared" si="16"/>
        <v>219395.00536530057</v>
      </c>
      <c r="M46" s="398">
        <f t="shared" si="17"/>
        <v>0</v>
      </c>
      <c r="N46" s="398">
        <f t="shared" si="18"/>
        <v>0</v>
      </c>
      <c r="O46" s="398">
        <f t="shared" si="19"/>
        <v>219395.00536530057</v>
      </c>
      <c r="P46" s="32">
        <f t="shared" si="20"/>
        <v>0</v>
      </c>
    </row>
    <row r="47" spans="1:16">
      <c r="A47" s="16" t="s">
        <v>651</v>
      </c>
      <c r="B47" s="62" t="s">
        <v>1835</v>
      </c>
      <c r="C47" s="62" t="s">
        <v>1836</v>
      </c>
      <c r="D47" s="398">
        <f>'[1]WP II-D-3'!D35</f>
        <v>17463654.32</v>
      </c>
      <c r="E47" s="398">
        <v>0</v>
      </c>
      <c r="F47" s="398">
        <f>'[1]WP II-D-3'!G35</f>
        <v>1277818.2448133333</v>
      </c>
      <c r="G47" s="398">
        <f t="shared" si="12"/>
        <v>18741472.564813334</v>
      </c>
      <c r="H47" s="26">
        <f t="shared" si="13"/>
        <v>4</v>
      </c>
      <c r="I47" s="16" t="s">
        <v>531</v>
      </c>
      <c r="J47" s="398">
        <f t="shared" si="14"/>
        <v>18741472.564813334</v>
      </c>
      <c r="K47" s="398">
        <f t="shared" si="15"/>
        <v>0</v>
      </c>
      <c r="L47" s="398">
        <f t="shared" si="16"/>
        <v>0</v>
      </c>
      <c r="M47" s="398">
        <f t="shared" si="17"/>
        <v>18741472.564813334</v>
      </c>
      <c r="N47" s="398">
        <f t="shared" si="18"/>
        <v>0</v>
      </c>
      <c r="O47" s="398">
        <f t="shared" si="19"/>
        <v>18741472.564813334</v>
      </c>
      <c r="P47" s="32">
        <f t="shared" si="20"/>
        <v>0</v>
      </c>
    </row>
    <row r="48" spans="1:16">
      <c r="A48" s="16" t="s">
        <v>655</v>
      </c>
      <c r="B48" s="62" t="s">
        <v>1837</v>
      </c>
      <c r="C48" s="62" t="s">
        <v>1838</v>
      </c>
      <c r="D48" s="398">
        <f>'[1]WP II-D-3'!D36</f>
        <v>3341812.18</v>
      </c>
      <c r="E48" s="398">
        <v>0</v>
      </c>
      <c r="F48" s="398">
        <f>'[1]WP II-D-3'!G36</f>
        <v>277732.80839668895</v>
      </c>
      <c r="G48" s="398">
        <f t="shared" si="12"/>
        <v>3619544.9883966893</v>
      </c>
      <c r="H48" s="26">
        <f t="shared" si="13"/>
        <v>3</v>
      </c>
      <c r="I48" s="16" t="s">
        <v>530</v>
      </c>
      <c r="J48" s="398">
        <f t="shared" si="14"/>
        <v>3619544.9883966893</v>
      </c>
      <c r="K48" s="398">
        <f t="shared" si="15"/>
        <v>0</v>
      </c>
      <c r="L48" s="398">
        <f t="shared" si="16"/>
        <v>3619544.9883966893</v>
      </c>
      <c r="M48" s="398">
        <f t="shared" si="17"/>
        <v>0</v>
      </c>
      <c r="N48" s="398">
        <f t="shared" si="18"/>
        <v>0</v>
      </c>
      <c r="O48" s="398">
        <f t="shared" si="19"/>
        <v>3619544.9883966893</v>
      </c>
      <c r="P48" s="32">
        <f t="shared" si="20"/>
        <v>0</v>
      </c>
    </row>
    <row r="49" spans="1:16">
      <c r="A49" s="16" t="s">
        <v>659</v>
      </c>
      <c r="B49" s="62" t="s">
        <v>220</v>
      </c>
      <c r="C49" s="62"/>
      <c r="D49" s="398" t="s">
        <v>220</v>
      </c>
      <c r="E49" s="398" t="s">
        <v>220</v>
      </c>
      <c r="F49" s="398" t="s">
        <v>220</v>
      </c>
      <c r="G49" s="398" t="s">
        <v>220</v>
      </c>
      <c r="H49" s="69" t="s">
        <v>220</v>
      </c>
      <c r="I49" s="393" t="s">
        <v>220</v>
      </c>
      <c r="J49" s="398" t="s">
        <v>220</v>
      </c>
      <c r="K49" s="398" t="s">
        <v>220</v>
      </c>
      <c r="L49" s="398" t="s">
        <v>220</v>
      </c>
      <c r="M49" s="398" t="s">
        <v>220</v>
      </c>
      <c r="N49" s="398" t="s">
        <v>220</v>
      </c>
      <c r="O49" s="398" t="s">
        <v>220</v>
      </c>
      <c r="P49" s="32" t="s">
        <v>220</v>
      </c>
    </row>
    <row r="50" spans="1:16">
      <c r="A50" s="16" t="s">
        <v>663</v>
      </c>
      <c r="B50" s="17"/>
      <c r="C50" s="17" t="s">
        <v>1840</v>
      </c>
      <c r="D50" s="84">
        <f>SUM(D41:D49)</f>
        <v>50697724.399999999</v>
      </c>
      <c r="E50" s="84">
        <f>SUM(E41:E49)</f>
        <v>0</v>
      </c>
      <c r="F50" s="84">
        <f>SUM(F41:F49)</f>
        <v>4037028.3291182839</v>
      </c>
      <c r="G50" s="84">
        <f>SUM(G41:G49)</f>
        <v>54734752.729118288</v>
      </c>
      <c r="H50" s="17" t="s">
        <v>220</v>
      </c>
      <c r="I50" s="17" t="s">
        <v>220</v>
      </c>
      <c r="J50" s="84">
        <f t="shared" ref="J50:P50" si="21">SUM(J41:J49)</f>
        <v>54734752.729118288</v>
      </c>
      <c r="K50" s="84">
        <f t="shared" si="21"/>
        <v>0</v>
      </c>
      <c r="L50" s="84">
        <f t="shared" si="21"/>
        <v>35993280.164304949</v>
      </c>
      <c r="M50" s="84">
        <f t="shared" si="21"/>
        <v>18741472.564813334</v>
      </c>
      <c r="N50" s="84">
        <f t="shared" si="21"/>
        <v>0</v>
      </c>
      <c r="O50" s="84">
        <f t="shared" si="21"/>
        <v>54734752.729118288</v>
      </c>
      <c r="P50" s="397">
        <f t="shared" si="21"/>
        <v>0</v>
      </c>
    </row>
    <row r="51" spans="1:16">
      <c r="A51" s="16" t="s">
        <v>667</v>
      </c>
      <c r="B51" s="62" t="s">
        <v>220</v>
      </c>
      <c r="C51" s="62"/>
      <c r="D51" s="398" t="s">
        <v>220</v>
      </c>
      <c r="E51" s="398" t="s">
        <v>220</v>
      </c>
      <c r="F51" s="398" t="s">
        <v>220</v>
      </c>
      <c r="G51" s="398" t="s">
        <v>220</v>
      </c>
      <c r="H51" s="69" t="s">
        <v>220</v>
      </c>
      <c r="I51" s="393" t="s">
        <v>220</v>
      </c>
      <c r="J51" s="398" t="s">
        <v>220</v>
      </c>
      <c r="K51" s="398" t="s">
        <v>220</v>
      </c>
      <c r="L51" s="398" t="s">
        <v>220</v>
      </c>
      <c r="M51" s="398" t="s">
        <v>220</v>
      </c>
      <c r="N51" s="398" t="s">
        <v>220</v>
      </c>
      <c r="O51" s="398" t="s">
        <v>220</v>
      </c>
      <c r="P51" s="32" t="s">
        <v>220</v>
      </c>
    </row>
    <row r="52" spans="1:16">
      <c r="A52" s="16" t="s">
        <v>671</v>
      </c>
      <c r="B52" s="62" t="s">
        <v>1841</v>
      </c>
      <c r="C52" s="62" t="s">
        <v>1787</v>
      </c>
      <c r="D52" s="398">
        <f>'[1]WP II-D-3'!D40</f>
        <v>15444512.66</v>
      </c>
      <c r="E52" s="398">
        <v>0</v>
      </c>
      <c r="F52" s="398">
        <f>'[1]WP II-D-3'!G40</f>
        <v>989585.30908615456</v>
      </c>
      <c r="G52" s="398">
        <f>D52+E52+F52</f>
        <v>16434097.969086155</v>
      </c>
      <c r="H52" s="26">
        <f>(SUMIFS(II_F_2_REG_Allocators_Functionalization_Factor,II_F_2_H_Functionalization_Factor,I52))</f>
        <v>3</v>
      </c>
      <c r="I52" s="16" t="s">
        <v>530</v>
      </c>
      <c r="J52" s="398">
        <f>G52</f>
        <v>16434097.969086155</v>
      </c>
      <c r="K52" s="398">
        <f>$J52*(SUMIFS(II_F_Func_Factors_Transmission,II_F_Func_Factors_H_Functionalization_Factor,$I52))</f>
        <v>0</v>
      </c>
      <c r="L52" s="398">
        <f>$J52*(SUMIFS(II_F_Func_Factors_Distribution,II_F_Func_Factors_H_Functionalization_Factor,$I52))</f>
        <v>16434097.969086155</v>
      </c>
      <c r="M52" s="398">
        <f>$J52*(SUMIFS(II_F_Func_Factors_Meters,II_F_Func_Factors_H_Functionalization_Factor,$I52))</f>
        <v>0</v>
      </c>
      <c r="N52" s="398">
        <f>$J52*(SUMIFS(II_F_Func_Factors_TDCS,II_F_Func_Factors_H_Functionalization_Factor,$I52))</f>
        <v>0</v>
      </c>
      <c r="O52" s="398">
        <f>K52+L52+M52+N52</f>
        <v>16434097.969086155</v>
      </c>
      <c r="P52" s="32">
        <f>J52-O52</f>
        <v>0</v>
      </c>
    </row>
    <row r="53" spans="1:16">
      <c r="A53" s="16" t="s">
        <v>674</v>
      </c>
      <c r="B53" s="62" t="s">
        <v>1842</v>
      </c>
      <c r="C53" s="62" t="s">
        <v>1843</v>
      </c>
      <c r="D53" s="398">
        <f>'[1]WP II-D-3'!D41</f>
        <v>10822621.48</v>
      </c>
      <c r="E53" s="398">
        <v>0</v>
      </c>
      <c r="F53" s="398">
        <f>'[1]WP II-D-3'!G41</f>
        <v>411364.48508662911</v>
      </c>
      <c r="G53" s="398">
        <f>D53+E53+F53</f>
        <v>11233985.96508663</v>
      </c>
      <c r="H53" s="26">
        <f>(SUMIFS(II_F_2_REG_Allocators_Functionalization_Factor,II_F_2_H_Functionalization_Factor,I53))</f>
        <v>3</v>
      </c>
      <c r="I53" s="16" t="s">
        <v>530</v>
      </c>
      <c r="J53" s="398">
        <f>G53</f>
        <v>11233985.96508663</v>
      </c>
      <c r="K53" s="398">
        <f>$J53*(SUMIFS(II_F_Func_Factors_Transmission,II_F_Func_Factors_H_Functionalization_Factor,$I53))</f>
        <v>0</v>
      </c>
      <c r="L53" s="398">
        <f>$J53*(SUMIFS(II_F_Func_Factors_Distribution,II_F_Func_Factors_H_Functionalization_Factor,$I53))</f>
        <v>11233985.96508663</v>
      </c>
      <c r="M53" s="398">
        <f>$J53*(SUMIFS(II_F_Func_Factors_Meters,II_F_Func_Factors_H_Functionalization_Factor,$I53))</f>
        <v>0</v>
      </c>
      <c r="N53" s="398">
        <f>$J53*(SUMIFS(II_F_Func_Factors_TDCS,II_F_Func_Factors_H_Functionalization_Factor,$I53))</f>
        <v>0</v>
      </c>
      <c r="O53" s="398">
        <f>K53+L53+M53+N53</f>
        <v>11233985.96508663</v>
      </c>
      <c r="P53" s="32">
        <f>J53-O53</f>
        <v>0</v>
      </c>
    </row>
    <row r="54" spans="1:16">
      <c r="A54" s="16" t="s">
        <v>676</v>
      </c>
      <c r="B54" s="62" t="s">
        <v>220</v>
      </c>
      <c r="C54" s="62"/>
      <c r="D54" s="398" t="s">
        <v>220</v>
      </c>
      <c r="E54" s="398" t="s">
        <v>220</v>
      </c>
      <c r="F54" s="398" t="s">
        <v>220</v>
      </c>
      <c r="G54" s="398" t="s">
        <v>220</v>
      </c>
      <c r="H54" s="69" t="s">
        <v>220</v>
      </c>
      <c r="I54" s="393" t="s">
        <v>220</v>
      </c>
      <c r="J54" s="398" t="s">
        <v>220</v>
      </c>
      <c r="K54" s="398" t="s">
        <v>220</v>
      </c>
      <c r="L54" s="398" t="s">
        <v>220</v>
      </c>
      <c r="M54" s="398" t="s">
        <v>220</v>
      </c>
      <c r="N54" s="398" t="s">
        <v>220</v>
      </c>
      <c r="O54" s="398" t="s">
        <v>220</v>
      </c>
      <c r="P54" s="32" t="s">
        <v>220</v>
      </c>
    </row>
    <row r="55" spans="1:16">
      <c r="A55" s="16" t="s">
        <v>680</v>
      </c>
      <c r="B55" s="17"/>
      <c r="C55" s="17" t="s">
        <v>1897</v>
      </c>
      <c r="D55" s="84">
        <f>SUM(D51:D54)</f>
        <v>26267134.140000001</v>
      </c>
      <c r="E55" s="84">
        <f>SUM(E51:E54)</f>
        <v>0</v>
      </c>
      <c r="F55" s="84">
        <f>SUM(F51:F54)</f>
        <v>1400949.7941727836</v>
      </c>
      <c r="G55" s="84">
        <f>SUM(G51:G54)</f>
        <v>27668083.934172787</v>
      </c>
      <c r="H55" s="17" t="s">
        <v>220</v>
      </c>
      <c r="I55" s="17" t="s">
        <v>220</v>
      </c>
      <c r="J55" s="84">
        <f t="shared" ref="J55:P55" si="22">SUM(J51:J54)</f>
        <v>27668083.934172787</v>
      </c>
      <c r="K55" s="84">
        <f t="shared" si="22"/>
        <v>0</v>
      </c>
      <c r="L55" s="84">
        <f t="shared" si="22"/>
        <v>27668083.934172787</v>
      </c>
      <c r="M55" s="84">
        <f t="shared" si="22"/>
        <v>0</v>
      </c>
      <c r="N55" s="84">
        <f t="shared" si="22"/>
        <v>0</v>
      </c>
      <c r="O55" s="84">
        <f t="shared" si="22"/>
        <v>27668083.934172787</v>
      </c>
      <c r="P55" s="397">
        <f t="shared" si="22"/>
        <v>0</v>
      </c>
    </row>
    <row r="56" spans="1:16">
      <c r="A56" s="16" t="s">
        <v>681</v>
      </c>
      <c r="B56" s="62" t="s">
        <v>220</v>
      </c>
      <c r="C56" s="62"/>
      <c r="D56" s="398" t="s">
        <v>220</v>
      </c>
      <c r="E56" s="398" t="s">
        <v>220</v>
      </c>
      <c r="F56" s="398" t="s">
        <v>220</v>
      </c>
      <c r="G56" s="398" t="s">
        <v>220</v>
      </c>
      <c r="H56" s="69" t="s">
        <v>220</v>
      </c>
      <c r="I56" s="393" t="s">
        <v>220</v>
      </c>
      <c r="J56" s="398" t="s">
        <v>220</v>
      </c>
      <c r="K56" s="398" t="s">
        <v>220</v>
      </c>
      <c r="L56" s="398" t="s">
        <v>220</v>
      </c>
      <c r="M56" s="398" t="s">
        <v>220</v>
      </c>
      <c r="N56" s="398" t="s">
        <v>220</v>
      </c>
      <c r="O56" s="398" t="s">
        <v>220</v>
      </c>
      <c r="P56" s="32" t="s">
        <v>220</v>
      </c>
    </row>
    <row r="57" spans="1:16">
      <c r="A57" s="16" t="s">
        <v>682</v>
      </c>
      <c r="B57" s="1"/>
      <c r="C57" s="1" t="s">
        <v>1898</v>
      </c>
      <c r="D57" s="84">
        <f>SUM(D50,D55)</f>
        <v>76964858.539999992</v>
      </c>
      <c r="E57" s="84">
        <f>SUM(E50,E55)</f>
        <v>0</v>
      </c>
      <c r="F57" s="84">
        <f>SUM(F50,F55)</f>
        <v>5437978.1232910678</v>
      </c>
      <c r="G57" s="84">
        <f>SUM(G50,G55)</f>
        <v>82402836.663291067</v>
      </c>
      <c r="H57" s="17" t="s">
        <v>220</v>
      </c>
      <c r="I57" s="17" t="s">
        <v>220</v>
      </c>
      <c r="J57" s="84">
        <f t="shared" ref="J57:P57" si="23">SUM(J50,J55)</f>
        <v>82402836.663291067</v>
      </c>
      <c r="K57" s="84">
        <f t="shared" si="23"/>
        <v>0</v>
      </c>
      <c r="L57" s="84">
        <f t="shared" si="23"/>
        <v>63661364.098477736</v>
      </c>
      <c r="M57" s="84">
        <f t="shared" si="23"/>
        <v>18741472.564813334</v>
      </c>
      <c r="N57" s="84">
        <f t="shared" si="23"/>
        <v>0</v>
      </c>
      <c r="O57" s="84">
        <f t="shared" si="23"/>
        <v>82402836.663291067</v>
      </c>
      <c r="P57" s="397">
        <f t="shared" si="23"/>
        <v>0</v>
      </c>
    </row>
    <row r="58" spans="1:16">
      <c r="A58" s="16" t="s">
        <v>683</v>
      </c>
      <c r="B58" s="62" t="s">
        <v>220</v>
      </c>
      <c r="C58" s="62"/>
      <c r="D58" s="398" t="s">
        <v>220</v>
      </c>
      <c r="E58" s="398" t="s">
        <v>220</v>
      </c>
      <c r="F58" s="398" t="s">
        <v>220</v>
      </c>
      <c r="G58" s="398" t="s">
        <v>220</v>
      </c>
      <c r="H58" s="69" t="s">
        <v>220</v>
      </c>
      <c r="I58" s="393" t="s">
        <v>220</v>
      </c>
      <c r="J58" s="398" t="s">
        <v>220</v>
      </c>
      <c r="K58" s="398" t="s">
        <v>220</v>
      </c>
      <c r="L58" s="398" t="s">
        <v>220</v>
      </c>
      <c r="M58" s="398" t="s">
        <v>220</v>
      </c>
      <c r="N58" s="398" t="s">
        <v>220</v>
      </c>
      <c r="O58" s="398" t="s">
        <v>220</v>
      </c>
      <c r="P58" s="32" t="s">
        <v>220</v>
      </c>
    </row>
    <row r="59" spans="1:16">
      <c r="A59" s="16" t="s">
        <v>685</v>
      </c>
      <c r="B59" s="61"/>
      <c r="C59" s="61" t="s">
        <v>1813</v>
      </c>
      <c r="D59" s="398"/>
      <c r="E59" s="398"/>
      <c r="F59" s="398"/>
      <c r="G59" s="398"/>
      <c r="H59" s="69"/>
      <c r="I59" s="393"/>
      <c r="J59" s="398"/>
      <c r="K59" s="398"/>
      <c r="L59" s="398"/>
      <c r="M59" s="398"/>
      <c r="N59" s="398"/>
      <c r="O59" s="398"/>
      <c r="P59" s="32"/>
    </row>
    <row r="60" spans="1:16">
      <c r="A60" s="16" t="s">
        <v>760</v>
      </c>
      <c r="B60" s="62" t="s">
        <v>1846</v>
      </c>
      <c r="C60" s="62" t="s">
        <v>1815</v>
      </c>
      <c r="D60" s="398">
        <f>'[1]WP II-D-3'!D48</f>
        <v>510208.14</v>
      </c>
      <c r="E60" s="398">
        <v>0</v>
      </c>
      <c r="F60" s="398">
        <f>'[1]WP II-D-3'!G48</f>
        <v>10624.8509615393</v>
      </c>
      <c r="G60" s="398">
        <f t="shared" ref="G60:G66" si="24">D60+E60+F60</f>
        <v>520832.99096153933</v>
      </c>
      <c r="H60" s="26">
        <f t="shared" ref="H60:H66" si="25">(SUMIFS(II_F_2_REG_Allocators_Functionalization_Factor,II_F_2_H_Functionalization_Factor,I60))</f>
        <v>38</v>
      </c>
      <c r="I60" s="16" t="s">
        <v>635</v>
      </c>
      <c r="J60" s="398">
        <f t="shared" ref="J60:J66" si="26">G60</f>
        <v>520832.99096153933</v>
      </c>
      <c r="K60" s="398">
        <f t="shared" ref="K60:K66" si="27">$J60*(SUMIFS(II_F_Func_Factors_Transmission,II_F_Func_Factors_H_Functionalization_Factor,$I60))</f>
        <v>186070.50553330616</v>
      </c>
      <c r="L60" s="398">
        <f t="shared" ref="L60:L66" si="28">$J60*(SUMIFS(II_F_Func_Factors_Distribution,II_F_Func_Factors_H_Functionalization_Factor,$I60))</f>
        <v>334762.48542823311</v>
      </c>
      <c r="M60" s="398">
        <f t="shared" ref="M60:M66" si="29">$J60*(SUMIFS(II_F_Func_Factors_Meters,II_F_Func_Factors_H_Functionalization_Factor,$I60))</f>
        <v>0</v>
      </c>
      <c r="N60" s="398">
        <f t="shared" ref="N60:N66" si="30">$J60*(SUMIFS(II_F_Func_Factors_TDCS,II_F_Func_Factors_H_Functionalization_Factor,$I60))</f>
        <v>0</v>
      </c>
      <c r="O60" s="398">
        <f t="shared" ref="O60:O66" si="31">K60+L60+M60+N60</f>
        <v>520832.99096153927</v>
      </c>
      <c r="P60" s="32">
        <f t="shared" ref="P60:P66" si="32">J60-O60</f>
        <v>0</v>
      </c>
    </row>
    <row r="61" spans="1:16">
      <c r="A61" s="16" t="s">
        <v>761</v>
      </c>
      <c r="B61" s="62" t="s">
        <v>1847</v>
      </c>
      <c r="C61" s="62" t="s">
        <v>1817</v>
      </c>
      <c r="D61" s="398">
        <f>'[1]WP II-D-3'!D49</f>
        <v>8322511.6299999999</v>
      </c>
      <c r="E61" s="398">
        <v>0</v>
      </c>
      <c r="F61" s="398">
        <f>'[1]WP II-D-3'!G49</f>
        <v>463145.52952672925</v>
      </c>
      <c r="G61" s="398">
        <f t="shared" si="24"/>
        <v>8785657.15952673</v>
      </c>
      <c r="H61" s="26">
        <f t="shared" si="25"/>
        <v>38</v>
      </c>
      <c r="I61" s="16" t="s">
        <v>635</v>
      </c>
      <c r="J61" s="398">
        <f t="shared" si="26"/>
        <v>8785657.15952673</v>
      </c>
      <c r="K61" s="398">
        <f t="shared" si="27"/>
        <v>3138725.2679547844</v>
      </c>
      <c r="L61" s="398">
        <f t="shared" si="28"/>
        <v>5646931.8915719446</v>
      </c>
      <c r="M61" s="398">
        <f t="shared" si="29"/>
        <v>0</v>
      </c>
      <c r="N61" s="398">
        <f t="shared" si="30"/>
        <v>0</v>
      </c>
      <c r="O61" s="398">
        <f t="shared" si="31"/>
        <v>8785657.1595267281</v>
      </c>
      <c r="P61" s="32">
        <f t="shared" si="32"/>
        <v>0</v>
      </c>
    </row>
    <row r="62" spans="1:16">
      <c r="A62" s="16" t="s">
        <v>762</v>
      </c>
      <c r="B62" s="62" t="s">
        <v>1848</v>
      </c>
      <c r="C62" s="62" t="s">
        <v>1849</v>
      </c>
      <c r="D62" s="398">
        <f>'[1]WP II-D-3'!D50</f>
        <v>23394936.129999999</v>
      </c>
      <c r="E62" s="398">
        <v>0</v>
      </c>
      <c r="F62" s="398">
        <f>'[1]WP II-D-3'!G50</f>
        <v>1981514.7471911814</v>
      </c>
      <c r="G62" s="398">
        <f t="shared" si="24"/>
        <v>25376450.877191179</v>
      </c>
      <c r="H62" s="26">
        <f t="shared" si="25"/>
        <v>3</v>
      </c>
      <c r="I62" s="16" t="s">
        <v>530</v>
      </c>
      <c r="J62" s="398">
        <f t="shared" si="26"/>
        <v>25376450.877191179</v>
      </c>
      <c r="K62" s="398">
        <f t="shared" si="27"/>
        <v>0</v>
      </c>
      <c r="L62" s="398">
        <f t="shared" si="28"/>
        <v>25376450.877191179</v>
      </c>
      <c r="M62" s="398">
        <f t="shared" si="29"/>
        <v>0</v>
      </c>
      <c r="N62" s="398">
        <f t="shared" si="30"/>
        <v>0</v>
      </c>
      <c r="O62" s="398">
        <f t="shared" si="31"/>
        <v>25376450.877191179</v>
      </c>
      <c r="P62" s="32">
        <f t="shared" si="32"/>
        <v>0</v>
      </c>
    </row>
    <row r="63" spans="1:16">
      <c r="A63" s="16" t="s">
        <v>764</v>
      </c>
      <c r="B63" s="62" t="s">
        <v>1850</v>
      </c>
      <c r="C63" s="62" t="s">
        <v>1821</v>
      </c>
      <c r="D63" s="398">
        <f>'[1]WP II-D-3'!D51</f>
        <v>5273101.95</v>
      </c>
      <c r="E63" s="398">
        <v>0</v>
      </c>
      <c r="F63" s="398">
        <f>'[1]WP II-D-3'!G51</f>
        <v>293734.99005446717</v>
      </c>
      <c r="G63" s="398">
        <f t="shared" si="24"/>
        <v>5566836.9400544669</v>
      </c>
      <c r="H63" s="26">
        <f t="shared" si="25"/>
        <v>3</v>
      </c>
      <c r="I63" s="16" t="s">
        <v>530</v>
      </c>
      <c r="J63" s="398">
        <f t="shared" si="26"/>
        <v>5566836.9400544669</v>
      </c>
      <c r="K63" s="398">
        <f t="shared" si="27"/>
        <v>0</v>
      </c>
      <c r="L63" s="398">
        <f t="shared" si="28"/>
        <v>5566836.9400544669</v>
      </c>
      <c r="M63" s="398">
        <f t="shared" si="29"/>
        <v>0</v>
      </c>
      <c r="N63" s="398">
        <f t="shared" si="30"/>
        <v>0</v>
      </c>
      <c r="O63" s="398">
        <f t="shared" si="31"/>
        <v>5566836.9400544669</v>
      </c>
      <c r="P63" s="32">
        <f t="shared" si="32"/>
        <v>0</v>
      </c>
    </row>
    <row r="64" spans="1:16">
      <c r="A64" s="16" t="s">
        <v>766</v>
      </c>
      <c r="B64" s="62" t="s">
        <v>1853</v>
      </c>
      <c r="C64" s="62" t="s">
        <v>1854</v>
      </c>
      <c r="D64" s="398">
        <f>'[1]WP II-D-3'!D52</f>
        <v>1889297.17</v>
      </c>
      <c r="E64" s="398">
        <v>0</v>
      </c>
      <c r="F64" s="398">
        <f>'[1]WP II-D-3'!G52</f>
        <v>83062.444359106928</v>
      </c>
      <c r="G64" s="398">
        <f t="shared" si="24"/>
        <v>1972359.6143591069</v>
      </c>
      <c r="H64" s="26">
        <f t="shared" si="25"/>
        <v>3</v>
      </c>
      <c r="I64" s="16" t="s">
        <v>530</v>
      </c>
      <c r="J64" s="398">
        <f t="shared" si="26"/>
        <v>1972359.6143591069</v>
      </c>
      <c r="K64" s="398">
        <f t="shared" si="27"/>
        <v>0</v>
      </c>
      <c r="L64" s="398">
        <f t="shared" si="28"/>
        <v>1972359.6143591069</v>
      </c>
      <c r="M64" s="398">
        <f t="shared" si="29"/>
        <v>0</v>
      </c>
      <c r="N64" s="398">
        <f t="shared" si="30"/>
        <v>0</v>
      </c>
      <c r="O64" s="398">
        <f t="shared" si="31"/>
        <v>1972359.6143591069</v>
      </c>
      <c r="P64" s="32">
        <f t="shared" si="32"/>
        <v>0</v>
      </c>
    </row>
    <row r="65" spans="1:16">
      <c r="A65" s="16" t="s">
        <v>767</v>
      </c>
      <c r="B65" s="62" t="s">
        <v>1855</v>
      </c>
      <c r="C65" s="62" t="s">
        <v>1856</v>
      </c>
      <c r="D65" s="398">
        <f>'[1]WP II-D-3'!D53</f>
        <v>-37.43</v>
      </c>
      <c r="E65" s="398">
        <v>0</v>
      </c>
      <c r="F65" s="398">
        <f>'[1]WP II-D-3'!G53</f>
        <v>0</v>
      </c>
      <c r="G65" s="398">
        <f t="shared" si="24"/>
        <v>-37.43</v>
      </c>
      <c r="H65" s="26">
        <f t="shared" si="25"/>
        <v>4</v>
      </c>
      <c r="I65" s="16" t="s">
        <v>531</v>
      </c>
      <c r="J65" s="398">
        <f t="shared" si="26"/>
        <v>-37.43</v>
      </c>
      <c r="K65" s="398">
        <f t="shared" si="27"/>
        <v>0</v>
      </c>
      <c r="L65" s="398">
        <f t="shared" si="28"/>
        <v>0</v>
      </c>
      <c r="M65" s="398">
        <f t="shared" si="29"/>
        <v>-37.43</v>
      </c>
      <c r="N65" s="398">
        <f t="shared" si="30"/>
        <v>0</v>
      </c>
      <c r="O65" s="398">
        <f t="shared" si="31"/>
        <v>-37.43</v>
      </c>
      <c r="P65" s="32">
        <f t="shared" si="32"/>
        <v>0</v>
      </c>
    </row>
    <row r="66" spans="1:16">
      <c r="A66" s="16" t="s">
        <v>769</v>
      </c>
      <c r="B66" s="62" t="s">
        <v>1857</v>
      </c>
      <c r="C66" s="62" t="s">
        <v>1858</v>
      </c>
      <c r="D66" s="398">
        <f>'[1]WP II-D-3'!D54</f>
        <v>5499.86</v>
      </c>
      <c r="E66" s="398">
        <v>0</v>
      </c>
      <c r="F66" s="398">
        <f>'[1]WP II-D-3'!G54</f>
        <v>103.46583931927753</v>
      </c>
      <c r="G66" s="398">
        <f t="shared" si="24"/>
        <v>5603.3258393192773</v>
      </c>
      <c r="H66" s="26">
        <f t="shared" si="25"/>
        <v>3</v>
      </c>
      <c r="I66" s="16" t="s">
        <v>530</v>
      </c>
      <c r="J66" s="398">
        <f t="shared" si="26"/>
        <v>5603.3258393192773</v>
      </c>
      <c r="K66" s="398">
        <f t="shared" si="27"/>
        <v>0</v>
      </c>
      <c r="L66" s="398">
        <f t="shared" si="28"/>
        <v>5603.3258393192773</v>
      </c>
      <c r="M66" s="398">
        <f t="shared" si="29"/>
        <v>0</v>
      </c>
      <c r="N66" s="398">
        <f t="shared" si="30"/>
        <v>0</v>
      </c>
      <c r="O66" s="398">
        <f t="shared" si="31"/>
        <v>5603.3258393192773</v>
      </c>
      <c r="P66" s="32">
        <f t="shared" si="32"/>
        <v>0</v>
      </c>
    </row>
    <row r="67" spans="1:16">
      <c r="A67" s="16" t="s">
        <v>771</v>
      </c>
      <c r="B67" s="62" t="s">
        <v>220</v>
      </c>
      <c r="C67" s="62"/>
      <c r="D67" s="398" t="s">
        <v>220</v>
      </c>
      <c r="E67" s="398" t="s">
        <v>220</v>
      </c>
      <c r="F67" s="398" t="s">
        <v>220</v>
      </c>
      <c r="G67" s="398" t="s">
        <v>220</v>
      </c>
      <c r="H67" s="69" t="s">
        <v>220</v>
      </c>
      <c r="I67" s="393" t="s">
        <v>220</v>
      </c>
      <c r="J67" s="398" t="s">
        <v>220</v>
      </c>
      <c r="K67" s="398" t="s">
        <v>220</v>
      </c>
      <c r="L67" s="398" t="s">
        <v>220</v>
      </c>
      <c r="M67" s="398" t="s">
        <v>220</v>
      </c>
      <c r="N67" s="398" t="s">
        <v>220</v>
      </c>
      <c r="O67" s="398" t="s">
        <v>220</v>
      </c>
      <c r="P67" s="32" t="s">
        <v>220</v>
      </c>
    </row>
    <row r="68" spans="1:16">
      <c r="A68" s="16" t="s">
        <v>772</v>
      </c>
      <c r="B68" s="17"/>
      <c r="C68" s="17" t="s">
        <v>2901</v>
      </c>
      <c r="D68" s="84">
        <f>SUM(D59:D67)</f>
        <v>39395517.450000003</v>
      </c>
      <c r="E68" s="84">
        <f>SUM(E59:E67)</f>
        <v>0</v>
      </c>
      <c r="F68" s="84">
        <f>SUM(F59:F67)</f>
        <v>2832186.0279323435</v>
      </c>
      <c r="G68" s="84">
        <f>SUM(G59:G67)</f>
        <v>42227703.477932334</v>
      </c>
      <c r="H68" s="17" t="s">
        <v>220</v>
      </c>
      <c r="I68" s="17" t="s">
        <v>220</v>
      </c>
      <c r="J68" s="84">
        <f t="shared" ref="J68:P68" si="33">SUM(J59:J67)</f>
        <v>42227703.477932334</v>
      </c>
      <c r="K68" s="84">
        <f t="shared" si="33"/>
        <v>3324795.7734880904</v>
      </c>
      <c r="L68" s="84">
        <f t="shared" si="33"/>
        <v>38902945.134444244</v>
      </c>
      <c r="M68" s="84">
        <f t="shared" si="33"/>
        <v>-37.43</v>
      </c>
      <c r="N68" s="84">
        <f t="shared" si="33"/>
        <v>0</v>
      </c>
      <c r="O68" s="84">
        <f t="shared" si="33"/>
        <v>42227703.477932334</v>
      </c>
      <c r="P68" s="397">
        <f t="shared" si="33"/>
        <v>0</v>
      </c>
    </row>
    <row r="69" spans="1:16">
      <c r="A69" s="16" t="s">
        <v>773</v>
      </c>
      <c r="B69" s="62" t="s">
        <v>220</v>
      </c>
      <c r="C69" s="62"/>
      <c r="D69" s="398" t="s">
        <v>220</v>
      </c>
      <c r="E69" s="398" t="s">
        <v>220</v>
      </c>
      <c r="F69" s="398" t="s">
        <v>220</v>
      </c>
      <c r="G69" s="398" t="s">
        <v>220</v>
      </c>
      <c r="H69" s="69" t="s">
        <v>220</v>
      </c>
      <c r="I69" s="393" t="s">
        <v>220</v>
      </c>
      <c r="J69" s="398" t="s">
        <v>220</v>
      </c>
      <c r="K69" s="398" t="s">
        <v>220</v>
      </c>
      <c r="L69" s="398" t="s">
        <v>220</v>
      </c>
      <c r="M69" s="398" t="s">
        <v>220</v>
      </c>
      <c r="N69" s="398" t="s">
        <v>220</v>
      </c>
      <c r="O69" s="398" t="s">
        <v>220</v>
      </c>
      <c r="P69" s="32" t="s">
        <v>220</v>
      </c>
    </row>
    <row r="70" spans="1:16">
      <c r="A70" s="16" t="s">
        <v>774</v>
      </c>
      <c r="B70" s="62" t="s">
        <v>1860</v>
      </c>
      <c r="C70" s="62" t="s">
        <v>1861</v>
      </c>
      <c r="D70" s="398">
        <f>'[1]WP II-D-3'!D58</f>
        <v>5114732.16</v>
      </c>
      <c r="E70" s="398">
        <v>0</v>
      </c>
      <c r="F70" s="398">
        <f>'[1]WP II-D-3'!G58</f>
        <v>-15710.863880182427</v>
      </c>
      <c r="G70" s="398">
        <f>D70+E70+F70</f>
        <v>5099021.2961198175</v>
      </c>
      <c r="H70" s="26">
        <f>(SUMIFS(II_F_2_REG_Allocators_Functionalization_Factor,II_F_2_H_Functionalization_Factor,I70))</f>
        <v>3</v>
      </c>
      <c r="I70" s="16" t="s">
        <v>530</v>
      </c>
      <c r="J70" s="398">
        <f>G70</f>
        <v>5099021.2961198175</v>
      </c>
      <c r="K70" s="398">
        <f>$J70*(SUMIFS(II_F_Func_Factors_Transmission,II_F_Func_Factors_H_Functionalization_Factor,$I70))</f>
        <v>0</v>
      </c>
      <c r="L70" s="398">
        <f>$J70*(SUMIFS(II_F_Func_Factors_Distribution,II_F_Func_Factors_H_Functionalization_Factor,$I70))</f>
        <v>5099021.2961198175</v>
      </c>
      <c r="M70" s="398">
        <f>$J70*(SUMIFS(II_F_Func_Factors_Meters,II_F_Func_Factors_H_Functionalization_Factor,$I70))</f>
        <v>0</v>
      </c>
      <c r="N70" s="398">
        <f>$J70*(SUMIFS(II_F_Func_Factors_TDCS,II_F_Func_Factors_H_Functionalization_Factor,$I70))</f>
        <v>0</v>
      </c>
      <c r="O70" s="398">
        <f>K70+L70+M70+N70</f>
        <v>5099021.2961198175</v>
      </c>
      <c r="P70" s="32">
        <f>J70-O70</f>
        <v>0</v>
      </c>
    </row>
    <row r="71" spans="1:16">
      <c r="A71" s="16" t="s">
        <v>775</v>
      </c>
      <c r="B71" s="62" t="s">
        <v>220</v>
      </c>
      <c r="C71" s="62"/>
      <c r="D71" s="398" t="s">
        <v>220</v>
      </c>
      <c r="E71" s="398" t="s">
        <v>220</v>
      </c>
      <c r="F71" s="398" t="s">
        <v>220</v>
      </c>
      <c r="G71" s="398" t="s">
        <v>220</v>
      </c>
      <c r="H71" s="69" t="s">
        <v>220</v>
      </c>
      <c r="I71" s="393" t="s">
        <v>220</v>
      </c>
      <c r="J71" s="398" t="s">
        <v>220</v>
      </c>
      <c r="K71" s="398" t="s">
        <v>220</v>
      </c>
      <c r="L71" s="398" t="s">
        <v>220</v>
      </c>
      <c r="M71" s="398" t="s">
        <v>220</v>
      </c>
      <c r="N71" s="398" t="s">
        <v>220</v>
      </c>
      <c r="O71" s="398" t="s">
        <v>220</v>
      </c>
      <c r="P71" s="32" t="s">
        <v>220</v>
      </c>
    </row>
    <row r="72" spans="1:16">
      <c r="A72" s="16" t="s">
        <v>776</v>
      </c>
      <c r="B72" s="17"/>
      <c r="C72" s="17" t="s">
        <v>2902</v>
      </c>
      <c r="D72" s="84">
        <f>SUM(D69:D71)</f>
        <v>5114732.16</v>
      </c>
      <c r="E72" s="84">
        <f>SUM(E69:E71)</f>
        <v>0</v>
      </c>
      <c r="F72" s="84">
        <f>SUM(F69:F71)</f>
        <v>-15710.863880182427</v>
      </c>
      <c r="G72" s="84">
        <f>SUM(G69:G71)</f>
        <v>5099021.2961198175</v>
      </c>
      <c r="H72" s="17" t="s">
        <v>220</v>
      </c>
      <c r="I72" s="17" t="s">
        <v>220</v>
      </c>
      <c r="J72" s="84">
        <f t="shared" ref="J72:P72" si="34">SUM(J69:J71)</f>
        <v>5099021.2961198175</v>
      </c>
      <c r="K72" s="84">
        <f t="shared" si="34"/>
        <v>0</v>
      </c>
      <c r="L72" s="84">
        <f t="shared" si="34"/>
        <v>5099021.2961198175</v>
      </c>
      <c r="M72" s="84">
        <f t="shared" si="34"/>
        <v>0</v>
      </c>
      <c r="N72" s="84">
        <f t="shared" si="34"/>
        <v>0</v>
      </c>
      <c r="O72" s="84">
        <f t="shared" si="34"/>
        <v>5099021.2961198175</v>
      </c>
      <c r="P72" s="397">
        <f t="shared" si="34"/>
        <v>0</v>
      </c>
    </row>
    <row r="73" spans="1:16">
      <c r="A73" s="16" t="s">
        <v>777</v>
      </c>
      <c r="B73" s="62" t="s">
        <v>220</v>
      </c>
      <c r="C73" s="62"/>
      <c r="D73" s="398" t="s">
        <v>220</v>
      </c>
      <c r="E73" s="398" t="s">
        <v>220</v>
      </c>
      <c r="F73" s="398" t="s">
        <v>220</v>
      </c>
      <c r="G73" s="398" t="s">
        <v>220</v>
      </c>
      <c r="H73" s="69" t="s">
        <v>220</v>
      </c>
      <c r="I73" s="393" t="s">
        <v>220</v>
      </c>
      <c r="J73" s="398" t="s">
        <v>220</v>
      </c>
      <c r="K73" s="398" t="s">
        <v>220</v>
      </c>
      <c r="L73" s="398" t="s">
        <v>220</v>
      </c>
      <c r="M73" s="398" t="s">
        <v>220</v>
      </c>
      <c r="N73" s="398" t="s">
        <v>220</v>
      </c>
      <c r="O73" s="398" t="s">
        <v>220</v>
      </c>
      <c r="P73" s="32" t="s">
        <v>220</v>
      </c>
    </row>
    <row r="74" spans="1:16">
      <c r="A74" s="16" t="s">
        <v>778</v>
      </c>
      <c r="B74" s="1"/>
      <c r="C74" s="1" t="s">
        <v>2903</v>
      </c>
      <c r="D74" s="84">
        <f>SUM(D68,D72)</f>
        <v>44510249.609999999</v>
      </c>
      <c r="E74" s="84">
        <f>SUM(E68,E72)</f>
        <v>0</v>
      </c>
      <c r="F74" s="84">
        <f>SUM(F68,F72)</f>
        <v>2816475.1640521609</v>
      </c>
      <c r="G74" s="84">
        <f>SUM(G68,G72)</f>
        <v>47326724.774052151</v>
      </c>
      <c r="H74" s="17" t="s">
        <v>220</v>
      </c>
      <c r="I74" s="17" t="s">
        <v>220</v>
      </c>
      <c r="J74" s="84">
        <f t="shared" ref="J74:P74" si="35">SUM(J68,J72)</f>
        <v>47326724.774052151</v>
      </c>
      <c r="K74" s="84">
        <f t="shared" si="35"/>
        <v>3324795.7734880904</v>
      </c>
      <c r="L74" s="84">
        <f t="shared" si="35"/>
        <v>44001966.430564061</v>
      </c>
      <c r="M74" s="84">
        <f t="shared" si="35"/>
        <v>-37.43</v>
      </c>
      <c r="N74" s="84">
        <f t="shared" si="35"/>
        <v>0</v>
      </c>
      <c r="O74" s="84">
        <f t="shared" si="35"/>
        <v>47326724.774052151</v>
      </c>
      <c r="P74" s="397">
        <f t="shared" si="35"/>
        <v>0</v>
      </c>
    </row>
    <row r="75" spans="1:16">
      <c r="A75" s="16" t="s">
        <v>779</v>
      </c>
      <c r="B75" s="62" t="s">
        <v>220</v>
      </c>
      <c r="C75" s="62"/>
      <c r="D75" s="398" t="s">
        <v>220</v>
      </c>
      <c r="E75" s="398" t="s">
        <v>220</v>
      </c>
      <c r="F75" s="398" t="s">
        <v>220</v>
      </c>
      <c r="G75" s="398" t="s">
        <v>220</v>
      </c>
      <c r="H75" s="69" t="s">
        <v>220</v>
      </c>
      <c r="I75" s="393" t="s">
        <v>220</v>
      </c>
      <c r="J75" s="398" t="s">
        <v>220</v>
      </c>
      <c r="K75" s="398" t="s">
        <v>220</v>
      </c>
      <c r="L75" s="398" t="s">
        <v>220</v>
      </c>
      <c r="M75" s="398" t="s">
        <v>220</v>
      </c>
      <c r="N75" s="398" t="s">
        <v>220</v>
      </c>
      <c r="O75" s="398" t="s">
        <v>220</v>
      </c>
      <c r="P75" s="32" t="s">
        <v>220</v>
      </c>
    </row>
    <row r="76" spans="1:16">
      <c r="A76" s="16" t="s">
        <v>780</v>
      </c>
      <c r="B76" s="1" t="s">
        <v>1863</v>
      </c>
      <c r="C76" s="1"/>
      <c r="D76" s="84">
        <f>SUM(D74,D57)</f>
        <v>121475108.14999999</v>
      </c>
      <c r="E76" s="84">
        <f>SUM(E74,E57)</f>
        <v>0</v>
      </c>
      <c r="F76" s="84">
        <f>SUM(F74,F57)</f>
        <v>8254453.2873432282</v>
      </c>
      <c r="G76" s="84">
        <f>SUM(G74,G57)</f>
        <v>129729561.43734321</v>
      </c>
      <c r="H76" s="17" t="s">
        <v>220</v>
      </c>
      <c r="I76" s="17" t="s">
        <v>220</v>
      </c>
      <c r="J76" s="84">
        <f t="shared" ref="J76:P76" si="36">SUM(J74,J57)</f>
        <v>129729561.43734321</v>
      </c>
      <c r="K76" s="84">
        <f t="shared" si="36"/>
        <v>3324795.7734880904</v>
      </c>
      <c r="L76" s="84">
        <f t="shared" si="36"/>
        <v>107663330.5290418</v>
      </c>
      <c r="M76" s="84">
        <f t="shared" si="36"/>
        <v>18741435.134813335</v>
      </c>
      <c r="N76" s="84">
        <f t="shared" si="36"/>
        <v>0</v>
      </c>
      <c r="O76" s="84">
        <f t="shared" si="36"/>
        <v>129729561.43734321</v>
      </c>
      <c r="P76" s="397">
        <f t="shared" si="36"/>
        <v>0</v>
      </c>
    </row>
    <row r="77" spans="1:16">
      <c r="A77" s="16" t="s">
        <v>781</v>
      </c>
      <c r="B77" s="62" t="s">
        <v>220</v>
      </c>
      <c r="C77" s="62"/>
      <c r="D77" s="398" t="s">
        <v>220</v>
      </c>
      <c r="E77" s="398" t="s">
        <v>220</v>
      </c>
      <c r="F77" s="398" t="s">
        <v>220</v>
      </c>
      <c r="G77" s="398" t="s">
        <v>220</v>
      </c>
      <c r="H77" s="69" t="s">
        <v>220</v>
      </c>
      <c r="I77" s="393" t="s">
        <v>220</v>
      </c>
      <c r="J77" s="398" t="s">
        <v>220</v>
      </c>
      <c r="K77" s="398" t="s">
        <v>220</v>
      </c>
      <c r="L77" s="398" t="s">
        <v>220</v>
      </c>
      <c r="M77" s="398" t="s">
        <v>220</v>
      </c>
      <c r="N77" s="398" t="s">
        <v>220</v>
      </c>
      <c r="O77" s="398" t="s">
        <v>220</v>
      </c>
      <c r="P77" s="32" t="s">
        <v>220</v>
      </c>
    </row>
    <row r="78" spans="1:16">
      <c r="A78" s="16" t="s">
        <v>782</v>
      </c>
      <c r="B78" s="61" t="s">
        <v>2904</v>
      </c>
      <c r="C78" s="61"/>
      <c r="D78" s="398"/>
      <c r="E78" s="398"/>
      <c r="F78" s="398"/>
      <c r="G78" s="398"/>
      <c r="H78" s="69"/>
      <c r="I78" s="393"/>
      <c r="J78" s="398"/>
      <c r="K78" s="398"/>
      <c r="L78" s="398"/>
      <c r="M78" s="398"/>
      <c r="N78" s="398"/>
      <c r="O78" s="398"/>
      <c r="P78" s="32"/>
    </row>
    <row r="79" spans="1:16">
      <c r="A79" s="16" t="s">
        <v>783</v>
      </c>
      <c r="B79" s="62" t="s">
        <v>220</v>
      </c>
      <c r="C79" s="62"/>
      <c r="D79" s="398" t="s">
        <v>220</v>
      </c>
      <c r="E79" s="398" t="s">
        <v>220</v>
      </c>
      <c r="F79" s="398" t="s">
        <v>220</v>
      </c>
      <c r="G79" s="398" t="s">
        <v>220</v>
      </c>
      <c r="H79" s="69" t="s">
        <v>220</v>
      </c>
      <c r="I79" s="393" t="s">
        <v>220</v>
      </c>
      <c r="J79" s="398" t="s">
        <v>220</v>
      </c>
      <c r="K79" s="398" t="s">
        <v>220</v>
      </c>
      <c r="L79" s="398" t="s">
        <v>220</v>
      </c>
      <c r="M79" s="398" t="s">
        <v>220</v>
      </c>
      <c r="N79" s="398" t="s">
        <v>220</v>
      </c>
      <c r="O79" s="398" t="s">
        <v>220</v>
      </c>
      <c r="P79" s="32" t="s">
        <v>220</v>
      </c>
    </row>
    <row r="80" spans="1:16">
      <c r="A80" s="16" t="s">
        <v>784</v>
      </c>
      <c r="B80" s="61"/>
      <c r="C80" s="61" t="s">
        <v>1864</v>
      </c>
      <c r="D80" s="398"/>
      <c r="E80" s="398"/>
      <c r="F80" s="398"/>
      <c r="G80" s="398"/>
      <c r="H80" s="69"/>
      <c r="I80" s="393"/>
      <c r="J80" s="398"/>
      <c r="K80" s="398"/>
      <c r="L80" s="398"/>
      <c r="M80" s="398"/>
      <c r="N80" s="398"/>
      <c r="O80" s="398"/>
      <c r="P80" s="32"/>
    </row>
    <row r="81" spans="1:16">
      <c r="A81" s="16" t="s">
        <v>785</v>
      </c>
      <c r="B81" s="62" t="s">
        <v>1865</v>
      </c>
      <c r="C81" s="62" t="s">
        <v>1866</v>
      </c>
      <c r="D81" s="398">
        <f>'[1]WP II-D-3'!D69</f>
        <v>0</v>
      </c>
      <c r="E81" s="398">
        <v>0</v>
      </c>
      <c r="F81" s="398">
        <f>'[1]WP II-D-3'!G69</f>
        <v>-1.3088131874612266E-14</v>
      </c>
      <c r="G81" s="398">
        <f>D81+E81+F81</f>
        <v>-1.3088131874612266E-14</v>
      </c>
      <c r="H81" s="26">
        <f>(SUMIFS(II_F_2_REG_Allocators_Functionalization_Factor,II_F_2_H_Functionalization_Factor,I81))</f>
        <v>4</v>
      </c>
      <c r="I81" s="16" t="s">
        <v>531</v>
      </c>
      <c r="J81" s="398">
        <f>G81</f>
        <v>-1.3088131874612266E-14</v>
      </c>
      <c r="K81" s="398">
        <f>$J81*(SUMIFS(II_F_Func_Factors_Transmission,II_F_Func_Factors_H_Functionalization_Factor,$I81))</f>
        <v>0</v>
      </c>
      <c r="L81" s="398">
        <f>$J81*(SUMIFS(II_F_Func_Factors_Distribution,II_F_Func_Factors_H_Functionalization_Factor,$I81))</f>
        <v>0</v>
      </c>
      <c r="M81" s="398">
        <f>$J81*(SUMIFS(II_F_Func_Factors_Meters,II_F_Func_Factors_H_Functionalization_Factor,$I81))</f>
        <v>-1.3088131874612266E-14</v>
      </c>
      <c r="N81" s="398">
        <f>$J81*(SUMIFS(II_F_Func_Factors_TDCS,II_F_Func_Factors_H_Functionalization_Factor,$I81))</f>
        <v>0</v>
      </c>
      <c r="O81" s="398">
        <f>K81+L81+M81+N81</f>
        <v>-1.3088131874612266E-14</v>
      </c>
      <c r="P81" s="32">
        <f>J81-O81</f>
        <v>0</v>
      </c>
    </row>
    <row r="82" spans="1:16">
      <c r="A82" s="16" t="s">
        <v>786</v>
      </c>
      <c r="B82" s="62" t="s">
        <v>1867</v>
      </c>
      <c r="C82" s="62" t="s">
        <v>1868</v>
      </c>
      <c r="D82" s="398">
        <f>'[1]WP II-D-3'!D70</f>
        <v>5942882.4699999997</v>
      </c>
      <c r="E82" s="398">
        <v>0</v>
      </c>
      <c r="F82" s="398">
        <f>'[1]WP II-D-3'!G70</f>
        <v>188277.51677091542</v>
      </c>
      <c r="G82" s="398">
        <f>D82+E82+F82</f>
        <v>6131159.9867709149</v>
      </c>
      <c r="H82" s="26">
        <f>(SUMIFS(II_F_2_REG_Allocators_Functionalization_Factor,II_F_2_H_Functionalization_Factor,I82))</f>
        <v>5</v>
      </c>
      <c r="I82" s="16" t="s">
        <v>532</v>
      </c>
      <c r="J82" s="398">
        <f>G82</f>
        <v>6131159.9867709149</v>
      </c>
      <c r="K82" s="398">
        <f>$J82*(SUMIFS(II_F_Func_Factors_Transmission,II_F_Func_Factors_H_Functionalization_Factor,$I82))</f>
        <v>0</v>
      </c>
      <c r="L82" s="398">
        <f>$J82*(SUMIFS(II_F_Func_Factors_Distribution,II_F_Func_Factors_H_Functionalization_Factor,$I82))</f>
        <v>0</v>
      </c>
      <c r="M82" s="398">
        <f>$J82*(SUMIFS(II_F_Func_Factors_Meters,II_F_Func_Factors_H_Functionalization_Factor,$I82))</f>
        <v>0</v>
      </c>
      <c r="N82" s="398">
        <f>$J82*(SUMIFS(II_F_Func_Factors_TDCS,II_F_Func_Factors_H_Functionalization_Factor,$I82))</f>
        <v>6131159.9867709149</v>
      </c>
      <c r="O82" s="398">
        <f>K82+L82+M82+N82</f>
        <v>6131159.9867709149</v>
      </c>
      <c r="P82" s="32">
        <f>J82-O82</f>
        <v>0</v>
      </c>
    </row>
    <row r="83" spans="1:16">
      <c r="A83" s="16" t="s">
        <v>787</v>
      </c>
      <c r="B83" s="62" t="s">
        <v>220</v>
      </c>
      <c r="C83" s="62"/>
      <c r="D83" s="398" t="s">
        <v>220</v>
      </c>
      <c r="E83" s="398" t="s">
        <v>220</v>
      </c>
      <c r="F83" s="398" t="s">
        <v>220</v>
      </c>
      <c r="G83" s="398" t="s">
        <v>220</v>
      </c>
      <c r="H83" s="69" t="s">
        <v>220</v>
      </c>
      <c r="I83" s="393" t="s">
        <v>220</v>
      </c>
      <c r="J83" s="398" t="s">
        <v>220</v>
      </c>
      <c r="K83" s="398" t="s">
        <v>220</v>
      </c>
      <c r="L83" s="398" t="s">
        <v>220</v>
      </c>
      <c r="M83" s="398" t="s">
        <v>220</v>
      </c>
      <c r="N83" s="398" t="s">
        <v>220</v>
      </c>
      <c r="O83" s="398" t="s">
        <v>220</v>
      </c>
      <c r="P83" s="32" t="s">
        <v>220</v>
      </c>
    </row>
    <row r="84" spans="1:16">
      <c r="A84" s="16" t="s">
        <v>788</v>
      </c>
      <c r="B84" s="17"/>
      <c r="C84" s="17" t="s">
        <v>1869</v>
      </c>
      <c r="D84" s="84">
        <f>SUM(D81:D83)</f>
        <v>5942882.4699999997</v>
      </c>
      <c r="E84" s="84">
        <f>SUM(E81:E83)</f>
        <v>0</v>
      </c>
      <c r="F84" s="84">
        <f>SUM(F81:F83)</f>
        <v>188277.51677091542</v>
      </c>
      <c r="G84" s="84">
        <f>SUM(G81:G83)</f>
        <v>6131159.9867709149</v>
      </c>
      <c r="H84" s="17" t="s">
        <v>220</v>
      </c>
      <c r="I84" s="17" t="s">
        <v>220</v>
      </c>
      <c r="J84" s="84">
        <f t="shared" ref="J84:P84" si="37">SUM(J81:J83)</f>
        <v>6131159.9867709149</v>
      </c>
      <c r="K84" s="84">
        <f t="shared" si="37"/>
        <v>0</v>
      </c>
      <c r="L84" s="84">
        <f t="shared" si="37"/>
        <v>0</v>
      </c>
      <c r="M84" s="84">
        <f t="shared" si="37"/>
        <v>-1.3088131874612266E-14</v>
      </c>
      <c r="N84" s="84">
        <f t="shared" si="37"/>
        <v>6131159.9867709149</v>
      </c>
      <c r="O84" s="84">
        <f t="shared" si="37"/>
        <v>6131159.9867709149</v>
      </c>
      <c r="P84" s="397">
        <f t="shared" si="37"/>
        <v>0</v>
      </c>
    </row>
    <row r="85" spans="1:16">
      <c r="A85" s="16" t="s">
        <v>789</v>
      </c>
      <c r="B85" s="62" t="s">
        <v>220</v>
      </c>
      <c r="C85" s="62"/>
      <c r="D85" s="398" t="s">
        <v>220</v>
      </c>
      <c r="E85" s="398" t="s">
        <v>220</v>
      </c>
      <c r="F85" s="398" t="s">
        <v>220</v>
      </c>
      <c r="G85" s="398" t="s">
        <v>220</v>
      </c>
      <c r="H85" s="69" t="s">
        <v>220</v>
      </c>
      <c r="I85" s="393" t="s">
        <v>220</v>
      </c>
      <c r="J85" s="398" t="s">
        <v>220</v>
      </c>
      <c r="K85" s="398" t="s">
        <v>220</v>
      </c>
      <c r="L85" s="398" t="s">
        <v>220</v>
      </c>
      <c r="M85" s="398" t="s">
        <v>220</v>
      </c>
      <c r="N85" s="398" t="s">
        <v>220</v>
      </c>
      <c r="O85" s="398" t="s">
        <v>220</v>
      </c>
      <c r="P85" s="32" t="s">
        <v>220</v>
      </c>
    </row>
    <row r="86" spans="1:16">
      <c r="A86" s="16" t="s">
        <v>790</v>
      </c>
      <c r="B86" s="62" t="s">
        <v>1870</v>
      </c>
      <c r="C86" s="62" t="s">
        <v>1871</v>
      </c>
      <c r="D86" s="398">
        <f>'[1]WP II-D-3'!D74</f>
        <v>0</v>
      </c>
      <c r="E86" s="398">
        <v>0</v>
      </c>
      <c r="F86" s="398">
        <f>'[1]WP II-D-3'!G74</f>
        <v>0</v>
      </c>
      <c r="G86" s="398">
        <f>D86+E86+F86</f>
        <v>0</v>
      </c>
      <c r="H86" s="26">
        <v>5</v>
      </c>
      <c r="I86" s="16" t="s">
        <v>532</v>
      </c>
      <c r="J86" s="398">
        <f>G86</f>
        <v>0</v>
      </c>
      <c r="K86" s="398">
        <f>$J86*(SUMIFS(II_F_Func_Factors_Transmission,II_F_Func_Factors_H_Functionalization_Factor,$I86))</f>
        <v>0</v>
      </c>
      <c r="L86" s="398">
        <f>$J86*(SUMIFS(II_F_Func_Factors_Distribution,II_F_Func_Factors_H_Functionalization_Factor,$I86))</f>
        <v>0</v>
      </c>
      <c r="M86" s="398">
        <f>$J86*(SUMIFS(II_F_Func_Factors_Meters,II_F_Func_Factors_H_Functionalization_Factor,$I86))</f>
        <v>0</v>
      </c>
      <c r="N86" s="398">
        <f>$J86*(SUMIFS(II_F_Func_Factors_TDCS,II_F_Func_Factors_H_Functionalization_Factor,$I86))</f>
        <v>0</v>
      </c>
      <c r="O86" s="398">
        <f>K86+L86+M86+N86</f>
        <v>0</v>
      </c>
      <c r="P86" s="32">
        <f>J86-O86</f>
        <v>0</v>
      </c>
    </row>
    <row r="87" spans="1:16">
      <c r="A87" s="16" t="s">
        <v>791</v>
      </c>
      <c r="B87" s="62" t="s">
        <v>1872</v>
      </c>
      <c r="C87" s="62" t="s">
        <v>1873</v>
      </c>
      <c r="D87" s="398">
        <f>'[1]WP II-D-3'!D75</f>
        <v>0</v>
      </c>
      <c r="E87" s="398">
        <v>0</v>
      </c>
      <c r="F87" s="398">
        <f>'[1]WP II-D-3'!G75</f>
        <v>0</v>
      </c>
      <c r="G87" s="398">
        <f>D87+E87+F87</f>
        <v>0</v>
      </c>
      <c r="H87" s="26">
        <v>5</v>
      </c>
      <c r="I87" s="16" t="s">
        <v>532</v>
      </c>
      <c r="J87" s="398">
        <f>G87</f>
        <v>0</v>
      </c>
      <c r="K87" s="398">
        <f>$J87*(SUMIFS(II_F_Func_Factors_Transmission,II_F_Func_Factors_H_Functionalization_Factor,$I87))</f>
        <v>0</v>
      </c>
      <c r="L87" s="398">
        <f>$J87*(SUMIFS(II_F_Func_Factors_Distribution,II_F_Func_Factors_H_Functionalization_Factor,$I87))</f>
        <v>0</v>
      </c>
      <c r="M87" s="398">
        <f>$J87*(SUMIFS(II_F_Func_Factors_Meters,II_F_Func_Factors_H_Functionalization_Factor,$I87))</f>
        <v>0</v>
      </c>
      <c r="N87" s="398">
        <f>$J87*(SUMIFS(II_F_Func_Factors_TDCS,II_F_Func_Factors_H_Functionalization_Factor,$I87))</f>
        <v>0</v>
      </c>
      <c r="O87" s="398">
        <f>K87+L87+M87+N87</f>
        <v>0</v>
      </c>
      <c r="P87" s="32">
        <f>J87-O87</f>
        <v>0</v>
      </c>
    </row>
    <row r="88" spans="1:16">
      <c r="A88" s="16" t="s">
        <v>792</v>
      </c>
      <c r="B88" s="62" t="s">
        <v>2905</v>
      </c>
      <c r="C88" s="62" t="s">
        <v>2906</v>
      </c>
      <c r="D88" s="398">
        <f>'[1]WP II-D-3'!D76</f>
        <v>0</v>
      </c>
      <c r="E88" s="398">
        <v>0</v>
      </c>
      <c r="F88" s="398">
        <f>'[1]WP II-D-3'!G76</f>
        <v>0</v>
      </c>
      <c r="G88" s="398">
        <f>D88+E88+F88</f>
        <v>0</v>
      </c>
      <c r="H88" s="26">
        <v>5</v>
      </c>
      <c r="I88" s="16" t="s">
        <v>532</v>
      </c>
      <c r="J88" s="398">
        <f>G88</f>
        <v>0</v>
      </c>
      <c r="K88" s="398">
        <f>$J88*(SUMIFS(II_F_Func_Factors_Transmission,II_F_Func_Factors_H_Functionalization_Factor,$I88))</f>
        <v>0</v>
      </c>
      <c r="L88" s="398">
        <f>$J88*(SUMIFS(II_F_Func_Factors_Distribution,II_F_Func_Factors_H_Functionalization_Factor,$I88))</f>
        <v>0</v>
      </c>
      <c r="M88" s="398">
        <f>$J88*(SUMIFS(II_F_Func_Factors_Meters,II_F_Func_Factors_H_Functionalization_Factor,$I88))</f>
        <v>0</v>
      </c>
      <c r="N88" s="398">
        <f>$J88*(SUMIFS(II_F_Func_Factors_TDCS,II_F_Func_Factors_H_Functionalization_Factor,$I88))</f>
        <v>0</v>
      </c>
      <c r="O88" s="398">
        <f>K88+L88+M88+N88</f>
        <v>0</v>
      </c>
      <c r="P88" s="32">
        <f>J88-O88</f>
        <v>0</v>
      </c>
    </row>
    <row r="89" spans="1:16">
      <c r="A89" s="16" t="s">
        <v>793</v>
      </c>
      <c r="B89" s="62" t="s">
        <v>220</v>
      </c>
      <c r="C89" s="62"/>
      <c r="D89" s="398" t="s">
        <v>220</v>
      </c>
      <c r="E89" s="398" t="s">
        <v>220</v>
      </c>
      <c r="F89" s="398" t="s">
        <v>220</v>
      </c>
      <c r="G89" s="398" t="s">
        <v>220</v>
      </c>
      <c r="H89" s="69" t="s">
        <v>220</v>
      </c>
      <c r="I89" s="393" t="s">
        <v>220</v>
      </c>
      <c r="J89" s="398" t="s">
        <v>220</v>
      </c>
      <c r="K89" s="398" t="s">
        <v>220</v>
      </c>
      <c r="L89" s="398" t="s">
        <v>220</v>
      </c>
      <c r="M89" s="398" t="s">
        <v>220</v>
      </c>
      <c r="N89" s="398" t="s">
        <v>220</v>
      </c>
      <c r="O89" s="398" t="s">
        <v>220</v>
      </c>
      <c r="P89" s="32" t="s">
        <v>220</v>
      </c>
    </row>
    <row r="90" spans="1:16">
      <c r="A90" s="16" t="s">
        <v>795</v>
      </c>
      <c r="B90" s="17"/>
      <c r="C90" s="17" t="s">
        <v>1874</v>
      </c>
      <c r="D90" s="84">
        <f>SUM(D84:D89)</f>
        <v>5942882.4699999997</v>
      </c>
      <c r="E90" s="84">
        <f>SUM(E84:E89)</f>
        <v>0</v>
      </c>
      <c r="F90" s="84">
        <f>SUM(F84:F89)</f>
        <v>188277.51677091542</v>
      </c>
      <c r="G90" s="84">
        <f>SUM(G84:G89)</f>
        <v>6131159.9867709149</v>
      </c>
      <c r="H90" s="17" t="s">
        <v>220</v>
      </c>
      <c r="I90" s="17" t="s">
        <v>220</v>
      </c>
      <c r="J90" s="84">
        <f t="shared" ref="J90:P90" si="38">SUM(J84:J89)</f>
        <v>6131159.9867709149</v>
      </c>
      <c r="K90" s="84">
        <f t="shared" si="38"/>
        <v>0</v>
      </c>
      <c r="L90" s="84">
        <f t="shared" si="38"/>
        <v>0</v>
      </c>
      <c r="M90" s="84">
        <f t="shared" si="38"/>
        <v>-1.3088131874612266E-14</v>
      </c>
      <c r="N90" s="84">
        <f t="shared" si="38"/>
        <v>6131159.9867709149</v>
      </c>
      <c r="O90" s="84">
        <f t="shared" si="38"/>
        <v>6131159.9867709149</v>
      </c>
      <c r="P90" s="397">
        <f t="shared" si="38"/>
        <v>0</v>
      </c>
    </row>
    <row r="91" spans="1:16">
      <c r="A91" s="16" t="s">
        <v>796</v>
      </c>
      <c r="B91" s="62" t="s">
        <v>220</v>
      </c>
      <c r="C91" s="62"/>
      <c r="D91" s="398" t="s">
        <v>220</v>
      </c>
      <c r="E91" s="398" t="s">
        <v>220</v>
      </c>
      <c r="F91" s="398" t="s">
        <v>220</v>
      </c>
      <c r="G91" s="398" t="s">
        <v>220</v>
      </c>
      <c r="H91" s="69" t="s">
        <v>220</v>
      </c>
      <c r="I91" s="393" t="s">
        <v>220</v>
      </c>
      <c r="J91" s="398" t="s">
        <v>220</v>
      </c>
      <c r="K91" s="398" t="s">
        <v>220</v>
      </c>
      <c r="L91" s="398" t="s">
        <v>220</v>
      </c>
      <c r="M91" s="398" t="s">
        <v>220</v>
      </c>
      <c r="N91" s="398" t="s">
        <v>220</v>
      </c>
      <c r="O91" s="398" t="s">
        <v>220</v>
      </c>
      <c r="P91" s="32" t="s">
        <v>220</v>
      </c>
    </row>
    <row r="92" spans="1:16">
      <c r="A92" s="16" t="s">
        <v>797</v>
      </c>
      <c r="B92" s="61"/>
      <c r="C92" s="61" t="s">
        <v>2907</v>
      </c>
      <c r="D92" s="398"/>
      <c r="E92" s="398"/>
      <c r="F92" s="398"/>
      <c r="G92" s="398"/>
      <c r="H92" s="69"/>
      <c r="I92" s="393"/>
      <c r="J92" s="398"/>
      <c r="K92" s="398"/>
      <c r="L92" s="398"/>
      <c r="M92" s="398"/>
      <c r="N92" s="398"/>
      <c r="O92" s="398"/>
      <c r="P92" s="32"/>
    </row>
    <row r="93" spans="1:16">
      <c r="A93" s="16" t="s">
        <v>798</v>
      </c>
      <c r="B93" s="62" t="s">
        <v>2908</v>
      </c>
      <c r="C93" s="62" t="s">
        <v>2909</v>
      </c>
      <c r="D93" s="398">
        <f>'[1]WP II-D-3'!D81</f>
        <v>0</v>
      </c>
      <c r="E93" s="398">
        <v>0</v>
      </c>
      <c r="F93" s="398">
        <f>'[1]WP II-D-3'!G81</f>
        <v>0</v>
      </c>
      <c r="G93" s="398">
        <f>D93+E93+F93</f>
        <v>0</v>
      </c>
      <c r="H93" s="26">
        <v>5</v>
      </c>
      <c r="I93" s="16" t="s">
        <v>532</v>
      </c>
      <c r="J93" s="398">
        <f>G93</f>
        <v>0</v>
      </c>
      <c r="K93" s="398">
        <f>$J93*(SUMIFS(II_F_Func_Factors_Transmission,II_F_Func_Factors_H_Functionalization_Factor,$I93))</f>
        <v>0</v>
      </c>
      <c r="L93" s="398">
        <f>$J93*(SUMIFS(II_F_Func_Factors_Distribution,II_F_Func_Factors_H_Functionalization_Factor,$I93))</f>
        <v>0</v>
      </c>
      <c r="M93" s="398">
        <f>$J93*(SUMIFS(II_F_Func_Factors_Meters,II_F_Func_Factors_H_Functionalization_Factor,$I93))</f>
        <v>0</v>
      </c>
      <c r="N93" s="398">
        <f>$J93*(SUMIFS(II_F_Func_Factors_TDCS,II_F_Func_Factors_H_Functionalization_Factor,$I93))</f>
        <v>0</v>
      </c>
      <c r="O93" s="398">
        <f>K93+L93+M93+N93</f>
        <v>0</v>
      </c>
      <c r="P93" s="32">
        <f>J93-O93</f>
        <v>0</v>
      </c>
    </row>
    <row r="94" spans="1:16">
      <c r="A94" s="16" t="s">
        <v>800</v>
      </c>
      <c r="B94" s="62" t="s">
        <v>1876</v>
      </c>
      <c r="C94" s="62" t="s">
        <v>1877</v>
      </c>
      <c r="D94" s="398">
        <f>'[1]WP II-D-3'!D82</f>
        <v>2039878.41</v>
      </c>
      <c r="E94" s="398">
        <v>0</v>
      </c>
      <c r="F94" s="398">
        <f>'[1]WP II-D-3'!G82</f>
        <v>279651.55394840846</v>
      </c>
      <c r="G94" s="398">
        <f>D94+E94+F94</f>
        <v>2319529.9639484081</v>
      </c>
      <c r="H94" s="26">
        <f>(SUMIFS(II_F_2_REG_Allocators_Functionalization_Factor,II_F_2_H_Functionalization_Factor,I94))</f>
        <v>5</v>
      </c>
      <c r="I94" s="16" t="s">
        <v>532</v>
      </c>
      <c r="J94" s="398">
        <f>G94</f>
        <v>2319529.9639484081</v>
      </c>
      <c r="K94" s="398">
        <f>$J94*(SUMIFS(II_F_Func_Factors_Transmission,II_F_Func_Factors_H_Functionalization_Factor,$I94))</f>
        <v>0</v>
      </c>
      <c r="L94" s="398">
        <f>$J94*(SUMIFS(II_F_Func_Factors_Distribution,II_F_Func_Factors_H_Functionalization_Factor,$I94))</f>
        <v>0</v>
      </c>
      <c r="M94" s="398">
        <f>$J94*(SUMIFS(II_F_Func_Factors_Meters,II_F_Func_Factors_H_Functionalization_Factor,$I94))</f>
        <v>0</v>
      </c>
      <c r="N94" s="398">
        <f>$J94*(SUMIFS(II_F_Func_Factors_TDCS,II_F_Func_Factors_H_Functionalization_Factor,$I94))</f>
        <v>2319529.9639484081</v>
      </c>
      <c r="O94" s="398">
        <f>K94+L94+M94+N94</f>
        <v>2319529.9639484081</v>
      </c>
      <c r="P94" s="32">
        <f>J94-O94</f>
        <v>0</v>
      </c>
    </row>
    <row r="95" spans="1:16">
      <c r="A95" s="16" t="s">
        <v>802</v>
      </c>
      <c r="B95" s="62" t="s">
        <v>1878</v>
      </c>
      <c r="C95" s="62" t="s">
        <v>1879</v>
      </c>
      <c r="D95" s="398">
        <f>'[1]WP II-D-3'!D83</f>
        <v>93623.22</v>
      </c>
      <c r="E95" s="398">
        <v>0</v>
      </c>
      <c r="F95" s="398">
        <f>'[1]WP II-D-3'!G83</f>
        <v>-1113.0142654510105</v>
      </c>
      <c r="G95" s="398">
        <f>D95+E95+F95</f>
        <v>92510.205734548988</v>
      </c>
      <c r="H95" s="26">
        <f>(SUMIFS(II_F_2_REG_Allocators_Functionalization_Factor,II_F_2_H_Functionalization_Factor,I95))</f>
        <v>5</v>
      </c>
      <c r="I95" s="16" t="s">
        <v>532</v>
      </c>
      <c r="J95" s="398">
        <f>G95</f>
        <v>92510.205734548988</v>
      </c>
      <c r="K95" s="398">
        <f>$J95*(SUMIFS(II_F_Func_Factors_Transmission,II_F_Func_Factors_H_Functionalization_Factor,$I95))</f>
        <v>0</v>
      </c>
      <c r="L95" s="398">
        <f>$J95*(SUMIFS(II_F_Func_Factors_Distribution,II_F_Func_Factors_H_Functionalization_Factor,$I95))</f>
        <v>0</v>
      </c>
      <c r="M95" s="398">
        <f>$J95*(SUMIFS(II_F_Func_Factors_Meters,II_F_Func_Factors_H_Functionalization_Factor,$I95))</f>
        <v>0</v>
      </c>
      <c r="N95" s="398">
        <f>$J95*(SUMIFS(II_F_Func_Factors_TDCS,II_F_Func_Factors_H_Functionalization_Factor,$I95))</f>
        <v>92510.205734548988</v>
      </c>
      <c r="O95" s="398">
        <f>K95+L95+M95+N95</f>
        <v>92510.205734548988</v>
      </c>
      <c r="P95" s="32">
        <f>J95-O95</f>
        <v>0</v>
      </c>
    </row>
    <row r="96" spans="1:16">
      <c r="A96" s="16" t="s">
        <v>803</v>
      </c>
      <c r="B96" s="62" t="s">
        <v>220</v>
      </c>
      <c r="C96" s="62"/>
      <c r="D96" s="398" t="s">
        <v>220</v>
      </c>
      <c r="E96" s="398" t="s">
        <v>220</v>
      </c>
      <c r="F96" s="398" t="s">
        <v>220</v>
      </c>
      <c r="G96" s="398" t="s">
        <v>220</v>
      </c>
      <c r="H96" s="69" t="s">
        <v>220</v>
      </c>
      <c r="I96" s="393" t="s">
        <v>220</v>
      </c>
      <c r="J96" s="398" t="s">
        <v>220</v>
      </c>
      <c r="K96" s="398" t="s">
        <v>220</v>
      </c>
      <c r="L96" s="398" t="s">
        <v>220</v>
      </c>
      <c r="M96" s="398" t="s">
        <v>220</v>
      </c>
      <c r="N96" s="398" t="s">
        <v>220</v>
      </c>
      <c r="O96" s="398" t="s">
        <v>220</v>
      </c>
      <c r="P96" s="32" t="s">
        <v>220</v>
      </c>
    </row>
    <row r="97" spans="1:16">
      <c r="A97" s="16" t="s">
        <v>805</v>
      </c>
      <c r="B97" s="1" t="s">
        <v>1880</v>
      </c>
      <c r="C97" s="17"/>
      <c r="D97" s="84">
        <f>SUM(D92:D96)</f>
        <v>2133501.63</v>
      </c>
      <c r="E97" s="84">
        <f>SUM(E92:E96)</f>
        <v>0</v>
      </c>
      <c r="F97" s="84">
        <f>SUM(F92:F96)</f>
        <v>278538.53968295746</v>
      </c>
      <c r="G97" s="84">
        <f>SUM(G92:G96)</f>
        <v>2412040.1696829572</v>
      </c>
      <c r="H97" s="17" t="s">
        <v>220</v>
      </c>
      <c r="I97" s="17" t="s">
        <v>220</v>
      </c>
      <c r="J97" s="84">
        <f t="shared" ref="J97:P97" si="39">SUM(J92:J96)</f>
        <v>2412040.1696829572</v>
      </c>
      <c r="K97" s="84">
        <f t="shared" si="39"/>
        <v>0</v>
      </c>
      <c r="L97" s="84">
        <f t="shared" si="39"/>
        <v>0</v>
      </c>
      <c r="M97" s="84">
        <f t="shared" si="39"/>
        <v>0</v>
      </c>
      <c r="N97" s="84">
        <f t="shared" si="39"/>
        <v>2412040.1696829572</v>
      </c>
      <c r="O97" s="84">
        <f t="shared" si="39"/>
        <v>2412040.1696829572</v>
      </c>
      <c r="P97" s="397">
        <f t="shared" si="39"/>
        <v>0</v>
      </c>
    </row>
    <row r="98" spans="1:16">
      <c r="A98" s="16" t="s">
        <v>806</v>
      </c>
      <c r="B98" s="62" t="s">
        <v>220</v>
      </c>
      <c r="C98" s="62"/>
      <c r="D98" s="398" t="s">
        <v>220</v>
      </c>
      <c r="E98" s="398" t="s">
        <v>220</v>
      </c>
      <c r="F98" s="398" t="s">
        <v>220</v>
      </c>
      <c r="G98" s="398" t="s">
        <v>220</v>
      </c>
      <c r="H98" s="69" t="s">
        <v>220</v>
      </c>
      <c r="I98" s="393" t="s">
        <v>220</v>
      </c>
      <c r="J98" s="398" t="s">
        <v>220</v>
      </c>
      <c r="K98" s="398" t="s">
        <v>220</v>
      </c>
      <c r="L98" s="398" t="s">
        <v>220</v>
      </c>
      <c r="M98" s="398" t="s">
        <v>220</v>
      </c>
      <c r="N98" s="398" t="s">
        <v>220</v>
      </c>
      <c r="O98" s="398" t="s">
        <v>220</v>
      </c>
      <c r="P98" s="32" t="s">
        <v>220</v>
      </c>
    </row>
    <row r="99" spans="1:16">
      <c r="A99" s="16" t="s">
        <v>908</v>
      </c>
      <c r="B99" s="62" t="s">
        <v>1881</v>
      </c>
      <c r="C99" s="62" t="s">
        <v>1871</v>
      </c>
      <c r="D99" s="398">
        <f>'[1]WP II-D-3'!D87</f>
        <v>17033.060000000001</v>
      </c>
      <c r="E99" s="398">
        <v>0</v>
      </c>
      <c r="F99" s="398">
        <f>'[1]WP II-D-3'!G87</f>
        <v>0</v>
      </c>
      <c r="G99" s="398">
        <f>D99+E99+F99</f>
        <v>17033.060000000001</v>
      </c>
      <c r="H99" s="26">
        <f>(SUMIFS(II_F_2_REG_Allocators_Functionalization_Factor,II_F_2_H_Functionalization_Factor,I99))</f>
        <v>5</v>
      </c>
      <c r="I99" s="16" t="s">
        <v>532</v>
      </c>
      <c r="J99" s="398">
        <f>G99</f>
        <v>17033.060000000001</v>
      </c>
      <c r="K99" s="398">
        <f>$J99*(SUMIFS(II_F_Func_Factors_Transmission,II_F_Func_Factors_H_Functionalization_Factor,$I99))</f>
        <v>0</v>
      </c>
      <c r="L99" s="398">
        <f>$J99*(SUMIFS(II_F_Func_Factors_Distribution,II_F_Func_Factors_H_Functionalization_Factor,$I99))</f>
        <v>0</v>
      </c>
      <c r="M99" s="398">
        <f>$J99*(SUMIFS(II_F_Func_Factors_Meters,II_F_Func_Factors_H_Functionalization_Factor,$I99))</f>
        <v>0</v>
      </c>
      <c r="N99" s="398">
        <f>$J99*(SUMIFS(II_F_Func_Factors_TDCS,II_F_Func_Factors_H_Functionalization_Factor,$I99))</f>
        <v>17033.060000000001</v>
      </c>
      <c r="O99" s="398">
        <f>K99+L99+M99+N99</f>
        <v>17033.060000000001</v>
      </c>
      <c r="P99" s="32">
        <f>J99-O99</f>
        <v>0</v>
      </c>
    </row>
    <row r="100" spans="1:16">
      <c r="A100" s="16" t="s">
        <v>909</v>
      </c>
      <c r="B100" s="62" t="s">
        <v>1882</v>
      </c>
      <c r="C100" s="62" t="s">
        <v>1883</v>
      </c>
      <c r="D100" s="398">
        <f>'[1]WP II-D-3'!D88</f>
        <v>0</v>
      </c>
      <c r="E100" s="398">
        <v>0</v>
      </c>
      <c r="F100" s="398">
        <f>'[1]WP II-D-3'!G88</f>
        <v>0</v>
      </c>
      <c r="G100" s="398">
        <f>D100+E100+F100</f>
        <v>0</v>
      </c>
      <c r="H100" s="26">
        <v>5</v>
      </c>
      <c r="I100" s="16" t="s">
        <v>532</v>
      </c>
      <c r="J100" s="398">
        <f>G100</f>
        <v>0</v>
      </c>
      <c r="K100" s="398">
        <f>$J100*(SUMIFS(II_F_Func_Factors_Transmission,II_F_Func_Factors_H_Functionalization_Factor,$I100))</f>
        <v>0</v>
      </c>
      <c r="L100" s="398">
        <f>$J100*(SUMIFS(II_F_Func_Factors_Distribution,II_F_Func_Factors_H_Functionalization_Factor,$I100))</f>
        <v>0</v>
      </c>
      <c r="M100" s="398">
        <f>$J100*(SUMIFS(II_F_Func_Factors_Meters,II_F_Func_Factors_H_Functionalization_Factor,$I100))</f>
        <v>0</v>
      </c>
      <c r="N100" s="398">
        <f>$J100*(SUMIFS(II_F_Func_Factors_TDCS,II_F_Func_Factors_H_Functionalization_Factor,$I100))</f>
        <v>0</v>
      </c>
      <c r="O100" s="398">
        <f>K100+L100+M100+N100</f>
        <v>0</v>
      </c>
      <c r="P100" s="32">
        <f>J100-O100</f>
        <v>0</v>
      </c>
    </row>
    <row r="101" spans="1:16">
      <c r="A101" s="16" t="s">
        <v>910</v>
      </c>
      <c r="B101" s="62" t="s">
        <v>220</v>
      </c>
      <c r="C101" s="62"/>
      <c r="D101" s="398" t="s">
        <v>220</v>
      </c>
      <c r="E101" s="398" t="s">
        <v>220</v>
      </c>
      <c r="F101" s="398" t="s">
        <v>220</v>
      </c>
      <c r="G101" s="398" t="s">
        <v>220</v>
      </c>
      <c r="H101" s="69" t="s">
        <v>220</v>
      </c>
      <c r="I101" s="393" t="s">
        <v>220</v>
      </c>
      <c r="J101" s="398" t="s">
        <v>220</v>
      </c>
      <c r="K101" s="398" t="s">
        <v>220</v>
      </c>
      <c r="L101" s="398" t="s">
        <v>220</v>
      </c>
      <c r="M101" s="398" t="s">
        <v>220</v>
      </c>
      <c r="N101" s="398" t="s">
        <v>220</v>
      </c>
      <c r="O101" s="398" t="s">
        <v>220</v>
      </c>
      <c r="P101" s="32" t="s">
        <v>220</v>
      </c>
    </row>
    <row r="102" spans="1:16">
      <c r="A102" s="16" t="s">
        <v>911</v>
      </c>
      <c r="B102" s="1" t="s">
        <v>2910</v>
      </c>
      <c r="C102" s="17"/>
      <c r="D102" s="84">
        <f>SUM(D98:D101)</f>
        <v>17033.060000000001</v>
      </c>
      <c r="E102" s="84">
        <f>SUM(E98:E101)</f>
        <v>0</v>
      </c>
      <c r="F102" s="84">
        <f>SUM(F98:F101)</f>
        <v>0</v>
      </c>
      <c r="G102" s="84">
        <f>SUM(G98:G101)</f>
        <v>17033.060000000001</v>
      </c>
      <c r="H102" s="17" t="s">
        <v>220</v>
      </c>
      <c r="I102" s="17" t="s">
        <v>220</v>
      </c>
      <c r="J102" s="84">
        <f t="shared" ref="J102:P102" si="40">SUM(J98:J101)</f>
        <v>17033.060000000001</v>
      </c>
      <c r="K102" s="84">
        <f t="shared" si="40"/>
        <v>0</v>
      </c>
      <c r="L102" s="84">
        <f t="shared" si="40"/>
        <v>0</v>
      </c>
      <c r="M102" s="84">
        <f t="shared" si="40"/>
        <v>0</v>
      </c>
      <c r="N102" s="84">
        <f t="shared" si="40"/>
        <v>17033.060000000001</v>
      </c>
      <c r="O102" s="84">
        <f t="shared" si="40"/>
        <v>17033.060000000001</v>
      </c>
      <c r="P102" s="397">
        <f t="shared" si="40"/>
        <v>0</v>
      </c>
    </row>
    <row r="103" spans="1:16">
      <c r="A103" s="16" t="s">
        <v>912</v>
      </c>
      <c r="B103" s="62" t="s">
        <v>220</v>
      </c>
      <c r="C103" s="62"/>
      <c r="D103" s="398" t="s">
        <v>220</v>
      </c>
      <c r="E103" s="398" t="s">
        <v>220</v>
      </c>
      <c r="F103" s="398" t="s">
        <v>220</v>
      </c>
      <c r="G103" s="398" t="s">
        <v>220</v>
      </c>
      <c r="H103" s="69" t="s">
        <v>220</v>
      </c>
      <c r="I103" s="393" t="s">
        <v>220</v>
      </c>
      <c r="J103" s="398" t="s">
        <v>220</v>
      </c>
      <c r="K103" s="398" t="s">
        <v>220</v>
      </c>
      <c r="L103" s="398" t="s">
        <v>220</v>
      </c>
      <c r="M103" s="398" t="s">
        <v>220</v>
      </c>
      <c r="N103" s="398" t="s">
        <v>220</v>
      </c>
      <c r="O103" s="398" t="s">
        <v>220</v>
      </c>
      <c r="P103" s="32" t="s">
        <v>220</v>
      </c>
    </row>
    <row r="104" spans="1:16">
      <c r="A104" s="16" t="s">
        <v>914</v>
      </c>
      <c r="B104" s="1" t="s">
        <v>2911</v>
      </c>
      <c r="C104" s="17"/>
      <c r="D104" s="84">
        <f>SUM(D102,D97)</f>
        <v>2150534.69</v>
      </c>
      <c r="E104" s="84">
        <f>SUM(E102,E97)</f>
        <v>0</v>
      </c>
      <c r="F104" s="84">
        <f>SUM(F102,F97)</f>
        <v>278538.53968295746</v>
      </c>
      <c r="G104" s="84">
        <f>SUM(G102,G97)</f>
        <v>2429073.2296829573</v>
      </c>
      <c r="H104" s="17" t="s">
        <v>220</v>
      </c>
      <c r="I104" s="17" t="s">
        <v>220</v>
      </c>
      <c r="J104" s="84">
        <f t="shared" ref="J104:P104" si="41">SUM(J102,J97)</f>
        <v>2429073.2296829573</v>
      </c>
      <c r="K104" s="84">
        <f t="shared" si="41"/>
        <v>0</v>
      </c>
      <c r="L104" s="84">
        <f t="shared" si="41"/>
        <v>0</v>
      </c>
      <c r="M104" s="84">
        <f t="shared" si="41"/>
        <v>0</v>
      </c>
      <c r="N104" s="84">
        <f t="shared" si="41"/>
        <v>2429073.2296829573</v>
      </c>
      <c r="O104" s="84">
        <f t="shared" si="41"/>
        <v>2429073.2296829573</v>
      </c>
      <c r="P104" s="397">
        <f t="shared" si="41"/>
        <v>0</v>
      </c>
    </row>
    <row r="105" spans="1:16">
      <c r="A105" s="16" t="s">
        <v>916</v>
      </c>
      <c r="B105" s="62" t="s">
        <v>220</v>
      </c>
      <c r="C105" s="62"/>
      <c r="D105" s="398" t="s">
        <v>220</v>
      </c>
      <c r="E105" s="398" t="s">
        <v>220</v>
      </c>
      <c r="F105" s="398" t="s">
        <v>220</v>
      </c>
      <c r="G105" s="398" t="s">
        <v>220</v>
      </c>
      <c r="H105" s="69" t="s">
        <v>220</v>
      </c>
      <c r="I105" s="393" t="s">
        <v>220</v>
      </c>
      <c r="J105" s="398" t="s">
        <v>220</v>
      </c>
      <c r="K105" s="398" t="s">
        <v>220</v>
      </c>
      <c r="L105" s="398" t="s">
        <v>220</v>
      </c>
      <c r="M105" s="398" t="s">
        <v>220</v>
      </c>
      <c r="N105" s="398" t="s">
        <v>220</v>
      </c>
      <c r="O105" s="398" t="s">
        <v>220</v>
      </c>
      <c r="P105" s="32" t="s">
        <v>220</v>
      </c>
    </row>
    <row r="106" spans="1:16">
      <c r="A106" s="16" t="s">
        <v>917</v>
      </c>
      <c r="B106" s="62" t="s">
        <v>220</v>
      </c>
      <c r="C106" s="62"/>
      <c r="D106" s="398" t="s">
        <v>220</v>
      </c>
      <c r="E106" s="398" t="s">
        <v>220</v>
      </c>
      <c r="F106" s="398" t="s">
        <v>220</v>
      </c>
      <c r="G106" s="398" t="s">
        <v>220</v>
      </c>
      <c r="H106" s="69" t="s">
        <v>220</v>
      </c>
      <c r="I106" s="393" t="s">
        <v>220</v>
      </c>
      <c r="J106" s="398" t="s">
        <v>220</v>
      </c>
      <c r="K106" s="398" t="s">
        <v>220</v>
      </c>
      <c r="L106" s="398" t="s">
        <v>220</v>
      </c>
      <c r="M106" s="398" t="s">
        <v>220</v>
      </c>
      <c r="N106" s="398" t="s">
        <v>220</v>
      </c>
      <c r="O106" s="398" t="s">
        <v>220</v>
      </c>
      <c r="P106" s="32" t="s">
        <v>220</v>
      </c>
    </row>
    <row r="107" spans="1:16">
      <c r="A107" s="16" t="s">
        <v>918</v>
      </c>
      <c r="B107" s="62" t="s">
        <v>220</v>
      </c>
      <c r="C107" s="62"/>
      <c r="D107" s="398" t="s">
        <v>220</v>
      </c>
      <c r="E107" s="398" t="s">
        <v>220</v>
      </c>
      <c r="F107" s="398" t="s">
        <v>220</v>
      </c>
      <c r="G107" s="398" t="s">
        <v>220</v>
      </c>
      <c r="H107" s="69" t="s">
        <v>220</v>
      </c>
      <c r="I107" s="393" t="s">
        <v>220</v>
      </c>
      <c r="J107" s="398" t="s">
        <v>220</v>
      </c>
      <c r="K107" s="398" t="s">
        <v>220</v>
      </c>
      <c r="L107" s="398" t="s">
        <v>220</v>
      </c>
      <c r="M107" s="398" t="s">
        <v>220</v>
      </c>
      <c r="N107" s="398" t="s">
        <v>220</v>
      </c>
      <c r="O107" s="398" t="s">
        <v>220</v>
      </c>
      <c r="P107" s="32" t="s">
        <v>220</v>
      </c>
    </row>
    <row r="108" spans="1:16">
      <c r="A108" s="16" t="s">
        <v>919</v>
      </c>
      <c r="B108" s="62" t="s">
        <v>220</v>
      </c>
      <c r="C108" s="62"/>
      <c r="D108" s="398" t="s">
        <v>220</v>
      </c>
      <c r="E108" s="398" t="s">
        <v>220</v>
      </c>
      <c r="F108" s="398" t="s">
        <v>220</v>
      </c>
      <c r="G108" s="398" t="s">
        <v>220</v>
      </c>
      <c r="H108" s="69" t="s">
        <v>220</v>
      </c>
      <c r="I108" s="393" t="s">
        <v>220</v>
      </c>
      <c r="J108" s="398" t="s">
        <v>220</v>
      </c>
      <c r="K108" s="398" t="s">
        <v>220</v>
      </c>
      <c r="L108" s="398" t="s">
        <v>220</v>
      </c>
      <c r="M108" s="398" t="s">
        <v>220</v>
      </c>
      <c r="N108" s="398" t="s">
        <v>220</v>
      </c>
      <c r="O108" s="398" t="s">
        <v>220</v>
      </c>
      <c r="P108" s="32" t="s">
        <v>220</v>
      </c>
    </row>
    <row r="109" spans="1:16">
      <c r="A109" s="16" t="s">
        <v>920</v>
      </c>
      <c r="B109" s="62" t="s">
        <v>220</v>
      </c>
      <c r="C109" s="62"/>
      <c r="D109" s="398" t="s">
        <v>220</v>
      </c>
      <c r="E109" s="398" t="s">
        <v>220</v>
      </c>
      <c r="F109" s="398" t="s">
        <v>220</v>
      </c>
      <c r="G109" s="398" t="s">
        <v>220</v>
      </c>
      <c r="H109" s="69" t="s">
        <v>220</v>
      </c>
      <c r="I109" s="393" t="s">
        <v>220</v>
      </c>
      <c r="J109" s="398" t="s">
        <v>220</v>
      </c>
      <c r="K109" s="398" t="s">
        <v>220</v>
      </c>
      <c r="L109" s="398" t="s">
        <v>220</v>
      </c>
      <c r="M109" s="398" t="s">
        <v>220</v>
      </c>
      <c r="N109" s="398" t="s">
        <v>220</v>
      </c>
      <c r="O109" s="398" t="s">
        <v>220</v>
      </c>
      <c r="P109" s="32" t="s">
        <v>220</v>
      </c>
    </row>
    <row r="110" spans="1:16">
      <c r="A110" s="16" t="s">
        <v>921</v>
      </c>
      <c r="B110" s="61" t="s">
        <v>1886</v>
      </c>
      <c r="C110" s="61"/>
      <c r="D110" s="398"/>
      <c r="E110" s="398"/>
      <c r="F110" s="398"/>
      <c r="G110" s="398"/>
      <c r="H110" s="69"/>
      <c r="I110" s="393"/>
      <c r="J110" s="398"/>
      <c r="K110" s="398"/>
      <c r="L110" s="398"/>
      <c r="M110" s="398"/>
      <c r="N110" s="398"/>
      <c r="O110" s="398"/>
      <c r="P110" s="32"/>
    </row>
    <row r="111" spans="1:16">
      <c r="A111" s="16" t="s">
        <v>922</v>
      </c>
      <c r="B111" s="62" t="s">
        <v>2912</v>
      </c>
      <c r="C111" s="62" t="s">
        <v>2913</v>
      </c>
      <c r="D111" s="398">
        <f>'[1]WP II-D-3'!D99</f>
        <v>0</v>
      </c>
      <c r="E111" s="398">
        <v>0</v>
      </c>
      <c r="F111" s="398">
        <f>'[1]WP II-D-3'!G99</f>
        <v>0</v>
      </c>
      <c r="G111" s="398">
        <f>D111+E111+F111</f>
        <v>0</v>
      </c>
      <c r="H111" s="26">
        <f>(SUMIFS(II_F_2_REG_Allocators_Functionalization_Factor,II_F_2_H_Functionalization_Factor,I111))</f>
        <v>5</v>
      </c>
      <c r="I111" s="16" t="s">
        <v>532</v>
      </c>
      <c r="J111" s="398">
        <f>G111</f>
        <v>0</v>
      </c>
      <c r="K111" s="398">
        <f>$J111*(SUMIFS(II_F_Func_Factors_Transmission,II_F_Func_Factors_H_Functionalization_Factor,$I111))</f>
        <v>0</v>
      </c>
      <c r="L111" s="398">
        <f>$J111*(SUMIFS(II_F_Func_Factors_Distribution,II_F_Func_Factors_H_Functionalization_Factor,$I111))</f>
        <v>0</v>
      </c>
      <c r="M111" s="398">
        <f>$J111*(SUMIFS(II_F_Func_Factors_Meters,II_F_Func_Factors_H_Functionalization_Factor,$I111))</f>
        <v>0</v>
      </c>
      <c r="N111" s="398">
        <f>$J111*(SUMIFS(II_F_Func_Factors_TDCS,II_F_Func_Factors_H_Functionalization_Factor,$I111))</f>
        <v>0</v>
      </c>
      <c r="O111" s="398">
        <f>K111+L111+M111+N111</f>
        <v>0</v>
      </c>
      <c r="P111" s="32">
        <f>J111-O111</f>
        <v>0</v>
      </c>
    </row>
    <row r="112" spans="1:16">
      <c r="A112" s="16" t="s">
        <v>923</v>
      </c>
      <c r="B112" s="62" t="s">
        <v>2914</v>
      </c>
      <c r="C112" s="62" t="s">
        <v>2915</v>
      </c>
      <c r="D112" s="398">
        <f>'[1]WP II-D-3'!D100</f>
        <v>0</v>
      </c>
      <c r="E112" s="398">
        <v>0</v>
      </c>
      <c r="F112" s="398">
        <f>'[1]WP II-D-3'!G100</f>
        <v>0</v>
      </c>
      <c r="G112" s="398">
        <f>D112+E112+F112</f>
        <v>0</v>
      </c>
      <c r="H112" s="26">
        <f>(SUMIFS(II_F_2_REG_Allocators_Functionalization_Factor,II_F_2_H_Functionalization_Factor,I112))</f>
        <v>5</v>
      </c>
      <c r="I112" s="16" t="s">
        <v>532</v>
      </c>
      <c r="J112" s="398">
        <f>G112</f>
        <v>0</v>
      </c>
      <c r="K112" s="398">
        <f>$J112*(SUMIFS(II_F_Func_Factors_Transmission,II_F_Func_Factors_H_Functionalization_Factor,$I112))</f>
        <v>0</v>
      </c>
      <c r="L112" s="398">
        <f>$J112*(SUMIFS(II_F_Func_Factors_Distribution,II_F_Func_Factors_H_Functionalization_Factor,$I112))</f>
        <v>0</v>
      </c>
      <c r="M112" s="398">
        <f>$J112*(SUMIFS(II_F_Func_Factors_Meters,II_F_Func_Factors_H_Functionalization_Factor,$I112))</f>
        <v>0</v>
      </c>
      <c r="N112" s="398">
        <f>$J112*(SUMIFS(II_F_Func_Factors_TDCS,II_F_Func_Factors_H_Functionalization_Factor,$I112))</f>
        <v>0</v>
      </c>
      <c r="O112" s="398">
        <f>K112+L112+M112+N112</f>
        <v>0</v>
      </c>
      <c r="P112" s="32">
        <f>J112-O112</f>
        <v>0</v>
      </c>
    </row>
    <row r="113" spans="1:16">
      <c r="A113" s="16" t="s">
        <v>924</v>
      </c>
      <c r="B113" s="62" t="s">
        <v>2916</v>
      </c>
      <c r="C113" s="62" t="s">
        <v>2917</v>
      </c>
      <c r="D113" s="398">
        <f>'[1]WP II-D-3'!D101</f>
        <v>0</v>
      </c>
      <c r="E113" s="398">
        <v>0</v>
      </c>
      <c r="F113" s="398">
        <f>'[1]WP II-D-3'!G101</f>
        <v>0</v>
      </c>
      <c r="G113" s="398">
        <f>D113+E113+F113</f>
        <v>0</v>
      </c>
      <c r="H113" s="26">
        <f>(SUMIFS(II_F_2_REG_Allocators_Functionalization_Factor,II_F_2_H_Functionalization_Factor,I113))</f>
        <v>5</v>
      </c>
      <c r="I113" s="16" t="s">
        <v>532</v>
      </c>
      <c r="J113" s="398">
        <f>G113</f>
        <v>0</v>
      </c>
      <c r="K113" s="398">
        <f>$J113*(SUMIFS(II_F_Func_Factors_Transmission,II_F_Func_Factors_H_Functionalization_Factor,$I113))</f>
        <v>0</v>
      </c>
      <c r="L113" s="398">
        <f>$J113*(SUMIFS(II_F_Func_Factors_Distribution,II_F_Func_Factors_H_Functionalization_Factor,$I113))</f>
        <v>0</v>
      </c>
      <c r="M113" s="398">
        <f>$J113*(SUMIFS(II_F_Func_Factors_Meters,II_F_Func_Factors_H_Functionalization_Factor,$I113))</f>
        <v>0</v>
      </c>
      <c r="N113" s="398">
        <f>$J113*(SUMIFS(II_F_Func_Factors_TDCS,II_F_Func_Factors_H_Functionalization_Factor,$I113))</f>
        <v>0</v>
      </c>
      <c r="O113" s="398">
        <f>K113+L113+M113+N113</f>
        <v>0</v>
      </c>
      <c r="P113" s="32">
        <f>J113-O113</f>
        <v>0</v>
      </c>
    </row>
    <row r="114" spans="1:16">
      <c r="A114" s="16" t="s">
        <v>925</v>
      </c>
      <c r="B114" s="62" t="s">
        <v>2918</v>
      </c>
      <c r="C114" s="62" t="s">
        <v>2919</v>
      </c>
      <c r="D114" s="398">
        <f>'[1]WP II-D-3'!D102</f>
        <v>0</v>
      </c>
      <c r="E114" s="398">
        <v>0</v>
      </c>
      <c r="F114" s="398">
        <f>'[1]WP II-D-3'!G102</f>
        <v>0</v>
      </c>
      <c r="G114" s="398">
        <f>D114+E114+F114</f>
        <v>0</v>
      </c>
      <c r="H114" s="26">
        <f>(SUMIFS(II_F_2_REG_Allocators_Functionalization_Factor,II_F_2_H_Functionalization_Factor,I114))</f>
        <v>5</v>
      </c>
      <c r="I114" s="16" t="s">
        <v>532</v>
      </c>
      <c r="J114" s="398">
        <f>G114</f>
        <v>0</v>
      </c>
      <c r="K114" s="398">
        <f>$J114*(SUMIFS(II_F_Func_Factors_Transmission,II_F_Func_Factors_H_Functionalization_Factor,$I114))</f>
        <v>0</v>
      </c>
      <c r="L114" s="398">
        <f>$J114*(SUMIFS(II_F_Func_Factors_Distribution,II_F_Func_Factors_H_Functionalization_Factor,$I114))</f>
        <v>0</v>
      </c>
      <c r="M114" s="398">
        <f>$J114*(SUMIFS(II_F_Func_Factors_Meters,II_F_Func_Factors_H_Functionalization_Factor,$I114))</f>
        <v>0</v>
      </c>
      <c r="N114" s="398">
        <f>$J114*(SUMIFS(II_F_Func_Factors_TDCS,II_F_Func_Factors_H_Functionalization_Factor,$I114))</f>
        <v>0</v>
      </c>
      <c r="O114" s="398">
        <f>K114+L114+M114+N114</f>
        <v>0</v>
      </c>
      <c r="P114" s="32">
        <f>J114-O114</f>
        <v>0</v>
      </c>
    </row>
    <row r="115" spans="1:16">
      <c r="A115" s="16" t="s">
        <v>926</v>
      </c>
      <c r="B115" s="62" t="s">
        <v>2920</v>
      </c>
      <c r="C115" s="62" t="s">
        <v>1871</v>
      </c>
      <c r="D115" s="398">
        <f>'[1]WP II-D-3'!D103</f>
        <v>0</v>
      </c>
      <c r="E115" s="398">
        <v>0</v>
      </c>
      <c r="F115" s="398">
        <f>'[1]WP II-D-3'!G103</f>
        <v>0</v>
      </c>
      <c r="G115" s="398">
        <f>D115+E115+F115</f>
        <v>0</v>
      </c>
      <c r="H115" s="26">
        <f>(SUMIFS(II_F_2_REG_Allocators_Functionalization_Factor,II_F_2_H_Functionalization_Factor,I115))</f>
        <v>5</v>
      </c>
      <c r="I115" s="16" t="s">
        <v>532</v>
      </c>
      <c r="J115" s="398">
        <f>G115</f>
        <v>0</v>
      </c>
      <c r="K115" s="398">
        <f>$J115*(SUMIFS(II_F_Func_Factors_Transmission,II_F_Func_Factors_H_Functionalization_Factor,$I115))</f>
        <v>0</v>
      </c>
      <c r="L115" s="398">
        <f>$J115*(SUMIFS(II_F_Func_Factors_Distribution,II_F_Func_Factors_H_Functionalization_Factor,$I115))</f>
        <v>0</v>
      </c>
      <c r="M115" s="398">
        <f>$J115*(SUMIFS(II_F_Func_Factors_Meters,II_F_Func_Factors_H_Functionalization_Factor,$I115))</f>
        <v>0</v>
      </c>
      <c r="N115" s="398">
        <f>$J115*(SUMIFS(II_F_Func_Factors_TDCS,II_F_Func_Factors_H_Functionalization_Factor,$I115))</f>
        <v>0</v>
      </c>
      <c r="O115" s="398">
        <f>K115+L115+M115+N115</f>
        <v>0</v>
      </c>
      <c r="P115" s="32">
        <f>J115-O115</f>
        <v>0</v>
      </c>
    </row>
    <row r="116" spans="1:16">
      <c r="A116" s="16" t="s">
        <v>927</v>
      </c>
      <c r="B116" s="62" t="s">
        <v>220</v>
      </c>
      <c r="C116" s="62"/>
      <c r="D116" s="398" t="s">
        <v>220</v>
      </c>
      <c r="E116" s="398" t="s">
        <v>220</v>
      </c>
      <c r="F116" s="398" t="s">
        <v>220</v>
      </c>
      <c r="G116" s="398" t="s">
        <v>220</v>
      </c>
      <c r="H116" s="69" t="s">
        <v>220</v>
      </c>
      <c r="I116" s="393" t="s">
        <v>220</v>
      </c>
      <c r="J116" s="398" t="s">
        <v>220</v>
      </c>
      <c r="K116" s="398" t="s">
        <v>220</v>
      </c>
      <c r="L116" s="398" t="s">
        <v>220</v>
      </c>
      <c r="M116" s="398" t="s">
        <v>220</v>
      </c>
      <c r="N116" s="398" t="s">
        <v>220</v>
      </c>
      <c r="O116" s="398" t="s">
        <v>220</v>
      </c>
      <c r="P116" s="32" t="s">
        <v>220</v>
      </c>
    </row>
    <row r="117" spans="1:16">
      <c r="A117" s="16" t="s">
        <v>928</v>
      </c>
      <c r="B117" s="17"/>
      <c r="C117" s="17" t="s">
        <v>1919</v>
      </c>
      <c r="D117" s="84">
        <f>SUM(D110:D116)</f>
        <v>0</v>
      </c>
      <c r="E117" s="84">
        <f>SUM(E110:E116)</f>
        <v>0</v>
      </c>
      <c r="F117" s="84">
        <f>SUM(F110:F116)</f>
        <v>0</v>
      </c>
      <c r="G117" s="84">
        <f>SUM(G110:G116)</f>
        <v>0</v>
      </c>
      <c r="H117" s="17" t="s">
        <v>220</v>
      </c>
      <c r="I117" s="17" t="s">
        <v>220</v>
      </c>
      <c r="J117" s="84">
        <f t="shared" ref="J117:P117" si="42">SUM(J110:J116)</f>
        <v>0</v>
      </c>
      <c r="K117" s="84">
        <f t="shared" si="42"/>
        <v>0</v>
      </c>
      <c r="L117" s="84">
        <f t="shared" si="42"/>
        <v>0</v>
      </c>
      <c r="M117" s="84">
        <f t="shared" si="42"/>
        <v>0</v>
      </c>
      <c r="N117" s="84">
        <f t="shared" si="42"/>
        <v>0</v>
      </c>
      <c r="O117" s="84">
        <f t="shared" si="42"/>
        <v>0</v>
      </c>
      <c r="P117" s="397">
        <f t="shared" si="42"/>
        <v>0</v>
      </c>
    </row>
    <row r="118" spans="1:16">
      <c r="A118" s="16" t="s">
        <v>929</v>
      </c>
      <c r="B118" s="62" t="s">
        <v>220</v>
      </c>
      <c r="C118" s="62"/>
      <c r="D118" s="398" t="s">
        <v>220</v>
      </c>
      <c r="E118" s="398" t="s">
        <v>220</v>
      </c>
      <c r="F118" s="398" t="s">
        <v>220</v>
      </c>
      <c r="G118" s="398" t="s">
        <v>220</v>
      </c>
      <c r="H118" s="69" t="s">
        <v>220</v>
      </c>
      <c r="I118" s="393" t="s">
        <v>220</v>
      </c>
      <c r="J118" s="398" t="s">
        <v>220</v>
      </c>
      <c r="K118" s="398" t="s">
        <v>220</v>
      </c>
      <c r="L118" s="398" t="s">
        <v>220</v>
      </c>
      <c r="M118" s="398" t="s">
        <v>220</v>
      </c>
      <c r="N118" s="398" t="s">
        <v>220</v>
      </c>
      <c r="O118" s="398" t="s">
        <v>220</v>
      </c>
      <c r="P118" s="32" t="s">
        <v>220</v>
      </c>
    </row>
    <row r="119" spans="1:16">
      <c r="A119" s="16" t="s">
        <v>930</v>
      </c>
      <c r="B119" s="1" t="s">
        <v>2921</v>
      </c>
      <c r="C119" s="1"/>
      <c r="D119" s="84">
        <f>D90+D104+D117</f>
        <v>8093417.1600000001</v>
      </c>
      <c r="E119" s="84">
        <f>E90+E104+E117</f>
        <v>0</v>
      </c>
      <c r="F119" s="84">
        <f>F90+F104+F117</f>
        <v>466816.05645387288</v>
      </c>
      <c r="G119" s="84">
        <f>G90+G104+G117</f>
        <v>8560233.2164538726</v>
      </c>
      <c r="H119" s="17" t="s">
        <v>220</v>
      </c>
      <c r="I119" s="17" t="s">
        <v>220</v>
      </c>
      <c r="J119" s="84">
        <f t="shared" ref="J119:P119" si="43">J90+J104+J117</f>
        <v>8560233.2164538726</v>
      </c>
      <c r="K119" s="84">
        <f t="shared" si="43"/>
        <v>0</v>
      </c>
      <c r="L119" s="84">
        <f t="shared" si="43"/>
        <v>0</v>
      </c>
      <c r="M119" s="84">
        <f t="shared" si="43"/>
        <v>-1.3088131874612266E-14</v>
      </c>
      <c r="N119" s="84">
        <f t="shared" si="43"/>
        <v>8560233.2164538726</v>
      </c>
      <c r="O119" s="84">
        <f t="shared" si="43"/>
        <v>8560233.2164538726</v>
      </c>
      <c r="P119" s="397">
        <f t="shared" si="43"/>
        <v>0</v>
      </c>
    </row>
    <row r="120" spans="1:16">
      <c r="A120" s="16" t="s">
        <v>931</v>
      </c>
      <c r="B120" s="62" t="s">
        <v>220</v>
      </c>
      <c r="C120" s="62"/>
      <c r="D120" s="398" t="s">
        <v>220</v>
      </c>
      <c r="E120" s="398" t="s">
        <v>220</v>
      </c>
      <c r="F120" s="398" t="s">
        <v>220</v>
      </c>
      <c r="G120" s="398" t="s">
        <v>220</v>
      </c>
      <c r="H120" s="69" t="s">
        <v>220</v>
      </c>
      <c r="I120" s="393" t="s">
        <v>220</v>
      </c>
      <c r="J120" s="398" t="s">
        <v>220</v>
      </c>
      <c r="K120" s="398" t="s">
        <v>220</v>
      </c>
      <c r="L120" s="398" t="s">
        <v>220</v>
      </c>
      <c r="M120" s="398" t="s">
        <v>220</v>
      </c>
      <c r="N120" s="398" t="s">
        <v>220</v>
      </c>
      <c r="O120" s="398" t="s">
        <v>220</v>
      </c>
      <c r="P120" s="32" t="s">
        <v>220</v>
      </c>
    </row>
    <row r="121" spans="1:16">
      <c r="A121" s="16" t="s">
        <v>932</v>
      </c>
      <c r="B121" s="1" t="s">
        <v>2922</v>
      </c>
      <c r="C121" s="1"/>
      <c r="D121" s="84">
        <f>SUM(D119,D76,D38)</f>
        <v>158985957.91</v>
      </c>
      <c r="E121" s="84">
        <f>SUM(E119,E76,E38)</f>
        <v>0</v>
      </c>
      <c r="F121" s="84">
        <f>SUM(F119,F76,F38)</f>
        <v>9951913.1145316511</v>
      </c>
      <c r="G121" s="84">
        <f>SUM(G119,G76,G38)</f>
        <v>168937871.02453163</v>
      </c>
      <c r="H121" s="17" t="s">
        <v>220</v>
      </c>
      <c r="I121" s="17" t="s">
        <v>220</v>
      </c>
      <c r="J121" s="84">
        <f t="shared" ref="J121:P121" si="44">SUM(J119,J76,J38)</f>
        <v>168937871.02453163</v>
      </c>
      <c r="K121" s="84">
        <f t="shared" si="44"/>
        <v>33172284.261168845</v>
      </c>
      <c r="L121" s="84">
        <f t="shared" si="44"/>
        <v>108463918.41209559</v>
      </c>
      <c r="M121" s="84">
        <f t="shared" si="44"/>
        <v>18741435.134813335</v>
      </c>
      <c r="N121" s="84">
        <f t="shared" si="44"/>
        <v>8560233.2164538726</v>
      </c>
      <c r="O121" s="84">
        <f t="shared" si="44"/>
        <v>168937871.02453163</v>
      </c>
      <c r="P121" s="397">
        <f t="shared" si="44"/>
        <v>0</v>
      </c>
    </row>
    <row r="122" spans="1:16">
      <c r="A122" s="16" t="s">
        <v>933</v>
      </c>
      <c r="B122" s="62" t="s">
        <v>220</v>
      </c>
      <c r="C122" s="62"/>
      <c r="D122" s="398" t="s">
        <v>220</v>
      </c>
      <c r="E122" s="398" t="s">
        <v>220</v>
      </c>
      <c r="F122" s="398" t="s">
        <v>220</v>
      </c>
      <c r="G122" s="398" t="s">
        <v>220</v>
      </c>
      <c r="H122" s="69" t="s">
        <v>220</v>
      </c>
      <c r="I122" s="393" t="s">
        <v>220</v>
      </c>
      <c r="J122" s="398" t="s">
        <v>220</v>
      </c>
      <c r="K122" s="398" t="s">
        <v>220</v>
      </c>
      <c r="L122" s="398" t="s">
        <v>220</v>
      </c>
      <c r="M122" s="398" t="s">
        <v>220</v>
      </c>
      <c r="N122" s="398" t="s">
        <v>220</v>
      </c>
      <c r="O122" s="398" t="s">
        <v>220</v>
      </c>
      <c r="P122" s="32" t="s">
        <v>220</v>
      </c>
    </row>
    <row r="123" spans="1:16">
      <c r="A123" s="16" t="s">
        <v>934</v>
      </c>
      <c r="B123" s="62" t="s">
        <v>220</v>
      </c>
      <c r="C123" s="62"/>
      <c r="D123" s="398" t="s">
        <v>220</v>
      </c>
      <c r="E123" s="398" t="s">
        <v>220</v>
      </c>
      <c r="F123" s="398" t="s">
        <v>220</v>
      </c>
      <c r="G123" s="398" t="s">
        <v>220</v>
      </c>
      <c r="H123" s="69" t="s">
        <v>220</v>
      </c>
      <c r="I123" s="393" t="s">
        <v>220</v>
      </c>
      <c r="J123" s="398" t="s">
        <v>220</v>
      </c>
      <c r="K123" s="398" t="s">
        <v>220</v>
      </c>
      <c r="L123" s="398" t="s">
        <v>220</v>
      </c>
      <c r="M123" s="398" t="s">
        <v>220</v>
      </c>
      <c r="N123" s="398" t="s">
        <v>220</v>
      </c>
      <c r="O123" s="398" t="s">
        <v>220</v>
      </c>
      <c r="P123" s="32" t="s">
        <v>220</v>
      </c>
    </row>
    <row r="124" spans="1:16">
      <c r="A124" s="16" t="s">
        <v>935</v>
      </c>
      <c r="B124" s="61" t="s">
        <v>1923</v>
      </c>
      <c r="C124" s="61"/>
      <c r="D124" s="398"/>
      <c r="E124" s="398"/>
      <c r="F124" s="398"/>
      <c r="G124" s="398"/>
      <c r="H124" s="69"/>
      <c r="I124" s="393"/>
      <c r="J124" s="398"/>
      <c r="K124" s="398"/>
      <c r="L124" s="398"/>
      <c r="M124" s="398"/>
      <c r="N124" s="398"/>
      <c r="O124" s="398"/>
      <c r="P124" s="32"/>
    </row>
    <row r="125" spans="1:16">
      <c r="A125" s="16" t="s">
        <v>937</v>
      </c>
      <c r="B125" s="62" t="s">
        <v>1924</v>
      </c>
      <c r="C125" s="62" t="s">
        <v>1925</v>
      </c>
      <c r="D125" s="398">
        <f>'[1]WP II-D-3'!D113</f>
        <v>719313.99</v>
      </c>
      <c r="E125" s="398">
        <v>0</v>
      </c>
      <c r="F125" s="398">
        <f>'[1]WP II-D-3'!G113</f>
        <v>30239.88126647325</v>
      </c>
      <c r="G125" s="398">
        <f>D125+E125+F125</f>
        <v>749553.8712664732</v>
      </c>
      <c r="H125" s="26">
        <f>(SUMIFS(II_F_2_REG_Allocators_Functionalization_Factor,II_F_2_H_Functionalization_Factor,I125))</f>
        <v>12</v>
      </c>
      <c r="I125" s="16" t="s">
        <v>840</v>
      </c>
      <c r="J125" s="398">
        <f>G125</f>
        <v>749553.8712664732</v>
      </c>
      <c r="K125" s="398">
        <f>$J125*(SUMIFS(II_F_Func_Factors_Transmission,II_F_Func_Factors_H_Functionalization_Factor,$I125))</f>
        <v>147180.81822577494</v>
      </c>
      <c r="L125" s="398">
        <f>$J125*(SUMIFS(II_F_Func_Factors_Distribution,II_F_Func_Factors_H_Functionalization_Factor,$I125))</f>
        <v>481239.342282889</v>
      </c>
      <c r="M125" s="398">
        <f>$J125*(SUMIFS(II_F_Func_Factors_Meters,II_F_Func_Factors_H_Functionalization_Factor,$I125))</f>
        <v>83153.144840738212</v>
      </c>
      <c r="N125" s="398">
        <f>$J125*(SUMIFS(II_F_Func_Factors_TDCS,II_F_Func_Factors_H_Functionalization_Factor,$I125))</f>
        <v>37980.56591707094</v>
      </c>
      <c r="O125" s="398">
        <f>K125+L125+M125+N125</f>
        <v>749553.87126647308</v>
      </c>
      <c r="P125" s="32">
        <f>J125-O125</f>
        <v>0</v>
      </c>
    </row>
    <row r="126" spans="1:16">
      <c r="A126" s="16" t="s">
        <v>938</v>
      </c>
      <c r="B126" s="62" t="s">
        <v>1933</v>
      </c>
      <c r="C126" s="62" t="s">
        <v>1934</v>
      </c>
      <c r="D126" s="398">
        <f>'[1]WP II-D-3'!D114</f>
        <v>1864317.64</v>
      </c>
      <c r="E126" s="398">
        <v>0</v>
      </c>
      <c r="F126" s="398">
        <f>'[1]WP II-D-3'!G114</f>
        <v>38137.951142261183</v>
      </c>
      <c r="G126" s="398">
        <f>D126+E126+F126</f>
        <v>1902455.5911422612</v>
      </c>
      <c r="H126" s="26">
        <f>(SUMIFS(II_F_2_REG_Allocators_Functionalization_Factor,II_F_2_H_Functionalization_Factor,I126))</f>
        <v>67</v>
      </c>
      <c r="I126" s="16" t="s">
        <v>1935</v>
      </c>
      <c r="J126" s="398">
        <f>G126</f>
        <v>1902455.5911422612</v>
      </c>
      <c r="K126" s="398" t="e">
        <f>$J126*(SUMIFS(II_F_Func_Factors_Transmission,II_F_Func_Factors_H_Functionalization_Factor,$I126))</f>
        <v>#VALUE!</v>
      </c>
      <c r="L126" s="398" t="e">
        <f>$J126*(SUMIFS(II_F_Func_Factors_Distribution,II_F_Func_Factors_H_Functionalization_Factor,$I126))</f>
        <v>#VALUE!</v>
      </c>
      <c r="M126" s="398" t="e">
        <f>$J126*(SUMIFS(II_F_Func_Factors_Meters,II_F_Func_Factors_H_Functionalization_Factor,$I126))</f>
        <v>#VALUE!</v>
      </c>
      <c r="N126" s="398" t="e">
        <f>$J126*(SUMIFS(II_F_Func_Factors_TDCS,II_F_Func_Factors_H_Functionalization_Factor,$I126))</f>
        <v>#VALUE!</v>
      </c>
      <c r="O126" s="398" t="e">
        <f>K126+L126+M126+N126</f>
        <v>#VALUE!</v>
      </c>
      <c r="P126" s="32" t="e">
        <f>J126-O126</f>
        <v>#VALUE!</v>
      </c>
    </row>
    <row r="127" spans="1:16">
      <c r="A127" s="16" t="s">
        <v>1283</v>
      </c>
      <c r="B127" s="62" t="s">
        <v>1936</v>
      </c>
      <c r="C127" s="62" t="s">
        <v>1937</v>
      </c>
      <c r="D127" s="398">
        <f>'[1]WP II-D-3'!D115</f>
        <v>0</v>
      </c>
      <c r="E127" s="398">
        <v>0</v>
      </c>
      <c r="F127" s="398">
        <f>'[1]WP II-D-3'!G115</f>
        <v>654000.90789354465</v>
      </c>
      <c r="G127" s="398">
        <f>D127+E127+F127</f>
        <v>654000.90789354465</v>
      </c>
      <c r="H127" s="26">
        <v>68</v>
      </c>
      <c r="I127" s="16" t="s">
        <v>1938</v>
      </c>
      <c r="J127" s="398">
        <f>G127</f>
        <v>654000.90789354465</v>
      </c>
      <c r="K127" s="398" t="e">
        <f>$J127*(SUMIFS(II_F_Func_Factors_Transmission,II_F_Func_Factors_H_Functionalization_Factor,$I127))</f>
        <v>#VALUE!</v>
      </c>
      <c r="L127" s="398" t="e">
        <f>$J127*(SUMIFS(II_F_Func_Factors_Distribution,II_F_Func_Factors_H_Functionalization_Factor,$I127))</f>
        <v>#VALUE!</v>
      </c>
      <c r="M127" s="398" t="e">
        <f>$J127*(SUMIFS(II_F_Func_Factors_Meters,II_F_Func_Factors_H_Functionalization_Factor,$I127))</f>
        <v>#VALUE!</v>
      </c>
      <c r="N127" s="398" t="e">
        <f>$J127*(SUMIFS(II_F_Func_Factors_TDCS,II_F_Func_Factors_H_Functionalization_Factor,$I127))</f>
        <v>#VALUE!</v>
      </c>
      <c r="O127" s="398" t="e">
        <f>K127+L127+M127+N127</f>
        <v>#VALUE!</v>
      </c>
      <c r="P127" s="32" t="e">
        <f>J127-O127</f>
        <v>#VALUE!</v>
      </c>
    </row>
    <row r="128" spans="1:16">
      <c r="A128" s="16" t="s">
        <v>1284</v>
      </c>
      <c r="B128" s="62" t="s">
        <v>1945</v>
      </c>
      <c r="C128" s="62" t="s">
        <v>1946</v>
      </c>
      <c r="D128" s="398">
        <f>'[1]WP II-D-3'!D116</f>
        <v>776378.07</v>
      </c>
      <c r="E128" s="398">
        <v>0</v>
      </c>
      <c r="F128" s="398">
        <f>'[1]WP II-D-3'!G116</f>
        <v>-286460.46892878367</v>
      </c>
      <c r="G128" s="398">
        <f>D128+E128+F128</f>
        <v>489917.60107121628</v>
      </c>
      <c r="H128" s="26">
        <v>80</v>
      </c>
      <c r="I128" s="16" t="s">
        <v>1947</v>
      </c>
      <c r="J128" s="398">
        <f>G128</f>
        <v>489917.60107121628</v>
      </c>
      <c r="K128" s="398" t="e">
        <f>$J128*(SUMIFS(II_F_Func_Factors_Transmission,II_F_Func_Factors_H_Functionalization_Factor,$I128))</f>
        <v>#VALUE!</v>
      </c>
      <c r="L128" s="398" t="e">
        <f>$J128*(SUMIFS(II_F_Func_Factors_Distribution,II_F_Func_Factors_H_Functionalization_Factor,$I128))</f>
        <v>#VALUE!</v>
      </c>
      <c r="M128" s="398" t="e">
        <f>$J128*(SUMIFS(II_F_Func_Factors_Meters,II_F_Func_Factors_H_Functionalization_Factor,$I128))</f>
        <v>#VALUE!</v>
      </c>
      <c r="N128" s="398" t="e">
        <f>$J128*(SUMIFS(II_F_Func_Factors_TDCS,II_F_Func_Factors_H_Functionalization_Factor,$I128))</f>
        <v>#VALUE!</v>
      </c>
      <c r="O128" s="398" t="e">
        <f>K128+L128+M128+N128</f>
        <v>#VALUE!</v>
      </c>
      <c r="P128" s="32" t="e">
        <f>J128-O128</f>
        <v>#VALUE!</v>
      </c>
    </row>
    <row r="129" spans="1:16">
      <c r="A129" s="16" t="s">
        <v>1285</v>
      </c>
      <c r="B129" s="62" t="s">
        <v>220</v>
      </c>
      <c r="C129" s="62"/>
      <c r="D129" s="398" t="s">
        <v>220</v>
      </c>
      <c r="E129" s="398" t="s">
        <v>220</v>
      </c>
      <c r="F129" s="398" t="s">
        <v>220</v>
      </c>
      <c r="G129" s="398" t="s">
        <v>220</v>
      </c>
      <c r="H129" s="69" t="s">
        <v>220</v>
      </c>
      <c r="I129" s="393" t="s">
        <v>220</v>
      </c>
      <c r="J129" s="398" t="s">
        <v>220</v>
      </c>
      <c r="K129" s="398" t="s">
        <v>220</v>
      </c>
      <c r="L129" s="398" t="s">
        <v>220</v>
      </c>
      <c r="M129" s="398" t="s">
        <v>220</v>
      </c>
      <c r="N129" s="398" t="s">
        <v>220</v>
      </c>
      <c r="O129" s="398" t="s">
        <v>220</v>
      </c>
      <c r="P129" s="32" t="s">
        <v>220</v>
      </c>
    </row>
    <row r="130" spans="1:16">
      <c r="A130" s="16" t="s">
        <v>1286</v>
      </c>
      <c r="B130" s="1" t="s">
        <v>1951</v>
      </c>
      <c r="C130" s="1"/>
      <c r="D130" s="84">
        <f>SUM(D124:D129)</f>
        <v>3360009.6999999997</v>
      </c>
      <c r="E130" s="84">
        <f>SUM(E124:E129)</f>
        <v>0</v>
      </c>
      <c r="F130" s="84">
        <f>SUM(F124:F129)</f>
        <v>435918.27137349546</v>
      </c>
      <c r="G130" s="84">
        <f>SUM(G124:G129)</f>
        <v>3795927.9713734952</v>
      </c>
      <c r="H130" s="17" t="s">
        <v>220</v>
      </c>
      <c r="I130" s="17" t="s">
        <v>220</v>
      </c>
      <c r="J130" s="84">
        <f t="shared" ref="J130:P130" si="45">SUM(J124:J129)</f>
        <v>3795927.9713734952</v>
      </c>
      <c r="K130" s="84" t="e">
        <f t="shared" si="45"/>
        <v>#VALUE!</v>
      </c>
      <c r="L130" s="84" t="e">
        <f t="shared" si="45"/>
        <v>#VALUE!</v>
      </c>
      <c r="M130" s="84" t="e">
        <f t="shared" si="45"/>
        <v>#VALUE!</v>
      </c>
      <c r="N130" s="84" t="e">
        <f t="shared" si="45"/>
        <v>#VALUE!</v>
      </c>
      <c r="O130" s="84" t="e">
        <f t="shared" si="45"/>
        <v>#VALUE!</v>
      </c>
      <c r="P130" s="397" t="e">
        <f t="shared" si="45"/>
        <v>#VALUE!</v>
      </c>
    </row>
    <row r="131" spans="1:16">
      <c r="A131" s="16" t="s">
        <v>1287</v>
      </c>
      <c r="B131" s="62" t="s">
        <v>220</v>
      </c>
      <c r="C131" s="62"/>
      <c r="D131" s="398" t="s">
        <v>220</v>
      </c>
      <c r="E131" s="398" t="s">
        <v>220</v>
      </c>
      <c r="F131" s="398" t="s">
        <v>220</v>
      </c>
      <c r="G131" s="398" t="s">
        <v>220</v>
      </c>
      <c r="H131" s="69" t="s">
        <v>220</v>
      </c>
      <c r="I131" s="393" t="s">
        <v>220</v>
      </c>
      <c r="J131" s="398" t="s">
        <v>220</v>
      </c>
      <c r="K131" s="398" t="s">
        <v>220</v>
      </c>
      <c r="L131" s="398" t="s">
        <v>220</v>
      </c>
      <c r="M131" s="398" t="s">
        <v>220</v>
      </c>
      <c r="N131" s="398" t="s">
        <v>220</v>
      </c>
      <c r="O131" s="398" t="s">
        <v>220</v>
      </c>
      <c r="P131" s="32" t="s">
        <v>220</v>
      </c>
    </row>
    <row r="132" spans="1:16">
      <c r="A132" s="16" t="s">
        <v>1288</v>
      </c>
      <c r="B132" s="1" t="s">
        <v>2923</v>
      </c>
      <c r="C132" s="1"/>
      <c r="D132" s="84">
        <f>SUM(D121,D130)</f>
        <v>162345967.60999998</v>
      </c>
      <c r="E132" s="84">
        <f>SUM(E121,E130)</f>
        <v>0</v>
      </c>
      <c r="F132" s="84">
        <f>SUM(F121,F130)</f>
        <v>10387831.385905147</v>
      </c>
      <c r="G132" s="84">
        <f>SUM(G121,G130)</f>
        <v>172733798.99590513</v>
      </c>
      <c r="H132" s="17" t="s">
        <v>220</v>
      </c>
      <c r="I132" s="17" t="s">
        <v>220</v>
      </c>
      <c r="J132" s="84">
        <f t="shared" ref="J132:P132" si="46">SUM(J121,J130)</f>
        <v>172733798.99590513</v>
      </c>
      <c r="K132" s="84" t="e">
        <f t="shared" si="46"/>
        <v>#VALUE!</v>
      </c>
      <c r="L132" s="84" t="e">
        <f t="shared" si="46"/>
        <v>#VALUE!</v>
      </c>
      <c r="M132" s="84" t="e">
        <f t="shared" si="46"/>
        <v>#VALUE!</v>
      </c>
      <c r="N132" s="84" t="e">
        <f t="shared" si="46"/>
        <v>#VALUE!</v>
      </c>
      <c r="O132" s="84" t="e">
        <f t="shared" si="46"/>
        <v>#VALUE!</v>
      </c>
      <c r="P132" s="397" t="e">
        <f t="shared" si="46"/>
        <v>#VALUE!</v>
      </c>
    </row>
  </sheetData>
  <dataValidations count="1">
    <dataValidation type="list" allowBlank="1" sqref="I16:I26 I111:I115 I99:I100 I93:I95 I86:I88 I81:I82 I70 I60:I66 I52:I53 I42:I48 I30:I34 I125:I128" xr:uid="{00000000-0002-0000-5600-000000000000}">
      <formula1>II_F_Func_Factors_H_Functionalization_Factor</formula1>
    </dataValidation>
  </dataValidations>
  <pageMargins left="1" right="1" top="1.25" bottom="1" header="0.5" footer="0.5"/>
  <pageSetup scale="82" fitToWidth="2" fitToHeight="0" orientation="landscape" r:id="rId1"/>
  <headerFooter>
    <oddHeader>&amp;R&amp;"Times New Roman,Regular"&amp;8Schedule &amp;A
Page &amp;P of &amp;N</oddHeader>
  </headerFooter>
  <customProperties>
    <customPr name="_pios_id" r:id="rId2"/>
  </customPropertie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6">
    <pageSetUpPr fitToPage="1"/>
  </sheetPr>
  <dimension ref="A1:B39"/>
  <sheetViews>
    <sheetView workbookViewId="0"/>
  </sheetViews>
  <sheetFormatPr defaultColWidth="9" defaultRowHeight="11.25"/>
  <cols>
    <col min="1" max="1" width="5.42578125" style="19" customWidth="1"/>
    <col min="2" max="2" width="75.5703125" style="19" bestFit="1" customWidth="1"/>
    <col min="3" max="16384" width="9" style="19"/>
  </cols>
  <sheetData>
    <row r="1" spans="1:2">
      <c r="A1" s="20" t="s">
        <v>0</v>
      </c>
    </row>
    <row r="2" spans="1:2">
      <c r="A2" s="20" t="s">
        <v>1</v>
      </c>
    </row>
    <row r="3" spans="1:2">
      <c r="A3" s="20" t="s">
        <v>111</v>
      </c>
    </row>
    <row r="4" spans="1:2">
      <c r="A4" s="20" t="s">
        <v>2</v>
      </c>
    </row>
    <row r="5" spans="1:2">
      <c r="A5" s="20" t="s">
        <v>3</v>
      </c>
    </row>
    <row r="6" spans="1:2">
      <c r="A6" s="20" t="s">
        <v>254</v>
      </c>
    </row>
    <row r="9" spans="1:2" ht="22.5">
      <c r="B9" s="28" t="s">
        <v>2924</v>
      </c>
    </row>
    <row r="10" spans="1:2">
      <c r="B10" s="29"/>
    </row>
    <row r="11" spans="1:2">
      <c r="B11" s="30" t="s">
        <v>2925</v>
      </c>
    </row>
    <row r="12" spans="1:2" ht="22.5">
      <c r="B12" s="31" t="s">
        <v>2926</v>
      </c>
    </row>
    <row r="13" spans="1:2">
      <c r="B13" s="29"/>
    </row>
    <row r="14" spans="1:2">
      <c r="B14" s="30" t="s">
        <v>2927</v>
      </c>
    </row>
    <row r="15" spans="1:2">
      <c r="B15" s="29" t="s">
        <v>2928</v>
      </c>
    </row>
    <row r="16" spans="1:2" ht="45">
      <c r="B16" s="31" t="s">
        <v>2929</v>
      </c>
    </row>
    <row r="17" spans="2:2">
      <c r="B17" s="396"/>
    </row>
    <row r="18" spans="2:2">
      <c r="B18" s="29" t="s">
        <v>2930</v>
      </c>
    </row>
    <row r="19" spans="2:2">
      <c r="B19" s="29"/>
    </row>
    <row r="20" spans="2:2">
      <c r="B20" s="30" t="s">
        <v>2931</v>
      </c>
    </row>
    <row r="21" spans="2:2" ht="22.5">
      <c r="B21" s="31" t="s">
        <v>2932</v>
      </c>
    </row>
    <row r="22" spans="2:2">
      <c r="B22" s="29"/>
    </row>
    <row r="23" spans="2:2">
      <c r="B23" s="30" t="s">
        <v>2933</v>
      </c>
    </row>
    <row r="24" spans="2:2" ht="45">
      <c r="B24" s="31" t="s">
        <v>2934</v>
      </c>
    </row>
    <row r="25" spans="2:2">
      <c r="B25" s="29" t="s">
        <v>2935</v>
      </c>
    </row>
    <row r="26" spans="2:2" ht="22.5">
      <c r="B26" s="31" t="s">
        <v>2936</v>
      </c>
    </row>
    <row r="27" spans="2:2" ht="45">
      <c r="B27" s="31" t="s">
        <v>2937</v>
      </c>
    </row>
    <row r="28" spans="2:2" ht="22.5">
      <c r="B28" s="31" t="s">
        <v>2938</v>
      </c>
    </row>
    <row r="29" spans="2:2">
      <c r="B29" s="31"/>
    </row>
    <row r="30" spans="2:2">
      <c r="B30" s="30" t="s">
        <v>2939</v>
      </c>
    </row>
    <row r="31" spans="2:2" ht="22.5">
      <c r="B31" s="31" t="s">
        <v>2940</v>
      </c>
    </row>
    <row r="32" spans="2:2">
      <c r="B32" s="31"/>
    </row>
    <row r="33" spans="2:2">
      <c r="B33" s="30" t="s">
        <v>2941</v>
      </c>
    </row>
    <row r="34" spans="2:2">
      <c r="B34" s="29" t="s">
        <v>2942</v>
      </c>
    </row>
    <row r="35" spans="2:2">
      <c r="B35" s="29"/>
    </row>
    <row r="36" spans="2:2">
      <c r="B36" s="30" t="s">
        <v>2943</v>
      </c>
    </row>
    <row r="37" spans="2:2" ht="45">
      <c r="B37" s="31" t="s">
        <v>2944</v>
      </c>
    </row>
    <row r="38" spans="2:2">
      <c r="B38" s="29"/>
    </row>
    <row r="39" spans="2:2">
      <c r="B39" s="30" t="s">
        <v>2945</v>
      </c>
    </row>
  </sheetData>
  <pageMargins left="1" right="1" top="1.25" bottom="1" header="0.5" footer="0.5"/>
  <pageSetup scale="81" fitToHeight="0" orientation="landscape" r:id="rId1"/>
  <headerFooter>
    <oddHeader>&amp;R&amp;"Times New Roman,Regular"&amp;8Schedule &amp;A
Page &amp;P of &amp;N</oddHeader>
  </headerFooter>
  <customProperties>
    <customPr name="_pios_id" r:id="rId2"/>
  </customPropertie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7"/>
  <dimension ref="A1:AA38"/>
  <sheetViews>
    <sheetView zoomScaleNormal="100" workbookViewId="0"/>
  </sheetViews>
  <sheetFormatPr defaultColWidth="9" defaultRowHeight="11.25"/>
  <cols>
    <col min="1" max="1" width="5.42578125" style="19" customWidth="1"/>
    <col min="2" max="2" width="9.7109375" style="19" customWidth="1"/>
    <col min="3" max="4" width="9.85546875" style="19" bestFit="1" customWidth="1"/>
    <col min="5" max="5" width="6.7109375" style="19" customWidth="1"/>
    <col min="6" max="6" width="9" style="19" bestFit="1" customWidth="1"/>
    <col min="7" max="7" width="9.85546875" style="19" bestFit="1" customWidth="1"/>
    <col min="8" max="8" width="10.7109375" style="19" bestFit="1" customWidth="1"/>
    <col min="9" max="9" width="9.85546875" style="19" bestFit="1" customWidth="1"/>
    <col min="10" max="10" width="6.7109375" style="19" customWidth="1"/>
    <col min="11" max="11" width="9.85546875" style="19" bestFit="1" customWidth="1"/>
    <col min="12" max="12" width="10.7109375" style="19" bestFit="1" customWidth="1"/>
    <col min="13" max="13" width="9.85546875" style="19" bestFit="1" customWidth="1"/>
    <col min="14" max="14" width="9" style="19" bestFit="1" customWidth="1"/>
    <col min="15" max="15" width="6.7109375" style="19" customWidth="1"/>
    <col min="16" max="16" width="9" style="19" bestFit="1" customWidth="1"/>
    <col min="17" max="18" width="9.85546875" style="19" bestFit="1" customWidth="1"/>
    <col min="19" max="19" width="9" style="19" bestFit="1" customWidth="1"/>
    <col min="20" max="20" width="6.7109375" style="19" customWidth="1"/>
    <col min="21" max="21" width="9" style="19" bestFit="1" customWidth="1"/>
    <col min="22" max="22" width="9.85546875" style="19" bestFit="1" customWidth="1"/>
    <col min="23" max="23" width="10.7109375" style="19" bestFit="1" customWidth="1"/>
    <col min="24" max="24" width="9.85546875" style="19" bestFit="1" customWidth="1"/>
    <col min="25" max="25" width="6.7109375" style="19" customWidth="1"/>
    <col min="26" max="26" width="9.85546875" style="19" bestFit="1" customWidth="1"/>
    <col min="27" max="27" width="10.7109375" style="19" bestFit="1" customWidth="1"/>
    <col min="28" max="16384" width="9" style="19"/>
  </cols>
  <sheetData>
    <row r="1" spans="1:27">
      <c r="A1" s="20" t="s">
        <v>0</v>
      </c>
    </row>
    <row r="2" spans="1:27">
      <c r="A2" s="20" t="s">
        <v>1</v>
      </c>
    </row>
    <row r="3" spans="1:27">
      <c r="A3" s="20" t="s">
        <v>112</v>
      </c>
    </row>
    <row r="4" spans="1:27">
      <c r="A4" s="20" t="s">
        <v>2</v>
      </c>
    </row>
    <row r="5" spans="1:27">
      <c r="A5" s="20" t="s">
        <v>3</v>
      </c>
    </row>
    <row r="6" spans="1:27">
      <c r="A6" s="20" t="s">
        <v>254</v>
      </c>
    </row>
    <row r="10" spans="1:27">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row>
    <row r="11" spans="1:27">
      <c r="C11" s="888" t="s">
        <v>210</v>
      </c>
      <c r="D11" s="888" t="s">
        <v>211</v>
      </c>
      <c r="E11" s="888" t="s">
        <v>212</v>
      </c>
      <c r="F11" s="888" t="s">
        <v>255</v>
      </c>
      <c r="G11" s="888" t="s">
        <v>256</v>
      </c>
      <c r="H11" s="888" t="s">
        <v>257</v>
      </c>
      <c r="I11" s="888" t="s">
        <v>258</v>
      </c>
      <c r="J11" s="888" t="s">
        <v>259</v>
      </c>
      <c r="K11" s="888" t="s">
        <v>260</v>
      </c>
      <c r="L11" s="888" t="s">
        <v>566</v>
      </c>
      <c r="M11" s="888" t="s">
        <v>567</v>
      </c>
      <c r="N11" s="888" t="s">
        <v>568</v>
      </c>
      <c r="O11" s="888" t="s">
        <v>569</v>
      </c>
      <c r="P11" s="888" t="s">
        <v>1035</v>
      </c>
      <c r="Q11" s="888" t="s">
        <v>1036</v>
      </c>
      <c r="R11" s="888" t="s">
        <v>1903</v>
      </c>
      <c r="S11" s="888" t="s">
        <v>1904</v>
      </c>
      <c r="T11" s="888" t="s">
        <v>2869</v>
      </c>
      <c r="U11" s="888" t="s">
        <v>2870</v>
      </c>
      <c r="V11" s="888" t="s">
        <v>2871</v>
      </c>
      <c r="W11" s="888" t="s">
        <v>2872</v>
      </c>
      <c r="X11" s="888" t="s">
        <v>2873</v>
      </c>
      <c r="Y11" s="888" t="s">
        <v>2874</v>
      </c>
      <c r="Z11" s="888" t="s">
        <v>2875</v>
      </c>
      <c r="AA11" s="888" t="s">
        <v>2876</v>
      </c>
    </row>
    <row r="12" spans="1:27">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row>
    <row r="13" spans="1:27">
      <c r="A13" s="831" t="s">
        <v>213</v>
      </c>
      <c r="B13" s="831" t="s">
        <v>2946</v>
      </c>
      <c r="C13" s="831" t="s">
        <v>1615</v>
      </c>
      <c r="D13" s="831"/>
      <c r="E13" s="831"/>
      <c r="F13" s="831"/>
      <c r="G13" s="831"/>
      <c r="H13" s="831" t="s">
        <v>1616</v>
      </c>
      <c r="I13" s="831"/>
      <c r="J13" s="831"/>
      <c r="K13" s="831"/>
      <c r="L13" s="831"/>
      <c r="M13" s="831" t="s">
        <v>1115</v>
      </c>
      <c r="N13" s="831"/>
      <c r="O13" s="831"/>
      <c r="P13" s="831"/>
      <c r="Q13" s="831"/>
      <c r="R13" s="831" t="s">
        <v>532</v>
      </c>
      <c r="S13" s="831"/>
      <c r="T13" s="831"/>
      <c r="U13" s="831"/>
      <c r="V13" s="831"/>
      <c r="W13" s="831" t="s">
        <v>571</v>
      </c>
      <c r="X13" s="831"/>
      <c r="Y13" s="831"/>
      <c r="Z13" s="831"/>
      <c r="AA13" s="831"/>
    </row>
    <row r="14" spans="1:27" ht="22.5">
      <c r="A14" s="831"/>
      <c r="B14" s="831"/>
      <c r="C14" s="18" t="s">
        <v>2947</v>
      </c>
      <c r="D14" s="18" t="s">
        <v>2948</v>
      </c>
      <c r="E14" s="18" t="s">
        <v>2949</v>
      </c>
      <c r="F14" s="18" t="s">
        <v>1279</v>
      </c>
      <c r="G14" s="18" t="s">
        <v>578</v>
      </c>
      <c r="H14" s="18" t="s">
        <v>2947</v>
      </c>
      <c r="I14" s="18" t="s">
        <v>2948</v>
      </c>
      <c r="J14" s="18" t="s">
        <v>2949</v>
      </c>
      <c r="K14" s="18" t="s">
        <v>1279</v>
      </c>
      <c r="L14" s="18" t="s">
        <v>578</v>
      </c>
      <c r="M14" s="18" t="s">
        <v>2947</v>
      </c>
      <c r="N14" s="18" t="s">
        <v>2948</v>
      </c>
      <c r="O14" s="18" t="s">
        <v>2949</v>
      </c>
      <c r="P14" s="18" t="s">
        <v>1279</v>
      </c>
      <c r="Q14" s="18" t="s">
        <v>578</v>
      </c>
      <c r="R14" s="18" t="s">
        <v>2947</v>
      </c>
      <c r="S14" s="18" t="s">
        <v>2948</v>
      </c>
      <c r="T14" s="18" t="s">
        <v>2949</v>
      </c>
      <c r="U14" s="18" t="s">
        <v>1279</v>
      </c>
      <c r="V14" s="18" t="s">
        <v>578</v>
      </c>
      <c r="W14" s="18" t="s">
        <v>2947</v>
      </c>
      <c r="X14" s="18" t="s">
        <v>2948</v>
      </c>
      <c r="Y14" s="18" t="s">
        <v>2949</v>
      </c>
      <c r="Z14" s="18" t="s">
        <v>1279</v>
      </c>
      <c r="AA14" s="18" t="s">
        <v>578</v>
      </c>
    </row>
    <row r="15" spans="1:27">
      <c r="A15" s="16" t="s">
        <v>219</v>
      </c>
      <c r="B15" s="62" t="s">
        <v>859</v>
      </c>
      <c r="C15" s="32">
        <f>'[1]WP II-D-3.2'!C3</f>
        <v>4915200.5437057177</v>
      </c>
      <c r="D15" s="32">
        <f>'[1]WP II-D-3.2'!H3</f>
        <v>1016190.6294039865</v>
      </c>
      <c r="E15" s="32">
        <f>'[1]WP II-D-3.2'!M3</f>
        <v>0</v>
      </c>
      <c r="F15" s="32">
        <f>'[1]WP II-D-3.2'!R3</f>
        <v>65678.413910217001</v>
      </c>
      <c r="G15" s="32">
        <f t="shared" ref="G15:G26" si="0">C15+D15+E15+F15</f>
        <v>5997069.5870199213</v>
      </c>
      <c r="H15" s="32">
        <f>'[1]WP II-D-3.2'!D3</f>
        <v>12504450.992293639</v>
      </c>
      <c r="I15" s="32">
        <f>'[1]WP II-D-3.2'!I3</f>
        <v>7098636.4025990311</v>
      </c>
      <c r="J15" s="32">
        <f>'[1]WP II-D-3.2'!N3</f>
        <v>0</v>
      </c>
      <c r="K15" s="32">
        <f>'[1]WP II-D-3.2'!S3</f>
        <v>1474323.4574162024</v>
      </c>
      <c r="L15" s="32">
        <f t="shared" ref="L15:L26" si="1">H15+I15+J15+K15</f>
        <v>21077410.852308873</v>
      </c>
      <c r="M15" s="32">
        <f>'[1]WP II-D-3.2'!E3</f>
        <v>2301916.6443604422</v>
      </c>
      <c r="N15" s="32">
        <f>'[1]WP II-D-3.2'!J3</f>
        <v>1124770.9475358566</v>
      </c>
      <c r="O15" s="32">
        <f>'[1]WP II-D-3.2'!O3</f>
        <v>0</v>
      </c>
      <c r="P15" s="32">
        <f>'[1]WP II-D-3.2'!T3</f>
        <v>172547.83312867468</v>
      </c>
      <c r="Q15" s="32">
        <f t="shared" ref="Q15:Q26" si="2">M15+N15+O15+P15</f>
        <v>3599235.4250249737</v>
      </c>
      <c r="R15" s="32">
        <f>'[1]WP II-D-3.2'!F3</f>
        <v>1119498.0896402013</v>
      </c>
      <c r="S15" s="32">
        <f>'[1]WP II-D-3.2'!K3</f>
        <v>260462.9604611274</v>
      </c>
      <c r="T15" s="32">
        <f>'[1]WP II-D-3.2'!P3</f>
        <v>0</v>
      </c>
      <c r="U15" s="32">
        <f>'[1]WP II-D-3.2'!U3</f>
        <v>112007.86554490564</v>
      </c>
      <c r="V15" s="32">
        <f t="shared" ref="V15:V26" si="3">R15+S15+T15+U15</f>
        <v>1491968.9156462343</v>
      </c>
      <c r="W15" s="32">
        <f t="shared" ref="W15:W26" si="4">C15+H15+M15+R15</f>
        <v>20841066.27</v>
      </c>
      <c r="X15" s="32">
        <f t="shared" ref="X15:X26" si="5">D15+I15+N15+S15</f>
        <v>9500060.9399999995</v>
      </c>
      <c r="Y15" s="32">
        <f t="shared" ref="Y15:Y26" si="6">E15+J15+O15+T15</f>
        <v>0</v>
      </c>
      <c r="Z15" s="32">
        <f t="shared" ref="Z15:Z26" si="7">F15+K15+P15+U15</f>
        <v>1824557.5699999998</v>
      </c>
      <c r="AA15" s="32">
        <f t="shared" ref="AA15:AA26" si="8">G15+L15+Q15+V15</f>
        <v>32165684.780000001</v>
      </c>
    </row>
    <row r="16" spans="1:27">
      <c r="A16" s="16" t="s">
        <v>221</v>
      </c>
      <c r="B16" s="62" t="s">
        <v>860</v>
      </c>
      <c r="C16" s="32">
        <f>'[1]WP II-D-3.2'!C4</f>
        <v>4212495.4766660249</v>
      </c>
      <c r="D16" s="32">
        <f>'[1]WP II-D-3.2'!H4</f>
        <v>1057443.5566726178</v>
      </c>
      <c r="E16" s="32">
        <f>'[1]WP II-D-3.2'!M4</f>
        <v>0</v>
      </c>
      <c r="F16" s="32">
        <f>'[1]WP II-D-3.2'!R4</f>
        <v>742919.4515683481</v>
      </c>
      <c r="G16" s="32">
        <f t="shared" si="0"/>
        <v>6012858.484906991</v>
      </c>
      <c r="H16" s="32">
        <f>'[1]WP II-D-3.2'!D4</f>
        <v>12404892.873935431</v>
      </c>
      <c r="I16" s="32">
        <f>'[1]WP II-D-3.2'!I4</f>
        <v>4254401.3603988132</v>
      </c>
      <c r="J16" s="32">
        <f>'[1]WP II-D-3.2'!N4</f>
        <v>0</v>
      </c>
      <c r="K16" s="32">
        <f>'[1]WP II-D-3.2'!S4</f>
        <v>970287.05681894638</v>
      </c>
      <c r="L16" s="32">
        <f t="shared" si="1"/>
        <v>17629581.291153193</v>
      </c>
      <c r="M16" s="32">
        <f>'[1]WP II-D-3.2'!E4</f>
        <v>2083611.8632762218</v>
      </c>
      <c r="N16" s="32">
        <f>'[1]WP II-D-3.2'!J4</f>
        <v>620834.75540313753</v>
      </c>
      <c r="O16" s="32">
        <f>'[1]WP II-D-3.2'!O4</f>
        <v>0</v>
      </c>
      <c r="P16" s="32">
        <f>'[1]WP II-D-3.2'!T4</f>
        <v>154427.80562173761</v>
      </c>
      <c r="Q16" s="32">
        <f t="shared" si="2"/>
        <v>2858874.4243010972</v>
      </c>
      <c r="R16" s="32">
        <f>'[1]WP II-D-3.2'!F4</f>
        <v>1035830.9161223134</v>
      </c>
      <c r="S16" s="32">
        <f>'[1]WP II-D-3.2'!K4</f>
        <v>147143.11752543214</v>
      </c>
      <c r="T16" s="32">
        <f>'[1]WP II-D-3.2'!P4</f>
        <v>0</v>
      </c>
      <c r="U16" s="32">
        <f>'[1]WP II-D-3.2'!U4</f>
        <v>41293.055990968751</v>
      </c>
      <c r="V16" s="32">
        <f t="shared" si="3"/>
        <v>1224267.0896387142</v>
      </c>
      <c r="W16" s="32">
        <f t="shared" si="4"/>
        <v>19736831.129999992</v>
      </c>
      <c r="X16" s="32">
        <f t="shared" si="5"/>
        <v>6079822.790000001</v>
      </c>
      <c r="Y16" s="32">
        <f t="shared" si="6"/>
        <v>0</v>
      </c>
      <c r="Z16" s="32">
        <f t="shared" si="7"/>
        <v>1908927.370000001</v>
      </c>
      <c r="AA16" s="32">
        <f t="shared" si="8"/>
        <v>27725581.289999995</v>
      </c>
    </row>
    <row r="17" spans="1:27">
      <c r="A17" s="16" t="s">
        <v>224</v>
      </c>
      <c r="B17" s="62" t="s">
        <v>861</v>
      </c>
      <c r="C17" s="32">
        <f>'[1]WP II-D-3.2'!C5</f>
        <v>4784638.5273039434</v>
      </c>
      <c r="D17" s="32">
        <f>'[1]WP II-D-3.2'!H5</f>
        <v>1260708.0143707073</v>
      </c>
      <c r="E17" s="32">
        <f>'[1]WP II-D-3.2'!M5</f>
        <v>0</v>
      </c>
      <c r="F17" s="32">
        <f>'[1]WP II-D-3.2'!R5</f>
        <v>269976.51412014547</v>
      </c>
      <c r="G17" s="32">
        <f t="shared" si="0"/>
        <v>6315323.0557947969</v>
      </c>
      <c r="H17" s="32">
        <f>'[1]WP II-D-3.2'!D5</f>
        <v>13983086.451201186</v>
      </c>
      <c r="I17" s="32">
        <f>'[1]WP II-D-3.2'!I5</f>
        <v>4794897.0937780626</v>
      </c>
      <c r="J17" s="32">
        <f>'[1]WP II-D-3.2'!N5</f>
        <v>0</v>
      </c>
      <c r="K17" s="32">
        <f>'[1]WP II-D-3.2'!S5</f>
        <v>511051.14707799692</v>
      </c>
      <c r="L17" s="32">
        <f t="shared" si="1"/>
        <v>19289034.692057244</v>
      </c>
      <c r="M17" s="32">
        <f>'[1]WP II-D-3.2'!E5</f>
        <v>2342336.3439268041</v>
      </c>
      <c r="N17" s="32">
        <f>'[1]WP II-D-3.2'!J5</f>
        <v>857751.30987345369</v>
      </c>
      <c r="O17" s="32">
        <f>'[1]WP II-D-3.2'!O5</f>
        <v>0</v>
      </c>
      <c r="P17" s="32">
        <f>'[1]WP II-D-3.2'!T5</f>
        <v>-39848.984383621835</v>
      </c>
      <c r="Q17" s="32">
        <f t="shared" si="2"/>
        <v>3160238.6694166362</v>
      </c>
      <c r="R17" s="32">
        <f>'[1]WP II-D-3.2'!F5</f>
        <v>1185396.2875680733</v>
      </c>
      <c r="S17" s="32">
        <f>'[1]WP II-D-3.2'!K5</f>
        <v>173602.76197777444</v>
      </c>
      <c r="T17" s="32">
        <f>'[1]WP II-D-3.2'!P5</f>
        <v>0</v>
      </c>
      <c r="U17" s="32">
        <f>'[1]WP II-D-3.2'!U5</f>
        <v>-200647.33681451977</v>
      </c>
      <c r="V17" s="32">
        <f t="shared" si="3"/>
        <v>1158351.7127313281</v>
      </c>
      <c r="W17" s="32">
        <f t="shared" si="4"/>
        <v>22295457.610000003</v>
      </c>
      <c r="X17" s="32">
        <f t="shared" si="5"/>
        <v>7086959.1799999978</v>
      </c>
      <c r="Y17" s="32">
        <f t="shared" si="6"/>
        <v>0</v>
      </c>
      <c r="Z17" s="32">
        <f t="shared" si="7"/>
        <v>540531.34000000078</v>
      </c>
      <c r="AA17" s="32">
        <f t="shared" si="8"/>
        <v>29922948.130000006</v>
      </c>
    </row>
    <row r="18" spans="1:27">
      <c r="A18" s="16" t="s">
        <v>225</v>
      </c>
      <c r="B18" s="62" t="s">
        <v>862</v>
      </c>
      <c r="C18" s="32">
        <f>'[1]WP II-D-3.2'!C6</f>
        <v>4879048.3162781065</v>
      </c>
      <c r="D18" s="32">
        <f>'[1]WP II-D-3.2'!H6</f>
        <v>1020171.2107436724</v>
      </c>
      <c r="E18" s="32">
        <f>'[1]WP II-D-3.2'!M6</f>
        <v>0</v>
      </c>
      <c r="F18" s="32">
        <f>'[1]WP II-D-3.2'!R6</f>
        <v>475322.80652612261</v>
      </c>
      <c r="G18" s="32">
        <f t="shared" si="0"/>
        <v>6374542.3335479014</v>
      </c>
      <c r="H18" s="32">
        <f>'[1]WP II-D-3.2'!D6</f>
        <v>12656031.2231075</v>
      </c>
      <c r="I18" s="32">
        <f>'[1]WP II-D-3.2'!I6</f>
        <v>4092927.0705891787</v>
      </c>
      <c r="J18" s="32">
        <f>'[1]WP II-D-3.2'!N6</f>
        <v>0</v>
      </c>
      <c r="K18" s="32">
        <f>'[1]WP II-D-3.2'!S6</f>
        <v>1293453.6861398818</v>
      </c>
      <c r="L18" s="32">
        <f t="shared" si="1"/>
        <v>18042411.979836561</v>
      </c>
      <c r="M18" s="32">
        <f>'[1]WP II-D-3.2'!E6</f>
        <v>2266011.3592522908</v>
      </c>
      <c r="N18" s="32">
        <f>'[1]WP II-D-3.2'!J6</f>
        <v>604137.8567476708</v>
      </c>
      <c r="O18" s="32">
        <f>'[1]WP II-D-3.2'!O6</f>
        <v>0</v>
      </c>
      <c r="P18" s="32">
        <f>'[1]WP II-D-3.2'!T6</f>
        <v>194259.38621920644</v>
      </c>
      <c r="Q18" s="32">
        <f t="shared" si="2"/>
        <v>3064408.6022191681</v>
      </c>
      <c r="R18" s="32">
        <f>'[1]WP II-D-3.2'!F6</f>
        <v>1115781.4013620995</v>
      </c>
      <c r="S18" s="32">
        <f>'[1]WP II-D-3.2'!K6</f>
        <v>147589.32191947955</v>
      </c>
      <c r="T18" s="32">
        <f>'[1]WP II-D-3.2'!P6</f>
        <v>0</v>
      </c>
      <c r="U18" s="32">
        <f>'[1]WP II-D-3.2'!U6</f>
        <v>133723.20111478938</v>
      </c>
      <c r="V18" s="32">
        <f t="shared" si="3"/>
        <v>1397093.9243963684</v>
      </c>
      <c r="W18" s="32">
        <f t="shared" si="4"/>
        <v>20916872.299999997</v>
      </c>
      <c r="X18" s="32">
        <f t="shared" si="5"/>
        <v>5864825.4600000018</v>
      </c>
      <c r="Y18" s="32">
        <f t="shared" si="6"/>
        <v>0</v>
      </c>
      <c r="Z18" s="32">
        <f t="shared" si="7"/>
        <v>2096759.0800000003</v>
      </c>
      <c r="AA18" s="32">
        <f t="shared" si="8"/>
        <v>28878456.84</v>
      </c>
    </row>
    <row r="19" spans="1:27">
      <c r="A19" s="16" t="s">
        <v>226</v>
      </c>
      <c r="B19" s="62" t="s">
        <v>863</v>
      </c>
      <c r="C19" s="32">
        <f>'[1]WP II-D-3.2'!C7</f>
        <v>5376794.7914295057</v>
      </c>
      <c r="D19" s="32">
        <f>'[1]WP II-D-3.2'!H7</f>
        <v>1136114.3360398109</v>
      </c>
      <c r="E19" s="32">
        <f>'[1]WP II-D-3.2'!M7</f>
        <v>0</v>
      </c>
      <c r="F19" s="32">
        <f>'[1]WP II-D-3.2'!R7</f>
        <v>470699.35851820686</v>
      </c>
      <c r="G19" s="32">
        <f t="shared" si="0"/>
        <v>6983608.4859875226</v>
      </c>
      <c r="H19" s="32">
        <f>'[1]WP II-D-3.2'!D7</f>
        <v>13583636.820965301</v>
      </c>
      <c r="I19" s="32">
        <f>'[1]WP II-D-3.2'!I7</f>
        <v>5977025.7341668885</v>
      </c>
      <c r="J19" s="32">
        <f>'[1]WP II-D-3.2'!N7</f>
        <v>0</v>
      </c>
      <c r="K19" s="32">
        <f>'[1]WP II-D-3.2'!S7</f>
        <v>1378985.75431953</v>
      </c>
      <c r="L19" s="32">
        <f t="shared" si="1"/>
        <v>20939648.309451718</v>
      </c>
      <c r="M19" s="32">
        <f>'[1]WP II-D-3.2'!E7</f>
        <v>2551194.2293540537</v>
      </c>
      <c r="N19" s="32">
        <f>'[1]WP II-D-3.2'!J7</f>
        <v>1156946.5614144208</v>
      </c>
      <c r="O19" s="32">
        <f>'[1]WP II-D-3.2'!O7</f>
        <v>0</v>
      </c>
      <c r="P19" s="32">
        <f>'[1]WP II-D-3.2'!T7</f>
        <v>214479.3561177376</v>
      </c>
      <c r="Q19" s="32">
        <f t="shared" si="2"/>
        <v>3922620.1468862118</v>
      </c>
      <c r="R19" s="32">
        <f>'[1]WP II-D-3.2'!F7</f>
        <v>1197951.4682511357</v>
      </c>
      <c r="S19" s="32">
        <f>'[1]WP II-D-3.2'!K7</f>
        <v>239275.9983788812</v>
      </c>
      <c r="T19" s="32">
        <f>'[1]WP II-D-3.2'!P7</f>
        <v>0</v>
      </c>
      <c r="U19" s="32">
        <f>'[1]WP II-D-3.2'!U7</f>
        <v>138390.51104452519</v>
      </c>
      <c r="V19" s="32">
        <f t="shared" si="3"/>
        <v>1575617.977674542</v>
      </c>
      <c r="W19" s="32">
        <f t="shared" si="4"/>
        <v>22709577.309999995</v>
      </c>
      <c r="X19" s="32">
        <f t="shared" si="5"/>
        <v>8509362.6300000008</v>
      </c>
      <c r="Y19" s="32">
        <f t="shared" si="6"/>
        <v>0</v>
      </c>
      <c r="Z19" s="32">
        <f t="shared" si="7"/>
        <v>2202554.9799999995</v>
      </c>
      <c r="AA19" s="32">
        <f t="shared" si="8"/>
        <v>33421494.919999994</v>
      </c>
    </row>
    <row r="20" spans="1:27">
      <c r="A20" s="16" t="s">
        <v>227</v>
      </c>
      <c r="B20" s="62" t="s">
        <v>864</v>
      </c>
      <c r="C20" s="32">
        <f>'[1]WP II-D-3.2'!C8</f>
        <v>5151930.701664269</v>
      </c>
      <c r="D20" s="32">
        <f>'[1]WP II-D-3.2'!H8</f>
        <v>629925.41660088685</v>
      </c>
      <c r="E20" s="32">
        <f>'[1]WP II-D-3.2'!M8</f>
        <v>0</v>
      </c>
      <c r="F20" s="32">
        <f>'[1]WP II-D-3.2'!R8</f>
        <v>511434.8634335149</v>
      </c>
      <c r="G20" s="32">
        <f t="shared" si="0"/>
        <v>6293290.9816986704</v>
      </c>
      <c r="H20" s="32">
        <f>'[1]WP II-D-3.2'!D8</f>
        <v>13169974.471363086</v>
      </c>
      <c r="I20" s="32">
        <f>'[1]WP II-D-3.2'!I8</f>
        <v>7124088.2886394728</v>
      </c>
      <c r="J20" s="32">
        <f>'[1]WP II-D-3.2'!N8</f>
        <v>0</v>
      </c>
      <c r="K20" s="32">
        <f>'[1]WP II-D-3.2'!S8</f>
        <v>-643005.93199901818</v>
      </c>
      <c r="L20" s="32">
        <f t="shared" si="1"/>
        <v>19651056.828003544</v>
      </c>
      <c r="M20" s="32">
        <f>'[1]WP II-D-3.2'!E8</f>
        <v>2465599.6572600966</v>
      </c>
      <c r="N20" s="32">
        <f>'[1]WP II-D-3.2'!J8</f>
        <v>1411878.4522954319</v>
      </c>
      <c r="O20" s="32">
        <f>'[1]WP II-D-3.2'!O8</f>
        <v>0</v>
      </c>
      <c r="P20" s="32">
        <f>'[1]WP II-D-3.2'!T8</f>
        <v>-83573.653619624485</v>
      </c>
      <c r="Q20" s="32">
        <f t="shared" si="2"/>
        <v>3793904.4559359038</v>
      </c>
      <c r="R20" s="32">
        <f>'[1]WP II-D-3.2'!F8</f>
        <v>1137768.5097125454</v>
      </c>
      <c r="S20" s="32">
        <f>'[1]WP II-D-3.2'!K8</f>
        <v>296289.19246421062</v>
      </c>
      <c r="T20" s="32">
        <f>'[1]WP II-D-3.2'!P8</f>
        <v>0</v>
      </c>
      <c r="U20" s="32">
        <f>'[1]WP II-D-3.2'!U8</f>
        <v>28066.962185127777</v>
      </c>
      <c r="V20" s="32">
        <f t="shared" si="3"/>
        <v>1462124.6643618839</v>
      </c>
      <c r="W20" s="32">
        <f t="shared" si="4"/>
        <v>21925273.34</v>
      </c>
      <c r="X20" s="32">
        <f t="shared" si="5"/>
        <v>9462181.3500000015</v>
      </c>
      <c r="Y20" s="32">
        <f t="shared" si="6"/>
        <v>0</v>
      </c>
      <c r="Z20" s="32">
        <f t="shared" si="7"/>
        <v>-187077.76000000001</v>
      </c>
      <c r="AA20" s="32">
        <f t="shared" si="8"/>
        <v>31200376.93</v>
      </c>
    </row>
    <row r="21" spans="1:27">
      <c r="A21" s="16" t="s">
        <v>229</v>
      </c>
      <c r="B21" s="62" t="s">
        <v>865</v>
      </c>
      <c r="C21" s="32">
        <f>'[1]WP II-D-3.2'!C9</f>
        <v>5223445.1095315255</v>
      </c>
      <c r="D21" s="32">
        <f>'[1]WP II-D-3.2'!H9</f>
        <v>1215340.1486442257</v>
      </c>
      <c r="E21" s="32">
        <f>'[1]WP II-D-3.2'!M9</f>
        <v>0</v>
      </c>
      <c r="F21" s="32">
        <f>'[1]WP II-D-3.2'!R9</f>
        <v>491586.7290783645</v>
      </c>
      <c r="G21" s="32">
        <f t="shared" si="0"/>
        <v>6930371.9872541158</v>
      </c>
      <c r="H21" s="32">
        <f>'[1]WP II-D-3.2'!D9</f>
        <v>13189535.502881357</v>
      </c>
      <c r="I21" s="32">
        <f>'[1]WP II-D-3.2'!I9</f>
        <v>3508926.3032400552</v>
      </c>
      <c r="J21" s="32">
        <f>'[1]WP II-D-3.2'!N9</f>
        <v>0</v>
      </c>
      <c r="K21" s="32">
        <f>'[1]WP II-D-3.2'!S9</f>
        <v>3609427.2379969526</v>
      </c>
      <c r="L21" s="32">
        <f t="shared" si="1"/>
        <v>20307889.044118367</v>
      </c>
      <c r="M21" s="32">
        <f>'[1]WP II-D-3.2'!E9</f>
        <v>2408880.888739299</v>
      </c>
      <c r="N21" s="32">
        <f>'[1]WP II-D-3.2'!J9</f>
        <v>581516.07194344362</v>
      </c>
      <c r="O21" s="32">
        <f>'[1]WP II-D-3.2'!O9</f>
        <v>0</v>
      </c>
      <c r="P21" s="32">
        <f>'[1]WP II-D-3.2'!T9</f>
        <v>514427.38754831016</v>
      </c>
      <c r="Q21" s="32">
        <f t="shared" si="2"/>
        <v>3504824.348231053</v>
      </c>
      <c r="R21" s="32">
        <f>'[1]WP II-D-3.2'!F9</f>
        <v>1177124.7988478199</v>
      </c>
      <c r="S21" s="32">
        <f>'[1]WP II-D-3.2'!K9</f>
        <v>118156.90617227519</v>
      </c>
      <c r="T21" s="32">
        <f>'[1]WP II-D-3.2'!P9</f>
        <v>0</v>
      </c>
      <c r="U21" s="32">
        <f>'[1]WP II-D-3.2'!U9</f>
        <v>242959.8153763712</v>
      </c>
      <c r="V21" s="32">
        <f t="shared" si="3"/>
        <v>1538241.5203964664</v>
      </c>
      <c r="W21" s="32">
        <f t="shared" si="4"/>
        <v>21998986.300000004</v>
      </c>
      <c r="X21" s="32">
        <f t="shared" si="5"/>
        <v>5423939.4299999997</v>
      </c>
      <c r="Y21" s="32">
        <f t="shared" si="6"/>
        <v>0</v>
      </c>
      <c r="Z21" s="32">
        <f t="shared" si="7"/>
        <v>4858401.1699999981</v>
      </c>
      <c r="AA21" s="32">
        <f t="shared" si="8"/>
        <v>32281326.900000002</v>
      </c>
    </row>
    <row r="22" spans="1:27">
      <c r="A22" s="16" t="s">
        <v>232</v>
      </c>
      <c r="B22" s="62" t="s">
        <v>866</v>
      </c>
      <c r="C22" s="32">
        <f>'[1]WP II-D-3.2'!C10</f>
        <v>5431947.1925323755</v>
      </c>
      <c r="D22" s="32">
        <f>'[1]WP II-D-3.2'!H10</f>
        <v>1321343.1510333307</v>
      </c>
      <c r="E22" s="32">
        <f>'[1]WP II-D-3.2'!M10</f>
        <v>0</v>
      </c>
      <c r="F22" s="32">
        <f>'[1]WP II-D-3.2'!R10</f>
        <v>971363.43178431399</v>
      </c>
      <c r="G22" s="32">
        <f t="shared" si="0"/>
        <v>7724653.7753500203</v>
      </c>
      <c r="H22" s="32">
        <f>'[1]WP II-D-3.2'!D10</f>
        <v>14153327.767103106</v>
      </c>
      <c r="I22" s="32">
        <f>'[1]WP II-D-3.2'!I10</f>
        <v>4783649.5907283621</v>
      </c>
      <c r="J22" s="32">
        <f>'[1]WP II-D-3.2'!N10</f>
        <v>0</v>
      </c>
      <c r="K22" s="32">
        <f>'[1]WP II-D-3.2'!S10</f>
        <v>2333569.8905844074</v>
      </c>
      <c r="L22" s="32">
        <f t="shared" si="1"/>
        <v>21270547.248415872</v>
      </c>
      <c r="M22" s="32">
        <f>'[1]WP II-D-3.2'!E10</f>
        <v>2582372.4961168487</v>
      </c>
      <c r="N22" s="32">
        <f>'[1]WP II-D-3.2'!J10</f>
        <v>683198.00151681306</v>
      </c>
      <c r="O22" s="32">
        <f>'[1]WP II-D-3.2'!O10</f>
        <v>0</v>
      </c>
      <c r="P22" s="32">
        <f>'[1]WP II-D-3.2'!T10</f>
        <v>370723.3172767238</v>
      </c>
      <c r="Q22" s="32">
        <f t="shared" si="2"/>
        <v>3636293.8149103853</v>
      </c>
      <c r="R22" s="32">
        <f>'[1]WP II-D-3.2'!F10</f>
        <v>1193753.8542476683</v>
      </c>
      <c r="S22" s="32">
        <f>'[1]WP II-D-3.2'!K10</f>
        <v>150062.14672149281</v>
      </c>
      <c r="T22" s="32">
        <f>'[1]WP II-D-3.2'!P10</f>
        <v>0</v>
      </c>
      <c r="U22" s="32">
        <f>'[1]WP II-D-3.2'!U10</f>
        <v>254592.29035455489</v>
      </c>
      <c r="V22" s="32">
        <f t="shared" si="3"/>
        <v>1598408.2913237158</v>
      </c>
      <c r="W22" s="32">
        <f t="shared" si="4"/>
        <v>23361401.309999995</v>
      </c>
      <c r="X22" s="32">
        <f t="shared" si="5"/>
        <v>6938252.8899999987</v>
      </c>
      <c r="Y22" s="32">
        <f t="shared" si="6"/>
        <v>0</v>
      </c>
      <c r="Z22" s="32">
        <f t="shared" si="7"/>
        <v>3930248.93</v>
      </c>
      <c r="AA22" s="32">
        <f t="shared" si="8"/>
        <v>34229903.129999995</v>
      </c>
    </row>
    <row r="23" spans="1:27">
      <c r="A23" s="16" t="s">
        <v>234</v>
      </c>
      <c r="B23" s="62" t="s">
        <v>867</v>
      </c>
      <c r="C23" s="32">
        <f>'[1]WP II-D-3.2'!C11</f>
        <v>5035071.9030210543</v>
      </c>
      <c r="D23" s="32">
        <f>'[1]WP II-D-3.2'!H11</f>
        <v>1040379.8526144041</v>
      </c>
      <c r="E23" s="32">
        <f>'[1]WP II-D-3.2'!M11</f>
        <v>0</v>
      </c>
      <c r="F23" s="32">
        <f>'[1]WP II-D-3.2'!R11</f>
        <v>1679541.5635336153</v>
      </c>
      <c r="G23" s="32">
        <f t="shared" si="0"/>
        <v>7754993.3191690734</v>
      </c>
      <c r="H23" s="32">
        <f>'[1]WP II-D-3.2'!D11</f>
        <v>13002583.585268855</v>
      </c>
      <c r="I23" s="32">
        <f>'[1]WP II-D-3.2'!I11</f>
        <v>4332169.093148727</v>
      </c>
      <c r="J23" s="32">
        <f>'[1]WP II-D-3.2'!N11</f>
        <v>0</v>
      </c>
      <c r="K23" s="32">
        <f>'[1]WP II-D-3.2'!S11</f>
        <v>5215720.2250186848</v>
      </c>
      <c r="L23" s="32">
        <f t="shared" si="1"/>
        <v>22550472.903436266</v>
      </c>
      <c r="M23" s="32">
        <f>'[1]WP II-D-3.2'!E11</f>
        <v>2381626.807263514</v>
      </c>
      <c r="N23" s="32">
        <f>'[1]WP II-D-3.2'!J11</f>
        <v>677475.19654285675</v>
      </c>
      <c r="O23" s="32">
        <f>'[1]WP II-D-3.2'!O11</f>
        <v>0</v>
      </c>
      <c r="P23" s="32">
        <f>'[1]WP II-D-3.2'!T11</f>
        <v>907849.06223236863</v>
      </c>
      <c r="Q23" s="32">
        <f t="shared" si="2"/>
        <v>3966951.0660387394</v>
      </c>
      <c r="R23" s="32">
        <f>'[1]WP II-D-3.2'!F11</f>
        <v>1138659.6844465751</v>
      </c>
      <c r="S23" s="32">
        <f>'[1]WP II-D-3.2'!K11</f>
        <v>142530.40769401056</v>
      </c>
      <c r="T23" s="32">
        <f>'[1]WP II-D-3.2'!P11</f>
        <v>0</v>
      </c>
      <c r="U23" s="32">
        <f>'[1]WP II-D-3.2'!U11</f>
        <v>515653.05921532866</v>
      </c>
      <c r="V23" s="32">
        <f t="shared" si="3"/>
        <v>1796843.1513559143</v>
      </c>
      <c r="W23" s="32">
        <f t="shared" si="4"/>
        <v>21557941.979999997</v>
      </c>
      <c r="X23" s="32">
        <f t="shared" si="5"/>
        <v>6192554.549999998</v>
      </c>
      <c r="Y23" s="32">
        <f t="shared" si="6"/>
        <v>0</v>
      </c>
      <c r="Z23" s="32">
        <f t="shared" si="7"/>
        <v>8318763.9099999974</v>
      </c>
      <c r="AA23" s="32">
        <f t="shared" si="8"/>
        <v>36069260.439999998</v>
      </c>
    </row>
    <row r="24" spans="1:27">
      <c r="A24" s="16" t="s">
        <v>236</v>
      </c>
      <c r="B24" s="62" t="s">
        <v>868</v>
      </c>
      <c r="C24" s="32">
        <f>'[1]WP II-D-3.2'!C12</f>
        <v>5309918.3475934565</v>
      </c>
      <c r="D24" s="32">
        <f>'[1]WP II-D-3.2'!H12</f>
        <v>1176778.6552147362</v>
      </c>
      <c r="E24" s="32">
        <f>'[1]WP II-D-3.2'!M12</f>
        <v>0</v>
      </c>
      <c r="F24" s="32">
        <f>'[1]WP II-D-3.2'!R12</f>
        <v>1369395.2964581214</v>
      </c>
      <c r="G24" s="32">
        <f t="shared" si="0"/>
        <v>7856092.2992663141</v>
      </c>
      <c r="H24" s="32">
        <f>'[1]WP II-D-3.2'!D12</f>
        <v>13635186.662414854</v>
      </c>
      <c r="I24" s="32">
        <f>'[1]WP II-D-3.2'!I12</f>
        <v>3687103.8889486031</v>
      </c>
      <c r="J24" s="32">
        <f>'[1]WP II-D-3.2'!N12</f>
        <v>0</v>
      </c>
      <c r="K24" s="32">
        <f>'[1]WP II-D-3.2'!S12</f>
        <v>2712024.1604591799</v>
      </c>
      <c r="L24" s="32">
        <f t="shared" si="1"/>
        <v>20034314.711822636</v>
      </c>
      <c r="M24" s="32">
        <f>'[1]WP II-D-3.2'!E12</f>
        <v>2490388.5704482123</v>
      </c>
      <c r="N24" s="32">
        <f>'[1]WP II-D-3.2'!J12</f>
        <v>598329.44671141403</v>
      </c>
      <c r="O24" s="32">
        <f>'[1]WP II-D-3.2'!O12</f>
        <v>0</v>
      </c>
      <c r="P24" s="32">
        <f>'[1]WP II-D-3.2'!T12</f>
        <v>308281.95888214139</v>
      </c>
      <c r="Q24" s="32">
        <f t="shared" si="2"/>
        <v>3396999.9760417677</v>
      </c>
      <c r="R24" s="32">
        <f>'[1]WP II-D-3.2'!F12</f>
        <v>1180846.569543473</v>
      </c>
      <c r="S24" s="32">
        <f>'[1]WP II-D-3.2'!K12</f>
        <v>120372.50912524704</v>
      </c>
      <c r="T24" s="32">
        <f>'[1]WP II-D-3.2'!P12</f>
        <v>0</v>
      </c>
      <c r="U24" s="32">
        <f>'[1]WP II-D-3.2'!U12</f>
        <v>239238.09420055759</v>
      </c>
      <c r="V24" s="32">
        <f t="shared" si="3"/>
        <v>1540457.1728692777</v>
      </c>
      <c r="W24" s="32">
        <f t="shared" si="4"/>
        <v>22616340.149999999</v>
      </c>
      <c r="X24" s="32">
        <f t="shared" si="5"/>
        <v>5582584.4999999991</v>
      </c>
      <c r="Y24" s="32">
        <f t="shared" si="6"/>
        <v>0</v>
      </c>
      <c r="Z24" s="32">
        <f t="shared" si="7"/>
        <v>4628939.5100000007</v>
      </c>
      <c r="AA24" s="32">
        <f t="shared" si="8"/>
        <v>32827864.159999996</v>
      </c>
    </row>
    <row r="25" spans="1:27">
      <c r="A25" s="16" t="s">
        <v>238</v>
      </c>
      <c r="B25" s="62" t="s">
        <v>869</v>
      </c>
      <c r="C25" s="32">
        <f>'[1]WP II-D-3.2'!C13</f>
        <v>5838481.9555324474</v>
      </c>
      <c r="D25" s="32">
        <f>'[1]WP II-D-3.2'!H13</f>
        <v>1389637.9800742771</v>
      </c>
      <c r="E25" s="32">
        <f>'[1]WP II-D-3.2'!M13</f>
        <v>0</v>
      </c>
      <c r="F25" s="32">
        <f>'[1]WP II-D-3.2'!R13</f>
        <v>620390.79136582406</v>
      </c>
      <c r="G25" s="32">
        <f t="shared" si="0"/>
        <v>7848510.7269725483</v>
      </c>
      <c r="H25" s="32">
        <f>'[1]WP II-D-3.2'!D13</f>
        <v>15083892.918545859</v>
      </c>
      <c r="I25" s="32">
        <f>'[1]WP II-D-3.2'!I13</f>
        <v>4789032.5308797956</v>
      </c>
      <c r="J25" s="32">
        <f>'[1]WP II-D-3.2'!N13</f>
        <v>0</v>
      </c>
      <c r="K25" s="32">
        <f>'[1]WP II-D-3.2'!S13</f>
        <v>1471598.0773973877</v>
      </c>
      <c r="L25" s="32">
        <f t="shared" si="1"/>
        <v>21344523.52682304</v>
      </c>
      <c r="M25" s="32">
        <f>'[1]WP II-D-3.2'!E13</f>
        <v>2772811.1273866827</v>
      </c>
      <c r="N25" s="32">
        <f>'[1]WP II-D-3.2'!J13</f>
        <v>734013.94514124247</v>
      </c>
      <c r="O25" s="32">
        <f>'[1]WP II-D-3.2'!O13</f>
        <v>0</v>
      </c>
      <c r="P25" s="32">
        <f>'[1]WP II-D-3.2'!T13</f>
        <v>212229.04948848765</v>
      </c>
      <c r="Q25" s="32">
        <f t="shared" si="2"/>
        <v>3719054.1220164127</v>
      </c>
      <c r="R25" s="32">
        <f>'[1]WP II-D-3.2'!F13</f>
        <v>1341553.1085350101</v>
      </c>
      <c r="S25" s="32">
        <f>'[1]WP II-D-3.2'!K13</f>
        <v>132487.36390468397</v>
      </c>
      <c r="T25" s="32">
        <f>'[1]WP II-D-3.2'!P13</f>
        <v>0</v>
      </c>
      <c r="U25" s="32">
        <f>'[1]WP II-D-3.2'!U13</f>
        <v>270316.9217483016</v>
      </c>
      <c r="V25" s="32">
        <f t="shared" si="3"/>
        <v>1744357.3941879957</v>
      </c>
      <c r="W25" s="32">
        <f t="shared" si="4"/>
        <v>25036739.109999999</v>
      </c>
      <c r="X25" s="32">
        <f t="shared" si="5"/>
        <v>7045171.8199999994</v>
      </c>
      <c r="Y25" s="32">
        <f t="shared" si="6"/>
        <v>0</v>
      </c>
      <c r="Z25" s="32">
        <f t="shared" si="7"/>
        <v>2574534.8400000008</v>
      </c>
      <c r="AA25" s="32">
        <f t="shared" si="8"/>
        <v>34656445.769999996</v>
      </c>
    </row>
    <row r="26" spans="1:27">
      <c r="A26" s="16" t="s">
        <v>240</v>
      </c>
      <c r="B26" s="62" t="s">
        <v>870</v>
      </c>
      <c r="C26" s="32">
        <f>'[1]WP II-D-3.2'!C14</f>
        <v>5383342.5281812306</v>
      </c>
      <c r="D26" s="32">
        <f>'[1]WP II-D-3.2'!H14</f>
        <v>1148529.8386019843</v>
      </c>
      <c r="E26" s="32">
        <f>'[1]WP II-D-3.2'!M14</f>
        <v>0</v>
      </c>
      <c r="F26" s="32">
        <f>'[1]WP II-D-3.2'!R14</f>
        <v>658583.18679712107</v>
      </c>
      <c r="G26" s="32">
        <f t="shared" si="0"/>
        <v>7190455.5535803363</v>
      </c>
      <c r="H26" s="32">
        <f>'[1]WP II-D-3.2'!D14</f>
        <v>13834592.913924804</v>
      </c>
      <c r="I26" s="32">
        <f>'[1]WP II-D-3.2'!I14</f>
        <v>4164326.5615198915</v>
      </c>
      <c r="J26" s="32">
        <f>'[1]WP II-D-3.2'!N14</f>
        <v>0</v>
      </c>
      <c r="K26" s="32">
        <f>'[1]WP II-D-3.2'!S14</f>
        <v>1551817.9031325697</v>
      </c>
      <c r="L26" s="32">
        <f t="shared" si="1"/>
        <v>19550737.378577266</v>
      </c>
      <c r="M26" s="32">
        <f>'[1]WP II-D-3.2'!E14</f>
        <v>2522655.2863439154</v>
      </c>
      <c r="N26" s="32">
        <f>'[1]WP II-D-3.2'!J14</f>
        <v>655112.98485221248</v>
      </c>
      <c r="O26" s="32">
        <f>'[1]WP II-D-3.2'!O14</f>
        <v>0</v>
      </c>
      <c r="P26" s="32">
        <f>'[1]WP II-D-3.2'!T14</f>
        <v>173781.99214118661</v>
      </c>
      <c r="Q26" s="32">
        <f t="shared" si="2"/>
        <v>3351550.2633373146</v>
      </c>
      <c r="R26" s="32">
        <f>'[1]WP II-D-3.2'!F14</f>
        <v>1249506.2815500505</v>
      </c>
      <c r="S26" s="32">
        <f>'[1]WP II-D-3.2'!K14</f>
        <v>150545.18502591259</v>
      </c>
      <c r="T26" s="32">
        <f>'[1]WP II-D-3.2'!P14</f>
        <v>0</v>
      </c>
      <c r="U26" s="32">
        <f>'[1]WP II-D-3.2'!U14</f>
        <v>189461.81792912324</v>
      </c>
      <c r="V26" s="32">
        <f t="shared" si="3"/>
        <v>1589513.2845050863</v>
      </c>
      <c r="W26" s="32">
        <f t="shared" si="4"/>
        <v>22990097.009999998</v>
      </c>
      <c r="X26" s="32">
        <f t="shared" si="5"/>
        <v>6118514.5700000012</v>
      </c>
      <c r="Y26" s="32">
        <f t="shared" si="6"/>
        <v>0</v>
      </c>
      <c r="Z26" s="32">
        <f t="shared" si="7"/>
        <v>2573644.9000000004</v>
      </c>
      <c r="AA26" s="32">
        <f t="shared" si="8"/>
        <v>31682256.480000004</v>
      </c>
    </row>
    <row r="27" spans="1:27">
      <c r="A27" s="16" t="s">
        <v>243</v>
      </c>
      <c r="B27" s="62" t="s">
        <v>220</v>
      </c>
      <c r="C27" s="32" t="s">
        <v>220</v>
      </c>
      <c r="D27" s="32" t="s">
        <v>220</v>
      </c>
      <c r="E27" s="32" t="s">
        <v>220</v>
      </c>
      <c r="F27" s="32"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c r="W27" s="32" t="s">
        <v>220</v>
      </c>
      <c r="X27" s="32" t="s">
        <v>220</v>
      </c>
      <c r="Y27" s="32" t="s">
        <v>220</v>
      </c>
      <c r="Z27" s="32" t="s">
        <v>220</v>
      </c>
      <c r="AA27" s="32" t="s">
        <v>220</v>
      </c>
    </row>
    <row r="28" spans="1:27">
      <c r="A28" s="16" t="s">
        <v>245</v>
      </c>
      <c r="B28" s="74" t="s">
        <v>2950</v>
      </c>
      <c r="C28" s="76">
        <f t="shared" ref="C28:AA28" si="9">SUM(C15:C27)</f>
        <v>61542315.393439658</v>
      </c>
      <c r="D28" s="76">
        <f t="shared" si="9"/>
        <v>13412562.790014639</v>
      </c>
      <c r="E28" s="76">
        <f t="shared" si="9"/>
        <v>0</v>
      </c>
      <c r="F28" s="76">
        <f t="shared" si="9"/>
        <v>8326892.4070939142</v>
      </c>
      <c r="G28" s="76">
        <f t="shared" si="9"/>
        <v>83281770.590548217</v>
      </c>
      <c r="H28" s="76">
        <f t="shared" si="9"/>
        <v>161201192.18300501</v>
      </c>
      <c r="I28" s="76">
        <f t="shared" si="9"/>
        <v>58607183.918636873</v>
      </c>
      <c r="J28" s="76">
        <f t="shared" si="9"/>
        <v>0</v>
      </c>
      <c r="K28" s="76">
        <f t="shared" si="9"/>
        <v>21879252.664362721</v>
      </c>
      <c r="L28" s="76">
        <f t="shared" si="9"/>
        <v>241687628.76600456</v>
      </c>
      <c r="M28" s="76">
        <f t="shared" si="9"/>
        <v>29169405.273728386</v>
      </c>
      <c r="N28" s="76">
        <f t="shared" si="9"/>
        <v>9705965.5299779549</v>
      </c>
      <c r="O28" s="76">
        <f t="shared" si="9"/>
        <v>0</v>
      </c>
      <c r="P28" s="76">
        <f t="shared" si="9"/>
        <v>3099584.5106533286</v>
      </c>
      <c r="Q28" s="76">
        <f t="shared" si="9"/>
        <v>41974955.314359665</v>
      </c>
      <c r="R28" s="76">
        <f t="shared" si="9"/>
        <v>14073670.969826965</v>
      </c>
      <c r="S28" s="76">
        <f t="shared" si="9"/>
        <v>2078517.8713705274</v>
      </c>
      <c r="T28" s="76">
        <f t="shared" si="9"/>
        <v>0</v>
      </c>
      <c r="U28" s="76">
        <f t="shared" si="9"/>
        <v>1965056.2578900342</v>
      </c>
      <c r="V28" s="76">
        <f t="shared" si="9"/>
        <v>18117245.099087529</v>
      </c>
      <c r="W28" s="76">
        <f t="shared" si="9"/>
        <v>265986583.81999999</v>
      </c>
      <c r="X28" s="76">
        <f t="shared" si="9"/>
        <v>83804230.109999999</v>
      </c>
      <c r="Y28" s="76">
        <f t="shared" si="9"/>
        <v>0</v>
      </c>
      <c r="Z28" s="76">
        <f t="shared" si="9"/>
        <v>35270785.839999996</v>
      </c>
      <c r="AA28" s="76">
        <f t="shared" si="9"/>
        <v>385061599.76999998</v>
      </c>
    </row>
    <row r="29" spans="1:27">
      <c r="A29" s="16" t="s">
        <v>247</v>
      </c>
      <c r="B29" s="62" t="s">
        <v>220</v>
      </c>
      <c r="C29" s="32" t="s">
        <v>220</v>
      </c>
      <c r="D29" s="32" t="s">
        <v>220</v>
      </c>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c r="W29" s="32" t="s">
        <v>220</v>
      </c>
      <c r="X29" s="32" t="s">
        <v>220</v>
      </c>
      <c r="Y29" s="32" t="s">
        <v>220</v>
      </c>
      <c r="Z29" s="32" t="s">
        <v>220</v>
      </c>
      <c r="AA29" s="32" t="s">
        <v>220</v>
      </c>
    </row>
    <row r="30" spans="1:27">
      <c r="A30" s="16" t="s">
        <v>249</v>
      </c>
      <c r="B30" s="62" t="s">
        <v>872</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c r="T30" s="32">
        <v>0</v>
      </c>
      <c r="U30" s="32">
        <v>0</v>
      </c>
      <c r="V30" s="32">
        <v>0</v>
      </c>
      <c r="W30" s="32">
        <v>0</v>
      </c>
      <c r="X30" s="32">
        <v>0</v>
      </c>
      <c r="Y30" s="32">
        <v>0</v>
      </c>
      <c r="Z30" s="32">
        <v>0</v>
      </c>
      <c r="AA30" s="32">
        <v>0</v>
      </c>
    </row>
    <row r="31" spans="1:27">
      <c r="A31" s="16" t="s">
        <v>251</v>
      </c>
      <c r="B31" s="62" t="s">
        <v>873</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c r="T31" s="32">
        <v>0</v>
      </c>
      <c r="U31" s="32">
        <v>0</v>
      </c>
      <c r="V31" s="32">
        <v>0</v>
      </c>
      <c r="W31" s="32">
        <v>0</v>
      </c>
      <c r="X31" s="32">
        <v>0</v>
      </c>
      <c r="Y31" s="32">
        <v>0</v>
      </c>
      <c r="Z31" s="32">
        <v>0</v>
      </c>
      <c r="AA31" s="32">
        <v>0</v>
      </c>
    </row>
    <row r="32" spans="1:27">
      <c r="A32" s="16" t="s">
        <v>544</v>
      </c>
      <c r="B32" s="62" t="s">
        <v>874</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c r="T32" s="32">
        <v>0</v>
      </c>
      <c r="U32" s="32">
        <v>0</v>
      </c>
      <c r="V32" s="32">
        <v>0</v>
      </c>
      <c r="W32" s="32">
        <v>0</v>
      </c>
      <c r="X32" s="32">
        <v>0</v>
      </c>
      <c r="Y32" s="32">
        <v>0</v>
      </c>
      <c r="Z32" s="32">
        <v>0</v>
      </c>
      <c r="AA32" s="32">
        <v>0</v>
      </c>
    </row>
    <row r="33" spans="1:27">
      <c r="A33" s="16" t="s">
        <v>545</v>
      </c>
      <c r="B33" s="62" t="s">
        <v>220</v>
      </c>
      <c r="C33" s="32" t="s">
        <v>220</v>
      </c>
      <c r="D33" s="32" t="s">
        <v>220</v>
      </c>
      <c r="E33" s="32" t="s">
        <v>220</v>
      </c>
      <c r="F33" s="32" t="s">
        <v>220</v>
      </c>
      <c r="G33" s="32" t="s">
        <v>220</v>
      </c>
      <c r="H33" s="32" t="s">
        <v>220</v>
      </c>
      <c r="I33" s="32" t="s">
        <v>220</v>
      </c>
      <c r="J33" s="32" t="s">
        <v>220</v>
      </c>
      <c r="K33" s="32" t="s">
        <v>220</v>
      </c>
      <c r="L33" s="32" t="s">
        <v>220</v>
      </c>
      <c r="M33" s="32" t="s">
        <v>220</v>
      </c>
      <c r="N33" s="32" t="s">
        <v>220</v>
      </c>
      <c r="O33" s="32" t="s">
        <v>220</v>
      </c>
      <c r="P33" s="32" t="s">
        <v>220</v>
      </c>
      <c r="Q33" s="32" t="s">
        <v>220</v>
      </c>
      <c r="R33" s="32" t="s">
        <v>220</v>
      </c>
      <c r="S33" s="32" t="s">
        <v>220</v>
      </c>
      <c r="T33" s="32" t="s">
        <v>220</v>
      </c>
      <c r="U33" s="32" t="s">
        <v>220</v>
      </c>
      <c r="V33" s="32" t="s">
        <v>220</v>
      </c>
      <c r="W33" s="32" t="s">
        <v>220</v>
      </c>
      <c r="X33" s="32" t="s">
        <v>220</v>
      </c>
      <c r="Y33" s="32" t="s">
        <v>220</v>
      </c>
      <c r="Z33" s="32" t="s">
        <v>220</v>
      </c>
      <c r="AA33" s="32" t="s">
        <v>220</v>
      </c>
    </row>
    <row r="34" spans="1:27">
      <c r="A34" s="16" t="s">
        <v>546</v>
      </c>
      <c r="B34" s="62" t="s">
        <v>1060</v>
      </c>
      <c r="C34" s="32">
        <v>58908849.190943837</v>
      </c>
      <c r="D34" s="32">
        <v>10975998.865344064</v>
      </c>
      <c r="E34" s="32">
        <v>0</v>
      </c>
      <c r="F34" s="32">
        <v>8106222.8593726642</v>
      </c>
      <c r="G34" s="32">
        <f>SUM(C34:F34)</f>
        <v>77991070.91566056</v>
      </c>
      <c r="H34" s="32">
        <v>156805466.538057</v>
      </c>
      <c r="I34" s="32">
        <v>53117062.819527052</v>
      </c>
      <c r="J34" s="32">
        <v>0</v>
      </c>
      <c r="K34" s="32">
        <v>24038792.361535721</v>
      </c>
      <c r="L34" s="32">
        <f>SUM(H34:K34)</f>
        <v>233961321.71911979</v>
      </c>
      <c r="M34" s="32">
        <v>28968998.293103948</v>
      </c>
      <c r="N34" s="32">
        <v>9113300.5749177374</v>
      </c>
      <c r="O34" s="32">
        <v>0</v>
      </c>
      <c r="P34" s="32">
        <v>3118877.3066663328</v>
      </c>
      <c r="Q34" s="32">
        <f>SUM(M34:P34)</f>
        <v>41201176.174688011</v>
      </c>
      <c r="R34" s="32">
        <v>13614011.527895216</v>
      </c>
      <c r="S34" s="32">
        <v>1798074.7702111378</v>
      </c>
      <c r="T34" s="32">
        <v>0</v>
      </c>
      <c r="U34" s="32">
        <v>2613584.2124252836</v>
      </c>
      <c r="V34" s="32">
        <f>SUM(R34:U34)</f>
        <v>18025670.510531638</v>
      </c>
      <c r="W34" s="32">
        <f>C34+H34+M34+R34</f>
        <v>258297325.55000001</v>
      </c>
      <c r="X34" s="32">
        <f t="shared" ref="X34:Z36" si="10">D34+I34+N34+S34</f>
        <v>75004437.030000001</v>
      </c>
      <c r="Y34" s="32">
        <f t="shared" si="10"/>
        <v>0</v>
      </c>
      <c r="Z34" s="32">
        <f t="shared" si="10"/>
        <v>37877476.740000002</v>
      </c>
      <c r="AA34" s="32">
        <f>SUM(W34:Z34)</f>
        <v>371179239.32000005</v>
      </c>
    </row>
    <row r="35" spans="1:27">
      <c r="A35" s="16" t="s">
        <v>547</v>
      </c>
      <c r="B35" s="62" t="s">
        <v>1058</v>
      </c>
      <c r="C35" s="32">
        <v>57217447.935559526</v>
      </c>
      <c r="D35" s="32">
        <v>11509531.476360869</v>
      </c>
      <c r="E35" s="32">
        <v>0</v>
      </c>
      <c r="F35" s="32">
        <v>6070977.4886262557</v>
      </c>
      <c r="G35" s="32">
        <f>SUM(C35:F35)</f>
        <v>74797956.900546655</v>
      </c>
      <c r="H35" s="32">
        <v>151832830.6221846</v>
      </c>
      <c r="I35" s="32">
        <v>52175255.213760756</v>
      </c>
      <c r="J35" s="32">
        <v>0</v>
      </c>
      <c r="K35" s="32">
        <v>14565434.985178351</v>
      </c>
      <c r="L35" s="32">
        <f>SUM(H35:K35)</f>
        <v>218573520.82112372</v>
      </c>
      <c r="M35" s="32">
        <v>27851968.501282923</v>
      </c>
      <c r="N35" s="32">
        <v>9243956.6061172523</v>
      </c>
      <c r="O35" s="32">
        <v>0</v>
      </c>
      <c r="P35" s="32">
        <v>2746781.5692879315</v>
      </c>
      <c r="Q35" s="32">
        <f>SUM(M35:P35)</f>
        <v>39842706.676688112</v>
      </c>
      <c r="R35" s="32">
        <v>13972455.840972951</v>
      </c>
      <c r="S35" s="32">
        <v>1763278.0937611153</v>
      </c>
      <c r="T35" s="32">
        <v>0</v>
      </c>
      <c r="U35" s="32">
        <v>1702772.8269074589</v>
      </c>
      <c r="V35" s="32">
        <f>SUM(R35:U35)</f>
        <v>17438506.761641525</v>
      </c>
      <c r="W35" s="32">
        <f t="shared" ref="W35:W36" si="11">C35+H35+M35+R35</f>
        <v>250874702.90000004</v>
      </c>
      <c r="X35" s="32">
        <f t="shared" si="10"/>
        <v>74692021.389999986</v>
      </c>
      <c r="Y35" s="32">
        <f t="shared" si="10"/>
        <v>0</v>
      </c>
      <c r="Z35" s="32">
        <f t="shared" si="10"/>
        <v>25085966.870000001</v>
      </c>
      <c r="AA35" s="32">
        <f>SUM(W35:Z35)</f>
        <v>350652691.16000003</v>
      </c>
    </row>
    <row r="36" spans="1:27">
      <c r="A36" s="16" t="s">
        <v>549</v>
      </c>
      <c r="B36" s="62" t="s">
        <v>1056</v>
      </c>
      <c r="C36" s="32">
        <v>54253811.886947185</v>
      </c>
      <c r="D36" s="32">
        <v>7915274.2312063845</v>
      </c>
      <c r="E36" s="32">
        <v>0</v>
      </c>
      <c r="F36" s="32">
        <v>6482316.2871574145</v>
      </c>
      <c r="G36" s="32">
        <f>SUM(C36:F36)</f>
        <v>68651402.405310988</v>
      </c>
      <c r="H36" s="32">
        <v>148552341.12739769</v>
      </c>
      <c r="I36" s="32">
        <v>39066019.49356737</v>
      </c>
      <c r="J36" s="32">
        <v>0</v>
      </c>
      <c r="K36" s="32">
        <v>16859839.543430362</v>
      </c>
      <c r="L36" s="32">
        <f>SUM(H36:K36)</f>
        <v>204478200.16439542</v>
      </c>
      <c r="M36" s="32">
        <v>27552743.757976227</v>
      </c>
      <c r="N36" s="32">
        <v>6131410.1547310203</v>
      </c>
      <c r="O36" s="32">
        <v>0</v>
      </c>
      <c r="P36" s="32">
        <v>3150900.1476276838</v>
      </c>
      <c r="Q36" s="32">
        <f>SUM(M36:P36)</f>
        <v>36835054.060334928</v>
      </c>
      <c r="R36" s="32">
        <v>14805435.707678914</v>
      </c>
      <c r="S36" s="32">
        <v>1383486.6704952242</v>
      </c>
      <c r="T36" s="32">
        <v>0</v>
      </c>
      <c r="U36" s="32">
        <v>2534757.0217845389</v>
      </c>
      <c r="V36" s="32">
        <f>SUM(R36:U36)</f>
        <v>18723679.399958678</v>
      </c>
      <c r="W36" s="32">
        <f t="shared" si="11"/>
        <v>245164332.48000002</v>
      </c>
      <c r="X36" s="32">
        <f t="shared" si="10"/>
        <v>54496190.550000004</v>
      </c>
      <c r="Y36" s="32">
        <f t="shared" si="10"/>
        <v>0</v>
      </c>
      <c r="Z36" s="32">
        <f t="shared" si="10"/>
        <v>29027813</v>
      </c>
      <c r="AA36" s="32">
        <f>SUM(W36:Z36)</f>
        <v>328688336.03000003</v>
      </c>
    </row>
    <row r="37" spans="1:27" ht="15">
      <c r="A37" s="16">
        <f>A36+1</f>
        <v>23</v>
      </c>
      <c r="B37"/>
    </row>
    <row r="38" spans="1:27">
      <c r="A38" s="16">
        <f>A37+1</f>
        <v>24</v>
      </c>
      <c r="B38" s="325" t="s">
        <v>2951</v>
      </c>
    </row>
  </sheetData>
  <mergeCells count="7">
    <mergeCell ref="R13:V13"/>
    <mergeCell ref="W13:AA13"/>
    <mergeCell ref="A13:A14"/>
    <mergeCell ref="B13:B14"/>
    <mergeCell ref="C13:G13"/>
    <mergeCell ref="H13:L13"/>
    <mergeCell ref="M13:Q13"/>
  </mergeCells>
  <pageMargins left="1" right="1" top="1.25" bottom="1" header="0.5" footer="0.5"/>
  <pageSetup scale="75" fitToWidth="2" fitToHeight="0" orientation="landscape" r:id="rId1"/>
  <headerFooter>
    <oddHeader>&amp;R&amp;"Times New Roman,Regular"&amp;8Schedule &amp;A
Page &amp;P of &amp;N</oddHeader>
  </headerFooter>
  <colBreaks count="1" manualBreakCount="1">
    <brk id="12" max="1048575" man="1"/>
  </colBreaks>
  <customProperties>
    <customPr name="_pios_id" r:id="rId2"/>
  </customPropertie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8"/>
  <dimension ref="A1:V38"/>
  <sheetViews>
    <sheetView zoomScaleNormal="100" workbookViewId="0"/>
  </sheetViews>
  <sheetFormatPr defaultColWidth="9" defaultRowHeight="11.25"/>
  <cols>
    <col min="1" max="1" width="5.42578125" style="19" customWidth="1"/>
    <col min="2" max="2" width="9.7109375" style="19" customWidth="1"/>
    <col min="3" max="4" width="9.85546875" style="19" bestFit="1" customWidth="1"/>
    <col min="5" max="5" width="9" style="19" bestFit="1" customWidth="1"/>
    <col min="6" max="8" width="9.85546875" style="19" bestFit="1" customWidth="1"/>
    <col min="9" max="9" width="9" style="19" bestFit="1" customWidth="1"/>
    <col min="10" max="10" width="10.7109375" style="19" bestFit="1" customWidth="1"/>
    <col min="11" max="11" width="9.85546875" style="19" bestFit="1" customWidth="1"/>
    <col min="12" max="13" width="9" style="19" bestFit="1" customWidth="1"/>
    <col min="14" max="14" width="9.85546875" style="19" bestFit="1" customWidth="1"/>
    <col min="15" max="17" width="9" style="19" bestFit="1" customWidth="1"/>
    <col min="18" max="18" width="9.85546875" style="19" bestFit="1" customWidth="1"/>
    <col min="19" max="20" width="10.7109375" style="19" bestFit="1" customWidth="1"/>
    <col min="21" max="21" width="9.85546875" style="19" bestFit="1" customWidth="1"/>
    <col min="22" max="22" width="10.7109375" style="19" bestFit="1" customWidth="1"/>
    <col min="23" max="16384" width="9" style="19"/>
  </cols>
  <sheetData>
    <row r="1" spans="1:22">
      <c r="A1" s="20" t="s">
        <v>0</v>
      </c>
    </row>
    <row r="2" spans="1:22">
      <c r="A2" s="20" t="s">
        <v>1</v>
      </c>
    </row>
    <row r="3" spans="1:22">
      <c r="A3" s="20" t="s">
        <v>113</v>
      </c>
    </row>
    <row r="4" spans="1:22">
      <c r="A4" s="20" t="s">
        <v>2</v>
      </c>
    </row>
    <row r="5" spans="1:22">
      <c r="A5" s="20" t="s">
        <v>3</v>
      </c>
    </row>
    <row r="6" spans="1:22">
      <c r="A6" s="20" t="s">
        <v>254</v>
      </c>
    </row>
    <row r="10" spans="1:22" ht="12" thickBot="1">
      <c r="A10" s="79"/>
      <c r="B10" s="79"/>
      <c r="C10" s="79"/>
      <c r="D10" s="79"/>
      <c r="E10" s="79"/>
      <c r="F10" s="79"/>
      <c r="G10" s="79"/>
      <c r="H10" s="79"/>
      <c r="I10" s="79"/>
      <c r="J10" s="79"/>
      <c r="K10" s="79"/>
      <c r="L10" s="79"/>
      <c r="M10" s="79"/>
      <c r="N10" s="79"/>
      <c r="O10" s="79"/>
      <c r="P10" s="79"/>
      <c r="Q10" s="79"/>
      <c r="R10" s="79"/>
      <c r="S10" s="79"/>
      <c r="T10" s="79"/>
      <c r="U10" s="79"/>
      <c r="V10" s="79"/>
    </row>
    <row r="11" spans="1:22">
      <c r="C11" s="888" t="s">
        <v>210</v>
      </c>
      <c r="D11" s="888" t="s">
        <v>211</v>
      </c>
      <c r="E11" s="888" t="s">
        <v>212</v>
      </c>
      <c r="F11" s="888" t="s">
        <v>255</v>
      </c>
      <c r="G11" s="888" t="s">
        <v>256</v>
      </c>
      <c r="H11" s="888" t="s">
        <v>257</v>
      </c>
      <c r="I11" s="888" t="s">
        <v>258</v>
      </c>
      <c r="J11" s="888" t="s">
        <v>259</v>
      </c>
      <c r="K11" s="888" t="s">
        <v>569</v>
      </c>
      <c r="L11" s="888" t="s">
        <v>1035</v>
      </c>
      <c r="M11" s="888" t="s">
        <v>1036</v>
      </c>
      <c r="N11" s="888" t="s">
        <v>1903</v>
      </c>
      <c r="O11" s="888" t="s">
        <v>260</v>
      </c>
      <c r="P11" s="888" t="s">
        <v>566</v>
      </c>
      <c r="Q11" s="888" t="s">
        <v>567</v>
      </c>
      <c r="R11" s="888" t="s">
        <v>568</v>
      </c>
      <c r="S11" s="888" t="s">
        <v>1904</v>
      </c>
      <c r="T11" s="888" t="s">
        <v>2869</v>
      </c>
      <c r="U11" s="888" t="s">
        <v>2870</v>
      </c>
      <c r="V11" s="888" t="s">
        <v>2871</v>
      </c>
    </row>
    <row r="12" spans="1:22" ht="12" thickBot="1">
      <c r="A12" s="79"/>
      <c r="B12" s="79"/>
      <c r="C12" s="79"/>
      <c r="D12" s="79"/>
      <c r="E12" s="79"/>
      <c r="F12" s="79"/>
      <c r="G12" s="79"/>
      <c r="H12" s="79"/>
      <c r="I12" s="79"/>
      <c r="J12" s="79"/>
      <c r="K12" s="79"/>
      <c r="L12" s="79"/>
      <c r="M12" s="79"/>
      <c r="N12" s="79"/>
      <c r="O12" s="79"/>
      <c r="P12" s="79"/>
      <c r="Q12" s="79"/>
      <c r="R12" s="79"/>
      <c r="S12" s="79"/>
      <c r="T12" s="79"/>
      <c r="U12" s="79"/>
      <c r="V12" s="79"/>
    </row>
    <row r="13" spans="1:22" ht="12" thickBot="1">
      <c r="A13" s="831" t="s">
        <v>213</v>
      </c>
      <c r="B13" s="831" t="s">
        <v>2946</v>
      </c>
      <c r="C13" s="831" t="s">
        <v>1615</v>
      </c>
      <c r="D13" s="831"/>
      <c r="E13" s="831"/>
      <c r="F13" s="831"/>
      <c r="G13" s="831" t="s">
        <v>1616</v>
      </c>
      <c r="H13" s="831"/>
      <c r="I13" s="831"/>
      <c r="J13" s="831"/>
      <c r="K13" s="831" t="s">
        <v>1115</v>
      </c>
      <c r="L13" s="831"/>
      <c r="M13" s="831"/>
      <c r="N13" s="831"/>
      <c r="O13" s="831" t="s">
        <v>532</v>
      </c>
      <c r="P13" s="831"/>
      <c r="Q13" s="831"/>
      <c r="R13" s="831"/>
      <c r="S13" s="831" t="s">
        <v>571</v>
      </c>
      <c r="T13" s="831"/>
      <c r="U13" s="831"/>
      <c r="V13" s="831"/>
    </row>
    <row r="14" spans="1:22" ht="23.25" thickBot="1">
      <c r="A14" s="831"/>
      <c r="B14" s="831"/>
      <c r="C14" s="18" t="s">
        <v>2952</v>
      </c>
      <c r="D14" s="18" t="s">
        <v>2953</v>
      </c>
      <c r="E14" s="18" t="s">
        <v>2954</v>
      </c>
      <c r="F14" s="18" t="s">
        <v>578</v>
      </c>
      <c r="G14" s="18" t="s">
        <v>2952</v>
      </c>
      <c r="H14" s="18" t="s">
        <v>2953</v>
      </c>
      <c r="I14" s="18" t="s">
        <v>2954</v>
      </c>
      <c r="J14" s="18" t="s">
        <v>578</v>
      </c>
      <c r="K14" s="18" t="s">
        <v>2952</v>
      </c>
      <c r="L14" s="18" t="s">
        <v>2953</v>
      </c>
      <c r="M14" s="18" t="s">
        <v>2954</v>
      </c>
      <c r="N14" s="18" t="s">
        <v>578</v>
      </c>
      <c r="O14" s="18" t="s">
        <v>2952</v>
      </c>
      <c r="P14" s="18" t="s">
        <v>2953</v>
      </c>
      <c r="Q14" s="18" t="s">
        <v>2954</v>
      </c>
      <c r="R14" s="18" t="s">
        <v>578</v>
      </c>
      <c r="S14" s="18" t="s">
        <v>2952</v>
      </c>
      <c r="T14" s="18" t="s">
        <v>2953</v>
      </c>
      <c r="U14" s="18" t="s">
        <v>2954</v>
      </c>
      <c r="V14" s="18" t="s">
        <v>578</v>
      </c>
    </row>
    <row r="15" spans="1:22">
      <c r="A15" s="16" t="s">
        <v>219</v>
      </c>
      <c r="B15" s="62" t="s">
        <v>859</v>
      </c>
      <c r="C15" s="32">
        <f>'[1]WP II-D-3.3'!C3</f>
        <v>2065988.1803100214</v>
      </c>
      <c r="D15" s="32">
        <f>'[1]WP II-D-3.3'!H3</f>
        <v>2626348.6239841497</v>
      </c>
      <c r="E15" s="32">
        <f>'[1]WP II-D-3.3'!M3</f>
        <v>222863.73941154697</v>
      </c>
      <c r="F15" s="32">
        <f t="shared" ref="F15:F26" si="0">C15+D15+E15</f>
        <v>4915200.5437057177</v>
      </c>
      <c r="G15" s="32">
        <f>'[1]WP II-D-3.3'!D3</f>
        <v>6585994.9415747272</v>
      </c>
      <c r="H15" s="32">
        <f>'[1]WP II-D-3.3'!I3</f>
        <v>5298255.7846210664</v>
      </c>
      <c r="I15" s="32">
        <f>'[1]WP II-D-3.3'!N3</f>
        <v>620200.26609784248</v>
      </c>
      <c r="J15" s="32">
        <f t="shared" ref="J15:J26" si="1">G15+H15+I15</f>
        <v>12504450.992293635</v>
      </c>
      <c r="K15" s="32">
        <f>'[1]WP II-D-3.3'!E3</f>
        <v>1323775.0096720457</v>
      </c>
      <c r="L15" s="32">
        <f>'[1]WP II-D-3.3'!J3</f>
        <v>766249.67312418623</v>
      </c>
      <c r="M15" s="32">
        <f>'[1]WP II-D-3.3'!O3</f>
        <v>211891.96156421024</v>
      </c>
      <c r="N15" s="32">
        <f t="shared" ref="N15:N26" si="2">K15+L15+M15</f>
        <v>2301916.6443604422</v>
      </c>
      <c r="O15" s="32">
        <f>'[1]WP II-D-3.3'!F3</f>
        <v>172275.78844320413</v>
      </c>
      <c r="P15" s="32">
        <f>'[1]WP II-D-3.3'!K3</f>
        <v>758876.70827059704</v>
      </c>
      <c r="Q15" s="32">
        <f>'[1]WP II-D-3.3'!P3</f>
        <v>188345.59292640042</v>
      </c>
      <c r="R15" s="32">
        <f t="shared" ref="R15:R26" si="3">O15+P15+Q15</f>
        <v>1119498.0896402015</v>
      </c>
      <c r="S15" s="32">
        <f t="shared" ref="S15:S26" si="4">C15+G15+K15+O15</f>
        <v>10148033.919999998</v>
      </c>
      <c r="T15" s="32">
        <f t="shared" ref="T15:T26" si="5">D15+H15+L15+P15</f>
        <v>9449730.7899999991</v>
      </c>
      <c r="U15" s="32">
        <f t="shared" ref="U15:U26" si="6">E15+I15+M15+Q15</f>
        <v>1243301.5600000003</v>
      </c>
      <c r="V15" s="32">
        <f t="shared" ref="V15:V26" si="7">F15+J15+N15+R15</f>
        <v>20841066.269999996</v>
      </c>
    </row>
    <row r="16" spans="1:22">
      <c r="A16" s="16" t="s">
        <v>221</v>
      </c>
      <c r="B16" s="62" t="s">
        <v>860</v>
      </c>
      <c r="C16" s="32">
        <f>'[1]WP II-D-3.3'!C4</f>
        <v>1923541.0855368457</v>
      </c>
      <c r="D16" s="32">
        <f>'[1]WP II-D-3.3'!H4</f>
        <v>2163128.8842936172</v>
      </c>
      <c r="E16" s="32">
        <f>'[1]WP II-D-3.3'!M4</f>
        <v>125825.50683556183</v>
      </c>
      <c r="F16" s="32">
        <f t="shared" si="0"/>
        <v>4212495.4766660249</v>
      </c>
      <c r="G16" s="32">
        <f>'[1]WP II-D-3.3'!D4</f>
        <v>6531541.2186008161</v>
      </c>
      <c r="H16" s="32">
        <f>'[1]WP II-D-3.3'!I4</f>
        <v>5160518.0153245311</v>
      </c>
      <c r="I16" s="32">
        <f>'[1]WP II-D-3.3'!N4</f>
        <v>712833.64001009264</v>
      </c>
      <c r="J16" s="32">
        <f t="shared" si="1"/>
        <v>12404892.873935439</v>
      </c>
      <c r="K16" s="32">
        <f>'[1]WP II-D-3.3'!E4</f>
        <v>1269305.7431239844</v>
      </c>
      <c r="L16" s="32">
        <f>'[1]WP II-D-3.3'!J4</f>
        <v>638930.04302735114</v>
      </c>
      <c r="M16" s="32">
        <f>'[1]WP II-D-3.3'!O4</f>
        <v>175376.07712488639</v>
      </c>
      <c r="N16" s="32">
        <f t="shared" si="2"/>
        <v>2083611.863276222</v>
      </c>
      <c r="O16" s="32">
        <f>'[1]WP II-D-3.3'!F4</f>
        <v>170733.01273835462</v>
      </c>
      <c r="P16" s="32">
        <f>'[1]WP II-D-3.3'!K4</f>
        <v>689195.02735449921</v>
      </c>
      <c r="Q16" s="32">
        <f>'[1]WP II-D-3.3'!P4</f>
        <v>175902.87602945941</v>
      </c>
      <c r="R16" s="32">
        <f t="shared" si="3"/>
        <v>1035830.9161223132</v>
      </c>
      <c r="S16" s="32">
        <f t="shared" si="4"/>
        <v>9895121.0600000005</v>
      </c>
      <c r="T16" s="32">
        <f t="shared" si="5"/>
        <v>8651771.9699999988</v>
      </c>
      <c r="U16" s="32">
        <f t="shared" si="6"/>
        <v>1189938.1000000001</v>
      </c>
      <c r="V16" s="32">
        <f t="shared" si="7"/>
        <v>19736831.129999999</v>
      </c>
    </row>
    <row r="17" spans="1:22">
      <c r="A17" s="16" t="s">
        <v>224</v>
      </c>
      <c r="B17" s="62" t="s">
        <v>861</v>
      </c>
      <c r="C17" s="32">
        <f>'[1]WP II-D-3.3'!C5</f>
        <v>2184659.9594280641</v>
      </c>
      <c r="D17" s="32">
        <f>'[1]WP II-D-3.3'!H5</f>
        <v>2461620.4817541474</v>
      </c>
      <c r="E17" s="32">
        <f>'[1]WP II-D-3.3'!M5</f>
        <v>138358.08612173266</v>
      </c>
      <c r="F17" s="32">
        <f t="shared" si="0"/>
        <v>4784638.5273039434</v>
      </c>
      <c r="G17" s="32">
        <f>'[1]WP II-D-3.3'!D5</f>
        <v>7411179.4083154192</v>
      </c>
      <c r="H17" s="32">
        <f>'[1]WP II-D-3.3'!I5</f>
        <v>5797573.1718010157</v>
      </c>
      <c r="I17" s="32">
        <f>'[1]WP II-D-3.3'!N5</f>
        <v>774333.87108474353</v>
      </c>
      <c r="J17" s="32">
        <f t="shared" si="1"/>
        <v>13983086.45120118</v>
      </c>
      <c r="K17" s="32">
        <f>'[1]WP II-D-3.3'!E5</f>
        <v>1462368.6567117223</v>
      </c>
      <c r="L17" s="32">
        <f>'[1]WP II-D-3.3'!J5</f>
        <v>691307.89223464101</v>
      </c>
      <c r="M17" s="32">
        <f>'[1]WP II-D-3.3'!O5</f>
        <v>188659.7949804411</v>
      </c>
      <c r="N17" s="32">
        <f t="shared" si="2"/>
        <v>2342336.3439268046</v>
      </c>
      <c r="O17" s="32">
        <f>'[1]WP II-D-3.3'!F5</f>
        <v>199593.33554479416</v>
      </c>
      <c r="P17" s="32">
        <f>'[1]WP II-D-3.3'!K5</f>
        <v>798318.77421019657</v>
      </c>
      <c r="Q17" s="32">
        <f>'[1]WP II-D-3.3'!P5</f>
        <v>187484.17781308256</v>
      </c>
      <c r="R17" s="32">
        <f t="shared" si="3"/>
        <v>1185396.2875680733</v>
      </c>
      <c r="S17" s="32">
        <f t="shared" si="4"/>
        <v>11257801.359999999</v>
      </c>
      <c r="T17" s="32">
        <f t="shared" si="5"/>
        <v>9748820.3200000003</v>
      </c>
      <c r="U17" s="32">
        <f t="shared" si="6"/>
        <v>1288835.9299999997</v>
      </c>
      <c r="V17" s="32">
        <f t="shared" si="7"/>
        <v>22295457.610000003</v>
      </c>
    </row>
    <row r="18" spans="1:22">
      <c r="A18" s="16" t="s">
        <v>225</v>
      </c>
      <c r="B18" s="62" t="s">
        <v>862</v>
      </c>
      <c r="C18" s="32">
        <f>'[1]WP II-D-3.3'!C6</f>
        <v>1900205.7239359361</v>
      </c>
      <c r="D18" s="32">
        <f>'[1]WP II-D-3.3'!H6</f>
        <v>2740399.1141533572</v>
      </c>
      <c r="E18" s="32">
        <f>'[1]WP II-D-3.3'!M6</f>
        <v>238443.47818881355</v>
      </c>
      <c r="F18" s="32">
        <f t="shared" si="0"/>
        <v>4879048.3162781065</v>
      </c>
      <c r="G18" s="32">
        <f>'[1]WP II-D-3.3'!D6</f>
        <v>6481565.5312707303</v>
      </c>
      <c r="H18" s="32">
        <f>'[1]WP II-D-3.3'!I6</f>
        <v>5527372.0656150347</v>
      </c>
      <c r="I18" s="32">
        <f>'[1]WP II-D-3.3'!N6</f>
        <v>647093.62622173678</v>
      </c>
      <c r="J18" s="32">
        <f t="shared" si="1"/>
        <v>12656031.223107502</v>
      </c>
      <c r="K18" s="32">
        <f>'[1]WP II-D-3.3'!E6</f>
        <v>1296554.8084151626</v>
      </c>
      <c r="L18" s="32">
        <f>'[1]WP II-D-3.3'!J6</f>
        <v>774658.25489001838</v>
      </c>
      <c r="M18" s="32">
        <f>'[1]WP II-D-3.3'!O6</f>
        <v>194798.2959471097</v>
      </c>
      <c r="N18" s="32">
        <f t="shared" si="2"/>
        <v>2266011.3592522908</v>
      </c>
      <c r="O18" s="32">
        <f>'[1]WP II-D-3.3'!F6</f>
        <v>173988.65637816946</v>
      </c>
      <c r="P18" s="32">
        <f>'[1]WP II-D-3.3'!K6</f>
        <v>768699.7053415901</v>
      </c>
      <c r="Q18" s="32">
        <f>'[1]WP II-D-3.3'!P6</f>
        <v>173093.03964234007</v>
      </c>
      <c r="R18" s="32">
        <f t="shared" si="3"/>
        <v>1115781.4013620997</v>
      </c>
      <c r="S18" s="32">
        <f t="shared" si="4"/>
        <v>9852314.7199999988</v>
      </c>
      <c r="T18" s="32">
        <f t="shared" si="5"/>
        <v>9811129.1400000006</v>
      </c>
      <c r="U18" s="32">
        <f t="shared" si="6"/>
        <v>1253428.44</v>
      </c>
      <c r="V18" s="32">
        <f t="shared" si="7"/>
        <v>20916872.299999997</v>
      </c>
    </row>
    <row r="19" spans="1:22">
      <c r="A19" s="16" t="s">
        <v>226</v>
      </c>
      <c r="B19" s="62" t="s">
        <v>863</v>
      </c>
      <c r="C19" s="32">
        <f>'[1]WP II-D-3.3'!C7</f>
        <v>2258041.1702803206</v>
      </c>
      <c r="D19" s="32">
        <f>'[1]WP II-D-3.3'!H7</f>
        <v>2867388.8253720729</v>
      </c>
      <c r="E19" s="32">
        <f>'[1]WP II-D-3.3'!M7</f>
        <v>251364.79577711155</v>
      </c>
      <c r="F19" s="32">
        <f t="shared" si="0"/>
        <v>5376794.7914295048</v>
      </c>
      <c r="G19" s="32">
        <f>'[1]WP II-D-3.3'!D7</f>
        <v>7217748.5195810059</v>
      </c>
      <c r="H19" s="32">
        <f>'[1]WP II-D-3.3'!I7</f>
        <v>5704654.2678395333</v>
      </c>
      <c r="I19" s="32">
        <f>'[1]WP II-D-3.3'!N7</f>
        <v>661234.03354476485</v>
      </c>
      <c r="J19" s="32">
        <f t="shared" si="1"/>
        <v>13583636.820965305</v>
      </c>
      <c r="K19" s="32">
        <f>'[1]WP II-D-3.3'!E7</f>
        <v>1494176.8969549318</v>
      </c>
      <c r="L19" s="32">
        <f>'[1]WP II-D-3.3'!J7</f>
        <v>822718.08020964591</v>
      </c>
      <c r="M19" s="32">
        <f>'[1]WP II-D-3.3'!O7</f>
        <v>234299.25218947569</v>
      </c>
      <c r="N19" s="32">
        <f t="shared" si="2"/>
        <v>2551194.2293540533</v>
      </c>
      <c r="O19" s="32">
        <f>'[1]WP II-D-3.3'!F7</f>
        <v>188147.50318374141</v>
      </c>
      <c r="P19" s="32">
        <f>'[1]WP II-D-3.3'!K7</f>
        <v>809078.48657874647</v>
      </c>
      <c r="Q19" s="32">
        <f>'[1]WP II-D-3.3'!P7</f>
        <v>200725.47848864799</v>
      </c>
      <c r="R19" s="32">
        <f t="shared" si="3"/>
        <v>1197951.4682511359</v>
      </c>
      <c r="S19" s="32">
        <f t="shared" si="4"/>
        <v>11158114.09</v>
      </c>
      <c r="T19" s="32">
        <f t="shared" si="5"/>
        <v>10203839.659999998</v>
      </c>
      <c r="U19" s="32">
        <f t="shared" si="6"/>
        <v>1347623.5600000003</v>
      </c>
      <c r="V19" s="32">
        <f t="shared" si="7"/>
        <v>22709577.309999999</v>
      </c>
    </row>
    <row r="20" spans="1:22">
      <c r="A20" s="16" t="s">
        <v>227</v>
      </c>
      <c r="B20" s="62" t="s">
        <v>864</v>
      </c>
      <c r="C20" s="32">
        <f>'[1]WP II-D-3.3'!C8</f>
        <v>2122037.9273856189</v>
      </c>
      <c r="D20" s="32">
        <f>'[1]WP II-D-3.3'!H8</f>
        <v>2763161.3024999998</v>
      </c>
      <c r="E20" s="32">
        <f>'[1]WP II-D-3.3'!M8</f>
        <v>266731.47177865391</v>
      </c>
      <c r="F20" s="32">
        <f t="shared" si="0"/>
        <v>5151930.7016642727</v>
      </c>
      <c r="G20" s="32">
        <f>'[1]WP II-D-3.3'!D8</f>
        <v>6903320.4242564244</v>
      </c>
      <c r="H20" s="32">
        <f>'[1]WP II-D-3.3'!I8</f>
        <v>5543435.6808650559</v>
      </c>
      <c r="I20" s="32">
        <f>'[1]WP II-D-3.3'!N8</f>
        <v>723218.36624160898</v>
      </c>
      <c r="J20" s="32">
        <f t="shared" si="1"/>
        <v>13169974.47136309</v>
      </c>
      <c r="K20" s="32">
        <f>'[1]WP II-D-3.3'!E8</f>
        <v>1447285.2534913016</v>
      </c>
      <c r="L20" s="32">
        <f>'[1]WP II-D-3.3'!J8</f>
        <v>797712.95453346521</v>
      </c>
      <c r="M20" s="32">
        <f>'[1]WP II-D-3.3'!O8</f>
        <v>220601.44923532955</v>
      </c>
      <c r="N20" s="32">
        <f t="shared" si="2"/>
        <v>2465599.6572600962</v>
      </c>
      <c r="O20" s="32">
        <f>'[1]WP II-D-3.3'!F8</f>
        <v>184519.83486665756</v>
      </c>
      <c r="P20" s="32">
        <f>'[1]WP II-D-3.3'!K8</f>
        <v>762294.92210148042</v>
      </c>
      <c r="Q20" s="32">
        <f>'[1]WP II-D-3.3'!P8</f>
        <v>190953.75274440754</v>
      </c>
      <c r="R20" s="32">
        <f t="shared" si="3"/>
        <v>1137768.5097125457</v>
      </c>
      <c r="S20" s="32">
        <f t="shared" si="4"/>
        <v>10657163.440000001</v>
      </c>
      <c r="T20" s="32">
        <f t="shared" si="5"/>
        <v>9866604.8600000013</v>
      </c>
      <c r="U20" s="32">
        <f t="shared" si="6"/>
        <v>1401505.04</v>
      </c>
      <c r="V20" s="32">
        <f t="shared" si="7"/>
        <v>21925273.340000007</v>
      </c>
    </row>
    <row r="21" spans="1:22">
      <c r="A21" s="16" t="s">
        <v>229</v>
      </c>
      <c r="B21" s="62" t="s">
        <v>865</v>
      </c>
      <c r="C21" s="32">
        <f>'[1]WP II-D-3.3'!C9</f>
        <v>2066222.5264953051</v>
      </c>
      <c r="D21" s="32">
        <f>'[1]WP II-D-3.3'!H9</f>
        <v>2881641.9204892726</v>
      </c>
      <c r="E21" s="32">
        <f>'[1]WP II-D-3.3'!M9</f>
        <v>275580.66254694725</v>
      </c>
      <c r="F21" s="32">
        <f t="shared" si="0"/>
        <v>5223445.1095315255</v>
      </c>
      <c r="G21" s="32">
        <f>'[1]WP II-D-3.3'!D9</f>
        <v>6656413.9929709341</v>
      </c>
      <c r="H21" s="32">
        <f>'[1]WP II-D-3.3'!I9</f>
        <v>5777584.5028675767</v>
      </c>
      <c r="I21" s="32">
        <f>'[1]WP II-D-3.3'!N9</f>
        <v>755537.00704284292</v>
      </c>
      <c r="J21" s="32">
        <f t="shared" si="1"/>
        <v>13189535.502881356</v>
      </c>
      <c r="K21" s="32">
        <f>'[1]WP II-D-3.3'!E9</f>
        <v>1339466.3084450867</v>
      </c>
      <c r="L21" s="32">
        <f>'[1]WP II-D-3.3'!J9</f>
        <v>840213.84594372602</v>
      </c>
      <c r="M21" s="32">
        <f>'[1]WP II-D-3.3'!O9</f>
        <v>229200.73435048657</v>
      </c>
      <c r="N21" s="32">
        <f t="shared" si="2"/>
        <v>2408880.8887392995</v>
      </c>
      <c r="O21" s="32">
        <f>'[1]WP II-D-3.3'!F9</f>
        <v>177218.4120886724</v>
      </c>
      <c r="P21" s="32">
        <f>'[1]WP II-D-3.3'!K9</f>
        <v>797027.31069942389</v>
      </c>
      <c r="Q21" s="32">
        <f>'[1]WP II-D-3.3'!P9</f>
        <v>202879.07605972348</v>
      </c>
      <c r="R21" s="32">
        <f t="shared" si="3"/>
        <v>1177124.7988478197</v>
      </c>
      <c r="S21" s="32">
        <f t="shared" si="4"/>
        <v>10239321.239999998</v>
      </c>
      <c r="T21" s="32">
        <f t="shared" si="5"/>
        <v>10296467.58</v>
      </c>
      <c r="U21" s="32">
        <f t="shared" si="6"/>
        <v>1463197.4800000002</v>
      </c>
      <c r="V21" s="32">
        <f t="shared" si="7"/>
        <v>21998986.300000001</v>
      </c>
    </row>
    <row r="22" spans="1:22">
      <c r="A22" s="16" t="s">
        <v>232</v>
      </c>
      <c r="B22" s="62" t="s">
        <v>866</v>
      </c>
      <c r="C22" s="32">
        <f>'[1]WP II-D-3.3'!C10</f>
        <v>2352406.3341140924</v>
      </c>
      <c r="D22" s="32">
        <f>'[1]WP II-D-3.3'!H10</f>
        <v>2824126.7400294486</v>
      </c>
      <c r="E22" s="32">
        <f>'[1]WP II-D-3.3'!M10</f>
        <v>255414.1183888352</v>
      </c>
      <c r="F22" s="32">
        <f t="shared" si="0"/>
        <v>5431947.1925323764</v>
      </c>
      <c r="G22" s="32">
        <f>'[1]WP II-D-3.3'!D10</f>
        <v>7700567.4195877826</v>
      </c>
      <c r="H22" s="32">
        <f>'[1]WP II-D-3.3'!I10</f>
        <v>5744760.3694059988</v>
      </c>
      <c r="I22" s="32">
        <f>'[1]WP II-D-3.3'!N10</f>
        <v>707999.97810932435</v>
      </c>
      <c r="J22" s="32">
        <f t="shared" si="1"/>
        <v>14153327.767103106</v>
      </c>
      <c r="K22" s="32">
        <f>'[1]WP II-D-3.3'!E10</f>
        <v>1546625.245079011</v>
      </c>
      <c r="L22" s="32">
        <f>'[1]WP II-D-3.3'!J10</f>
        <v>808618.20599978243</v>
      </c>
      <c r="M22" s="32">
        <f>'[1]WP II-D-3.3'!O10</f>
        <v>227129.04503805572</v>
      </c>
      <c r="N22" s="32">
        <f t="shared" si="2"/>
        <v>2582372.4961168491</v>
      </c>
      <c r="O22" s="32">
        <f>'[1]WP II-D-3.3'!F10</f>
        <v>209323.56121911368</v>
      </c>
      <c r="P22" s="32">
        <f>'[1]WP II-D-3.3'!K10</f>
        <v>783025.54456476995</v>
      </c>
      <c r="Q22" s="32">
        <f>'[1]WP II-D-3.3'!P10</f>
        <v>201404.74846378464</v>
      </c>
      <c r="R22" s="32">
        <f t="shared" si="3"/>
        <v>1193753.8542476683</v>
      </c>
      <c r="S22" s="32">
        <f t="shared" si="4"/>
        <v>11808922.559999999</v>
      </c>
      <c r="T22" s="32">
        <f t="shared" si="5"/>
        <v>10160530.859999999</v>
      </c>
      <c r="U22" s="32">
        <f t="shared" si="6"/>
        <v>1391947.89</v>
      </c>
      <c r="V22" s="32">
        <f t="shared" si="7"/>
        <v>23361401.309999999</v>
      </c>
    </row>
    <row r="23" spans="1:22">
      <c r="A23" s="16" t="s">
        <v>234</v>
      </c>
      <c r="B23" s="62" t="s">
        <v>867</v>
      </c>
      <c r="C23" s="32">
        <f>'[1]WP II-D-3.3'!C11</f>
        <v>2036235.4614815973</v>
      </c>
      <c r="D23" s="32">
        <f>'[1]WP II-D-3.3'!H11</f>
        <v>2742831.3745556837</v>
      </c>
      <c r="E23" s="32">
        <f>'[1]WP II-D-3.3'!M11</f>
        <v>256005.06698377366</v>
      </c>
      <c r="F23" s="32">
        <f t="shared" si="0"/>
        <v>5035071.9030210543</v>
      </c>
      <c r="G23" s="32">
        <f>'[1]WP II-D-3.3'!D11</f>
        <v>6776683.6757973535</v>
      </c>
      <c r="H23" s="32">
        <f>'[1]WP II-D-3.3'!I11</f>
        <v>5575018.6308028232</v>
      </c>
      <c r="I23" s="32">
        <f>'[1]WP II-D-3.3'!N11</f>
        <v>650881.2786686793</v>
      </c>
      <c r="J23" s="32">
        <f t="shared" si="1"/>
        <v>13002583.585268855</v>
      </c>
      <c r="K23" s="32">
        <f>'[1]WP II-D-3.3'!E11</f>
        <v>1364559.1574659585</v>
      </c>
      <c r="L23" s="32">
        <f>'[1]WP II-D-3.3'!J11</f>
        <v>801294.72055879387</v>
      </c>
      <c r="M23" s="32">
        <f>'[1]WP II-D-3.3'!O11</f>
        <v>215772.92923876157</v>
      </c>
      <c r="N23" s="32">
        <f t="shared" si="2"/>
        <v>2381626.807263514</v>
      </c>
      <c r="O23" s="32">
        <f>'[1]WP II-D-3.3'!F11</f>
        <v>182588.67525508988</v>
      </c>
      <c r="P23" s="32">
        <f>'[1]WP II-D-3.3'!K11</f>
        <v>763219.2340827001</v>
      </c>
      <c r="Q23" s="32">
        <f>'[1]WP II-D-3.3'!P11</f>
        <v>192851.77510878525</v>
      </c>
      <c r="R23" s="32">
        <f t="shared" si="3"/>
        <v>1138659.6844465751</v>
      </c>
      <c r="S23" s="32">
        <f t="shared" si="4"/>
        <v>10360066.970000001</v>
      </c>
      <c r="T23" s="32">
        <f t="shared" si="5"/>
        <v>9882363.9600000009</v>
      </c>
      <c r="U23" s="32">
        <f t="shared" si="6"/>
        <v>1315511.0499999998</v>
      </c>
      <c r="V23" s="32">
        <f t="shared" si="7"/>
        <v>21557941.979999997</v>
      </c>
    </row>
    <row r="24" spans="1:22">
      <c r="A24" s="16" t="s">
        <v>236</v>
      </c>
      <c r="B24" s="62" t="s">
        <v>868</v>
      </c>
      <c r="C24" s="32">
        <f>'[1]WP II-D-3.3'!C12</f>
        <v>2204916.7530439696</v>
      </c>
      <c r="D24" s="32">
        <f>'[1]WP II-D-3.3'!H12</f>
        <v>2847533.4998050197</v>
      </c>
      <c r="E24" s="32">
        <f>'[1]WP II-D-3.3'!M12</f>
        <v>257468.0947444675</v>
      </c>
      <c r="F24" s="32">
        <f t="shared" si="0"/>
        <v>5309918.3475934565</v>
      </c>
      <c r="G24" s="32">
        <f>'[1]WP II-D-3.3'!D12</f>
        <v>7197896.8891241746</v>
      </c>
      <c r="H24" s="32">
        <f>'[1]WP II-D-3.3'!I12</f>
        <v>5759384.3665448502</v>
      </c>
      <c r="I24" s="32">
        <f>'[1]WP II-D-3.3'!N12</f>
        <v>677905.40674583125</v>
      </c>
      <c r="J24" s="32">
        <f t="shared" si="1"/>
        <v>13635186.662414854</v>
      </c>
      <c r="K24" s="32">
        <f>'[1]WP II-D-3.3'!E12</f>
        <v>1442444.0801682759</v>
      </c>
      <c r="L24" s="32">
        <f>'[1]WP II-D-3.3'!J12</f>
        <v>824450.92814720736</v>
      </c>
      <c r="M24" s="32">
        <f>'[1]WP II-D-3.3'!O12</f>
        <v>223493.56213272925</v>
      </c>
      <c r="N24" s="32">
        <f t="shared" si="2"/>
        <v>2490388.5704482123</v>
      </c>
      <c r="O24" s="32">
        <f>'[1]WP II-D-3.3'!F12</f>
        <v>193938.52766357965</v>
      </c>
      <c r="P24" s="32">
        <f>'[1]WP II-D-3.3'!K12</f>
        <v>786730.02550292155</v>
      </c>
      <c r="Q24" s="32">
        <f>'[1]WP II-D-3.3'!P12</f>
        <v>200178.01637697197</v>
      </c>
      <c r="R24" s="32">
        <f t="shared" si="3"/>
        <v>1180846.5695434732</v>
      </c>
      <c r="S24" s="32">
        <f t="shared" si="4"/>
        <v>11039196.249999998</v>
      </c>
      <c r="T24" s="32">
        <f t="shared" si="5"/>
        <v>10218098.82</v>
      </c>
      <c r="U24" s="32">
        <f t="shared" si="6"/>
        <v>1359045.08</v>
      </c>
      <c r="V24" s="32">
        <f t="shared" si="7"/>
        <v>22616340.149999999</v>
      </c>
    </row>
    <row r="25" spans="1:22">
      <c r="A25" s="16" t="s">
        <v>238</v>
      </c>
      <c r="B25" s="62" t="s">
        <v>869</v>
      </c>
      <c r="C25" s="32">
        <f>'[1]WP II-D-3.3'!C13</f>
        <v>2428755.2125822925</v>
      </c>
      <c r="D25" s="32">
        <f>'[1]WP II-D-3.3'!H13</f>
        <v>3094165.9846436111</v>
      </c>
      <c r="E25" s="32">
        <f>'[1]WP II-D-3.3'!M13</f>
        <v>315560.75830654305</v>
      </c>
      <c r="F25" s="32">
        <f t="shared" si="0"/>
        <v>5838481.9555324474</v>
      </c>
      <c r="G25" s="32">
        <f>'[1]WP II-D-3.3'!D13</f>
        <v>7860961.5222760011</v>
      </c>
      <c r="H25" s="32">
        <f>'[1]WP II-D-3.3'!I13</f>
        <v>6393337.0796169229</v>
      </c>
      <c r="I25" s="32">
        <f>'[1]WP II-D-3.3'!N13</f>
        <v>829594.31665293581</v>
      </c>
      <c r="J25" s="32">
        <f t="shared" si="1"/>
        <v>15083892.918545859</v>
      </c>
      <c r="K25" s="32">
        <f>'[1]WP II-D-3.3'!E13</f>
        <v>1578367.4221406586</v>
      </c>
      <c r="L25" s="32">
        <f>'[1]WP II-D-3.3'!J13</f>
        <v>920147.0358570508</v>
      </c>
      <c r="M25" s="32">
        <f>'[1]WP II-D-3.3'!O13</f>
        <v>274296.66938897414</v>
      </c>
      <c r="N25" s="32">
        <f t="shared" si="2"/>
        <v>2772811.1273866836</v>
      </c>
      <c r="O25" s="32">
        <f>'[1]WP II-D-3.3'!F13</f>
        <v>209132.32300104879</v>
      </c>
      <c r="P25" s="32">
        <f>'[1]WP II-D-3.3'!K13</f>
        <v>886597.37988241401</v>
      </c>
      <c r="Q25" s="32">
        <f>'[1]WP II-D-3.3'!P13</f>
        <v>245823.40565154701</v>
      </c>
      <c r="R25" s="32">
        <f t="shared" si="3"/>
        <v>1341553.1085350099</v>
      </c>
      <c r="S25" s="32">
        <f t="shared" si="4"/>
        <v>12077216.48</v>
      </c>
      <c r="T25" s="32">
        <f t="shared" si="5"/>
        <v>11294247.48</v>
      </c>
      <c r="U25" s="32">
        <f t="shared" si="6"/>
        <v>1665275.15</v>
      </c>
      <c r="V25" s="32">
        <f t="shared" si="7"/>
        <v>25036739.110000003</v>
      </c>
    </row>
    <row r="26" spans="1:22">
      <c r="A26" s="16" t="s">
        <v>240</v>
      </c>
      <c r="B26" s="62" t="s">
        <v>870</v>
      </c>
      <c r="C26" s="32">
        <f>'[1]WP II-D-3.3'!C14</f>
        <v>2161189.2608049619</v>
      </c>
      <c r="D26" s="32">
        <f>'[1]WP II-D-3.3'!H14</f>
        <v>2975217.5124193034</v>
      </c>
      <c r="E26" s="32">
        <f>'[1]WP II-D-3.3'!M14</f>
        <v>246935.75495696513</v>
      </c>
      <c r="F26" s="32">
        <f t="shared" si="0"/>
        <v>5383342.5281812306</v>
      </c>
      <c r="G26" s="32">
        <f>'[1]WP II-D-3.3'!D14</f>
        <v>7147034.4313061703</v>
      </c>
      <c r="H26" s="32">
        <f>'[1]WP II-D-3.3'!I14</f>
        <v>6016357.713779036</v>
      </c>
      <c r="I26" s="32">
        <f>'[1]WP II-D-3.3'!N14</f>
        <v>671200.76883959863</v>
      </c>
      <c r="J26" s="32">
        <f t="shared" si="1"/>
        <v>13834592.913924806</v>
      </c>
      <c r="K26" s="32">
        <f>'[1]WP II-D-3.3'!E14</f>
        <v>1470411.0383897973</v>
      </c>
      <c r="L26" s="32">
        <f>'[1]WP II-D-3.3'!J14</f>
        <v>840612.75463927863</v>
      </c>
      <c r="M26" s="32">
        <f>'[1]WP II-D-3.3'!O14</f>
        <v>211631.49331483923</v>
      </c>
      <c r="N26" s="32">
        <f t="shared" si="2"/>
        <v>2522655.2863439154</v>
      </c>
      <c r="O26" s="32">
        <f>'[1]WP II-D-3.3'!F14</f>
        <v>188643.31949907093</v>
      </c>
      <c r="P26" s="32">
        <f>'[1]WP II-D-3.3'!K14</f>
        <v>868794.50916238269</v>
      </c>
      <c r="Q26" s="32">
        <f>'[1]WP II-D-3.3'!P14</f>
        <v>192068.45288859698</v>
      </c>
      <c r="R26" s="32">
        <f t="shared" si="3"/>
        <v>1249506.2815500507</v>
      </c>
      <c r="S26" s="32">
        <f t="shared" si="4"/>
        <v>10967278.050000001</v>
      </c>
      <c r="T26" s="32">
        <f t="shared" si="5"/>
        <v>10700982.490000002</v>
      </c>
      <c r="U26" s="32">
        <f t="shared" si="6"/>
        <v>1321836.47</v>
      </c>
      <c r="V26" s="32">
        <f t="shared" si="7"/>
        <v>22990097.010000005</v>
      </c>
    </row>
    <row r="27" spans="1:22" ht="12" thickBot="1">
      <c r="A27" s="16" t="s">
        <v>243</v>
      </c>
      <c r="B27" s="62" t="s">
        <v>220</v>
      </c>
      <c r="C27" s="32" t="s">
        <v>220</v>
      </c>
      <c r="D27" s="32" t="s">
        <v>220</v>
      </c>
      <c r="E27" s="32" t="s">
        <v>220</v>
      </c>
      <c r="F27" s="32"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row>
    <row r="28" spans="1:22" ht="12" thickBot="1">
      <c r="A28" s="16" t="s">
        <v>245</v>
      </c>
      <c r="B28" s="74" t="s">
        <v>2950</v>
      </c>
      <c r="C28" s="76">
        <f t="shared" ref="C28:V28" si="8">SUM(C15:C27)</f>
        <v>25704199.595399026</v>
      </c>
      <c r="D28" s="76">
        <f t="shared" si="8"/>
        <v>32987564.263999686</v>
      </c>
      <c r="E28" s="76">
        <f t="shared" si="8"/>
        <v>2850551.5340409521</v>
      </c>
      <c r="F28" s="76">
        <f t="shared" si="8"/>
        <v>61542315.393439658</v>
      </c>
      <c r="G28" s="76">
        <f t="shared" si="8"/>
        <v>84470907.974661529</v>
      </c>
      <c r="H28" s="76">
        <f t="shared" si="8"/>
        <v>68298251.64908345</v>
      </c>
      <c r="I28" s="76">
        <f t="shared" si="8"/>
        <v>8432032.5592600033</v>
      </c>
      <c r="J28" s="76">
        <f t="shared" si="8"/>
        <v>161201192.18300501</v>
      </c>
      <c r="K28" s="76">
        <f t="shared" si="8"/>
        <v>17035339.620057933</v>
      </c>
      <c r="L28" s="76">
        <f t="shared" si="8"/>
        <v>9526914.3891651481</v>
      </c>
      <c r="M28" s="76">
        <f t="shared" si="8"/>
        <v>2607151.2645052993</v>
      </c>
      <c r="N28" s="76">
        <f t="shared" si="8"/>
        <v>29169405.273728386</v>
      </c>
      <c r="O28" s="76">
        <f>SUM(O15:O27)</f>
        <v>2250102.9498814968</v>
      </c>
      <c r="P28" s="76">
        <f>SUM(P15:P27)</f>
        <v>9471857.6277517211</v>
      </c>
      <c r="Q28" s="76">
        <f>SUM(Q15:Q27)</f>
        <v>2351710.3921937468</v>
      </c>
      <c r="R28" s="76">
        <f>SUM(R15:R27)</f>
        <v>14073670.969826967</v>
      </c>
      <c r="S28" s="76">
        <f t="shared" si="8"/>
        <v>129460550.13999999</v>
      </c>
      <c r="T28" s="76">
        <f t="shared" si="8"/>
        <v>120284587.92999998</v>
      </c>
      <c r="U28" s="76">
        <f t="shared" si="8"/>
        <v>16241445.750000002</v>
      </c>
      <c r="V28" s="76">
        <f t="shared" si="8"/>
        <v>265986583.81999999</v>
      </c>
    </row>
    <row r="29" spans="1:22">
      <c r="A29" s="16" t="s">
        <v>247</v>
      </c>
      <c r="B29" s="62" t="s">
        <v>220</v>
      </c>
      <c r="C29" s="32" t="s">
        <v>220</v>
      </c>
      <c r="D29" s="32" t="s">
        <v>220</v>
      </c>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row>
    <row r="30" spans="1:22">
      <c r="A30" s="16" t="s">
        <v>249</v>
      </c>
      <c r="B30" s="62" t="s">
        <v>872</v>
      </c>
      <c r="C30" s="32">
        <v>0</v>
      </c>
      <c r="D30" s="32">
        <v>0</v>
      </c>
      <c r="E30" s="32">
        <v>0</v>
      </c>
      <c r="F30" s="32">
        <f>C30+D30+E30</f>
        <v>0</v>
      </c>
      <c r="G30" s="32">
        <v>0</v>
      </c>
      <c r="H30" s="32">
        <v>0</v>
      </c>
      <c r="I30" s="32">
        <v>0</v>
      </c>
      <c r="J30" s="32">
        <f>G30+H30+I30</f>
        <v>0</v>
      </c>
      <c r="K30" s="32">
        <v>0</v>
      </c>
      <c r="L30" s="32">
        <v>0</v>
      </c>
      <c r="M30" s="32">
        <v>0</v>
      </c>
      <c r="N30" s="32">
        <f>K30+L30+M30</f>
        <v>0</v>
      </c>
      <c r="O30" s="32">
        <v>0</v>
      </c>
      <c r="P30" s="32">
        <v>0</v>
      </c>
      <c r="Q30" s="32">
        <v>0</v>
      </c>
      <c r="R30" s="32">
        <f>O30+P30+Q30</f>
        <v>0</v>
      </c>
      <c r="S30" s="32">
        <f t="shared" ref="S30:V32" si="9">C30+G30+K30+O30</f>
        <v>0</v>
      </c>
      <c r="T30" s="32">
        <f t="shared" si="9"/>
        <v>0</v>
      </c>
      <c r="U30" s="32">
        <f t="shared" si="9"/>
        <v>0</v>
      </c>
      <c r="V30" s="32">
        <f t="shared" si="9"/>
        <v>0</v>
      </c>
    </row>
    <row r="31" spans="1:22">
      <c r="A31" s="16" t="s">
        <v>251</v>
      </c>
      <c r="B31" s="62" t="s">
        <v>873</v>
      </c>
      <c r="C31" s="32">
        <v>0</v>
      </c>
      <c r="D31" s="32">
        <v>0</v>
      </c>
      <c r="E31" s="32">
        <v>0</v>
      </c>
      <c r="F31" s="32">
        <f>C31+D31+E31</f>
        <v>0</v>
      </c>
      <c r="G31" s="32">
        <v>0</v>
      </c>
      <c r="H31" s="32">
        <v>0</v>
      </c>
      <c r="I31" s="32">
        <v>0</v>
      </c>
      <c r="J31" s="32">
        <f>G31+H31+I31</f>
        <v>0</v>
      </c>
      <c r="K31" s="32">
        <v>0</v>
      </c>
      <c r="L31" s="32">
        <v>0</v>
      </c>
      <c r="M31" s="32">
        <v>0</v>
      </c>
      <c r="N31" s="32">
        <f>K31+L31+M31</f>
        <v>0</v>
      </c>
      <c r="O31" s="32">
        <v>0</v>
      </c>
      <c r="P31" s="32">
        <v>0</v>
      </c>
      <c r="Q31" s="32">
        <v>0</v>
      </c>
      <c r="R31" s="32">
        <f>O31+P31+Q31</f>
        <v>0</v>
      </c>
      <c r="S31" s="32">
        <f t="shared" si="9"/>
        <v>0</v>
      </c>
      <c r="T31" s="32">
        <f t="shared" si="9"/>
        <v>0</v>
      </c>
      <c r="U31" s="32">
        <f t="shared" si="9"/>
        <v>0</v>
      </c>
      <c r="V31" s="32">
        <f t="shared" si="9"/>
        <v>0</v>
      </c>
    </row>
    <row r="32" spans="1:22">
      <c r="A32" s="16" t="s">
        <v>544</v>
      </c>
      <c r="B32" s="62" t="s">
        <v>874</v>
      </c>
      <c r="C32" s="32">
        <v>0</v>
      </c>
      <c r="D32" s="32">
        <v>0</v>
      </c>
      <c r="E32" s="32">
        <v>0</v>
      </c>
      <c r="F32" s="32">
        <f>C32+D32+E32</f>
        <v>0</v>
      </c>
      <c r="G32" s="32">
        <v>0</v>
      </c>
      <c r="H32" s="32">
        <v>0</v>
      </c>
      <c r="I32" s="32">
        <v>0</v>
      </c>
      <c r="J32" s="32">
        <f>G32+H32+I32</f>
        <v>0</v>
      </c>
      <c r="K32" s="32">
        <v>0</v>
      </c>
      <c r="L32" s="32">
        <v>0</v>
      </c>
      <c r="M32" s="32">
        <v>0</v>
      </c>
      <c r="N32" s="32">
        <f>K32+L32+M32</f>
        <v>0</v>
      </c>
      <c r="O32" s="32">
        <v>0</v>
      </c>
      <c r="P32" s="32">
        <v>0</v>
      </c>
      <c r="Q32" s="32">
        <v>0</v>
      </c>
      <c r="R32" s="32">
        <f>O32+P32+Q32</f>
        <v>0</v>
      </c>
      <c r="S32" s="32">
        <f t="shared" si="9"/>
        <v>0</v>
      </c>
      <c r="T32" s="32">
        <f t="shared" si="9"/>
        <v>0</v>
      </c>
      <c r="U32" s="32">
        <f t="shared" si="9"/>
        <v>0</v>
      </c>
      <c r="V32" s="32">
        <f t="shared" si="9"/>
        <v>0</v>
      </c>
    </row>
    <row r="33" spans="1:22">
      <c r="A33" s="16" t="s">
        <v>545</v>
      </c>
      <c r="B33" s="62" t="s">
        <v>220</v>
      </c>
      <c r="C33" s="32" t="s">
        <v>220</v>
      </c>
      <c r="D33" s="32" t="s">
        <v>220</v>
      </c>
      <c r="E33" s="32" t="s">
        <v>220</v>
      </c>
      <c r="F33" s="32" t="s">
        <v>220</v>
      </c>
      <c r="G33" s="32" t="s">
        <v>220</v>
      </c>
      <c r="H33" s="32" t="s">
        <v>220</v>
      </c>
      <c r="I33" s="32" t="s">
        <v>220</v>
      </c>
      <c r="J33" s="32" t="s">
        <v>220</v>
      </c>
      <c r="K33" s="32" t="s">
        <v>220</v>
      </c>
      <c r="L33" s="32" t="s">
        <v>220</v>
      </c>
      <c r="M33" s="32" t="s">
        <v>220</v>
      </c>
      <c r="N33" s="32" t="s">
        <v>220</v>
      </c>
      <c r="O33" s="32" t="s">
        <v>220</v>
      </c>
      <c r="P33" s="32" t="s">
        <v>220</v>
      </c>
      <c r="Q33" s="32" t="s">
        <v>220</v>
      </c>
      <c r="R33" s="32" t="s">
        <v>220</v>
      </c>
      <c r="S33" s="32" t="s">
        <v>220</v>
      </c>
      <c r="T33" s="32" t="s">
        <v>220</v>
      </c>
      <c r="U33" s="32" t="s">
        <v>220</v>
      </c>
      <c r="V33" s="32" t="s">
        <v>220</v>
      </c>
    </row>
    <row r="34" spans="1:22">
      <c r="A34" s="16" t="s">
        <v>546</v>
      </c>
      <c r="B34" s="62" t="s">
        <v>1060</v>
      </c>
      <c r="C34" s="32">
        <v>25009772.454010546</v>
      </c>
      <c r="D34" s="32">
        <v>30917369.386310376</v>
      </c>
      <c r="E34" s="32">
        <v>2981707.3506229278</v>
      </c>
      <c r="F34" s="32">
        <f>C34+D34+E34</f>
        <v>58908849.190943852</v>
      </c>
      <c r="G34" s="32">
        <v>83672481.997702822</v>
      </c>
      <c r="H34" s="32">
        <v>64597611.151903093</v>
      </c>
      <c r="I34" s="32">
        <v>8535373.3884510808</v>
      </c>
      <c r="J34" s="32">
        <f>G34+H34+I34</f>
        <v>156805466.538057</v>
      </c>
      <c r="K34" s="32">
        <v>17112647.877078649</v>
      </c>
      <c r="L34" s="32">
        <v>9135875.2530463673</v>
      </c>
      <c r="M34" s="32">
        <v>2720475.1629789313</v>
      </c>
      <c r="N34" s="32">
        <f>K34+L34+M34</f>
        <v>28968998.293103948</v>
      </c>
      <c r="O34" s="32">
        <v>2249191.8812079825</v>
      </c>
      <c r="P34" s="32">
        <v>8944193.8087401725</v>
      </c>
      <c r="Q34" s="32">
        <v>2420625.8379470608</v>
      </c>
      <c r="R34" s="32">
        <f>O34+P34+Q34</f>
        <v>13614011.527895216</v>
      </c>
      <c r="S34" s="32">
        <f t="shared" ref="S34:V36" si="10">C34+G34+K34+O34</f>
        <v>128044094.21000001</v>
      </c>
      <c r="T34" s="32">
        <f t="shared" si="10"/>
        <v>113595049.59999999</v>
      </c>
      <c r="U34" s="32">
        <f t="shared" si="10"/>
        <v>16658181.74</v>
      </c>
      <c r="V34" s="32">
        <f t="shared" si="10"/>
        <v>258297325.55000001</v>
      </c>
    </row>
    <row r="35" spans="1:22">
      <c r="A35" s="16" t="s">
        <v>547</v>
      </c>
      <c r="B35" s="62" t="s">
        <v>1058</v>
      </c>
      <c r="C35" s="32">
        <v>23546584.277150925</v>
      </c>
      <c r="D35" s="32">
        <v>30288102.292599723</v>
      </c>
      <c r="E35" s="32">
        <v>3382761.3658088814</v>
      </c>
      <c r="F35" s="32">
        <f>C35+D35+E35</f>
        <v>57217447.935559534</v>
      </c>
      <c r="G35" s="32">
        <v>81391437.693188563</v>
      </c>
      <c r="H35" s="32">
        <v>61766376.295223095</v>
      </c>
      <c r="I35" s="32">
        <v>8675016.6337729525</v>
      </c>
      <c r="J35" s="32">
        <f>G35+H35+I35</f>
        <v>151832830.6221846</v>
      </c>
      <c r="K35" s="32">
        <v>16337385.766778139</v>
      </c>
      <c r="L35" s="32">
        <v>8984475.8237947673</v>
      </c>
      <c r="M35" s="32">
        <v>2530106.910710007</v>
      </c>
      <c r="N35" s="32">
        <f>K35+L35+M35</f>
        <v>27851968.501282915</v>
      </c>
      <c r="O35" s="32">
        <v>2217481.7728823773</v>
      </c>
      <c r="P35" s="32">
        <v>9250888.6183824148</v>
      </c>
      <c r="Q35" s="32">
        <v>2504085.4497081591</v>
      </c>
      <c r="R35" s="32">
        <f>O35+P35+Q35</f>
        <v>13972455.840972953</v>
      </c>
      <c r="S35" s="32">
        <f t="shared" si="10"/>
        <v>123492889.51000001</v>
      </c>
      <c r="T35" s="32">
        <f t="shared" si="10"/>
        <v>110289843.03</v>
      </c>
      <c r="U35" s="32">
        <f t="shared" si="10"/>
        <v>17091970.359999999</v>
      </c>
      <c r="V35" s="32">
        <f t="shared" si="10"/>
        <v>250874702.90000004</v>
      </c>
    </row>
    <row r="36" spans="1:22">
      <c r="A36" s="16" t="s">
        <v>549</v>
      </c>
      <c r="B36" s="62" t="s">
        <v>1056</v>
      </c>
      <c r="C36" s="32">
        <v>22581809.111671731</v>
      </c>
      <c r="D36" s="32">
        <v>28535187.494725052</v>
      </c>
      <c r="E36" s="32">
        <v>3136815.2805503919</v>
      </c>
      <c r="F36" s="32">
        <f>C36+D36+E36</f>
        <v>54253811.88694717</v>
      </c>
      <c r="G36" s="32">
        <v>79723860.818193674</v>
      </c>
      <c r="H36" s="32">
        <v>60422899.962607771</v>
      </c>
      <c r="I36" s="32">
        <v>8405580.3465962596</v>
      </c>
      <c r="J36" s="32">
        <f>G36+H36+I36</f>
        <v>148552341.12739772</v>
      </c>
      <c r="K36" s="32">
        <v>15930778.190013848</v>
      </c>
      <c r="L36" s="32">
        <v>8694120.3099257797</v>
      </c>
      <c r="M36" s="32">
        <v>2927845.2580366014</v>
      </c>
      <c r="N36" s="32">
        <f>K36+L36+M36</f>
        <v>27552743.75797623</v>
      </c>
      <c r="O36" s="32">
        <v>2217087.4901207527</v>
      </c>
      <c r="P36" s="32">
        <v>10054932.502741415</v>
      </c>
      <c r="Q36" s="32">
        <v>2533415.7148167463</v>
      </c>
      <c r="R36" s="32">
        <f>O36+P36+Q36</f>
        <v>14805435.707678914</v>
      </c>
      <c r="S36" s="32">
        <f t="shared" si="10"/>
        <v>120453535.61</v>
      </c>
      <c r="T36" s="32">
        <f t="shared" si="10"/>
        <v>107707140.27000001</v>
      </c>
      <c r="U36" s="32">
        <f t="shared" si="10"/>
        <v>17003656.599999998</v>
      </c>
      <c r="V36" s="32">
        <f t="shared" si="10"/>
        <v>245164332.48000002</v>
      </c>
    </row>
    <row r="37" spans="1:22" ht="15">
      <c r="A37" s="16">
        <f>A36+1</f>
        <v>23</v>
      </c>
      <c r="B37"/>
    </row>
    <row r="38" spans="1:22">
      <c r="A38" s="16">
        <f>A37+1</f>
        <v>24</v>
      </c>
      <c r="B38" s="325" t="s">
        <v>2951</v>
      </c>
    </row>
  </sheetData>
  <mergeCells count="7">
    <mergeCell ref="K13:N13"/>
    <mergeCell ref="S13:V13"/>
    <mergeCell ref="A13:A14"/>
    <mergeCell ref="B13:B14"/>
    <mergeCell ref="C13:F13"/>
    <mergeCell ref="G13:J13"/>
    <mergeCell ref="O13:R13"/>
  </mergeCells>
  <pageMargins left="1" right="1" top="1.25" bottom="1" header="0.5" footer="0.5"/>
  <pageSetup scale="83" fitToWidth="2" fitToHeight="0" orientation="landscape" r:id="rId1"/>
  <headerFooter>
    <oddHeader>&amp;R&amp;"Times New Roman,Regular"&amp;8Schedule &amp;A
Page &amp;P of &amp;N</oddHeader>
  </headerFooter>
  <colBreaks count="1" manualBreakCount="1">
    <brk id="14" max="1048575" man="1"/>
  </colBreaks>
  <customProperties>
    <customPr name="_pios_id" r:id="rId2"/>
  </customPropertie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9">
    <pageSetUpPr fitToPage="1"/>
  </sheetPr>
  <dimension ref="A1:V38"/>
  <sheetViews>
    <sheetView workbookViewId="0"/>
  </sheetViews>
  <sheetFormatPr defaultRowHeight="15"/>
  <cols>
    <col min="1" max="1" width="5.42578125" customWidth="1"/>
    <col min="2" max="2" width="9.7109375" customWidth="1"/>
    <col min="3" max="22" width="11.7109375" customWidth="1"/>
  </cols>
  <sheetData>
    <row r="1" spans="1:22">
      <c r="A1" s="20" t="s">
        <v>0</v>
      </c>
    </row>
    <row r="2" spans="1:22">
      <c r="A2" s="20" t="s">
        <v>1</v>
      </c>
    </row>
    <row r="3" spans="1:22">
      <c r="A3" s="20" t="s">
        <v>114</v>
      </c>
    </row>
    <row r="4" spans="1:22">
      <c r="A4" s="20" t="s">
        <v>2</v>
      </c>
    </row>
    <row r="5" spans="1:22">
      <c r="A5" s="20" t="s">
        <v>3</v>
      </c>
    </row>
    <row r="6" spans="1:22">
      <c r="A6" s="20" t="s">
        <v>254</v>
      </c>
    </row>
    <row r="10" spans="1:22">
      <c r="A10" s="4"/>
      <c r="B10" s="4"/>
      <c r="C10" s="4"/>
      <c r="D10" s="4"/>
      <c r="E10" s="4"/>
      <c r="F10" s="4"/>
      <c r="G10" s="4"/>
      <c r="H10" s="4"/>
      <c r="I10" s="4"/>
      <c r="J10" s="4"/>
      <c r="K10" s="4"/>
      <c r="L10" s="4"/>
      <c r="M10" s="4"/>
      <c r="N10" s="4"/>
      <c r="O10" s="4"/>
      <c r="P10" s="4"/>
      <c r="Q10" s="4"/>
      <c r="R10" s="4"/>
      <c r="S10" s="4"/>
      <c r="T10" s="4"/>
      <c r="U10" s="4"/>
      <c r="V10" s="4"/>
    </row>
    <row r="11" spans="1:22">
      <c r="C11" s="888" t="s">
        <v>210</v>
      </c>
      <c r="D11" s="888" t="s">
        <v>211</v>
      </c>
      <c r="E11" s="888" t="s">
        <v>212</v>
      </c>
      <c r="F11" s="888" t="s">
        <v>255</v>
      </c>
      <c r="G11" s="888" t="s">
        <v>256</v>
      </c>
      <c r="H11" s="888" t="s">
        <v>257</v>
      </c>
      <c r="I11" s="888" t="s">
        <v>258</v>
      </c>
      <c r="J11" s="888" t="s">
        <v>259</v>
      </c>
      <c r="K11" s="888" t="s">
        <v>260</v>
      </c>
      <c r="L11" s="888" t="s">
        <v>566</v>
      </c>
      <c r="M11" s="888" t="s">
        <v>567</v>
      </c>
      <c r="N11" s="888" t="s">
        <v>568</v>
      </c>
      <c r="O11" s="888" t="s">
        <v>569</v>
      </c>
      <c r="P11" s="888" t="s">
        <v>1035</v>
      </c>
      <c r="Q11" s="888" t="s">
        <v>1036</v>
      </c>
      <c r="R11" s="888" t="s">
        <v>1903</v>
      </c>
      <c r="S11" s="888" t="s">
        <v>1904</v>
      </c>
      <c r="T11" s="888" t="s">
        <v>2869</v>
      </c>
      <c r="U11" s="888" t="s">
        <v>2870</v>
      </c>
      <c r="V11" s="888" t="s">
        <v>2871</v>
      </c>
    </row>
    <row r="12" spans="1:22">
      <c r="A12" s="4"/>
      <c r="B12" s="4"/>
      <c r="C12" s="4"/>
      <c r="D12" s="4"/>
      <c r="E12" s="4"/>
      <c r="F12" s="4"/>
      <c r="G12" s="4"/>
      <c r="H12" s="4"/>
      <c r="I12" s="4"/>
      <c r="J12" s="4"/>
      <c r="K12" s="4"/>
      <c r="L12" s="4"/>
      <c r="M12" s="4"/>
      <c r="N12" s="4"/>
      <c r="O12" s="4"/>
      <c r="P12" s="4"/>
      <c r="Q12" s="4"/>
      <c r="R12" s="4"/>
      <c r="S12" s="4"/>
      <c r="T12" s="4"/>
      <c r="U12" s="4"/>
      <c r="V12" s="4"/>
    </row>
    <row r="13" spans="1:22">
      <c r="A13" s="831" t="s">
        <v>213</v>
      </c>
      <c r="B13" s="831" t="s">
        <v>2955</v>
      </c>
      <c r="C13" s="831" t="s">
        <v>1615</v>
      </c>
      <c r="D13" s="831"/>
      <c r="E13" s="831"/>
      <c r="F13" s="831"/>
      <c r="G13" s="831" t="s">
        <v>1616</v>
      </c>
      <c r="H13" s="831"/>
      <c r="I13" s="831"/>
      <c r="J13" s="831"/>
      <c r="K13" s="831" t="s">
        <v>1115</v>
      </c>
      <c r="L13" s="831"/>
      <c r="M13" s="831"/>
      <c r="N13" s="831"/>
      <c r="O13" s="831" t="s">
        <v>532</v>
      </c>
      <c r="P13" s="831"/>
      <c r="Q13" s="831"/>
      <c r="R13" s="831"/>
      <c r="S13" s="831" t="s">
        <v>571</v>
      </c>
      <c r="T13" s="831"/>
      <c r="U13" s="831"/>
      <c r="V13" s="831"/>
    </row>
    <row r="14" spans="1:22" ht="22.5">
      <c r="A14" s="831"/>
      <c r="B14" s="831"/>
      <c r="C14" s="18" t="s">
        <v>2956</v>
      </c>
      <c r="D14" s="18" t="s">
        <v>2957</v>
      </c>
      <c r="E14" s="18" t="s">
        <v>1279</v>
      </c>
      <c r="F14" s="18" t="s">
        <v>578</v>
      </c>
      <c r="G14" s="18" t="s">
        <v>2956</v>
      </c>
      <c r="H14" s="18" t="s">
        <v>2957</v>
      </c>
      <c r="I14" s="18" t="s">
        <v>1279</v>
      </c>
      <c r="J14" s="18" t="s">
        <v>578</v>
      </c>
      <c r="K14" s="18" t="s">
        <v>2956</v>
      </c>
      <c r="L14" s="18" t="s">
        <v>2957</v>
      </c>
      <c r="M14" s="18" t="s">
        <v>1279</v>
      </c>
      <c r="N14" s="18" t="s">
        <v>578</v>
      </c>
      <c r="O14" s="18" t="s">
        <v>2956</v>
      </c>
      <c r="P14" s="18" t="s">
        <v>2957</v>
      </c>
      <c r="Q14" s="18" t="s">
        <v>1279</v>
      </c>
      <c r="R14" s="18" t="s">
        <v>578</v>
      </c>
      <c r="S14" s="18" t="s">
        <v>2956</v>
      </c>
      <c r="T14" s="18" t="s">
        <v>2957</v>
      </c>
      <c r="U14" s="18" t="s">
        <v>1279</v>
      </c>
      <c r="V14" s="18" t="s">
        <v>578</v>
      </c>
    </row>
    <row r="15" spans="1:22">
      <c r="A15" s="16" t="s">
        <v>219</v>
      </c>
      <c r="B15" s="62" t="s">
        <v>859</v>
      </c>
      <c r="C15" s="32">
        <f>'[1]WP II-D-3.4'!C4</f>
        <v>2462747.15</v>
      </c>
      <c r="D15" s="32">
        <f>'[1]WP II-D-3.4'!H4</f>
        <v>2463189.63</v>
      </c>
      <c r="E15" s="32">
        <f>'[1]WP II-D-3.4'!M4</f>
        <v>1070504.55</v>
      </c>
      <c r="F15" s="32">
        <f>C15+D15+E15</f>
        <v>5996441.3299999991</v>
      </c>
      <c r="G15" s="32">
        <f>'[1]WP II-D-3.4'!D4</f>
        <v>9842633.6099999994</v>
      </c>
      <c r="H15" s="32">
        <f>'[1]WP II-D-3.4'!I4</f>
        <v>9866770.0199999996</v>
      </c>
      <c r="I15" s="32">
        <f>'[1]WP II-D-3.4'!N4</f>
        <v>1365477.86</v>
      </c>
      <c r="J15" s="32">
        <f>G15+H15+I15</f>
        <v>21074881.489999998</v>
      </c>
      <c r="K15" s="32">
        <f>'[1]WP II-D-3.4'!E4</f>
        <v>1662173.41</v>
      </c>
      <c r="L15" s="32">
        <f>'[1]WP II-D-3.4'!J4</f>
        <v>1665858.28</v>
      </c>
      <c r="M15" s="32">
        <f>'[1]WP II-D-3.4'!O4</f>
        <v>270664.71000000002</v>
      </c>
      <c r="N15" s="32">
        <f>K15+L15+M15</f>
        <v>3598696.4</v>
      </c>
      <c r="O15" s="32">
        <f>'[1]WP II-D-3.4'!F4</f>
        <v>747068.56</v>
      </c>
      <c r="P15" s="32">
        <f>'[1]WP II-D-3.4'!K4</f>
        <v>748596.98</v>
      </c>
      <c r="Q15" s="32">
        <f>'[1]WP II-D-3.4'!P4</f>
        <v>0</v>
      </c>
      <c r="R15" s="32">
        <f>O15+P15+Q15</f>
        <v>1495665.54</v>
      </c>
      <c r="S15" s="32">
        <f>C15+G15+K15+O15</f>
        <v>14714622.73</v>
      </c>
      <c r="T15" s="32">
        <f>D15+H15+L15+P15</f>
        <v>14744414.909999998</v>
      </c>
      <c r="U15" s="32">
        <f>E15+I15+M15+Q15</f>
        <v>2706647.12</v>
      </c>
      <c r="V15" s="32">
        <f>S15+T15+U15</f>
        <v>32165684.760000002</v>
      </c>
    </row>
    <row r="16" spans="1:22">
      <c r="A16" s="16" t="s">
        <v>221</v>
      </c>
      <c r="B16" s="62" t="s">
        <v>860</v>
      </c>
      <c r="C16" s="32">
        <f>'[1]WP II-D-3.4'!C5</f>
        <v>2640114.4900000002</v>
      </c>
      <c r="D16" s="32">
        <f>'[1]WP II-D-3.4'!H5</f>
        <v>2726039.96</v>
      </c>
      <c r="E16" s="32">
        <f>'[1]WP II-D-3.4'!M5</f>
        <v>648041.88</v>
      </c>
      <c r="F16" s="32">
        <f t="shared" ref="F16:F26" si="0">C16+D16+E16</f>
        <v>6014196.3300000001</v>
      </c>
      <c r="G16" s="32">
        <f>'[1]WP II-D-3.4'!D5</f>
        <v>8269586.7199999997</v>
      </c>
      <c r="H16" s="32">
        <f>'[1]WP II-D-3.4'!I5</f>
        <v>8537011.3499999996</v>
      </c>
      <c r="I16" s="32">
        <f>'[1]WP II-D-3.4'!N5</f>
        <v>826607.27</v>
      </c>
      <c r="J16" s="32">
        <f t="shared" ref="J16:J26" si="1">G16+H16+I16</f>
        <v>17633205.34</v>
      </c>
      <c r="K16" s="32">
        <f>'[1]WP II-D-3.4'!E5</f>
        <v>1326551.23</v>
      </c>
      <c r="L16" s="32">
        <f>'[1]WP II-D-3.4'!J5</f>
        <v>1368939.08</v>
      </c>
      <c r="M16" s="32">
        <f>'[1]WP II-D-3.4'!O5</f>
        <v>163849.91</v>
      </c>
      <c r="N16" s="32">
        <f t="shared" ref="N16:N26" si="2">K16+L16+M16</f>
        <v>2859340.22</v>
      </c>
      <c r="O16" s="32">
        <f>'[1]WP II-D-3.4'!F5</f>
        <v>599852.56999999995</v>
      </c>
      <c r="P16" s="32">
        <f>'[1]WP II-D-3.4'!K5</f>
        <v>618986.85</v>
      </c>
      <c r="Q16" s="32">
        <f>'[1]WP II-D-3.4'!P5</f>
        <v>0</v>
      </c>
      <c r="R16" s="32">
        <f t="shared" ref="R16:R26" si="3">O16+P16+Q16</f>
        <v>1218839.42</v>
      </c>
      <c r="S16" s="32">
        <f t="shared" ref="S16:S26" si="4">C16+G16+K16+O16</f>
        <v>12836105.010000002</v>
      </c>
      <c r="T16" s="32">
        <f t="shared" ref="T16:T26" si="5">D16+H16+L16+P16</f>
        <v>13250977.239999998</v>
      </c>
      <c r="U16" s="32">
        <f t="shared" ref="U16:U26" si="6">E16+I16+M16+Q16</f>
        <v>1638499.0599999998</v>
      </c>
      <c r="V16" s="32">
        <f t="shared" ref="V16:V26" si="7">S16+T16+U16</f>
        <v>27725581.309999999</v>
      </c>
    </row>
    <row r="17" spans="1:22">
      <c r="A17" s="16" t="s">
        <v>224</v>
      </c>
      <c r="B17" s="62" t="s">
        <v>861</v>
      </c>
      <c r="C17" s="32">
        <f>'[1]WP II-D-3.4'!C6</f>
        <v>2357931.66</v>
      </c>
      <c r="D17" s="32">
        <f>'[1]WP II-D-3.4'!H6</f>
        <v>3229573.22</v>
      </c>
      <c r="E17" s="32">
        <f>'[1]WP II-D-3.4'!M6</f>
        <v>733633.56</v>
      </c>
      <c r="F17" s="32">
        <f t="shared" si="0"/>
        <v>6321138.4400000013</v>
      </c>
      <c r="G17" s="32">
        <f>'[1]WP II-D-3.4'!D6</f>
        <v>7752129.25</v>
      </c>
      <c r="H17" s="32">
        <f>'[1]WP II-D-3.4'!I6</f>
        <v>10618345.76</v>
      </c>
      <c r="I17" s="32">
        <f>'[1]WP II-D-3.4'!N6</f>
        <v>935783.4</v>
      </c>
      <c r="J17" s="32">
        <f t="shared" si="1"/>
        <v>19306258.409999996</v>
      </c>
      <c r="K17" s="32">
        <f>'[1]WP II-D-3.4'!E6</f>
        <v>1256808.5</v>
      </c>
      <c r="L17" s="32">
        <f>'[1]WP II-D-3.4'!J6</f>
        <v>1720533.29</v>
      </c>
      <c r="M17" s="32">
        <f>'[1]WP II-D-3.4'!O6</f>
        <v>185490.77</v>
      </c>
      <c r="N17" s="32">
        <f t="shared" si="2"/>
        <v>3162832.56</v>
      </c>
      <c r="O17" s="32">
        <f>'[1]WP II-D-3.4'!F6</f>
        <v>478646.98</v>
      </c>
      <c r="P17" s="32">
        <f>'[1]WP II-D-3.4'!K6</f>
        <v>654071.73</v>
      </c>
      <c r="Q17" s="32">
        <f>'[1]WP II-D-3.4'!P6</f>
        <v>0</v>
      </c>
      <c r="R17" s="32">
        <f t="shared" si="3"/>
        <v>1132718.71</v>
      </c>
      <c r="S17" s="32">
        <f t="shared" si="4"/>
        <v>11845516.390000001</v>
      </c>
      <c r="T17" s="32">
        <f t="shared" si="5"/>
        <v>16222524</v>
      </c>
      <c r="U17" s="32">
        <f t="shared" si="6"/>
        <v>1854907.73</v>
      </c>
      <c r="V17" s="32">
        <f t="shared" si="7"/>
        <v>29922948.120000001</v>
      </c>
    </row>
    <row r="18" spans="1:22">
      <c r="A18" s="16" t="s">
        <v>225</v>
      </c>
      <c r="B18" s="62" t="s">
        <v>862</v>
      </c>
      <c r="C18" s="32">
        <f>'[1]WP II-D-3.4'!C7</f>
        <v>2459973.4300000002</v>
      </c>
      <c r="D18" s="32">
        <f>'[1]WP II-D-3.4'!H7</f>
        <v>2892640.55</v>
      </c>
      <c r="E18" s="32">
        <f>'[1]WP II-D-3.4'!M7</f>
        <v>1021424.16</v>
      </c>
      <c r="F18" s="32">
        <f t="shared" si="0"/>
        <v>6374038.1400000006</v>
      </c>
      <c r="G18" s="32">
        <f>'[1]WP II-D-3.4'!D7</f>
        <v>7691845.6100000003</v>
      </c>
      <c r="H18" s="32">
        <f>'[1]WP II-D-3.4'!I7</f>
        <v>9044698.2200000007</v>
      </c>
      <c r="I18" s="32">
        <f>'[1]WP II-D-3.4'!N7</f>
        <v>1302873.56</v>
      </c>
      <c r="J18" s="32">
        <f t="shared" si="1"/>
        <v>18039417.390000001</v>
      </c>
      <c r="K18" s="32">
        <f>'[1]WP II-D-3.4'!E7</f>
        <v>1289292.99</v>
      </c>
      <c r="L18" s="32">
        <f>'[1]WP II-D-3.4'!J7</f>
        <v>1516054.34</v>
      </c>
      <c r="M18" s="32">
        <f>'[1]WP II-D-3.4'!O7</f>
        <v>258255.3</v>
      </c>
      <c r="N18" s="32">
        <f t="shared" si="2"/>
        <v>3063602.63</v>
      </c>
      <c r="O18" s="32">
        <f>'[1]WP II-D-3.4'!F7</f>
        <v>644059.66</v>
      </c>
      <c r="P18" s="32">
        <f>'[1]WP II-D-3.4'!K7</f>
        <v>757339.01</v>
      </c>
      <c r="Q18" s="32">
        <f>'[1]WP II-D-3.4'!P7</f>
        <v>0</v>
      </c>
      <c r="R18" s="32">
        <f t="shared" si="3"/>
        <v>1401398.67</v>
      </c>
      <c r="S18" s="32">
        <f t="shared" si="4"/>
        <v>12085171.690000001</v>
      </c>
      <c r="T18" s="32">
        <f t="shared" si="5"/>
        <v>14210732.119999999</v>
      </c>
      <c r="U18" s="32">
        <f t="shared" si="6"/>
        <v>2582553.02</v>
      </c>
      <c r="V18" s="32">
        <f t="shared" si="7"/>
        <v>28878456.830000002</v>
      </c>
    </row>
    <row r="19" spans="1:22">
      <c r="A19" s="16" t="s">
        <v>226</v>
      </c>
      <c r="B19" s="62" t="s">
        <v>863</v>
      </c>
      <c r="C19" s="32">
        <f>'[1]WP II-D-3.4'!C8</f>
        <v>2825878.27</v>
      </c>
      <c r="D19" s="32">
        <f>'[1]WP II-D-3.4'!H8</f>
        <v>3018574.78</v>
      </c>
      <c r="E19" s="32">
        <f>'[1]WP II-D-3.4'!M8</f>
        <v>1138546.3799999999</v>
      </c>
      <c r="F19" s="32">
        <f t="shared" si="0"/>
        <v>6982999.4299999997</v>
      </c>
      <c r="G19" s="32">
        <f>'[1]WP II-D-3.4'!D8</f>
        <v>9420444.7300000004</v>
      </c>
      <c r="H19" s="32">
        <f>'[1]WP II-D-3.4'!I8</f>
        <v>10063922.99</v>
      </c>
      <c r="I19" s="32">
        <f>'[1]WP II-D-3.4'!N8</f>
        <v>1452268.35</v>
      </c>
      <c r="J19" s="32">
        <f t="shared" si="1"/>
        <v>20936636.07</v>
      </c>
      <c r="K19" s="32">
        <f>'[1]WP II-D-3.4'!E8</f>
        <v>1756635.5</v>
      </c>
      <c r="L19" s="32">
        <f>'[1]WP II-D-3.4'!J8</f>
        <v>1877376.98</v>
      </c>
      <c r="M19" s="32">
        <f>'[1]WP II-D-3.4'!O8</f>
        <v>287868.3</v>
      </c>
      <c r="N19" s="32">
        <f t="shared" si="2"/>
        <v>3921880.78</v>
      </c>
      <c r="O19" s="32">
        <f>'[1]WP II-D-3.4'!F8</f>
        <v>763842.39</v>
      </c>
      <c r="P19" s="32">
        <f>'[1]WP II-D-3.4'!K8</f>
        <v>816136.25</v>
      </c>
      <c r="Q19" s="32">
        <f>'[1]WP II-D-3.4'!P8</f>
        <v>0</v>
      </c>
      <c r="R19" s="32">
        <f t="shared" si="3"/>
        <v>1579978.6400000001</v>
      </c>
      <c r="S19" s="32">
        <f t="shared" si="4"/>
        <v>14766800.890000001</v>
      </c>
      <c r="T19" s="32">
        <f t="shared" si="5"/>
        <v>15776011</v>
      </c>
      <c r="U19" s="32">
        <f t="shared" si="6"/>
        <v>2878683.03</v>
      </c>
      <c r="V19" s="32">
        <f t="shared" si="7"/>
        <v>33421494.920000002</v>
      </c>
    </row>
    <row r="20" spans="1:22">
      <c r="A20" s="16" t="s">
        <v>227</v>
      </c>
      <c r="B20" s="62" t="s">
        <v>864</v>
      </c>
      <c r="C20" s="32">
        <f>'[1]WP II-D-3.4'!C9</f>
        <v>2406069.06</v>
      </c>
      <c r="D20" s="32">
        <f>'[1]WP II-D-3.4'!H9</f>
        <v>2805513.94</v>
      </c>
      <c r="E20" s="32">
        <f>'[1]WP II-D-3.4'!M9</f>
        <v>1080294.53</v>
      </c>
      <c r="F20" s="32">
        <f t="shared" si="0"/>
        <v>6291877.5300000003</v>
      </c>
      <c r="G20" s="32">
        <f>'[1]WP II-D-3.4'!D9</f>
        <v>8417629.3599999994</v>
      </c>
      <c r="H20" s="32">
        <f>'[1]WP II-D-3.4'!I9</f>
        <v>9852807.3300000001</v>
      </c>
      <c r="I20" s="32">
        <f>'[1]WP II-D-3.4'!N9</f>
        <v>1377965.43</v>
      </c>
      <c r="J20" s="32">
        <f t="shared" si="1"/>
        <v>19648402.119999997</v>
      </c>
      <c r="K20" s="32">
        <f>'[1]WP II-D-3.4'!E9</f>
        <v>1617308.29</v>
      </c>
      <c r="L20" s="32">
        <f>'[1]WP II-D-3.4'!J9</f>
        <v>1903418.51</v>
      </c>
      <c r="M20" s="32">
        <f>'[1]WP II-D-3.4'!O9</f>
        <v>273140</v>
      </c>
      <c r="N20" s="32">
        <f t="shared" si="2"/>
        <v>3793866.8</v>
      </c>
      <c r="O20" s="32">
        <f>'[1]WP II-D-3.4'!F9</f>
        <v>675210.02</v>
      </c>
      <c r="P20" s="32">
        <f>'[1]WP II-D-3.4'!K9</f>
        <v>791020.48</v>
      </c>
      <c r="Q20" s="32">
        <f>'[1]WP II-D-3.4'!P9</f>
        <v>0</v>
      </c>
      <c r="R20" s="32">
        <f t="shared" si="3"/>
        <v>1466230.5</v>
      </c>
      <c r="S20" s="32">
        <f t="shared" si="4"/>
        <v>13116216.73</v>
      </c>
      <c r="T20" s="32">
        <f t="shared" si="5"/>
        <v>15352760.26</v>
      </c>
      <c r="U20" s="32">
        <f t="shared" si="6"/>
        <v>2731399.96</v>
      </c>
      <c r="V20" s="32">
        <f t="shared" si="7"/>
        <v>31200376.950000003</v>
      </c>
    </row>
    <row r="21" spans="1:22">
      <c r="A21" s="16" t="s">
        <v>229</v>
      </c>
      <c r="B21" s="62" t="s">
        <v>865</v>
      </c>
      <c r="C21" s="32">
        <f>'[1]WP II-D-3.4'!C10</f>
        <v>2983074.47</v>
      </c>
      <c r="D21" s="32">
        <f>'[1]WP II-D-3.4'!H10</f>
        <v>2848858.46</v>
      </c>
      <c r="E21" s="32">
        <f>'[1]WP II-D-3.4'!M10</f>
        <v>1097662.07</v>
      </c>
      <c r="F21" s="32">
        <f t="shared" si="0"/>
        <v>6929595</v>
      </c>
      <c r="G21" s="32">
        <f>'[1]WP II-D-3.4'!D10</f>
        <v>9670075.5899999999</v>
      </c>
      <c r="H21" s="32">
        <f>'[1]WP II-D-3.4'!I10</f>
        <v>9234294.4600000009</v>
      </c>
      <c r="I21" s="32">
        <f>'[1]WP II-D-3.4'!N10</f>
        <v>1400118.52</v>
      </c>
      <c r="J21" s="32">
        <f t="shared" si="1"/>
        <v>20304488.57</v>
      </c>
      <c r="K21" s="32">
        <f>'[1]WP II-D-3.4'!E10</f>
        <v>1650541.21</v>
      </c>
      <c r="L21" s="32">
        <f>'[1]WP II-D-3.4'!J10</f>
        <v>1575979.94</v>
      </c>
      <c r="M21" s="32">
        <f>'[1]WP II-D-3.4'!O10</f>
        <v>277531.18</v>
      </c>
      <c r="N21" s="32">
        <f t="shared" si="2"/>
        <v>3504052.33</v>
      </c>
      <c r="O21" s="32">
        <f>'[1]WP II-D-3.4'!F10</f>
        <v>789263.55</v>
      </c>
      <c r="P21" s="32">
        <f>'[1]WP II-D-3.4'!K10</f>
        <v>753927.45</v>
      </c>
      <c r="Q21" s="32">
        <f>'[1]WP II-D-3.4'!P10</f>
        <v>0</v>
      </c>
      <c r="R21" s="32">
        <f>O21+P21+Q21</f>
        <v>1543191</v>
      </c>
      <c r="S21" s="32">
        <f t="shared" si="4"/>
        <v>15092954.82</v>
      </c>
      <c r="T21" s="32">
        <f t="shared" si="5"/>
        <v>14413060.310000001</v>
      </c>
      <c r="U21" s="32">
        <f t="shared" si="6"/>
        <v>2775311.77</v>
      </c>
      <c r="V21" s="32">
        <f t="shared" si="7"/>
        <v>32281326.900000002</v>
      </c>
    </row>
    <row r="22" spans="1:22">
      <c r="A22" s="16" t="s">
        <v>232</v>
      </c>
      <c r="B22" s="62" t="s">
        <v>866</v>
      </c>
      <c r="C22" s="32">
        <f>'[1]WP II-D-3.4'!C11</f>
        <v>3053379.09</v>
      </c>
      <c r="D22" s="32">
        <f>'[1]WP II-D-3.4'!H11</f>
        <v>3503418.32</v>
      </c>
      <c r="E22" s="32">
        <f>'[1]WP II-D-3.4'!M11</f>
        <v>1167365.29</v>
      </c>
      <c r="F22" s="32">
        <f t="shared" si="0"/>
        <v>7724162.7000000002</v>
      </c>
      <c r="G22" s="32">
        <f>'[1]WP II-D-3.4'!D11</f>
        <v>9207887.0600000005</v>
      </c>
      <c r="H22" s="32">
        <f>'[1]WP II-D-3.4'!I11</f>
        <v>10570125.119999999</v>
      </c>
      <c r="I22" s="32">
        <f>'[1]WP II-D-3.4'!N11</f>
        <v>1489028.19</v>
      </c>
      <c r="J22" s="32">
        <f t="shared" si="1"/>
        <v>21267040.370000001</v>
      </c>
      <c r="K22" s="32">
        <f>'[1]WP II-D-3.4'!E11</f>
        <v>1554915.33</v>
      </c>
      <c r="L22" s="32">
        <f>'[1]WP II-D-3.4'!J11</f>
        <v>1785210.22</v>
      </c>
      <c r="M22" s="32">
        <f>'[1]WP II-D-3.4'!O11</f>
        <v>295154.83</v>
      </c>
      <c r="N22" s="32">
        <f t="shared" si="2"/>
        <v>3635280.38</v>
      </c>
      <c r="O22" s="32">
        <f>'[1]WP II-D-3.4'!F11</f>
        <v>746556.85</v>
      </c>
      <c r="P22" s="32">
        <f>'[1]WP II-D-3.4'!K11</f>
        <v>856862.83</v>
      </c>
      <c r="Q22" s="32">
        <f>'[1]WP II-D-3.4'!P11</f>
        <v>0</v>
      </c>
      <c r="R22" s="32">
        <f t="shared" si="3"/>
        <v>1603419.68</v>
      </c>
      <c r="S22" s="32">
        <f t="shared" si="4"/>
        <v>14562738.33</v>
      </c>
      <c r="T22" s="32">
        <f t="shared" si="5"/>
        <v>16715616.49</v>
      </c>
      <c r="U22" s="32">
        <f t="shared" si="6"/>
        <v>2951548.31</v>
      </c>
      <c r="V22" s="32">
        <f t="shared" si="7"/>
        <v>34229903.130000003</v>
      </c>
    </row>
    <row r="23" spans="1:22">
      <c r="A23" s="16" t="s">
        <v>234</v>
      </c>
      <c r="B23" s="62" t="s">
        <v>867</v>
      </c>
      <c r="C23" s="32">
        <f>'[1]WP II-D-3.4'!C12</f>
        <v>2474792.4</v>
      </c>
      <c r="D23" s="32">
        <f>'[1]WP II-D-3.4'!H12</f>
        <v>4071670.49</v>
      </c>
      <c r="E23" s="32">
        <f>'[1]WP II-D-3.4'!M12</f>
        <v>1209834.25</v>
      </c>
      <c r="F23" s="32">
        <f t="shared" si="0"/>
        <v>7756297.1400000006</v>
      </c>
      <c r="G23" s="32">
        <f>'[1]WP II-D-3.4'!D12</f>
        <v>7924288.9000000004</v>
      </c>
      <c r="H23" s="32">
        <f>'[1]WP II-D-3.4'!I12</f>
        <v>13078564.92</v>
      </c>
      <c r="I23" s="32">
        <f>'[1]WP II-D-3.4'!N12</f>
        <v>1543199.31</v>
      </c>
      <c r="J23" s="32">
        <f t="shared" si="1"/>
        <v>22546053.129999999</v>
      </c>
      <c r="K23" s="32">
        <f>'[1]WP II-D-3.4'!E12</f>
        <v>1381510.22</v>
      </c>
      <c r="L23" s="32">
        <f>'[1]WP II-D-3.4'!J12</f>
        <v>2276924.48</v>
      </c>
      <c r="M23" s="32">
        <f>'[1]WP II-D-3.4'!O12</f>
        <v>305892.62</v>
      </c>
      <c r="N23" s="32">
        <f t="shared" si="2"/>
        <v>3964327.3200000003</v>
      </c>
      <c r="O23" s="32">
        <f>'[1]WP II-D-3.4'!F12</f>
        <v>685948.24</v>
      </c>
      <c r="P23" s="32">
        <f>'[1]WP II-D-3.4'!K12</f>
        <v>1116634.6200000001</v>
      </c>
      <c r="Q23" s="32">
        <f>'[1]WP II-D-3.4'!P12</f>
        <v>0</v>
      </c>
      <c r="R23" s="32">
        <f t="shared" si="3"/>
        <v>1802582.86</v>
      </c>
      <c r="S23" s="32">
        <f t="shared" si="4"/>
        <v>12466539.760000002</v>
      </c>
      <c r="T23" s="32">
        <f t="shared" si="5"/>
        <v>20543794.510000002</v>
      </c>
      <c r="U23" s="32">
        <f t="shared" si="6"/>
        <v>3058926.18</v>
      </c>
      <c r="V23" s="32">
        <f t="shared" si="7"/>
        <v>36069260.450000003</v>
      </c>
    </row>
    <row r="24" spans="1:22">
      <c r="A24" s="16" t="s">
        <v>236</v>
      </c>
      <c r="B24" s="62" t="s">
        <v>868</v>
      </c>
      <c r="C24" s="32">
        <f>'[1]WP II-D-3.4'!C13</f>
        <v>3013728.78</v>
      </c>
      <c r="D24" s="32">
        <f>'[1]WP II-D-3.4'!H13</f>
        <v>3599828.11</v>
      </c>
      <c r="E24" s="32">
        <f>'[1]WP II-D-3.4'!M13</f>
        <v>1240097.32</v>
      </c>
      <c r="F24" s="32">
        <f t="shared" si="0"/>
        <v>7853654.21</v>
      </c>
      <c r="G24" s="32">
        <f>'[1]WP II-D-3.4'!D13</f>
        <v>8478205.1300000008</v>
      </c>
      <c r="H24" s="32">
        <f>'[1]WP II-D-3.4'!I13</f>
        <v>9971438.5800000001</v>
      </c>
      <c r="I24" s="32">
        <f>'[1]WP II-D-3.4'!N13</f>
        <v>1581801.25</v>
      </c>
      <c r="J24" s="32">
        <f t="shared" si="1"/>
        <v>20031444.960000001</v>
      </c>
      <c r="K24" s="32">
        <f>'[1]WP II-D-3.4'!E13</f>
        <v>1419938.45</v>
      </c>
      <c r="L24" s="32">
        <f>'[1]WP II-D-3.4'!J13</f>
        <v>1664113.91</v>
      </c>
      <c r="M24" s="32">
        <f>'[1]WP II-D-3.4'!O13</f>
        <v>313544.28999999998</v>
      </c>
      <c r="N24" s="32">
        <f t="shared" si="2"/>
        <v>3397596.65</v>
      </c>
      <c r="O24" s="32">
        <f>'[1]WP II-D-3.4'!F13</f>
        <v>707718.61</v>
      </c>
      <c r="P24" s="32">
        <f>'[1]WP II-D-3.4'!K13</f>
        <v>837449.72</v>
      </c>
      <c r="Q24" s="32">
        <f>'[1]WP II-D-3.4'!P13</f>
        <v>0</v>
      </c>
      <c r="R24" s="32">
        <f t="shared" si="3"/>
        <v>1545168.33</v>
      </c>
      <c r="S24" s="32">
        <f t="shared" si="4"/>
        <v>13619590.969999999</v>
      </c>
      <c r="T24" s="32">
        <f t="shared" si="5"/>
        <v>16072830.32</v>
      </c>
      <c r="U24" s="32">
        <f t="shared" si="6"/>
        <v>3135442.8600000003</v>
      </c>
      <c r="V24" s="32">
        <f t="shared" si="7"/>
        <v>32827864.149999999</v>
      </c>
    </row>
    <row r="25" spans="1:22">
      <c r="A25" s="16" t="s">
        <v>238</v>
      </c>
      <c r="B25" s="62" t="s">
        <v>869</v>
      </c>
      <c r="C25" s="32">
        <f>'[1]WP II-D-3.4'!C14</f>
        <v>3309166.84</v>
      </c>
      <c r="D25" s="32">
        <f>'[1]WP II-D-3.4'!H14</f>
        <v>3355444.03</v>
      </c>
      <c r="E25" s="32">
        <f>'[1]WP II-D-3.4'!M14</f>
        <v>1183362.24</v>
      </c>
      <c r="F25" s="32">
        <f t="shared" si="0"/>
        <v>7847973.1099999994</v>
      </c>
      <c r="G25" s="32">
        <f>'[1]WP II-D-3.4'!D14</f>
        <v>9845284.9600000009</v>
      </c>
      <c r="H25" s="32">
        <f>'[1]WP II-D-3.4'!I14</f>
        <v>9986294.4000000004</v>
      </c>
      <c r="I25" s="32">
        <f>'[1]WP II-D-3.4'!N14</f>
        <v>1509433.04</v>
      </c>
      <c r="J25" s="32">
        <f t="shared" si="1"/>
        <v>21341012.399999999</v>
      </c>
      <c r="K25" s="32">
        <f>'[1]WP II-D-3.4'!E14</f>
        <v>1697274.44</v>
      </c>
      <c r="L25" s="32">
        <f>'[1]WP II-D-3.4'!J14</f>
        <v>1721597.72</v>
      </c>
      <c r="M25" s="32">
        <f>'[1]WP II-D-3.4'!O14</f>
        <v>299199.48</v>
      </c>
      <c r="N25" s="32">
        <f t="shared" si="2"/>
        <v>3718071.64</v>
      </c>
      <c r="O25" s="32">
        <f>'[1]WP II-D-3.4'!F14</f>
        <v>868646.33</v>
      </c>
      <c r="P25" s="32">
        <f>'[1]WP II-D-3.4'!K14</f>
        <v>880742.29</v>
      </c>
      <c r="Q25" s="32">
        <f>'[1]WP II-D-3.4'!P14</f>
        <v>0</v>
      </c>
      <c r="R25" s="32">
        <f t="shared" si="3"/>
        <v>1749388.62</v>
      </c>
      <c r="S25" s="32">
        <f t="shared" si="4"/>
        <v>15720372.57</v>
      </c>
      <c r="T25" s="32">
        <f t="shared" si="5"/>
        <v>15944078.440000001</v>
      </c>
      <c r="U25" s="32">
        <f t="shared" si="6"/>
        <v>2991994.7600000002</v>
      </c>
      <c r="V25" s="32">
        <f t="shared" si="7"/>
        <v>34656445.770000003</v>
      </c>
    </row>
    <row r="26" spans="1:22">
      <c r="A26" s="16" t="s">
        <v>240</v>
      </c>
      <c r="B26" s="62" t="s">
        <v>870</v>
      </c>
      <c r="C26" s="32">
        <f>'[1]WP II-D-3.4'!C15</f>
        <v>2433204.37</v>
      </c>
      <c r="D26" s="32">
        <f>'[1]WP II-D-3.4'!H15</f>
        <v>3643049.48</v>
      </c>
      <c r="E26" s="32">
        <f>'[1]WP II-D-3.4'!M15</f>
        <v>1113563.57</v>
      </c>
      <c r="F26" s="32">
        <f t="shared" si="0"/>
        <v>7189817.4199999999</v>
      </c>
      <c r="G26" s="32">
        <f>'[1]WP II-D-3.4'!D15</f>
        <v>7225262.8700000001</v>
      </c>
      <c r="H26" s="32">
        <f>'[1]WP II-D-3.4'!I15</f>
        <v>10901936.9</v>
      </c>
      <c r="I26" s="32">
        <f>'[1]WP II-D-3.4'!N15</f>
        <v>1420401.62</v>
      </c>
      <c r="J26" s="32">
        <f t="shared" si="1"/>
        <v>19547601.390000001</v>
      </c>
      <c r="K26" s="32">
        <f>'[1]WP II-D-3.4'!E15</f>
        <v>1222020.1599999999</v>
      </c>
      <c r="L26" s="32">
        <f>'[1]WP II-D-3.4'!J15</f>
        <v>1847211.52</v>
      </c>
      <c r="M26" s="32">
        <f>'[1]WP II-D-3.4'!O15</f>
        <v>281551.69</v>
      </c>
      <c r="N26" s="32">
        <f t="shared" si="2"/>
        <v>3350783.3699999996</v>
      </c>
      <c r="O26" s="32">
        <f>'[1]WP II-D-3.4'!F15</f>
        <v>638850.29</v>
      </c>
      <c r="P26" s="32">
        <f>'[1]WP II-D-3.4'!K15</f>
        <v>955204.02</v>
      </c>
      <c r="Q26" s="32">
        <f>'[1]WP II-D-3.4'!P15</f>
        <v>0</v>
      </c>
      <c r="R26" s="32">
        <f t="shared" si="3"/>
        <v>1594054.31</v>
      </c>
      <c r="S26" s="32">
        <f t="shared" si="4"/>
        <v>11519337.690000001</v>
      </c>
      <c r="T26" s="32">
        <f t="shared" si="5"/>
        <v>17347401.920000002</v>
      </c>
      <c r="U26" s="32">
        <f t="shared" si="6"/>
        <v>2815516.8800000004</v>
      </c>
      <c r="V26" s="32">
        <f t="shared" si="7"/>
        <v>31682256.490000002</v>
      </c>
    </row>
    <row r="27" spans="1:22">
      <c r="A27" s="16" t="s">
        <v>243</v>
      </c>
      <c r="B27" s="62" t="s">
        <v>220</v>
      </c>
      <c r="C27" s="32" t="s">
        <v>220</v>
      </c>
      <c r="D27" s="32" t="s">
        <v>220</v>
      </c>
      <c r="E27" s="32" t="s">
        <v>220</v>
      </c>
      <c r="F27" s="32"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row>
    <row r="28" spans="1:22">
      <c r="A28" s="16" t="s">
        <v>245</v>
      </c>
      <c r="B28" s="74" t="s">
        <v>2950</v>
      </c>
      <c r="C28" s="77">
        <f t="shared" ref="C28:V28" si="8">SUM(C15:C27)</f>
        <v>32420060.010000002</v>
      </c>
      <c r="D28" s="77">
        <f t="shared" si="8"/>
        <v>38157800.969999999</v>
      </c>
      <c r="E28" s="77">
        <f t="shared" si="8"/>
        <v>12704329.800000003</v>
      </c>
      <c r="F28" s="77">
        <f t="shared" si="8"/>
        <v>83282190.780000001</v>
      </c>
      <c r="G28" s="77">
        <f t="shared" si="8"/>
        <v>103745273.79000002</v>
      </c>
      <c r="H28" s="77">
        <f t="shared" si="8"/>
        <v>121726210.05000001</v>
      </c>
      <c r="I28" s="77">
        <f t="shared" si="8"/>
        <v>16204957.800000001</v>
      </c>
      <c r="J28" s="77">
        <f t="shared" si="8"/>
        <v>241676441.63999999</v>
      </c>
      <c r="K28" s="77">
        <f t="shared" si="8"/>
        <v>17834969.729999997</v>
      </c>
      <c r="L28" s="77">
        <f t="shared" si="8"/>
        <v>20923218.27</v>
      </c>
      <c r="M28" s="77">
        <f t="shared" si="8"/>
        <v>3212143.08</v>
      </c>
      <c r="N28" s="77">
        <f t="shared" si="8"/>
        <v>41970331.079999998</v>
      </c>
      <c r="O28" s="77">
        <f t="shared" si="8"/>
        <v>8345664.0500000007</v>
      </c>
      <c r="P28" s="77">
        <f t="shared" si="8"/>
        <v>9786972.2300000004</v>
      </c>
      <c r="Q28" s="77">
        <f>SUM(Q15:Q27)</f>
        <v>0</v>
      </c>
      <c r="R28" s="77">
        <f t="shared" si="8"/>
        <v>18132636.279999997</v>
      </c>
      <c r="S28" s="77">
        <f t="shared" si="8"/>
        <v>162345967.58000001</v>
      </c>
      <c r="T28" s="77">
        <f t="shared" si="8"/>
        <v>190594201.51999998</v>
      </c>
      <c r="U28" s="77">
        <f t="shared" si="8"/>
        <v>32121430.679999996</v>
      </c>
      <c r="V28" s="77">
        <f t="shared" si="8"/>
        <v>385061599.77999997</v>
      </c>
    </row>
    <row r="29" spans="1:22">
      <c r="A29" s="16" t="s">
        <v>247</v>
      </c>
      <c r="B29" s="62" t="s">
        <v>220</v>
      </c>
      <c r="C29" s="32" t="s">
        <v>220</v>
      </c>
      <c r="D29" s="32" t="s">
        <v>220</v>
      </c>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row>
    <row r="30" spans="1:22">
      <c r="A30" s="16" t="s">
        <v>249</v>
      </c>
      <c r="B30" s="62" t="s">
        <v>872</v>
      </c>
      <c r="C30" s="32">
        <v>0</v>
      </c>
      <c r="D30" s="32">
        <v>0</v>
      </c>
      <c r="E30" s="32">
        <v>0</v>
      </c>
      <c r="F30" s="32">
        <f>C30+D30+E30</f>
        <v>0</v>
      </c>
      <c r="G30" s="32">
        <v>0</v>
      </c>
      <c r="H30" s="32">
        <v>0</v>
      </c>
      <c r="I30" s="32">
        <v>0</v>
      </c>
      <c r="J30" s="32">
        <f>G30+H30+I30</f>
        <v>0</v>
      </c>
      <c r="K30" s="32">
        <v>0</v>
      </c>
      <c r="L30" s="32">
        <v>0</v>
      </c>
      <c r="M30" s="32">
        <v>0</v>
      </c>
      <c r="N30" s="32">
        <f>K30+L30+M30</f>
        <v>0</v>
      </c>
      <c r="O30" s="32">
        <v>0</v>
      </c>
      <c r="P30" s="32">
        <v>0</v>
      </c>
      <c r="Q30" s="32">
        <v>0</v>
      </c>
      <c r="R30" s="32">
        <f>O30+P30+Q30</f>
        <v>0</v>
      </c>
      <c r="S30" s="32">
        <f t="shared" ref="S30:U31" si="9">C30+G30+K30</f>
        <v>0</v>
      </c>
      <c r="T30" s="32">
        <f t="shared" si="9"/>
        <v>0</v>
      </c>
      <c r="U30" s="32">
        <f t="shared" si="9"/>
        <v>0</v>
      </c>
      <c r="V30" s="32">
        <f>S30+T30+U30</f>
        <v>0</v>
      </c>
    </row>
    <row r="31" spans="1:22">
      <c r="A31" s="16" t="s">
        <v>251</v>
      </c>
      <c r="B31" s="62" t="s">
        <v>873</v>
      </c>
      <c r="C31" s="32">
        <v>0</v>
      </c>
      <c r="D31" s="32">
        <v>0</v>
      </c>
      <c r="E31" s="32">
        <v>0</v>
      </c>
      <c r="F31" s="32">
        <f>C31+D31+E31</f>
        <v>0</v>
      </c>
      <c r="G31" s="32">
        <v>0</v>
      </c>
      <c r="H31" s="32">
        <v>0</v>
      </c>
      <c r="I31" s="32">
        <v>0</v>
      </c>
      <c r="J31" s="32">
        <f>G31+H31+I31</f>
        <v>0</v>
      </c>
      <c r="K31" s="32">
        <v>0</v>
      </c>
      <c r="L31" s="32">
        <v>0</v>
      </c>
      <c r="M31" s="32">
        <v>0</v>
      </c>
      <c r="N31" s="32">
        <f>K31+L31+M31</f>
        <v>0</v>
      </c>
      <c r="O31" s="32">
        <v>0</v>
      </c>
      <c r="P31" s="32">
        <v>0</v>
      </c>
      <c r="Q31" s="32">
        <v>0</v>
      </c>
      <c r="R31" s="32">
        <f>O31+P31+Q31</f>
        <v>0</v>
      </c>
      <c r="S31" s="32">
        <f t="shared" si="9"/>
        <v>0</v>
      </c>
      <c r="T31" s="32">
        <f t="shared" si="9"/>
        <v>0</v>
      </c>
      <c r="U31" s="32">
        <f t="shared" si="9"/>
        <v>0</v>
      </c>
      <c r="V31" s="32">
        <f>S31+T31+U31</f>
        <v>0</v>
      </c>
    </row>
    <row r="32" spans="1:22">
      <c r="A32" s="16" t="s">
        <v>544</v>
      </c>
      <c r="B32" s="62" t="s">
        <v>220</v>
      </c>
      <c r="C32" s="32" t="s">
        <v>220</v>
      </c>
      <c r="D32" s="32" t="s">
        <v>220</v>
      </c>
      <c r="E32" s="32" t="s">
        <v>220</v>
      </c>
      <c r="F32" s="32" t="s">
        <v>220</v>
      </c>
      <c r="G32" s="32" t="s">
        <v>220</v>
      </c>
      <c r="H32" s="32" t="s">
        <v>220</v>
      </c>
      <c r="I32" s="32" t="s">
        <v>220</v>
      </c>
      <c r="J32" s="32" t="s">
        <v>220</v>
      </c>
      <c r="K32" s="32" t="s">
        <v>220</v>
      </c>
      <c r="L32" s="32" t="s">
        <v>220</v>
      </c>
      <c r="M32" s="32" t="s">
        <v>220</v>
      </c>
      <c r="N32" s="32" t="s">
        <v>220</v>
      </c>
      <c r="O32" s="32" t="s">
        <v>220</v>
      </c>
      <c r="P32" s="32" t="s">
        <v>220</v>
      </c>
      <c r="Q32" s="32" t="s">
        <v>220</v>
      </c>
      <c r="R32" s="32" t="s">
        <v>220</v>
      </c>
      <c r="S32" s="32" t="s">
        <v>220</v>
      </c>
      <c r="T32" s="32" t="s">
        <v>220</v>
      </c>
      <c r="U32" s="32" t="s">
        <v>220</v>
      </c>
      <c r="V32" s="32" t="s">
        <v>220</v>
      </c>
    </row>
    <row r="33" spans="1:22">
      <c r="A33" s="16" t="s">
        <v>545</v>
      </c>
      <c r="B33" s="62" t="s">
        <v>220</v>
      </c>
      <c r="C33" s="32" t="s">
        <v>220</v>
      </c>
      <c r="D33" s="32" t="s">
        <v>220</v>
      </c>
      <c r="E33" s="32" t="s">
        <v>220</v>
      </c>
      <c r="F33" s="32" t="s">
        <v>220</v>
      </c>
      <c r="G33" s="32" t="s">
        <v>220</v>
      </c>
      <c r="H33" s="32" t="s">
        <v>220</v>
      </c>
      <c r="I33" s="32" t="s">
        <v>220</v>
      </c>
      <c r="J33" s="32" t="s">
        <v>220</v>
      </c>
      <c r="K33" s="32" t="s">
        <v>220</v>
      </c>
      <c r="L33" s="32" t="s">
        <v>220</v>
      </c>
      <c r="M33" s="32" t="s">
        <v>220</v>
      </c>
      <c r="N33" s="32" t="s">
        <v>220</v>
      </c>
      <c r="O33" s="32" t="s">
        <v>220</v>
      </c>
      <c r="P33" s="32" t="s">
        <v>220</v>
      </c>
      <c r="Q33" s="32" t="s">
        <v>220</v>
      </c>
      <c r="R33" s="32" t="s">
        <v>220</v>
      </c>
      <c r="S33" s="32" t="s">
        <v>220</v>
      </c>
      <c r="T33" s="32" t="s">
        <v>220</v>
      </c>
      <c r="U33" s="32" t="s">
        <v>220</v>
      </c>
      <c r="V33" s="32" t="s">
        <v>220</v>
      </c>
    </row>
    <row r="34" spans="1:22">
      <c r="A34" s="16" t="s">
        <v>546</v>
      </c>
      <c r="B34" s="62" t="s">
        <v>1060</v>
      </c>
      <c r="C34" s="32">
        <v>27670050.876564559</v>
      </c>
      <c r="D34" s="32">
        <v>37865868.391270682</v>
      </c>
      <c r="E34" s="32">
        <v>12455151.647825329</v>
      </c>
      <c r="F34" s="32">
        <f>C34+D34+E34</f>
        <v>77991070.915660575</v>
      </c>
      <c r="G34" s="32">
        <v>92316361.327425748</v>
      </c>
      <c r="H34" s="32">
        <v>125757840.80751935</v>
      </c>
      <c r="I34" s="32">
        <v>15887119.584174676</v>
      </c>
      <c r="J34" s="32">
        <f>G34+H34+I34</f>
        <v>233961321.71911976</v>
      </c>
      <c r="K34" s="32">
        <v>16099321.944492668</v>
      </c>
      <c r="L34" s="32">
        <v>21952712.982195348</v>
      </c>
      <c r="M34" s="32">
        <v>3149141.2479999997</v>
      </c>
      <c r="N34" s="32">
        <f>K34+L34+M34</f>
        <v>41201176.174688011</v>
      </c>
      <c r="O34" s="32">
        <v>7701230.6628991766</v>
      </c>
      <c r="P34" s="32">
        <v>10324439.84763246</v>
      </c>
      <c r="Q34" s="32">
        <v>0</v>
      </c>
      <c r="R34" s="32">
        <f>O34+P34+Q34</f>
        <v>18025670.510531638</v>
      </c>
      <c r="S34" s="32">
        <f>C34+G34+K34+O34</f>
        <v>143786964.81138214</v>
      </c>
      <c r="T34" s="32">
        <f t="shared" ref="T34:U36" si="10">D34+H34+L34+P34</f>
        <v>195900862.02861783</v>
      </c>
      <c r="U34" s="32">
        <f t="shared" si="10"/>
        <v>31491412.480000004</v>
      </c>
      <c r="V34" s="32">
        <f>S34+T34+U34</f>
        <v>371179239.31999999</v>
      </c>
    </row>
    <row r="35" spans="1:22">
      <c r="A35" s="16" t="s">
        <v>547</v>
      </c>
      <c r="B35" s="62" t="s">
        <v>1058</v>
      </c>
      <c r="C35" s="32">
        <v>28243021.843880583</v>
      </c>
      <c r="D35" s="32">
        <v>34541113.11014048</v>
      </c>
      <c r="E35" s="32">
        <v>12013821.946525605</v>
      </c>
      <c r="F35" s="32">
        <f>C35+D35+E35</f>
        <v>74797956.90054667</v>
      </c>
      <c r="G35" s="32">
        <v>91065222.742629573</v>
      </c>
      <c r="H35" s="32">
        <v>112184114.85501975</v>
      </c>
      <c r="I35" s="32">
        <v>15324183.223474402</v>
      </c>
      <c r="J35" s="32">
        <f>G35+H35+I35</f>
        <v>218573520.82112375</v>
      </c>
      <c r="K35" s="32">
        <v>16756606.585164752</v>
      </c>
      <c r="L35" s="32">
        <v>20048543.961523347</v>
      </c>
      <c r="M35" s="32">
        <v>3037556.1300000004</v>
      </c>
      <c r="N35" s="32">
        <f>K35+L35+M35</f>
        <v>39842706.676688097</v>
      </c>
      <c r="O35" s="32">
        <v>7891411.0037871823</v>
      </c>
      <c r="P35" s="32">
        <v>9547095.7578543443</v>
      </c>
      <c r="Q35" s="32">
        <v>0</v>
      </c>
      <c r="R35" s="32">
        <f>O35+P35+Q35</f>
        <v>17438506.761641525</v>
      </c>
      <c r="S35" s="32">
        <f t="shared" ref="S35:S36" si="11">C35+G35+K35+O35</f>
        <v>143956262.1754621</v>
      </c>
      <c r="T35" s="32">
        <f t="shared" si="10"/>
        <v>176320867.68453792</v>
      </c>
      <c r="U35" s="32">
        <f t="shared" si="10"/>
        <v>30375561.300000008</v>
      </c>
      <c r="V35" s="32">
        <f>S35+T35+U35</f>
        <v>350652691.16000003</v>
      </c>
    </row>
    <row r="36" spans="1:22">
      <c r="A36" s="16" t="s">
        <v>549</v>
      </c>
      <c r="B36" s="62" t="s">
        <v>1056</v>
      </c>
      <c r="C36" s="32">
        <v>25607183.621765357</v>
      </c>
      <c r="D36" s="32">
        <v>32102668.273844633</v>
      </c>
      <c r="E36" s="32">
        <v>10941550.509700974</v>
      </c>
      <c r="F36" s="32">
        <f>C36+D36+E36</f>
        <v>68651402.405310959</v>
      </c>
      <c r="G36" s="32">
        <v>84409351.029443249</v>
      </c>
      <c r="H36" s="32">
        <v>106112397.51565316</v>
      </c>
      <c r="I36" s="32">
        <v>13956451.619299026</v>
      </c>
      <c r="J36" s="32">
        <f>G36+H36+I36</f>
        <v>204478200.16439542</v>
      </c>
      <c r="K36" s="32">
        <v>15123466.183323571</v>
      </c>
      <c r="L36" s="32">
        <v>18945143.196011364</v>
      </c>
      <c r="M36" s="32">
        <v>2766444.6809999999</v>
      </c>
      <c r="N36" s="32">
        <f>K36+L36+M36</f>
        <v>36835054.060334936</v>
      </c>
      <c r="O36" s="32">
        <v>8311064.887550422</v>
      </c>
      <c r="P36" s="32">
        <v>10412614.512408258</v>
      </c>
      <c r="Q36" s="32">
        <v>0</v>
      </c>
      <c r="R36" s="32">
        <f>O36+P36+Q36</f>
        <v>18723679.399958681</v>
      </c>
      <c r="S36" s="32">
        <f t="shared" si="11"/>
        <v>133451065.72208261</v>
      </c>
      <c r="T36" s="32">
        <f t="shared" si="10"/>
        <v>167572823.49791741</v>
      </c>
      <c r="U36" s="32">
        <f t="shared" si="10"/>
        <v>27664446.810000002</v>
      </c>
      <c r="V36" s="32">
        <f>S36+T36+U36</f>
        <v>328688336.03000003</v>
      </c>
    </row>
    <row r="37" spans="1:22">
      <c r="A37" s="16">
        <f>A36+1</f>
        <v>23</v>
      </c>
    </row>
    <row r="38" spans="1:22">
      <c r="A38" s="16">
        <f>A37+1</f>
        <v>24</v>
      </c>
      <c r="B38" s="325" t="s">
        <v>2951</v>
      </c>
    </row>
  </sheetData>
  <mergeCells count="7">
    <mergeCell ref="O13:R13"/>
    <mergeCell ref="S13:V13"/>
    <mergeCell ref="A13:A14"/>
    <mergeCell ref="B13:B14"/>
    <mergeCell ref="C13:F13"/>
    <mergeCell ref="G13:J13"/>
    <mergeCell ref="K13:N13"/>
  </mergeCells>
  <pageMargins left="1" right="1" top="1.25" bottom="1" header="0.5" footer="0.5"/>
  <pageSetup scale="79" fitToWidth="2" fitToHeight="0" orientation="landscape" r:id="rId1"/>
  <headerFooter>
    <oddHeader>&amp;R&amp;"Times New Roman,Regular"&amp;8Schedule &amp;A
Page &amp;P of &amp;N</oddHeader>
  </headerFooter>
  <customProperties>
    <customPr name="_pios_id" r:id="rId2"/>
  </customPropertie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0">
    <pageSetUpPr fitToPage="1"/>
  </sheetPr>
  <dimension ref="A1:H40"/>
  <sheetViews>
    <sheetView workbookViewId="0">
      <selection activeCell="A4" sqref="A4"/>
    </sheetView>
  </sheetViews>
  <sheetFormatPr defaultRowHeight="15"/>
  <cols>
    <col min="1" max="1" width="5.42578125" customWidth="1"/>
    <col min="2" max="2" width="16.42578125" customWidth="1"/>
    <col min="3" max="8" width="11.7109375" customWidth="1"/>
  </cols>
  <sheetData>
    <row r="1" spans="1:8">
      <c r="A1" s="20" t="s">
        <v>0</v>
      </c>
    </row>
    <row r="2" spans="1:8">
      <c r="A2" s="20" t="s">
        <v>1</v>
      </c>
    </row>
    <row r="3" spans="1:8">
      <c r="A3" s="20" t="s">
        <v>115</v>
      </c>
    </row>
    <row r="4" spans="1:8">
      <c r="A4" s="20" t="s">
        <v>2</v>
      </c>
    </row>
    <row r="5" spans="1:8">
      <c r="A5" s="20" t="s">
        <v>3</v>
      </c>
    </row>
    <row r="6" spans="1:8">
      <c r="A6" s="20" t="s">
        <v>2958</v>
      </c>
    </row>
    <row r="10" spans="1:8">
      <c r="A10" s="4"/>
      <c r="B10" s="4"/>
      <c r="C10" s="4"/>
      <c r="D10" s="4"/>
      <c r="E10" s="4"/>
      <c r="F10" s="4"/>
      <c r="G10" s="4"/>
      <c r="H10" s="4"/>
    </row>
    <row r="11" spans="1:8">
      <c r="C11" s="888" t="s">
        <v>210</v>
      </c>
      <c r="D11" s="888" t="s">
        <v>211</v>
      </c>
      <c r="E11" s="888" t="s">
        <v>212</v>
      </c>
      <c r="F11" s="888" t="s">
        <v>255</v>
      </c>
      <c r="G11" s="888" t="s">
        <v>256</v>
      </c>
      <c r="H11" s="888" t="s">
        <v>257</v>
      </c>
    </row>
    <row r="12" spans="1:8">
      <c r="A12" s="4"/>
      <c r="B12" s="4"/>
      <c r="C12" s="4"/>
      <c r="D12" s="4"/>
      <c r="E12" s="4"/>
      <c r="F12" s="4"/>
      <c r="G12" s="4"/>
      <c r="H12" s="4"/>
    </row>
    <row r="13" spans="1:8" ht="22.5">
      <c r="A13" s="18" t="s">
        <v>213</v>
      </c>
      <c r="B13" s="18" t="s">
        <v>2946</v>
      </c>
      <c r="C13" s="18" t="s">
        <v>2959</v>
      </c>
      <c r="D13" s="18" t="s">
        <v>2960</v>
      </c>
      <c r="E13" s="18" t="s">
        <v>2961</v>
      </c>
      <c r="F13" s="18" t="s">
        <v>2962</v>
      </c>
      <c r="G13" s="18" t="s">
        <v>2963</v>
      </c>
      <c r="H13" s="18" t="s">
        <v>2964</v>
      </c>
    </row>
    <row r="14" spans="1:8">
      <c r="A14" s="16" t="s">
        <v>219</v>
      </c>
      <c r="B14" s="62" t="s">
        <v>859</v>
      </c>
      <c r="C14" s="69">
        <f>'[1]WP II-D-3.5'!C2</f>
        <v>2732</v>
      </c>
      <c r="D14" s="69">
        <f>'[1]WP II-D-3.5'!D2</f>
        <v>0</v>
      </c>
      <c r="E14" s="69">
        <f>'[1]WP II-D-3.5'!E2</f>
        <v>10</v>
      </c>
      <c r="F14" s="69">
        <f>'[1]WP II-D-3.5'!F2</f>
        <v>2742</v>
      </c>
      <c r="G14" s="16" t="s">
        <v>2008</v>
      </c>
      <c r="H14" s="450">
        <f t="shared" ref="H14:H25" si="0">F14/$F$26-1</f>
        <v>-1.1060351045924399E-2</v>
      </c>
    </row>
    <row r="15" spans="1:8">
      <c r="A15" s="16" t="s">
        <v>221</v>
      </c>
      <c r="B15" s="62" t="s">
        <v>860</v>
      </c>
      <c r="C15" s="69">
        <f>'[1]WP II-D-3.5'!C3</f>
        <v>2727</v>
      </c>
      <c r="D15" s="69">
        <f>'[1]WP II-D-3.5'!D3</f>
        <v>0</v>
      </c>
      <c r="E15" s="69">
        <f>'[1]WP II-D-3.5'!E3</f>
        <v>9</v>
      </c>
      <c r="F15" s="69">
        <f>'[1]WP II-D-3.5'!F3</f>
        <v>2736</v>
      </c>
      <c r="G15" s="16" t="s">
        <v>2008</v>
      </c>
      <c r="H15" s="450">
        <f t="shared" si="0"/>
        <v>-1.3224332772300951E-2</v>
      </c>
    </row>
    <row r="16" spans="1:8">
      <c r="A16" s="16" t="s">
        <v>224</v>
      </c>
      <c r="B16" s="62" t="s">
        <v>861</v>
      </c>
      <c r="C16" s="69">
        <f>'[1]WP II-D-3.5'!C4</f>
        <v>2723</v>
      </c>
      <c r="D16" s="69">
        <f>'[1]WP II-D-3.5'!D4</f>
        <v>0</v>
      </c>
      <c r="E16" s="69">
        <f>'[1]WP II-D-3.5'!E4</f>
        <v>9</v>
      </c>
      <c r="F16" s="69">
        <f>'[1]WP II-D-3.5'!F4</f>
        <v>2732</v>
      </c>
      <c r="G16" s="16" t="s">
        <v>2008</v>
      </c>
      <c r="H16" s="450">
        <f t="shared" si="0"/>
        <v>-1.4666987256552022E-2</v>
      </c>
    </row>
    <row r="17" spans="1:8">
      <c r="A17" s="16" t="s">
        <v>225</v>
      </c>
      <c r="B17" s="62" t="s">
        <v>862</v>
      </c>
      <c r="C17" s="69">
        <f>'[1]WP II-D-3.5'!C5</f>
        <v>2755</v>
      </c>
      <c r="D17" s="69">
        <f>'[1]WP II-D-3.5'!D5</f>
        <v>0</v>
      </c>
      <c r="E17" s="69">
        <f>'[1]WP II-D-3.5'!E5</f>
        <v>8</v>
      </c>
      <c r="F17" s="69">
        <f>'[1]WP II-D-3.5'!F5</f>
        <v>2763</v>
      </c>
      <c r="G17" s="16" t="s">
        <v>2008</v>
      </c>
      <c r="H17" s="450">
        <f t="shared" si="0"/>
        <v>-3.48641500360658E-3</v>
      </c>
    </row>
    <row r="18" spans="1:8">
      <c r="A18" s="16" t="s">
        <v>226</v>
      </c>
      <c r="B18" s="62" t="s">
        <v>863</v>
      </c>
      <c r="C18" s="69">
        <f>'[1]WP II-D-3.5'!C6</f>
        <v>2756</v>
      </c>
      <c r="D18" s="69">
        <f>'[1]WP II-D-3.5'!D6</f>
        <v>0</v>
      </c>
      <c r="E18" s="69">
        <f>'[1]WP II-D-3.5'!E6</f>
        <v>14</v>
      </c>
      <c r="F18" s="69">
        <f>'[1]WP II-D-3.5'!F6</f>
        <v>2770</v>
      </c>
      <c r="G18" s="16" t="s">
        <v>2008</v>
      </c>
      <c r="H18" s="450">
        <f t="shared" si="0"/>
        <v>-9.6176965616734389E-4</v>
      </c>
    </row>
    <row r="19" spans="1:8">
      <c r="A19" s="16" t="s">
        <v>227</v>
      </c>
      <c r="B19" s="62" t="s">
        <v>864</v>
      </c>
      <c r="C19" s="69">
        <f>'[1]WP II-D-3.5'!C7</f>
        <v>2777</v>
      </c>
      <c r="D19" s="69">
        <f>'[1]WP II-D-3.5'!D7</f>
        <v>0</v>
      </c>
      <c r="E19" s="69">
        <f>'[1]WP II-D-3.5'!E7</f>
        <v>39</v>
      </c>
      <c r="F19" s="69">
        <f>'[1]WP II-D-3.5'!F7</f>
        <v>2816</v>
      </c>
      <c r="G19" s="16" t="s">
        <v>2008</v>
      </c>
      <c r="H19" s="450">
        <f t="shared" si="0"/>
        <v>1.5628756912719366E-2</v>
      </c>
    </row>
    <row r="20" spans="1:8">
      <c r="A20" s="16" t="s">
        <v>229</v>
      </c>
      <c r="B20" s="62" t="s">
        <v>865</v>
      </c>
      <c r="C20" s="69">
        <f>'[1]WP II-D-3.5'!C8</f>
        <v>2766</v>
      </c>
      <c r="D20" s="69">
        <f>'[1]WP II-D-3.5'!D8</f>
        <v>0</v>
      </c>
      <c r="E20" s="69">
        <f>'[1]WP II-D-3.5'!E8</f>
        <v>38</v>
      </c>
      <c r="F20" s="69">
        <f>'[1]WP II-D-3.5'!F8</f>
        <v>2804</v>
      </c>
      <c r="G20" s="16" t="s">
        <v>2008</v>
      </c>
      <c r="H20" s="450">
        <f t="shared" si="0"/>
        <v>1.1300793459966485E-2</v>
      </c>
    </row>
    <row r="21" spans="1:8">
      <c r="A21" s="16" t="s">
        <v>232</v>
      </c>
      <c r="B21" s="62" t="s">
        <v>866</v>
      </c>
      <c r="C21" s="69">
        <f>'[1]WP II-D-3.5'!C9</f>
        <v>2765</v>
      </c>
      <c r="D21" s="69">
        <f>'[1]WP II-D-3.5'!D9</f>
        <v>0</v>
      </c>
      <c r="E21" s="69">
        <f>'[1]WP II-D-3.5'!E9</f>
        <v>22</v>
      </c>
      <c r="F21" s="69">
        <f>'[1]WP II-D-3.5'!F9</f>
        <v>2787</v>
      </c>
      <c r="G21" s="16" t="s">
        <v>2008</v>
      </c>
      <c r="H21" s="450">
        <f t="shared" si="0"/>
        <v>5.169511901899515E-3</v>
      </c>
    </row>
    <row r="22" spans="1:8">
      <c r="A22" s="16" t="s">
        <v>234</v>
      </c>
      <c r="B22" s="62" t="s">
        <v>867</v>
      </c>
      <c r="C22" s="69">
        <f>'[1]WP II-D-3.5'!C10</f>
        <v>2764</v>
      </c>
      <c r="D22" s="69">
        <f>'[1]WP II-D-3.5'!D10</f>
        <v>0</v>
      </c>
      <c r="E22" s="69">
        <f>'[1]WP II-D-3.5'!E10</f>
        <v>17</v>
      </c>
      <c r="F22" s="69">
        <f>'[1]WP II-D-3.5'!F10</f>
        <v>2781</v>
      </c>
      <c r="G22" s="16" t="s">
        <v>2008</v>
      </c>
      <c r="H22" s="450">
        <f t="shared" si="0"/>
        <v>3.0055301755229635E-3</v>
      </c>
    </row>
    <row r="23" spans="1:8">
      <c r="A23" s="16" t="s">
        <v>236</v>
      </c>
      <c r="B23" s="62" t="s">
        <v>868</v>
      </c>
      <c r="C23" s="69">
        <f>'[1]WP II-D-3.5'!C11</f>
        <v>2760</v>
      </c>
      <c r="D23" s="69">
        <f>'[1]WP II-D-3.5'!D11</f>
        <v>0</v>
      </c>
      <c r="E23" s="69">
        <f>'[1]WP II-D-3.5'!E11</f>
        <v>17</v>
      </c>
      <c r="F23" s="69">
        <f>'[1]WP II-D-3.5'!F11</f>
        <v>2777</v>
      </c>
      <c r="G23" s="16" t="s">
        <v>2008</v>
      </c>
      <c r="H23" s="450">
        <f t="shared" si="0"/>
        <v>1.5628756912720032E-3</v>
      </c>
    </row>
    <row r="24" spans="1:8">
      <c r="A24" s="16" t="s">
        <v>238</v>
      </c>
      <c r="B24" s="62" t="s">
        <v>869</v>
      </c>
      <c r="C24" s="69">
        <f>'[1]WP II-D-3.5'!C12</f>
        <v>2766</v>
      </c>
      <c r="D24" s="69">
        <f>'[1]WP II-D-3.5'!D12</f>
        <v>0</v>
      </c>
      <c r="E24" s="69">
        <f>'[1]WP II-D-3.5'!E12</f>
        <v>17</v>
      </c>
      <c r="F24" s="69">
        <f>'[1]WP II-D-3.5'!F12</f>
        <v>2783</v>
      </c>
      <c r="G24" s="16" t="s">
        <v>2008</v>
      </c>
      <c r="H24" s="450">
        <f t="shared" si="0"/>
        <v>3.7268574176485547E-3</v>
      </c>
    </row>
    <row r="25" spans="1:8">
      <c r="A25" s="16" t="s">
        <v>240</v>
      </c>
      <c r="B25" s="62" t="s">
        <v>870</v>
      </c>
      <c r="C25" s="69">
        <f>'[1]WP II-D-3.5'!C13</f>
        <v>2767</v>
      </c>
      <c r="D25" s="69">
        <f>'[1]WP II-D-3.5'!D13</f>
        <v>0</v>
      </c>
      <c r="E25" s="69">
        <f>'[1]WP II-D-3.5'!E13</f>
        <v>14</v>
      </c>
      <c r="F25" s="69">
        <f>'[1]WP II-D-3.5'!F13</f>
        <v>2781</v>
      </c>
      <c r="G25" s="16" t="s">
        <v>2008</v>
      </c>
      <c r="H25" s="450">
        <f t="shared" si="0"/>
        <v>3.0055301755229635E-3</v>
      </c>
    </row>
    <row r="26" spans="1:8">
      <c r="A26" s="16" t="s">
        <v>243</v>
      </c>
      <c r="B26" s="1" t="s">
        <v>2965</v>
      </c>
      <c r="C26" s="73">
        <f>AVERAGE(C14:C25)</f>
        <v>2754.8333333333335</v>
      </c>
      <c r="D26" s="73">
        <f>AVERAGE(D14:D25)</f>
        <v>0</v>
      </c>
      <c r="E26" s="73">
        <f>AVERAGE(E14:E25)</f>
        <v>17.833333333333332</v>
      </c>
      <c r="F26" s="73">
        <f>AVERAGE(F14:F25)</f>
        <v>2772.6666666666665</v>
      </c>
      <c r="G26" s="399" t="s">
        <v>2008</v>
      </c>
      <c r="H26" s="789" t="s">
        <v>220</v>
      </c>
    </row>
    <row r="27" spans="1:8">
      <c r="A27" s="16" t="s">
        <v>245</v>
      </c>
      <c r="B27" s="62" t="s">
        <v>220</v>
      </c>
      <c r="C27" s="69" t="s">
        <v>220</v>
      </c>
      <c r="D27" s="69" t="s">
        <v>220</v>
      </c>
      <c r="E27" s="69" t="s">
        <v>220</v>
      </c>
      <c r="F27" s="69" t="s">
        <v>220</v>
      </c>
      <c r="G27" s="16" t="s">
        <v>220</v>
      </c>
      <c r="H27" s="450" t="s">
        <v>220</v>
      </c>
    </row>
    <row r="28" spans="1:8">
      <c r="A28" s="16" t="s">
        <v>247</v>
      </c>
      <c r="B28" s="61" t="s">
        <v>2966</v>
      </c>
      <c r="C28" s="69"/>
      <c r="D28" s="69"/>
      <c r="E28" s="69"/>
      <c r="F28" s="69"/>
      <c r="G28" s="16"/>
      <c r="H28" s="450"/>
    </row>
    <row r="29" spans="1:8">
      <c r="A29" s="16" t="s">
        <v>249</v>
      </c>
      <c r="B29" s="62" t="s">
        <v>872</v>
      </c>
      <c r="C29" s="69">
        <f>'[1]WP II-D-3.5'!C17</f>
        <v>0</v>
      </c>
      <c r="D29" s="69">
        <f>'[1]WP II-D-3.5'!D17</f>
        <v>0</v>
      </c>
      <c r="E29" s="69">
        <v>0</v>
      </c>
      <c r="F29" s="69">
        <v>0</v>
      </c>
      <c r="G29" s="16" t="s">
        <v>220</v>
      </c>
      <c r="H29" s="450"/>
    </row>
    <row r="30" spans="1:8">
      <c r="A30" s="16" t="s">
        <v>251</v>
      </c>
      <c r="B30" s="62" t="s">
        <v>873</v>
      </c>
      <c r="C30" s="69">
        <f>'[1]WP II-D-3.5'!C18</f>
        <v>0</v>
      </c>
      <c r="D30" s="69">
        <f>'[1]WP II-D-3.5'!D18</f>
        <v>0</v>
      </c>
      <c r="E30" s="69">
        <v>0</v>
      </c>
      <c r="F30" s="69">
        <v>0</v>
      </c>
      <c r="G30" s="16" t="s">
        <v>220</v>
      </c>
      <c r="H30" s="450"/>
    </row>
    <row r="31" spans="1:8">
      <c r="A31" s="16" t="s">
        <v>544</v>
      </c>
      <c r="B31" s="62" t="s">
        <v>220</v>
      </c>
      <c r="C31" s="69" t="s">
        <v>220</v>
      </c>
      <c r="D31" s="69" t="s">
        <v>220</v>
      </c>
      <c r="E31" s="69" t="s">
        <v>220</v>
      </c>
      <c r="F31" s="69" t="s">
        <v>220</v>
      </c>
      <c r="G31" s="16" t="s">
        <v>220</v>
      </c>
      <c r="H31" s="450" t="s">
        <v>220</v>
      </c>
    </row>
    <row r="32" spans="1:8">
      <c r="A32" s="16" t="s">
        <v>545</v>
      </c>
      <c r="B32" s="61" t="s">
        <v>2967</v>
      </c>
      <c r="C32" s="69"/>
      <c r="D32" s="69"/>
      <c r="E32" s="69"/>
      <c r="F32" s="69"/>
      <c r="G32" s="16"/>
      <c r="H32" s="450"/>
    </row>
    <row r="33" spans="1:8">
      <c r="A33" s="16" t="s">
        <v>546</v>
      </c>
      <c r="B33" s="62" t="s">
        <v>1060</v>
      </c>
      <c r="C33" s="69">
        <f>'[1]WP II-D-3.5'!C21</f>
        <v>2666</v>
      </c>
      <c r="D33" s="69">
        <f>'[1]WP II-D-3.5'!D21</f>
        <v>1</v>
      </c>
      <c r="E33" s="69">
        <f>'[1]WP II-D-3.5'!E21</f>
        <v>14</v>
      </c>
      <c r="F33" s="69">
        <f>'[1]WP II-D-3.5'!F21</f>
        <v>2681</v>
      </c>
      <c r="G33" s="16" t="s">
        <v>2008</v>
      </c>
      <c r="H33" s="450">
        <f>F33/$F$26-1</f>
        <v>-3.3060831930752488E-2</v>
      </c>
    </row>
    <row r="34" spans="1:8">
      <c r="A34" s="16" t="s">
        <v>547</v>
      </c>
      <c r="B34" s="62" t="s">
        <v>1058</v>
      </c>
      <c r="C34" s="69">
        <f>'[1]WP II-D-3.5'!C22</f>
        <v>2684</v>
      </c>
      <c r="D34" s="69">
        <f>'[1]WP II-D-3.5'!D22</f>
        <v>1</v>
      </c>
      <c r="E34" s="69">
        <f>'[1]WP II-D-3.5'!E22</f>
        <v>9</v>
      </c>
      <c r="F34" s="69">
        <f>'[1]WP II-D-3.5'!F22</f>
        <v>2694</v>
      </c>
      <c r="G34" s="16" t="s">
        <v>2008</v>
      </c>
      <c r="H34" s="450">
        <f>F34/$F$26-1</f>
        <v>-2.83722048569367E-2</v>
      </c>
    </row>
    <row r="35" spans="1:8">
      <c r="A35" s="16" t="s">
        <v>549</v>
      </c>
      <c r="B35" s="62" t="s">
        <v>1056</v>
      </c>
      <c r="C35" s="69">
        <f>'[1]WP II-D-3.5'!C23</f>
        <v>2684</v>
      </c>
      <c r="D35" s="69">
        <f>'[1]WP II-D-3.5'!D23</f>
        <v>3</v>
      </c>
      <c r="E35" s="69">
        <f>'[1]WP II-D-3.5'!E23</f>
        <v>10</v>
      </c>
      <c r="F35" s="69">
        <f>'[1]WP II-D-3.5'!F23</f>
        <v>2697</v>
      </c>
      <c r="G35" s="16" t="s">
        <v>2008</v>
      </c>
      <c r="H35" s="450">
        <f>F35/$F$26-1</f>
        <v>-2.7290213993748424E-2</v>
      </c>
    </row>
    <row r="36" spans="1:8">
      <c r="A36" s="16">
        <f>A35+1</f>
        <v>23</v>
      </c>
    </row>
    <row r="37" spans="1:8">
      <c r="A37" s="16">
        <f t="shared" ref="A37:A39" si="1">A36+1</f>
        <v>24</v>
      </c>
      <c r="B37" s="25" t="s">
        <v>2968</v>
      </c>
    </row>
    <row r="38" spans="1:8">
      <c r="A38" s="16">
        <f t="shared" si="1"/>
        <v>25</v>
      </c>
      <c r="B38" s="24"/>
    </row>
    <row r="39" spans="1:8">
      <c r="A39" s="16">
        <f t="shared" si="1"/>
        <v>26</v>
      </c>
      <c r="B39" s="204" t="s">
        <v>2951</v>
      </c>
    </row>
    <row r="40" spans="1:8">
      <c r="B40" s="24"/>
    </row>
  </sheetData>
  <pageMargins left="1" right="1" top="1.25" bottom="1" header="0.5" footer="0.5"/>
  <pageSetup scale="78" orientation="landscape" r:id="rId1"/>
  <headerFooter>
    <oddHeader>&amp;R&amp;"Times New Roman,Regular"&amp;8Schedule &amp;A
Page &amp;P of &amp;N</oddHeader>
  </headerFooter>
  <customProperties>
    <customPr name="_pios_id" r:id="rId2"/>
  </customPropertie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1"/>
  <dimension ref="A1:B17"/>
  <sheetViews>
    <sheetView workbookViewId="0">
      <selection activeCell="F21" sqref="F21"/>
    </sheetView>
  </sheetViews>
  <sheetFormatPr defaultColWidth="9" defaultRowHeight="11.25"/>
  <cols>
    <col min="1" max="1" width="5.42578125" style="19" customWidth="1"/>
    <col min="2" max="2" width="6.85546875" style="19" bestFit="1" customWidth="1"/>
    <col min="3" max="16384" width="9" style="19"/>
  </cols>
  <sheetData>
    <row r="1" spans="1:2">
      <c r="A1" s="66"/>
      <c r="B1" s="66"/>
    </row>
    <row r="2" spans="1:2">
      <c r="A2" s="20" t="s">
        <v>0</v>
      </c>
    </row>
    <row r="3" spans="1:2">
      <c r="A3" s="20" t="s">
        <v>1</v>
      </c>
    </row>
    <row r="4" spans="1:2">
      <c r="A4" s="20" t="s">
        <v>117</v>
      </c>
    </row>
    <row r="5" spans="1:2">
      <c r="A5" s="20" t="s">
        <v>2</v>
      </c>
    </row>
    <row r="6" spans="1:2">
      <c r="A6" s="20" t="s">
        <v>3</v>
      </c>
    </row>
    <row r="7" spans="1:2">
      <c r="A7" s="20" t="s">
        <v>2969</v>
      </c>
    </row>
    <row r="11" spans="1:2">
      <c r="A11" s="60" t="s">
        <v>2970</v>
      </c>
    </row>
    <row r="12" spans="1:2">
      <c r="A12" s="60" t="s">
        <v>2971</v>
      </c>
    </row>
    <row r="15" spans="1:2">
      <c r="A15" s="60" t="s">
        <v>2972</v>
      </c>
    </row>
    <row r="16" spans="1:2">
      <c r="A16" s="66"/>
      <c r="B16" s="66"/>
    </row>
    <row r="17" spans="1:2" ht="22.5">
      <c r="A17" s="67" t="s">
        <v>213</v>
      </c>
      <c r="B17"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2">
    <pageSetUpPr fitToPage="1"/>
  </sheetPr>
  <dimension ref="A1:B16"/>
  <sheetViews>
    <sheetView workbookViewId="0">
      <selection activeCell="C7" sqref="C7"/>
    </sheetView>
  </sheetViews>
  <sheetFormatPr defaultColWidth="9" defaultRowHeight="11.25"/>
  <cols>
    <col min="1" max="1" width="5.42578125" style="19" customWidth="1"/>
    <col min="2" max="2" width="39" style="19" customWidth="1"/>
    <col min="3" max="16384" width="9" style="19"/>
  </cols>
  <sheetData>
    <row r="1" spans="1:2">
      <c r="A1" s="66"/>
      <c r="B1" s="66"/>
    </row>
    <row r="2" spans="1:2">
      <c r="A2" s="20" t="s">
        <v>0</v>
      </c>
    </row>
    <row r="3" spans="1:2">
      <c r="A3" s="20" t="s">
        <v>1</v>
      </c>
    </row>
    <row r="4" spans="1:2">
      <c r="A4" s="20" t="s">
        <v>118</v>
      </c>
    </row>
    <row r="5" spans="1:2">
      <c r="A5" s="20" t="s">
        <v>2</v>
      </c>
    </row>
    <row r="6" spans="1:2">
      <c r="A6" s="20" t="s">
        <v>3</v>
      </c>
    </row>
    <row r="7" spans="1:2">
      <c r="A7" s="20" t="s">
        <v>2969</v>
      </c>
    </row>
    <row r="11" spans="1:2">
      <c r="A11" s="60" t="s">
        <v>2973</v>
      </c>
    </row>
    <row r="14" spans="1:2">
      <c r="A14" s="60" t="s">
        <v>2974</v>
      </c>
    </row>
    <row r="15" spans="1:2">
      <c r="A15" s="66"/>
      <c r="B15" s="66"/>
    </row>
    <row r="16" spans="1:2" ht="22.5">
      <c r="A16" s="67" t="s">
        <v>213</v>
      </c>
      <c r="B16" s="67" t="s">
        <v>213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3"/>
  <dimension ref="A1:V36"/>
  <sheetViews>
    <sheetView zoomScaleNormal="100" workbookViewId="0"/>
  </sheetViews>
  <sheetFormatPr defaultColWidth="9" defaultRowHeight="11.25"/>
  <cols>
    <col min="1" max="1" width="5.42578125" style="19" customWidth="1"/>
    <col min="2" max="2" width="9.7109375" style="19" customWidth="1"/>
    <col min="3" max="22" width="11.7109375" style="19" customWidth="1"/>
    <col min="23" max="16384" width="9" style="19"/>
  </cols>
  <sheetData>
    <row r="1" spans="1:22">
      <c r="A1" s="20" t="s">
        <v>0</v>
      </c>
    </row>
    <row r="2" spans="1:22">
      <c r="A2" s="20" t="s">
        <v>1</v>
      </c>
    </row>
    <row r="3" spans="1:22">
      <c r="A3" s="20" t="s">
        <v>119</v>
      </c>
    </row>
    <row r="4" spans="1:22">
      <c r="A4" s="20" t="s">
        <v>2</v>
      </c>
    </row>
    <row r="5" spans="1:22">
      <c r="A5" s="20" t="s">
        <v>3</v>
      </c>
    </row>
    <row r="6" spans="1:22">
      <c r="A6" s="20" t="s">
        <v>2975</v>
      </c>
    </row>
    <row r="10" spans="1:22" ht="12" thickBot="1">
      <c r="A10" s="79"/>
      <c r="B10" s="79"/>
      <c r="C10" s="79"/>
      <c r="D10" s="79"/>
      <c r="E10" s="79"/>
      <c r="F10" s="79"/>
      <c r="G10" s="79"/>
      <c r="H10" s="79"/>
      <c r="I10" s="79"/>
      <c r="J10" s="79"/>
      <c r="K10" s="79"/>
      <c r="L10" s="79"/>
      <c r="M10" s="79"/>
      <c r="N10" s="79"/>
      <c r="O10" s="79"/>
      <c r="P10" s="79"/>
      <c r="Q10" s="79"/>
      <c r="R10" s="79"/>
      <c r="S10" s="79"/>
      <c r="T10" s="79"/>
      <c r="U10" s="79"/>
      <c r="V10" s="79"/>
    </row>
    <row r="11" spans="1:22">
      <c r="C11" s="888" t="s">
        <v>210</v>
      </c>
      <c r="D11" s="903">
        <v>-2</v>
      </c>
      <c r="E11" s="903">
        <f>D11-1</f>
        <v>-3</v>
      </c>
      <c r="F11" s="903">
        <f t="shared" ref="F11:V11" si="0">E11-1</f>
        <v>-4</v>
      </c>
      <c r="G11" s="903">
        <f t="shared" si="0"/>
        <v>-5</v>
      </c>
      <c r="H11" s="903">
        <f t="shared" si="0"/>
        <v>-6</v>
      </c>
      <c r="I11" s="903">
        <f t="shared" si="0"/>
        <v>-7</v>
      </c>
      <c r="J11" s="903">
        <f t="shared" si="0"/>
        <v>-8</v>
      </c>
      <c r="K11" s="903">
        <f t="shared" si="0"/>
        <v>-9</v>
      </c>
      <c r="L11" s="903">
        <f t="shared" si="0"/>
        <v>-10</v>
      </c>
      <c r="M11" s="903">
        <f t="shared" si="0"/>
        <v>-11</v>
      </c>
      <c r="N11" s="903">
        <f t="shared" si="0"/>
        <v>-12</v>
      </c>
      <c r="O11" s="903">
        <f t="shared" si="0"/>
        <v>-13</v>
      </c>
      <c r="P11" s="903">
        <f t="shared" si="0"/>
        <v>-14</v>
      </c>
      <c r="Q11" s="903">
        <f t="shared" si="0"/>
        <v>-15</v>
      </c>
      <c r="R11" s="903">
        <f t="shared" si="0"/>
        <v>-16</v>
      </c>
      <c r="S11" s="903">
        <f t="shared" si="0"/>
        <v>-17</v>
      </c>
      <c r="T11" s="903">
        <f t="shared" si="0"/>
        <v>-18</v>
      </c>
      <c r="U11" s="903">
        <f t="shared" si="0"/>
        <v>-19</v>
      </c>
      <c r="V11" s="903">
        <f t="shared" si="0"/>
        <v>-20</v>
      </c>
    </row>
    <row r="12" spans="1:22" ht="12" thickBot="1">
      <c r="A12" s="79"/>
      <c r="B12" s="79"/>
      <c r="C12" s="79"/>
      <c r="D12" s="79"/>
      <c r="E12" s="79"/>
      <c r="F12" s="79"/>
      <c r="G12" s="79"/>
      <c r="H12" s="79"/>
      <c r="I12" s="79"/>
      <c r="J12" s="79"/>
      <c r="K12" s="79"/>
      <c r="L12" s="79"/>
      <c r="M12" s="79"/>
      <c r="N12" s="79"/>
      <c r="O12" s="79"/>
      <c r="P12" s="79"/>
      <c r="Q12" s="79"/>
      <c r="R12" s="79"/>
      <c r="S12" s="79"/>
      <c r="T12" s="79"/>
      <c r="U12" s="79"/>
      <c r="V12" s="79"/>
    </row>
    <row r="13" spans="1:22" ht="12" thickBot="1">
      <c r="A13" s="831" t="s">
        <v>213</v>
      </c>
      <c r="B13" s="831" t="s">
        <v>2946</v>
      </c>
      <c r="C13" s="831" t="s">
        <v>1615</v>
      </c>
      <c r="D13" s="831"/>
      <c r="E13" s="831"/>
      <c r="F13" s="831"/>
      <c r="G13" s="831" t="s">
        <v>1616</v>
      </c>
      <c r="H13" s="831"/>
      <c r="I13" s="831"/>
      <c r="J13" s="831"/>
      <c r="K13" s="831" t="s">
        <v>1115</v>
      </c>
      <c r="L13" s="831"/>
      <c r="M13" s="831"/>
      <c r="N13" s="831"/>
      <c r="O13" s="831" t="s">
        <v>532</v>
      </c>
      <c r="P13" s="831"/>
      <c r="Q13" s="831"/>
      <c r="R13" s="831"/>
      <c r="S13" s="831" t="s">
        <v>571</v>
      </c>
      <c r="T13" s="831"/>
      <c r="U13" s="831"/>
      <c r="V13" s="831"/>
    </row>
    <row r="14" spans="1:22" ht="12" thickBot="1">
      <c r="A14" s="831"/>
      <c r="B14" s="831"/>
      <c r="C14" s="18" t="s">
        <v>2976</v>
      </c>
      <c r="D14" s="18" t="s">
        <v>2977</v>
      </c>
      <c r="E14" s="18" t="s">
        <v>1279</v>
      </c>
      <c r="F14" s="18" t="s">
        <v>578</v>
      </c>
      <c r="G14" s="18" t="s">
        <v>2976</v>
      </c>
      <c r="H14" s="18" t="s">
        <v>2977</v>
      </c>
      <c r="I14" s="18" t="s">
        <v>1279</v>
      </c>
      <c r="J14" s="18" t="s">
        <v>578</v>
      </c>
      <c r="K14" s="18" t="s">
        <v>2976</v>
      </c>
      <c r="L14" s="18" t="s">
        <v>2977</v>
      </c>
      <c r="M14" s="18" t="s">
        <v>1279</v>
      </c>
      <c r="N14" s="18" t="s">
        <v>578</v>
      </c>
      <c r="O14" s="18" t="s">
        <v>2976</v>
      </c>
      <c r="P14" s="18" t="s">
        <v>2977</v>
      </c>
      <c r="Q14" s="18" t="s">
        <v>1279</v>
      </c>
      <c r="R14" s="18" t="s">
        <v>578</v>
      </c>
      <c r="S14" s="18" t="s">
        <v>2976</v>
      </c>
      <c r="T14" s="18" t="s">
        <v>2977</v>
      </c>
      <c r="U14" s="18" t="s">
        <v>1279</v>
      </c>
      <c r="V14" s="18" t="s">
        <v>578</v>
      </c>
    </row>
    <row r="15" spans="1:22">
      <c r="A15" s="16" t="s">
        <v>219</v>
      </c>
      <c r="B15" s="62" t="s">
        <v>859</v>
      </c>
      <c r="C15" s="32">
        <f>'[1]WP II-D-3.6'!C3</f>
        <v>361941.89480188582</v>
      </c>
      <c r="D15" s="32">
        <f>'[1]WP II-D-3.6'!H3</f>
        <v>0</v>
      </c>
      <c r="E15" s="32">
        <f>'[1]WP II-D-3.6'!M3</f>
        <v>-296263.48089166876</v>
      </c>
      <c r="F15" s="32">
        <f>C15+D15+E15</f>
        <v>65678.413910217059</v>
      </c>
      <c r="G15" s="32">
        <f>'[1]WP II-D-3.6'!D3</f>
        <v>858596.41159527318</v>
      </c>
      <c r="H15" s="32">
        <f>'[1]WP II-D-3.6'!I3</f>
        <v>0</v>
      </c>
      <c r="I15" s="32">
        <f>'[1]WP II-D-3.6'!N3</f>
        <v>615727.04582092899</v>
      </c>
      <c r="J15" s="32">
        <f>G15+H15+I15</f>
        <v>1474323.4574162022</v>
      </c>
      <c r="K15" s="32">
        <f>'[1]WP II-D-3.6'!E3</f>
        <v>130550.40390805459</v>
      </c>
      <c r="L15" s="32">
        <f>'[1]WP II-D-3.6'!J3</f>
        <v>0</v>
      </c>
      <c r="M15" s="32">
        <f>'[1]WP II-D-3.6'!O3</f>
        <v>41997.429220620099</v>
      </c>
      <c r="N15" s="32">
        <f>K15+L15+M15</f>
        <v>172547.83312867468</v>
      </c>
      <c r="O15" s="32">
        <f>'[1]WP II-D-3.6'!F3</f>
        <v>97756.539694786654</v>
      </c>
      <c r="P15" s="32">
        <f>'[1]WP II-D-3.6'!K3</f>
        <v>0</v>
      </c>
      <c r="Q15" s="32">
        <f>'[1]WP II-D-3.6'!P3</f>
        <v>14251.325850118987</v>
      </c>
      <c r="R15" s="32">
        <f>O15+P15+Q15</f>
        <v>112007.86554490564</v>
      </c>
      <c r="S15" s="32">
        <f t="shared" ref="S15:S26" si="1">G15+K15+O15+C15</f>
        <v>1448845.2500000002</v>
      </c>
      <c r="T15" s="32">
        <f t="shared" ref="T15:T26" si="2">H15+L15+P15+D15</f>
        <v>0</v>
      </c>
      <c r="U15" s="32">
        <f t="shared" ref="U15:U26" si="3">I15+M15+Q15+E15</f>
        <v>375712.31999999931</v>
      </c>
      <c r="V15" s="32">
        <f t="shared" ref="V15:V26" si="4">J15+N15+R15+F15</f>
        <v>1824557.5699999996</v>
      </c>
    </row>
    <row r="16" spans="1:22">
      <c r="A16" s="16" t="s">
        <v>221</v>
      </c>
      <c r="B16" s="62" t="s">
        <v>860</v>
      </c>
      <c r="C16" s="32">
        <f>'[1]WP II-D-3.6'!C4</f>
        <v>82337.505075126042</v>
      </c>
      <c r="D16" s="32">
        <f>'[1]WP II-D-3.6'!H4</f>
        <v>0</v>
      </c>
      <c r="E16" s="32">
        <f>'[1]WP II-D-3.6'!M4</f>
        <v>660581.94649322191</v>
      </c>
      <c r="F16" s="32">
        <f t="shared" ref="F16:F26" si="5">C16+D16+E16</f>
        <v>742919.45156834798</v>
      </c>
      <c r="G16" s="32">
        <f>'[1]WP II-D-3.6'!D4</f>
        <v>91681.96046383983</v>
      </c>
      <c r="H16" s="32">
        <f>'[1]WP II-D-3.6'!I4</f>
        <v>0</v>
      </c>
      <c r="I16" s="32">
        <f>'[1]WP II-D-3.6'!N4</f>
        <v>878605.09635510587</v>
      </c>
      <c r="J16" s="32">
        <f t="shared" ref="J16:J26" si="6">G16+H16+I16</f>
        <v>970287.05681894568</v>
      </c>
      <c r="K16" s="32">
        <f>'[1]WP II-D-3.6'!E4</f>
        <v>-12822.075760765591</v>
      </c>
      <c r="L16" s="32">
        <f>'[1]WP II-D-3.6'!J4</f>
        <v>0</v>
      </c>
      <c r="M16" s="32">
        <f>'[1]WP II-D-3.6'!O4</f>
        <v>167249.8813825032</v>
      </c>
      <c r="N16" s="32">
        <f t="shared" ref="N16:N26" si="7">K16+L16+M16</f>
        <v>154427.80562173761</v>
      </c>
      <c r="O16" s="32">
        <f>'[1]WP II-D-3.6'!F4</f>
        <v>-90105.31977820053</v>
      </c>
      <c r="P16" s="32">
        <f>'[1]WP II-D-3.6'!K4</f>
        <v>0</v>
      </c>
      <c r="Q16" s="32">
        <f>'[1]WP II-D-3.6'!P4</f>
        <v>131398.37576916927</v>
      </c>
      <c r="R16" s="32">
        <f t="shared" ref="R16:R26" si="8">O16+P16+Q16</f>
        <v>41293.055990968744</v>
      </c>
      <c r="S16" s="32">
        <f t="shared" si="1"/>
        <v>71092.069999999745</v>
      </c>
      <c r="T16" s="32">
        <f t="shared" si="2"/>
        <v>0</v>
      </c>
      <c r="U16" s="32">
        <f t="shared" si="3"/>
        <v>1837835.3000000003</v>
      </c>
      <c r="V16" s="32">
        <f t="shared" si="4"/>
        <v>1908927.37</v>
      </c>
    </row>
    <row r="17" spans="1:22">
      <c r="A17" s="16" t="s">
        <v>224</v>
      </c>
      <c r="B17" s="62" t="s">
        <v>861</v>
      </c>
      <c r="C17" s="32">
        <f>'[1]WP II-D-3.6'!C5</f>
        <v>160345.46809972124</v>
      </c>
      <c r="D17" s="32">
        <f>'[1]WP II-D-3.6'!H5</f>
        <v>0</v>
      </c>
      <c r="E17" s="32">
        <f>'[1]WP II-D-3.6'!M5</f>
        <v>109631.04602042415</v>
      </c>
      <c r="F17" s="32">
        <f t="shared" si="5"/>
        <v>269976.51412014541</v>
      </c>
      <c r="G17" s="32">
        <f>'[1]WP II-D-3.6'!D5</f>
        <v>-160362.5866812497</v>
      </c>
      <c r="H17" s="32">
        <f>'[1]WP II-D-3.6'!I5</f>
        <v>0</v>
      </c>
      <c r="I17" s="32">
        <f>'[1]WP II-D-3.6'!N5</f>
        <v>671413.73375924502</v>
      </c>
      <c r="J17" s="32">
        <f t="shared" si="6"/>
        <v>511051.14707799535</v>
      </c>
      <c r="K17" s="32">
        <f>'[1]WP II-D-3.6'!E5</f>
        <v>-130321.90343847641</v>
      </c>
      <c r="L17" s="32">
        <f>'[1]WP II-D-3.6'!J5</f>
        <v>0</v>
      </c>
      <c r="M17" s="32">
        <f>'[1]WP II-D-3.6'!O5</f>
        <v>90472.919054854559</v>
      </c>
      <c r="N17" s="32">
        <f t="shared" si="7"/>
        <v>-39848.98438362185</v>
      </c>
      <c r="O17" s="32">
        <f>'[1]WP II-D-3.6'!F5</f>
        <v>-233899.67797999608</v>
      </c>
      <c r="P17" s="32">
        <f>'[1]WP II-D-3.6'!K5</f>
        <v>0</v>
      </c>
      <c r="Q17" s="32">
        <f>'[1]WP II-D-3.6'!P5</f>
        <v>33252.341165476319</v>
      </c>
      <c r="R17" s="32">
        <f t="shared" si="8"/>
        <v>-200647.33681451977</v>
      </c>
      <c r="S17" s="32">
        <f t="shared" si="1"/>
        <v>-364238.70000000088</v>
      </c>
      <c r="T17" s="32">
        <f t="shared" si="2"/>
        <v>0</v>
      </c>
      <c r="U17" s="32">
        <f t="shared" si="3"/>
        <v>904770.04</v>
      </c>
      <c r="V17" s="32">
        <f t="shared" si="4"/>
        <v>540531.33999999915</v>
      </c>
    </row>
    <row r="18" spans="1:22">
      <c r="A18" s="16" t="s">
        <v>225</v>
      </c>
      <c r="B18" s="62" t="s">
        <v>862</v>
      </c>
      <c r="C18" s="32">
        <f>'[1]WP II-D-3.6'!C6</f>
        <v>390803.42650868959</v>
      </c>
      <c r="D18" s="32">
        <f>'[1]WP II-D-3.6'!H6</f>
        <v>0</v>
      </c>
      <c r="E18" s="32">
        <f>'[1]WP II-D-3.6'!M6</f>
        <v>84519.380017432981</v>
      </c>
      <c r="F18" s="32">
        <f t="shared" si="5"/>
        <v>475322.80652612256</v>
      </c>
      <c r="G18" s="32">
        <f>'[1]WP II-D-3.6'!D6</f>
        <v>885145.71928554866</v>
      </c>
      <c r="H18" s="32">
        <f>'[1]WP II-D-3.6'!I6</f>
        <v>0</v>
      </c>
      <c r="I18" s="32">
        <f>'[1]WP II-D-3.6'!N6</f>
        <v>408307.96685433312</v>
      </c>
      <c r="J18" s="32">
        <f t="shared" si="6"/>
        <v>1293453.6861398818</v>
      </c>
      <c r="K18" s="32">
        <f>'[1]WP II-D-3.6'!E6</f>
        <v>131960.17587571935</v>
      </c>
      <c r="L18" s="32">
        <f>'[1]WP II-D-3.6'!J6</f>
        <v>0</v>
      </c>
      <c r="M18" s="32">
        <f>'[1]WP II-D-3.6'!O6</f>
        <v>62299.210343487073</v>
      </c>
      <c r="N18" s="32">
        <f t="shared" si="7"/>
        <v>194259.38621920641</v>
      </c>
      <c r="O18" s="32">
        <f>'[1]WP II-D-3.6'!F6</f>
        <v>99358.448330042476</v>
      </c>
      <c r="P18" s="32">
        <f>'[1]WP II-D-3.6'!K6</f>
        <v>0</v>
      </c>
      <c r="Q18" s="32">
        <f>'[1]WP II-D-3.6'!P6</f>
        <v>34364.752784746903</v>
      </c>
      <c r="R18" s="32">
        <f t="shared" si="8"/>
        <v>133723.20111478938</v>
      </c>
      <c r="S18" s="32">
        <f t="shared" si="1"/>
        <v>1507267.77</v>
      </c>
      <c r="T18" s="32">
        <f t="shared" si="2"/>
        <v>0</v>
      </c>
      <c r="U18" s="32">
        <f t="shared" si="3"/>
        <v>589491.31000000006</v>
      </c>
      <c r="V18" s="32">
        <f t="shared" si="4"/>
        <v>2096759.0800000003</v>
      </c>
    </row>
    <row r="19" spans="1:22">
      <c r="A19" s="16" t="s">
        <v>226</v>
      </c>
      <c r="B19" s="62" t="s">
        <v>863</v>
      </c>
      <c r="C19" s="32">
        <f>'[1]WP II-D-3.6'!C7</f>
        <v>409555.18080887152</v>
      </c>
      <c r="D19" s="32">
        <f>'[1]WP II-D-3.6'!H7</f>
        <v>0</v>
      </c>
      <c r="E19" s="32">
        <f>'[1]WP II-D-3.6'!M7</f>
        <v>61144.177709335221</v>
      </c>
      <c r="F19" s="32">
        <f t="shared" si="5"/>
        <v>470699.35851820675</v>
      </c>
      <c r="G19" s="32">
        <f>'[1]WP II-D-3.6'!D7</f>
        <v>947338.48681468284</v>
      </c>
      <c r="H19" s="32">
        <f>'[1]WP II-D-3.6'!I7</f>
        <v>0</v>
      </c>
      <c r="I19" s="32">
        <f>'[1]WP II-D-3.6'!N7</f>
        <v>431647.2675048479</v>
      </c>
      <c r="J19" s="32">
        <f t="shared" si="6"/>
        <v>1378985.7543195307</v>
      </c>
      <c r="K19" s="32">
        <f>'[1]WP II-D-3.6'!E7</f>
        <v>142065.25570007812</v>
      </c>
      <c r="L19" s="32">
        <f>'[1]WP II-D-3.6'!J7</f>
        <v>0</v>
      </c>
      <c r="M19" s="32">
        <f>'[1]WP II-D-3.6'!O7</f>
        <v>72414.100417659458</v>
      </c>
      <c r="N19" s="32">
        <f t="shared" si="7"/>
        <v>214479.3561177376</v>
      </c>
      <c r="O19" s="32">
        <f>'[1]WP II-D-3.6'!F7</f>
        <v>114276.22667636779</v>
      </c>
      <c r="P19" s="32">
        <f>'[1]WP II-D-3.6'!K7</f>
        <v>0</v>
      </c>
      <c r="Q19" s="32">
        <f>'[1]WP II-D-3.6'!P7</f>
        <v>24114.284368157416</v>
      </c>
      <c r="R19" s="32">
        <f t="shared" si="8"/>
        <v>138390.51104452519</v>
      </c>
      <c r="S19" s="32">
        <f t="shared" si="1"/>
        <v>1613235.1500000001</v>
      </c>
      <c r="T19" s="32">
        <f t="shared" si="2"/>
        <v>0</v>
      </c>
      <c r="U19" s="32">
        <f t="shared" si="3"/>
        <v>589319.82999999996</v>
      </c>
      <c r="V19" s="32">
        <f t="shared" si="4"/>
        <v>2202554.9800000004</v>
      </c>
    </row>
    <row r="20" spans="1:22">
      <c r="A20" s="16" t="s">
        <v>227</v>
      </c>
      <c r="B20" s="62" t="s">
        <v>864</v>
      </c>
      <c r="C20" s="32">
        <f>'[1]WP II-D-3.6'!C8</f>
        <v>610605.02333427267</v>
      </c>
      <c r="D20" s="32">
        <f>'[1]WP II-D-3.6'!H8</f>
        <v>0</v>
      </c>
      <c r="E20" s="32">
        <f>'[1]WP II-D-3.6'!M8</f>
        <v>-99170.159900757688</v>
      </c>
      <c r="F20" s="32">
        <f t="shared" si="5"/>
        <v>511434.86343351495</v>
      </c>
      <c r="G20" s="32">
        <f>'[1]WP II-D-3.6'!D8</f>
        <v>1409019.0598570618</v>
      </c>
      <c r="H20" s="32">
        <f>'[1]WP II-D-3.6'!I8</f>
        <v>0</v>
      </c>
      <c r="I20" s="32">
        <f>'[1]WP II-D-3.6'!N8</f>
        <v>-2052024.99185608</v>
      </c>
      <c r="J20" s="32">
        <f t="shared" si="6"/>
        <v>-643005.93199901818</v>
      </c>
      <c r="K20" s="32">
        <f>'[1]WP II-D-3.6'!E8</f>
        <v>211603.61702143861</v>
      </c>
      <c r="L20" s="32">
        <f>'[1]WP II-D-3.6'!J8</f>
        <v>0</v>
      </c>
      <c r="M20" s="32">
        <f>'[1]WP II-D-3.6'!O8</f>
        <v>-295177.27064106311</v>
      </c>
      <c r="N20" s="32">
        <f t="shared" si="7"/>
        <v>-83573.6536196245</v>
      </c>
      <c r="O20" s="32">
        <f>'[1]WP II-D-3.6'!F8</f>
        <v>146097.15978722699</v>
      </c>
      <c r="P20" s="32">
        <f>'[1]WP II-D-3.6'!K8</f>
        <v>0</v>
      </c>
      <c r="Q20" s="32">
        <f>'[1]WP II-D-3.6'!P8</f>
        <v>-118030.19760209922</v>
      </c>
      <c r="R20" s="32">
        <f t="shared" si="8"/>
        <v>28066.962185127777</v>
      </c>
      <c r="S20" s="32">
        <f t="shared" si="1"/>
        <v>2377324.8600000003</v>
      </c>
      <c r="T20" s="32">
        <f t="shared" si="2"/>
        <v>0</v>
      </c>
      <c r="U20" s="32">
        <f t="shared" si="3"/>
        <v>-2564402.6199999996</v>
      </c>
      <c r="V20" s="32">
        <f t="shared" si="4"/>
        <v>-187077.75999999989</v>
      </c>
    </row>
    <row r="21" spans="1:22">
      <c r="A21" s="16" t="s">
        <v>229</v>
      </c>
      <c r="B21" s="62" t="s">
        <v>865</v>
      </c>
      <c r="C21" s="32">
        <f>'[1]WP II-D-3.6'!C9</f>
        <v>428921.80127280409</v>
      </c>
      <c r="D21" s="32">
        <f>'[1]WP II-D-3.6'!H9</f>
        <v>12840.225633929906</v>
      </c>
      <c r="E21" s="32">
        <f>'[1]WP II-D-3.6'!M9</f>
        <v>49824.702171630503</v>
      </c>
      <c r="F21" s="32">
        <f t="shared" si="5"/>
        <v>491586.7290783645</v>
      </c>
      <c r="G21" s="32">
        <f>'[1]WP II-D-3.6'!D9</f>
        <v>996664.71148473618</v>
      </c>
      <c r="H21" s="32">
        <f>'[1]WP II-D-3.6'!I9</f>
        <v>41964.561882314876</v>
      </c>
      <c r="I21" s="32">
        <f>'[1]WP II-D-3.6'!N9</f>
        <v>2570797.9646299039</v>
      </c>
      <c r="J21" s="32">
        <f t="shared" si="6"/>
        <v>3609427.2379969549</v>
      </c>
      <c r="K21" s="32">
        <f>'[1]WP II-D-3.6'!E9</f>
        <v>147538.83188538806</v>
      </c>
      <c r="L21" s="32">
        <f>'[1]WP II-D-3.6'!J9</f>
        <v>7250.3145062279045</v>
      </c>
      <c r="M21" s="32">
        <f>'[1]WP II-D-3.6'!O9</f>
        <v>359638.24115669413</v>
      </c>
      <c r="N21" s="32">
        <f t="shared" si="7"/>
        <v>514427.3875483101</v>
      </c>
      <c r="O21" s="32">
        <f>'[1]WP II-D-3.6'!F9</f>
        <v>115234.89535707173</v>
      </c>
      <c r="P21" s="32">
        <f>'[1]WP II-D-3.6'!K9</f>
        <v>10217.89797752732</v>
      </c>
      <c r="Q21" s="32">
        <f>'[1]WP II-D-3.6'!P9</f>
        <v>117507.02204177217</v>
      </c>
      <c r="R21" s="32">
        <f t="shared" si="8"/>
        <v>242959.8153763712</v>
      </c>
      <c r="S21" s="32">
        <f t="shared" si="1"/>
        <v>1688360.24</v>
      </c>
      <c r="T21" s="32">
        <f t="shared" si="2"/>
        <v>72273</v>
      </c>
      <c r="U21" s="32">
        <f t="shared" si="3"/>
        <v>3097767.9300000006</v>
      </c>
      <c r="V21" s="32">
        <f t="shared" si="4"/>
        <v>4858401.1700000009</v>
      </c>
    </row>
    <row r="22" spans="1:22">
      <c r="A22" s="16" t="s">
        <v>232</v>
      </c>
      <c r="B22" s="62" t="s">
        <v>866</v>
      </c>
      <c r="C22" s="32">
        <f>'[1]WP II-D-3.6'!C10</f>
        <v>869728.55124942004</v>
      </c>
      <c r="D22" s="32">
        <f>'[1]WP II-D-3.6'!H10</f>
        <v>5.3298848673487631E-3</v>
      </c>
      <c r="E22" s="32">
        <f>'[1]WP II-D-3.6'!M10</f>
        <v>101634.8752050089</v>
      </c>
      <c r="F22" s="32">
        <f t="shared" si="5"/>
        <v>971363.43178431375</v>
      </c>
      <c r="G22" s="32">
        <f>'[1]WP II-D-3.6'!D10</f>
        <v>2038810.2461921491</v>
      </c>
      <c r="H22" s="32">
        <f>'[1]WP II-D-3.6'!I10</f>
        <v>1.7419186369314214E-2</v>
      </c>
      <c r="I22" s="32">
        <f>'[1]WP II-D-3.6'!N10</f>
        <v>294759.6269730716</v>
      </c>
      <c r="J22" s="32">
        <f t="shared" si="6"/>
        <v>2333569.8905844074</v>
      </c>
      <c r="K22" s="32">
        <f>'[1]WP II-D-3.6'!E10</f>
        <v>298867.60409558471</v>
      </c>
      <c r="L22" s="32">
        <f>'[1]WP II-D-3.6'!J10</f>
        <v>3.009553155214771E-3</v>
      </c>
      <c r="M22" s="32">
        <f>'[1]WP II-D-3.6'!O10</f>
        <v>71855.710171585917</v>
      </c>
      <c r="N22" s="32">
        <f t="shared" si="7"/>
        <v>370723.3172767238</v>
      </c>
      <c r="O22" s="32">
        <f>'[1]WP II-D-3.6'!F10</f>
        <v>224182.78846284567</v>
      </c>
      <c r="P22" s="32">
        <f>'[1]WP II-D-3.6'!K10</f>
        <v>4.2413756081222534E-3</v>
      </c>
      <c r="Q22" s="32">
        <f>'[1]WP II-D-3.6'!P10</f>
        <v>30409.497650333615</v>
      </c>
      <c r="R22" s="32">
        <f t="shared" si="8"/>
        <v>254592.29035455489</v>
      </c>
      <c r="S22" s="32">
        <f t="shared" si="1"/>
        <v>3431589.1899999995</v>
      </c>
      <c r="T22" s="32">
        <f t="shared" si="2"/>
        <v>0.03</v>
      </c>
      <c r="U22" s="32">
        <f t="shared" si="3"/>
        <v>498659.71</v>
      </c>
      <c r="V22" s="32">
        <f t="shared" si="4"/>
        <v>3930248.9299999997</v>
      </c>
    </row>
    <row r="23" spans="1:22">
      <c r="A23" s="16" t="s">
        <v>234</v>
      </c>
      <c r="B23" s="62" t="s">
        <v>867</v>
      </c>
      <c r="C23" s="32">
        <f>'[1]WP II-D-3.6'!C11</f>
        <v>1549990.8452315317</v>
      </c>
      <c r="D23" s="32">
        <f>'[1]WP II-D-3.6'!H11</f>
        <v>0</v>
      </c>
      <c r="E23" s="32">
        <f>'[1]WP II-D-3.6'!M11</f>
        <v>129550.71830208357</v>
      </c>
      <c r="F23" s="32">
        <f t="shared" si="5"/>
        <v>1679541.5635336153</v>
      </c>
      <c r="G23" s="32">
        <f>'[1]WP II-D-3.6'!D11</f>
        <v>4581151.1411621468</v>
      </c>
      <c r="H23" s="32">
        <f>'[1]WP II-D-3.6'!I11</f>
        <v>0</v>
      </c>
      <c r="I23" s="32">
        <f>'[1]WP II-D-3.6'!N11</f>
        <v>634569.08385653922</v>
      </c>
      <c r="J23" s="32">
        <f t="shared" si="6"/>
        <v>5215720.2250186857</v>
      </c>
      <c r="K23" s="32">
        <f>'[1]WP II-D-3.6'!E11</f>
        <v>813104.40378076956</v>
      </c>
      <c r="L23" s="32">
        <f>'[1]WP II-D-3.6'!J11</f>
        <v>0</v>
      </c>
      <c r="M23" s="32">
        <f>'[1]WP II-D-3.6'!O11</f>
        <v>94744.658451599113</v>
      </c>
      <c r="N23" s="32">
        <f t="shared" si="7"/>
        <v>907849.06223236863</v>
      </c>
      <c r="O23" s="32">
        <f>'[1]WP II-D-3.6'!F11</f>
        <v>478577.66982555087</v>
      </c>
      <c r="P23" s="32">
        <f>'[1]WP II-D-3.6'!K11</f>
        <v>0</v>
      </c>
      <c r="Q23" s="32">
        <f>'[1]WP II-D-3.6'!P11</f>
        <v>37075.389389777818</v>
      </c>
      <c r="R23" s="32">
        <f t="shared" si="8"/>
        <v>515653.05921532866</v>
      </c>
      <c r="S23" s="32">
        <f t="shared" si="1"/>
        <v>7422824.0599999987</v>
      </c>
      <c r="T23" s="32">
        <f t="shared" si="2"/>
        <v>0</v>
      </c>
      <c r="U23" s="32">
        <f t="shared" si="3"/>
        <v>895939.84999999963</v>
      </c>
      <c r="V23" s="32">
        <f t="shared" si="4"/>
        <v>8318763.9099999983</v>
      </c>
    </row>
    <row r="24" spans="1:22">
      <c r="A24" s="16" t="s">
        <v>236</v>
      </c>
      <c r="B24" s="62" t="s">
        <v>868</v>
      </c>
      <c r="C24" s="32">
        <f>'[1]WP II-D-3.6'!C12</f>
        <v>-105347.29271250078</v>
      </c>
      <c r="D24" s="32">
        <f>'[1]WP II-D-3.6'!H12</f>
        <v>0</v>
      </c>
      <c r="E24" s="32">
        <f>'[1]WP II-D-3.6'!M12</f>
        <v>1474742.5891706219</v>
      </c>
      <c r="F24" s="32">
        <f t="shared" si="5"/>
        <v>1369395.2964581212</v>
      </c>
      <c r="G24" s="32">
        <f>'[1]WP II-D-3.6'!D12</f>
        <v>-2371055.8946019118</v>
      </c>
      <c r="H24" s="32">
        <f>'[1]WP II-D-3.6'!I12</f>
        <v>0</v>
      </c>
      <c r="I24" s="32">
        <f>'[1]WP II-D-3.6'!N12</f>
        <v>5083080.0550610945</v>
      </c>
      <c r="J24" s="32">
        <f t="shared" si="6"/>
        <v>2712024.1604591827</v>
      </c>
      <c r="K24" s="32">
        <f>'[1]WP II-D-3.6'!E12</f>
        <v>-680142.5152653252</v>
      </c>
      <c r="L24" s="32">
        <f>'[1]WP II-D-3.6'!J12</f>
        <v>0</v>
      </c>
      <c r="M24" s="32">
        <f>'[1]WP II-D-3.6'!O12</f>
        <v>988424.47414746648</v>
      </c>
      <c r="N24" s="32">
        <f t="shared" si="7"/>
        <v>308281.95888214128</v>
      </c>
      <c r="O24" s="32">
        <f>'[1]WP II-D-3.6'!F12</f>
        <v>93532.652579739341</v>
      </c>
      <c r="P24" s="32">
        <f>'[1]WP II-D-3.6'!K12</f>
        <v>0</v>
      </c>
      <c r="Q24" s="32">
        <f>'[1]WP II-D-3.6'!P12</f>
        <v>145705.44162081831</v>
      </c>
      <c r="R24" s="32">
        <f t="shared" si="8"/>
        <v>239238.09420055765</v>
      </c>
      <c r="S24" s="32">
        <f t="shared" si="1"/>
        <v>-3063013.0499999984</v>
      </c>
      <c r="T24" s="32">
        <f t="shared" si="2"/>
        <v>0</v>
      </c>
      <c r="U24" s="32">
        <f t="shared" si="3"/>
        <v>7691952.5600000015</v>
      </c>
      <c r="V24" s="32">
        <f t="shared" si="4"/>
        <v>4628939.5100000026</v>
      </c>
    </row>
    <row r="25" spans="1:22">
      <c r="A25" s="16" t="s">
        <v>238</v>
      </c>
      <c r="B25" s="62" t="s">
        <v>869</v>
      </c>
      <c r="C25" s="32">
        <f>'[1]WP II-D-3.6'!C13</f>
        <v>518122.25906580267</v>
      </c>
      <c r="D25" s="32">
        <f>'[1]WP II-D-3.6'!H13</f>
        <v>0</v>
      </c>
      <c r="E25" s="32">
        <f>'[1]WP II-D-3.6'!M13</f>
        <v>102268.53230002151</v>
      </c>
      <c r="F25" s="32">
        <f t="shared" si="5"/>
        <v>620390.79136582417</v>
      </c>
      <c r="G25" s="32">
        <f>'[1]WP II-D-3.6'!D13</f>
        <v>1122950.82553632</v>
      </c>
      <c r="H25" s="32">
        <f>'[1]WP II-D-3.6'!I13</f>
        <v>0</v>
      </c>
      <c r="I25" s="32">
        <f>'[1]WP II-D-3.6'!N13</f>
        <v>348647.25186106702</v>
      </c>
      <c r="J25" s="32">
        <f t="shared" si="6"/>
        <v>1471598.077397387</v>
      </c>
      <c r="K25" s="32">
        <f>'[1]WP II-D-3.6'!E13</f>
        <v>144762.17492879057</v>
      </c>
      <c r="L25" s="32">
        <f>'[1]WP II-D-3.6'!J13</f>
        <v>0</v>
      </c>
      <c r="M25" s="32">
        <f>'[1]WP II-D-3.6'!O13</f>
        <v>67466.874559697069</v>
      </c>
      <c r="N25" s="32">
        <f t="shared" si="7"/>
        <v>212229.04948848765</v>
      </c>
      <c r="O25" s="32">
        <f>'[1]WP II-D-3.6'!F13</f>
        <v>233106.80046908706</v>
      </c>
      <c r="P25" s="32">
        <f>'[1]WP II-D-3.6'!K13</f>
        <v>0</v>
      </c>
      <c r="Q25" s="32">
        <f>'[1]WP II-D-3.6'!P13</f>
        <v>37210.121279214552</v>
      </c>
      <c r="R25" s="32">
        <f t="shared" si="8"/>
        <v>270316.9217483016</v>
      </c>
      <c r="S25" s="32">
        <f t="shared" si="1"/>
        <v>2018942.0600000003</v>
      </c>
      <c r="T25" s="32">
        <f t="shared" si="2"/>
        <v>0</v>
      </c>
      <c r="U25" s="32">
        <f t="shared" si="3"/>
        <v>555592.78000000014</v>
      </c>
      <c r="V25" s="32">
        <f t="shared" si="4"/>
        <v>2574534.8400000003</v>
      </c>
    </row>
    <row r="26" spans="1:22">
      <c r="A26" s="16" t="s">
        <v>240</v>
      </c>
      <c r="B26" s="62" t="s">
        <v>870</v>
      </c>
      <c r="C26" s="32">
        <f>'[1]WP II-D-3.6'!C14</f>
        <v>578593.62631644309</v>
      </c>
      <c r="D26" s="32">
        <f>'[1]WP II-D-3.6'!H14</f>
        <v>0</v>
      </c>
      <c r="E26" s="32">
        <f>'[1]WP II-D-3.6'!M14</f>
        <v>79989.560480678032</v>
      </c>
      <c r="F26" s="32">
        <f t="shared" si="5"/>
        <v>658583.18679712107</v>
      </c>
      <c r="G26" s="32">
        <f>'[1]WP II-D-3.6'!D14</f>
        <v>1131600.2621535044</v>
      </c>
      <c r="H26" s="32">
        <f>'[1]WP II-D-3.6'!I14</f>
        <v>0</v>
      </c>
      <c r="I26" s="32">
        <f>'[1]WP II-D-3.6'!N14</f>
        <v>420217.6409790641</v>
      </c>
      <c r="J26" s="32">
        <f t="shared" si="6"/>
        <v>1551817.9031325686</v>
      </c>
      <c r="K26" s="32">
        <f>'[1]WP II-D-3.6'!E14</f>
        <v>125830.7053150826</v>
      </c>
      <c r="L26" s="32">
        <f>'[1]WP II-D-3.6'!J14</f>
        <v>0</v>
      </c>
      <c r="M26" s="32">
        <f>'[1]WP II-D-3.6'!O14</f>
        <v>47951.286826104013</v>
      </c>
      <c r="N26" s="32">
        <f t="shared" si="7"/>
        <v>173781.99214118661</v>
      </c>
      <c r="O26" s="32">
        <f>'[1]WP II-D-3.6'!F14</f>
        <v>168752.78621496964</v>
      </c>
      <c r="P26" s="32">
        <f>'[1]WP II-D-3.6'!K14</f>
        <v>0</v>
      </c>
      <c r="Q26" s="32">
        <f>'[1]WP II-D-3.6'!P14</f>
        <v>20709.031714153582</v>
      </c>
      <c r="R26" s="32">
        <f t="shared" si="8"/>
        <v>189461.81792912324</v>
      </c>
      <c r="S26" s="32">
        <f t="shared" si="1"/>
        <v>2004777.3799999997</v>
      </c>
      <c r="T26" s="32">
        <f t="shared" si="2"/>
        <v>0</v>
      </c>
      <c r="U26" s="32">
        <f t="shared" si="3"/>
        <v>568867.51999999967</v>
      </c>
      <c r="V26" s="32">
        <f t="shared" si="4"/>
        <v>2573644.8999999994</v>
      </c>
    </row>
    <row r="27" spans="1:22" ht="12" thickBot="1">
      <c r="A27" s="16" t="s">
        <v>243</v>
      </c>
      <c r="B27" s="62" t="s">
        <v>220</v>
      </c>
      <c r="C27" s="32" t="s">
        <v>220</v>
      </c>
      <c r="D27" s="32" t="s">
        <v>220</v>
      </c>
      <c r="E27" s="32" t="s">
        <v>220</v>
      </c>
      <c r="F27" s="32" t="s">
        <v>220</v>
      </c>
      <c r="G27" s="32" t="s">
        <v>220</v>
      </c>
      <c r="H27" s="32" t="s">
        <v>220</v>
      </c>
      <c r="I27" s="32" t="s">
        <v>220</v>
      </c>
      <c r="J27" s="32" t="s">
        <v>220</v>
      </c>
      <c r="K27" s="32" t="s">
        <v>220</v>
      </c>
      <c r="L27" s="32" t="s">
        <v>220</v>
      </c>
      <c r="M27" s="32" t="s">
        <v>220</v>
      </c>
      <c r="N27" s="32" t="s">
        <v>220</v>
      </c>
      <c r="O27" s="32" t="s">
        <v>220</v>
      </c>
      <c r="P27" s="32" t="s">
        <v>220</v>
      </c>
      <c r="Q27" s="32" t="s">
        <v>220</v>
      </c>
      <c r="R27" s="32" t="s">
        <v>220</v>
      </c>
      <c r="S27" s="32" t="s">
        <v>220</v>
      </c>
      <c r="T27" s="32" t="s">
        <v>220</v>
      </c>
      <c r="U27" s="32" t="s">
        <v>220</v>
      </c>
      <c r="V27" s="32" t="s">
        <v>220</v>
      </c>
    </row>
    <row r="28" spans="1:22" ht="12" thickBot="1">
      <c r="A28" s="16" t="s">
        <v>245</v>
      </c>
      <c r="B28" s="74" t="s">
        <v>2950</v>
      </c>
      <c r="C28" s="76">
        <f t="shared" ref="C28:V28" si="9">SUM(C15:C27)</f>
        <v>5855598.2890520692</v>
      </c>
      <c r="D28" s="76">
        <f t="shared" si="9"/>
        <v>12840.230963814773</v>
      </c>
      <c r="E28" s="76">
        <f t="shared" si="9"/>
        <v>2458453.8870780324</v>
      </c>
      <c r="F28" s="76">
        <f t="shared" si="9"/>
        <v>8326892.4070939161</v>
      </c>
      <c r="G28" s="76">
        <f t="shared" si="9"/>
        <v>11531540.343262102</v>
      </c>
      <c r="H28" s="76">
        <f t="shared" si="9"/>
        <v>41964.579301501246</v>
      </c>
      <c r="I28" s="76">
        <f t="shared" si="9"/>
        <v>10305747.741799122</v>
      </c>
      <c r="J28" s="76">
        <f t="shared" ref="J28" si="10">SUM(J15:J27)</f>
        <v>21879252.664362725</v>
      </c>
      <c r="K28" s="76">
        <f t="shared" si="9"/>
        <v>1322996.6780463392</v>
      </c>
      <c r="L28" s="76">
        <f t="shared" si="9"/>
        <v>7250.3175157810601</v>
      </c>
      <c r="M28" s="76">
        <f t="shared" si="9"/>
        <v>1769337.5150912078</v>
      </c>
      <c r="N28" s="76">
        <f t="shared" ref="N28" si="11">SUM(N15:N27)</f>
        <v>3099584.5106533282</v>
      </c>
      <c r="O28" s="76">
        <f t="shared" si="9"/>
        <v>1446870.9696394915</v>
      </c>
      <c r="P28" s="76">
        <f t="shared" si="9"/>
        <v>10217.902218902927</v>
      </c>
      <c r="Q28" s="76">
        <f t="shared" si="9"/>
        <v>507967.38603163982</v>
      </c>
      <c r="R28" s="76">
        <f t="shared" ref="R28" si="12">SUM(R15:R27)</f>
        <v>1965056.2578900342</v>
      </c>
      <c r="S28" s="76">
        <f t="shared" si="9"/>
        <v>20157006.279999997</v>
      </c>
      <c r="T28" s="76">
        <f t="shared" si="9"/>
        <v>72273.03</v>
      </c>
      <c r="U28" s="76">
        <f t="shared" si="9"/>
        <v>15041506.530000001</v>
      </c>
      <c r="V28" s="76">
        <f t="shared" si="9"/>
        <v>35270785.839999996</v>
      </c>
    </row>
    <row r="29" spans="1:22">
      <c r="A29" s="16" t="s">
        <v>247</v>
      </c>
      <c r="B29" s="62" t="s">
        <v>220</v>
      </c>
      <c r="C29" s="32" t="s">
        <v>220</v>
      </c>
      <c r="D29" s="32" t="s">
        <v>220</v>
      </c>
      <c r="E29" s="32" t="s">
        <v>220</v>
      </c>
      <c r="F29" s="32" t="s">
        <v>220</v>
      </c>
      <c r="G29" s="32"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c r="U29" s="32" t="s">
        <v>220</v>
      </c>
      <c r="V29" s="32" t="s">
        <v>220</v>
      </c>
    </row>
    <row r="30" spans="1:22">
      <c r="A30" s="16" t="s">
        <v>249</v>
      </c>
      <c r="B30" s="62" t="s">
        <v>872</v>
      </c>
      <c r="C30" s="32">
        <v>0</v>
      </c>
      <c r="D30" s="32">
        <v>0</v>
      </c>
      <c r="E30" s="32">
        <v>0</v>
      </c>
      <c r="F30" s="32">
        <f t="shared" ref="F30:F32" si="13">C30+D30+E30</f>
        <v>0</v>
      </c>
      <c r="G30" s="32">
        <v>0</v>
      </c>
      <c r="H30" s="32">
        <v>0</v>
      </c>
      <c r="I30" s="32">
        <v>0</v>
      </c>
      <c r="J30" s="32">
        <f t="shared" ref="J30:J32" si="14">G30+H30+I30</f>
        <v>0</v>
      </c>
      <c r="K30" s="32">
        <v>0</v>
      </c>
      <c r="L30" s="32">
        <v>0</v>
      </c>
      <c r="M30" s="32">
        <v>0</v>
      </c>
      <c r="N30" s="32">
        <f t="shared" ref="N30:N32" si="15">K30+L30+M30</f>
        <v>0</v>
      </c>
      <c r="O30" s="32">
        <v>0</v>
      </c>
      <c r="P30" s="32">
        <v>0</v>
      </c>
      <c r="Q30" s="32">
        <v>0</v>
      </c>
      <c r="R30" s="32">
        <f t="shared" ref="R30:R32" si="16">O30+P30+Q30</f>
        <v>0</v>
      </c>
      <c r="S30" s="32">
        <f t="shared" ref="S30:V32" si="17">G30+K30+O30+C30</f>
        <v>0</v>
      </c>
      <c r="T30" s="32">
        <f t="shared" si="17"/>
        <v>0</v>
      </c>
      <c r="U30" s="32">
        <f t="shared" si="17"/>
        <v>0</v>
      </c>
      <c r="V30" s="32">
        <f t="shared" si="17"/>
        <v>0</v>
      </c>
    </row>
    <row r="31" spans="1:22">
      <c r="A31" s="16" t="s">
        <v>251</v>
      </c>
      <c r="B31" s="62" t="s">
        <v>873</v>
      </c>
      <c r="C31" s="32">
        <v>0</v>
      </c>
      <c r="D31" s="32">
        <v>0</v>
      </c>
      <c r="E31" s="32">
        <v>0</v>
      </c>
      <c r="F31" s="32">
        <f t="shared" si="13"/>
        <v>0</v>
      </c>
      <c r="G31" s="32">
        <v>0</v>
      </c>
      <c r="H31" s="32">
        <v>0</v>
      </c>
      <c r="I31" s="32">
        <v>0</v>
      </c>
      <c r="J31" s="32">
        <f t="shared" si="14"/>
        <v>0</v>
      </c>
      <c r="K31" s="32">
        <v>0</v>
      </c>
      <c r="L31" s="32">
        <v>0</v>
      </c>
      <c r="M31" s="32">
        <v>0</v>
      </c>
      <c r="N31" s="32">
        <f t="shared" si="15"/>
        <v>0</v>
      </c>
      <c r="O31" s="32">
        <v>0</v>
      </c>
      <c r="P31" s="32">
        <v>0</v>
      </c>
      <c r="Q31" s="32">
        <v>0</v>
      </c>
      <c r="R31" s="32">
        <f t="shared" si="16"/>
        <v>0</v>
      </c>
      <c r="S31" s="32">
        <f t="shared" si="17"/>
        <v>0</v>
      </c>
      <c r="T31" s="32">
        <f t="shared" si="17"/>
        <v>0</v>
      </c>
      <c r="U31" s="32">
        <f t="shared" si="17"/>
        <v>0</v>
      </c>
      <c r="V31" s="32">
        <f t="shared" si="17"/>
        <v>0</v>
      </c>
    </row>
    <row r="32" spans="1:22">
      <c r="A32" s="16" t="s">
        <v>544</v>
      </c>
      <c r="B32" s="62" t="s">
        <v>874</v>
      </c>
      <c r="C32" s="32">
        <v>0</v>
      </c>
      <c r="D32" s="32">
        <v>0</v>
      </c>
      <c r="E32" s="32">
        <v>0</v>
      </c>
      <c r="F32" s="32">
        <f t="shared" si="13"/>
        <v>0</v>
      </c>
      <c r="G32" s="32">
        <v>0</v>
      </c>
      <c r="H32" s="32">
        <v>0</v>
      </c>
      <c r="I32" s="32">
        <v>0</v>
      </c>
      <c r="J32" s="32">
        <f t="shared" si="14"/>
        <v>0</v>
      </c>
      <c r="K32" s="32">
        <v>0</v>
      </c>
      <c r="L32" s="32">
        <v>0</v>
      </c>
      <c r="M32" s="32">
        <v>0</v>
      </c>
      <c r="N32" s="32">
        <f t="shared" si="15"/>
        <v>0</v>
      </c>
      <c r="O32" s="32">
        <v>0</v>
      </c>
      <c r="P32" s="32">
        <v>0</v>
      </c>
      <c r="Q32" s="32">
        <v>0</v>
      </c>
      <c r="R32" s="32">
        <f t="shared" si="16"/>
        <v>0</v>
      </c>
      <c r="S32" s="32">
        <f t="shared" si="17"/>
        <v>0</v>
      </c>
      <c r="T32" s="32">
        <f t="shared" si="17"/>
        <v>0</v>
      </c>
      <c r="U32" s="32">
        <f t="shared" si="17"/>
        <v>0</v>
      </c>
      <c r="V32" s="32">
        <f t="shared" si="17"/>
        <v>0</v>
      </c>
    </row>
    <row r="33" spans="1:22">
      <c r="A33" s="16" t="s">
        <v>545</v>
      </c>
      <c r="B33" s="62" t="s">
        <v>220</v>
      </c>
      <c r="C33" s="32" t="s">
        <v>220</v>
      </c>
      <c r="D33" s="32" t="s">
        <v>220</v>
      </c>
      <c r="E33" s="32" t="s">
        <v>220</v>
      </c>
      <c r="F33" s="32" t="s">
        <v>220</v>
      </c>
      <c r="G33" s="32" t="s">
        <v>220</v>
      </c>
      <c r="H33" s="32" t="s">
        <v>220</v>
      </c>
      <c r="I33" s="32" t="s">
        <v>220</v>
      </c>
      <c r="J33" s="32" t="s">
        <v>220</v>
      </c>
      <c r="K33" s="32" t="s">
        <v>220</v>
      </c>
      <c r="L33" s="32" t="s">
        <v>220</v>
      </c>
      <c r="M33" s="32" t="s">
        <v>220</v>
      </c>
      <c r="N33" s="32" t="s">
        <v>220</v>
      </c>
      <c r="O33" s="32" t="s">
        <v>220</v>
      </c>
      <c r="P33" s="32" t="s">
        <v>220</v>
      </c>
      <c r="Q33" s="32" t="s">
        <v>220</v>
      </c>
      <c r="R33" s="32" t="s">
        <v>220</v>
      </c>
      <c r="S33" s="32" t="s">
        <v>220</v>
      </c>
      <c r="T33" s="32" t="s">
        <v>220</v>
      </c>
      <c r="U33" s="32" t="s">
        <v>220</v>
      </c>
      <c r="V33" s="32" t="s">
        <v>220</v>
      </c>
    </row>
    <row r="34" spans="1:22">
      <c r="A34" s="16" t="s">
        <v>546</v>
      </c>
      <c r="B34" s="62" t="s">
        <v>1060</v>
      </c>
      <c r="C34" s="32">
        <v>6958033.9164808886</v>
      </c>
      <c r="D34" s="32">
        <v>73977.370968399409</v>
      </c>
      <c r="E34" s="32">
        <v>1074211.5719233761</v>
      </c>
      <c r="F34" s="32">
        <f t="shared" ref="F34:F36" si="18">C34+D34+E34</f>
        <v>8106222.8593726642</v>
      </c>
      <c r="G34" s="32">
        <v>17637759.49979043</v>
      </c>
      <c r="H34" s="32">
        <v>433865.20766251406</v>
      </c>
      <c r="I34" s="32">
        <v>5967167.654082776</v>
      </c>
      <c r="J34" s="32">
        <f t="shared" ref="J34:J36" si="19">G34+H34+I34</f>
        <v>24038792.361535721</v>
      </c>
      <c r="K34" s="32">
        <v>2666216.1482321443</v>
      </c>
      <c r="L34" s="32">
        <v>15089.757364356152</v>
      </c>
      <c r="M34" s="32">
        <v>437571.40106983192</v>
      </c>
      <c r="N34" s="32">
        <f t="shared" ref="N34:N36" si="20">K34+L34+M34</f>
        <v>3118877.3066663323</v>
      </c>
      <c r="O34" s="32">
        <v>2279908.2254965371</v>
      </c>
      <c r="P34" s="32">
        <v>22655.274004730411</v>
      </c>
      <c r="Q34" s="32">
        <v>311020.71292401612</v>
      </c>
      <c r="R34" s="32">
        <f t="shared" ref="R34:R36" si="21">O34+P34+Q34</f>
        <v>2613584.2124252836</v>
      </c>
      <c r="S34" s="32">
        <f t="shared" ref="S34:V36" si="22">G34+K34+O34+C34</f>
        <v>29541917.789999999</v>
      </c>
      <c r="T34" s="32">
        <f t="shared" si="22"/>
        <v>545587.61</v>
      </c>
      <c r="U34" s="32">
        <f t="shared" si="22"/>
        <v>7789971.3399999999</v>
      </c>
      <c r="V34" s="32">
        <f t="shared" si="22"/>
        <v>37877476.740000002</v>
      </c>
    </row>
    <row r="35" spans="1:22">
      <c r="A35" s="16" t="s">
        <v>547</v>
      </c>
      <c r="B35" s="62" t="s">
        <v>1058</v>
      </c>
      <c r="C35" s="32">
        <v>4329462.7070876611</v>
      </c>
      <c r="D35" s="32">
        <v>31833.53623508455</v>
      </c>
      <c r="E35" s="32">
        <v>1709681.2453035112</v>
      </c>
      <c r="F35" s="32">
        <f t="shared" si="18"/>
        <v>6070977.4886262566</v>
      </c>
      <c r="G35" s="32">
        <v>10557468.737121025</v>
      </c>
      <c r="H35" s="32">
        <v>104038.7014493028</v>
      </c>
      <c r="I35" s="32">
        <v>3903927.5466080219</v>
      </c>
      <c r="J35" s="32">
        <f t="shared" si="19"/>
        <v>14565434.98517835</v>
      </c>
      <c r="K35" s="32">
        <v>1625953.4165332781</v>
      </c>
      <c r="L35" s="32">
        <v>17975.00730360024</v>
      </c>
      <c r="M35" s="32">
        <v>1102853.1454510533</v>
      </c>
      <c r="N35" s="32">
        <f t="shared" si="20"/>
        <v>2746781.5692879315</v>
      </c>
      <c r="O35" s="32">
        <v>1234175.3692580345</v>
      </c>
      <c r="P35" s="32">
        <v>26987.095012012433</v>
      </c>
      <c r="Q35" s="32">
        <v>441610.36263741244</v>
      </c>
      <c r="R35" s="32">
        <f t="shared" si="21"/>
        <v>1702772.8269074594</v>
      </c>
      <c r="S35" s="32">
        <f t="shared" si="22"/>
        <v>17747060.23</v>
      </c>
      <c r="T35" s="32">
        <f t="shared" si="22"/>
        <v>180834.34000000003</v>
      </c>
      <c r="U35" s="32">
        <f t="shared" si="22"/>
        <v>7158072.2999999989</v>
      </c>
      <c r="V35" s="32">
        <f t="shared" si="22"/>
        <v>25085966.869999997</v>
      </c>
    </row>
    <row r="36" spans="1:22">
      <c r="A36" s="16" t="s">
        <v>549</v>
      </c>
      <c r="B36" s="62" t="s">
        <v>1056</v>
      </c>
      <c r="C36" s="32">
        <v>4638704.6376764234</v>
      </c>
      <c r="D36" s="32">
        <v>317612.92407194793</v>
      </c>
      <c r="E36" s="32">
        <v>1525998.7254090419</v>
      </c>
      <c r="F36" s="32">
        <f t="shared" si="18"/>
        <v>6482316.2871574135</v>
      </c>
      <c r="G36" s="32">
        <v>12137556.004914217</v>
      </c>
      <c r="H36" s="32">
        <v>1038025.9340318843</v>
      </c>
      <c r="I36" s="32">
        <v>3684257.6044842592</v>
      </c>
      <c r="J36" s="32">
        <f t="shared" si="19"/>
        <v>16859839.543430362</v>
      </c>
      <c r="K36" s="32">
        <v>1937444.8101261952</v>
      </c>
      <c r="L36" s="32">
        <v>179342.14369872471</v>
      </c>
      <c r="M36" s="32">
        <v>1034113.193802763</v>
      </c>
      <c r="N36" s="32">
        <f t="shared" si="20"/>
        <v>3150900.1476276834</v>
      </c>
      <c r="O36" s="32">
        <v>1851252.9272831611</v>
      </c>
      <c r="P36" s="32">
        <v>269258.49819744308</v>
      </c>
      <c r="Q36" s="32">
        <v>414245.59630393522</v>
      </c>
      <c r="R36" s="32">
        <f t="shared" si="21"/>
        <v>2534757.0217845393</v>
      </c>
      <c r="S36" s="32">
        <f t="shared" si="22"/>
        <v>20564958.379999995</v>
      </c>
      <c r="T36" s="32">
        <f t="shared" si="22"/>
        <v>1804239.5</v>
      </c>
      <c r="U36" s="32">
        <f t="shared" si="22"/>
        <v>6658615.1199999992</v>
      </c>
      <c r="V36" s="32">
        <f t="shared" si="22"/>
        <v>29027813</v>
      </c>
    </row>
  </sheetData>
  <mergeCells count="7">
    <mergeCell ref="O13:R13"/>
    <mergeCell ref="S13:V13"/>
    <mergeCell ref="A13:A14"/>
    <mergeCell ref="B13:B14"/>
    <mergeCell ref="C13:F13"/>
    <mergeCell ref="G13:J13"/>
    <mergeCell ref="K13:N13"/>
  </mergeCells>
  <pageMargins left="1" right="1" top="1.25" bottom="1" header="0.5" footer="0.5"/>
  <pageSetup scale="66" fitToWidth="2" fitToHeight="0" orientation="landscape" r:id="rId1"/>
  <headerFooter>
    <oddHeader>&amp;R&amp;"Times New Roman,Regular"&amp;8Schedule &amp;A
Page &amp;P of &amp;N</oddHeader>
  </headerFooter>
  <colBreaks count="1" manualBreakCount="1">
    <brk id="14" max="1048575" man="1"/>
  </colBreaks>
  <customProperties>
    <customPr name="_pios_id" r:id="rId2"/>
  </customPropertie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4">
    <tabColor rgb="FFFF3300"/>
    <pageSetUpPr fitToPage="1"/>
  </sheetPr>
  <dimension ref="A1:O23"/>
  <sheetViews>
    <sheetView workbookViewId="0">
      <selection activeCell="C16" sqref="C16"/>
    </sheetView>
  </sheetViews>
  <sheetFormatPr defaultRowHeight="15"/>
  <cols>
    <col min="1" max="1" width="5.42578125" customWidth="1"/>
    <col min="2" max="2" width="32.42578125" customWidth="1"/>
    <col min="3" max="15" width="11.140625" customWidth="1"/>
  </cols>
  <sheetData>
    <row r="1" spans="1:15">
      <c r="A1" s="20" t="s">
        <v>0</v>
      </c>
    </row>
    <row r="2" spans="1:15">
      <c r="A2" s="20" t="s">
        <v>1</v>
      </c>
    </row>
    <row r="3" spans="1:15">
      <c r="A3" s="20" t="s">
        <v>121</v>
      </c>
    </row>
    <row r="4" spans="1:15">
      <c r="A4" s="20" t="s">
        <v>2</v>
      </c>
    </row>
    <row r="5" spans="1:15">
      <c r="A5" s="20" t="s">
        <v>3</v>
      </c>
    </row>
    <row r="6" spans="1:15">
      <c r="A6" s="20" t="s">
        <v>2975</v>
      </c>
    </row>
    <row r="10" spans="1:15">
      <c r="A10" s="4"/>
      <c r="B10" s="4"/>
      <c r="C10" s="4"/>
      <c r="D10" s="4"/>
      <c r="E10" s="4"/>
      <c r="F10" s="4"/>
      <c r="G10" s="4"/>
      <c r="H10" s="4"/>
      <c r="I10" s="4"/>
      <c r="J10" s="4"/>
      <c r="K10" s="4"/>
      <c r="L10" s="4"/>
      <c r="M10" s="4"/>
      <c r="N10" s="4"/>
      <c r="O10" s="4"/>
    </row>
    <row r="11" spans="1:15">
      <c r="C11" s="16" t="s">
        <v>210</v>
      </c>
      <c r="D11" s="16" t="s">
        <v>211</v>
      </c>
      <c r="E11" s="16" t="s">
        <v>212</v>
      </c>
      <c r="F11" s="16" t="s">
        <v>255</v>
      </c>
      <c r="G11" s="16" t="s">
        <v>256</v>
      </c>
      <c r="H11" s="16" t="s">
        <v>257</v>
      </c>
      <c r="I11" s="16" t="s">
        <v>258</v>
      </c>
      <c r="J11" s="16" t="s">
        <v>259</v>
      </c>
      <c r="K11" s="16" t="s">
        <v>260</v>
      </c>
      <c r="L11" s="16" t="s">
        <v>566</v>
      </c>
      <c r="M11" s="16" t="s">
        <v>567</v>
      </c>
      <c r="N11" s="16" t="s">
        <v>568</v>
      </c>
      <c r="O11" s="16" t="s">
        <v>569</v>
      </c>
    </row>
    <row r="12" spans="1:15">
      <c r="A12" s="4"/>
      <c r="B12" s="4"/>
      <c r="C12" s="4"/>
      <c r="D12" s="4"/>
      <c r="E12" s="4"/>
      <c r="F12" s="4"/>
      <c r="G12" s="4"/>
      <c r="H12" s="4"/>
      <c r="I12" s="4"/>
      <c r="J12" s="4"/>
      <c r="K12" s="4"/>
      <c r="L12" s="4"/>
      <c r="M12" s="4"/>
      <c r="N12" s="4"/>
      <c r="O12" s="4"/>
    </row>
    <row r="13" spans="1:15">
      <c r="A13" s="831" t="s">
        <v>213</v>
      </c>
      <c r="B13" s="831" t="s">
        <v>2978</v>
      </c>
      <c r="C13" s="831" t="s">
        <v>2979</v>
      </c>
      <c r="D13" s="831"/>
      <c r="E13" s="831"/>
      <c r="F13" s="831"/>
      <c r="G13" s="831"/>
      <c r="H13" s="831"/>
      <c r="I13" s="18" t="s">
        <v>2980</v>
      </c>
      <c r="J13" s="831" t="s">
        <v>2981</v>
      </c>
      <c r="K13" s="831"/>
      <c r="L13" s="831"/>
      <c r="M13" s="831"/>
      <c r="N13" s="831"/>
      <c r="O13" s="831" t="s">
        <v>578</v>
      </c>
    </row>
    <row r="14" spans="1:15" ht="33.75">
      <c r="A14" s="831"/>
      <c r="B14" s="831"/>
      <c r="C14" s="18" t="s">
        <v>2982</v>
      </c>
      <c r="D14" s="18" t="s">
        <v>2983</v>
      </c>
      <c r="E14" s="18" t="s">
        <v>2984</v>
      </c>
      <c r="F14" s="18" t="s">
        <v>2985</v>
      </c>
      <c r="G14" s="18" t="s">
        <v>2986</v>
      </c>
      <c r="H14" s="18" t="s">
        <v>2987</v>
      </c>
      <c r="I14" s="18" t="s">
        <v>2988</v>
      </c>
      <c r="J14" s="18" t="s">
        <v>2989</v>
      </c>
      <c r="K14" s="18" t="s">
        <v>2990</v>
      </c>
      <c r="L14" s="18" t="s">
        <v>2991</v>
      </c>
      <c r="M14" s="18" t="s">
        <v>2992</v>
      </c>
      <c r="N14" s="18" t="s">
        <v>2993</v>
      </c>
      <c r="O14" s="831"/>
    </row>
    <row r="15" spans="1:15">
      <c r="A15" s="16" t="s">
        <v>219</v>
      </c>
      <c r="B15" s="62" t="s">
        <v>2994</v>
      </c>
      <c r="C15" s="796">
        <f>'[1]WP II-D-3.6.1a'!C3</f>
        <v>7.4999999999999997E-2</v>
      </c>
      <c r="D15" s="796">
        <f>'[1]WP II-D-3.6.1a'!D3</f>
        <v>0.2</v>
      </c>
      <c r="E15" s="796">
        <f>'[1]WP II-D-3.6.1a'!E3</f>
        <v>7.4999999999999997E-2</v>
      </c>
      <c r="F15" s="796">
        <f>'[1]WP II-D-3.6.1a'!F3</f>
        <v>7.4999999999999997E-2</v>
      </c>
      <c r="G15" s="796">
        <f>'[1]WP II-D-3.6.1a'!G3</f>
        <v>7.4999999999999997E-2</v>
      </c>
      <c r="H15" s="796">
        <f>'[1]WP II-D-3.6.1a'!H3</f>
        <v>0</v>
      </c>
      <c r="I15" s="796">
        <f>'[1]WP II-D-3.6.1a'!I3</f>
        <v>0.3</v>
      </c>
      <c r="J15" s="796">
        <f>'[1]WP II-D-3.6.1a'!J3</f>
        <v>2.5000000000000001E-2</v>
      </c>
      <c r="K15" s="796">
        <f>'[1]WP II-D-3.6.1a'!K3</f>
        <v>2.5000000000000001E-2</v>
      </c>
      <c r="L15" s="796">
        <f>'[1]WP II-D-3.6.1a'!L3</f>
        <v>0.05</v>
      </c>
      <c r="M15" s="796">
        <f>'[1]WP II-D-3.6.1a'!M3</f>
        <v>0.05</v>
      </c>
      <c r="N15" s="796">
        <f>'[1]WP II-D-3.6.1a'!N3</f>
        <v>0.05</v>
      </c>
      <c r="O15" s="796">
        <f>SUM(C15:N15)</f>
        <v>1.0000000000000002</v>
      </c>
    </row>
    <row r="16" spans="1:15">
      <c r="A16" s="16" t="s">
        <v>221</v>
      </c>
      <c r="B16" s="62" t="s">
        <v>2995</v>
      </c>
      <c r="C16" s="796">
        <f>'[1]WP II-D-3.6.1a'!C4</f>
        <v>1.25</v>
      </c>
      <c r="D16" s="796">
        <f>'[1]WP II-D-3.6.1a'!D4</f>
        <v>1.83</v>
      </c>
      <c r="E16" s="796">
        <f>'[1]WP II-D-3.6.1a'!E4</f>
        <v>0</v>
      </c>
      <c r="F16" s="796">
        <f>'[1]WP II-D-3.6.1a'!F4</f>
        <v>0.5</v>
      </c>
      <c r="G16" s="796">
        <f>'[1]WP II-D-3.6.1a'!G4</f>
        <v>0.75</v>
      </c>
      <c r="H16" s="796">
        <f>'[1]WP II-D-3.6.1a'!H4</f>
        <v>0</v>
      </c>
      <c r="I16" s="796">
        <f>'[1]WP II-D-3.6.1a'!I4</f>
        <v>0.75</v>
      </c>
      <c r="J16" s="796">
        <f>'[1]WP II-D-3.6.1a'!J4</f>
        <v>1.5</v>
      </c>
      <c r="K16" s="796">
        <f>'[1]WP II-D-3.6.1a'!K4</f>
        <v>1.5</v>
      </c>
      <c r="L16" s="796">
        <f>'[1]WP II-D-3.6.1a'!L4</f>
        <v>1</v>
      </c>
      <c r="M16" s="796">
        <f>'[1]WP II-D-3.6.1a'!M4</f>
        <v>0</v>
      </c>
      <c r="N16" s="796">
        <f>'[1]WP II-D-3.6.1a'!N4</f>
        <v>1.25</v>
      </c>
      <c r="O16" s="797" t="s">
        <v>220</v>
      </c>
    </row>
    <row r="17" spans="1:15">
      <c r="A17" s="16" t="s">
        <v>224</v>
      </c>
      <c r="B17" s="62" t="s">
        <v>2996</v>
      </c>
      <c r="C17" s="796">
        <f t="shared" ref="C17:I17" si="0">C15*C16</f>
        <v>9.375E-2</v>
      </c>
      <c r="D17" s="796">
        <f t="shared" si="0"/>
        <v>0.36600000000000005</v>
      </c>
      <c r="E17" s="796">
        <f t="shared" si="0"/>
        <v>0</v>
      </c>
      <c r="F17" s="796">
        <f t="shared" si="0"/>
        <v>3.7499999999999999E-2</v>
      </c>
      <c r="G17" s="796">
        <f t="shared" si="0"/>
        <v>5.6249999999999994E-2</v>
      </c>
      <c r="H17" s="796">
        <f>'[1]WP II-D-3.6.1a'!$H$5</f>
        <v>0.78400000000000003</v>
      </c>
      <c r="I17" s="796">
        <f t="shared" si="0"/>
        <v>0.22499999999999998</v>
      </c>
      <c r="J17" s="796">
        <f t="shared" ref="J17:N17" si="1">J15*J16</f>
        <v>3.7500000000000006E-2</v>
      </c>
      <c r="K17" s="796">
        <f t="shared" si="1"/>
        <v>3.7500000000000006E-2</v>
      </c>
      <c r="L17" s="796">
        <f t="shared" si="1"/>
        <v>0.05</v>
      </c>
      <c r="M17" s="796">
        <f t="shared" si="1"/>
        <v>0</v>
      </c>
      <c r="N17" s="796">
        <f t="shared" si="1"/>
        <v>6.25E-2</v>
      </c>
      <c r="O17" s="796">
        <f>SUM(C17:N17)</f>
        <v>1.7500000000000002</v>
      </c>
    </row>
    <row r="18" spans="1:15">
      <c r="A18" s="16" t="s">
        <v>225</v>
      </c>
      <c r="B18" s="62" t="s">
        <v>2997</v>
      </c>
      <c r="C18" s="796">
        <f t="shared" ref="C18:I18" si="2">C17/$O17</f>
        <v>5.3571428571428562E-2</v>
      </c>
      <c r="D18" s="796">
        <f t="shared" si="2"/>
        <v>0.20914285714285713</v>
      </c>
      <c r="E18" s="796">
        <f t="shared" si="2"/>
        <v>0</v>
      </c>
      <c r="F18" s="796">
        <f t="shared" si="2"/>
        <v>2.1428571428571425E-2</v>
      </c>
      <c r="G18" s="796">
        <f t="shared" si="2"/>
        <v>3.2142857142857133E-2</v>
      </c>
      <c r="H18" s="796">
        <f t="shared" si="2"/>
        <v>0.44799999999999995</v>
      </c>
      <c r="I18" s="796">
        <f t="shared" si="2"/>
        <v>0.12857142857142853</v>
      </c>
      <c r="J18" s="796">
        <f t="shared" ref="J18:N18" si="3">J17/$O17</f>
        <v>2.1428571428571429E-2</v>
      </c>
      <c r="K18" s="796">
        <f t="shared" si="3"/>
        <v>2.1428571428571429E-2</v>
      </c>
      <c r="L18" s="796">
        <f t="shared" si="3"/>
        <v>2.8571428571428571E-2</v>
      </c>
      <c r="M18" s="796">
        <f t="shared" si="3"/>
        <v>0</v>
      </c>
      <c r="N18" s="796">
        <f t="shared" si="3"/>
        <v>3.5714285714285712E-2</v>
      </c>
      <c r="O18" s="796">
        <f>SUM(C18:N18)</f>
        <v>1</v>
      </c>
    </row>
    <row r="19" spans="1:15">
      <c r="A19" s="16" t="s">
        <v>226</v>
      </c>
      <c r="B19" s="62" t="s">
        <v>220</v>
      </c>
      <c r="C19" s="69">
        <v>0</v>
      </c>
      <c r="D19" s="69">
        <v>0</v>
      </c>
      <c r="E19" s="69">
        <v>0</v>
      </c>
      <c r="F19" s="69">
        <v>0</v>
      </c>
      <c r="G19" s="69">
        <v>0</v>
      </c>
      <c r="H19" s="69">
        <v>0</v>
      </c>
      <c r="I19" s="69">
        <v>0</v>
      </c>
      <c r="J19" s="69">
        <v>0</v>
      </c>
      <c r="K19" s="69">
        <v>0</v>
      </c>
      <c r="L19" s="69">
        <v>0</v>
      </c>
      <c r="M19" s="69">
        <v>0</v>
      </c>
      <c r="N19" s="69">
        <v>0</v>
      </c>
      <c r="O19" s="455"/>
    </row>
    <row r="20" spans="1:15">
      <c r="A20" s="16" t="s">
        <v>227</v>
      </c>
      <c r="B20" s="62" t="s">
        <v>2998</v>
      </c>
      <c r="C20" s="398">
        <f>'[1]WP II-D-3.6.1a'!C8</f>
        <v>1357893.5544642862</v>
      </c>
      <c r="D20" s="398">
        <f>'[1]WP II-D-3.6.1a'!D8</f>
        <v>5301216.4366285736</v>
      </c>
      <c r="E20" s="398">
        <f>'[1]WP II-D-3.6.1a'!E8</f>
        <v>0</v>
      </c>
      <c r="F20" s="398">
        <f>'[1]WP II-D-3.6.1a'!F8</f>
        <v>543157.42178571445</v>
      </c>
      <c r="G20" s="398">
        <f>'[1]WP II-D-3.6.1a'!G8</f>
        <v>814736.13267857162</v>
      </c>
      <c r="H20" s="398">
        <f>'[1]WP II-D-3.6.1a'!H8</f>
        <v>11355611.164800005</v>
      </c>
      <c r="I20" s="398">
        <f>'[1]WP II-D-3.6.1a'!I8</f>
        <v>3258944.5307142865</v>
      </c>
      <c r="J20" s="398">
        <f>'[1]WP II-D-3.6.1a'!J8</f>
        <v>543157.42178571457</v>
      </c>
      <c r="K20" s="398">
        <f>'[1]WP II-D-3.6.1a'!K8</f>
        <v>543157.42178571457</v>
      </c>
      <c r="L20" s="398">
        <f>'[1]WP II-D-3.6.1a'!L8</f>
        <v>724209.89571428602</v>
      </c>
      <c r="M20" s="398">
        <f>'[1]WP II-D-3.6.1a'!M8</f>
        <v>0</v>
      </c>
      <c r="N20" s="398">
        <f>'[1]WP II-D-3.6.1a'!N8</f>
        <v>905262.36964285758</v>
      </c>
      <c r="O20" s="398">
        <f>SUM(C20:N20)</f>
        <v>25347346.350000016</v>
      </c>
    </row>
    <row r="21" spans="1:15">
      <c r="A21" s="16" t="s">
        <v>229</v>
      </c>
      <c r="B21" s="62" t="s">
        <v>2999</v>
      </c>
      <c r="C21" s="398">
        <f>'[1]WP II-D-3.6.1a'!C9</f>
        <v>561750.74999999988</v>
      </c>
      <c r="D21" s="398">
        <f>'[1]WP II-D-3.6.1a'!D9</f>
        <v>2193074.9279999998</v>
      </c>
      <c r="E21" s="398">
        <f>'[1]WP II-D-3.6.1a'!E9</f>
        <v>0</v>
      </c>
      <c r="F21" s="398">
        <f>'[1]WP II-D-3.6.1a'!F9</f>
        <v>224700.29999999996</v>
      </c>
      <c r="G21" s="398">
        <f>'[1]WP II-D-3.6.1a'!G9</f>
        <v>337050.4499999999</v>
      </c>
      <c r="H21" s="398">
        <f>'[1]WP II-D-3.6.1a'!H9</f>
        <v>4697734.2719999999</v>
      </c>
      <c r="I21" s="398">
        <f>'[1]WP II-D-3.6.1a'!I9</f>
        <v>1348201.7999999996</v>
      </c>
      <c r="J21" s="398">
        <f>'[1]WP II-D-3.6.1a'!J9</f>
        <v>224700.3</v>
      </c>
      <c r="K21" s="398">
        <f>'[1]WP II-D-3.6.1a'!K9</f>
        <v>224700.3</v>
      </c>
      <c r="L21" s="398">
        <f>'[1]WP II-D-3.6.1a'!L9</f>
        <v>299600.39999999997</v>
      </c>
      <c r="M21" s="398">
        <f>'[1]WP II-D-3.6.1a'!M9</f>
        <v>0</v>
      </c>
      <c r="N21" s="398">
        <f>'[1]WP II-D-3.6.1a'!N9</f>
        <v>374500.5</v>
      </c>
      <c r="O21" s="398">
        <f>'[1]WP II-D-3.6.1a'!$O$9</f>
        <v>10486014</v>
      </c>
    </row>
    <row r="22" spans="1:15">
      <c r="A22" s="16">
        <f>A21+1</f>
        <v>8</v>
      </c>
    </row>
    <row r="23" spans="1:15" ht="26.45" customHeight="1">
      <c r="A23" s="16">
        <f t="shared" ref="A23" si="4">A22+1</f>
        <v>9</v>
      </c>
      <c r="B23" s="832" t="s">
        <v>3000</v>
      </c>
      <c r="C23" s="832"/>
      <c r="D23" s="832"/>
      <c r="E23" s="832"/>
      <c r="F23" s="832"/>
    </row>
  </sheetData>
  <sheetProtection algorithmName="SHA-512" hashValue="fdIbFxm3lK70F0L+aDJfK1T+/wBc/FY+GDjrff5qdVi4Zn52JzP/ps0eSPSETyusWYSColJR4xG9mq4C297nhg==" saltValue="uHe6B5mumyFa+Kw747hbLQ==" spinCount="100000" sheet="1" objects="1" scenarios="1"/>
  <mergeCells count="6">
    <mergeCell ref="O13:O14"/>
    <mergeCell ref="B23:F23"/>
    <mergeCell ref="C13:H13"/>
    <mergeCell ref="J13:N13"/>
    <mergeCell ref="A13:A14"/>
    <mergeCell ref="B13:B14"/>
  </mergeCells>
  <pageMargins left="1" right="1" top="1.25" bottom="1" header="0.5" footer="0.5"/>
  <pageSetup scale="62" fitToHeight="0" orientation="landscape" r:id="rId1"/>
  <headerFooter>
    <oddHeader>&amp;R&amp;"Times New Roman,Regular"&amp;8Schedule &amp;A
Page &amp;P of &amp;N</oddHeader>
  </headerFooter>
  <customProperties>
    <customPr name="_pios_id" r:id="rId2"/>
  </customPropertie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5"/>
  <dimension ref="A1:B15"/>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122</v>
      </c>
    </row>
    <row r="4" spans="1:2">
      <c r="A4" s="20" t="s">
        <v>2</v>
      </c>
    </row>
    <row r="5" spans="1:2">
      <c r="A5" s="20" t="s">
        <v>3</v>
      </c>
    </row>
    <row r="6" spans="1:2">
      <c r="A6" s="20" t="s">
        <v>2975</v>
      </c>
    </row>
    <row r="10" spans="1:2">
      <c r="A10" s="60" t="s">
        <v>3001</v>
      </c>
    </row>
    <row r="13" spans="1:2">
      <c r="A13" s="60" t="s">
        <v>3002</v>
      </c>
    </row>
    <row r="14" spans="1:2">
      <c r="A14" s="66"/>
      <c r="B14" s="66"/>
    </row>
    <row r="15" spans="1:2" ht="22.5">
      <c r="A15" s="67" t="s">
        <v>213</v>
      </c>
      <c r="B15"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6"/>
  <dimension ref="A1:B14"/>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123</v>
      </c>
    </row>
    <row r="4" spans="1:2">
      <c r="A4" s="20" t="s">
        <v>2</v>
      </c>
    </row>
    <row r="5" spans="1:2">
      <c r="A5" s="20" t="s">
        <v>3</v>
      </c>
    </row>
    <row r="6" spans="1:2">
      <c r="A6" s="20" t="s">
        <v>2975</v>
      </c>
    </row>
    <row r="10" spans="1:2">
      <c r="A10" s="60" t="s">
        <v>3003</v>
      </c>
    </row>
    <row r="12" spans="1:2">
      <c r="A12" s="60" t="s">
        <v>3004</v>
      </c>
    </row>
    <row r="13" spans="1:2">
      <c r="A13" s="66"/>
      <c r="B13" s="66"/>
    </row>
    <row r="14" spans="1:2" ht="22.5">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7">
    <pageSetUpPr fitToPage="1"/>
  </sheetPr>
  <dimension ref="A1:H21"/>
  <sheetViews>
    <sheetView workbookViewId="0"/>
  </sheetViews>
  <sheetFormatPr defaultColWidth="9" defaultRowHeight="11.25"/>
  <cols>
    <col min="1" max="1" width="5.42578125" style="19" customWidth="1"/>
    <col min="2" max="2" width="9.7109375" style="19" customWidth="1"/>
    <col min="3" max="3" width="29.140625" style="19" customWidth="1"/>
    <col min="4" max="4" width="23.42578125" style="19" customWidth="1"/>
    <col min="5" max="5" width="38" style="19" customWidth="1"/>
    <col min="6" max="7" width="23.42578125" style="19" customWidth="1"/>
    <col min="8" max="8" width="0" style="19" hidden="1" customWidth="1"/>
    <col min="9" max="16384" width="9" style="19"/>
  </cols>
  <sheetData>
    <row r="1" spans="1:8">
      <c r="A1" s="20" t="s">
        <v>0</v>
      </c>
    </row>
    <row r="2" spans="1:8">
      <c r="A2" s="20" t="s">
        <v>1</v>
      </c>
    </row>
    <row r="3" spans="1:8">
      <c r="A3" s="20" t="s">
        <v>124</v>
      </c>
    </row>
    <row r="4" spans="1:8">
      <c r="A4" s="20" t="s">
        <v>2</v>
      </c>
    </row>
    <row r="5" spans="1:8">
      <c r="A5" s="20" t="s">
        <v>3</v>
      </c>
    </row>
    <row r="6" spans="1:8">
      <c r="A6" s="20" t="s">
        <v>2975</v>
      </c>
    </row>
    <row r="9" spans="1:8" ht="24.4" customHeight="1">
      <c r="A9" s="833" t="s">
        <v>3005</v>
      </c>
      <c r="B9" s="834"/>
      <c r="C9" s="834"/>
      <c r="D9" s="834"/>
      <c r="E9" s="834"/>
      <c r="F9" s="834"/>
    </row>
    <row r="10" spans="1:8">
      <c r="A10" s="79"/>
      <c r="B10" s="79"/>
      <c r="C10" s="79"/>
      <c r="D10" s="79"/>
      <c r="E10" s="79"/>
      <c r="F10" s="79"/>
      <c r="G10" s="79"/>
      <c r="H10" s="79"/>
    </row>
    <row r="11" spans="1:8">
      <c r="D11" s="888" t="s">
        <v>210</v>
      </c>
      <c r="E11" s="888" t="s">
        <v>211</v>
      </c>
      <c r="F11" s="888" t="s">
        <v>212</v>
      </c>
      <c r="G11" s="888" t="s">
        <v>255</v>
      </c>
      <c r="H11" s="888" t="s">
        <v>256</v>
      </c>
    </row>
    <row r="12" spans="1:8">
      <c r="A12" s="79"/>
      <c r="B12" s="79"/>
      <c r="C12" s="79"/>
      <c r="D12" s="79"/>
      <c r="E12" s="79"/>
      <c r="F12" s="79"/>
      <c r="G12" s="79"/>
      <c r="H12" s="79"/>
    </row>
    <row r="13" spans="1:8" ht="45">
      <c r="A13" s="18" t="s">
        <v>213</v>
      </c>
      <c r="B13" s="18" t="s">
        <v>3006</v>
      </c>
      <c r="C13" s="18" t="s">
        <v>3007</v>
      </c>
      <c r="D13" s="18" t="s">
        <v>3008</v>
      </c>
      <c r="E13" s="18" t="s">
        <v>3009</v>
      </c>
      <c r="F13" s="18" t="s">
        <v>3010</v>
      </c>
      <c r="G13" s="18" t="s">
        <v>3011</v>
      </c>
      <c r="H13" s="18" t="s">
        <v>293</v>
      </c>
    </row>
    <row r="14" spans="1:8" ht="56.25">
      <c r="A14" s="16" t="s">
        <v>219</v>
      </c>
      <c r="B14" s="62" t="s">
        <v>1936</v>
      </c>
      <c r="C14" s="395" t="s">
        <v>3012</v>
      </c>
      <c r="D14" s="394" t="s">
        <v>3013</v>
      </c>
      <c r="E14" s="394" t="s">
        <v>3014</v>
      </c>
      <c r="F14" s="394" t="s">
        <v>3015</v>
      </c>
      <c r="G14" s="394" t="s">
        <v>3016</v>
      </c>
      <c r="H14" s="394">
        <v>0</v>
      </c>
    </row>
    <row r="15" spans="1:8" ht="67.5">
      <c r="A15" s="16" t="s">
        <v>221</v>
      </c>
      <c r="B15" s="62" t="s">
        <v>1936</v>
      </c>
      <c r="C15" s="395" t="s">
        <v>3017</v>
      </c>
      <c r="D15" s="394" t="s">
        <v>3018</v>
      </c>
      <c r="E15" s="394" t="s">
        <v>3019</v>
      </c>
      <c r="F15" s="394" t="s">
        <v>3020</v>
      </c>
      <c r="G15" s="394" t="s">
        <v>3021</v>
      </c>
      <c r="H15" s="394">
        <v>0</v>
      </c>
    </row>
    <row r="16" spans="1:8" ht="45">
      <c r="A16" s="16" t="s">
        <v>224</v>
      </c>
      <c r="B16" s="62" t="s">
        <v>1936</v>
      </c>
      <c r="C16" s="395" t="s">
        <v>3022</v>
      </c>
      <c r="D16" s="394" t="s">
        <v>3023</v>
      </c>
      <c r="E16" s="394" t="s">
        <v>3024</v>
      </c>
      <c r="F16" s="394" t="s">
        <v>3025</v>
      </c>
      <c r="G16" s="394" t="s">
        <v>3026</v>
      </c>
      <c r="H16" s="394">
        <v>0</v>
      </c>
    </row>
    <row r="17" spans="1:8" ht="33.75">
      <c r="A17" s="16" t="s">
        <v>225</v>
      </c>
      <c r="B17" s="62" t="s">
        <v>1936</v>
      </c>
      <c r="C17" s="395" t="s">
        <v>3027</v>
      </c>
      <c r="D17" s="394" t="s">
        <v>3028</v>
      </c>
      <c r="E17" s="394" t="s">
        <v>3029</v>
      </c>
      <c r="F17" s="394" t="s">
        <v>3030</v>
      </c>
      <c r="G17" s="394" t="s">
        <v>3031</v>
      </c>
      <c r="H17" s="394">
        <v>0</v>
      </c>
    </row>
    <row r="18" spans="1:8" ht="90">
      <c r="A18" s="16" t="s">
        <v>226</v>
      </c>
      <c r="B18" s="62" t="s">
        <v>1936</v>
      </c>
      <c r="C18" s="395" t="s">
        <v>3032</v>
      </c>
      <c r="D18" s="394" t="s">
        <v>3033</v>
      </c>
      <c r="E18" s="394" t="s">
        <v>3034</v>
      </c>
      <c r="F18" s="394" t="s">
        <v>3025</v>
      </c>
      <c r="G18" s="394" t="s">
        <v>3035</v>
      </c>
      <c r="H18" s="394">
        <v>0</v>
      </c>
    </row>
    <row r="19" spans="1:8" ht="56.25">
      <c r="A19" s="16" t="s">
        <v>227</v>
      </c>
      <c r="B19" s="62" t="s">
        <v>1936</v>
      </c>
      <c r="C19" s="395" t="s">
        <v>3036</v>
      </c>
      <c r="D19" s="394" t="s">
        <v>3037</v>
      </c>
      <c r="E19" s="394" t="s">
        <v>3038</v>
      </c>
      <c r="F19" s="394" t="s">
        <v>3039</v>
      </c>
      <c r="G19" s="394" t="s">
        <v>3026</v>
      </c>
      <c r="H19" s="394">
        <v>0</v>
      </c>
    </row>
    <row r="20" spans="1:8" ht="22.5">
      <c r="A20" s="16" t="s">
        <v>229</v>
      </c>
      <c r="B20" s="62" t="s">
        <v>1936</v>
      </c>
      <c r="C20" s="395" t="s">
        <v>3040</v>
      </c>
      <c r="D20" s="394" t="s">
        <v>3041</v>
      </c>
      <c r="E20" s="394" t="s">
        <v>3042</v>
      </c>
      <c r="F20" s="394" t="s">
        <v>3025</v>
      </c>
      <c r="G20" s="394" t="s">
        <v>3021</v>
      </c>
      <c r="H20" s="394">
        <v>0</v>
      </c>
    </row>
    <row r="21" spans="1:8" ht="45">
      <c r="A21" s="16" t="s">
        <v>232</v>
      </c>
      <c r="B21" s="62" t="s">
        <v>1936</v>
      </c>
      <c r="C21" s="395" t="s">
        <v>3043</v>
      </c>
      <c r="D21" s="394" t="s">
        <v>3044</v>
      </c>
      <c r="E21" s="394" t="s">
        <v>3045</v>
      </c>
      <c r="F21" s="394" t="s">
        <v>3046</v>
      </c>
      <c r="G21" s="394" t="s">
        <v>3021</v>
      </c>
      <c r="H21" s="394">
        <v>0</v>
      </c>
    </row>
  </sheetData>
  <mergeCells count="1">
    <mergeCell ref="A9:F9"/>
  </mergeCells>
  <pageMargins left="1" right="1" top="1.25" bottom="1" header="0.5" footer="0.5"/>
  <pageSetup scale="75" fitToHeight="0" orientation="landscape" r:id="rId1"/>
  <headerFooter>
    <oddHeader>&amp;R&amp;"Times New Roman,Regular"&amp;8Schedule &amp;A
Page &amp;P of &amp;N</oddHeader>
  </headerFooter>
  <customProperties>
    <customPr name="_pios_id" r:id="rId2"/>
  </customPropertie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98">
    <pageSetUpPr fitToPage="1"/>
  </sheetPr>
  <dimension ref="A1:T51"/>
  <sheetViews>
    <sheetView workbookViewId="0">
      <selection activeCell="F5" sqref="F5"/>
    </sheetView>
  </sheetViews>
  <sheetFormatPr defaultColWidth="9" defaultRowHeight="11.25"/>
  <cols>
    <col min="1" max="1" width="5.42578125" style="19" customWidth="1"/>
    <col min="2" max="2" width="0" style="19" hidden="1" customWidth="1"/>
    <col min="3" max="3" width="9" style="19" customWidth="1"/>
    <col min="4" max="4" width="9.7109375" style="19" customWidth="1"/>
    <col min="5" max="5" width="32.42578125" style="19" customWidth="1"/>
    <col min="6" max="20" width="11.7109375" style="19" customWidth="1"/>
    <col min="21" max="16384" width="9" style="19"/>
  </cols>
  <sheetData>
    <row r="1" spans="1:20">
      <c r="A1" s="20" t="s">
        <v>0</v>
      </c>
    </row>
    <row r="2" spans="1:20">
      <c r="A2" s="20" t="s">
        <v>1</v>
      </c>
    </row>
    <row r="3" spans="1:20">
      <c r="A3" s="20" t="s">
        <v>125</v>
      </c>
    </row>
    <row r="4" spans="1:20">
      <c r="A4" s="20" t="s">
        <v>2</v>
      </c>
    </row>
    <row r="5" spans="1:20">
      <c r="A5" s="20" t="s">
        <v>3</v>
      </c>
    </row>
    <row r="6" spans="1:20">
      <c r="A6" s="20" t="s">
        <v>2975</v>
      </c>
    </row>
    <row r="10" spans="1:20">
      <c r="A10" s="60" t="s">
        <v>3047</v>
      </c>
    </row>
    <row r="11" spans="1:20">
      <c r="A11" s="60" t="s">
        <v>3048</v>
      </c>
    </row>
    <row r="12" spans="1:20">
      <c r="A12" s="79"/>
      <c r="B12" s="79"/>
      <c r="C12" s="79"/>
      <c r="D12" s="79"/>
      <c r="E12" s="79"/>
      <c r="F12" s="79"/>
      <c r="G12" s="79"/>
      <c r="H12" s="79"/>
      <c r="I12" s="79"/>
      <c r="J12" s="79"/>
      <c r="K12" s="79"/>
      <c r="L12" s="79"/>
      <c r="M12" s="79"/>
      <c r="N12" s="79"/>
      <c r="O12" s="79"/>
      <c r="P12" s="79"/>
      <c r="Q12" s="79"/>
      <c r="R12" s="79"/>
      <c r="S12" s="79"/>
      <c r="T12" s="79"/>
    </row>
    <row r="13" spans="1:20">
      <c r="G13" s="888" t="s">
        <v>210</v>
      </c>
      <c r="H13" s="888" t="s">
        <v>211</v>
      </c>
      <c r="I13" s="888" t="s">
        <v>212</v>
      </c>
      <c r="J13" s="888" t="s">
        <v>255</v>
      </c>
      <c r="K13" s="888" t="s">
        <v>256</v>
      </c>
      <c r="L13" s="888" t="s">
        <v>257</v>
      </c>
      <c r="M13" s="888" t="s">
        <v>258</v>
      </c>
      <c r="N13" s="888" t="s">
        <v>259</v>
      </c>
      <c r="O13" s="888" t="s">
        <v>260</v>
      </c>
      <c r="P13" s="888" t="s">
        <v>566</v>
      </c>
      <c r="Q13" s="888" t="s">
        <v>567</v>
      </c>
      <c r="R13" s="888" t="s">
        <v>568</v>
      </c>
      <c r="S13" s="888" t="s">
        <v>569</v>
      </c>
      <c r="T13" s="888" t="s">
        <v>1035</v>
      </c>
    </row>
    <row r="14" spans="1:20">
      <c r="A14" s="79"/>
      <c r="B14" s="79"/>
      <c r="C14" s="79"/>
      <c r="D14" s="79"/>
      <c r="E14" s="79"/>
      <c r="F14" s="79"/>
      <c r="G14" s="79"/>
      <c r="H14" s="79"/>
      <c r="I14" s="79"/>
      <c r="J14" s="79"/>
      <c r="K14" s="79"/>
      <c r="L14" s="79"/>
      <c r="M14" s="79"/>
      <c r="N14" s="79"/>
      <c r="O14" s="79"/>
      <c r="P14" s="79"/>
      <c r="Q14" s="79"/>
      <c r="R14" s="79"/>
      <c r="S14" s="79"/>
      <c r="T14" s="79"/>
    </row>
    <row r="15" spans="1:20" ht="22.5">
      <c r="A15" s="18" t="s">
        <v>213</v>
      </c>
      <c r="B15" s="18" t="s">
        <v>3049</v>
      </c>
      <c r="C15" s="18" t="s">
        <v>570</v>
      </c>
      <c r="D15" s="18" t="s">
        <v>3007</v>
      </c>
      <c r="E15" s="18" t="s">
        <v>3050</v>
      </c>
      <c r="F15" s="18" t="s">
        <v>215</v>
      </c>
      <c r="G15" s="18" t="s">
        <v>576</v>
      </c>
      <c r="H15" s="18" t="s">
        <v>1905</v>
      </c>
      <c r="I15" s="18" t="s">
        <v>1906</v>
      </c>
      <c r="J15" s="18" t="s">
        <v>1907</v>
      </c>
      <c r="K15" s="18" t="s">
        <v>1908</v>
      </c>
      <c r="L15" s="18" t="s">
        <v>1909</v>
      </c>
      <c r="M15" s="18" t="s">
        <v>1910</v>
      </c>
      <c r="N15" s="18" t="s">
        <v>1911</v>
      </c>
      <c r="O15" s="18" t="s">
        <v>1912</v>
      </c>
      <c r="P15" s="18" t="s">
        <v>1913</v>
      </c>
      <c r="Q15" s="18" t="s">
        <v>1914</v>
      </c>
      <c r="R15" s="18" t="s">
        <v>1915</v>
      </c>
      <c r="S15" s="18" t="s">
        <v>1916</v>
      </c>
      <c r="T15" s="18" t="s">
        <v>571</v>
      </c>
    </row>
    <row r="16" spans="1:20">
      <c r="A16" s="16" t="s">
        <v>219</v>
      </c>
      <c r="B16" s="61" t="s">
        <v>571</v>
      </c>
      <c r="C16" s="62" t="s">
        <v>841</v>
      </c>
      <c r="D16" s="62" t="s">
        <v>3051</v>
      </c>
      <c r="E16" s="62" t="s">
        <v>3052</v>
      </c>
      <c r="F16" s="24" t="s">
        <v>3053</v>
      </c>
      <c r="G16" s="16" t="s">
        <v>840</v>
      </c>
      <c r="H16" s="32">
        <f>'[1]WP II-D-3.7.2'!C2</f>
        <v>1844554.04</v>
      </c>
      <c r="I16" s="32">
        <f>'[1]WP II-D-3.7.2'!D2</f>
        <v>1270253.8199999998</v>
      </c>
      <c r="J16" s="32">
        <f>'[1]WP II-D-3.7.2'!E2</f>
        <v>1070164.28</v>
      </c>
      <c r="K16" s="32">
        <f>'[1]WP II-D-3.7.2'!F2</f>
        <v>2047951.56</v>
      </c>
      <c r="L16" s="32">
        <f>'[1]WP II-D-3.7.2'!G2</f>
        <v>1235664.94</v>
      </c>
      <c r="M16" s="32">
        <f>'[1]WP II-D-3.7.2'!H2</f>
        <v>1397013.1899999997</v>
      </c>
      <c r="N16" s="32">
        <f>'[1]WP II-D-3.7.2'!I2</f>
        <v>1742630.8299999998</v>
      </c>
      <c r="O16" s="32">
        <f>'[1]WP II-D-3.7.2'!J2</f>
        <v>1059749.49</v>
      </c>
      <c r="P16" s="32">
        <f>'[1]WP II-D-3.7.2'!K2</f>
        <v>1390649.1600000001</v>
      </c>
      <c r="Q16" s="32">
        <f>'[1]WP II-D-3.7.2'!L2</f>
        <v>1534029.33</v>
      </c>
      <c r="R16" s="32">
        <f>'[1]WP II-D-3.7.2'!M2</f>
        <v>1200001.2599999998</v>
      </c>
      <c r="S16" s="32">
        <f>'[1]WP II-D-3.7.2'!N2</f>
        <v>1562697.2200000002</v>
      </c>
      <c r="T16" s="32">
        <f>SUM(H16:S16)</f>
        <v>17355359.119999997</v>
      </c>
    </row>
    <row r="17" spans="1:20">
      <c r="A17" s="16" t="s">
        <v>221</v>
      </c>
      <c r="B17" s="6" t="s">
        <v>220</v>
      </c>
      <c r="C17" s="62" t="s">
        <v>841</v>
      </c>
      <c r="D17" s="62" t="s">
        <v>3054</v>
      </c>
      <c r="E17" s="62" t="s">
        <v>3055</v>
      </c>
      <c r="F17" s="24" t="s">
        <v>3053</v>
      </c>
      <c r="G17" s="16" t="s">
        <v>840</v>
      </c>
      <c r="H17" s="32">
        <f>'[1]WP II-D-3.7.2'!C3</f>
        <v>5139.380000000001</v>
      </c>
      <c r="I17" s="32">
        <f>'[1]WP II-D-3.7.2'!D3</f>
        <v>3456.9900000000002</v>
      </c>
      <c r="J17" s="32">
        <f>'[1]WP II-D-3.7.2'!E3</f>
        <v>2782.12</v>
      </c>
      <c r="K17" s="32">
        <f>'[1]WP II-D-3.7.2'!F3</f>
        <v>3131.69</v>
      </c>
      <c r="L17" s="32">
        <f>'[1]WP II-D-3.7.2'!G3</f>
        <v>3805.9199999999996</v>
      </c>
      <c r="M17" s="32">
        <f>'[1]WP II-D-3.7.2'!H3</f>
        <v>3725.4099999999994</v>
      </c>
      <c r="N17" s="32">
        <f>'[1]WP II-D-3.7.2'!I3</f>
        <v>2985.6600000000003</v>
      </c>
      <c r="O17" s="32">
        <f>'[1]WP II-D-3.7.2'!J3</f>
        <v>3717.51</v>
      </c>
      <c r="P17" s="32">
        <f>'[1]WP II-D-3.7.2'!K3</f>
        <v>3840.69</v>
      </c>
      <c r="Q17" s="32">
        <f>'[1]WP II-D-3.7.2'!L3</f>
        <v>3901.8300000000004</v>
      </c>
      <c r="R17" s="32">
        <f>'[1]WP II-D-3.7.2'!M3</f>
        <v>3846.17</v>
      </c>
      <c r="S17" s="32">
        <f>'[1]WP II-D-3.7.2'!N3</f>
        <v>7759.7500000000009</v>
      </c>
      <c r="T17" s="32">
        <f>SUM(H17:S17)</f>
        <v>48093.119999999995</v>
      </c>
    </row>
    <row r="18" spans="1:20">
      <c r="A18" s="16" t="s">
        <v>224</v>
      </c>
      <c r="B18" s="6" t="s">
        <v>220</v>
      </c>
      <c r="C18" s="62" t="s">
        <v>841</v>
      </c>
      <c r="D18" s="62" t="s">
        <v>3056</v>
      </c>
      <c r="E18" s="62" t="s">
        <v>3057</v>
      </c>
      <c r="F18" s="24" t="s">
        <v>3053</v>
      </c>
      <c r="G18" s="16" t="s">
        <v>840</v>
      </c>
      <c r="H18" s="32">
        <f>'[1]WP II-D-3.7.2'!C4</f>
        <v>49348.17</v>
      </c>
      <c r="I18" s="32">
        <f>'[1]WP II-D-3.7.2'!D4</f>
        <v>42136.950000000004</v>
      </c>
      <c r="J18" s="32">
        <f>'[1]WP II-D-3.7.2'!E4</f>
        <v>74393.14</v>
      </c>
      <c r="K18" s="32">
        <f>'[1]WP II-D-3.7.2'!F4</f>
        <v>57117.419999999991</v>
      </c>
      <c r="L18" s="32">
        <f>'[1]WP II-D-3.7.2'!G4</f>
        <v>39257.879999999997</v>
      </c>
      <c r="M18" s="32">
        <f>'[1]WP II-D-3.7.2'!H4</f>
        <v>39389.57</v>
      </c>
      <c r="N18" s="32">
        <f>'[1]WP II-D-3.7.2'!I4</f>
        <v>56966.460000000006</v>
      </c>
      <c r="O18" s="32">
        <f>'[1]WP II-D-3.7.2'!J4</f>
        <v>101267.86</v>
      </c>
      <c r="P18" s="32">
        <f>'[1]WP II-D-3.7.2'!K4</f>
        <v>96486.66</v>
      </c>
      <c r="Q18" s="32">
        <f>'[1]WP II-D-3.7.2'!L4</f>
        <v>56265.64</v>
      </c>
      <c r="R18" s="32">
        <f>'[1]WP II-D-3.7.2'!M4</f>
        <v>34915.200000000004</v>
      </c>
      <c r="S18" s="32">
        <f>'[1]WP II-D-3.7.2'!N4</f>
        <v>64150.48</v>
      </c>
      <c r="T18" s="32">
        <f>SUM(H18:S18)</f>
        <v>711695.42999999993</v>
      </c>
    </row>
    <row r="19" spans="1:20">
      <c r="A19" s="16" t="s">
        <v>225</v>
      </c>
      <c r="B19" s="61" t="s">
        <v>220</v>
      </c>
      <c r="C19" s="61"/>
      <c r="D19" s="61"/>
      <c r="E19" s="61"/>
      <c r="F19" s="69" t="s">
        <v>220</v>
      </c>
      <c r="G19" s="69" t="s">
        <v>220</v>
      </c>
      <c r="H19" s="32" t="s">
        <v>220</v>
      </c>
      <c r="I19" s="32" t="s">
        <v>220</v>
      </c>
      <c r="J19" s="32" t="s">
        <v>220</v>
      </c>
      <c r="K19" s="32" t="s">
        <v>220</v>
      </c>
      <c r="L19" s="32" t="s">
        <v>220</v>
      </c>
      <c r="M19" s="32" t="s">
        <v>220</v>
      </c>
      <c r="N19" s="32" t="s">
        <v>220</v>
      </c>
      <c r="O19" s="32" t="s">
        <v>220</v>
      </c>
      <c r="P19" s="32" t="s">
        <v>220</v>
      </c>
      <c r="Q19" s="32" t="s">
        <v>220</v>
      </c>
      <c r="R19" s="32" t="s">
        <v>220</v>
      </c>
      <c r="S19" s="32" t="s">
        <v>220</v>
      </c>
      <c r="T19" s="32" t="s">
        <v>220</v>
      </c>
    </row>
    <row r="20" spans="1:20">
      <c r="A20" s="16" t="s">
        <v>226</v>
      </c>
      <c r="B20" s="74"/>
      <c r="C20" s="74" t="s">
        <v>3058</v>
      </c>
      <c r="D20" s="74"/>
      <c r="E20" s="74"/>
      <c r="F20" s="77" t="s">
        <v>220</v>
      </c>
      <c r="G20" s="77" t="s">
        <v>220</v>
      </c>
      <c r="H20" s="77">
        <f t="shared" ref="H20:T20" si="0">SUM(H16:H19)</f>
        <v>1899041.5899999999</v>
      </c>
      <c r="I20" s="77">
        <f t="shared" si="0"/>
        <v>1315847.7599999998</v>
      </c>
      <c r="J20" s="77">
        <f t="shared" si="0"/>
        <v>1147339.54</v>
      </c>
      <c r="K20" s="77">
        <f t="shared" si="0"/>
        <v>2108200.67</v>
      </c>
      <c r="L20" s="77">
        <f t="shared" si="0"/>
        <v>1278728.7399999998</v>
      </c>
      <c r="M20" s="77">
        <f t="shared" si="0"/>
        <v>1440128.1699999997</v>
      </c>
      <c r="N20" s="77">
        <f t="shared" si="0"/>
        <v>1802582.9499999997</v>
      </c>
      <c r="O20" s="77">
        <f t="shared" si="0"/>
        <v>1164734.8600000001</v>
      </c>
      <c r="P20" s="77">
        <f t="shared" si="0"/>
        <v>1490976.51</v>
      </c>
      <c r="Q20" s="77">
        <f t="shared" si="0"/>
        <v>1594196.8</v>
      </c>
      <c r="R20" s="77">
        <f t="shared" si="0"/>
        <v>1238762.6299999997</v>
      </c>
      <c r="S20" s="77">
        <f t="shared" si="0"/>
        <v>1634607.4500000002</v>
      </c>
      <c r="T20" s="77">
        <f t="shared" si="0"/>
        <v>18115147.669999998</v>
      </c>
    </row>
    <row r="21" spans="1:20">
      <c r="A21" s="16" t="s">
        <v>227</v>
      </c>
      <c r="B21" s="61" t="s">
        <v>220</v>
      </c>
      <c r="C21" s="25" t="s">
        <v>3059</v>
      </c>
      <c r="D21" s="61"/>
      <c r="E21" s="61"/>
      <c r="F21" s="69" t="s">
        <v>220</v>
      </c>
      <c r="G21" s="69" t="s">
        <v>220</v>
      </c>
      <c r="H21" s="32" t="s">
        <v>220</v>
      </c>
      <c r="I21" s="32" t="s">
        <v>220</v>
      </c>
      <c r="J21" s="32" t="s">
        <v>220</v>
      </c>
      <c r="K21" s="32" t="s">
        <v>220</v>
      </c>
      <c r="L21" s="32" t="s">
        <v>220</v>
      </c>
      <c r="M21" s="32" t="s">
        <v>220</v>
      </c>
      <c r="N21" s="32" t="s">
        <v>220</v>
      </c>
      <c r="O21" s="32" t="s">
        <v>220</v>
      </c>
      <c r="P21" s="32" t="s">
        <v>220</v>
      </c>
      <c r="Q21" s="32" t="s">
        <v>220</v>
      </c>
      <c r="R21" s="32" t="s">
        <v>220</v>
      </c>
      <c r="S21" s="32" t="s">
        <v>220</v>
      </c>
      <c r="T21" s="32" t="s">
        <v>220</v>
      </c>
    </row>
    <row r="22" spans="1:20">
      <c r="A22" s="16">
        <f>A21+1</f>
        <v>7</v>
      </c>
      <c r="B22" s="61"/>
      <c r="C22" s="185" t="s">
        <v>3060</v>
      </c>
      <c r="D22" s="61"/>
      <c r="E22" s="61"/>
      <c r="F22" s="69"/>
      <c r="G22" s="69"/>
      <c r="H22" s="32"/>
      <c r="I22" s="32"/>
      <c r="J22" s="32"/>
      <c r="K22" s="32"/>
      <c r="L22" s="32"/>
      <c r="M22" s="32"/>
      <c r="N22" s="32"/>
      <c r="O22" s="32"/>
      <c r="P22" s="32"/>
      <c r="Q22" s="32"/>
      <c r="R22" s="32"/>
      <c r="S22" s="32"/>
      <c r="T22" s="32"/>
    </row>
    <row r="23" spans="1:20">
      <c r="A23" s="16">
        <f t="shared" ref="A23:A51" si="1">A22+1</f>
        <v>8</v>
      </c>
      <c r="B23" s="61"/>
      <c r="C23" s="61" t="s">
        <v>3061</v>
      </c>
      <c r="D23" s="61"/>
      <c r="E23" s="61"/>
      <c r="F23" s="69" t="s">
        <v>220</v>
      </c>
      <c r="G23" s="69"/>
      <c r="H23" s="32"/>
      <c r="I23" s="32"/>
      <c r="J23" s="32"/>
      <c r="K23" s="32"/>
      <c r="L23" s="32"/>
      <c r="M23" s="32"/>
      <c r="N23" s="32"/>
      <c r="O23" s="32"/>
      <c r="P23" s="32"/>
      <c r="Q23" s="32"/>
      <c r="R23" s="32"/>
      <c r="S23" s="32"/>
      <c r="T23" s="32"/>
    </row>
    <row r="24" spans="1:20">
      <c r="A24" s="16">
        <f t="shared" si="1"/>
        <v>9</v>
      </c>
      <c r="B24" s="61" t="s">
        <v>220</v>
      </c>
      <c r="C24" s="61"/>
      <c r="D24" s="61"/>
      <c r="E24" s="61"/>
      <c r="F24" s="69" t="s">
        <v>220</v>
      </c>
      <c r="G24" s="69" t="s">
        <v>220</v>
      </c>
      <c r="H24" s="32" t="s">
        <v>220</v>
      </c>
      <c r="I24" s="32" t="s">
        <v>220</v>
      </c>
      <c r="J24" s="32" t="s">
        <v>220</v>
      </c>
      <c r="K24" s="32" t="s">
        <v>220</v>
      </c>
      <c r="L24" s="32" t="s">
        <v>220</v>
      </c>
      <c r="M24" s="32" t="s">
        <v>220</v>
      </c>
      <c r="N24" s="32" t="s">
        <v>220</v>
      </c>
      <c r="O24" s="32" t="s">
        <v>220</v>
      </c>
      <c r="P24" s="32" t="s">
        <v>220</v>
      </c>
      <c r="Q24" s="32" t="s">
        <v>220</v>
      </c>
      <c r="R24" s="32" t="s">
        <v>220</v>
      </c>
      <c r="S24" s="32" t="s">
        <v>220</v>
      </c>
      <c r="T24" s="32" t="s">
        <v>220</v>
      </c>
    </row>
    <row r="25" spans="1:20">
      <c r="A25" s="16">
        <f t="shared" si="1"/>
        <v>10</v>
      </c>
      <c r="B25" s="61"/>
      <c r="C25" s="61" t="s">
        <v>3062</v>
      </c>
      <c r="D25" s="61"/>
      <c r="E25" s="61"/>
      <c r="F25" s="69" t="s">
        <v>220</v>
      </c>
      <c r="G25" s="69"/>
      <c r="H25" s="32"/>
      <c r="I25" s="32"/>
      <c r="J25" s="32"/>
      <c r="K25" s="32"/>
      <c r="L25" s="32"/>
      <c r="M25" s="32"/>
      <c r="N25" s="32"/>
      <c r="O25" s="32"/>
      <c r="P25" s="32"/>
      <c r="Q25" s="32"/>
      <c r="R25" s="32"/>
      <c r="S25" s="32"/>
      <c r="T25" s="32"/>
    </row>
    <row r="26" spans="1:20">
      <c r="A26" s="16">
        <f t="shared" si="1"/>
        <v>11</v>
      </c>
      <c r="B26" s="61" t="s">
        <v>1615</v>
      </c>
      <c r="C26" s="62" t="s">
        <v>841</v>
      </c>
      <c r="D26" s="62" t="s">
        <v>3051</v>
      </c>
      <c r="E26" s="62" t="s">
        <v>3052</v>
      </c>
      <c r="F26" s="24" t="s">
        <v>3053</v>
      </c>
      <c r="G26" s="16" t="s">
        <v>840</v>
      </c>
      <c r="H26" s="32">
        <f t="shared" ref="H26:S26" si="2">H16*(SUMIFS(II_F_Func_Factors_Transmission,II_F_Func_Factors_H_Functionalization_Factor,$G26))</f>
        <v>362192.74327828019</v>
      </c>
      <c r="I26" s="32">
        <f t="shared" si="2"/>
        <v>249424.36260935717</v>
      </c>
      <c r="J26" s="32">
        <f t="shared" si="2"/>
        <v>210135.20229075293</v>
      </c>
      <c r="K26" s="32">
        <f t="shared" si="2"/>
        <v>402131.45157700748</v>
      </c>
      <c r="L26" s="32">
        <f t="shared" si="2"/>
        <v>242632.56304021948</v>
      </c>
      <c r="M26" s="32">
        <f t="shared" si="2"/>
        <v>274314.56531468232</v>
      </c>
      <c r="N26" s="32">
        <f t="shared" si="2"/>
        <v>342179.31660002022</v>
      </c>
      <c r="O26" s="32">
        <f t="shared" si="2"/>
        <v>208090.17607901496</v>
      </c>
      <c r="P26" s="32">
        <f t="shared" si="2"/>
        <v>273064.93779820955</v>
      </c>
      <c r="Q26" s="32">
        <f t="shared" si="2"/>
        <v>301218.76575762575</v>
      </c>
      <c r="R26" s="32">
        <f t="shared" si="2"/>
        <v>235629.71800858309</v>
      </c>
      <c r="S26" s="32">
        <f t="shared" si="2"/>
        <v>306847.93221083522</v>
      </c>
      <c r="T26" s="32">
        <f>SUM(H26:S26)</f>
        <v>3407861.7345645884</v>
      </c>
    </row>
    <row r="27" spans="1:20">
      <c r="A27" s="16">
        <f t="shared" si="1"/>
        <v>12</v>
      </c>
      <c r="B27" s="6" t="s">
        <v>220</v>
      </c>
      <c r="C27" s="62" t="s">
        <v>841</v>
      </c>
      <c r="D27" s="62" t="s">
        <v>3054</v>
      </c>
      <c r="E27" s="62" t="s">
        <v>3055</v>
      </c>
      <c r="F27" s="24" t="s">
        <v>3053</v>
      </c>
      <c r="G27" s="16" t="s">
        <v>840</v>
      </c>
      <c r="H27" s="32">
        <f t="shared" ref="H27:S27" si="3">H17*(SUMIFS(II_F_Func_Factors_Transmission,II_F_Func_Factors_H_Functionalization_Factor,$G27))</f>
        <v>1009.1578238334118</v>
      </c>
      <c r="I27" s="32">
        <f t="shared" si="3"/>
        <v>678.8072696344434</v>
      </c>
      <c r="J27" s="32">
        <f t="shared" si="3"/>
        <v>546.29121894925288</v>
      </c>
      <c r="K27" s="32">
        <f t="shared" si="3"/>
        <v>614.93204731326682</v>
      </c>
      <c r="L27" s="32">
        <f t="shared" si="3"/>
        <v>747.32242894747185</v>
      </c>
      <c r="M27" s="32">
        <f t="shared" si="3"/>
        <v>731.51365504929186</v>
      </c>
      <c r="N27" s="32">
        <f t="shared" si="3"/>
        <v>586.25790432045585</v>
      </c>
      <c r="O27" s="32">
        <f t="shared" si="3"/>
        <v>729.9624277011909</v>
      </c>
      <c r="P27" s="32">
        <f t="shared" si="3"/>
        <v>754.1497928580385</v>
      </c>
      <c r="Q27" s="32">
        <f t="shared" si="3"/>
        <v>766.15511438498822</v>
      </c>
      <c r="R27" s="32">
        <f t="shared" si="3"/>
        <v>755.22583410710104</v>
      </c>
      <c r="S27" s="32">
        <f t="shared" si="3"/>
        <v>1523.6881537250247</v>
      </c>
      <c r="T27" s="32">
        <f>SUM(H27:S27)</f>
        <v>9443.4636708239377</v>
      </c>
    </row>
    <row r="28" spans="1:20">
      <c r="A28" s="16">
        <f t="shared" si="1"/>
        <v>13</v>
      </c>
      <c r="B28" s="6" t="s">
        <v>220</v>
      </c>
      <c r="C28" s="62" t="s">
        <v>841</v>
      </c>
      <c r="D28" s="62" t="s">
        <v>3056</v>
      </c>
      <c r="E28" s="62" t="s">
        <v>3057</v>
      </c>
      <c r="F28" s="24" t="s">
        <v>3053</v>
      </c>
      <c r="G28" s="16" t="s">
        <v>840</v>
      </c>
      <c r="H28" s="32">
        <f t="shared" ref="H28:S28" si="4">H18*(SUMIFS(II_F_Func_Factors_Transmission,II_F_Func_Factors_H_Functionalization_Factor,$G28))</f>
        <v>9689.9026433852432</v>
      </c>
      <c r="I28" s="32">
        <f t="shared" si="4"/>
        <v>8273.9226842493226</v>
      </c>
      <c r="J28" s="32">
        <f t="shared" si="4"/>
        <v>14607.680161913369</v>
      </c>
      <c r="K28" s="32">
        <f t="shared" si="4"/>
        <v>11215.45619708583</v>
      </c>
      <c r="L28" s="32">
        <f t="shared" si="4"/>
        <v>7708.5945676546999</v>
      </c>
      <c r="M28" s="32">
        <f t="shared" si="4"/>
        <v>7734.4529384738698</v>
      </c>
      <c r="N28" s="32">
        <f t="shared" si="4"/>
        <v>11185.814009684651</v>
      </c>
      <c r="O28" s="32">
        <f t="shared" si="4"/>
        <v>19884.743533629855</v>
      </c>
      <c r="P28" s="32">
        <f t="shared" si="4"/>
        <v>18945.917179611995</v>
      </c>
      <c r="Q28" s="32">
        <f t="shared" si="4"/>
        <v>11048.202471697785</v>
      </c>
      <c r="R28" s="32">
        <f t="shared" si="4"/>
        <v>6855.8750765089053</v>
      </c>
      <c r="S28" s="32">
        <f t="shared" si="4"/>
        <v>12596.453034153692</v>
      </c>
      <c r="T28" s="32">
        <f>SUM(H28:S28)</f>
        <v>139747.01449804922</v>
      </c>
    </row>
    <row r="29" spans="1:20">
      <c r="A29" s="16">
        <f t="shared" si="1"/>
        <v>14</v>
      </c>
      <c r="B29" s="61" t="s">
        <v>220</v>
      </c>
      <c r="C29" s="61"/>
      <c r="D29" s="61"/>
      <c r="E29" s="61"/>
      <c r="F29" s="69" t="s">
        <v>220</v>
      </c>
      <c r="G29" s="69"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row>
    <row r="30" spans="1:20">
      <c r="A30" s="16">
        <f t="shared" si="1"/>
        <v>15</v>
      </c>
      <c r="B30" s="74"/>
      <c r="C30" s="74" t="s">
        <v>3063</v>
      </c>
      <c r="D30" s="74"/>
      <c r="E30" s="74"/>
      <c r="F30" s="77" t="s">
        <v>220</v>
      </c>
      <c r="G30" s="77" t="s">
        <v>220</v>
      </c>
      <c r="H30" s="77">
        <f t="shared" ref="H30:T30" si="5">SUM(H26:H29)</f>
        <v>372891.80374549882</v>
      </c>
      <c r="I30" s="77">
        <f t="shared" si="5"/>
        <v>258377.09256324093</v>
      </c>
      <c r="J30" s="77">
        <f t="shared" si="5"/>
        <v>225289.17367161554</v>
      </c>
      <c r="K30" s="77">
        <f t="shared" si="5"/>
        <v>413961.83982140658</v>
      </c>
      <c r="L30" s="77">
        <f t="shared" si="5"/>
        <v>251088.48003682165</v>
      </c>
      <c r="M30" s="77">
        <f t="shared" si="5"/>
        <v>282780.53190820548</v>
      </c>
      <c r="N30" s="77">
        <f t="shared" si="5"/>
        <v>353951.38851402531</v>
      </c>
      <c r="O30" s="77">
        <f t="shared" si="5"/>
        <v>228704.88204034601</v>
      </c>
      <c r="P30" s="77">
        <f t="shared" si="5"/>
        <v>292765.00477067957</v>
      </c>
      <c r="Q30" s="77">
        <f t="shared" si="5"/>
        <v>313033.12334370852</v>
      </c>
      <c r="R30" s="77">
        <f t="shared" si="5"/>
        <v>243240.81891919911</v>
      </c>
      <c r="S30" s="77">
        <f t="shared" si="5"/>
        <v>320968.0733987139</v>
      </c>
      <c r="T30" s="77">
        <f t="shared" si="5"/>
        <v>3557052.2127334615</v>
      </c>
    </row>
    <row r="31" spans="1:20">
      <c r="A31" s="16">
        <f t="shared" si="1"/>
        <v>16</v>
      </c>
      <c r="B31" s="61" t="s">
        <v>220</v>
      </c>
      <c r="C31" s="61"/>
      <c r="D31" s="61"/>
      <c r="E31" s="61"/>
      <c r="F31" s="69" t="s">
        <v>220</v>
      </c>
      <c r="G31" s="69" t="s">
        <v>220</v>
      </c>
      <c r="H31" s="32" t="s">
        <v>220</v>
      </c>
      <c r="I31" s="32" t="s">
        <v>220</v>
      </c>
      <c r="J31" s="32" t="s">
        <v>220</v>
      </c>
      <c r="K31" s="32" t="s">
        <v>220</v>
      </c>
      <c r="L31" s="32" t="s">
        <v>220</v>
      </c>
      <c r="M31" s="32" t="s">
        <v>220</v>
      </c>
      <c r="N31" s="32" t="s">
        <v>220</v>
      </c>
      <c r="O31" s="32" t="s">
        <v>220</v>
      </c>
      <c r="P31" s="32" t="s">
        <v>220</v>
      </c>
      <c r="Q31" s="32" t="s">
        <v>220</v>
      </c>
      <c r="R31" s="32" t="s">
        <v>220</v>
      </c>
      <c r="S31" s="32" t="s">
        <v>220</v>
      </c>
      <c r="T31" s="32" t="s">
        <v>220</v>
      </c>
    </row>
    <row r="32" spans="1:20">
      <c r="A32" s="16">
        <f t="shared" si="1"/>
        <v>17</v>
      </c>
      <c r="B32" s="61"/>
      <c r="C32" s="61" t="s">
        <v>3064</v>
      </c>
      <c r="D32" s="61"/>
      <c r="E32" s="61"/>
      <c r="F32" s="69" t="s">
        <v>220</v>
      </c>
      <c r="G32" s="69"/>
      <c r="H32" s="32"/>
      <c r="I32" s="32"/>
      <c r="J32" s="32"/>
      <c r="K32" s="32"/>
      <c r="L32" s="32"/>
      <c r="M32" s="32"/>
      <c r="N32" s="32"/>
      <c r="O32" s="32"/>
      <c r="P32" s="32"/>
      <c r="Q32" s="32"/>
      <c r="R32" s="32"/>
      <c r="S32" s="32"/>
      <c r="T32" s="32"/>
    </row>
    <row r="33" spans="1:20">
      <c r="A33" s="16">
        <f t="shared" si="1"/>
        <v>18</v>
      </c>
      <c r="B33" s="61" t="s">
        <v>1616</v>
      </c>
      <c r="C33" s="62" t="s">
        <v>841</v>
      </c>
      <c r="D33" s="62" t="s">
        <v>3051</v>
      </c>
      <c r="E33" s="62" t="s">
        <v>3052</v>
      </c>
      <c r="F33" s="24" t="s">
        <v>3053</v>
      </c>
      <c r="G33" s="16" t="s">
        <v>840</v>
      </c>
      <c r="H33" s="32">
        <f t="shared" ref="H33:S33" si="6">H16*(SUMIFS(II_F_Func_Factors_Distribution,II_F_Func_Factors_H_Functionalization_Factor,$G33))</f>
        <v>1184267.0781154172</v>
      </c>
      <c r="I33" s="32">
        <f t="shared" si="6"/>
        <v>815546.60218919197</v>
      </c>
      <c r="J33" s="32">
        <f t="shared" si="6"/>
        <v>687082.24182962358</v>
      </c>
      <c r="K33" s="32">
        <f t="shared" si="6"/>
        <v>1314855.2753071471</v>
      </c>
      <c r="L33" s="32">
        <f t="shared" si="6"/>
        <v>793339.35265104088</v>
      </c>
      <c r="M33" s="32">
        <f t="shared" si="6"/>
        <v>896930.47356313711</v>
      </c>
      <c r="N33" s="32">
        <f t="shared" si="6"/>
        <v>1118828.8749067737</v>
      </c>
      <c r="O33" s="32">
        <f t="shared" si="6"/>
        <v>680395.58876605402</v>
      </c>
      <c r="P33" s="32">
        <f t="shared" si="6"/>
        <v>892844.54761588853</v>
      </c>
      <c r="Q33" s="32">
        <f t="shared" si="6"/>
        <v>984899.54373060877</v>
      </c>
      <c r="R33" s="32">
        <f t="shared" si="6"/>
        <v>770442.04457952268</v>
      </c>
      <c r="S33" s="32">
        <f t="shared" si="6"/>
        <v>1003305.3142257006</v>
      </c>
      <c r="T33" s="32">
        <f>SUM(H33:S33)</f>
        <v>11142736.937480105</v>
      </c>
    </row>
    <row r="34" spans="1:20">
      <c r="A34" s="16">
        <f t="shared" si="1"/>
        <v>19</v>
      </c>
      <c r="B34" s="6" t="s">
        <v>220</v>
      </c>
      <c r="C34" s="62" t="s">
        <v>841</v>
      </c>
      <c r="D34" s="62" t="s">
        <v>3054</v>
      </c>
      <c r="E34" s="62" t="s">
        <v>3055</v>
      </c>
      <c r="F34" s="24" t="s">
        <v>3053</v>
      </c>
      <c r="G34" s="16" t="s">
        <v>840</v>
      </c>
      <c r="H34" s="32">
        <f t="shared" ref="H34:S34" si="7">H17*(SUMIFS(II_F_Func_Factors_Distribution,II_F_Func_Factors_H_Functionalization_Factor,$G34))</f>
        <v>3299.6585645844316</v>
      </c>
      <c r="I34" s="32">
        <f t="shared" si="7"/>
        <v>2219.5063725941131</v>
      </c>
      <c r="J34" s="32">
        <f t="shared" si="7"/>
        <v>1786.2166420271776</v>
      </c>
      <c r="K34" s="32">
        <f t="shared" si="7"/>
        <v>2010.6525943058143</v>
      </c>
      <c r="L34" s="32">
        <f t="shared" si="7"/>
        <v>2443.5314228804205</v>
      </c>
      <c r="M34" s="32">
        <f t="shared" si="7"/>
        <v>2391.841236314202</v>
      </c>
      <c r="N34" s="32">
        <f t="shared" si="7"/>
        <v>1916.8963162749501</v>
      </c>
      <c r="O34" s="32">
        <f t="shared" si="7"/>
        <v>2386.7691648463956</v>
      </c>
      <c r="P34" s="32">
        <f t="shared" si="7"/>
        <v>2465.8549576824007</v>
      </c>
      <c r="Q34" s="32">
        <f t="shared" si="7"/>
        <v>2505.1089386370477</v>
      </c>
      <c r="R34" s="32">
        <f t="shared" si="7"/>
        <v>2469.3733059917149</v>
      </c>
      <c r="S34" s="32">
        <f t="shared" si="7"/>
        <v>4982.0261483941722</v>
      </c>
      <c r="T34" s="32">
        <f>SUM(H34:S34)</f>
        <v>30877.435664532837</v>
      </c>
    </row>
    <row r="35" spans="1:20">
      <c r="A35" s="16">
        <f t="shared" si="1"/>
        <v>20</v>
      </c>
      <c r="B35" s="6" t="s">
        <v>220</v>
      </c>
      <c r="C35" s="62" t="s">
        <v>841</v>
      </c>
      <c r="D35" s="62" t="s">
        <v>3056</v>
      </c>
      <c r="E35" s="62" t="s">
        <v>3057</v>
      </c>
      <c r="F35" s="24" t="s">
        <v>3053</v>
      </c>
      <c r="G35" s="16" t="s">
        <v>840</v>
      </c>
      <c r="H35" s="32">
        <f t="shared" ref="H35:S35" si="8">H18*(SUMIFS(II_F_Func_Factors_Distribution,II_F_Func_Factors_H_Functionalization_Factor,$G35))</f>
        <v>31683.220891832956</v>
      </c>
      <c r="I35" s="32">
        <f t="shared" si="8"/>
        <v>27053.369852582597</v>
      </c>
      <c r="J35" s="32">
        <f t="shared" si="8"/>
        <v>47762.952252475705</v>
      </c>
      <c r="K35" s="32">
        <f t="shared" si="8"/>
        <v>36671.346366675753</v>
      </c>
      <c r="L35" s="32">
        <f t="shared" si="8"/>
        <v>25204.907979061252</v>
      </c>
      <c r="M35" s="32">
        <f t="shared" si="8"/>
        <v>25289.457484326507</v>
      </c>
      <c r="N35" s="32">
        <f t="shared" si="8"/>
        <v>36574.424859235238</v>
      </c>
      <c r="O35" s="32">
        <f t="shared" si="8"/>
        <v>65017.445988842446</v>
      </c>
      <c r="P35" s="32">
        <f t="shared" si="8"/>
        <v>61947.751292402201</v>
      </c>
      <c r="Q35" s="32">
        <f t="shared" si="8"/>
        <v>36124.4743369481</v>
      </c>
      <c r="R35" s="32">
        <f t="shared" si="8"/>
        <v>22416.758191489698</v>
      </c>
      <c r="S35" s="32">
        <f t="shared" si="8"/>
        <v>41186.812563811633</v>
      </c>
      <c r="T35" s="32">
        <f>SUM(H35:S35)</f>
        <v>456932.92205968406</v>
      </c>
    </row>
    <row r="36" spans="1:20">
      <c r="A36" s="16">
        <f t="shared" si="1"/>
        <v>21</v>
      </c>
      <c r="B36" s="61" t="s">
        <v>220</v>
      </c>
      <c r="C36" s="61"/>
      <c r="D36" s="61"/>
      <c r="E36" s="61"/>
      <c r="F36" s="69" t="s">
        <v>220</v>
      </c>
      <c r="G36" s="69" t="s">
        <v>220</v>
      </c>
      <c r="H36" s="32" t="s">
        <v>220</v>
      </c>
      <c r="I36" s="32" t="s">
        <v>220</v>
      </c>
      <c r="J36" s="32" t="s">
        <v>220</v>
      </c>
      <c r="K36" s="32" t="s">
        <v>220</v>
      </c>
      <c r="L36" s="32" t="s">
        <v>220</v>
      </c>
      <c r="M36" s="32" t="s">
        <v>220</v>
      </c>
      <c r="N36" s="32" t="s">
        <v>220</v>
      </c>
      <c r="O36" s="32" t="s">
        <v>220</v>
      </c>
      <c r="P36" s="32" t="s">
        <v>220</v>
      </c>
      <c r="Q36" s="32" t="s">
        <v>220</v>
      </c>
      <c r="R36" s="32" t="s">
        <v>220</v>
      </c>
      <c r="S36" s="32" t="s">
        <v>220</v>
      </c>
      <c r="T36" s="32" t="s">
        <v>220</v>
      </c>
    </row>
    <row r="37" spans="1:20">
      <c r="A37" s="16">
        <f t="shared" si="1"/>
        <v>22</v>
      </c>
      <c r="B37" s="74"/>
      <c r="C37" s="74" t="s">
        <v>3065</v>
      </c>
      <c r="D37" s="74"/>
      <c r="E37" s="74"/>
      <c r="F37" s="77" t="s">
        <v>220</v>
      </c>
      <c r="G37" s="77" t="s">
        <v>220</v>
      </c>
      <c r="H37" s="77">
        <f t="shared" ref="H37:T37" si="9">SUM(H33:H36)</f>
        <v>1219249.9575718343</v>
      </c>
      <c r="I37" s="77">
        <f t="shared" si="9"/>
        <v>844819.4784143687</v>
      </c>
      <c r="J37" s="77">
        <f t="shared" si="9"/>
        <v>736631.41072412638</v>
      </c>
      <c r="K37" s="77">
        <f t="shared" si="9"/>
        <v>1353537.2742681287</v>
      </c>
      <c r="L37" s="77">
        <f t="shared" si="9"/>
        <v>820987.79205298261</v>
      </c>
      <c r="M37" s="77">
        <f t="shared" si="9"/>
        <v>924611.77228377783</v>
      </c>
      <c r="N37" s="77">
        <f t="shared" si="9"/>
        <v>1157320.196082284</v>
      </c>
      <c r="O37" s="77">
        <f t="shared" si="9"/>
        <v>747799.80391974282</v>
      </c>
      <c r="P37" s="77">
        <f t="shared" si="9"/>
        <v>957258.15386597312</v>
      </c>
      <c r="Q37" s="77">
        <f t="shared" si="9"/>
        <v>1023529.127006194</v>
      </c>
      <c r="R37" s="77">
        <f t="shared" si="9"/>
        <v>795328.17607700417</v>
      </c>
      <c r="S37" s="77">
        <f t="shared" si="9"/>
        <v>1049474.1529379063</v>
      </c>
      <c r="T37" s="77">
        <f t="shared" si="9"/>
        <v>11630547.295204323</v>
      </c>
    </row>
    <row r="38" spans="1:20">
      <c r="A38" s="16">
        <f t="shared" si="1"/>
        <v>23</v>
      </c>
      <c r="B38" s="61" t="s">
        <v>220</v>
      </c>
      <c r="C38" s="61"/>
      <c r="D38" s="61"/>
      <c r="E38" s="61"/>
      <c r="F38" s="69" t="s">
        <v>220</v>
      </c>
      <c r="G38" s="69" t="s">
        <v>220</v>
      </c>
      <c r="H38" s="32" t="s">
        <v>220</v>
      </c>
      <c r="I38" s="32" t="s">
        <v>220</v>
      </c>
      <c r="J38" s="32" t="s">
        <v>220</v>
      </c>
      <c r="K38" s="32" t="s">
        <v>220</v>
      </c>
      <c r="L38" s="32" t="s">
        <v>220</v>
      </c>
      <c r="M38" s="32" t="s">
        <v>220</v>
      </c>
      <c r="N38" s="32" t="s">
        <v>220</v>
      </c>
      <c r="O38" s="32" t="s">
        <v>220</v>
      </c>
      <c r="P38" s="32" t="s">
        <v>220</v>
      </c>
      <c r="Q38" s="32" t="s">
        <v>220</v>
      </c>
      <c r="R38" s="32" t="s">
        <v>220</v>
      </c>
      <c r="S38" s="32" t="s">
        <v>220</v>
      </c>
      <c r="T38" s="32" t="s">
        <v>220</v>
      </c>
    </row>
    <row r="39" spans="1:20">
      <c r="A39" s="16">
        <f t="shared" si="1"/>
        <v>24</v>
      </c>
      <c r="B39" s="61"/>
      <c r="C39" s="61" t="s">
        <v>3066</v>
      </c>
      <c r="D39" s="61"/>
      <c r="E39" s="61"/>
      <c r="F39" s="69" t="s">
        <v>220</v>
      </c>
      <c r="G39" s="69"/>
      <c r="H39" s="32"/>
      <c r="I39" s="32"/>
      <c r="J39" s="32"/>
      <c r="K39" s="32"/>
      <c r="L39" s="32"/>
      <c r="M39" s="32"/>
      <c r="N39" s="32"/>
      <c r="O39" s="32"/>
      <c r="P39" s="32"/>
      <c r="Q39" s="32"/>
      <c r="R39" s="32"/>
      <c r="S39" s="32"/>
      <c r="T39" s="32"/>
    </row>
    <row r="40" spans="1:20">
      <c r="A40" s="16">
        <f t="shared" si="1"/>
        <v>25</v>
      </c>
      <c r="B40" s="61" t="s">
        <v>1115</v>
      </c>
      <c r="C40" s="62" t="s">
        <v>841</v>
      </c>
      <c r="D40" s="62" t="s">
        <v>3051</v>
      </c>
      <c r="E40" s="62" t="s">
        <v>3052</v>
      </c>
      <c r="F40" s="24" t="s">
        <v>3053</v>
      </c>
      <c r="G40" s="16" t="s">
        <v>840</v>
      </c>
      <c r="H40" s="32">
        <f t="shared" ref="H40:S40" si="10">H16*(SUMIFS(II_F_Func_Factors_Meters,II_F_Func_Factors_H_Functionalization_Factor,$G40))</f>
        <v>204629.01351644236</v>
      </c>
      <c r="I40" s="32">
        <f t="shared" si="10"/>
        <v>140917.95657127642</v>
      </c>
      <c r="J40" s="32">
        <f t="shared" si="10"/>
        <v>118720.65343064375</v>
      </c>
      <c r="K40" s="32">
        <f t="shared" si="10"/>
        <v>227193.29353574221</v>
      </c>
      <c r="L40" s="32">
        <f t="shared" si="10"/>
        <v>137080.77520409969</v>
      </c>
      <c r="M40" s="32">
        <f t="shared" si="10"/>
        <v>154980.24169525452</v>
      </c>
      <c r="N40" s="32">
        <f t="shared" si="10"/>
        <v>193321.97373097244</v>
      </c>
      <c r="O40" s="32">
        <f t="shared" si="10"/>
        <v>117565.26944217524</v>
      </c>
      <c r="P40" s="32">
        <f t="shared" si="10"/>
        <v>154274.23625835826</v>
      </c>
      <c r="Q40" s="32">
        <f t="shared" si="10"/>
        <v>170180.38056677862</v>
      </c>
      <c r="R40" s="32">
        <f t="shared" si="10"/>
        <v>133124.35891132135</v>
      </c>
      <c r="S40" s="32">
        <f t="shared" si="10"/>
        <v>173360.70595876221</v>
      </c>
      <c r="T40" s="32">
        <f>SUM(H40:S40)</f>
        <v>1925348.858821827</v>
      </c>
    </row>
    <row r="41" spans="1:20">
      <c r="A41" s="16">
        <f t="shared" si="1"/>
        <v>26</v>
      </c>
      <c r="B41" s="6" t="s">
        <v>220</v>
      </c>
      <c r="C41" s="62" t="s">
        <v>841</v>
      </c>
      <c r="D41" s="62" t="s">
        <v>3054</v>
      </c>
      <c r="E41" s="62" t="s">
        <v>3055</v>
      </c>
      <c r="F41" s="24" t="s">
        <v>3053</v>
      </c>
      <c r="G41" s="16" t="s">
        <v>840</v>
      </c>
      <c r="H41" s="32">
        <f t="shared" ref="H41:S41" si="11">H17*(SUMIFS(II_F_Func_Factors_Meters,II_F_Func_Factors_H_Functionalization_Factor,$G41))</f>
        <v>570.14662443076679</v>
      </c>
      <c r="I41" s="32">
        <f t="shared" si="11"/>
        <v>383.50757857774994</v>
      </c>
      <c r="J41" s="32">
        <f t="shared" si="11"/>
        <v>308.63962710702936</v>
      </c>
      <c r="K41" s="32">
        <f t="shared" si="11"/>
        <v>347.41982150835076</v>
      </c>
      <c r="L41" s="32">
        <f t="shared" si="11"/>
        <v>422.21677339553474</v>
      </c>
      <c r="M41" s="32">
        <f t="shared" si="11"/>
        <v>413.28524766034468</v>
      </c>
      <c r="N41" s="32">
        <f t="shared" si="11"/>
        <v>331.2197134086141</v>
      </c>
      <c r="O41" s="32">
        <f t="shared" si="11"/>
        <v>412.4088465510664</v>
      </c>
      <c r="P41" s="32">
        <f t="shared" si="11"/>
        <v>426.07404764485239</v>
      </c>
      <c r="Q41" s="32">
        <f t="shared" si="11"/>
        <v>432.85672660957135</v>
      </c>
      <c r="R41" s="32">
        <f t="shared" si="11"/>
        <v>426.68198157888344</v>
      </c>
      <c r="S41" s="32">
        <f t="shared" si="11"/>
        <v>860.8422161674448</v>
      </c>
      <c r="T41" s="32">
        <f>SUM(H41:S41)</f>
        <v>5335.2992046402087</v>
      </c>
    </row>
    <row r="42" spans="1:20">
      <c r="A42" s="16">
        <f t="shared" si="1"/>
        <v>27</v>
      </c>
      <c r="B42" s="6" t="s">
        <v>220</v>
      </c>
      <c r="C42" s="62" t="s">
        <v>841</v>
      </c>
      <c r="D42" s="62" t="s">
        <v>3056</v>
      </c>
      <c r="E42" s="62" t="s">
        <v>3057</v>
      </c>
      <c r="F42" s="24" t="s">
        <v>3053</v>
      </c>
      <c r="G42" s="16" t="s">
        <v>840</v>
      </c>
      <c r="H42" s="32">
        <f t="shared" ref="H42:S42" si="12">H18*(SUMIFS(II_F_Func_Factors_Meters,II_F_Func_Factors_H_Functionalization_Factor,$G42))</f>
        <v>5474.5304973237289</v>
      </c>
      <c r="I42" s="32">
        <f t="shared" si="12"/>
        <v>4674.5404710895082</v>
      </c>
      <c r="J42" s="32">
        <f t="shared" si="12"/>
        <v>8252.9405593292286</v>
      </c>
      <c r="K42" s="32">
        <f t="shared" si="12"/>
        <v>6336.4266135592925</v>
      </c>
      <c r="L42" s="32">
        <f t="shared" si="12"/>
        <v>4355.1455164451954</v>
      </c>
      <c r="M42" s="32">
        <f t="shared" si="12"/>
        <v>4369.7547901263179</v>
      </c>
      <c r="N42" s="32">
        <f t="shared" si="12"/>
        <v>6319.6795867926285</v>
      </c>
      <c r="O42" s="32">
        <f t="shared" si="12"/>
        <v>11234.337321297016</v>
      </c>
      <c r="P42" s="32">
        <f t="shared" si="12"/>
        <v>10703.926057539837</v>
      </c>
      <c r="Q42" s="32">
        <f t="shared" si="12"/>
        <v>6241.9328240832019</v>
      </c>
      <c r="R42" s="32">
        <f t="shared" si="12"/>
        <v>3873.3822798324131</v>
      </c>
      <c r="S42" s="32">
        <f t="shared" si="12"/>
        <v>7116.6521307265493</v>
      </c>
      <c r="T42" s="32">
        <f>SUM(H42:S42)</f>
        <v>78953.248648144916</v>
      </c>
    </row>
    <row r="43" spans="1:20">
      <c r="A43" s="16">
        <f t="shared" si="1"/>
        <v>28</v>
      </c>
      <c r="B43" s="61" t="s">
        <v>220</v>
      </c>
      <c r="C43" s="61"/>
      <c r="D43" s="61"/>
      <c r="E43" s="61"/>
      <c r="F43" s="69" t="s">
        <v>220</v>
      </c>
      <c r="G43" s="69"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row>
    <row r="44" spans="1:20">
      <c r="A44" s="16">
        <f t="shared" si="1"/>
        <v>29</v>
      </c>
      <c r="B44" s="74"/>
      <c r="C44" s="74" t="s">
        <v>3067</v>
      </c>
      <c r="D44" s="74"/>
      <c r="E44" s="74"/>
      <c r="F44" s="77" t="s">
        <v>220</v>
      </c>
      <c r="G44" s="77" t="s">
        <v>220</v>
      </c>
      <c r="H44" s="77">
        <f t="shared" ref="H44:T44" si="13">SUM(H40:H43)</f>
        <v>210673.69063819686</v>
      </c>
      <c r="I44" s="77">
        <f t="shared" si="13"/>
        <v>145976.00462094368</v>
      </c>
      <c r="J44" s="77">
        <f t="shared" si="13"/>
        <v>127282.23361708001</v>
      </c>
      <c r="K44" s="77">
        <f t="shared" si="13"/>
        <v>233877.13997080986</v>
      </c>
      <c r="L44" s="77">
        <f t="shared" si="13"/>
        <v>141858.13749394042</v>
      </c>
      <c r="M44" s="77">
        <f t="shared" si="13"/>
        <v>159763.28173304119</v>
      </c>
      <c r="N44" s="77">
        <f t="shared" si="13"/>
        <v>199972.87303117369</v>
      </c>
      <c r="O44" s="77">
        <f t="shared" si="13"/>
        <v>129212.01561002333</v>
      </c>
      <c r="P44" s="77">
        <f t="shared" si="13"/>
        <v>165404.23636354296</v>
      </c>
      <c r="Q44" s="77">
        <f t="shared" si="13"/>
        <v>176855.1701174714</v>
      </c>
      <c r="R44" s="77">
        <f t="shared" si="13"/>
        <v>137424.42317273264</v>
      </c>
      <c r="S44" s="77">
        <f t="shared" si="13"/>
        <v>181338.20030565621</v>
      </c>
      <c r="T44" s="77">
        <f t="shared" si="13"/>
        <v>2009637.4066746123</v>
      </c>
    </row>
    <row r="45" spans="1:20">
      <c r="A45" s="16">
        <f t="shared" si="1"/>
        <v>30</v>
      </c>
      <c r="B45" s="61" t="s">
        <v>220</v>
      </c>
      <c r="C45" s="61"/>
      <c r="D45" s="61"/>
      <c r="E45" s="61"/>
      <c r="F45" s="69" t="s">
        <v>220</v>
      </c>
      <c r="G45" s="69"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row>
    <row r="46" spans="1:20">
      <c r="A46" s="16">
        <f t="shared" si="1"/>
        <v>31</v>
      </c>
      <c r="B46" s="61"/>
      <c r="C46" s="61" t="s">
        <v>532</v>
      </c>
      <c r="D46" s="61"/>
      <c r="E46" s="61"/>
      <c r="F46" s="69" t="s">
        <v>220</v>
      </c>
      <c r="G46" s="69"/>
      <c r="H46" s="32"/>
      <c r="I46" s="32"/>
      <c r="J46" s="32"/>
      <c r="K46" s="32"/>
      <c r="L46" s="32"/>
      <c r="M46" s="32"/>
      <c r="N46" s="32"/>
      <c r="O46" s="32"/>
      <c r="P46" s="32"/>
      <c r="Q46" s="32"/>
      <c r="R46" s="32"/>
      <c r="S46" s="32"/>
      <c r="T46" s="32"/>
    </row>
    <row r="47" spans="1:20">
      <c r="A47" s="16">
        <f t="shared" si="1"/>
        <v>32</v>
      </c>
      <c r="B47" s="61" t="s">
        <v>532</v>
      </c>
      <c r="C47" s="62" t="s">
        <v>841</v>
      </c>
      <c r="D47" s="62" t="s">
        <v>3051</v>
      </c>
      <c r="E47" s="62" t="s">
        <v>3052</v>
      </c>
      <c r="F47" s="24" t="s">
        <v>3053</v>
      </c>
      <c r="G47" s="16" t="s">
        <v>840</v>
      </c>
      <c r="H47" s="32">
        <f t="shared" ref="H47:S47" si="14">H16*(SUMIFS(II_F_Func_Factors_TDCS,II_F_Func_Factors_H_Functionalization_Factor,$G47))</f>
        <v>93465.205089860101</v>
      </c>
      <c r="I47" s="32">
        <f t="shared" si="14"/>
        <v>64364.898630174161</v>
      </c>
      <c r="J47" s="32">
        <f t="shared" si="14"/>
        <v>54226.182448979627</v>
      </c>
      <c r="K47" s="32">
        <f t="shared" si="14"/>
        <v>103771.53958010302</v>
      </c>
      <c r="L47" s="32">
        <f t="shared" si="14"/>
        <v>62612.24910463977</v>
      </c>
      <c r="M47" s="32">
        <f t="shared" si="14"/>
        <v>70787.909426925573</v>
      </c>
      <c r="N47" s="32">
        <f t="shared" si="14"/>
        <v>88300.664762233326</v>
      </c>
      <c r="O47" s="32">
        <f t="shared" si="14"/>
        <v>53698.45571275572</v>
      </c>
      <c r="P47" s="32">
        <f t="shared" si="14"/>
        <v>70465.438327543758</v>
      </c>
      <c r="Q47" s="32">
        <f t="shared" si="14"/>
        <v>77730.639944986746</v>
      </c>
      <c r="R47" s="32">
        <f t="shared" si="14"/>
        <v>60805.138500572481</v>
      </c>
      <c r="S47" s="32">
        <f t="shared" si="14"/>
        <v>79183.267604702021</v>
      </c>
      <c r="T47" s="32">
        <f>SUM(H47:S47)</f>
        <v>879411.58913347637</v>
      </c>
    </row>
    <row r="48" spans="1:20">
      <c r="A48" s="16">
        <f t="shared" si="1"/>
        <v>33</v>
      </c>
      <c r="B48" s="6" t="s">
        <v>220</v>
      </c>
      <c r="C48" s="62" t="s">
        <v>841</v>
      </c>
      <c r="D48" s="62" t="s">
        <v>3054</v>
      </c>
      <c r="E48" s="62" t="s">
        <v>3055</v>
      </c>
      <c r="F48" s="24" t="s">
        <v>3053</v>
      </c>
      <c r="G48" s="16" t="s">
        <v>840</v>
      </c>
      <c r="H48" s="32">
        <f t="shared" ref="H48:S48" si="15">H17*(SUMIFS(II_F_Func_Factors_TDCS,II_F_Func_Factors_H_Functionalization_Factor,$G48))</f>
        <v>260.4169871513904</v>
      </c>
      <c r="I48" s="32">
        <f t="shared" si="15"/>
        <v>175.16877919369361</v>
      </c>
      <c r="J48" s="32">
        <f t="shared" si="15"/>
        <v>140.97251191653976</v>
      </c>
      <c r="K48" s="32">
        <f t="shared" si="15"/>
        <v>158.68553687256784</v>
      </c>
      <c r="L48" s="32">
        <f t="shared" si="15"/>
        <v>192.84937477657218</v>
      </c>
      <c r="M48" s="32">
        <f t="shared" si="15"/>
        <v>188.76986097616074</v>
      </c>
      <c r="N48" s="32">
        <f t="shared" si="15"/>
        <v>151.2860659959801</v>
      </c>
      <c r="O48" s="32">
        <f t="shared" si="15"/>
        <v>188.36956090134709</v>
      </c>
      <c r="P48" s="32">
        <f t="shared" si="15"/>
        <v>194.6112018147079</v>
      </c>
      <c r="Q48" s="32">
        <f t="shared" si="15"/>
        <v>197.70922036839261</v>
      </c>
      <c r="R48" s="32">
        <f t="shared" si="15"/>
        <v>194.88887832230017</v>
      </c>
      <c r="S48" s="32">
        <f t="shared" si="15"/>
        <v>393.19348171335872</v>
      </c>
      <c r="T48" s="32">
        <f>SUM(H48:S48)</f>
        <v>2436.9214600030109</v>
      </c>
    </row>
    <row r="49" spans="1:20">
      <c r="A49" s="16">
        <f t="shared" si="1"/>
        <v>34</v>
      </c>
      <c r="B49" s="6" t="s">
        <v>220</v>
      </c>
      <c r="C49" s="62" t="s">
        <v>841</v>
      </c>
      <c r="D49" s="62" t="s">
        <v>3056</v>
      </c>
      <c r="E49" s="62" t="s">
        <v>3057</v>
      </c>
      <c r="F49" s="24" t="s">
        <v>3053</v>
      </c>
      <c r="G49" s="16" t="s">
        <v>840</v>
      </c>
      <c r="H49" s="32">
        <f t="shared" ref="H49:S49" si="16">H18*(SUMIFS(II_F_Func_Factors_TDCS,II_F_Func_Factors_H_Functionalization_Factor,$G49))</f>
        <v>2500.5159674580646</v>
      </c>
      <c r="I49" s="32">
        <f t="shared" si="16"/>
        <v>2135.1169920785733</v>
      </c>
      <c r="J49" s="32">
        <f t="shared" si="16"/>
        <v>3769.5670262816884</v>
      </c>
      <c r="K49" s="32">
        <f t="shared" si="16"/>
        <v>2894.1908226791102</v>
      </c>
      <c r="L49" s="32">
        <f t="shared" si="16"/>
        <v>1989.2319368388451</v>
      </c>
      <c r="M49" s="32">
        <f t="shared" si="16"/>
        <v>1995.9047870733027</v>
      </c>
      <c r="N49" s="32">
        <f t="shared" si="16"/>
        <v>2886.541544287481</v>
      </c>
      <c r="O49" s="32">
        <f t="shared" si="16"/>
        <v>5131.333156230673</v>
      </c>
      <c r="P49" s="32">
        <f t="shared" si="16"/>
        <v>4889.0654704459621</v>
      </c>
      <c r="Q49" s="32">
        <f t="shared" si="16"/>
        <v>2851.0303672709074</v>
      </c>
      <c r="R49" s="32">
        <f t="shared" si="16"/>
        <v>1769.1844521689825</v>
      </c>
      <c r="S49" s="32">
        <f t="shared" si="16"/>
        <v>3250.5622713081198</v>
      </c>
      <c r="T49" s="32">
        <f>SUM(H49:S49)</f>
        <v>36062.244794121711</v>
      </c>
    </row>
    <row r="50" spans="1:20">
      <c r="A50" s="16">
        <f t="shared" si="1"/>
        <v>35</v>
      </c>
      <c r="B50" s="61" t="s">
        <v>220</v>
      </c>
      <c r="C50" s="61"/>
      <c r="D50" s="61"/>
      <c r="E50" s="61"/>
      <c r="F50" s="69" t="s">
        <v>220</v>
      </c>
      <c r="G50" s="69" t="s">
        <v>220</v>
      </c>
      <c r="H50" s="32" t="s">
        <v>220</v>
      </c>
      <c r="I50" s="32" t="s">
        <v>220</v>
      </c>
      <c r="J50" s="32" t="s">
        <v>220</v>
      </c>
      <c r="K50" s="32" t="s">
        <v>220</v>
      </c>
      <c r="L50" s="32" t="s">
        <v>220</v>
      </c>
      <c r="M50" s="32" t="s">
        <v>220</v>
      </c>
      <c r="N50" s="32" t="s">
        <v>220</v>
      </c>
      <c r="O50" s="32" t="s">
        <v>220</v>
      </c>
      <c r="P50" s="32" t="s">
        <v>220</v>
      </c>
      <c r="Q50" s="32" t="s">
        <v>220</v>
      </c>
      <c r="R50" s="32" t="s">
        <v>220</v>
      </c>
      <c r="S50" s="32" t="s">
        <v>220</v>
      </c>
      <c r="T50" s="32" t="s">
        <v>220</v>
      </c>
    </row>
    <row r="51" spans="1:20">
      <c r="A51" s="16">
        <f t="shared" si="1"/>
        <v>36</v>
      </c>
      <c r="B51" s="74"/>
      <c r="C51" s="74" t="s">
        <v>3068</v>
      </c>
      <c r="D51" s="74"/>
      <c r="E51" s="74"/>
      <c r="F51" s="77" t="s">
        <v>220</v>
      </c>
      <c r="G51" s="77" t="s">
        <v>220</v>
      </c>
      <c r="H51" s="77">
        <f t="shared" ref="H51:T51" si="17">SUM(H47:H50)</f>
        <v>96226.138044469553</v>
      </c>
      <c r="I51" s="77">
        <f t="shared" si="17"/>
        <v>66675.18440144643</v>
      </c>
      <c r="J51" s="77">
        <f t="shared" si="17"/>
        <v>58136.721987177851</v>
      </c>
      <c r="K51" s="77">
        <f t="shared" si="17"/>
        <v>106824.4159396547</v>
      </c>
      <c r="L51" s="77">
        <f t="shared" si="17"/>
        <v>64794.330416255187</v>
      </c>
      <c r="M51" s="77">
        <f t="shared" si="17"/>
        <v>72972.584074975035</v>
      </c>
      <c r="N51" s="77">
        <f t="shared" si="17"/>
        <v>91338.49237251679</v>
      </c>
      <c r="O51" s="77">
        <f t="shared" si="17"/>
        <v>59018.158429887735</v>
      </c>
      <c r="P51" s="77">
        <f t="shared" si="17"/>
        <v>75549.114999804427</v>
      </c>
      <c r="Q51" s="77">
        <f t="shared" si="17"/>
        <v>80779.379532626044</v>
      </c>
      <c r="R51" s="77">
        <f t="shared" si="17"/>
        <v>62769.211831063767</v>
      </c>
      <c r="S51" s="77">
        <f t="shared" si="17"/>
        <v>82827.023357723505</v>
      </c>
      <c r="T51" s="77">
        <f t="shared" si="17"/>
        <v>917910.75538760109</v>
      </c>
    </row>
  </sheetData>
  <dataValidations disablePrompts="1" count="1">
    <dataValidation type="list" allowBlank="1" sqref="G47:G49 G40:G42 G33:G35 G26:G28 G16:G18" xr:uid="{00000000-0002-0000-6300-000000000000}">
      <formula1>II_F_Func_Factors_H_Functionalization_Factor</formula1>
    </dataValidation>
  </dataValidations>
  <pageMargins left="1" right="1" top="1.25" bottom="1" header="0.5" footer="0.5"/>
  <pageSetup scale="57" fitToWidth="2" fitToHeight="0" orientation="landscape" r:id="rId1"/>
  <headerFooter>
    <oddHeader>&amp;R&amp;"Times New Roman,Regular"&amp;8Schedule &amp;A
Page &amp;P of &amp;N</oddHeader>
  </headerFooter>
  <customProperties>
    <customPr name="_pios_id" r:id="rId2"/>
  </customPropertie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99"/>
  <dimension ref="A1:T51"/>
  <sheetViews>
    <sheetView workbookViewId="0">
      <selection activeCell="F5" sqref="F5"/>
    </sheetView>
  </sheetViews>
  <sheetFormatPr defaultColWidth="9" defaultRowHeight="11.25"/>
  <cols>
    <col min="1" max="1" width="5.42578125" style="19" customWidth="1"/>
    <col min="2" max="2" width="0" style="19" hidden="1" customWidth="1"/>
    <col min="3" max="3" width="9" style="19" customWidth="1"/>
    <col min="4" max="4" width="9.7109375" style="19" customWidth="1"/>
    <col min="5" max="5" width="32.42578125" style="19" customWidth="1"/>
    <col min="6" max="20" width="11.7109375" style="19" customWidth="1"/>
    <col min="21" max="16384" width="9" style="19"/>
  </cols>
  <sheetData>
    <row r="1" spans="1:20">
      <c r="A1" s="20" t="s">
        <v>0</v>
      </c>
    </row>
    <row r="2" spans="1:20">
      <c r="A2" s="20" t="s">
        <v>1</v>
      </c>
    </row>
    <row r="3" spans="1:20">
      <c r="A3" s="20" t="s">
        <v>126</v>
      </c>
    </row>
    <row r="4" spans="1:20">
      <c r="A4" s="20" t="s">
        <v>2</v>
      </c>
    </row>
    <row r="5" spans="1:20">
      <c r="A5" s="20" t="s">
        <v>3</v>
      </c>
    </row>
    <row r="6" spans="1:20">
      <c r="A6" s="20" t="s">
        <v>2975</v>
      </c>
    </row>
    <row r="10" spans="1:20">
      <c r="A10" s="60" t="s">
        <v>3069</v>
      </c>
    </row>
    <row r="11" spans="1:20">
      <c r="A11" s="60" t="s">
        <v>3070</v>
      </c>
    </row>
    <row r="12" spans="1:20">
      <c r="A12" s="60" t="s">
        <v>3071</v>
      </c>
    </row>
    <row r="13" spans="1:20">
      <c r="A13" s="79"/>
      <c r="B13" s="79"/>
      <c r="C13" s="79"/>
      <c r="D13" s="79"/>
      <c r="E13" s="79"/>
      <c r="F13" s="79"/>
      <c r="G13" s="79"/>
      <c r="H13" s="79"/>
      <c r="I13" s="79"/>
      <c r="J13" s="79"/>
      <c r="K13" s="79"/>
      <c r="L13" s="79"/>
      <c r="M13" s="79"/>
      <c r="N13" s="79"/>
      <c r="O13" s="79"/>
      <c r="P13" s="79"/>
      <c r="Q13" s="79"/>
      <c r="R13" s="79"/>
      <c r="S13" s="79"/>
      <c r="T13" s="79"/>
    </row>
    <row r="14" spans="1:20">
      <c r="G14" s="888" t="s">
        <v>210</v>
      </c>
      <c r="H14" s="888" t="s">
        <v>211</v>
      </c>
      <c r="I14" s="888" t="s">
        <v>212</v>
      </c>
      <c r="J14" s="888" t="s">
        <v>255</v>
      </c>
      <c r="K14" s="888" t="s">
        <v>256</v>
      </c>
      <c r="L14" s="888" t="s">
        <v>257</v>
      </c>
      <c r="M14" s="888" t="s">
        <v>258</v>
      </c>
      <c r="N14" s="888" t="s">
        <v>259</v>
      </c>
      <c r="O14" s="888" t="s">
        <v>260</v>
      </c>
      <c r="P14" s="888" t="s">
        <v>566</v>
      </c>
      <c r="Q14" s="888" t="s">
        <v>567</v>
      </c>
      <c r="R14" s="888" t="s">
        <v>568</v>
      </c>
      <c r="S14" s="888" t="s">
        <v>569</v>
      </c>
      <c r="T14" s="888" t="s">
        <v>1035</v>
      </c>
    </row>
    <row r="15" spans="1:20">
      <c r="A15" s="79"/>
      <c r="B15" s="79"/>
      <c r="C15" s="79"/>
      <c r="D15" s="79"/>
      <c r="E15" s="79"/>
      <c r="F15" s="79"/>
      <c r="G15" s="79"/>
      <c r="H15" s="79"/>
      <c r="I15" s="79"/>
      <c r="J15" s="79"/>
      <c r="K15" s="79"/>
      <c r="L15" s="79"/>
      <c r="M15" s="79"/>
      <c r="N15" s="79"/>
      <c r="O15" s="79"/>
      <c r="P15" s="79"/>
      <c r="Q15" s="79"/>
      <c r="R15" s="79"/>
      <c r="S15" s="79"/>
      <c r="T15" s="79"/>
    </row>
    <row r="16" spans="1:20" ht="22.5">
      <c r="A16" s="18" t="s">
        <v>213</v>
      </c>
      <c r="B16" s="18" t="s">
        <v>3049</v>
      </c>
      <c r="C16" s="18" t="s">
        <v>570</v>
      </c>
      <c r="D16" s="18" t="s">
        <v>3007</v>
      </c>
      <c r="E16" s="18" t="s">
        <v>214</v>
      </c>
      <c r="F16" s="18" t="s">
        <v>215</v>
      </c>
      <c r="G16" s="18" t="s">
        <v>576</v>
      </c>
      <c r="H16" s="18" t="s">
        <v>1905</v>
      </c>
      <c r="I16" s="18" t="s">
        <v>1906</v>
      </c>
      <c r="J16" s="18" t="s">
        <v>1907</v>
      </c>
      <c r="K16" s="18" t="s">
        <v>1908</v>
      </c>
      <c r="L16" s="18" t="s">
        <v>1909</v>
      </c>
      <c r="M16" s="18" t="s">
        <v>1910</v>
      </c>
      <c r="N16" s="18" t="s">
        <v>1911</v>
      </c>
      <c r="O16" s="18" t="s">
        <v>1912</v>
      </c>
      <c r="P16" s="18" t="s">
        <v>1913</v>
      </c>
      <c r="Q16" s="18" t="s">
        <v>1914</v>
      </c>
      <c r="R16" s="18" t="s">
        <v>1915</v>
      </c>
      <c r="S16" s="18" t="s">
        <v>1916</v>
      </c>
      <c r="T16" s="18" t="s">
        <v>571</v>
      </c>
    </row>
    <row r="17" spans="1:20">
      <c r="A17" s="16" t="s">
        <v>219</v>
      </c>
      <c r="B17" s="61" t="s">
        <v>571</v>
      </c>
      <c r="C17" s="62" t="s">
        <v>841</v>
      </c>
      <c r="D17" s="62" t="s">
        <v>3051</v>
      </c>
      <c r="E17" s="62" t="s">
        <v>3052</v>
      </c>
      <c r="F17" s="26" t="s">
        <v>3072</v>
      </c>
      <c r="G17" s="16" t="s">
        <v>840</v>
      </c>
      <c r="H17" s="32">
        <f>'[1]WP II-D-3.7.3'!C2</f>
        <v>3323411.97</v>
      </c>
      <c r="I17" s="32">
        <f>'[1]WP II-D-3.7.3'!D2</f>
        <v>3357391.66</v>
      </c>
      <c r="J17" s="32">
        <f>'[1]WP II-D-3.7.3'!E2</f>
        <v>3356724.34</v>
      </c>
      <c r="K17" s="32">
        <f>'[1]WP II-D-3.7.3'!F2</f>
        <v>3346082.0400000005</v>
      </c>
      <c r="L17" s="32">
        <f>'[1]WP II-D-3.7.3'!G2</f>
        <v>3391413.8700000006</v>
      </c>
      <c r="M17" s="32">
        <f>'[1]WP II-D-3.7.3'!H2</f>
        <v>3367187.96</v>
      </c>
      <c r="N17" s="32">
        <f>'[1]WP II-D-3.7.3'!I2</f>
        <v>3334913.9099999997</v>
      </c>
      <c r="O17" s="32">
        <f>'[1]WP II-D-3.7.3'!J2</f>
        <v>3308838.3299999991</v>
      </c>
      <c r="P17" s="32">
        <f>'[1]WP II-D-3.7.3'!K2</f>
        <v>3337673.72</v>
      </c>
      <c r="Q17" s="32">
        <f>'[1]WP II-D-3.7.3'!L2</f>
        <v>3293721.8799999994</v>
      </c>
      <c r="R17" s="32">
        <f>'[1]WP II-D-3.7.3'!M2</f>
        <v>3308284.01</v>
      </c>
      <c r="S17" s="32">
        <f>'[1]WP II-D-3.7.3'!N2</f>
        <v>3500673.66</v>
      </c>
      <c r="T17" s="32">
        <f>SUM(H17:S17)</f>
        <v>40226317.349999994</v>
      </c>
    </row>
    <row r="18" spans="1:20">
      <c r="A18" s="16" t="s">
        <v>221</v>
      </c>
      <c r="B18" s="6" t="s">
        <v>220</v>
      </c>
      <c r="C18" s="62" t="s">
        <v>841</v>
      </c>
      <c r="D18" s="62" t="s">
        <v>3054</v>
      </c>
      <c r="E18" s="62" t="s">
        <v>3055</v>
      </c>
      <c r="F18" s="26" t="s">
        <v>3072</v>
      </c>
      <c r="G18" s="16" t="s">
        <v>840</v>
      </c>
      <c r="H18" s="32">
        <f>'[1]WP II-D-3.7.3'!C3</f>
        <v>15629.28</v>
      </c>
      <c r="I18" s="32">
        <f>'[1]WP II-D-3.7.3'!D3</f>
        <v>9962.34</v>
      </c>
      <c r="J18" s="32">
        <f>'[1]WP II-D-3.7.3'!E3</f>
        <v>9955.15</v>
      </c>
      <c r="K18" s="32">
        <f>'[1]WP II-D-3.7.3'!F3</f>
        <v>9970.3700000000008</v>
      </c>
      <c r="L18" s="32">
        <f>'[1]WP II-D-3.7.3'!G3</f>
        <v>9970.369999999999</v>
      </c>
      <c r="M18" s="32">
        <f>'[1]WP II-D-3.7.3'!H3</f>
        <v>9955.15</v>
      </c>
      <c r="N18" s="32">
        <f>'[1]WP II-D-3.7.3'!I3</f>
        <v>9977.5600000000013</v>
      </c>
      <c r="O18" s="32">
        <f>'[1]WP II-D-3.7.3'!J3</f>
        <v>9977.56</v>
      </c>
      <c r="P18" s="32">
        <f>'[1]WP II-D-3.7.3'!K3</f>
        <v>9970.3700000000008</v>
      </c>
      <c r="Q18" s="32">
        <f>'[1]WP II-D-3.7.3'!L3</f>
        <v>9539</v>
      </c>
      <c r="R18" s="32">
        <f>'[1]WP II-D-3.7.3'!M3</f>
        <v>5799.12</v>
      </c>
      <c r="S18" s="32">
        <f>'[1]WP II-D-3.7.3'!N3</f>
        <v>13988.460000000001</v>
      </c>
      <c r="T18" s="32">
        <f>SUM(H18:S18)</f>
        <v>124694.73000000001</v>
      </c>
    </row>
    <row r="19" spans="1:20">
      <c r="A19" s="16" t="s">
        <v>224</v>
      </c>
      <c r="B19" s="6" t="s">
        <v>220</v>
      </c>
      <c r="C19" s="62" t="s">
        <v>841</v>
      </c>
      <c r="D19" s="62" t="s">
        <v>3056</v>
      </c>
      <c r="E19" s="62" t="s">
        <v>3057</v>
      </c>
      <c r="F19" s="26" t="s">
        <v>3072</v>
      </c>
      <c r="G19" s="16" t="s">
        <v>840</v>
      </c>
      <c r="H19" s="32">
        <f>'[1]WP II-D-3.7.3'!C4</f>
        <v>68213.489999999991</v>
      </c>
      <c r="I19" s="32">
        <f>'[1]WP II-D-3.7.3'!D4</f>
        <v>46857.65</v>
      </c>
      <c r="J19" s="32">
        <f>'[1]WP II-D-3.7.3'!E4</f>
        <v>44942.750000000007</v>
      </c>
      <c r="K19" s="32">
        <f>'[1]WP II-D-3.7.3'!F4</f>
        <v>53554.380000000005</v>
      </c>
      <c r="L19" s="32">
        <f>'[1]WP II-D-3.7.3'!G4</f>
        <v>60326.569999999992</v>
      </c>
      <c r="M19" s="32">
        <f>'[1]WP II-D-3.7.3'!H4</f>
        <v>51851.329999999994</v>
      </c>
      <c r="N19" s="32">
        <f>'[1]WP II-D-3.7.3'!I4</f>
        <v>52666.35</v>
      </c>
      <c r="O19" s="32">
        <f>'[1]WP II-D-3.7.3'!J4</f>
        <v>41141.090000000004</v>
      </c>
      <c r="P19" s="32">
        <f>'[1]WP II-D-3.7.3'!K4</f>
        <v>62705.380000000005</v>
      </c>
      <c r="Q19" s="32">
        <f>'[1]WP II-D-3.7.3'!L4</f>
        <v>56553.59</v>
      </c>
      <c r="R19" s="32">
        <f>'[1]WP II-D-3.7.3'!M4</f>
        <v>56589.98</v>
      </c>
      <c r="S19" s="32">
        <f>'[1]WP II-D-3.7.3'!N4</f>
        <v>60574.3</v>
      </c>
      <c r="T19" s="32">
        <f>SUM(H19:S19)</f>
        <v>655976.86</v>
      </c>
    </row>
    <row r="20" spans="1:20">
      <c r="A20" s="16" t="s">
        <v>225</v>
      </c>
      <c r="B20" s="61" t="s">
        <v>220</v>
      </c>
      <c r="C20" s="61"/>
      <c r="D20" s="61"/>
      <c r="E20" s="61"/>
      <c r="F20" s="393" t="s">
        <v>220</v>
      </c>
      <c r="G20" s="26" t="s">
        <v>220</v>
      </c>
      <c r="H20" s="32" t="s">
        <v>220</v>
      </c>
      <c r="I20" s="32" t="s">
        <v>220</v>
      </c>
      <c r="J20" s="32" t="s">
        <v>220</v>
      </c>
      <c r="K20" s="32" t="s">
        <v>220</v>
      </c>
      <c r="L20" s="32" t="s">
        <v>220</v>
      </c>
      <c r="M20" s="32" t="s">
        <v>220</v>
      </c>
      <c r="N20" s="32" t="s">
        <v>220</v>
      </c>
      <c r="O20" s="32" t="s">
        <v>220</v>
      </c>
      <c r="P20" s="32" t="s">
        <v>220</v>
      </c>
      <c r="Q20" s="32" t="s">
        <v>220</v>
      </c>
      <c r="R20" s="32" t="s">
        <v>220</v>
      </c>
      <c r="S20" s="32" t="s">
        <v>220</v>
      </c>
      <c r="T20" s="32" t="s">
        <v>220</v>
      </c>
    </row>
    <row r="21" spans="1:20">
      <c r="A21" s="16" t="s">
        <v>226</v>
      </c>
      <c r="B21" s="74"/>
      <c r="C21" s="74" t="s">
        <v>3073</v>
      </c>
      <c r="D21" s="74"/>
      <c r="E21" s="74"/>
      <c r="F21" s="76" t="s">
        <v>220</v>
      </c>
      <c r="G21" s="77" t="s">
        <v>220</v>
      </c>
      <c r="H21" s="76">
        <f t="shared" ref="H21:T21" si="0">SUM(H17:H20)</f>
        <v>3407254.74</v>
      </c>
      <c r="I21" s="76">
        <f t="shared" si="0"/>
        <v>3414211.65</v>
      </c>
      <c r="J21" s="76">
        <f t="shared" si="0"/>
        <v>3411622.2399999998</v>
      </c>
      <c r="K21" s="76">
        <f t="shared" si="0"/>
        <v>3409606.7900000005</v>
      </c>
      <c r="L21" s="76">
        <f t="shared" si="0"/>
        <v>3461710.8100000005</v>
      </c>
      <c r="M21" s="76">
        <f t="shared" si="0"/>
        <v>3428994.44</v>
      </c>
      <c r="N21" s="76">
        <f t="shared" si="0"/>
        <v>3397557.82</v>
      </c>
      <c r="O21" s="76">
        <f t="shared" si="0"/>
        <v>3359956.9799999991</v>
      </c>
      <c r="P21" s="76">
        <f t="shared" si="0"/>
        <v>3410349.47</v>
      </c>
      <c r="Q21" s="76">
        <f t="shared" si="0"/>
        <v>3359814.4699999993</v>
      </c>
      <c r="R21" s="76">
        <f t="shared" si="0"/>
        <v>3370673.11</v>
      </c>
      <c r="S21" s="76">
        <f t="shared" si="0"/>
        <v>3575236.42</v>
      </c>
      <c r="T21" s="76">
        <f t="shared" si="0"/>
        <v>41006988.93999999</v>
      </c>
    </row>
    <row r="22" spans="1:20">
      <c r="A22" s="16" t="s">
        <v>227</v>
      </c>
      <c r="B22" s="61" t="s">
        <v>220</v>
      </c>
      <c r="C22" s="835" t="s">
        <v>3074</v>
      </c>
      <c r="D22" s="836"/>
      <c r="E22" s="836"/>
      <c r="F22" s="836"/>
      <c r="G22" s="26" t="s">
        <v>220</v>
      </c>
      <c r="H22" s="32" t="s">
        <v>220</v>
      </c>
      <c r="I22" s="32" t="s">
        <v>220</v>
      </c>
      <c r="J22" s="32" t="s">
        <v>220</v>
      </c>
      <c r="K22" s="32" t="s">
        <v>220</v>
      </c>
      <c r="L22" s="32" t="s">
        <v>220</v>
      </c>
      <c r="M22" s="32" t="s">
        <v>220</v>
      </c>
      <c r="N22" s="32" t="s">
        <v>220</v>
      </c>
      <c r="O22" s="32" t="s">
        <v>220</v>
      </c>
      <c r="P22" s="32" t="s">
        <v>220</v>
      </c>
      <c r="Q22" s="32" t="s">
        <v>220</v>
      </c>
      <c r="R22" s="32" t="s">
        <v>220</v>
      </c>
      <c r="S22" s="32" t="s">
        <v>220</v>
      </c>
      <c r="T22" s="32" t="s">
        <v>220</v>
      </c>
    </row>
    <row r="23" spans="1:20">
      <c r="A23" s="16" t="s">
        <v>229</v>
      </c>
      <c r="B23" s="61"/>
      <c r="C23" s="61" t="s">
        <v>3061</v>
      </c>
      <c r="D23" s="61"/>
      <c r="E23" s="61"/>
      <c r="F23" s="393" t="s">
        <v>220</v>
      </c>
      <c r="G23" s="26"/>
      <c r="H23" s="32"/>
      <c r="I23" s="32"/>
      <c r="J23" s="32"/>
      <c r="K23" s="32"/>
      <c r="L23" s="32"/>
      <c r="M23" s="32"/>
      <c r="N23" s="32"/>
      <c r="O23" s="32"/>
      <c r="P23" s="32"/>
      <c r="Q23" s="32"/>
      <c r="R23" s="32"/>
      <c r="S23" s="32"/>
      <c r="T23" s="32"/>
    </row>
    <row r="24" spans="1:20">
      <c r="A24" s="16" t="s">
        <v>232</v>
      </c>
      <c r="B24" s="61" t="s">
        <v>220</v>
      </c>
      <c r="C24" s="61"/>
      <c r="D24" s="61"/>
      <c r="E24" s="61"/>
      <c r="F24" s="393" t="s">
        <v>220</v>
      </c>
      <c r="G24" s="26" t="s">
        <v>220</v>
      </c>
      <c r="H24" s="32" t="s">
        <v>220</v>
      </c>
      <c r="I24" s="32" t="s">
        <v>220</v>
      </c>
      <c r="J24" s="32" t="s">
        <v>220</v>
      </c>
      <c r="K24" s="32" t="s">
        <v>220</v>
      </c>
      <c r="L24" s="32" t="s">
        <v>220</v>
      </c>
      <c r="M24" s="32" t="s">
        <v>220</v>
      </c>
      <c r="N24" s="32" t="s">
        <v>220</v>
      </c>
      <c r="O24" s="32" t="s">
        <v>220</v>
      </c>
      <c r="P24" s="32" t="s">
        <v>220</v>
      </c>
      <c r="Q24" s="32" t="s">
        <v>220</v>
      </c>
      <c r="R24" s="32" t="s">
        <v>220</v>
      </c>
      <c r="S24" s="32" t="s">
        <v>220</v>
      </c>
      <c r="T24" s="32" t="s">
        <v>220</v>
      </c>
    </row>
    <row r="25" spans="1:20">
      <c r="A25" s="16" t="s">
        <v>234</v>
      </c>
      <c r="B25" s="61"/>
      <c r="C25" s="61" t="s">
        <v>3062</v>
      </c>
      <c r="D25" s="61"/>
      <c r="E25" s="61"/>
      <c r="F25" s="393" t="s">
        <v>220</v>
      </c>
      <c r="G25" s="26"/>
      <c r="H25" s="32"/>
      <c r="I25" s="32"/>
      <c r="J25" s="32"/>
      <c r="K25" s="32"/>
      <c r="L25" s="32"/>
      <c r="M25" s="32"/>
      <c r="N25" s="32"/>
      <c r="O25" s="32"/>
      <c r="P25" s="32"/>
      <c r="Q25" s="32"/>
      <c r="R25" s="32"/>
      <c r="S25" s="32"/>
      <c r="T25" s="32"/>
    </row>
    <row r="26" spans="1:20">
      <c r="A26" s="16" t="s">
        <v>236</v>
      </c>
      <c r="B26" s="61" t="s">
        <v>1615</v>
      </c>
      <c r="C26" s="62" t="s">
        <v>841</v>
      </c>
      <c r="D26" s="62" t="s">
        <v>3051</v>
      </c>
      <c r="E26" s="62" t="s">
        <v>3052</v>
      </c>
      <c r="F26" s="26" t="s">
        <v>3072</v>
      </c>
      <c r="G26" s="16" t="s">
        <v>840</v>
      </c>
      <c r="H26" s="32">
        <f t="shared" ref="H26:S26" si="1">H17*(SUMIFS(II_F_Func_Factors_Transmission,II_F_Func_Factors_H_Functionalization_Factor,$G26))</f>
        <v>652578.16922413046</v>
      </c>
      <c r="I26" s="32">
        <f t="shared" si="1"/>
        <v>659250.34952894039</v>
      </c>
      <c r="J26" s="32">
        <f t="shared" si="1"/>
        <v>659119.31598034094</v>
      </c>
      <c r="K26" s="32">
        <f t="shared" si="1"/>
        <v>657029.61638455675</v>
      </c>
      <c r="L26" s="32">
        <f t="shared" si="1"/>
        <v>665930.87897132523</v>
      </c>
      <c r="M26" s="32">
        <f t="shared" si="1"/>
        <v>661173.93034795334</v>
      </c>
      <c r="N26" s="32">
        <f t="shared" si="1"/>
        <v>654836.6659183352</v>
      </c>
      <c r="O26" s="32">
        <f t="shared" si="1"/>
        <v>649716.51999256318</v>
      </c>
      <c r="P26" s="32">
        <f t="shared" si="1"/>
        <v>655378.57639271044</v>
      </c>
      <c r="Q26" s="32">
        <f t="shared" si="1"/>
        <v>646748.28573355009</v>
      </c>
      <c r="R26" s="32">
        <f t="shared" si="1"/>
        <v>649607.67488577857</v>
      </c>
      <c r="S26" s="32">
        <f t="shared" si="1"/>
        <v>687384.90103408287</v>
      </c>
      <c r="T26" s="32">
        <f>SUM(H26:S26)</f>
        <v>7898754.8843942666</v>
      </c>
    </row>
    <row r="27" spans="1:20">
      <c r="A27" s="16" t="s">
        <v>238</v>
      </c>
      <c r="B27" s="6" t="s">
        <v>220</v>
      </c>
      <c r="C27" s="62" t="s">
        <v>841</v>
      </c>
      <c r="D27" s="62" t="s">
        <v>3054</v>
      </c>
      <c r="E27" s="62" t="s">
        <v>3055</v>
      </c>
      <c r="F27" s="26" t="s">
        <v>3072</v>
      </c>
      <c r="G27" s="16" t="s">
        <v>840</v>
      </c>
      <c r="H27" s="32">
        <f t="shared" ref="H27:S27" si="2">H18*(SUMIFS(II_F_Func_Factors_Transmission,II_F_Func_Factors_H_Functionalization_Factor,$G27))</f>
        <v>3068.9324768518895</v>
      </c>
      <c r="I27" s="32">
        <f t="shared" si="2"/>
        <v>1956.1840834280692</v>
      </c>
      <c r="J27" s="32">
        <f t="shared" si="2"/>
        <v>1954.772270183405</v>
      </c>
      <c r="K27" s="32">
        <f t="shared" si="2"/>
        <v>1957.7608373021519</v>
      </c>
      <c r="L27" s="32">
        <f t="shared" si="2"/>
        <v>1957.7608373021515</v>
      </c>
      <c r="M27" s="32">
        <f t="shared" si="2"/>
        <v>1954.772270183405</v>
      </c>
      <c r="N27" s="32">
        <f t="shared" si="2"/>
        <v>1959.1726505468162</v>
      </c>
      <c r="O27" s="32">
        <f t="shared" si="2"/>
        <v>1959.1726505468159</v>
      </c>
      <c r="P27" s="32">
        <f t="shared" si="2"/>
        <v>1957.7608373021519</v>
      </c>
      <c r="Q27" s="32">
        <f t="shared" si="2"/>
        <v>1873.0579333590654</v>
      </c>
      <c r="R27" s="32">
        <f t="shared" si="2"/>
        <v>1138.7029796101504</v>
      </c>
      <c r="S27" s="32">
        <f t="shared" si="2"/>
        <v>2746.7445202302079</v>
      </c>
      <c r="T27" s="32">
        <f>SUM(H27:S27)</f>
        <v>24484.794346846276</v>
      </c>
    </row>
    <row r="28" spans="1:20">
      <c r="A28" s="16" t="s">
        <v>240</v>
      </c>
      <c r="B28" s="6" t="s">
        <v>220</v>
      </c>
      <c r="C28" s="62" t="s">
        <v>841</v>
      </c>
      <c r="D28" s="62" t="s">
        <v>3056</v>
      </c>
      <c r="E28" s="62" t="s">
        <v>3057</v>
      </c>
      <c r="F28" s="26" t="s">
        <v>3072</v>
      </c>
      <c r="G28" s="16" t="s">
        <v>840</v>
      </c>
      <c r="H28" s="32">
        <f t="shared" ref="H28:S28" si="3">H19*(SUMIFS(II_F_Func_Factors_Transmission,II_F_Func_Factors_H_Functionalization_Factor,$G28))</f>
        <v>13394.257113597783</v>
      </c>
      <c r="I28" s="32">
        <f t="shared" si="3"/>
        <v>9200.8693857912167</v>
      </c>
      <c r="J28" s="32">
        <f t="shared" si="3"/>
        <v>8824.8636580850361</v>
      </c>
      <c r="K28" s="32">
        <f t="shared" si="3"/>
        <v>10515.825172987323</v>
      </c>
      <c r="L28" s="32">
        <f t="shared" si="3"/>
        <v>11845.598126726174</v>
      </c>
      <c r="M28" s="32">
        <f t="shared" si="3"/>
        <v>10181.41786473623</v>
      </c>
      <c r="N28" s="32">
        <f t="shared" si="3"/>
        <v>10341.453474008304</v>
      </c>
      <c r="O28" s="32">
        <f t="shared" si="3"/>
        <v>8078.3777137581847</v>
      </c>
      <c r="P28" s="32">
        <f t="shared" si="3"/>
        <v>12312.696244186485</v>
      </c>
      <c r="Q28" s="32">
        <f t="shared" si="3"/>
        <v>11104.743726746608</v>
      </c>
      <c r="R28" s="32">
        <f t="shared" si="3"/>
        <v>11111.889190442484</v>
      </c>
      <c r="S28" s="32">
        <f t="shared" si="3"/>
        <v>11894.241867352139</v>
      </c>
      <c r="T28" s="32">
        <f>SUM(H28:S28)</f>
        <v>128806.23353841796</v>
      </c>
    </row>
    <row r="29" spans="1:20">
      <c r="A29" s="16" t="s">
        <v>243</v>
      </c>
      <c r="B29" s="61" t="s">
        <v>220</v>
      </c>
      <c r="C29" s="61"/>
      <c r="D29" s="61"/>
      <c r="E29" s="61"/>
      <c r="F29" s="393" t="s">
        <v>220</v>
      </c>
      <c r="G29" s="26" t="s">
        <v>220</v>
      </c>
      <c r="H29" s="32" t="s">
        <v>220</v>
      </c>
      <c r="I29" s="32" t="s">
        <v>220</v>
      </c>
      <c r="J29" s="32" t="s">
        <v>220</v>
      </c>
      <c r="K29" s="32" t="s">
        <v>220</v>
      </c>
      <c r="L29" s="32" t="s">
        <v>220</v>
      </c>
      <c r="M29" s="32" t="s">
        <v>220</v>
      </c>
      <c r="N29" s="32" t="s">
        <v>220</v>
      </c>
      <c r="O29" s="32" t="s">
        <v>220</v>
      </c>
      <c r="P29" s="32" t="s">
        <v>220</v>
      </c>
      <c r="Q29" s="32" t="s">
        <v>220</v>
      </c>
      <c r="R29" s="32" t="s">
        <v>220</v>
      </c>
      <c r="S29" s="32" t="s">
        <v>220</v>
      </c>
      <c r="T29" s="32" t="s">
        <v>220</v>
      </c>
    </row>
    <row r="30" spans="1:20">
      <c r="A30" s="16" t="s">
        <v>245</v>
      </c>
      <c r="B30" s="74"/>
      <c r="C30" s="74" t="s">
        <v>3075</v>
      </c>
      <c r="D30" s="74"/>
      <c r="E30" s="74"/>
      <c r="F30" s="76" t="s">
        <v>220</v>
      </c>
      <c r="G30" s="77" t="s">
        <v>220</v>
      </c>
      <c r="H30" s="76">
        <f t="shared" ref="H30:T30" si="4">SUM(H26:H29)</f>
        <v>669041.35881458013</v>
      </c>
      <c r="I30" s="76">
        <f t="shared" si="4"/>
        <v>670407.40299815976</v>
      </c>
      <c r="J30" s="76">
        <f t="shared" si="4"/>
        <v>669898.95190860936</v>
      </c>
      <c r="K30" s="76">
        <f t="shared" si="4"/>
        <v>669503.20239484624</v>
      </c>
      <c r="L30" s="76">
        <f t="shared" si="4"/>
        <v>679734.23793535365</v>
      </c>
      <c r="M30" s="76">
        <f t="shared" si="4"/>
        <v>673310.12048287306</v>
      </c>
      <c r="N30" s="76">
        <f t="shared" si="4"/>
        <v>667137.29204289033</v>
      </c>
      <c r="O30" s="76">
        <f t="shared" si="4"/>
        <v>659754.07035686809</v>
      </c>
      <c r="P30" s="76">
        <f t="shared" si="4"/>
        <v>669649.03347419912</v>
      </c>
      <c r="Q30" s="76">
        <f t="shared" si="4"/>
        <v>659726.08739365579</v>
      </c>
      <c r="R30" s="76">
        <f t="shared" si="4"/>
        <v>661858.26705583127</v>
      </c>
      <c r="S30" s="76">
        <f t="shared" si="4"/>
        <v>702025.88742166525</v>
      </c>
      <c r="T30" s="76">
        <f t="shared" si="4"/>
        <v>8052045.9122795314</v>
      </c>
    </row>
    <row r="31" spans="1:20">
      <c r="A31" s="16" t="s">
        <v>247</v>
      </c>
      <c r="B31" s="61" t="s">
        <v>220</v>
      </c>
      <c r="C31" s="61"/>
      <c r="D31" s="61"/>
      <c r="E31" s="61"/>
      <c r="F31" s="393" t="s">
        <v>220</v>
      </c>
      <c r="G31" s="26" t="s">
        <v>220</v>
      </c>
      <c r="H31" s="32" t="s">
        <v>220</v>
      </c>
      <c r="I31" s="32" t="s">
        <v>220</v>
      </c>
      <c r="J31" s="32" t="s">
        <v>220</v>
      </c>
      <c r="K31" s="32" t="s">
        <v>220</v>
      </c>
      <c r="L31" s="32" t="s">
        <v>220</v>
      </c>
      <c r="M31" s="32" t="s">
        <v>220</v>
      </c>
      <c r="N31" s="32" t="s">
        <v>220</v>
      </c>
      <c r="O31" s="32" t="s">
        <v>220</v>
      </c>
      <c r="P31" s="32" t="s">
        <v>220</v>
      </c>
      <c r="Q31" s="32" t="s">
        <v>220</v>
      </c>
      <c r="R31" s="32" t="s">
        <v>220</v>
      </c>
      <c r="S31" s="32" t="s">
        <v>220</v>
      </c>
      <c r="T31" s="32" t="s">
        <v>220</v>
      </c>
    </row>
    <row r="32" spans="1:20">
      <c r="A32" s="16" t="s">
        <v>249</v>
      </c>
      <c r="B32" s="61"/>
      <c r="C32" s="61" t="s">
        <v>3064</v>
      </c>
      <c r="D32" s="61"/>
      <c r="E32" s="61"/>
      <c r="F32" s="393" t="s">
        <v>220</v>
      </c>
      <c r="G32" s="26"/>
      <c r="H32" s="32"/>
      <c r="I32" s="32"/>
      <c r="J32" s="32"/>
      <c r="K32" s="32"/>
      <c r="L32" s="32"/>
      <c r="M32" s="32"/>
      <c r="N32" s="32"/>
      <c r="O32" s="32"/>
      <c r="P32" s="32"/>
      <c r="Q32" s="32"/>
      <c r="R32" s="32"/>
      <c r="S32" s="32"/>
      <c r="T32" s="32"/>
    </row>
    <row r="33" spans="1:20">
      <c r="A33" s="16" t="s">
        <v>251</v>
      </c>
      <c r="B33" s="61" t="s">
        <v>1616</v>
      </c>
      <c r="C33" s="62" t="s">
        <v>841</v>
      </c>
      <c r="D33" s="62" t="s">
        <v>3051</v>
      </c>
      <c r="E33" s="62" t="s">
        <v>3052</v>
      </c>
      <c r="F33" s="26" t="s">
        <v>3072</v>
      </c>
      <c r="G33" s="16" t="s">
        <v>840</v>
      </c>
      <c r="H33" s="32">
        <f t="shared" ref="H33:S33" si="5">H17*(SUMIFS(II_F_Func_Factors_Distribution,II_F_Func_Factors_H_Functionalization_Factor,$G33))</f>
        <v>2133744.6871904619</v>
      </c>
      <c r="I33" s="32">
        <f t="shared" si="5"/>
        <v>2155560.8158150087</v>
      </c>
      <c r="J33" s="32">
        <f t="shared" si="5"/>
        <v>2155132.3734438824</v>
      </c>
      <c r="K33" s="32">
        <f t="shared" si="5"/>
        <v>2148299.6511423839</v>
      </c>
      <c r="L33" s="32">
        <f t="shared" si="5"/>
        <v>2177404.2437406713</v>
      </c>
      <c r="M33" s="32">
        <f t="shared" si="5"/>
        <v>2161850.3770453981</v>
      </c>
      <c r="N33" s="32">
        <f t="shared" si="5"/>
        <v>2141129.3279117811</v>
      </c>
      <c r="O33" s="32">
        <f t="shared" si="5"/>
        <v>2124387.9095162726</v>
      </c>
      <c r="P33" s="32">
        <f t="shared" si="5"/>
        <v>2142901.2207671702</v>
      </c>
      <c r="Q33" s="32">
        <f t="shared" si="5"/>
        <v>2114682.6291694972</v>
      </c>
      <c r="R33" s="32">
        <f t="shared" si="5"/>
        <v>2124032.0170281674</v>
      </c>
      <c r="S33" s="32">
        <f t="shared" si="5"/>
        <v>2247552.7834163122</v>
      </c>
      <c r="T33" s="32">
        <f>SUM(H33:S33)</f>
        <v>25826678.036187008</v>
      </c>
    </row>
    <row r="34" spans="1:20">
      <c r="A34" s="16" t="s">
        <v>544</v>
      </c>
      <c r="B34" s="6" t="s">
        <v>220</v>
      </c>
      <c r="C34" s="62" t="s">
        <v>841</v>
      </c>
      <c r="D34" s="62" t="s">
        <v>3054</v>
      </c>
      <c r="E34" s="62" t="s">
        <v>3055</v>
      </c>
      <c r="F34" s="26" t="s">
        <v>3072</v>
      </c>
      <c r="G34" s="16" t="s">
        <v>840</v>
      </c>
      <c r="H34" s="32">
        <f t="shared" ref="H34:S34" si="6">H18*(SUMIFS(II_F_Func_Factors_Distribution,II_F_Func_Factors_H_Functionalization_Factor,$G34))</f>
        <v>10034.534829159968</v>
      </c>
      <c r="I34" s="32">
        <f t="shared" si="6"/>
        <v>6396.1646160241235</v>
      </c>
      <c r="J34" s="32">
        <f t="shared" si="6"/>
        <v>6391.5483889540556</v>
      </c>
      <c r="K34" s="32">
        <f t="shared" si="6"/>
        <v>6401.3201519591221</v>
      </c>
      <c r="L34" s="32">
        <f t="shared" si="6"/>
        <v>6401.3201519591212</v>
      </c>
      <c r="M34" s="32">
        <f t="shared" si="6"/>
        <v>6391.5483889540556</v>
      </c>
      <c r="N34" s="32">
        <f t="shared" si="6"/>
        <v>6405.93637902919</v>
      </c>
      <c r="O34" s="32">
        <f t="shared" si="6"/>
        <v>6405.9363790291882</v>
      </c>
      <c r="P34" s="32">
        <f t="shared" si="6"/>
        <v>6401.3201519591221</v>
      </c>
      <c r="Q34" s="32">
        <f t="shared" si="6"/>
        <v>6124.365788785979</v>
      </c>
      <c r="R34" s="32">
        <f t="shared" si="6"/>
        <v>3723.2343152389712</v>
      </c>
      <c r="S34" s="32">
        <f t="shared" si="6"/>
        <v>8981.0720056401224</v>
      </c>
      <c r="T34" s="32">
        <f>SUM(H34:S34)</f>
        <v>80058.301546693008</v>
      </c>
    </row>
    <row r="35" spans="1:20">
      <c r="A35" s="16" t="s">
        <v>545</v>
      </c>
      <c r="B35" s="6" t="s">
        <v>220</v>
      </c>
      <c r="C35" s="62" t="s">
        <v>841</v>
      </c>
      <c r="D35" s="62" t="s">
        <v>3056</v>
      </c>
      <c r="E35" s="62" t="s">
        <v>3057</v>
      </c>
      <c r="F35" s="26" t="s">
        <v>3072</v>
      </c>
      <c r="G35" s="16" t="s">
        <v>840</v>
      </c>
      <c r="H35" s="32">
        <f t="shared" ref="H35:S35" si="7">H19*(SUMIFS(II_F_Func_Factors_Distribution,II_F_Func_Factors_H_Functionalization_Factor,$G35))</f>
        <v>43795.404601079194</v>
      </c>
      <c r="I35" s="32">
        <f t="shared" si="7"/>
        <v>30084.221470060525</v>
      </c>
      <c r="J35" s="32">
        <f t="shared" si="7"/>
        <v>28854.789868325937</v>
      </c>
      <c r="K35" s="32">
        <f t="shared" si="7"/>
        <v>34383.752249884063</v>
      </c>
      <c r="L35" s="32">
        <f t="shared" si="7"/>
        <v>38731.730942740593</v>
      </c>
      <c r="M35" s="32">
        <f t="shared" si="7"/>
        <v>33290.335627953878</v>
      </c>
      <c r="N35" s="32">
        <f t="shared" si="7"/>
        <v>33813.606474497166</v>
      </c>
      <c r="O35" s="32">
        <f t="shared" si="7"/>
        <v>26413.993511831952</v>
      </c>
      <c r="P35" s="32">
        <f t="shared" si="7"/>
        <v>40259.008705820794</v>
      </c>
      <c r="Q35" s="32">
        <f t="shared" si="7"/>
        <v>36309.348131777842</v>
      </c>
      <c r="R35" s="32">
        <f t="shared" si="7"/>
        <v>36332.711762247905</v>
      </c>
      <c r="S35" s="32">
        <f t="shared" si="7"/>
        <v>38890.782115489943</v>
      </c>
      <c r="T35" s="32">
        <f>SUM(H35:S35)</f>
        <v>421159.6854617098</v>
      </c>
    </row>
    <row r="36" spans="1:20">
      <c r="A36" s="16" t="s">
        <v>546</v>
      </c>
      <c r="B36" s="61" t="s">
        <v>220</v>
      </c>
      <c r="C36" s="61"/>
      <c r="D36" s="61"/>
      <c r="E36" s="61"/>
      <c r="F36" s="393" t="s">
        <v>220</v>
      </c>
      <c r="G36" s="26" t="s">
        <v>220</v>
      </c>
      <c r="H36" s="32" t="s">
        <v>220</v>
      </c>
      <c r="I36" s="32" t="s">
        <v>220</v>
      </c>
      <c r="J36" s="32" t="s">
        <v>220</v>
      </c>
      <c r="K36" s="32" t="s">
        <v>220</v>
      </c>
      <c r="L36" s="32" t="s">
        <v>220</v>
      </c>
      <c r="M36" s="32" t="s">
        <v>220</v>
      </c>
      <c r="N36" s="32" t="s">
        <v>220</v>
      </c>
      <c r="O36" s="32" t="s">
        <v>220</v>
      </c>
      <c r="P36" s="32" t="s">
        <v>220</v>
      </c>
      <c r="Q36" s="32" t="s">
        <v>220</v>
      </c>
      <c r="R36" s="32" t="s">
        <v>220</v>
      </c>
      <c r="S36" s="32" t="s">
        <v>220</v>
      </c>
      <c r="T36" s="32" t="s">
        <v>220</v>
      </c>
    </row>
    <row r="37" spans="1:20">
      <c r="A37" s="16" t="s">
        <v>547</v>
      </c>
      <c r="B37" s="74"/>
      <c r="C37" s="74" t="s">
        <v>3075</v>
      </c>
      <c r="D37" s="74"/>
      <c r="E37" s="74"/>
      <c r="F37" s="76" t="s">
        <v>220</v>
      </c>
      <c r="G37" s="77" t="s">
        <v>220</v>
      </c>
      <c r="H37" s="76">
        <f t="shared" ref="H37:T37" si="8">SUM(H33:H36)</f>
        <v>2187574.6266207015</v>
      </c>
      <c r="I37" s="76">
        <f t="shared" si="8"/>
        <v>2192041.2019010931</v>
      </c>
      <c r="J37" s="76">
        <f t="shared" si="8"/>
        <v>2190378.7117011626</v>
      </c>
      <c r="K37" s="76">
        <f t="shared" si="8"/>
        <v>2189084.723544227</v>
      </c>
      <c r="L37" s="76">
        <f t="shared" si="8"/>
        <v>2222537.294835371</v>
      </c>
      <c r="M37" s="76">
        <f t="shared" si="8"/>
        <v>2201532.2610623064</v>
      </c>
      <c r="N37" s="76">
        <f t="shared" si="8"/>
        <v>2181348.8707653079</v>
      </c>
      <c r="O37" s="76">
        <f t="shared" si="8"/>
        <v>2157207.8394071339</v>
      </c>
      <c r="P37" s="76">
        <f t="shared" si="8"/>
        <v>2189561.5496249502</v>
      </c>
      <c r="Q37" s="76">
        <f t="shared" si="8"/>
        <v>2157116.3430900611</v>
      </c>
      <c r="R37" s="76">
        <f t="shared" si="8"/>
        <v>2164087.9631056543</v>
      </c>
      <c r="S37" s="76">
        <f t="shared" si="8"/>
        <v>2295424.6375374421</v>
      </c>
      <c r="T37" s="76">
        <f t="shared" si="8"/>
        <v>26327896.023195412</v>
      </c>
    </row>
    <row r="38" spans="1:20">
      <c r="A38" s="16" t="s">
        <v>549</v>
      </c>
      <c r="B38" s="61" t="s">
        <v>220</v>
      </c>
      <c r="C38" s="61"/>
      <c r="D38" s="61"/>
      <c r="E38" s="61"/>
      <c r="F38" s="393" t="s">
        <v>220</v>
      </c>
      <c r="G38" s="26" t="s">
        <v>220</v>
      </c>
      <c r="H38" s="32" t="s">
        <v>220</v>
      </c>
      <c r="I38" s="32" t="s">
        <v>220</v>
      </c>
      <c r="J38" s="32" t="s">
        <v>220</v>
      </c>
      <c r="K38" s="32" t="s">
        <v>220</v>
      </c>
      <c r="L38" s="32" t="s">
        <v>220</v>
      </c>
      <c r="M38" s="32" t="s">
        <v>220</v>
      </c>
      <c r="N38" s="32" t="s">
        <v>220</v>
      </c>
      <c r="O38" s="32" t="s">
        <v>220</v>
      </c>
      <c r="P38" s="32" t="s">
        <v>220</v>
      </c>
      <c r="Q38" s="32" t="s">
        <v>220</v>
      </c>
      <c r="R38" s="32" t="s">
        <v>220</v>
      </c>
      <c r="S38" s="32" t="s">
        <v>220</v>
      </c>
      <c r="T38" s="32" t="s">
        <v>220</v>
      </c>
    </row>
    <row r="39" spans="1:20">
      <c r="A39" s="16" t="s">
        <v>551</v>
      </c>
      <c r="B39" s="61"/>
      <c r="C39" s="61" t="s">
        <v>3076</v>
      </c>
      <c r="D39" s="61"/>
      <c r="E39" s="61"/>
      <c r="F39" s="393" t="s">
        <v>220</v>
      </c>
      <c r="G39" s="26"/>
      <c r="H39" s="32"/>
      <c r="I39" s="32"/>
      <c r="J39" s="32"/>
      <c r="K39" s="32"/>
      <c r="L39" s="32"/>
      <c r="M39" s="32"/>
      <c r="N39" s="32"/>
      <c r="O39" s="32"/>
      <c r="P39" s="32"/>
      <c r="Q39" s="32"/>
      <c r="R39" s="32"/>
      <c r="S39" s="32"/>
      <c r="T39" s="32"/>
    </row>
    <row r="40" spans="1:20">
      <c r="A40" s="16" t="s">
        <v>553</v>
      </c>
      <c r="B40" s="61" t="s">
        <v>1115</v>
      </c>
      <c r="C40" s="62" t="s">
        <v>841</v>
      </c>
      <c r="D40" s="62" t="s">
        <v>3051</v>
      </c>
      <c r="E40" s="62" t="s">
        <v>3052</v>
      </c>
      <c r="F40" s="26" t="s">
        <v>3072</v>
      </c>
      <c r="G40" s="16" t="s">
        <v>840</v>
      </c>
      <c r="H40" s="32">
        <f t="shared" ref="H40:S40" si="9">H17*(SUMIFS(II_F_Func_Factors_Meters,II_F_Func_Factors_H_Functionalization_Factor,$G40))</f>
        <v>368688.85279708926</v>
      </c>
      <c r="I40" s="32">
        <f t="shared" si="9"/>
        <v>372458.45254505571</v>
      </c>
      <c r="J40" s="32">
        <f t="shared" si="9"/>
        <v>372384.42216679698</v>
      </c>
      <c r="K40" s="32">
        <f t="shared" si="9"/>
        <v>371203.79893574986</v>
      </c>
      <c r="L40" s="32">
        <f t="shared" si="9"/>
        <v>376232.76932785346</v>
      </c>
      <c r="M40" s="32">
        <f t="shared" si="9"/>
        <v>373545.22320161568</v>
      </c>
      <c r="N40" s="32">
        <f t="shared" si="9"/>
        <v>369964.84178124787</v>
      </c>
      <c r="O40" s="32">
        <f t="shared" si="9"/>
        <v>367072.09909301024</v>
      </c>
      <c r="P40" s="32">
        <f t="shared" si="9"/>
        <v>370271.00640724757</v>
      </c>
      <c r="Q40" s="32">
        <f t="shared" si="9"/>
        <v>365395.12775777595</v>
      </c>
      <c r="R40" s="32">
        <f t="shared" si="9"/>
        <v>367010.60457871977</v>
      </c>
      <c r="S40" s="32">
        <f t="shared" si="9"/>
        <v>388353.70618298271</v>
      </c>
      <c r="T40" s="32">
        <f>SUM(H40:S40)</f>
        <v>4462580.9047751455</v>
      </c>
    </row>
    <row r="41" spans="1:20">
      <c r="A41" s="16" t="s">
        <v>554</v>
      </c>
      <c r="B41" s="6" t="s">
        <v>220</v>
      </c>
      <c r="C41" s="62" t="s">
        <v>841</v>
      </c>
      <c r="D41" s="62" t="s">
        <v>3054</v>
      </c>
      <c r="E41" s="62" t="s">
        <v>3055</v>
      </c>
      <c r="F41" s="26" t="s">
        <v>3072</v>
      </c>
      <c r="G41" s="16" t="s">
        <v>840</v>
      </c>
      <c r="H41" s="32">
        <f t="shared" ref="H41:S41" si="10">H18*(SUMIFS(II_F_Func_Factors_Meters,II_F_Func_Factors_H_Functionalization_Factor,$G41))</f>
        <v>1733.8630796483806</v>
      </c>
      <c r="I41" s="32">
        <f t="shared" si="10"/>
        <v>1105.1906110137029</v>
      </c>
      <c r="J41" s="32">
        <f t="shared" si="10"/>
        <v>1104.3929750674104</v>
      </c>
      <c r="K41" s="32">
        <f t="shared" si="10"/>
        <v>1106.0814339133872</v>
      </c>
      <c r="L41" s="32">
        <f t="shared" si="10"/>
        <v>1106.0814339133869</v>
      </c>
      <c r="M41" s="32">
        <f t="shared" si="10"/>
        <v>1104.3929750674104</v>
      </c>
      <c r="N41" s="32">
        <f t="shared" si="10"/>
        <v>1106.8790698596799</v>
      </c>
      <c r="O41" s="32">
        <f t="shared" si="10"/>
        <v>1106.8790698596797</v>
      </c>
      <c r="P41" s="32">
        <f t="shared" si="10"/>
        <v>1106.0814339133872</v>
      </c>
      <c r="Q41" s="32">
        <f t="shared" si="10"/>
        <v>1058.2266052413099</v>
      </c>
      <c r="R41" s="32">
        <f t="shared" si="10"/>
        <v>643.33610137194523</v>
      </c>
      <c r="S41" s="32">
        <f t="shared" si="10"/>
        <v>1551.8356786197564</v>
      </c>
      <c r="T41" s="32">
        <f>SUM(H41:S41)</f>
        <v>13833.240467489439</v>
      </c>
    </row>
    <row r="42" spans="1:20">
      <c r="A42" s="16" t="s">
        <v>556</v>
      </c>
      <c r="B42" s="6" t="s">
        <v>220</v>
      </c>
      <c r="C42" s="62" t="s">
        <v>841</v>
      </c>
      <c r="D42" s="62" t="s">
        <v>3056</v>
      </c>
      <c r="E42" s="62" t="s">
        <v>3057</v>
      </c>
      <c r="F42" s="26" t="s">
        <v>3072</v>
      </c>
      <c r="G42" s="16" t="s">
        <v>840</v>
      </c>
      <c r="H42" s="32">
        <f t="shared" ref="H42:S42" si="11">H19*(SUMIFS(II_F_Func_Factors_Meters,II_F_Func_Factors_H_Functionalization_Factor,$G42))</f>
        <v>7567.3896587023837</v>
      </c>
      <c r="I42" s="32">
        <f t="shared" si="11"/>
        <v>5198.2400554655069</v>
      </c>
      <c r="J42" s="32">
        <f t="shared" si="11"/>
        <v>4985.807082787388</v>
      </c>
      <c r="K42" s="32">
        <f t="shared" si="11"/>
        <v>5941.1541821158517</v>
      </c>
      <c r="L42" s="32">
        <f t="shared" si="11"/>
        <v>6692.439603412543</v>
      </c>
      <c r="M42" s="32">
        <f t="shared" si="11"/>
        <v>5752.2231809567975</v>
      </c>
      <c r="N42" s="32">
        <f t="shared" si="11"/>
        <v>5842.638931853513</v>
      </c>
      <c r="O42" s="32">
        <f t="shared" si="11"/>
        <v>4564.0629003697668</v>
      </c>
      <c r="P42" s="32">
        <f t="shared" si="11"/>
        <v>6956.337289838174</v>
      </c>
      <c r="Q42" s="32">
        <f t="shared" si="11"/>
        <v>6273.8770898321518</v>
      </c>
      <c r="R42" s="32">
        <f t="shared" si="11"/>
        <v>6277.9140817772968</v>
      </c>
      <c r="S42" s="32">
        <f t="shared" si="11"/>
        <v>6719.9219890836239</v>
      </c>
      <c r="T42" s="32">
        <f>SUM(H42:S42)</f>
        <v>72772.006046195005</v>
      </c>
    </row>
    <row r="43" spans="1:20">
      <c r="A43" s="16" t="s">
        <v>557</v>
      </c>
      <c r="B43" s="61" t="s">
        <v>220</v>
      </c>
      <c r="C43" s="61"/>
      <c r="D43" s="61"/>
      <c r="E43" s="61"/>
      <c r="F43" s="393" t="s">
        <v>220</v>
      </c>
      <c r="G43" s="26" t="s">
        <v>220</v>
      </c>
      <c r="H43" s="32" t="s">
        <v>220</v>
      </c>
      <c r="I43" s="32" t="s">
        <v>220</v>
      </c>
      <c r="J43" s="32" t="s">
        <v>220</v>
      </c>
      <c r="K43" s="32" t="s">
        <v>220</v>
      </c>
      <c r="L43" s="32" t="s">
        <v>220</v>
      </c>
      <c r="M43" s="32" t="s">
        <v>220</v>
      </c>
      <c r="N43" s="32" t="s">
        <v>220</v>
      </c>
      <c r="O43" s="32" t="s">
        <v>220</v>
      </c>
      <c r="P43" s="32" t="s">
        <v>220</v>
      </c>
      <c r="Q43" s="32" t="s">
        <v>220</v>
      </c>
      <c r="R43" s="32" t="s">
        <v>220</v>
      </c>
      <c r="S43" s="32" t="s">
        <v>220</v>
      </c>
      <c r="T43" s="32" t="s">
        <v>220</v>
      </c>
    </row>
    <row r="44" spans="1:20">
      <c r="A44" s="16" t="s">
        <v>559</v>
      </c>
      <c r="B44" s="74"/>
      <c r="C44" s="74" t="s">
        <v>3075</v>
      </c>
      <c r="D44" s="74"/>
      <c r="E44" s="74"/>
      <c r="F44" s="76" t="s">
        <v>220</v>
      </c>
      <c r="G44" s="77" t="s">
        <v>220</v>
      </c>
      <c r="H44" s="76">
        <f t="shared" ref="H44:T44" si="12">SUM(H40:H43)</f>
        <v>377990.10553544003</v>
      </c>
      <c r="I44" s="76">
        <f t="shared" si="12"/>
        <v>378761.88321153488</v>
      </c>
      <c r="J44" s="76">
        <f t="shared" si="12"/>
        <v>378474.6222246518</v>
      </c>
      <c r="K44" s="76">
        <f t="shared" si="12"/>
        <v>378251.0345517791</v>
      </c>
      <c r="L44" s="76">
        <f t="shared" si="12"/>
        <v>384031.29036517936</v>
      </c>
      <c r="M44" s="76">
        <f t="shared" si="12"/>
        <v>380401.8393576399</v>
      </c>
      <c r="N44" s="76">
        <f t="shared" si="12"/>
        <v>376914.35978296108</v>
      </c>
      <c r="O44" s="76">
        <f t="shared" si="12"/>
        <v>372743.04106323968</v>
      </c>
      <c r="P44" s="76">
        <f t="shared" si="12"/>
        <v>378333.42513099912</v>
      </c>
      <c r="Q44" s="76">
        <f t="shared" si="12"/>
        <v>372727.2314528494</v>
      </c>
      <c r="R44" s="76">
        <f t="shared" si="12"/>
        <v>373931.85476186901</v>
      </c>
      <c r="S44" s="76">
        <f t="shared" si="12"/>
        <v>396625.46385068609</v>
      </c>
      <c r="T44" s="76">
        <f t="shared" si="12"/>
        <v>4549186.1512888297</v>
      </c>
    </row>
    <row r="45" spans="1:20">
      <c r="A45" s="16" t="s">
        <v>560</v>
      </c>
      <c r="B45" s="61" t="s">
        <v>220</v>
      </c>
      <c r="C45" s="61"/>
      <c r="D45" s="61"/>
      <c r="E45" s="61"/>
      <c r="F45" s="393" t="s">
        <v>220</v>
      </c>
      <c r="G45" s="26" t="s">
        <v>220</v>
      </c>
      <c r="H45" s="32" t="s">
        <v>220</v>
      </c>
      <c r="I45" s="32" t="s">
        <v>220</v>
      </c>
      <c r="J45" s="32" t="s">
        <v>220</v>
      </c>
      <c r="K45" s="32" t="s">
        <v>220</v>
      </c>
      <c r="L45" s="32" t="s">
        <v>220</v>
      </c>
      <c r="M45" s="32" t="s">
        <v>220</v>
      </c>
      <c r="N45" s="32" t="s">
        <v>220</v>
      </c>
      <c r="O45" s="32" t="s">
        <v>220</v>
      </c>
      <c r="P45" s="32" t="s">
        <v>220</v>
      </c>
      <c r="Q45" s="32" t="s">
        <v>220</v>
      </c>
      <c r="R45" s="32" t="s">
        <v>220</v>
      </c>
      <c r="S45" s="32" t="s">
        <v>220</v>
      </c>
      <c r="T45" s="32" t="s">
        <v>220</v>
      </c>
    </row>
    <row r="46" spans="1:20">
      <c r="A46" s="16" t="s">
        <v>563</v>
      </c>
      <c r="B46" s="61"/>
      <c r="C46" s="61" t="s">
        <v>532</v>
      </c>
      <c r="D46" s="61"/>
      <c r="E46" s="61"/>
      <c r="F46" s="393" t="s">
        <v>220</v>
      </c>
      <c r="G46" s="26"/>
      <c r="H46" s="32"/>
      <c r="I46" s="32"/>
      <c r="J46" s="32"/>
      <c r="K46" s="32"/>
      <c r="L46" s="32"/>
      <c r="M46" s="32"/>
      <c r="N46" s="32"/>
      <c r="O46" s="32"/>
      <c r="P46" s="32"/>
      <c r="Q46" s="32"/>
      <c r="R46" s="32"/>
      <c r="S46" s="32"/>
      <c r="T46" s="32"/>
    </row>
    <row r="47" spans="1:20">
      <c r="A47" s="16" t="s">
        <v>564</v>
      </c>
      <c r="B47" s="61" t="s">
        <v>532</v>
      </c>
      <c r="C47" s="62" t="s">
        <v>841</v>
      </c>
      <c r="D47" s="62" t="s">
        <v>3051</v>
      </c>
      <c r="E47" s="62" t="s">
        <v>3052</v>
      </c>
      <c r="F47" s="26" t="s">
        <v>3072</v>
      </c>
      <c r="G47" s="16" t="s">
        <v>840</v>
      </c>
      <c r="H47" s="32">
        <f t="shared" ref="H47:S47" si="13">H17*(SUMIFS(II_F_Func_Factors_TDCS,II_F_Func_Factors_H_Functionalization_Factor,$G47))</f>
        <v>168400.26078831824</v>
      </c>
      <c r="I47" s="32">
        <f t="shared" si="13"/>
        <v>170122.04211099495</v>
      </c>
      <c r="J47" s="32">
        <f t="shared" si="13"/>
        <v>170088.22840897914</v>
      </c>
      <c r="K47" s="32">
        <f t="shared" si="13"/>
        <v>169548.97353730959</v>
      </c>
      <c r="L47" s="32">
        <f t="shared" si="13"/>
        <v>171845.97796015028</v>
      </c>
      <c r="M47" s="32">
        <f t="shared" si="13"/>
        <v>170618.42940503257</v>
      </c>
      <c r="N47" s="32">
        <f t="shared" si="13"/>
        <v>168983.074388635</v>
      </c>
      <c r="O47" s="32">
        <f t="shared" si="13"/>
        <v>167661.80139815263</v>
      </c>
      <c r="P47" s="32">
        <f t="shared" si="13"/>
        <v>169122.91643287192</v>
      </c>
      <c r="Q47" s="32">
        <f t="shared" si="13"/>
        <v>166895.83733917578</v>
      </c>
      <c r="R47" s="32">
        <f t="shared" si="13"/>
        <v>167633.7135073336</v>
      </c>
      <c r="S47" s="32">
        <f t="shared" si="13"/>
        <v>177382.26936662217</v>
      </c>
      <c r="T47" s="32">
        <f>SUM(H47:S47)</f>
        <v>2038303.524643576</v>
      </c>
    </row>
    <row r="48" spans="1:20">
      <c r="A48" s="16" t="s">
        <v>644</v>
      </c>
      <c r="B48" s="6" t="s">
        <v>220</v>
      </c>
      <c r="C48" s="62" t="s">
        <v>841</v>
      </c>
      <c r="D48" s="62" t="s">
        <v>3054</v>
      </c>
      <c r="E48" s="62" t="s">
        <v>3055</v>
      </c>
      <c r="F48" s="26" t="s">
        <v>3072</v>
      </c>
      <c r="G48" s="16" t="s">
        <v>840</v>
      </c>
      <c r="H48" s="32">
        <f t="shared" ref="H48:S48" si="14">H18*(SUMIFS(II_F_Func_Factors_TDCS,II_F_Func_Factors_H_Functionalization_Factor,$G48))</f>
        <v>791.9496143397613</v>
      </c>
      <c r="I48" s="32">
        <f t="shared" si="14"/>
        <v>504.80068953410375</v>
      </c>
      <c r="J48" s="32">
        <f t="shared" si="14"/>
        <v>504.43636579512776</v>
      </c>
      <c r="K48" s="32">
        <f t="shared" si="14"/>
        <v>505.20757682533849</v>
      </c>
      <c r="L48" s="32">
        <f t="shared" si="14"/>
        <v>505.20757682533838</v>
      </c>
      <c r="M48" s="32">
        <f t="shared" si="14"/>
        <v>504.43636579512776</v>
      </c>
      <c r="N48" s="32">
        <f t="shared" si="14"/>
        <v>505.57190056431449</v>
      </c>
      <c r="O48" s="32">
        <f t="shared" si="14"/>
        <v>505.57190056431443</v>
      </c>
      <c r="P48" s="32">
        <f t="shared" si="14"/>
        <v>505.20757682533849</v>
      </c>
      <c r="Q48" s="32">
        <f t="shared" si="14"/>
        <v>483.34967261364454</v>
      </c>
      <c r="R48" s="32">
        <f t="shared" si="14"/>
        <v>293.84660377893266</v>
      </c>
      <c r="S48" s="32">
        <f t="shared" si="14"/>
        <v>708.80779550991326</v>
      </c>
      <c r="T48" s="32">
        <f>SUM(H48:S48)</f>
        <v>6318.3936389712562</v>
      </c>
    </row>
    <row r="49" spans="1:20">
      <c r="A49" s="16" t="s">
        <v>647</v>
      </c>
      <c r="B49" s="6" t="s">
        <v>220</v>
      </c>
      <c r="C49" s="62" t="s">
        <v>841</v>
      </c>
      <c r="D49" s="62" t="s">
        <v>3056</v>
      </c>
      <c r="E49" s="62" t="s">
        <v>3057</v>
      </c>
      <c r="F49" s="26" t="s">
        <v>3072</v>
      </c>
      <c r="G49" s="16" t="s">
        <v>840</v>
      </c>
      <c r="H49" s="32">
        <f t="shared" ref="H49:S49" si="15">H19*(SUMIFS(II_F_Func_Factors_TDCS,II_F_Func_Factors_H_Functionalization_Factor,$G49))</f>
        <v>3456.438626620622</v>
      </c>
      <c r="I49" s="32">
        <f t="shared" si="15"/>
        <v>2374.3190886827492</v>
      </c>
      <c r="J49" s="32">
        <f t="shared" si="15"/>
        <v>2277.2893908016435</v>
      </c>
      <c r="K49" s="32">
        <f t="shared" si="15"/>
        <v>2713.6483950127599</v>
      </c>
      <c r="L49" s="32">
        <f t="shared" si="15"/>
        <v>3056.8013271206737</v>
      </c>
      <c r="M49" s="32">
        <f t="shared" si="15"/>
        <v>2627.3533263530817</v>
      </c>
      <c r="N49" s="32">
        <f t="shared" si="15"/>
        <v>2668.6511196410124</v>
      </c>
      <c r="O49" s="32">
        <f t="shared" si="15"/>
        <v>2084.6558740400974</v>
      </c>
      <c r="P49" s="32">
        <f t="shared" si="15"/>
        <v>3177.3377601545421</v>
      </c>
      <c r="Q49" s="32">
        <f t="shared" si="15"/>
        <v>2865.6210516433885</v>
      </c>
      <c r="R49" s="32">
        <f t="shared" si="15"/>
        <v>2867.4649655323092</v>
      </c>
      <c r="S49" s="32">
        <f t="shared" si="15"/>
        <v>3069.3540280742941</v>
      </c>
      <c r="T49" s="32">
        <f>SUM(H49:S49)</f>
        <v>33238.934953677177</v>
      </c>
    </row>
    <row r="50" spans="1:20">
      <c r="A50" s="16" t="s">
        <v>651</v>
      </c>
      <c r="B50" s="61" t="s">
        <v>220</v>
      </c>
      <c r="C50" s="61"/>
      <c r="D50" s="61"/>
      <c r="E50" s="61"/>
      <c r="F50" s="393" t="s">
        <v>220</v>
      </c>
      <c r="G50" s="26" t="s">
        <v>220</v>
      </c>
      <c r="H50" s="32" t="s">
        <v>220</v>
      </c>
      <c r="I50" s="32" t="s">
        <v>220</v>
      </c>
      <c r="J50" s="32" t="s">
        <v>220</v>
      </c>
      <c r="K50" s="32" t="s">
        <v>220</v>
      </c>
      <c r="L50" s="32" t="s">
        <v>220</v>
      </c>
      <c r="M50" s="32" t="s">
        <v>220</v>
      </c>
      <c r="N50" s="32" t="s">
        <v>220</v>
      </c>
      <c r="O50" s="32" t="s">
        <v>220</v>
      </c>
      <c r="P50" s="32" t="s">
        <v>220</v>
      </c>
      <c r="Q50" s="32" t="s">
        <v>220</v>
      </c>
      <c r="R50" s="32" t="s">
        <v>220</v>
      </c>
      <c r="S50" s="32" t="s">
        <v>220</v>
      </c>
      <c r="T50" s="32" t="s">
        <v>220</v>
      </c>
    </row>
    <row r="51" spans="1:20">
      <c r="A51" s="16" t="s">
        <v>655</v>
      </c>
      <c r="B51" s="74"/>
      <c r="C51" s="74" t="s">
        <v>3075</v>
      </c>
      <c r="D51" s="74"/>
      <c r="E51" s="74"/>
      <c r="F51" s="78" t="s">
        <v>220</v>
      </c>
      <c r="G51" s="77" t="s">
        <v>220</v>
      </c>
      <c r="H51" s="76">
        <f t="shared" ref="H51:T51" si="16">SUM(H47:H50)</f>
        <v>172648.64902927863</v>
      </c>
      <c r="I51" s="76">
        <f t="shared" si="16"/>
        <v>173001.1618892118</v>
      </c>
      <c r="J51" s="76">
        <f t="shared" si="16"/>
        <v>172869.95416557591</v>
      </c>
      <c r="K51" s="76">
        <f t="shared" si="16"/>
        <v>172767.8295091477</v>
      </c>
      <c r="L51" s="76">
        <f t="shared" si="16"/>
        <v>175407.98686409631</v>
      </c>
      <c r="M51" s="76">
        <f t="shared" si="16"/>
        <v>173750.21909718076</v>
      </c>
      <c r="N51" s="76">
        <f t="shared" si="16"/>
        <v>172157.2974088403</v>
      </c>
      <c r="O51" s="76">
        <f t="shared" si="16"/>
        <v>170252.02917275703</v>
      </c>
      <c r="P51" s="76">
        <f t="shared" si="16"/>
        <v>172805.4617698518</v>
      </c>
      <c r="Q51" s="76">
        <f t="shared" si="16"/>
        <v>170244.80806343281</v>
      </c>
      <c r="R51" s="76">
        <f t="shared" si="16"/>
        <v>170795.02507664482</v>
      </c>
      <c r="S51" s="76">
        <f t="shared" si="16"/>
        <v>181160.43119020638</v>
      </c>
      <c r="T51" s="76">
        <f t="shared" si="16"/>
        <v>2077860.8532362245</v>
      </c>
    </row>
  </sheetData>
  <mergeCells count="1">
    <mergeCell ref="C22:F22"/>
  </mergeCells>
  <dataValidations disablePrompts="1" count="1">
    <dataValidation type="list" allowBlank="1" sqref="G47:G49 G40:G42 G33:G35 G26:G28 G17:G19" xr:uid="{00000000-0002-0000-6400-000000000000}">
      <formula1>II_F_Func_Factors_H_Functionalization_Factor</formula1>
    </dataValidation>
  </dataValidations>
  <pageMargins left="1" right="1" top="1.25" bottom="1" header="0.5" footer="0.5"/>
  <pageSetup scale="60" fitToWidth="2" fitToHeight="0" orientation="landscape" r:id="rId1"/>
  <headerFooter>
    <oddHeader>&amp;R&amp;"Times New Roman,Regular"&amp;8Schedule &amp;A
Page &amp;P of &amp;N</oddHeader>
  </headerFooter>
  <customProperties>
    <customPr name="_pios_id" r:id="rId2"/>
  </customPropertie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0">
    <tabColor rgb="FFFF3300"/>
  </sheetPr>
  <dimension ref="A1:B20"/>
  <sheetViews>
    <sheetView workbookViewId="0">
      <selection activeCell="B19" sqref="B19"/>
    </sheetView>
  </sheetViews>
  <sheetFormatPr defaultColWidth="9" defaultRowHeight="11.25"/>
  <cols>
    <col min="1" max="1" width="5.42578125" style="19" customWidth="1"/>
    <col min="2" max="2" width="39" style="19" customWidth="1"/>
    <col min="3" max="16384" width="9" style="19"/>
  </cols>
  <sheetData>
    <row r="1" spans="1:2">
      <c r="A1" s="66"/>
      <c r="B1" s="66"/>
    </row>
    <row r="2" spans="1:2">
      <c r="A2" s="20" t="s">
        <v>0</v>
      </c>
    </row>
    <row r="3" spans="1:2">
      <c r="A3" s="20" t="s">
        <v>1</v>
      </c>
    </row>
    <row r="4" spans="1:2">
      <c r="A4" s="20" t="s">
        <v>127</v>
      </c>
    </row>
    <row r="5" spans="1:2">
      <c r="A5" s="20" t="s">
        <v>3077</v>
      </c>
    </row>
    <row r="6" spans="1:2">
      <c r="A6" s="20" t="s">
        <v>3</v>
      </c>
    </row>
    <row r="7" spans="1:2">
      <c r="A7" s="20" t="s">
        <v>2975</v>
      </c>
    </row>
    <row r="11" spans="1:2">
      <c r="A11" s="60" t="s">
        <v>3078</v>
      </c>
    </row>
    <row r="12" spans="1:2">
      <c r="A12" s="60" t="s">
        <v>3079</v>
      </c>
    </row>
    <row r="13" spans="1:2">
      <c r="A13" s="60" t="s">
        <v>3080</v>
      </c>
    </row>
    <row r="15" spans="1:2">
      <c r="A15" s="60" t="s">
        <v>3081</v>
      </c>
    </row>
    <row r="16" spans="1:2">
      <c r="A16" s="60" t="s">
        <v>3082</v>
      </c>
    </row>
    <row r="17" spans="1:2">
      <c r="A17" s="60" t="s">
        <v>3083</v>
      </c>
    </row>
    <row r="19" spans="1:2">
      <c r="A19" s="66"/>
      <c r="B19" s="729" t="s">
        <v>3084</v>
      </c>
    </row>
    <row r="20" spans="1:2" ht="22.5">
      <c r="A20" s="67" t="s">
        <v>213</v>
      </c>
      <c r="B20" s="67" t="s">
        <v>213</v>
      </c>
    </row>
  </sheetData>
  <sheetProtection algorithmName="SHA-512" hashValue="SFbuau5B8GjMCSshPum+6vozeBaNtecy2aceZfEX8v2gj9cZeJ9LJp1hWiUUyoJyn6qHojOUEdFtWM5HfzbgTg==" saltValue="0OaYCC/EiYC0RGK9Hcd6Iw==" spinCount="100000" sheet="1" objects="1" scenarios="1"/>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1">
    <pageSetUpPr fitToPage="1"/>
  </sheetPr>
  <dimension ref="A1:Z88"/>
  <sheetViews>
    <sheetView topLeftCell="A4" workbookViewId="0">
      <selection activeCell="H6" sqref="H6"/>
    </sheetView>
  </sheetViews>
  <sheetFormatPr defaultColWidth="9" defaultRowHeight="11.25"/>
  <cols>
    <col min="1" max="1" width="5.42578125" style="19" customWidth="1"/>
    <col min="2" max="2" width="0" style="19" hidden="1" customWidth="1"/>
    <col min="3" max="4" width="9" style="19" customWidth="1"/>
    <col min="5" max="5" width="32.42578125" style="19" customWidth="1"/>
    <col min="6" max="26" width="11.7109375" style="19" customWidth="1"/>
    <col min="27" max="16384" width="9" style="19"/>
  </cols>
  <sheetData>
    <row r="1" spans="1:26">
      <c r="A1" s="20" t="s">
        <v>0</v>
      </c>
    </row>
    <row r="2" spans="1:26">
      <c r="A2" s="20" t="s">
        <v>1</v>
      </c>
    </row>
    <row r="3" spans="1:26">
      <c r="A3" s="20" t="s">
        <v>128</v>
      </c>
    </row>
    <row r="4" spans="1:26">
      <c r="A4" s="20" t="s">
        <v>2</v>
      </c>
    </row>
    <row r="5" spans="1:26">
      <c r="A5" s="20" t="s">
        <v>3</v>
      </c>
    </row>
    <row r="6" spans="1:26">
      <c r="A6" s="20" t="s">
        <v>2975</v>
      </c>
    </row>
    <row r="10" spans="1:26">
      <c r="A10" s="60" t="s">
        <v>3085</v>
      </c>
    </row>
    <row r="11" spans="1:26">
      <c r="A11" s="60" t="s">
        <v>3086</v>
      </c>
    </row>
    <row r="12" spans="1:26">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row>
    <row r="13" spans="1:26">
      <c r="G13" s="888" t="s">
        <v>210</v>
      </c>
      <c r="H13" s="888" t="s">
        <v>211</v>
      </c>
      <c r="I13" s="888" t="s">
        <v>212</v>
      </c>
      <c r="J13" s="888" t="s">
        <v>255</v>
      </c>
      <c r="K13" s="888" t="s">
        <v>256</v>
      </c>
      <c r="L13" s="888" t="s">
        <v>257</v>
      </c>
      <c r="M13" s="888" t="s">
        <v>258</v>
      </c>
      <c r="N13" s="888" t="s">
        <v>259</v>
      </c>
      <c r="O13" s="888" t="s">
        <v>260</v>
      </c>
      <c r="P13" s="888" t="s">
        <v>566</v>
      </c>
      <c r="Q13" s="888" t="s">
        <v>567</v>
      </c>
      <c r="R13" s="888" t="s">
        <v>568</v>
      </c>
      <c r="S13" s="888" t="s">
        <v>569</v>
      </c>
      <c r="T13" s="888" t="s">
        <v>1035</v>
      </c>
      <c r="U13" s="888" t="s">
        <v>1036</v>
      </c>
      <c r="V13" s="888" t="s">
        <v>1903</v>
      </c>
      <c r="W13" s="888" t="s">
        <v>1904</v>
      </c>
      <c r="X13" s="888" t="s">
        <v>2869</v>
      </c>
      <c r="Y13" s="888" t="s">
        <v>2870</v>
      </c>
      <c r="Z13" s="888" t="s">
        <v>2871</v>
      </c>
    </row>
    <row r="14" spans="1:26">
      <c r="A14" s="79"/>
      <c r="B14" s="79"/>
      <c r="C14" s="79"/>
      <c r="D14" s="79"/>
      <c r="E14" s="79"/>
      <c r="F14" s="79"/>
      <c r="G14" s="79"/>
      <c r="H14" s="79"/>
      <c r="I14" s="79"/>
      <c r="J14" s="79"/>
      <c r="K14" s="79"/>
      <c r="L14" s="79"/>
      <c r="M14" s="79"/>
      <c r="N14" s="79"/>
      <c r="O14" s="79"/>
      <c r="P14" s="79"/>
      <c r="Q14" s="79"/>
      <c r="R14" s="79"/>
      <c r="S14" s="79"/>
      <c r="T14" s="79"/>
      <c r="U14" s="79"/>
      <c r="V14" s="79"/>
      <c r="W14" s="79"/>
      <c r="X14" s="79"/>
      <c r="Y14" s="79"/>
      <c r="Z14" s="79"/>
    </row>
    <row r="15" spans="1:26" ht="33.75">
      <c r="A15" s="18" t="s">
        <v>213</v>
      </c>
      <c r="B15" s="18" t="s">
        <v>3049</v>
      </c>
      <c r="C15" s="18" t="s">
        <v>570</v>
      </c>
      <c r="D15" s="18" t="s">
        <v>3007</v>
      </c>
      <c r="E15" s="18" t="s">
        <v>3009</v>
      </c>
      <c r="F15" s="18" t="s">
        <v>215</v>
      </c>
      <c r="G15" s="18" t="s">
        <v>576</v>
      </c>
      <c r="H15" s="18" t="s">
        <v>571</v>
      </c>
      <c r="I15" s="18" t="s">
        <v>572</v>
      </c>
      <c r="J15" s="18" t="s">
        <v>573</v>
      </c>
      <c r="K15" s="18" t="s">
        <v>574</v>
      </c>
      <c r="L15" s="18" t="s">
        <v>1905</v>
      </c>
      <c r="M15" s="18" t="s">
        <v>1906</v>
      </c>
      <c r="N15" s="18" t="s">
        <v>1907</v>
      </c>
      <c r="O15" s="18" t="s">
        <v>1908</v>
      </c>
      <c r="P15" s="18" t="s">
        <v>1909</v>
      </c>
      <c r="Q15" s="18" t="s">
        <v>1910</v>
      </c>
      <c r="R15" s="18" t="s">
        <v>1911</v>
      </c>
      <c r="S15" s="18" t="s">
        <v>1912</v>
      </c>
      <c r="T15" s="18" t="s">
        <v>1913</v>
      </c>
      <c r="U15" s="18" t="s">
        <v>1914</v>
      </c>
      <c r="V15" s="18" t="s">
        <v>1915</v>
      </c>
      <c r="W15" s="18" t="s">
        <v>1916</v>
      </c>
      <c r="X15" s="18" t="s">
        <v>578</v>
      </c>
      <c r="Y15" s="18" t="s">
        <v>3087</v>
      </c>
      <c r="Z15" s="18" t="s">
        <v>3088</v>
      </c>
    </row>
    <row r="16" spans="1:26">
      <c r="A16" s="16" t="s">
        <v>219</v>
      </c>
      <c r="B16" s="61" t="s">
        <v>220</v>
      </c>
      <c r="C16" s="61"/>
      <c r="D16" s="61"/>
      <c r="E16" s="61"/>
      <c r="F16" s="69" t="s">
        <v>220</v>
      </c>
      <c r="G16" s="69" t="s">
        <v>220</v>
      </c>
      <c r="H16" s="32" t="s">
        <v>220</v>
      </c>
      <c r="I16" s="32" t="s">
        <v>220</v>
      </c>
      <c r="J16" s="32" t="s">
        <v>220</v>
      </c>
      <c r="K16" s="32" t="s">
        <v>220</v>
      </c>
      <c r="L16" s="32" t="s">
        <v>220</v>
      </c>
      <c r="M16" s="32" t="s">
        <v>220</v>
      </c>
      <c r="N16" s="32" t="s">
        <v>220</v>
      </c>
      <c r="O16" s="32" t="s">
        <v>220</v>
      </c>
      <c r="P16" s="32" t="s">
        <v>220</v>
      </c>
      <c r="Q16" s="32" t="s">
        <v>220</v>
      </c>
      <c r="R16" s="32" t="s">
        <v>220</v>
      </c>
      <c r="S16" s="32" t="s">
        <v>220</v>
      </c>
      <c r="T16" s="32" t="s">
        <v>220</v>
      </c>
      <c r="U16" s="32" t="s">
        <v>220</v>
      </c>
      <c r="V16" s="32" t="s">
        <v>220</v>
      </c>
      <c r="W16" s="32" t="s">
        <v>220</v>
      </c>
      <c r="X16" s="32" t="s">
        <v>220</v>
      </c>
      <c r="Y16" s="32" t="s">
        <v>220</v>
      </c>
      <c r="Z16" s="32" t="s">
        <v>220</v>
      </c>
    </row>
    <row r="17" spans="1:26">
      <c r="A17" s="16" t="s">
        <v>221</v>
      </c>
      <c r="B17" s="61" t="s">
        <v>571</v>
      </c>
      <c r="C17" s="62" t="s">
        <v>1936</v>
      </c>
      <c r="D17" s="62" t="s">
        <v>3089</v>
      </c>
      <c r="E17" s="62" t="s">
        <v>3090</v>
      </c>
      <c r="F17" s="26" t="s">
        <v>3091</v>
      </c>
      <c r="G17" s="80" t="s">
        <v>220</v>
      </c>
      <c r="H17" s="32">
        <f>'[1]WP II-D-3.7.4'!Q2</f>
        <v>14457795.239999998</v>
      </c>
      <c r="I17" s="32">
        <v>0</v>
      </c>
      <c r="J17" s="32">
        <f>'[1]WP II-D-3.7.4'!W2</f>
        <v>-2579048.0719345752</v>
      </c>
      <c r="K17" s="32">
        <f t="shared" ref="K17:K27" si="0">H17+I17+J17</f>
        <v>11878747.168065423</v>
      </c>
      <c r="L17" s="32">
        <f>'[1]WP II-D-3.7.4'!E2</f>
        <v>1127102.42</v>
      </c>
      <c r="M17" s="32">
        <f>'[1]WP II-D-3.7.4'!F2</f>
        <v>1194917.1299999999</v>
      </c>
      <c r="N17" s="32">
        <f>'[1]WP II-D-3.7.4'!G2</f>
        <v>1399090.78</v>
      </c>
      <c r="O17" s="32">
        <f>'[1]WP II-D-3.7.4'!H2</f>
        <v>1177755.76</v>
      </c>
      <c r="P17" s="32">
        <f>'[1]WP II-D-3.7.4'!I2</f>
        <v>1209923.6299999999</v>
      </c>
      <c r="Q17" s="32">
        <f>'[1]WP II-D-3.7.4'!J2</f>
        <v>1142712.4099999999</v>
      </c>
      <c r="R17" s="32">
        <f>'[1]WP II-D-3.7.4'!K2</f>
        <v>1190104.47</v>
      </c>
      <c r="S17" s="32">
        <f>'[1]WP II-D-3.7.4'!L2</f>
        <v>1217264.3500000001</v>
      </c>
      <c r="T17" s="32">
        <f>'[1]WP II-D-3.7.4'!M2</f>
        <v>1178772.24</v>
      </c>
      <c r="U17" s="32">
        <f>'[1]WP II-D-3.7.4'!N2</f>
        <v>1191984.44</v>
      </c>
      <c r="V17" s="32">
        <f>'[1]WP II-D-3.7.4'!O2</f>
        <v>1200643.57</v>
      </c>
      <c r="W17" s="32">
        <f>'[1]WP II-D-3.7.4'!P2</f>
        <v>1227524.04</v>
      </c>
      <c r="X17" s="32">
        <f>'[1]WP II-D-3.7.4'!Q2</f>
        <v>14457795.239999998</v>
      </c>
      <c r="Y17" s="32">
        <f>'[1]WP II-D-3.7.4'!R2</f>
        <v>-7424700.7046362571</v>
      </c>
      <c r="Z17" s="32">
        <f t="shared" ref="Z17:Z27" si="1">X17+Y17</f>
        <v>7033094.5353637412</v>
      </c>
    </row>
    <row r="18" spans="1:26">
      <c r="A18" s="16" t="s">
        <v>224</v>
      </c>
      <c r="B18" s="6" t="s">
        <v>220</v>
      </c>
      <c r="C18" s="62" t="s">
        <v>1936</v>
      </c>
      <c r="D18" s="62" t="s">
        <v>3092</v>
      </c>
      <c r="E18" s="62" t="s">
        <v>3093</v>
      </c>
      <c r="F18" s="26" t="s">
        <v>3091</v>
      </c>
      <c r="G18" s="80" t="s">
        <v>220</v>
      </c>
      <c r="H18" s="32">
        <f>'[1]WP II-D-3.7.4'!Q3</f>
        <v>21450897.949999999</v>
      </c>
      <c r="I18" s="32">
        <v>0</v>
      </c>
      <c r="J18" s="32">
        <f>'[1]WP II-D-3.7.4'!W3</f>
        <v>-7467483.7038966054</v>
      </c>
      <c r="K18" s="32">
        <f t="shared" si="0"/>
        <v>13983414.246103395</v>
      </c>
      <c r="L18" s="32">
        <f>'[1]WP II-D-3.7.4'!E3</f>
        <v>2484930.71</v>
      </c>
      <c r="M18" s="32">
        <f>'[1]WP II-D-3.7.4'!F3</f>
        <v>1705021.01</v>
      </c>
      <c r="N18" s="32">
        <f>'[1]WP II-D-3.7.4'!G3</f>
        <v>1921171.04</v>
      </c>
      <c r="O18" s="32">
        <f>'[1]WP II-D-3.7.4'!H3</f>
        <v>1704570.3399999999</v>
      </c>
      <c r="P18" s="32">
        <f>'[1]WP II-D-3.7.4'!I3</f>
        <v>1721767.69</v>
      </c>
      <c r="Q18" s="32">
        <f>'[1]WP II-D-3.7.4'!J3</f>
        <v>1681833.1099999999</v>
      </c>
      <c r="R18" s="32">
        <f>'[1]WP II-D-3.7.4'!K3</f>
        <v>1694773.77</v>
      </c>
      <c r="S18" s="32">
        <f>'[1]WP II-D-3.7.4'!L3</f>
        <v>1723159.08</v>
      </c>
      <c r="T18" s="32">
        <f>'[1]WP II-D-3.7.4'!M3</f>
        <v>1695837.6400000001</v>
      </c>
      <c r="U18" s="32">
        <f>'[1]WP II-D-3.7.4'!N3</f>
        <v>1692629.81</v>
      </c>
      <c r="V18" s="32">
        <f>'[1]WP II-D-3.7.4'!O3</f>
        <v>1716134.65</v>
      </c>
      <c r="W18" s="32">
        <f>'[1]WP II-D-3.7.4'!P3</f>
        <v>1709069.1</v>
      </c>
      <c r="X18" s="32">
        <f>'[1]WP II-D-3.7.4'!Q3</f>
        <v>21450897.949999999</v>
      </c>
      <c r="Y18" s="32">
        <f>'[1]WP II-D-3.7.4'!R3</f>
        <v>-9083962.5343953669</v>
      </c>
      <c r="Z18" s="32">
        <f t="shared" si="1"/>
        <v>12366935.415604632</v>
      </c>
    </row>
    <row r="19" spans="1:26">
      <c r="A19" s="16" t="s">
        <v>225</v>
      </c>
      <c r="B19" s="6" t="s">
        <v>220</v>
      </c>
      <c r="C19" s="62" t="s">
        <v>1936</v>
      </c>
      <c r="D19" s="62" t="s">
        <v>3094</v>
      </c>
      <c r="E19" s="62" t="s">
        <v>3095</v>
      </c>
      <c r="F19" s="26" t="s">
        <v>3091</v>
      </c>
      <c r="G19" s="80" t="s">
        <v>220</v>
      </c>
      <c r="H19" s="32">
        <f>'[1]WP II-D-3.7.4'!Q4</f>
        <v>36000</v>
      </c>
      <c r="I19" s="32">
        <v>0</v>
      </c>
      <c r="J19" s="32">
        <f>'[1]WP II-D-3.7.4'!W4</f>
        <v>-11175.82838734074</v>
      </c>
      <c r="K19" s="32">
        <f t="shared" si="0"/>
        <v>24824.171612659258</v>
      </c>
      <c r="L19" s="32">
        <f>'[1]WP II-D-3.7.4'!E4</f>
        <v>3000</v>
      </c>
      <c r="M19" s="32">
        <f>'[1]WP II-D-3.7.4'!F4</f>
        <v>3000</v>
      </c>
      <c r="N19" s="32">
        <f>'[1]WP II-D-3.7.4'!G4</f>
        <v>3000</v>
      </c>
      <c r="O19" s="32">
        <f>'[1]WP II-D-3.7.4'!H4</f>
        <v>3000</v>
      </c>
      <c r="P19" s="32">
        <f>'[1]WP II-D-3.7.4'!I4</f>
        <v>3000</v>
      </c>
      <c r="Q19" s="32">
        <f>'[1]WP II-D-3.7.4'!J4</f>
        <v>3000</v>
      </c>
      <c r="R19" s="32">
        <f>'[1]WP II-D-3.7.4'!K4</f>
        <v>3000</v>
      </c>
      <c r="S19" s="32">
        <f>'[1]WP II-D-3.7.4'!L4</f>
        <v>3000</v>
      </c>
      <c r="T19" s="32">
        <f>'[1]WP II-D-3.7.4'!M4</f>
        <v>3000</v>
      </c>
      <c r="U19" s="32">
        <f>'[1]WP II-D-3.7.4'!N4</f>
        <v>3000</v>
      </c>
      <c r="V19" s="32">
        <f>'[1]WP II-D-3.7.4'!O4</f>
        <v>3000</v>
      </c>
      <c r="W19" s="32">
        <f>'[1]WP II-D-3.7.4'!P4</f>
        <v>3000</v>
      </c>
      <c r="X19" s="32">
        <f>'[1]WP II-D-3.7.4'!Q4</f>
        <v>36000</v>
      </c>
      <c r="Y19" s="32">
        <f>'[1]WP II-D-3.7.4'!R4</f>
        <v>-22100.588352506889</v>
      </c>
      <c r="Z19" s="32">
        <f t="shared" si="1"/>
        <v>13899.411647493111</v>
      </c>
    </row>
    <row r="20" spans="1:26">
      <c r="A20" s="16" t="s">
        <v>226</v>
      </c>
      <c r="B20" s="6" t="s">
        <v>220</v>
      </c>
      <c r="C20" s="62" t="s">
        <v>1936</v>
      </c>
      <c r="D20" s="62" t="s">
        <v>3096</v>
      </c>
      <c r="E20" s="62" t="s">
        <v>3097</v>
      </c>
      <c r="F20" s="26" t="s">
        <v>3091</v>
      </c>
      <c r="G20" s="80" t="s">
        <v>220</v>
      </c>
      <c r="H20" s="32">
        <f>'[1]WP II-D-3.7.4'!Q5</f>
        <v>387996</v>
      </c>
      <c r="I20" s="32">
        <v>0</v>
      </c>
      <c r="J20" s="32">
        <f>'[1]WP II-D-3.7.4'!W5</f>
        <v>13110.259284987604</v>
      </c>
      <c r="K20" s="32">
        <f t="shared" si="0"/>
        <v>401106.25928498758</v>
      </c>
      <c r="L20" s="32">
        <f>'[1]WP II-D-3.7.4'!E5</f>
        <v>32333</v>
      </c>
      <c r="M20" s="32">
        <f>'[1]WP II-D-3.7.4'!F5</f>
        <v>32333</v>
      </c>
      <c r="N20" s="32">
        <f>'[1]WP II-D-3.7.4'!G5</f>
        <v>32333</v>
      </c>
      <c r="O20" s="32">
        <f>'[1]WP II-D-3.7.4'!H5</f>
        <v>32333</v>
      </c>
      <c r="P20" s="32">
        <f>'[1]WP II-D-3.7.4'!I5</f>
        <v>32333</v>
      </c>
      <c r="Q20" s="32">
        <f>'[1]WP II-D-3.7.4'!J5</f>
        <v>32333</v>
      </c>
      <c r="R20" s="32">
        <f>'[1]WP II-D-3.7.4'!K5</f>
        <v>32333</v>
      </c>
      <c r="S20" s="32">
        <f>'[1]WP II-D-3.7.4'!L5</f>
        <v>32333</v>
      </c>
      <c r="T20" s="32">
        <f>'[1]WP II-D-3.7.4'!M5</f>
        <v>32333</v>
      </c>
      <c r="U20" s="32">
        <f>'[1]WP II-D-3.7.4'!N5</f>
        <v>32333</v>
      </c>
      <c r="V20" s="32">
        <f>'[1]WP II-D-3.7.4'!O5</f>
        <v>32333</v>
      </c>
      <c r="W20" s="32">
        <f>'[1]WP II-D-3.7.4'!P5</f>
        <v>32333</v>
      </c>
      <c r="X20" s="32">
        <f>'[1]WP II-D-3.7.4'!Q5</f>
        <v>387996</v>
      </c>
      <c r="Y20" s="32">
        <f>'[1]WP II-D-3.7.4'!R5</f>
        <v>-252911.36518200694</v>
      </c>
      <c r="Z20" s="32">
        <f t="shared" si="1"/>
        <v>135084.63481799306</v>
      </c>
    </row>
    <row r="21" spans="1:26">
      <c r="A21" s="16" t="s">
        <v>227</v>
      </c>
      <c r="B21" s="6" t="s">
        <v>220</v>
      </c>
      <c r="C21" s="62" t="s">
        <v>1936</v>
      </c>
      <c r="D21" s="62" t="s">
        <v>3032</v>
      </c>
      <c r="E21" s="62" t="s">
        <v>3033</v>
      </c>
      <c r="F21" s="26" t="s">
        <v>3091</v>
      </c>
      <c r="G21" s="80" t="s">
        <v>220</v>
      </c>
      <c r="H21" s="32">
        <f>'[1]WP II-D-3.7.4'!Q6</f>
        <v>23194840.669999998</v>
      </c>
      <c r="I21" s="32">
        <v>0</v>
      </c>
      <c r="J21" s="32">
        <f>'[1]WP II-D-3.7.4'!W6</f>
        <v>554445.99711984862</v>
      </c>
      <c r="K21" s="32">
        <f t="shared" si="0"/>
        <v>23749286.667119846</v>
      </c>
      <c r="L21" s="32">
        <f>'[1]WP II-D-3.7.4'!E6</f>
        <v>907071.68000000017</v>
      </c>
      <c r="M21" s="32">
        <f>'[1]WP II-D-3.7.4'!F6</f>
        <v>1771187.48</v>
      </c>
      <c r="N21" s="32">
        <f>'[1]WP II-D-3.7.4'!G6</f>
        <v>1577478.5699999996</v>
      </c>
      <c r="O21" s="32">
        <f>'[1]WP II-D-3.7.4'!H6</f>
        <v>2522520.3600000003</v>
      </c>
      <c r="P21" s="32">
        <f>'[1]WP II-D-3.7.4'!I6</f>
        <v>1946217.89</v>
      </c>
      <c r="Q21" s="32">
        <f>'[1]WP II-D-3.7.4'!J6</f>
        <v>2443238.16</v>
      </c>
      <c r="R21" s="32">
        <f>'[1]WP II-D-3.7.4'!K6</f>
        <v>1870892.3899999997</v>
      </c>
      <c r="S21" s="32">
        <f>'[1]WP II-D-3.7.4'!L6</f>
        <v>1873529.2999999998</v>
      </c>
      <c r="T21" s="32">
        <f>'[1]WP II-D-3.7.4'!M6</f>
        <v>2200195.5199999996</v>
      </c>
      <c r="U21" s="32">
        <f>'[1]WP II-D-3.7.4'!N6</f>
        <v>1997466.4099999997</v>
      </c>
      <c r="V21" s="32">
        <f>'[1]WP II-D-3.7.4'!O6</f>
        <v>2632739.7799999993</v>
      </c>
      <c r="W21" s="32">
        <f>'[1]WP II-D-3.7.4'!P6</f>
        <v>1452303.1300000004</v>
      </c>
      <c r="X21" s="32">
        <f>'[1]WP II-D-3.7.4'!Q6</f>
        <v>23194840.669999998</v>
      </c>
      <c r="Y21" s="32">
        <f>'[1]WP II-D-3.7.4'!R6</f>
        <v>-13584852.499045985</v>
      </c>
      <c r="Z21" s="32">
        <f t="shared" si="1"/>
        <v>9609988.1709540132</v>
      </c>
    </row>
    <row r="22" spans="1:26">
      <c r="A22" s="16" t="s">
        <v>229</v>
      </c>
      <c r="B22" s="6" t="s">
        <v>220</v>
      </c>
      <c r="C22" s="62" t="s">
        <v>1936</v>
      </c>
      <c r="D22" s="62" t="s">
        <v>3098</v>
      </c>
      <c r="E22" s="62" t="s">
        <v>3099</v>
      </c>
      <c r="F22" s="26" t="s">
        <v>3091</v>
      </c>
      <c r="G22" s="80" t="s">
        <v>220</v>
      </c>
      <c r="H22" s="32">
        <f>'[1]WP II-D-3.7.4'!Q7</f>
        <v>0</v>
      </c>
      <c r="I22" s="32">
        <v>0</v>
      </c>
      <c r="J22" s="32">
        <f>'[1]WP II-D-3.7.4'!W7</f>
        <v>0</v>
      </c>
      <c r="K22" s="32">
        <f t="shared" si="0"/>
        <v>0</v>
      </c>
      <c r="L22" s="32">
        <f>'[1]WP II-D-3.7.4'!E7</f>
        <v>0</v>
      </c>
      <c r="M22" s="32">
        <f>'[1]WP II-D-3.7.4'!F7</f>
        <v>0</v>
      </c>
      <c r="N22" s="32">
        <f>'[1]WP II-D-3.7.4'!G7</f>
        <v>0</v>
      </c>
      <c r="O22" s="32">
        <f>'[1]WP II-D-3.7.4'!H7</f>
        <v>0</v>
      </c>
      <c r="P22" s="32">
        <f>'[1]WP II-D-3.7.4'!I7</f>
        <v>0</v>
      </c>
      <c r="Q22" s="32">
        <f>'[1]WP II-D-3.7.4'!J7</f>
        <v>0</v>
      </c>
      <c r="R22" s="32">
        <f>'[1]WP II-D-3.7.4'!K7</f>
        <v>0</v>
      </c>
      <c r="S22" s="32">
        <f>'[1]WP II-D-3.7.4'!L7</f>
        <v>0</v>
      </c>
      <c r="T22" s="32">
        <f>'[1]WP II-D-3.7.4'!M7</f>
        <v>0</v>
      </c>
      <c r="U22" s="32">
        <f>'[1]WP II-D-3.7.4'!N7</f>
        <v>0</v>
      </c>
      <c r="V22" s="32">
        <f>'[1]WP II-D-3.7.4'!O7</f>
        <v>0</v>
      </c>
      <c r="W22" s="32">
        <f>'[1]WP II-D-3.7.4'!P7</f>
        <v>0</v>
      </c>
      <c r="X22" s="32">
        <f>'[1]WP II-D-3.7.4'!Q7</f>
        <v>0</v>
      </c>
      <c r="Y22" s="32">
        <f>'[1]WP II-D-3.7.4'!R7</f>
        <v>0</v>
      </c>
      <c r="Z22" s="32">
        <f t="shared" si="1"/>
        <v>0</v>
      </c>
    </row>
    <row r="23" spans="1:26">
      <c r="A23" s="16" t="s">
        <v>232</v>
      </c>
      <c r="B23" s="6" t="s">
        <v>220</v>
      </c>
      <c r="C23" s="62" t="s">
        <v>1936</v>
      </c>
      <c r="D23" s="62" t="s">
        <v>3100</v>
      </c>
      <c r="E23" s="62" t="s">
        <v>3101</v>
      </c>
      <c r="F23" s="26" t="s">
        <v>3091</v>
      </c>
      <c r="G23" s="80" t="s">
        <v>220</v>
      </c>
      <c r="H23" s="32">
        <f>'[1]WP II-D-3.7.4'!Q8</f>
        <v>0</v>
      </c>
      <c r="I23" s="32">
        <v>0</v>
      </c>
      <c r="J23" s="32">
        <f>'[1]WP II-D-3.7.4'!W8</f>
        <v>0</v>
      </c>
      <c r="K23" s="32">
        <f t="shared" si="0"/>
        <v>0</v>
      </c>
      <c r="L23" s="32">
        <f>'[1]WP II-D-3.7.4'!E8</f>
        <v>0</v>
      </c>
      <c r="M23" s="32">
        <f>'[1]WP II-D-3.7.4'!F8</f>
        <v>0</v>
      </c>
      <c r="N23" s="32">
        <f>'[1]WP II-D-3.7.4'!G8</f>
        <v>0</v>
      </c>
      <c r="O23" s="32">
        <f>'[1]WP II-D-3.7.4'!H8</f>
        <v>0</v>
      </c>
      <c r="P23" s="32">
        <f>'[1]WP II-D-3.7.4'!I8</f>
        <v>0</v>
      </c>
      <c r="Q23" s="32">
        <f>'[1]WP II-D-3.7.4'!J8</f>
        <v>0</v>
      </c>
      <c r="R23" s="32">
        <f>'[1]WP II-D-3.7.4'!K8</f>
        <v>0</v>
      </c>
      <c r="S23" s="32">
        <f>'[1]WP II-D-3.7.4'!L8</f>
        <v>0</v>
      </c>
      <c r="T23" s="32">
        <f>'[1]WP II-D-3.7.4'!M8</f>
        <v>0</v>
      </c>
      <c r="U23" s="32">
        <f>'[1]WP II-D-3.7.4'!N8</f>
        <v>0</v>
      </c>
      <c r="V23" s="32">
        <f>'[1]WP II-D-3.7.4'!O8</f>
        <v>0</v>
      </c>
      <c r="W23" s="32">
        <f>'[1]WP II-D-3.7.4'!P8</f>
        <v>0</v>
      </c>
      <c r="X23" s="32">
        <f>'[1]WP II-D-3.7.4'!Q8</f>
        <v>0</v>
      </c>
      <c r="Y23" s="32">
        <f>'[1]WP II-D-3.7.4'!R8</f>
        <v>0</v>
      </c>
      <c r="Z23" s="32">
        <f t="shared" si="1"/>
        <v>0</v>
      </c>
    </row>
    <row r="24" spans="1:26">
      <c r="A24" s="16" t="s">
        <v>234</v>
      </c>
      <c r="B24" s="6" t="s">
        <v>220</v>
      </c>
      <c r="C24" s="62" t="s">
        <v>1936</v>
      </c>
      <c r="D24" s="62" t="s">
        <v>3022</v>
      </c>
      <c r="E24" s="62" t="s">
        <v>3023</v>
      </c>
      <c r="F24" s="26" t="s">
        <v>3091</v>
      </c>
      <c r="G24" s="80" t="s">
        <v>220</v>
      </c>
      <c r="H24" s="32">
        <f>'[1]WP II-D-3.7.4'!Q9</f>
        <v>40158717.430000007</v>
      </c>
      <c r="I24" s="32">
        <v>0</v>
      </c>
      <c r="J24" s="32">
        <f>'[1]WP II-D-3.7.4'!W9</f>
        <v>-209814.12608586284</v>
      </c>
      <c r="K24" s="32">
        <f t="shared" si="0"/>
        <v>39948903.303914145</v>
      </c>
      <c r="L24" s="32">
        <f>'[1]WP II-D-3.7.4'!E9</f>
        <v>3347376.4</v>
      </c>
      <c r="M24" s="32">
        <f>'[1]WP II-D-3.7.4'!F9</f>
        <v>3420189.54</v>
      </c>
      <c r="N24" s="32">
        <f>'[1]WP II-D-3.7.4'!G9</f>
        <v>3430599.66</v>
      </c>
      <c r="O24" s="32">
        <f>'[1]WP II-D-3.7.4'!H9</f>
        <v>3429141.21</v>
      </c>
      <c r="P24" s="32">
        <f>'[1]WP II-D-3.7.4'!I9</f>
        <v>3424523.07</v>
      </c>
      <c r="Q24" s="32">
        <f>'[1]WP II-D-3.7.4'!J9</f>
        <v>3940122.71</v>
      </c>
      <c r="R24" s="32">
        <f>'[1]WP II-D-3.7.4'!K9</f>
        <v>3438051.37</v>
      </c>
      <c r="S24" s="32">
        <f>'[1]WP II-D-3.7.4'!L9</f>
        <v>3416808.44</v>
      </c>
      <c r="T24" s="32">
        <f>'[1]WP II-D-3.7.4'!M9</f>
        <v>3393468.39</v>
      </c>
      <c r="U24" s="32">
        <f>'[1]WP II-D-3.7.4'!N9</f>
        <v>2681289.29</v>
      </c>
      <c r="V24" s="32">
        <f>'[1]WP II-D-3.7.4'!O9</f>
        <v>2835733.85</v>
      </c>
      <c r="W24" s="32">
        <f>'[1]WP II-D-3.7.4'!P9</f>
        <v>3401413.5</v>
      </c>
      <c r="X24" s="32">
        <f>'[1]WP II-D-3.7.4'!Q9</f>
        <v>40158717.430000007</v>
      </c>
      <c r="Y24" s="32">
        <f>'[1]WP II-D-3.7.4'!R9</f>
        <v>-28630370.244335301</v>
      </c>
      <c r="Z24" s="32">
        <f t="shared" si="1"/>
        <v>11528347.185664706</v>
      </c>
    </row>
    <row r="25" spans="1:26">
      <c r="A25" s="16" t="s">
        <v>236</v>
      </c>
      <c r="B25" s="6" t="s">
        <v>220</v>
      </c>
      <c r="C25" s="62" t="s">
        <v>1936</v>
      </c>
      <c r="D25" s="62" t="s">
        <v>3102</v>
      </c>
      <c r="E25" s="62" t="s">
        <v>3103</v>
      </c>
      <c r="F25" s="26" t="s">
        <v>3091</v>
      </c>
      <c r="G25" s="80" t="s">
        <v>220</v>
      </c>
      <c r="H25" s="32">
        <f>'[1]WP II-D-3.7.4'!Q10</f>
        <v>4183534.97</v>
      </c>
      <c r="I25" s="32">
        <v>0</v>
      </c>
      <c r="J25" s="32">
        <f>'[1]WP II-D-3.7.4'!W10</f>
        <v>-3989.6350005259883</v>
      </c>
      <c r="K25" s="32">
        <f t="shared" si="0"/>
        <v>4179545.3349994742</v>
      </c>
      <c r="L25" s="32">
        <f>'[1]WP II-D-3.7.4'!E10</f>
        <v>321407.27999999997</v>
      </c>
      <c r="M25" s="32">
        <f>'[1]WP II-D-3.7.4'!F10</f>
        <v>362395.30000000005</v>
      </c>
      <c r="N25" s="32">
        <f>'[1]WP II-D-3.7.4'!G10</f>
        <v>396927.49</v>
      </c>
      <c r="O25" s="32">
        <f>'[1]WP II-D-3.7.4'!H10</f>
        <v>340570.38</v>
      </c>
      <c r="P25" s="32">
        <f>'[1]WP II-D-3.7.4'!I10</f>
        <v>350835.38</v>
      </c>
      <c r="Q25" s="32">
        <f>'[1]WP II-D-3.7.4'!J10</f>
        <v>331318.46999999997</v>
      </c>
      <c r="R25" s="32">
        <f>'[1]WP II-D-3.7.4'!K10</f>
        <v>345492.83999999997</v>
      </c>
      <c r="S25" s="32">
        <f>'[1]WP II-D-3.7.4'!L10</f>
        <v>352558.24</v>
      </c>
      <c r="T25" s="32">
        <f>'[1]WP II-D-3.7.4'!M10</f>
        <v>337451.69999999995</v>
      </c>
      <c r="U25" s="32">
        <f>'[1]WP II-D-3.7.4'!N10</f>
        <v>345118.29000000004</v>
      </c>
      <c r="V25" s="32">
        <f>'[1]WP II-D-3.7.4'!O10</f>
        <v>344959.25</v>
      </c>
      <c r="W25" s="32">
        <f>'[1]WP II-D-3.7.4'!P10</f>
        <v>354500.35</v>
      </c>
      <c r="X25" s="32">
        <f>'[1]WP II-D-3.7.4'!Q10</f>
        <v>4183534.97</v>
      </c>
      <c r="Y25" s="32">
        <f>'[1]WP II-D-3.7.4'!R10</f>
        <v>-2615372.1742801918</v>
      </c>
      <c r="Z25" s="32">
        <f t="shared" si="1"/>
        <v>1568162.7957198084</v>
      </c>
    </row>
    <row r="26" spans="1:26">
      <c r="A26" s="16" t="s">
        <v>238</v>
      </c>
      <c r="B26" s="6" t="s">
        <v>220</v>
      </c>
      <c r="C26" s="62" t="s">
        <v>1936</v>
      </c>
      <c r="D26" s="62" t="s">
        <v>3104</v>
      </c>
      <c r="E26" s="62" t="s">
        <v>3105</v>
      </c>
      <c r="F26" s="26" t="s">
        <v>3091</v>
      </c>
      <c r="G26" s="80" t="s">
        <v>220</v>
      </c>
      <c r="H26" s="32">
        <f>'[1]WP II-D-3.7.4'!Q11</f>
        <v>-6128029.6900000004</v>
      </c>
      <c r="I26" s="32">
        <v>0</v>
      </c>
      <c r="J26" s="32">
        <f>'[1]WP II-D-3.7.4'!W11</f>
        <v>-2016547.9650597929</v>
      </c>
      <c r="K26" s="32">
        <f t="shared" si="0"/>
        <v>-8144577.655059793</v>
      </c>
      <c r="L26" s="32">
        <f>'[1]WP II-D-3.7.4'!E11</f>
        <v>-465385.31</v>
      </c>
      <c r="M26" s="32">
        <f>'[1]WP II-D-3.7.4'!F11</f>
        <v>-504437.35</v>
      </c>
      <c r="N26" s="32">
        <f>'[1]WP II-D-3.7.4'!G11</f>
        <v>-502963.43</v>
      </c>
      <c r="O26" s="32">
        <f>'[1]WP II-D-3.7.4'!H11</f>
        <v>-512499.15</v>
      </c>
      <c r="P26" s="32">
        <f>'[1]WP II-D-3.7.4'!I11</f>
        <v>-522336.18</v>
      </c>
      <c r="Q26" s="32">
        <f>'[1]WP II-D-3.7.4'!J11</f>
        <v>-506713.38</v>
      </c>
      <c r="R26" s="32">
        <f>'[1]WP II-D-3.7.4'!K11</f>
        <v>-512931.18</v>
      </c>
      <c r="S26" s="32">
        <f>'[1]WP II-D-3.7.4'!L11</f>
        <v>-526669.09</v>
      </c>
      <c r="T26" s="32">
        <f>'[1]WP II-D-3.7.4'!M11</f>
        <v>-514495.75</v>
      </c>
      <c r="U26" s="32">
        <f>'[1]WP II-D-3.7.4'!N11</f>
        <v>-513174.32</v>
      </c>
      <c r="V26" s="32">
        <f>'[1]WP II-D-3.7.4'!O11</f>
        <v>-524785.77</v>
      </c>
      <c r="W26" s="32">
        <f>'[1]WP II-D-3.7.4'!P11</f>
        <v>-521638.78</v>
      </c>
      <c r="X26" s="32">
        <f>'[1]WP II-D-3.7.4'!Q11</f>
        <v>-6128029.6900000004</v>
      </c>
      <c r="Y26" s="32">
        <f>'[1]WP II-D-3.7.4'!R11</f>
        <v>4788328.8816513708</v>
      </c>
      <c r="Z26" s="32">
        <f t="shared" si="1"/>
        <v>-1339700.8083486296</v>
      </c>
    </row>
    <row r="27" spans="1:26">
      <c r="A27" s="16" t="s">
        <v>240</v>
      </c>
      <c r="B27" s="6" t="s">
        <v>220</v>
      </c>
      <c r="C27" s="62" t="s">
        <v>1936</v>
      </c>
      <c r="D27" s="62" t="s">
        <v>3036</v>
      </c>
      <c r="E27" s="62" t="s">
        <v>3037</v>
      </c>
      <c r="F27" s="26" t="s">
        <v>3091</v>
      </c>
      <c r="G27" s="80" t="s">
        <v>220</v>
      </c>
      <c r="H27" s="32">
        <f>'[1]WP II-D-3.7.4'!Q12</f>
        <v>518543.30999999971</v>
      </c>
      <c r="I27" s="32">
        <v>0</v>
      </c>
      <c r="J27" s="32">
        <f>'[1]WP II-D-3.7.4'!W12</f>
        <v>604746.65762284212</v>
      </c>
      <c r="K27" s="32">
        <f t="shared" si="0"/>
        <v>1123289.9676228417</v>
      </c>
      <c r="L27" s="32">
        <f>'[1]WP II-D-3.7.4'!E12</f>
        <v>104557.94</v>
      </c>
      <c r="M27" s="32">
        <f>'[1]WP II-D-3.7.4'!F12</f>
        <v>84691.82</v>
      </c>
      <c r="N27" s="32">
        <f>'[1]WP II-D-3.7.4'!G12</f>
        <v>147884.01</v>
      </c>
      <c r="O27" s="32">
        <f>'[1]WP II-D-3.7.4'!H12</f>
        <v>109296.22</v>
      </c>
      <c r="P27" s="32">
        <f>'[1]WP II-D-3.7.4'!I12</f>
        <v>118054.92</v>
      </c>
      <c r="Q27" s="32">
        <f>'[1]WP II-D-3.7.4'!J12</f>
        <v>89620.48000000001</v>
      </c>
      <c r="R27" s="32">
        <f>'[1]WP II-D-3.7.4'!K12</f>
        <v>116428.29999999999</v>
      </c>
      <c r="S27" s="32">
        <f>'[1]WP II-D-3.7.4'!L12</f>
        <v>138313.99</v>
      </c>
      <c r="T27" s="32">
        <f>'[1]WP II-D-3.7.4'!M12</f>
        <v>149883.87</v>
      </c>
      <c r="U27" s="32">
        <f>'[1]WP II-D-3.7.4'!N12</f>
        <v>108868.32999999999</v>
      </c>
      <c r="V27" s="32">
        <f>'[1]WP II-D-3.7.4'!O12</f>
        <v>97418.66</v>
      </c>
      <c r="W27" s="32">
        <f>'[1]WP II-D-3.7.4'!P12</f>
        <v>-746475.2300000001</v>
      </c>
      <c r="X27" s="32">
        <f>'[1]WP II-D-3.7.4'!Q12</f>
        <v>518543.30999999971</v>
      </c>
      <c r="Y27" s="32">
        <f>'[1]WP II-D-3.7.4'!R12</f>
        <v>-860830.58142375515</v>
      </c>
      <c r="Z27" s="32">
        <f t="shared" si="1"/>
        <v>-342287.27142375545</v>
      </c>
    </row>
    <row r="28" spans="1:26">
      <c r="A28" s="16" t="s">
        <v>243</v>
      </c>
      <c r="B28" s="61" t="s">
        <v>220</v>
      </c>
      <c r="C28" s="61"/>
      <c r="D28" s="61"/>
      <c r="E28" s="61"/>
      <c r="F28" s="69" t="s">
        <v>220</v>
      </c>
      <c r="G28" s="69" t="s">
        <v>220</v>
      </c>
      <c r="H28" s="32" t="s">
        <v>220</v>
      </c>
      <c r="I28" s="32" t="s">
        <v>220</v>
      </c>
      <c r="J28" s="32" t="s">
        <v>220</v>
      </c>
      <c r="K28" s="32" t="s">
        <v>220</v>
      </c>
      <c r="L28" s="32" t="s">
        <v>220</v>
      </c>
      <c r="M28" s="32" t="s">
        <v>220</v>
      </c>
      <c r="N28" s="32" t="s">
        <v>220</v>
      </c>
      <c r="O28" s="32" t="s">
        <v>220</v>
      </c>
      <c r="P28" s="32" t="s">
        <v>220</v>
      </c>
      <c r="Q28" s="32" t="s">
        <v>220</v>
      </c>
      <c r="R28" s="32" t="s">
        <v>220</v>
      </c>
      <c r="S28" s="32" t="s">
        <v>220</v>
      </c>
      <c r="T28" s="32" t="s">
        <v>220</v>
      </c>
      <c r="U28" s="32" t="s">
        <v>220</v>
      </c>
      <c r="V28" s="32" t="s">
        <v>220</v>
      </c>
      <c r="W28" s="32" t="s">
        <v>220</v>
      </c>
      <c r="X28" s="32" t="s">
        <v>220</v>
      </c>
      <c r="Y28" s="32" t="s">
        <v>220</v>
      </c>
      <c r="Z28" s="32" t="s">
        <v>220</v>
      </c>
    </row>
    <row r="29" spans="1:26">
      <c r="A29" s="16" t="s">
        <v>245</v>
      </c>
      <c r="B29" s="74"/>
      <c r="C29" s="74" t="s">
        <v>3106</v>
      </c>
      <c r="D29" s="74"/>
      <c r="E29" s="74"/>
      <c r="F29" s="78" t="s">
        <v>220</v>
      </c>
      <c r="G29" s="77" t="s">
        <v>220</v>
      </c>
      <c r="H29" s="76">
        <f t="shared" ref="H29:Z29" si="2">SUM(H17:H28)</f>
        <v>98260295.88000001</v>
      </c>
      <c r="I29" s="76">
        <f t="shared" si="2"/>
        <v>0</v>
      </c>
      <c r="J29" s="76">
        <f t="shared" si="2"/>
        <v>-11115756.416337024</v>
      </c>
      <c r="K29" s="76">
        <f t="shared" si="2"/>
        <v>87144539.463662967</v>
      </c>
      <c r="L29" s="76">
        <f t="shared" si="2"/>
        <v>7862394.120000002</v>
      </c>
      <c r="M29" s="76">
        <f t="shared" si="2"/>
        <v>8069297.9299999997</v>
      </c>
      <c r="N29" s="76">
        <f t="shared" si="2"/>
        <v>8405521.1199999992</v>
      </c>
      <c r="O29" s="76">
        <f t="shared" si="2"/>
        <v>8806688.120000001</v>
      </c>
      <c r="P29" s="76">
        <f t="shared" si="2"/>
        <v>8284319.4000000004</v>
      </c>
      <c r="Q29" s="76">
        <f t="shared" si="2"/>
        <v>9157464.9600000009</v>
      </c>
      <c r="R29" s="76">
        <f t="shared" si="2"/>
        <v>8178144.96</v>
      </c>
      <c r="S29" s="76">
        <f t="shared" si="2"/>
        <v>8230297.3100000005</v>
      </c>
      <c r="T29" s="76">
        <f t="shared" si="2"/>
        <v>8476446.6099999975</v>
      </c>
      <c r="U29" s="76">
        <f t="shared" si="2"/>
        <v>7539515.25</v>
      </c>
      <c r="V29" s="76">
        <f t="shared" si="2"/>
        <v>8338176.9900000002</v>
      </c>
      <c r="W29" s="76">
        <f t="shared" si="2"/>
        <v>6912029.1099999994</v>
      </c>
      <c r="X29" s="76">
        <f t="shared" si="2"/>
        <v>98260295.88000001</v>
      </c>
      <c r="Y29" s="76">
        <f t="shared" si="2"/>
        <v>-57686771.809999995</v>
      </c>
      <c r="Z29" s="76">
        <f t="shared" si="2"/>
        <v>40573524.070000008</v>
      </c>
    </row>
    <row r="30" spans="1:26">
      <c r="A30" s="16" t="s">
        <v>247</v>
      </c>
      <c r="B30" s="61" t="s">
        <v>220</v>
      </c>
      <c r="C30" s="61" t="s">
        <v>529</v>
      </c>
      <c r="D30" s="61"/>
      <c r="E30" s="61"/>
      <c r="F30" s="69" t="s">
        <v>220</v>
      </c>
      <c r="G30" s="69" t="s">
        <v>220</v>
      </c>
      <c r="H30" s="32" t="s">
        <v>220</v>
      </c>
      <c r="I30" s="32" t="s">
        <v>220</v>
      </c>
      <c r="J30" s="32" t="s">
        <v>220</v>
      </c>
      <c r="K30" s="32" t="s">
        <v>220</v>
      </c>
      <c r="L30" s="32" t="s">
        <v>220</v>
      </c>
      <c r="M30" s="32" t="s">
        <v>220</v>
      </c>
      <c r="N30" s="32" t="s">
        <v>220</v>
      </c>
      <c r="O30" s="32" t="s">
        <v>220</v>
      </c>
      <c r="P30" s="32" t="s">
        <v>220</v>
      </c>
      <c r="Q30" s="32" t="s">
        <v>220</v>
      </c>
      <c r="R30" s="32" t="s">
        <v>220</v>
      </c>
      <c r="S30" s="32" t="s">
        <v>220</v>
      </c>
      <c r="T30" s="32" t="s">
        <v>220</v>
      </c>
      <c r="U30" s="32" t="s">
        <v>220</v>
      </c>
      <c r="V30" s="32" t="s">
        <v>220</v>
      </c>
      <c r="W30" s="32" t="s">
        <v>220</v>
      </c>
      <c r="X30" s="32" t="s">
        <v>220</v>
      </c>
      <c r="Y30" s="32" t="s">
        <v>220</v>
      </c>
      <c r="Z30" s="32" t="s">
        <v>220</v>
      </c>
    </row>
    <row r="31" spans="1:26">
      <c r="A31" s="16" t="s">
        <v>249</v>
      </c>
      <c r="B31" s="61" t="s">
        <v>1615</v>
      </c>
      <c r="C31" s="62" t="s">
        <v>1936</v>
      </c>
      <c r="D31" s="62" t="s">
        <v>3089</v>
      </c>
      <c r="E31" s="62" t="s">
        <v>3090</v>
      </c>
      <c r="F31" s="26" t="s">
        <v>220</v>
      </c>
      <c r="G31" s="16" t="s">
        <v>1938</v>
      </c>
      <c r="H31" s="32" t="e">
        <f>SUMIF('II-F Func Factors'!$B:$B,$G31,'II-F Func Factors'!$E:$E)*H17</f>
        <v>#VALUE!</v>
      </c>
      <c r="I31" s="32" t="e">
        <f>SUMIF('II-F Func Factors'!$B:$B,$G31,'II-F Func Factors'!$E:$E)*I17</f>
        <v>#VALUE!</v>
      </c>
      <c r="J31" s="32" t="e">
        <f>SUMIF('II-F Func Factors'!$B:$B,$G31,'II-F Func Factors'!$E:$E)*J17</f>
        <v>#VALUE!</v>
      </c>
      <c r="K31" s="32" t="e">
        <f>SUMIF('II-F Func Factors'!$B:$B,$G31,'II-F Func Factors'!$E:$E)*K17</f>
        <v>#VALUE!</v>
      </c>
      <c r="L31" s="32" t="e">
        <f>SUMIF('II-F Func Factors'!$B:$B,$G31,'II-F Func Factors'!$E:$E)*L17</f>
        <v>#VALUE!</v>
      </c>
      <c r="M31" s="32" t="e">
        <f>SUMIF('II-F Func Factors'!$B:$B,$G31,'II-F Func Factors'!$E:$E)*M17</f>
        <v>#VALUE!</v>
      </c>
      <c r="N31" s="32" t="e">
        <f>SUMIF('II-F Func Factors'!$B:$B,$G31,'II-F Func Factors'!$E:$E)*N17</f>
        <v>#VALUE!</v>
      </c>
      <c r="O31" s="32" t="e">
        <f>SUMIF('II-F Func Factors'!$B:$B,$G31,'II-F Func Factors'!$E:$E)*O17</f>
        <v>#VALUE!</v>
      </c>
      <c r="P31" s="32" t="e">
        <f>SUMIF('II-F Func Factors'!$B:$B,$G31,'II-F Func Factors'!$E:$E)*P17</f>
        <v>#VALUE!</v>
      </c>
      <c r="Q31" s="32" t="e">
        <f>SUMIF('II-F Func Factors'!$B:$B,$G31,'II-F Func Factors'!$E:$E)*Q17</f>
        <v>#VALUE!</v>
      </c>
      <c r="R31" s="32" t="e">
        <f>SUMIF('II-F Func Factors'!$B:$B,$G31,'II-F Func Factors'!$E:$E)*R17</f>
        <v>#VALUE!</v>
      </c>
      <c r="S31" s="32" t="e">
        <f>SUMIF('II-F Func Factors'!$B:$B,$G31,'II-F Func Factors'!$E:$E)*S17</f>
        <v>#VALUE!</v>
      </c>
      <c r="T31" s="32" t="e">
        <f>SUMIF('II-F Func Factors'!$B:$B,$G31,'II-F Func Factors'!$E:$E)*T17</f>
        <v>#VALUE!</v>
      </c>
      <c r="U31" s="32" t="e">
        <f>SUMIF('II-F Func Factors'!$B:$B,$G31,'II-F Func Factors'!$E:$E)*U17</f>
        <v>#VALUE!</v>
      </c>
      <c r="V31" s="32" t="e">
        <f>SUMIF('II-F Func Factors'!$B:$B,$G31,'II-F Func Factors'!$E:$E)*V17</f>
        <v>#VALUE!</v>
      </c>
      <c r="W31" s="32" t="e">
        <f>SUMIF('II-F Func Factors'!$B:$B,$G31,'II-F Func Factors'!$E:$E)*W17</f>
        <v>#VALUE!</v>
      </c>
      <c r="X31" s="32" t="e">
        <f>SUMIF('II-F Func Factors'!$B:$B,$G31,'II-F Func Factors'!$E:$E)*X17</f>
        <v>#VALUE!</v>
      </c>
      <c r="Y31" s="32" t="e">
        <f>SUMIF('II-F Func Factors'!$B:$B,$G31,'II-F Func Factors'!$E:$E)*Y17</f>
        <v>#VALUE!</v>
      </c>
      <c r="Z31" s="32" t="e">
        <f t="shared" ref="Z31:Z41" si="3">X31+Y31</f>
        <v>#VALUE!</v>
      </c>
    </row>
    <row r="32" spans="1:26">
      <c r="A32" s="16" t="s">
        <v>251</v>
      </c>
      <c r="B32" s="6" t="s">
        <v>220</v>
      </c>
      <c r="C32" s="62" t="s">
        <v>1936</v>
      </c>
      <c r="D32" s="62" t="s">
        <v>3092</v>
      </c>
      <c r="E32" s="62" t="s">
        <v>3093</v>
      </c>
      <c r="F32" s="26" t="s">
        <v>220</v>
      </c>
      <c r="G32" s="16" t="s">
        <v>1938</v>
      </c>
      <c r="H32" s="32" t="e">
        <f>SUMIF('II-F Func Factors'!$B:$B,$G32,'II-F Func Factors'!$E:$E)*H18</f>
        <v>#VALUE!</v>
      </c>
      <c r="I32" s="32" t="e">
        <f>SUMIF('II-F Func Factors'!$B:$B,$G32,'II-F Func Factors'!$E:$E)*I18</f>
        <v>#VALUE!</v>
      </c>
      <c r="J32" s="32" t="e">
        <f>SUMIF('II-F Func Factors'!$B:$B,$G32,'II-F Func Factors'!$E:$E)*J18</f>
        <v>#VALUE!</v>
      </c>
      <c r="K32" s="32" t="e">
        <f>SUMIF('II-F Func Factors'!$B:$B,$G32,'II-F Func Factors'!$E:$E)*K18</f>
        <v>#VALUE!</v>
      </c>
      <c r="L32" s="32" t="e">
        <f>SUMIF('II-F Func Factors'!$B:$B,$G32,'II-F Func Factors'!$E:$E)*L18</f>
        <v>#VALUE!</v>
      </c>
      <c r="M32" s="32" t="e">
        <f>SUMIF('II-F Func Factors'!$B:$B,$G32,'II-F Func Factors'!$E:$E)*M18</f>
        <v>#VALUE!</v>
      </c>
      <c r="N32" s="32" t="e">
        <f>SUMIF('II-F Func Factors'!$B:$B,$G32,'II-F Func Factors'!$E:$E)*N18</f>
        <v>#VALUE!</v>
      </c>
      <c r="O32" s="32" t="e">
        <f>SUMIF('II-F Func Factors'!$B:$B,$G32,'II-F Func Factors'!$E:$E)*O18</f>
        <v>#VALUE!</v>
      </c>
      <c r="P32" s="32" t="e">
        <f>SUMIF('II-F Func Factors'!$B:$B,$G32,'II-F Func Factors'!$E:$E)*P18</f>
        <v>#VALUE!</v>
      </c>
      <c r="Q32" s="32" t="e">
        <f>SUMIF('II-F Func Factors'!$B:$B,$G32,'II-F Func Factors'!$E:$E)*Q18</f>
        <v>#VALUE!</v>
      </c>
      <c r="R32" s="32" t="e">
        <f>SUMIF('II-F Func Factors'!$B:$B,$G32,'II-F Func Factors'!$E:$E)*R18</f>
        <v>#VALUE!</v>
      </c>
      <c r="S32" s="32" t="e">
        <f>SUMIF('II-F Func Factors'!$B:$B,$G32,'II-F Func Factors'!$E:$E)*S18</f>
        <v>#VALUE!</v>
      </c>
      <c r="T32" s="32" t="e">
        <f>SUMIF('II-F Func Factors'!$B:$B,$G32,'II-F Func Factors'!$E:$E)*T18</f>
        <v>#VALUE!</v>
      </c>
      <c r="U32" s="32" t="e">
        <f>SUMIF('II-F Func Factors'!$B:$B,$G32,'II-F Func Factors'!$E:$E)*U18</f>
        <v>#VALUE!</v>
      </c>
      <c r="V32" s="32" t="e">
        <f>SUMIF('II-F Func Factors'!$B:$B,$G32,'II-F Func Factors'!$E:$E)*V18</f>
        <v>#VALUE!</v>
      </c>
      <c r="W32" s="32" t="e">
        <f>SUMIF('II-F Func Factors'!$B:$B,$G32,'II-F Func Factors'!$E:$E)*W18</f>
        <v>#VALUE!</v>
      </c>
      <c r="X32" s="32" t="e">
        <f>SUMIF('II-F Func Factors'!$B:$B,$G32,'II-F Func Factors'!$E:$E)*X18</f>
        <v>#VALUE!</v>
      </c>
      <c r="Y32" s="32" t="e">
        <f>SUMIF('II-F Func Factors'!$B:$B,$G32,'II-F Func Factors'!$E:$E)*Y18</f>
        <v>#VALUE!</v>
      </c>
      <c r="Z32" s="32" t="e">
        <f t="shared" si="3"/>
        <v>#VALUE!</v>
      </c>
    </row>
    <row r="33" spans="1:26">
      <c r="A33" s="16" t="s">
        <v>544</v>
      </c>
      <c r="B33" s="6" t="s">
        <v>220</v>
      </c>
      <c r="C33" s="62" t="s">
        <v>1936</v>
      </c>
      <c r="D33" s="62" t="s">
        <v>3094</v>
      </c>
      <c r="E33" s="62" t="s">
        <v>3095</v>
      </c>
      <c r="F33" s="26" t="s">
        <v>220</v>
      </c>
      <c r="G33" s="16" t="s">
        <v>1938</v>
      </c>
      <c r="H33" s="32" t="e">
        <f>SUMIF('II-F Func Factors'!$B:$B,$G33,'II-F Func Factors'!$E:$E)*H19</f>
        <v>#VALUE!</v>
      </c>
      <c r="I33" s="32" t="e">
        <f>SUMIF('II-F Func Factors'!$B:$B,$G33,'II-F Func Factors'!$E:$E)*I19</f>
        <v>#VALUE!</v>
      </c>
      <c r="J33" s="32" t="e">
        <f>SUMIF('II-F Func Factors'!$B:$B,$G33,'II-F Func Factors'!$E:$E)*J19</f>
        <v>#VALUE!</v>
      </c>
      <c r="K33" s="32" t="e">
        <f>SUMIF('II-F Func Factors'!$B:$B,$G33,'II-F Func Factors'!$E:$E)*K19</f>
        <v>#VALUE!</v>
      </c>
      <c r="L33" s="32" t="e">
        <f>SUMIF('II-F Func Factors'!$B:$B,$G33,'II-F Func Factors'!$E:$E)*L19</f>
        <v>#VALUE!</v>
      </c>
      <c r="M33" s="32" t="e">
        <f>SUMIF('II-F Func Factors'!$B:$B,$G33,'II-F Func Factors'!$E:$E)*M19</f>
        <v>#VALUE!</v>
      </c>
      <c r="N33" s="32" t="e">
        <f>SUMIF('II-F Func Factors'!$B:$B,$G33,'II-F Func Factors'!$E:$E)*N19</f>
        <v>#VALUE!</v>
      </c>
      <c r="O33" s="32" t="e">
        <f>SUMIF('II-F Func Factors'!$B:$B,$G33,'II-F Func Factors'!$E:$E)*O19</f>
        <v>#VALUE!</v>
      </c>
      <c r="P33" s="32" t="e">
        <f>SUMIF('II-F Func Factors'!$B:$B,$G33,'II-F Func Factors'!$E:$E)*P19</f>
        <v>#VALUE!</v>
      </c>
      <c r="Q33" s="32" t="e">
        <f>SUMIF('II-F Func Factors'!$B:$B,$G33,'II-F Func Factors'!$E:$E)*Q19</f>
        <v>#VALUE!</v>
      </c>
      <c r="R33" s="32" t="e">
        <f>SUMIF('II-F Func Factors'!$B:$B,$G33,'II-F Func Factors'!$E:$E)*R19</f>
        <v>#VALUE!</v>
      </c>
      <c r="S33" s="32" t="e">
        <f>SUMIF('II-F Func Factors'!$B:$B,$G33,'II-F Func Factors'!$E:$E)*S19</f>
        <v>#VALUE!</v>
      </c>
      <c r="T33" s="32" t="e">
        <f>SUMIF('II-F Func Factors'!$B:$B,$G33,'II-F Func Factors'!$E:$E)*T19</f>
        <v>#VALUE!</v>
      </c>
      <c r="U33" s="32" t="e">
        <f>SUMIF('II-F Func Factors'!$B:$B,$G33,'II-F Func Factors'!$E:$E)*U19</f>
        <v>#VALUE!</v>
      </c>
      <c r="V33" s="32" t="e">
        <f>SUMIF('II-F Func Factors'!$B:$B,$G33,'II-F Func Factors'!$E:$E)*V19</f>
        <v>#VALUE!</v>
      </c>
      <c r="W33" s="32" t="e">
        <f>SUMIF('II-F Func Factors'!$B:$B,$G33,'II-F Func Factors'!$E:$E)*W19</f>
        <v>#VALUE!</v>
      </c>
      <c r="X33" s="32" t="e">
        <f>SUMIF('II-F Func Factors'!$B:$B,$G33,'II-F Func Factors'!$E:$E)*X19</f>
        <v>#VALUE!</v>
      </c>
      <c r="Y33" s="32" t="e">
        <f>SUMIF('II-F Func Factors'!$B:$B,$G33,'II-F Func Factors'!$E:$E)*Y19</f>
        <v>#VALUE!</v>
      </c>
      <c r="Z33" s="32" t="e">
        <f t="shared" si="3"/>
        <v>#VALUE!</v>
      </c>
    </row>
    <row r="34" spans="1:26">
      <c r="A34" s="16" t="s">
        <v>545</v>
      </c>
      <c r="B34" s="6" t="s">
        <v>220</v>
      </c>
      <c r="C34" s="62" t="s">
        <v>1936</v>
      </c>
      <c r="D34" s="62" t="s">
        <v>3096</v>
      </c>
      <c r="E34" s="62" t="s">
        <v>3097</v>
      </c>
      <c r="F34" s="26" t="s">
        <v>220</v>
      </c>
      <c r="G34" s="16" t="s">
        <v>1938</v>
      </c>
      <c r="H34" s="32" t="e">
        <f>SUMIF('II-F Func Factors'!$B:$B,$G34,'II-F Func Factors'!$E:$E)*H20</f>
        <v>#VALUE!</v>
      </c>
      <c r="I34" s="32" t="e">
        <f>SUMIF('II-F Func Factors'!$B:$B,$G34,'II-F Func Factors'!$E:$E)*I20</f>
        <v>#VALUE!</v>
      </c>
      <c r="J34" s="32" t="e">
        <f>SUMIF('II-F Func Factors'!$B:$B,$G34,'II-F Func Factors'!$E:$E)*J20</f>
        <v>#VALUE!</v>
      </c>
      <c r="K34" s="32" t="e">
        <f>SUMIF('II-F Func Factors'!$B:$B,$G34,'II-F Func Factors'!$E:$E)*K20</f>
        <v>#VALUE!</v>
      </c>
      <c r="L34" s="32" t="e">
        <f>SUMIF('II-F Func Factors'!$B:$B,$G34,'II-F Func Factors'!$E:$E)*L20</f>
        <v>#VALUE!</v>
      </c>
      <c r="M34" s="32" t="e">
        <f>SUMIF('II-F Func Factors'!$B:$B,$G34,'II-F Func Factors'!$E:$E)*M20</f>
        <v>#VALUE!</v>
      </c>
      <c r="N34" s="32" t="e">
        <f>SUMIF('II-F Func Factors'!$B:$B,$G34,'II-F Func Factors'!$E:$E)*N20</f>
        <v>#VALUE!</v>
      </c>
      <c r="O34" s="32" t="e">
        <f>SUMIF('II-F Func Factors'!$B:$B,$G34,'II-F Func Factors'!$E:$E)*O20</f>
        <v>#VALUE!</v>
      </c>
      <c r="P34" s="32" t="e">
        <f>SUMIF('II-F Func Factors'!$B:$B,$G34,'II-F Func Factors'!$E:$E)*P20</f>
        <v>#VALUE!</v>
      </c>
      <c r="Q34" s="32" t="e">
        <f>SUMIF('II-F Func Factors'!$B:$B,$G34,'II-F Func Factors'!$E:$E)*Q20</f>
        <v>#VALUE!</v>
      </c>
      <c r="R34" s="32" t="e">
        <f>SUMIF('II-F Func Factors'!$B:$B,$G34,'II-F Func Factors'!$E:$E)*R20</f>
        <v>#VALUE!</v>
      </c>
      <c r="S34" s="32" t="e">
        <f>SUMIF('II-F Func Factors'!$B:$B,$G34,'II-F Func Factors'!$E:$E)*S20</f>
        <v>#VALUE!</v>
      </c>
      <c r="T34" s="32" t="e">
        <f>SUMIF('II-F Func Factors'!$B:$B,$G34,'II-F Func Factors'!$E:$E)*T20</f>
        <v>#VALUE!</v>
      </c>
      <c r="U34" s="32" t="e">
        <f>SUMIF('II-F Func Factors'!$B:$B,$G34,'II-F Func Factors'!$E:$E)*U20</f>
        <v>#VALUE!</v>
      </c>
      <c r="V34" s="32" t="e">
        <f>SUMIF('II-F Func Factors'!$B:$B,$G34,'II-F Func Factors'!$E:$E)*V20</f>
        <v>#VALUE!</v>
      </c>
      <c r="W34" s="32" t="e">
        <f>SUMIF('II-F Func Factors'!$B:$B,$G34,'II-F Func Factors'!$E:$E)*W20</f>
        <v>#VALUE!</v>
      </c>
      <c r="X34" s="32" t="e">
        <f>SUMIF('II-F Func Factors'!$B:$B,$G34,'II-F Func Factors'!$E:$E)*X20</f>
        <v>#VALUE!</v>
      </c>
      <c r="Y34" s="32" t="e">
        <f>SUMIF('II-F Func Factors'!$B:$B,$G34,'II-F Func Factors'!$E:$E)*Y20</f>
        <v>#VALUE!</v>
      </c>
      <c r="Z34" s="32" t="e">
        <f t="shared" si="3"/>
        <v>#VALUE!</v>
      </c>
    </row>
    <row r="35" spans="1:26">
      <c r="A35" s="16" t="s">
        <v>546</v>
      </c>
      <c r="B35" s="6" t="s">
        <v>220</v>
      </c>
      <c r="C35" s="62" t="s">
        <v>1936</v>
      </c>
      <c r="D35" s="62" t="s">
        <v>3032</v>
      </c>
      <c r="E35" s="62" t="s">
        <v>3033</v>
      </c>
      <c r="F35" s="26" t="s">
        <v>220</v>
      </c>
      <c r="G35" s="16" t="s">
        <v>1938</v>
      </c>
      <c r="H35" s="32" t="e">
        <f>SUMIF('II-F Func Factors'!$B:$B,$G35,'II-F Func Factors'!$E:$E)*H21</f>
        <v>#VALUE!</v>
      </c>
      <c r="I35" s="32" t="e">
        <f>SUMIF('II-F Func Factors'!$B:$B,$G35,'II-F Func Factors'!$E:$E)*I21</f>
        <v>#VALUE!</v>
      </c>
      <c r="J35" s="32" t="e">
        <f>SUMIF('II-F Func Factors'!$B:$B,$G35,'II-F Func Factors'!$E:$E)*J21</f>
        <v>#VALUE!</v>
      </c>
      <c r="K35" s="32" t="e">
        <f>SUMIF('II-F Func Factors'!$B:$B,$G35,'II-F Func Factors'!$E:$E)*K21</f>
        <v>#VALUE!</v>
      </c>
      <c r="L35" s="32" t="e">
        <f>SUMIF('II-F Func Factors'!$B:$B,$G35,'II-F Func Factors'!$E:$E)*L21</f>
        <v>#VALUE!</v>
      </c>
      <c r="M35" s="32" t="e">
        <f>SUMIF('II-F Func Factors'!$B:$B,$G35,'II-F Func Factors'!$E:$E)*M21</f>
        <v>#VALUE!</v>
      </c>
      <c r="N35" s="32" t="e">
        <f>SUMIF('II-F Func Factors'!$B:$B,$G35,'II-F Func Factors'!$E:$E)*N21</f>
        <v>#VALUE!</v>
      </c>
      <c r="O35" s="32" t="e">
        <f>SUMIF('II-F Func Factors'!$B:$B,$G35,'II-F Func Factors'!$E:$E)*O21</f>
        <v>#VALUE!</v>
      </c>
      <c r="P35" s="32" t="e">
        <f>SUMIF('II-F Func Factors'!$B:$B,$G35,'II-F Func Factors'!$E:$E)*P21</f>
        <v>#VALUE!</v>
      </c>
      <c r="Q35" s="32" t="e">
        <f>SUMIF('II-F Func Factors'!$B:$B,$G35,'II-F Func Factors'!$E:$E)*Q21</f>
        <v>#VALUE!</v>
      </c>
      <c r="R35" s="32" t="e">
        <f>SUMIF('II-F Func Factors'!$B:$B,$G35,'II-F Func Factors'!$E:$E)*R21</f>
        <v>#VALUE!</v>
      </c>
      <c r="S35" s="32" t="e">
        <f>SUMIF('II-F Func Factors'!$B:$B,$G35,'II-F Func Factors'!$E:$E)*S21</f>
        <v>#VALUE!</v>
      </c>
      <c r="T35" s="32" t="e">
        <f>SUMIF('II-F Func Factors'!$B:$B,$G35,'II-F Func Factors'!$E:$E)*T21</f>
        <v>#VALUE!</v>
      </c>
      <c r="U35" s="32" t="e">
        <f>SUMIF('II-F Func Factors'!$B:$B,$G35,'II-F Func Factors'!$E:$E)*U21</f>
        <v>#VALUE!</v>
      </c>
      <c r="V35" s="32" t="e">
        <f>SUMIF('II-F Func Factors'!$B:$B,$G35,'II-F Func Factors'!$E:$E)*V21</f>
        <v>#VALUE!</v>
      </c>
      <c r="W35" s="32" t="e">
        <f>SUMIF('II-F Func Factors'!$B:$B,$G35,'II-F Func Factors'!$E:$E)*W21</f>
        <v>#VALUE!</v>
      </c>
      <c r="X35" s="32" t="e">
        <f>SUMIF('II-F Func Factors'!$B:$B,$G35,'II-F Func Factors'!$E:$E)*X21</f>
        <v>#VALUE!</v>
      </c>
      <c r="Y35" s="32" t="e">
        <f>SUMIF('II-F Func Factors'!$B:$B,$G35,'II-F Func Factors'!$E:$E)*Y21</f>
        <v>#VALUE!</v>
      </c>
      <c r="Z35" s="32" t="e">
        <f t="shared" si="3"/>
        <v>#VALUE!</v>
      </c>
    </row>
    <row r="36" spans="1:26">
      <c r="A36" s="16" t="s">
        <v>547</v>
      </c>
      <c r="B36" s="6" t="s">
        <v>220</v>
      </c>
      <c r="C36" s="62" t="s">
        <v>1936</v>
      </c>
      <c r="D36" s="62" t="s">
        <v>3098</v>
      </c>
      <c r="E36" s="62" t="s">
        <v>3099</v>
      </c>
      <c r="F36" s="26" t="s">
        <v>220</v>
      </c>
      <c r="G36" s="16" t="s">
        <v>1938</v>
      </c>
      <c r="H36" s="32" t="e">
        <f>SUMIF('II-F Func Factors'!$B:$B,$G36,'II-F Func Factors'!$E:$E)*H22</f>
        <v>#VALUE!</v>
      </c>
      <c r="I36" s="32" t="e">
        <f>SUMIF('II-F Func Factors'!$B:$B,$G36,'II-F Func Factors'!$E:$E)*I22</f>
        <v>#VALUE!</v>
      </c>
      <c r="J36" s="32" t="e">
        <f>SUMIF('II-F Func Factors'!$B:$B,$G36,'II-F Func Factors'!$E:$E)*J22</f>
        <v>#VALUE!</v>
      </c>
      <c r="K36" s="32" t="e">
        <f>SUMIF('II-F Func Factors'!$B:$B,$G36,'II-F Func Factors'!$E:$E)*K22</f>
        <v>#VALUE!</v>
      </c>
      <c r="L36" s="32" t="e">
        <f>SUMIF('II-F Func Factors'!$B:$B,$G36,'II-F Func Factors'!$E:$E)*L22</f>
        <v>#VALUE!</v>
      </c>
      <c r="M36" s="32" t="e">
        <f>SUMIF('II-F Func Factors'!$B:$B,$G36,'II-F Func Factors'!$E:$E)*M22</f>
        <v>#VALUE!</v>
      </c>
      <c r="N36" s="32" t="e">
        <f>SUMIF('II-F Func Factors'!$B:$B,$G36,'II-F Func Factors'!$E:$E)*N22</f>
        <v>#VALUE!</v>
      </c>
      <c r="O36" s="32" t="e">
        <f>SUMIF('II-F Func Factors'!$B:$B,$G36,'II-F Func Factors'!$E:$E)*O22</f>
        <v>#VALUE!</v>
      </c>
      <c r="P36" s="32" t="e">
        <f>SUMIF('II-F Func Factors'!$B:$B,$G36,'II-F Func Factors'!$E:$E)*P22</f>
        <v>#VALUE!</v>
      </c>
      <c r="Q36" s="32" t="e">
        <f>SUMIF('II-F Func Factors'!$B:$B,$G36,'II-F Func Factors'!$E:$E)*Q22</f>
        <v>#VALUE!</v>
      </c>
      <c r="R36" s="32" t="e">
        <f>SUMIF('II-F Func Factors'!$B:$B,$G36,'II-F Func Factors'!$E:$E)*R22</f>
        <v>#VALUE!</v>
      </c>
      <c r="S36" s="32" t="e">
        <f>SUMIF('II-F Func Factors'!$B:$B,$G36,'II-F Func Factors'!$E:$E)*S22</f>
        <v>#VALUE!</v>
      </c>
      <c r="T36" s="32" t="e">
        <f>SUMIF('II-F Func Factors'!$B:$B,$G36,'II-F Func Factors'!$E:$E)*T22</f>
        <v>#VALUE!</v>
      </c>
      <c r="U36" s="32" t="e">
        <f>SUMIF('II-F Func Factors'!$B:$B,$G36,'II-F Func Factors'!$E:$E)*U22</f>
        <v>#VALUE!</v>
      </c>
      <c r="V36" s="32" t="e">
        <f>SUMIF('II-F Func Factors'!$B:$B,$G36,'II-F Func Factors'!$E:$E)*V22</f>
        <v>#VALUE!</v>
      </c>
      <c r="W36" s="32" t="e">
        <f>SUMIF('II-F Func Factors'!$B:$B,$G36,'II-F Func Factors'!$E:$E)*W22</f>
        <v>#VALUE!</v>
      </c>
      <c r="X36" s="32" t="e">
        <f>SUMIF('II-F Func Factors'!$B:$B,$G36,'II-F Func Factors'!$E:$E)*X22</f>
        <v>#VALUE!</v>
      </c>
      <c r="Y36" s="32" t="e">
        <f>SUMIF('II-F Func Factors'!$B:$B,$G36,'II-F Func Factors'!$E:$E)*Y22</f>
        <v>#VALUE!</v>
      </c>
      <c r="Z36" s="32" t="e">
        <f t="shared" si="3"/>
        <v>#VALUE!</v>
      </c>
    </row>
    <row r="37" spans="1:26">
      <c r="A37" s="16" t="s">
        <v>549</v>
      </c>
      <c r="B37" s="6" t="s">
        <v>220</v>
      </c>
      <c r="C37" s="62" t="s">
        <v>1936</v>
      </c>
      <c r="D37" s="62" t="s">
        <v>3100</v>
      </c>
      <c r="E37" s="62" t="s">
        <v>3101</v>
      </c>
      <c r="F37" s="26" t="s">
        <v>220</v>
      </c>
      <c r="G37" s="16" t="s">
        <v>1938</v>
      </c>
      <c r="H37" s="32" t="e">
        <f>SUMIF('II-F Func Factors'!$B:$B,$G37,'II-F Func Factors'!$E:$E)*H23</f>
        <v>#VALUE!</v>
      </c>
      <c r="I37" s="32" t="e">
        <f>SUMIF('II-F Func Factors'!$B:$B,$G37,'II-F Func Factors'!$E:$E)*I23</f>
        <v>#VALUE!</v>
      </c>
      <c r="J37" s="32" t="e">
        <f>SUMIF('II-F Func Factors'!$B:$B,$G37,'II-F Func Factors'!$E:$E)*J23</f>
        <v>#VALUE!</v>
      </c>
      <c r="K37" s="32" t="e">
        <f>SUMIF('II-F Func Factors'!$B:$B,$G37,'II-F Func Factors'!$E:$E)*K23</f>
        <v>#VALUE!</v>
      </c>
      <c r="L37" s="32" t="e">
        <f>SUMIF('II-F Func Factors'!$B:$B,$G37,'II-F Func Factors'!$E:$E)*L23</f>
        <v>#VALUE!</v>
      </c>
      <c r="M37" s="32" t="e">
        <f>SUMIF('II-F Func Factors'!$B:$B,$G37,'II-F Func Factors'!$E:$E)*M23</f>
        <v>#VALUE!</v>
      </c>
      <c r="N37" s="32" t="e">
        <f>SUMIF('II-F Func Factors'!$B:$B,$G37,'II-F Func Factors'!$E:$E)*N23</f>
        <v>#VALUE!</v>
      </c>
      <c r="O37" s="32" t="e">
        <f>SUMIF('II-F Func Factors'!$B:$B,$G37,'II-F Func Factors'!$E:$E)*O23</f>
        <v>#VALUE!</v>
      </c>
      <c r="P37" s="32" t="e">
        <f>SUMIF('II-F Func Factors'!$B:$B,$G37,'II-F Func Factors'!$E:$E)*P23</f>
        <v>#VALUE!</v>
      </c>
      <c r="Q37" s="32" t="e">
        <f>SUMIF('II-F Func Factors'!$B:$B,$G37,'II-F Func Factors'!$E:$E)*Q23</f>
        <v>#VALUE!</v>
      </c>
      <c r="R37" s="32" t="e">
        <f>SUMIF('II-F Func Factors'!$B:$B,$G37,'II-F Func Factors'!$E:$E)*R23</f>
        <v>#VALUE!</v>
      </c>
      <c r="S37" s="32" t="e">
        <f>SUMIF('II-F Func Factors'!$B:$B,$G37,'II-F Func Factors'!$E:$E)*S23</f>
        <v>#VALUE!</v>
      </c>
      <c r="T37" s="32" t="e">
        <f>SUMIF('II-F Func Factors'!$B:$B,$G37,'II-F Func Factors'!$E:$E)*T23</f>
        <v>#VALUE!</v>
      </c>
      <c r="U37" s="32" t="e">
        <f>SUMIF('II-F Func Factors'!$B:$B,$G37,'II-F Func Factors'!$E:$E)*U23</f>
        <v>#VALUE!</v>
      </c>
      <c r="V37" s="32" t="e">
        <f>SUMIF('II-F Func Factors'!$B:$B,$G37,'II-F Func Factors'!$E:$E)*V23</f>
        <v>#VALUE!</v>
      </c>
      <c r="W37" s="32" t="e">
        <f>SUMIF('II-F Func Factors'!$B:$B,$G37,'II-F Func Factors'!$E:$E)*W23</f>
        <v>#VALUE!</v>
      </c>
      <c r="X37" s="32" t="e">
        <f>SUMIF('II-F Func Factors'!$B:$B,$G37,'II-F Func Factors'!$E:$E)*X23</f>
        <v>#VALUE!</v>
      </c>
      <c r="Y37" s="32" t="e">
        <f>SUMIF('II-F Func Factors'!$B:$B,$G37,'II-F Func Factors'!$E:$E)*Y23</f>
        <v>#VALUE!</v>
      </c>
      <c r="Z37" s="32" t="e">
        <f t="shared" si="3"/>
        <v>#VALUE!</v>
      </c>
    </row>
    <row r="38" spans="1:26">
      <c r="A38" s="16" t="s">
        <v>551</v>
      </c>
      <c r="B38" s="6" t="s">
        <v>220</v>
      </c>
      <c r="C38" s="62" t="s">
        <v>1936</v>
      </c>
      <c r="D38" s="62" t="s">
        <v>3022</v>
      </c>
      <c r="E38" s="62" t="s">
        <v>3023</v>
      </c>
      <c r="F38" s="26" t="s">
        <v>220</v>
      </c>
      <c r="G38" s="16" t="s">
        <v>1938</v>
      </c>
      <c r="H38" s="32" t="e">
        <f>SUMIF('II-F Func Factors'!$B:$B,$G38,'II-F Func Factors'!$E:$E)*H24</f>
        <v>#VALUE!</v>
      </c>
      <c r="I38" s="32" t="e">
        <f>SUMIF('II-F Func Factors'!$B:$B,$G38,'II-F Func Factors'!$E:$E)*I24</f>
        <v>#VALUE!</v>
      </c>
      <c r="J38" s="32" t="e">
        <f>SUMIF('II-F Func Factors'!$B:$B,$G38,'II-F Func Factors'!$E:$E)*J24</f>
        <v>#VALUE!</v>
      </c>
      <c r="K38" s="32" t="e">
        <f>SUMIF('II-F Func Factors'!$B:$B,$G38,'II-F Func Factors'!$E:$E)*K24</f>
        <v>#VALUE!</v>
      </c>
      <c r="L38" s="32" t="e">
        <f>SUMIF('II-F Func Factors'!$B:$B,$G38,'II-F Func Factors'!$E:$E)*L24</f>
        <v>#VALUE!</v>
      </c>
      <c r="M38" s="32" t="e">
        <f>SUMIF('II-F Func Factors'!$B:$B,$G38,'II-F Func Factors'!$E:$E)*M24</f>
        <v>#VALUE!</v>
      </c>
      <c r="N38" s="32" t="e">
        <f>SUMIF('II-F Func Factors'!$B:$B,$G38,'II-F Func Factors'!$E:$E)*N24</f>
        <v>#VALUE!</v>
      </c>
      <c r="O38" s="32" t="e">
        <f>SUMIF('II-F Func Factors'!$B:$B,$G38,'II-F Func Factors'!$E:$E)*O24</f>
        <v>#VALUE!</v>
      </c>
      <c r="P38" s="32" t="e">
        <f>SUMIF('II-F Func Factors'!$B:$B,$G38,'II-F Func Factors'!$E:$E)*P24</f>
        <v>#VALUE!</v>
      </c>
      <c r="Q38" s="32" t="e">
        <f>SUMIF('II-F Func Factors'!$B:$B,$G38,'II-F Func Factors'!$E:$E)*Q24</f>
        <v>#VALUE!</v>
      </c>
      <c r="R38" s="32" t="e">
        <f>SUMIF('II-F Func Factors'!$B:$B,$G38,'II-F Func Factors'!$E:$E)*R24</f>
        <v>#VALUE!</v>
      </c>
      <c r="S38" s="32" t="e">
        <f>SUMIF('II-F Func Factors'!$B:$B,$G38,'II-F Func Factors'!$E:$E)*S24</f>
        <v>#VALUE!</v>
      </c>
      <c r="T38" s="32" t="e">
        <f>SUMIF('II-F Func Factors'!$B:$B,$G38,'II-F Func Factors'!$E:$E)*T24</f>
        <v>#VALUE!</v>
      </c>
      <c r="U38" s="32" t="e">
        <f>SUMIF('II-F Func Factors'!$B:$B,$G38,'II-F Func Factors'!$E:$E)*U24</f>
        <v>#VALUE!</v>
      </c>
      <c r="V38" s="32" t="e">
        <f>SUMIF('II-F Func Factors'!$B:$B,$G38,'II-F Func Factors'!$E:$E)*V24</f>
        <v>#VALUE!</v>
      </c>
      <c r="W38" s="32" t="e">
        <f>SUMIF('II-F Func Factors'!$B:$B,$G38,'II-F Func Factors'!$E:$E)*W24</f>
        <v>#VALUE!</v>
      </c>
      <c r="X38" s="32" t="e">
        <f>SUMIF('II-F Func Factors'!$B:$B,$G38,'II-F Func Factors'!$E:$E)*X24</f>
        <v>#VALUE!</v>
      </c>
      <c r="Y38" s="32" t="e">
        <f>SUMIF('II-F Func Factors'!$B:$B,$G38,'II-F Func Factors'!$E:$E)*Y24</f>
        <v>#VALUE!</v>
      </c>
      <c r="Z38" s="32" t="e">
        <f t="shared" si="3"/>
        <v>#VALUE!</v>
      </c>
    </row>
    <row r="39" spans="1:26">
      <c r="A39" s="16" t="s">
        <v>553</v>
      </c>
      <c r="B39" s="6" t="s">
        <v>220</v>
      </c>
      <c r="C39" s="62" t="s">
        <v>1936</v>
      </c>
      <c r="D39" s="62" t="s">
        <v>3102</v>
      </c>
      <c r="E39" s="62" t="s">
        <v>3103</v>
      </c>
      <c r="F39" s="26" t="s">
        <v>220</v>
      </c>
      <c r="G39" s="16" t="s">
        <v>1938</v>
      </c>
      <c r="H39" s="32" t="e">
        <f>SUMIF('II-F Func Factors'!$B:$B,$G39,'II-F Func Factors'!$E:$E)*H25</f>
        <v>#VALUE!</v>
      </c>
      <c r="I39" s="32" t="e">
        <f>SUMIF('II-F Func Factors'!$B:$B,$G39,'II-F Func Factors'!$E:$E)*I25</f>
        <v>#VALUE!</v>
      </c>
      <c r="J39" s="32" t="e">
        <f>SUMIF('II-F Func Factors'!$B:$B,$G39,'II-F Func Factors'!$E:$E)*J25</f>
        <v>#VALUE!</v>
      </c>
      <c r="K39" s="32" t="e">
        <f>SUMIF('II-F Func Factors'!$B:$B,$G39,'II-F Func Factors'!$E:$E)*K25</f>
        <v>#VALUE!</v>
      </c>
      <c r="L39" s="32" t="e">
        <f>SUMIF('II-F Func Factors'!$B:$B,$G39,'II-F Func Factors'!$E:$E)*L25</f>
        <v>#VALUE!</v>
      </c>
      <c r="M39" s="32" t="e">
        <f>SUMIF('II-F Func Factors'!$B:$B,$G39,'II-F Func Factors'!$E:$E)*M25</f>
        <v>#VALUE!</v>
      </c>
      <c r="N39" s="32" t="e">
        <f>SUMIF('II-F Func Factors'!$B:$B,$G39,'II-F Func Factors'!$E:$E)*N25</f>
        <v>#VALUE!</v>
      </c>
      <c r="O39" s="32" t="e">
        <f>SUMIF('II-F Func Factors'!$B:$B,$G39,'II-F Func Factors'!$E:$E)*O25</f>
        <v>#VALUE!</v>
      </c>
      <c r="P39" s="32" t="e">
        <f>SUMIF('II-F Func Factors'!$B:$B,$G39,'II-F Func Factors'!$E:$E)*P25</f>
        <v>#VALUE!</v>
      </c>
      <c r="Q39" s="32" t="e">
        <f>SUMIF('II-F Func Factors'!$B:$B,$G39,'II-F Func Factors'!$E:$E)*Q25</f>
        <v>#VALUE!</v>
      </c>
      <c r="R39" s="32" t="e">
        <f>SUMIF('II-F Func Factors'!$B:$B,$G39,'II-F Func Factors'!$E:$E)*R25</f>
        <v>#VALUE!</v>
      </c>
      <c r="S39" s="32" t="e">
        <f>SUMIF('II-F Func Factors'!$B:$B,$G39,'II-F Func Factors'!$E:$E)*S25</f>
        <v>#VALUE!</v>
      </c>
      <c r="T39" s="32" t="e">
        <f>SUMIF('II-F Func Factors'!$B:$B,$G39,'II-F Func Factors'!$E:$E)*T25</f>
        <v>#VALUE!</v>
      </c>
      <c r="U39" s="32" t="e">
        <f>SUMIF('II-F Func Factors'!$B:$B,$G39,'II-F Func Factors'!$E:$E)*U25</f>
        <v>#VALUE!</v>
      </c>
      <c r="V39" s="32" t="e">
        <f>SUMIF('II-F Func Factors'!$B:$B,$G39,'II-F Func Factors'!$E:$E)*V25</f>
        <v>#VALUE!</v>
      </c>
      <c r="W39" s="32" t="e">
        <f>SUMIF('II-F Func Factors'!$B:$B,$G39,'II-F Func Factors'!$E:$E)*W25</f>
        <v>#VALUE!</v>
      </c>
      <c r="X39" s="32" t="e">
        <f>SUMIF('II-F Func Factors'!$B:$B,$G39,'II-F Func Factors'!$E:$E)*X25</f>
        <v>#VALUE!</v>
      </c>
      <c r="Y39" s="32" t="e">
        <f>SUMIF('II-F Func Factors'!$B:$B,$G39,'II-F Func Factors'!$E:$E)*Y25</f>
        <v>#VALUE!</v>
      </c>
      <c r="Z39" s="32" t="e">
        <f t="shared" si="3"/>
        <v>#VALUE!</v>
      </c>
    </row>
    <row r="40" spans="1:26">
      <c r="A40" s="16" t="s">
        <v>554</v>
      </c>
      <c r="B40" s="6" t="s">
        <v>220</v>
      </c>
      <c r="C40" s="62" t="s">
        <v>1936</v>
      </c>
      <c r="D40" s="62" t="s">
        <v>3104</v>
      </c>
      <c r="E40" s="62" t="s">
        <v>3105</v>
      </c>
      <c r="F40" s="26" t="s">
        <v>220</v>
      </c>
      <c r="G40" s="16" t="s">
        <v>1938</v>
      </c>
      <c r="H40" s="32" t="e">
        <f>SUMIF('II-F Func Factors'!$B:$B,$G40,'II-F Func Factors'!$E:$E)*H26</f>
        <v>#VALUE!</v>
      </c>
      <c r="I40" s="32" t="e">
        <f>SUMIF('II-F Func Factors'!$B:$B,$G40,'II-F Func Factors'!$E:$E)*I26</f>
        <v>#VALUE!</v>
      </c>
      <c r="J40" s="32" t="e">
        <f>SUMIF('II-F Func Factors'!$B:$B,$G40,'II-F Func Factors'!$E:$E)*J26</f>
        <v>#VALUE!</v>
      </c>
      <c r="K40" s="32" t="e">
        <f>SUMIF('II-F Func Factors'!$B:$B,$G40,'II-F Func Factors'!$E:$E)*K26</f>
        <v>#VALUE!</v>
      </c>
      <c r="L40" s="32" t="e">
        <f>SUMIF('II-F Func Factors'!$B:$B,$G40,'II-F Func Factors'!$E:$E)*L26</f>
        <v>#VALUE!</v>
      </c>
      <c r="M40" s="32" t="e">
        <f>SUMIF('II-F Func Factors'!$B:$B,$G40,'II-F Func Factors'!$E:$E)*M26</f>
        <v>#VALUE!</v>
      </c>
      <c r="N40" s="32" t="e">
        <f>SUMIF('II-F Func Factors'!$B:$B,$G40,'II-F Func Factors'!$E:$E)*N26</f>
        <v>#VALUE!</v>
      </c>
      <c r="O40" s="32" t="e">
        <f>SUMIF('II-F Func Factors'!$B:$B,$G40,'II-F Func Factors'!$E:$E)*O26</f>
        <v>#VALUE!</v>
      </c>
      <c r="P40" s="32" t="e">
        <f>SUMIF('II-F Func Factors'!$B:$B,$G40,'II-F Func Factors'!$E:$E)*P26</f>
        <v>#VALUE!</v>
      </c>
      <c r="Q40" s="32" t="e">
        <f>SUMIF('II-F Func Factors'!$B:$B,$G40,'II-F Func Factors'!$E:$E)*Q26</f>
        <v>#VALUE!</v>
      </c>
      <c r="R40" s="32" t="e">
        <f>SUMIF('II-F Func Factors'!$B:$B,$G40,'II-F Func Factors'!$E:$E)*R26</f>
        <v>#VALUE!</v>
      </c>
      <c r="S40" s="32" t="e">
        <f>SUMIF('II-F Func Factors'!$B:$B,$G40,'II-F Func Factors'!$E:$E)*S26</f>
        <v>#VALUE!</v>
      </c>
      <c r="T40" s="32" t="e">
        <f>SUMIF('II-F Func Factors'!$B:$B,$G40,'II-F Func Factors'!$E:$E)*T26</f>
        <v>#VALUE!</v>
      </c>
      <c r="U40" s="32" t="e">
        <f>SUMIF('II-F Func Factors'!$B:$B,$G40,'II-F Func Factors'!$E:$E)*U26</f>
        <v>#VALUE!</v>
      </c>
      <c r="V40" s="32" t="e">
        <f>SUMIF('II-F Func Factors'!$B:$B,$G40,'II-F Func Factors'!$E:$E)*V26</f>
        <v>#VALUE!</v>
      </c>
      <c r="W40" s="32" t="e">
        <f>SUMIF('II-F Func Factors'!$B:$B,$G40,'II-F Func Factors'!$E:$E)*W26</f>
        <v>#VALUE!</v>
      </c>
      <c r="X40" s="32" t="e">
        <f>SUMIF('II-F Func Factors'!$B:$B,$G40,'II-F Func Factors'!$E:$E)*X26</f>
        <v>#VALUE!</v>
      </c>
      <c r="Y40" s="32" t="e">
        <f>SUMIF('II-F Func Factors'!$B:$B,$G40,'II-F Func Factors'!$E:$E)*Y26</f>
        <v>#VALUE!</v>
      </c>
      <c r="Z40" s="32" t="e">
        <f t="shared" si="3"/>
        <v>#VALUE!</v>
      </c>
    </row>
    <row r="41" spans="1:26">
      <c r="A41" s="16" t="s">
        <v>556</v>
      </c>
      <c r="B41" s="6" t="s">
        <v>220</v>
      </c>
      <c r="C41" s="62" t="s">
        <v>1936</v>
      </c>
      <c r="D41" s="62" t="s">
        <v>3036</v>
      </c>
      <c r="E41" s="62" t="s">
        <v>3037</v>
      </c>
      <c r="F41" s="26" t="s">
        <v>220</v>
      </c>
      <c r="G41" s="16" t="s">
        <v>1938</v>
      </c>
      <c r="H41" s="32" t="e">
        <f>SUMIF('II-F Func Factors'!$B:$B,$G41,'II-F Func Factors'!$E:$E)*H27</f>
        <v>#VALUE!</v>
      </c>
      <c r="I41" s="32" t="e">
        <f>SUMIF('II-F Func Factors'!$B:$B,$G41,'II-F Func Factors'!$E:$E)*I27</f>
        <v>#VALUE!</v>
      </c>
      <c r="J41" s="32" t="e">
        <f>SUMIF('II-F Func Factors'!$B:$B,$G41,'II-F Func Factors'!$E:$E)*J27</f>
        <v>#VALUE!</v>
      </c>
      <c r="K41" s="32" t="e">
        <f>SUMIF('II-F Func Factors'!$B:$B,$G41,'II-F Func Factors'!$E:$E)*K27</f>
        <v>#VALUE!</v>
      </c>
      <c r="L41" s="32" t="e">
        <f>SUMIF('II-F Func Factors'!$B:$B,$G41,'II-F Func Factors'!$E:$E)*L27</f>
        <v>#VALUE!</v>
      </c>
      <c r="M41" s="32" t="e">
        <f>SUMIF('II-F Func Factors'!$B:$B,$G41,'II-F Func Factors'!$E:$E)*M27</f>
        <v>#VALUE!</v>
      </c>
      <c r="N41" s="32" t="e">
        <f>SUMIF('II-F Func Factors'!$B:$B,$G41,'II-F Func Factors'!$E:$E)*N27</f>
        <v>#VALUE!</v>
      </c>
      <c r="O41" s="32" t="e">
        <f>SUMIF('II-F Func Factors'!$B:$B,$G41,'II-F Func Factors'!$E:$E)*O27</f>
        <v>#VALUE!</v>
      </c>
      <c r="P41" s="32" t="e">
        <f>SUMIF('II-F Func Factors'!$B:$B,$G41,'II-F Func Factors'!$E:$E)*P27</f>
        <v>#VALUE!</v>
      </c>
      <c r="Q41" s="32" t="e">
        <f>SUMIF('II-F Func Factors'!$B:$B,$G41,'II-F Func Factors'!$E:$E)*Q27</f>
        <v>#VALUE!</v>
      </c>
      <c r="R41" s="32" t="e">
        <f>SUMIF('II-F Func Factors'!$B:$B,$G41,'II-F Func Factors'!$E:$E)*R27</f>
        <v>#VALUE!</v>
      </c>
      <c r="S41" s="32" t="e">
        <f>SUMIF('II-F Func Factors'!$B:$B,$G41,'II-F Func Factors'!$E:$E)*S27</f>
        <v>#VALUE!</v>
      </c>
      <c r="T41" s="32" t="e">
        <f>SUMIF('II-F Func Factors'!$B:$B,$G41,'II-F Func Factors'!$E:$E)*T27</f>
        <v>#VALUE!</v>
      </c>
      <c r="U41" s="32" t="e">
        <f>SUMIF('II-F Func Factors'!$B:$B,$G41,'II-F Func Factors'!$E:$E)*U27</f>
        <v>#VALUE!</v>
      </c>
      <c r="V41" s="32" t="e">
        <f>SUMIF('II-F Func Factors'!$B:$B,$G41,'II-F Func Factors'!$E:$E)*V27</f>
        <v>#VALUE!</v>
      </c>
      <c r="W41" s="32" t="e">
        <f>SUMIF('II-F Func Factors'!$B:$B,$G41,'II-F Func Factors'!$E:$E)*W27</f>
        <v>#VALUE!</v>
      </c>
      <c r="X41" s="32" t="e">
        <f>SUMIF('II-F Func Factors'!$B:$B,$G41,'II-F Func Factors'!$E:$E)*X27</f>
        <v>#VALUE!</v>
      </c>
      <c r="Y41" s="32" t="e">
        <f>SUMIF('II-F Func Factors'!$B:$B,$G41,'II-F Func Factors'!$E:$E)*Y27</f>
        <v>#VALUE!</v>
      </c>
      <c r="Z41" s="32" t="e">
        <f t="shared" si="3"/>
        <v>#VALUE!</v>
      </c>
    </row>
    <row r="42" spans="1:26">
      <c r="A42" s="16" t="s">
        <v>557</v>
      </c>
      <c r="B42" s="61" t="s">
        <v>220</v>
      </c>
      <c r="C42" s="61"/>
      <c r="D42" s="61"/>
      <c r="E42" s="61"/>
      <c r="F42" s="69" t="s">
        <v>220</v>
      </c>
      <c r="G42" s="69" t="s">
        <v>220</v>
      </c>
      <c r="H42" s="32" t="s">
        <v>220</v>
      </c>
      <c r="I42" s="32" t="s">
        <v>220</v>
      </c>
      <c r="J42" s="32" t="s">
        <v>220</v>
      </c>
      <c r="K42" s="32" t="s">
        <v>220</v>
      </c>
      <c r="L42" s="32" t="s">
        <v>220</v>
      </c>
      <c r="M42" s="32" t="s">
        <v>220</v>
      </c>
      <c r="N42" s="32" t="s">
        <v>220</v>
      </c>
      <c r="O42" s="32" t="s">
        <v>220</v>
      </c>
      <c r="P42" s="32" t="s">
        <v>220</v>
      </c>
      <c r="Q42" s="32" t="s">
        <v>220</v>
      </c>
      <c r="R42" s="32" t="s">
        <v>220</v>
      </c>
      <c r="S42" s="32" t="s">
        <v>220</v>
      </c>
      <c r="T42" s="32" t="s">
        <v>220</v>
      </c>
      <c r="U42" s="32" t="s">
        <v>220</v>
      </c>
      <c r="V42" s="32" t="s">
        <v>220</v>
      </c>
      <c r="W42" s="32" t="s">
        <v>220</v>
      </c>
      <c r="X42" s="32" t="s">
        <v>220</v>
      </c>
      <c r="Y42" s="32" t="s">
        <v>220</v>
      </c>
      <c r="Z42" s="32" t="s">
        <v>220</v>
      </c>
    </row>
    <row r="43" spans="1:26">
      <c r="A43" s="16" t="s">
        <v>559</v>
      </c>
      <c r="B43" s="74"/>
      <c r="C43" s="74" t="s">
        <v>3106</v>
      </c>
      <c r="D43" s="74"/>
      <c r="E43" s="74"/>
      <c r="F43" s="78" t="s">
        <v>220</v>
      </c>
      <c r="G43" s="76" t="s">
        <v>220</v>
      </c>
      <c r="H43" s="76" t="e">
        <f t="shared" ref="H43:Z43" si="4">SUM(H31:H42)</f>
        <v>#VALUE!</v>
      </c>
      <c r="I43" s="76" t="e">
        <f t="shared" si="4"/>
        <v>#VALUE!</v>
      </c>
      <c r="J43" s="76" t="e">
        <f t="shared" si="4"/>
        <v>#VALUE!</v>
      </c>
      <c r="K43" s="76" t="e">
        <f t="shared" si="4"/>
        <v>#VALUE!</v>
      </c>
      <c r="L43" s="76" t="e">
        <f t="shared" si="4"/>
        <v>#VALUE!</v>
      </c>
      <c r="M43" s="76" t="e">
        <f t="shared" si="4"/>
        <v>#VALUE!</v>
      </c>
      <c r="N43" s="76" t="e">
        <f t="shared" si="4"/>
        <v>#VALUE!</v>
      </c>
      <c r="O43" s="76" t="e">
        <f t="shared" si="4"/>
        <v>#VALUE!</v>
      </c>
      <c r="P43" s="76" t="e">
        <f t="shared" si="4"/>
        <v>#VALUE!</v>
      </c>
      <c r="Q43" s="76" t="e">
        <f t="shared" si="4"/>
        <v>#VALUE!</v>
      </c>
      <c r="R43" s="76" t="e">
        <f t="shared" si="4"/>
        <v>#VALUE!</v>
      </c>
      <c r="S43" s="76" t="e">
        <f t="shared" si="4"/>
        <v>#VALUE!</v>
      </c>
      <c r="T43" s="76" t="e">
        <f t="shared" si="4"/>
        <v>#VALUE!</v>
      </c>
      <c r="U43" s="76" t="e">
        <f t="shared" si="4"/>
        <v>#VALUE!</v>
      </c>
      <c r="V43" s="76" t="e">
        <f t="shared" si="4"/>
        <v>#VALUE!</v>
      </c>
      <c r="W43" s="76" t="e">
        <f t="shared" si="4"/>
        <v>#VALUE!</v>
      </c>
      <c r="X43" s="76" t="e">
        <f t="shared" si="4"/>
        <v>#VALUE!</v>
      </c>
      <c r="Y43" s="76" t="e">
        <f t="shared" si="4"/>
        <v>#VALUE!</v>
      </c>
      <c r="Z43" s="76" t="e">
        <f t="shared" si="4"/>
        <v>#VALUE!</v>
      </c>
    </row>
    <row r="44" spans="1:26">
      <c r="A44" s="16" t="s">
        <v>560</v>
      </c>
      <c r="B44" s="61" t="s">
        <v>220</v>
      </c>
      <c r="C44" s="61" t="s">
        <v>530</v>
      </c>
      <c r="D44" s="61"/>
      <c r="E44" s="61"/>
      <c r="F44" s="69" t="s">
        <v>220</v>
      </c>
      <c r="G44" s="69" t="s">
        <v>220</v>
      </c>
      <c r="H44" s="32" t="s">
        <v>220</v>
      </c>
      <c r="I44" s="32" t="s">
        <v>220</v>
      </c>
      <c r="J44" s="32" t="s">
        <v>220</v>
      </c>
      <c r="K44" s="32" t="s">
        <v>220</v>
      </c>
      <c r="L44" s="32" t="s">
        <v>220</v>
      </c>
      <c r="M44" s="32" t="s">
        <v>220</v>
      </c>
      <c r="N44" s="32" t="s">
        <v>220</v>
      </c>
      <c r="O44" s="32" t="s">
        <v>220</v>
      </c>
      <c r="P44" s="32" t="s">
        <v>220</v>
      </c>
      <c r="Q44" s="32" t="s">
        <v>220</v>
      </c>
      <c r="R44" s="32" t="s">
        <v>220</v>
      </c>
      <c r="S44" s="32" t="s">
        <v>220</v>
      </c>
      <c r="T44" s="32" t="s">
        <v>220</v>
      </c>
      <c r="U44" s="32" t="s">
        <v>220</v>
      </c>
      <c r="V44" s="32" t="s">
        <v>220</v>
      </c>
      <c r="W44" s="32" t="s">
        <v>220</v>
      </c>
      <c r="X44" s="32" t="s">
        <v>220</v>
      </c>
      <c r="Y44" s="32" t="s">
        <v>220</v>
      </c>
      <c r="Z44" s="32" t="s">
        <v>220</v>
      </c>
    </row>
    <row r="45" spans="1:26">
      <c r="A45" s="16" t="s">
        <v>563</v>
      </c>
      <c r="B45" s="61" t="s">
        <v>1616</v>
      </c>
      <c r="C45" s="62" t="s">
        <v>1936</v>
      </c>
      <c r="D45" s="62" t="s">
        <v>3089</v>
      </c>
      <c r="E45" s="62" t="s">
        <v>3090</v>
      </c>
      <c r="F45" s="26" t="s">
        <v>220</v>
      </c>
      <c r="G45" s="16" t="s">
        <v>1938</v>
      </c>
      <c r="H45" s="32" t="e">
        <f>SUMIF('II-F Func Factors'!$B:$B,$G45,'II-F Func Factors'!$F:$F)*H17</f>
        <v>#VALUE!</v>
      </c>
      <c r="I45" s="32" t="e">
        <f>SUMIF('II-F Func Factors'!$B:$B,$G45,'II-F Func Factors'!$F:$F)*I17</f>
        <v>#VALUE!</v>
      </c>
      <c r="J45" s="32" t="e">
        <f>SUMIF('II-F Func Factors'!$B:$B,$G45,'II-F Func Factors'!$F:$F)*J17</f>
        <v>#VALUE!</v>
      </c>
      <c r="K45" s="32" t="e">
        <f>SUMIF('II-F Func Factors'!$B:$B,$G45,'II-F Func Factors'!$F:$F)*K17</f>
        <v>#VALUE!</v>
      </c>
      <c r="L45" s="32" t="e">
        <f>SUMIF('II-F Func Factors'!$B:$B,$G45,'II-F Func Factors'!$F:$F)*L17</f>
        <v>#VALUE!</v>
      </c>
      <c r="M45" s="32" t="e">
        <f>SUMIF('II-F Func Factors'!$B:$B,$G45,'II-F Func Factors'!$F:$F)*M17</f>
        <v>#VALUE!</v>
      </c>
      <c r="N45" s="32" t="e">
        <f>SUMIF('II-F Func Factors'!$B:$B,$G45,'II-F Func Factors'!$F:$F)*N17</f>
        <v>#VALUE!</v>
      </c>
      <c r="O45" s="32" t="e">
        <f>SUMIF('II-F Func Factors'!$B:$B,$G45,'II-F Func Factors'!$F:$F)*O17</f>
        <v>#VALUE!</v>
      </c>
      <c r="P45" s="32" t="e">
        <f>SUMIF('II-F Func Factors'!$B:$B,$G45,'II-F Func Factors'!$F:$F)*P17</f>
        <v>#VALUE!</v>
      </c>
      <c r="Q45" s="32" t="e">
        <f>SUMIF('II-F Func Factors'!$B:$B,$G45,'II-F Func Factors'!$F:$F)*Q17</f>
        <v>#VALUE!</v>
      </c>
      <c r="R45" s="32" t="e">
        <f>SUMIF('II-F Func Factors'!$B:$B,$G45,'II-F Func Factors'!$F:$F)*R17</f>
        <v>#VALUE!</v>
      </c>
      <c r="S45" s="32" t="e">
        <f>SUMIF('II-F Func Factors'!$B:$B,$G45,'II-F Func Factors'!$F:$F)*S17</f>
        <v>#VALUE!</v>
      </c>
      <c r="T45" s="32" t="e">
        <f>SUMIF('II-F Func Factors'!$B:$B,$G45,'II-F Func Factors'!$F:$F)*T17</f>
        <v>#VALUE!</v>
      </c>
      <c r="U45" s="32" t="e">
        <f>SUMIF('II-F Func Factors'!$B:$B,$G45,'II-F Func Factors'!$F:$F)*U17</f>
        <v>#VALUE!</v>
      </c>
      <c r="V45" s="32" t="e">
        <f>SUMIF('II-F Func Factors'!$B:$B,$G45,'II-F Func Factors'!$F:$F)*V17</f>
        <v>#VALUE!</v>
      </c>
      <c r="W45" s="32" t="e">
        <f>SUMIF('II-F Func Factors'!$B:$B,$G45,'II-F Func Factors'!$F:$F)*W17</f>
        <v>#VALUE!</v>
      </c>
      <c r="X45" s="32" t="e">
        <f>SUMIF('II-F Func Factors'!$B:$B,$G45,'II-F Func Factors'!$F:$F)*X17</f>
        <v>#VALUE!</v>
      </c>
      <c r="Y45" s="32" t="e">
        <f>SUMIF('II-F Func Factors'!$B:$B,$G45,'II-F Func Factors'!$F:$F)*Y17</f>
        <v>#VALUE!</v>
      </c>
      <c r="Z45" s="32" t="e">
        <f t="shared" ref="Z45:Z55" si="5">X45+Y45</f>
        <v>#VALUE!</v>
      </c>
    </row>
    <row r="46" spans="1:26">
      <c r="A46" s="16" t="s">
        <v>564</v>
      </c>
      <c r="B46" s="6" t="s">
        <v>220</v>
      </c>
      <c r="C46" s="62" t="s">
        <v>1936</v>
      </c>
      <c r="D46" s="62" t="s">
        <v>3092</v>
      </c>
      <c r="E46" s="62" t="s">
        <v>3093</v>
      </c>
      <c r="F46" s="26" t="s">
        <v>220</v>
      </c>
      <c r="G46" s="16" t="s">
        <v>1938</v>
      </c>
      <c r="H46" s="32" t="e">
        <f>SUMIF('II-F Func Factors'!$B:$B,$G46,'II-F Func Factors'!$F:$F)*H18</f>
        <v>#VALUE!</v>
      </c>
      <c r="I46" s="32" t="e">
        <f>SUMIF('II-F Func Factors'!$B:$B,$G46,'II-F Func Factors'!$F:$F)*I18</f>
        <v>#VALUE!</v>
      </c>
      <c r="J46" s="32" t="e">
        <f>SUMIF('II-F Func Factors'!$B:$B,$G46,'II-F Func Factors'!$F:$F)*J18</f>
        <v>#VALUE!</v>
      </c>
      <c r="K46" s="32" t="e">
        <f>SUMIF('II-F Func Factors'!$B:$B,$G46,'II-F Func Factors'!$F:$F)*K18</f>
        <v>#VALUE!</v>
      </c>
      <c r="L46" s="32" t="e">
        <f>SUMIF('II-F Func Factors'!$B:$B,$G46,'II-F Func Factors'!$F:$F)*L18</f>
        <v>#VALUE!</v>
      </c>
      <c r="M46" s="32" t="e">
        <f>SUMIF('II-F Func Factors'!$B:$B,$G46,'II-F Func Factors'!$F:$F)*M18</f>
        <v>#VALUE!</v>
      </c>
      <c r="N46" s="32" t="e">
        <f>SUMIF('II-F Func Factors'!$B:$B,$G46,'II-F Func Factors'!$F:$F)*N18</f>
        <v>#VALUE!</v>
      </c>
      <c r="O46" s="32" t="e">
        <f>SUMIF('II-F Func Factors'!$B:$B,$G46,'II-F Func Factors'!$F:$F)*O18</f>
        <v>#VALUE!</v>
      </c>
      <c r="P46" s="32" t="e">
        <f>SUMIF('II-F Func Factors'!$B:$B,$G46,'II-F Func Factors'!$F:$F)*P18</f>
        <v>#VALUE!</v>
      </c>
      <c r="Q46" s="32" t="e">
        <f>SUMIF('II-F Func Factors'!$B:$B,$G46,'II-F Func Factors'!$F:$F)*Q18</f>
        <v>#VALUE!</v>
      </c>
      <c r="R46" s="32" t="e">
        <f>SUMIF('II-F Func Factors'!$B:$B,$G46,'II-F Func Factors'!$F:$F)*R18</f>
        <v>#VALUE!</v>
      </c>
      <c r="S46" s="32" t="e">
        <f>SUMIF('II-F Func Factors'!$B:$B,$G46,'II-F Func Factors'!$F:$F)*S18</f>
        <v>#VALUE!</v>
      </c>
      <c r="T46" s="32" t="e">
        <f>SUMIF('II-F Func Factors'!$B:$B,$G46,'II-F Func Factors'!$F:$F)*T18</f>
        <v>#VALUE!</v>
      </c>
      <c r="U46" s="32" t="e">
        <f>SUMIF('II-F Func Factors'!$B:$B,$G46,'II-F Func Factors'!$F:$F)*U18</f>
        <v>#VALUE!</v>
      </c>
      <c r="V46" s="32" t="e">
        <f>SUMIF('II-F Func Factors'!$B:$B,$G46,'II-F Func Factors'!$F:$F)*V18</f>
        <v>#VALUE!</v>
      </c>
      <c r="W46" s="32" t="e">
        <f>SUMIF('II-F Func Factors'!$B:$B,$G46,'II-F Func Factors'!$F:$F)*W18</f>
        <v>#VALUE!</v>
      </c>
      <c r="X46" s="32" t="e">
        <f>SUMIF('II-F Func Factors'!$B:$B,$G46,'II-F Func Factors'!$F:$F)*X18</f>
        <v>#VALUE!</v>
      </c>
      <c r="Y46" s="32" t="e">
        <f>SUMIF('II-F Func Factors'!$B:$B,$G46,'II-F Func Factors'!$F:$F)*Y18</f>
        <v>#VALUE!</v>
      </c>
      <c r="Z46" s="32" t="e">
        <f t="shared" si="5"/>
        <v>#VALUE!</v>
      </c>
    </row>
    <row r="47" spans="1:26">
      <c r="A47" s="16" t="s">
        <v>644</v>
      </c>
      <c r="B47" s="6" t="s">
        <v>220</v>
      </c>
      <c r="C47" s="62" t="s">
        <v>1936</v>
      </c>
      <c r="D47" s="62" t="s">
        <v>3094</v>
      </c>
      <c r="E47" s="62" t="s">
        <v>3095</v>
      </c>
      <c r="F47" s="26" t="s">
        <v>220</v>
      </c>
      <c r="G47" s="16" t="s">
        <v>1938</v>
      </c>
      <c r="H47" s="32" t="e">
        <f>SUMIF('II-F Func Factors'!$B:$B,$G47,'II-F Func Factors'!$F:$F)*H19</f>
        <v>#VALUE!</v>
      </c>
      <c r="I47" s="32" t="e">
        <f>SUMIF('II-F Func Factors'!$B:$B,$G47,'II-F Func Factors'!$F:$F)*I19</f>
        <v>#VALUE!</v>
      </c>
      <c r="J47" s="32" t="e">
        <f>SUMIF('II-F Func Factors'!$B:$B,$G47,'II-F Func Factors'!$F:$F)*J19</f>
        <v>#VALUE!</v>
      </c>
      <c r="K47" s="32" t="e">
        <f>SUMIF('II-F Func Factors'!$B:$B,$G47,'II-F Func Factors'!$F:$F)*K19</f>
        <v>#VALUE!</v>
      </c>
      <c r="L47" s="32" t="e">
        <f>SUMIF('II-F Func Factors'!$B:$B,$G47,'II-F Func Factors'!$F:$F)*L19</f>
        <v>#VALUE!</v>
      </c>
      <c r="M47" s="32" t="e">
        <f>SUMIF('II-F Func Factors'!$B:$B,$G47,'II-F Func Factors'!$F:$F)*M19</f>
        <v>#VALUE!</v>
      </c>
      <c r="N47" s="32" t="e">
        <f>SUMIF('II-F Func Factors'!$B:$B,$G47,'II-F Func Factors'!$F:$F)*N19</f>
        <v>#VALUE!</v>
      </c>
      <c r="O47" s="32" t="e">
        <f>SUMIF('II-F Func Factors'!$B:$B,$G47,'II-F Func Factors'!$F:$F)*O19</f>
        <v>#VALUE!</v>
      </c>
      <c r="P47" s="32" t="e">
        <f>SUMIF('II-F Func Factors'!$B:$B,$G47,'II-F Func Factors'!$F:$F)*P19</f>
        <v>#VALUE!</v>
      </c>
      <c r="Q47" s="32" t="e">
        <f>SUMIF('II-F Func Factors'!$B:$B,$G47,'II-F Func Factors'!$F:$F)*Q19</f>
        <v>#VALUE!</v>
      </c>
      <c r="R47" s="32" t="e">
        <f>SUMIF('II-F Func Factors'!$B:$B,$G47,'II-F Func Factors'!$F:$F)*R19</f>
        <v>#VALUE!</v>
      </c>
      <c r="S47" s="32" t="e">
        <f>SUMIF('II-F Func Factors'!$B:$B,$G47,'II-F Func Factors'!$F:$F)*S19</f>
        <v>#VALUE!</v>
      </c>
      <c r="T47" s="32" t="e">
        <f>SUMIF('II-F Func Factors'!$B:$B,$G47,'II-F Func Factors'!$F:$F)*T19</f>
        <v>#VALUE!</v>
      </c>
      <c r="U47" s="32" t="e">
        <f>SUMIF('II-F Func Factors'!$B:$B,$G47,'II-F Func Factors'!$F:$F)*U19</f>
        <v>#VALUE!</v>
      </c>
      <c r="V47" s="32" t="e">
        <f>SUMIF('II-F Func Factors'!$B:$B,$G47,'II-F Func Factors'!$F:$F)*V19</f>
        <v>#VALUE!</v>
      </c>
      <c r="W47" s="32" t="e">
        <f>SUMIF('II-F Func Factors'!$B:$B,$G47,'II-F Func Factors'!$F:$F)*W19</f>
        <v>#VALUE!</v>
      </c>
      <c r="X47" s="32" t="e">
        <f>SUMIF('II-F Func Factors'!$B:$B,$G47,'II-F Func Factors'!$F:$F)*X19</f>
        <v>#VALUE!</v>
      </c>
      <c r="Y47" s="32" t="e">
        <f>SUMIF('II-F Func Factors'!$B:$B,$G47,'II-F Func Factors'!$F:$F)*Y19</f>
        <v>#VALUE!</v>
      </c>
      <c r="Z47" s="32" t="e">
        <f t="shared" si="5"/>
        <v>#VALUE!</v>
      </c>
    </row>
    <row r="48" spans="1:26">
      <c r="A48" s="16" t="s">
        <v>647</v>
      </c>
      <c r="B48" s="6" t="s">
        <v>220</v>
      </c>
      <c r="C48" s="62" t="s">
        <v>1936</v>
      </c>
      <c r="D48" s="62" t="s">
        <v>3096</v>
      </c>
      <c r="E48" s="62" t="s">
        <v>3097</v>
      </c>
      <c r="F48" s="26" t="s">
        <v>220</v>
      </c>
      <c r="G48" s="16" t="s">
        <v>1938</v>
      </c>
      <c r="H48" s="32" t="e">
        <f>SUMIF('II-F Func Factors'!$B:$B,$G48,'II-F Func Factors'!$F:$F)*H20</f>
        <v>#VALUE!</v>
      </c>
      <c r="I48" s="32" t="e">
        <f>SUMIF('II-F Func Factors'!$B:$B,$G48,'II-F Func Factors'!$F:$F)*I20</f>
        <v>#VALUE!</v>
      </c>
      <c r="J48" s="32" t="e">
        <f>SUMIF('II-F Func Factors'!$B:$B,$G48,'II-F Func Factors'!$F:$F)*J20</f>
        <v>#VALUE!</v>
      </c>
      <c r="K48" s="32" t="e">
        <f>SUMIF('II-F Func Factors'!$B:$B,$G48,'II-F Func Factors'!$F:$F)*K20</f>
        <v>#VALUE!</v>
      </c>
      <c r="L48" s="32" t="e">
        <f>SUMIF('II-F Func Factors'!$B:$B,$G48,'II-F Func Factors'!$F:$F)*L20</f>
        <v>#VALUE!</v>
      </c>
      <c r="M48" s="32" t="e">
        <f>SUMIF('II-F Func Factors'!$B:$B,$G48,'II-F Func Factors'!$F:$F)*M20</f>
        <v>#VALUE!</v>
      </c>
      <c r="N48" s="32" t="e">
        <f>SUMIF('II-F Func Factors'!$B:$B,$G48,'II-F Func Factors'!$F:$F)*N20</f>
        <v>#VALUE!</v>
      </c>
      <c r="O48" s="32" t="e">
        <f>SUMIF('II-F Func Factors'!$B:$B,$G48,'II-F Func Factors'!$F:$F)*O20</f>
        <v>#VALUE!</v>
      </c>
      <c r="P48" s="32" t="e">
        <f>SUMIF('II-F Func Factors'!$B:$B,$G48,'II-F Func Factors'!$F:$F)*P20</f>
        <v>#VALUE!</v>
      </c>
      <c r="Q48" s="32" t="e">
        <f>SUMIF('II-F Func Factors'!$B:$B,$G48,'II-F Func Factors'!$F:$F)*Q20</f>
        <v>#VALUE!</v>
      </c>
      <c r="R48" s="32" t="e">
        <f>SUMIF('II-F Func Factors'!$B:$B,$G48,'II-F Func Factors'!$F:$F)*R20</f>
        <v>#VALUE!</v>
      </c>
      <c r="S48" s="32" t="e">
        <f>SUMIF('II-F Func Factors'!$B:$B,$G48,'II-F Func Factors'!$F:$F)*S20</f>
        <v>#VALUE!</v>
      </c>
      <c r="T48" s="32" t="e">
        <f>SUMIF('II-F Func Factors'!$B:$B,$G48,'II-F Func Factors'!$F:$F)*T20</f>
        <v>#VALUE!</v>
      </c>
      <c r="U48" s="32" t="e">
        <f>SUMIF('II-F Func Factors'!$B:$B,$G48,'II-F Func Factors'!$F:$F)*U20</f>
        <v>#VALUE!</v>
      </c>
      <c r="V48" s="32" t="e">
        <f>SUMIF('II-F Func Factors'!$B:$B,$G48,'II-F Func Factors'!$F:$F)*V20</f>
        <v>#VALUE!</v>
      </c>
      <c r="W48" s="32" t="e">
        <f>SUMIF('II-F Func Factors'!$B:$B,$G48,'II-F Func Factors'!$F:$F)*W20</f>
        <v>#VALUE!</v>
      </c>
      <c r="X48" s="32" t="e">
        <f>SUMIF('II-F Func Factors'!$B:$B,$G48,'II-F Func Factors'!$F:$F)*X20</f>
        <v>#VALUE!</v>
      </c>
      <c r="Y48" s="32" t="e">
        <f>SUMIF('II-F Func Factors'!$B:$B,$G48,'II-F Func Factors'!$F:$F)*Y20</f>
        <v>#VALUE!</v>
      </c>
      <c r="Z48" s="32" t="e">
        <f t="shared" si="5"/>
        <v>#VALUE!</v>
      </c>
    </row>
    <row r="49" spans="1:26">
      <c r="A49" s="16" t="s">
        <v>651</v>
      </c>
      <c r="B49" s="6" t="s">
        <v>220</v>
      </c>
      <c r="C49" s="62" t="s">
        <v>1936</v>
      </c>
      <c r="D49" s="62" t="s">
        <v>3032</v>
      </c>
      <c r="E49" s="62" t="s">
        <v>3033</v>
      </c>
      <c r="F49" s="26" t="s">
        <v>220</v>
      </c>
      <c r="G49" s="16" t="s">
        <v>1938</v>
      </c>
      <c r="H49" s="32" t="e">
        <f>SUMIF('II-F Func Factors'!$B:$B,$G49,'II-F Func Factors'!$F:$F)*H21</f>
        <v>#VALUE!</v>
      </c>
      <c r="I49" s="32" t="e">
        <f>SUMIF('II-F Func Factors'!$B:$B,$G49,'II-F Func Factors'!$F:$F)*I21</f>
        <v>#VALUE!</v>
      </c>
      <c r="J49" s="32" t="e">
        <f>SUMIF('II-F Func Factors'!$B:$B,$G49,'II-F Func Factors'!$F:$F)*J21</f>
        <v>#VALUE!</v>
      </c>
      <c r="K49" s="32" t="e">
        <f>SUMIF('II-F Func Factors'!$B:$B,$G49,'II-F Func Factors'!$F:$F)*K21</f>
        <v>#VALUE!</v>
      </c>
      <c r="L49" s="32" t="e">
        <f>SUMIF('II-F Func Factors'!$B:$B,$G49,'II-F Func Factors'!$F:$F)*L21</f>
        <v>#VALUE!</v>
      </c>
      <c r="M49" s="32" t="e">
        <f>SUMIF('II-F Func Factors'!$B:$B,$G49,'II-F Func Factors'!$F:$F)*M21</f>
        <v>#VALUE!</v>
      </c>
      <c r="N49" s="32" t="e">
        <f>SUMIF('II-F Func Factors'!$B:$B,$G49,'II-F Func Factors'!$F:$F)*N21</f>
        <v>#VALUE!</v>
      </c>
      <c r="O49" s="32" t="e">
        <f>SUMIF('II-F Func Factors'!$B:$B,$G49,'II-F Func Factors'!$F:$F)*O21</f>
        <v>#VALUE!</v>
      </c>
      <c r="P49" s="32" t="e">
        <f>SUMIF('II-F Func Factors'!$B:$B,$G49,'II-F Func Factors'!$F:$F)*P21</f>
        <v>#VALUE!</v>
      </c>
      <c r="Q49" s="32" t="e">
        <f>SUMIF('II-F Func Factors'!$B:$B,$G49,'II-F Func Factors'!$F:$F)*Q21</f>
        <v>#VALUE!</v>
      </c>
      <c r="R49" s="32" t="e">
        <f>SUMIF('II-F Func Factors'!$B:$B,$G49,'II-F Func Factors'!$F:$F)*R21</f>
        <v>#VALUE!</v>
      </c>
      <c r="S49" s="32" t="e">
        <f>SUMIF('II-F Func Factors'!$B:$B,$G49,'II-F Func Factors'!$F:$F)*S21</f>
        <v>#VALUE!</v>
      </c>
      <c r="T49" s="32" t="e">
        <f>SUMIF('II-F Func Factors'!$B:$B,$G49,'II-F Func Factors'!$F:$F)*T21</f>
        <v>#VALUE!</v>
      </c>
      <c r="U49" s="32" t="e">
        <f>SUMIF('II-F Func Factors'!$B:$B,$G49,'II-F Func Factors'!$F:$F)*U21</f>
        <v>#VALUE!</v>
      </c>
      <c r="V49" s="32" t="e">
        <f>SUMIF('II-F Func Factors'!$B:$B,$G49,'II-F Func Factors'!$F:$F)*V21</f>
        <v>#VALUE!</v>
      </c>
      <c r="W49" s="32" t="e">
        <f>SUMIF('II-F Func Factors'!$B:$B,$G49,'II-F Func Factors'!$F:$F)*W21</f>
        <v>#VALUE!</v>
      </c>
      <c r="X49" s="32" t="e">
        <f>SUMIF('II-F Func Factors'!$B:$B,$G49,'II-F Func Factors'!$F:$F)*X21</f>
        <v>#VALUE!</v>
      </c>
      <c r="Y49" s="32" t="e">
        <f>SUMIF('II-F Func Factors'!$B:$B,$G49,'II-F Func Factors'!$F:$F)*Y21</f>
        <v>#VALUE!</v>
      </c>
      <c r="Z49" s="32" t="e">
        <f t="shared" si="5"/>
        <v>#VALUE!</v>
      </c>
    </row>
    <row r="50" spans="1:26">
      <c r="A50" s="16" t="s">
        <v>655</v>
      </c>
      <c r="B50" s="6" t="s">
        <v>220</v>
      </c>
      <c r="C50" s="62" t="s">
        <v>1936</v>
      </c>
      <c r="D50" s="62" t="s">
        <v>3098</v>
      </c>
      <c r="E50" s="62" t="s">
        <v>3099</v>
      </c>
      <c r="F50" s="26" t="s">
        <v>220</v>
      </c>
      <c r="G50" s="16" t="s">
        <v>1938</v>
      </c>
      <c r="H50" s="32" t="e">
        <f>SUMIF('II-F Func Factors'!$B:$B,$G50,'II-F Func Factors'!$F:$F)*H22</f>
        <v>#VALUE!</v>
      </c>
      <c r="I50" s="32" t="e">
        <f>SUMIF('II-F Func Factors'!$B:$B,$G50,'II-F Func Factors'!$F:$F)*I22</f>
        <v>#VALUE!</v>
      </c>
      <c r="J50" s="32" t="e">
        <f>SUMIF('II-F Func Factors'!$B:$B,$G50,'II-F Func Factors'!$F:$F)*J22</f>
        <v>#VALUE!</v>
      </c>
      <c r="K50" s="32" t="e">
        <f>SUMIF('II-F Func Factors'!$B:$B,$G50,'II-F Func Factors'!$F:$F)*K22</f>
        <v>#VALUE!</v>
      </c>
      <c r="L50" s="32" t="e">
        <f>SUMIF('II-F Func Factors'!$B:$B,$G50,'II-F Func Factors'!$F:$F)*L22</f>
        <v>#VALUE!</v>
      </c>
      <c r="M50" s="32" t="e">
        <f>SUMIF('II-F Func Factors'!$B:$B,$G50,'II-F Func Factors'!$F:$F)*M22</f>
        <v>#VALUE!</v>
      </c>
      <c r="N50" s="32" t="e">
        <f>SUMIF('II-F Func Factors'!$B:$B,$G50,'II-F Func Factors'!$F:$F)*N22</f>
        <v>#VALUE!</v>
      </c>
      <c r="O50" s="32" t="e">
        <f>SUMIF('II-F Func Factors'!$B:$B,$G50,'II-F Func Factors'!$F:$F)*O22</f>
        <v>#VALUE!</v>
      </c>
      <c r="P50" s="32" t="e">
        <f>SUMIF('II-F Func Factors'!$B:$B,$G50,'II-F Func Factors'!$F:$F)*P22</f>
        <v>#VALUE!</v>
      </c>
      <c r="Q50" s="32" t="e">
        <f>SUMIF('II-F Func Factors'!$B:$B,$G50,'II-F Func Factors'!$F:$F)*Q22</f>
        <v>#VALUE!</v>
      </c>
      <c r="R50" s="32" t="e">
        <f>SUMIF('II-F Func Factors'!$B:$B,$G50,'II-F Func Factors'!$F:$F)*R22</f>
        <v>#VALUE!</v>
      </c>
      <c r="S50" s="32" t="e">
        <f>SUMIF('II-F Func Factors'!$B:$B,$G50,'II-F Func Factors'!$F:$F)*S22</f>
        <v>#VALUE!</v>
      </c>
      <c r="T50" s="32" t="e">
        <f>SUMIF('II-F Func Factors'!$B:$B,$G50,'II-F Func Factors'!$F:$F)*T22</f>
        <v>#VALUE!</v>
      </c>
      <c r="U50" s="32" t="e">
        <f>SUMIF('II-F Func Factors'!$B:$B,$G50,'II-F Func Factors'!$F:$F)*U22</f>
        <v>#VALUE!</v>
      </c>
      <c r="V50" s="32" t="e">
        <f>SUMIF('II-F Func Factors'!$B:$B,$G50,'II-F Func Factors'!$F:$F)*V22</f>
        <v>#VALUE!</v>
      </c>
      <c r="W50" s="32" t="e">
        <f>SUMIF('II-F Func Factors'!$B:$B,$G50,'II-F Func Factors'!$F:$F)*W22</f>
        <v>#VALUE!</v>
      </c>
      <c r="X50" s="32" t="e">
        <f>SUMIF('II-F Func Factors'!$B:$B,$G50,'II-F Func Factors'!$F:$F)*X22</f>
        <v>#VALUE!</v>
      </c>
      <c r="Y50" s="32" t="e">
        <f>SUMIF('II-F Func Factors'!$B:$B,$G50,'II-F Func Factors'!$F:$F)*Y22</f>
        <v>#VALUE!</v>
      </c>
      <c r="Z50" s="32" t="e">
        <f t="shared" si="5"/>
        <v>#VALUE!</v>
      </c>
    </row>
    <row r="51" spans="1:26">
      <c r="A51" s="16" t="s">
        <v>659</v>
      </c>
      <c r="B51" s="6" t="s">
        <v>220</v>
      </c>
      <c r="C51" s="62" t="s">
        <v>1936</v>
      </c>
      <c r="D51" s="62" t="s">
        <v>3100</v>
      </c>
      <c r="E51" s="62" t="s">
        <v>3101</v>
      </c>
      <c r="F51" s="26" t="s">
        <v>220</v>
      </c>
      <c r="G51" s="16" t="s">
        <v>1938</v>
      </c>
      <c r="H51" s="32" t="e">
        <f>SUMIF('II-F Func Factors'!$B:$B,$G51,'II-F Func Factors'!$F:$F)*H23</f>
        <v>#VALUE!</v>
      </c>
      <c r="I51" s="32" t="e">
        <f>SUMIF('II-F Func Factors'!$B:$B,$G51,'II-F Func Factors'!$F:$F)*I23</f>
        <v>#VALUE!</v>
      </c>
      <c r="J51" s="32" t="e">
        <f>SUMIF('II-F Func Factors'!$B:$B,$G51,'II-F Func Factors'!$F:$F)*J23</f>
        <v>#VALUE!</v>
      </c>
      <c r="K51" s="32" t="e">
        <f>SUMIF('II-F Func Factors'!$B:$B,$G51,'II-F Func Factors'!$F:$F)*K23</f>
        <v>#VALUE!</v>
      </c>
      <c r="L51" s="32" t="e">
        <f>SUMIF('II-F Func Factors'!$B:$B,$G51,'II-F Func Factors'!$F:$F)*L23</f>
        <v>#VALUE!</v>
      </c>
      <c r="M51" s="32" t="e">
        <f>SUMIF('II-F Func Factors'!$B:$B,$G51,'II-F Func Factors'!$F:$F)*M23</f>
        <v>#VALUE!</v>
      </c>
      <c r="N51" s="32" t="e">
        <f>SUMIF('II-F Func Factors'!$B:$B,$G51,'II-F Func Factors'!$F:$F)*N23</f>
        <v>#VALUE!</v>
      </c>
      <c r="O51" s="32" t="e">
        <f>SUMIF('II-F Func Factors'!$B:$B,$G51,'II-F Func Factors'!$F:$F)*O23</f>
        <v>#VALUE!</v>
      </c>
      <c r="P51" s="32" t="e">
        <f>SUMIF('II-F Func Factors'!$B:$B,$G51,'II-F Func Factors'!$F:$F)*P23</f>
        <v>#VALUE!</v>
      </c>
      <c r="Q51" s="32" t="e">
        <f>SUMIF('II-F Func Factors'!$B:$B,$G51,'II-F Func Factors'!$F:$F)*Q23</f>
        <v>#VALUE!</v>
      </c>
      <c r="R51" s="32" t="e">
        <f>SUMIF('II-F Func Factors'!$B:$B,$G51,'II-F Func Factors'!$F:$F)*R23</f>
        <v>#VALUE!</v>
      </c>
      <c r="S51" s="32" t="e">
        <f>SUMIF('II-F Func Factors'!$B:$B,$G51,'II-F Func Factors'!$F:$F)*S23</f>
        <v>#VALUE!</v>
      </c>
      <c r="T51" s="32" t="e">
        <f>SUMIF('II-F Func Factors'!$B:$B,$G51,'II-F Func Factors'!$F:$F)*T23</f>
        <v>#VALUE!</v>
      </c>
      <c r="U51" s="32" t="e">
        <f>SUMIF('II-F Func Factors'!$B:$B,$G51,'II-F Func Factors'!$F:$F)*U23</f>
        <v>#VALUE!</v>
      </c>
      <c r="V51" s="32" t="e">
        <f>SUMIF('II-F Func Factors'!$B:$B,$G51,'II-F Func Factors'!$F:$F)*V23</f>
        <v>#VALUE!</v>
      </c>
      <c r="W51" s="32" t="e">
        <f>SUMIF('II-F Func Factors'!$B:$B,$G51,'II-F Func Factors'!$F:$F)*W23</f>
        <v>#VALUE!</v>
      </c>
      <c r="X51" s="32" t="e">
        <f>SUMIF('II-F Func Factors'!$B:$B,$G51,'II-F Func Factors'!$F:$F)*X23</f>
        <v>#VALUE!</v>
      </c>
      <c r="Y51" s="32" t="e">
        <f>SUMIF('II-F Func Factors'!$B:$B,$G51,'II-F Func Factors'!$F:$F)*Y23</f>
        <v>#VALUE!</v>
      </c>
      <c r="Z51" s="32" t="e">
        <f t="shared" si="5"/>
        <v>#VALUE!</v>
      </c>
    </row>
    <row r="52" spans="1:26">
      <c r="A52" s="16" t="s">
        <v>663</v>
      </c>
      <c r="B52" s="6" t="s">
        <v>220</v>
      </c>
      <c r="C52" s="62" t="s">
        <v>1936</v>
      </c>
      <c r="D52" s="62" t="s">
        <v>3022</v>
      </c>
      <c r="E52" s="62" t="s">
        <v>3023</v>
      </c>
      <c r="F52" s="26" t="s">
        <v>220</v>
      </c>
      <c r="G52" s="16" t="s">
        <v>1938</v>
      </c>
      <c r="H52" s="32" t="e">
        <f>SUMIF('II-F Func Factors'!$B:$B,$G52,'II-F Func Factors'!$F:$F)*H24</f>
        <v>#VALUE!</v>
      </c>
      <c r="I52" s="32" t="e">
        <f>SUMIF('II-F Func Factors'!$B:$B,$G52,'II-F Func Factors'!$F:$F)*I24</f>
        <v>#VALUE!</v>
      </c>
      <c r="J52" s="32" t="e">
        <f>SUMIF('II-F Func Factors'!$B:$B,$G52,'II-F Func Factors'!$F:$F)*J24</f>
        <v>#VALUE!</v>
      </c>
      <c r="K52" s="32" t="e">
        <f>SUMIF('II-F Func Factors'!$B:$B,$G52,'II-F Func Factors'!$F:$F)*K24</f>
        <v>#VALUE!</v>
      </c>
      <c r="L52" s="32" t="e">
        <f>SUMIF('II-F Func Factors'!$B:$B,$G52,'II-F Func Factors'!$F:$F)*L24</f>
        <v>#VALUE!</v>
      </c>
      <c r="M52" s="32" t="e">
        <f>SUMIF('II-F Func Factors'!$B:$B,$G52,'II-F Func Factors'!$F:$F)*M24</f>
        <v>#VALUE!</v>
      </c>
      <c r="N52" s="32" t="e">
        <f>SUMIF('II-F Func Factors'!$B:$B,$G52,'II-F Func Factors'!$F:$F)*N24</f>
        <v>#VALUE!</v>
      </c>
      <c r="O52" s="32" t="e">
        <f>SUMIF('II-F Func Factors'!$B:$B,$G52,'II-F Func Factors'!$F:$F)*O24</f>
        <v>#VALUE!</v>
      </c>
      <c r="P52" s="32" t="e">
        <f>SUMIF('II-F Func Factors'!$B:$B,$G52,'II-F Func Factors'!$F:$F)*P24</f>
        <v>#VALUE!</v>
      </c>
      <c r="Q52" s="32" t="e">
        <f>SUMIF('II-F Func Factors'!$B:$B,$G52,'II-F Func Factors'!$F:$F)*Q24</f>
        <v>#VALUE!</v>
      </c>
      <c r="R52" s="32" t="e">
        <f>SUMIF('II-F Func Factors'!$B:$B,$G52,'II-F Func Factors'!$F:$F)*R24</f>
        <v>#VALUE!</v>
      </c>
      <c r="S52" s="32" t="e">
        <f>SUMIF('II-F Func Factors'!$B:$B,$G52,'II-F Func Factors'!$F:$F)*S24</f>
        <v>#VALUE!</v>
      </c>
      <c r="T52" s="32" t="e">
        <f>SUMIF('II-F Func Factors'!$B:$B,$G52,'II-F Func Factors'!$F:$F)*T24</f>
        <v>#VALUE!</v>
      </c>
      <c r="U52" s="32" t="e">
        <f>SUMIF('II-F Func Factors'!$B:$B,$G52,'II-F Func Factors'!$F:$F)*U24</f>
        <v>#VALUE!</v>
      </c>
      <c r="V52" s="32" t="e">
        <f>SUMIF('II-F Func Factors'!$B:$B,$G52,'II-F Func Factors'!$F:$F)*V24</f>
        <v>#VALUE!</v>
      </c>
      <c r="W52" s="32" t="e">
        <f>SUMIF('II-F Func Factors'!$B:$B,$G52,'II-F Func Factors'!$F:$F)*W24</f>
        <v>#VALUE!</v>
      </c>
      <c r="X52" s="32" t="e">
        <f>SUMIF('II-F Func Factors'!$B:$B,$G52,'II-F Func Factors'!$F:$F)*X24</f>
        <v>#VALUE!</v>
      </c>
      <c r="Y52" s="32" t="e">
        <f>SUMIF('II-F Func Factors'!$B:$B,$G52,'II-F Func Factors'!$F:$F)*Y24</f>
        <v>#VALUE!</v>
      </c>
      <c r="Z52" s="32" t="e">
        <f t="shared" si="5"/>
        <v>#VALUE!</v>
      </c>
    </row>
    <row r="53" spans="1:26">
      <c r="A53" s="16" t="s">
        <v>667</v>
      </c>
      <c r="B53" s="6" t="s">
        <v>220</v>
      </c>
      <c r="C53" s="62" t="s">
        <v>1936</v>
      </c>
      <c r="D53" s="62" t="s">
        <v>3102</v>
      </c>
      <c r="E53" s="62" t="s">
        <v>3103</v>
      </c>
      <c r="F53" s="26" t="s">
        <v>220</v>
      </c>
      <c r="G53" s="16" t="s">
        <v>1938</v>
      </c>
      <c r="H53" s="32" t="e">
        <f>SUMIF('II-F Func Factors'!$B:$B,$G53,'II-F Func Factors'!$F:$F)*H25</f>
        <v>#VALUE!</v>
      </c>
      <c r="I53" s="32" t="e">
        <f>SUMIF('II-F Func Factors'!$B:$B,$G53,'II-F Func Factors'!$F:$F)*I25</f>
        <v>#VALUE!</v>
      </c>
      <c r="J53" s="32" t="e">
        <f>SUMIF('II-F Func Factors'!$B:$B,$G53,'II-F Func Factors'!$F:$F)*J25</f>
        <v>#VALUE!</v>
      </c>
      <c r="K53" s="32" t="e">
        <f>SUMIF('II-F Func Factors'!$B:$B,$G53,'II-F Func Factors'!$F:$F)*K25</f>
        <v>#VALUE!</v>
      </c>
      <c r="L53" s="32" t="e">
        <f>SUMIF('II-F Func Factors'!$B:$B,$G53,'II-F Func Factors'!$F:$F)*L25</f>
        <v>#VALUE!</v>
      </c>
      <c r="M53" s="32" t="e">
        <f>SUMIF('II-F Func Factors'!$B:$B,$G53,'II-F Func Factors'!$F:$F)*M25</f>
        <v>#VALUE!</v>
      </c>
      <c r="N53" s="32" t="e">
        <f>SUMIF('II-F Func Factors'!$B:$B,$G53,'II-F Func Factors'!$F:$F)*N25</f>
        <v>#VALUE!</v>
      </c>
      <c r="O53" s="32" t="e">
        <f>SUMIF('II-F Func Factors'!$B:$B,$G53,'II-F Func Factors'!$F:$F)*O25</f>
        <v>#VALUE!</v>
      </c>
      <c r="P53" s="32" t="e">
        <f>SUMIF('II-F Func Factors'!$B:$B,$G53,'II-F Func Factors'!$F:$F)*P25</f>
        <v>#VALUE!</v>
      </c>
      <c r="Q53" s="32" t="e">
        <f>SUMIF('II-F Func Factors'!$B:$B,$G53,'II-F Func Factors'!$F:$F)*Q25</f>
        <v>#VALUE!</v>
      </c>
      <c r="R53" s="32" t="e">
        <f>SUMIF('II-F Func Factors'!$B:$B,$G53,'II-F Func Factors'!$F:$F)*R25</f>
        <v>#VALUE!</v>
      </c>
      <c r="S53" s="32" t="e">
        <f>SUMIF('II-F Func Factors'!$B:$B,$G53,'II-F Func Factors'!$F:$F)*S25</f>
        <v>#VALUE!</v>
      </c>
      <c r="T53" s="32" t="e">
        <f>SUMIF('II-F Func Factors'!$B:$B,$G53,'II-F Func Factors'!$F:$F)*T25</f>
        <v>#VALUE!</v>
      </c>
      <c r="U53" s="32" t="e">
        <f>SUMIF('II-F Func Factors'!$B:$B,$G53,'II-F Func Factors'!$F:$F)*U25</f>
        <v>#VALUE!</v>
      </c>
      <c r="V53" s="32" t="e">
        <f>SUMIF('II-F Func Factors'!$B:$B,$G53,'II-F Func Factors'!$F:$F)*V25</f>
        <v>#VALUE!</v>
      </c>
      <c r="W53" s="32" t="e">
        <f>SUMIF('II-F Func Factors'!$B:$B,$G53,'II-F Func Factors'!$F:$F)*W25</f>
        <v>#VALUE!</v>
      </c>
      <c r="X53" s="32" t="e">
        <f>SUMIF('II-F Func Factors'!$B:$B,$G53,'II-F Func Factors'!$F:$F)*X25</f>
        <v>#VALUE!</v>
      </c>
      <c r="Y53" s="32" t="e">
        <f>SUMIF('II-F Func Factors'!$B:$B,$G53,'II-F Func Factors'!$F:$F)*Y25</f>
        <v>#VALUE!</v>
      </c>
      <c r="Z53" s="32" t="e">
        <f t="shared" si="5"/>
        <v>#VALUE!</v>
      </c>
    </row>
    <row r="54" spans="1:26">
      <c r="A54" s="16" t="s">
        <v>671</v>
      </c>
      <c r="B54" s="6" t="s">
        <v>220</v>
      </c>
      <c r="C54" s="62" t="s">
        <v>1936</v>
      </c>
      <c r="D54" s="62" t="s">
        <v>3104</v>
      </c>
      <c r="E54" s="62" t="s">
        <v>3105</v>
      </c>
      <c r="F54" s="26" t="s">
        <v>220</v>
      </c>
      <c r="G54" s="16" t="s">
        <v>1938</v>
      </c>
      <c r="H54" s="32" t="e">
        <f>SUMIF('II-F Func Factors'!$B:$B,$G54,'II-F Func Factors'!$F:$F)*H26</f>
        <v>#VALUE!</v>
      </c>
      <c r="I54" s="32" t="e">
        <f>SUMIF('II-F Func Factors'!$B:$B,$G54,'II-F Func Factors'!$F:$F)*I26</f>
        <v>#VALUE!</v>
      </c>
      <c r="J54" s="32" t="e">
        <f>SUMIF('II-F Func Factors'!$B:$B,$G54,'II-F Func Factors'!$F:$F)*J26</f>
        <v>#VALUE!</v>
      </c>
      <c r="K54" s="32" t="e">
        <f>SUMIF('II-F Func Factors'!$B:$B,$G54,'II-F Func Factors'!$F:$F)*K26</f>
        <v>#VALUE!</v>
      </c>
      <c r="L54" s="32" t="e">
        <f>SUMIF('II-F Func Factors'!$B:$B,$G54,'II-F Func Factors'!$F:$F)*L26</f>
        <v>#VALUE!</v>
      </c>
      <c r="M54" s="32" t="e">
        <f>SUMIF('II-F Func Factors'!$B:$B,$G54,'II-F Func Factors'!$F:$F)*M26</f>
        <v>#VALUE!</v>
      </c>
      <c r="N54" s="32" t="e">
        <f>SUMIF('II-F Func Factors'!$B:$B,$G54,'II-F Func Factors'!$F:$F)*N26</f>
        <v>#VALUE!</v>
      </c>
      <c r="O54" s="32" t="e">
        <f>SUMIF('II-F Func Factors'!$B:$B,$G54,'II-F Func Factors'!$F:$F)*O26</f>
        <v>#VALUE!</v>
      </c>
      <c r="P54" s="32" t="e">
        <f>SUMIF('II-F Func Factors'!$B:$B,$G54,'II-F Func Factors'!$F:$F)*P26</f>
        <v>#VALUE!</v>
      </c>
      <c r="Q54" s="32" t="e">
        <f>SUMIF('II-F Func Factors'!$B:$B,$G54,'II-F Func Factors'!$F:$F)*Q26</f>
        <v>#VALUE!</v>
      </c>
      <c r="R54" s="32" t="e">
        <f>SUMIF('II-F Func Factors'!$B:$B,$G54,'II-F Func Factors'!$F:$F)*R26</f>
        <v>#VALUE!</v>
      </c>
      <c r="S54" s="32" t="e">
        <f>SUMIF('II-F Func Factors'!$B:$B,$G54,'II-F Func Factors'!$F:$F)*S26</f>
        <v>#VALUE!</v>
      </c>
      <c r="T54" s="32" t="e">
        <f>SUMIF('II-F Func Factors'!$B:$B,$G54,'II-F Func Factors'!$F:$F)*T26</f>
        <v>#VALUE!</v>
      </c>
      <c r="U54" s="32" t="e">
        <f>SUMIF('II-F Func Factors'!$B:$B,$G54,'II-F Func Factors'!$F:$F)*U26</f>
        <v>#VALUE!</v>
      </c>
      <c r="V54" s="32" t="e">
        <f>SUMIF('II-F Func Factors'!$B:$B,$G54,'II-F Func Factors'!$F:$F)*V26</f>
        <v>#VALUE!</v>
      </c>
      <c r="W54" s="32" t="e">
        <f>SUMIF('II-F Func Factors'!$B:$B,$G54,'II-F Func Factors'!$F:$F)*W26</f>
        <v>#VALUE!</v>
      </c>
      <c r="X54" s="32" t="e">
        <f>SUMIF('II-F Func Factors'!$B:$B,$G54,'II-F Func Factors'!$F:$F)*X26</f>
        <v>#VALUE!</v>
      </c>
      <c r="Y54" s="32" t="e">
        <f>SUMIF('II-F Func Factors'!$B:$B,$G54,'II-F Func Factors'!$F:$F)*Y26</f>
        <v>#VALUE!</v>
      </c>
      <c r="Z54" s="32" t="e">
        <f t="shared" si="5"/>
        <v>#VALUE!</v>
      </c>
    </row>
    <row r="55" spans="1:26">
      <c r="A55" s="16" t="s">
        <v>674</v>
      </c>
      <c r="B55" s="6" t="s">
        <v>220</v>
      </c>
      <c r="C55" s="62" t="s">
        <v>1936</v>
      </c>
      <c r="D55" s="62" t="s">
        <v>3036</v>
      </c>
      <c r="E55" s="62" t="s">
        <v>3037</v>
      </c>
      <c r="F55" s="26" t="s">
        <v>220</v>
      </c>
      <c r="G55" s="16" t="s">
        <v>1938</v>
      </c>
      <c r="H55" s="32" t="e">
        <f>SUMIF('II-F Func Factors'!$B:$B,$G55,'II-F Func Factors'!$F:$F)*H27</f>
        <v>#VALUE!</v>
      </c>
      <c r="I55" s="32" t="e">
        <f>SUMIF('II-F Func Factors'!$B:$B,$G55,'II-F Func Factors'!$F:$F)*I27</f>
        <v>#VALUE!</v>
      </c>
      <c r="J55" s="32" t="e">
        <f>SUMIF('II-F Func Factors'!$B:$B,$G55,'II-F Func Factors'!$F:$F)*J27</f>
        <v>#VALUE!</v>
      </c>
      <c r="K55" s="32" t="e">
        <f>SUMIF('II-F Func Factors'!$B:$B,$G55,'II-F Func Factors'!$F:$F)*K27</f>
        <v>#VALUE!</v>
      </c>
      <c r="L55" s="32" t="e">
        <f>SUMIF('II-F Func Factors'!$B:$B,$G55,'II-F Func Factors'!$F:$F)*L27</f>
        <v>#VALUE!</v>
      </c>
      <c r="M55" s="32" t="e">
        <f>SUMIF('II-F Func Factors'!$B:$B,$G55,'II-F Func Factors'!$F:$F)*M27</f>
        <v>#VALUE!</v>
      </c>
      <c r="N55" s="32" t="e">
        <f>SUMIF('II-F Func Factors'!$B:$B,$G55,'II-F Func Factors'!$F:$F)*N27</f>
        <v>#VALUE!</v>
      </c>
      <c r="O55" s="32" t="e">
        <f>SUMIF('II-F Func Factors'!$B:$B,$G55,'II-F Func Factors'!$F:$F)*O27</f>
        <v>#VALUE!</v>
      </c>
      <c r="P55" s="32" t="e">
        <f>SUMIF('II-F Func Factors'!$B:$B,$G55,'II-F Func Factors'!$F:$F)*P27</f>
        <v>#VALUE!</v>
      </c>
      <c r="Q55" s="32" t="e">
        <f>SUMIF('II-F Func Factors'!$B:$B,$G55,'II-F Func Factors'!$F:$F)*Q27</f>
        <v>#VALUE!</v>
      </c>
      <c r="R55" s="32" t="e">
        <f>SUMIF('II-F Func Factors'!$B:$B,$G55,'II-F Func Factors'!$F:$F)*R27</f>
        <v>#VALUE!</v>
      </c>
      <c r="S55" s="32" t="e">
        <f>SUMIF('II-F Func Factors'!$B:$B,$G55,'II-F Func Factors'!$F:$F)*S27</f>
        <v>#VALUE!</v>
      </c>
      <c r="T55" s="32" t="e">
        <f>SUMIF('II-F Func Factors'!$B:$B,$G55,'II-F Func Factors'!$F:$F)*T27</f>
        <v>#VALUE!</v>
      </c>
      <c r="U55" s="32" t="e">
        <f>SUMIF('II-F Func Factors'!$B:$B,$G55,'II-F Func Factors'!$F:$F)*U27</f>
        <v>#VALUE!</v>
      </c>
      <c r="V55" s="32" t="e">
        <f>SUMIF('II-F Func Factors'!$B:$B,$G55,'II-F Func Factors'!$F:$F)*V27</f>
        <v>#VALUE!</v>
      </c>
      <c r="W55" s="32" t="e">
        <f>SUMIF('II-F Func Factors'!$B:$B,$G55,'II-F Func Factors'!$F:$F)*W27</f>
        <v>#VALUE!</v>
      </c>
      <c r="X55" s="32" t="e">
        <f>SUMIF('II-F Func Factors'!$B:$B,$G55,'II-F Func Factors'!$F:$F)*X27</f>
        <v>#VALUE!</v>
      </c>
      <c r="Y55" s="32" t="e">
        <f>SUMIF('II-F Func Factors'!$B:$B,$G55,'II-F Func Factors'!$F:$F)*Y27</f>
        <v>#VALUE!</v>
      </c>
      <c r="Z55" s="32" t="e">
        <f t="shared" si="5"/>
        <v>#VALUE!</v>
      </c>
    </row>
    <row r="56" spans="1:26">
      <c r="A56" s="16" t="s">
        <v>676</v>
      </c>
      <c r="B56" s="61" t="s">
        <v>220</v>
      </c>
      <c r="C56" s="61"/>
      <c r="D56" s="61"/>
      <c r="E56" s="61"/>
      <c r="F56" s="69" t="s">
        <v>220</v>
      </c>
      <c r="G56" s="69" t="s">
        <v>220</v>
      </c>
      <c r="H56" s="32" t="s">
        <v>220</v>
      </c>
      <c r="I56" s="32" t="s">
        <v>220</v>
      </c>
      <c r="J56" s="32" t="s">
        <v>220</v>
      </c>
      <c r="K56" s="32" t="s">
        <v>220</v>
      </c>
      <c r="L56" s="32" t="s">
        <v>220</v>
      </c>
      <c r="M56" s="32" t="s">
        <v>220</v>
      </c>
      <c r="N56" s="32" t="s">
        <v>220</v>
      </c>
      <c r="O56" s="32" t="s">
        <v>220</v>
      </c>
      <c r="P56" s="32" t="s">
        <v>220</v>
      </c>
      <c r="Q56" s="32" t="s">
        <v>220</v>
      </c>
      <c r="R56" s="32" t="s">
        <v>220</v>
      </c>
      <c r="S56" s="32" t="s">
        <v>220</v>
      </c>
      <c r="T56" s="32" t="s">
        <v>220</v>
      </c>
      <c r="U56" s="32" t="s">
        <v>220</v>
      </c>
      <c r="V56" s="32" t="s">
        <v>220</v>
      </c>
      <c r="W56" s="32" t="s">
        <v>220</v>
      </c>
      <c r="X56" s="32" t="s">
        <v>220</v>
      </c>
      <c r="Y56" s="32" t="s">
        <v>220</v>
      </c>
      <c r="Z56" s="32" t="s">
        <v>220</v>
      </c>
    </row>
    <row r="57" spans="1:26">
      <c r="A57" s="16" t="s">
        <v>680</v>
      </c>
      <c r="B57" s="74"/>
      <c r="C57" s="74" t="s">
        <v>3106</v>
      </c>
      <c r="D57" s="74"/>
      <c r="E57" s="74"/>
      <c r="F57" s="78" t="s">
        <v>220</v>
      </c>
      <c r="G57" s="76" t="s">
        <v>220</v>
      </c>
      <c r="H57" s="76" t="e">
        <f t="shared" ref="H57:Z57" si="6">SUM(H45:H56)</f>
        <v>#VALUE!</v>
      </c>
      <c r="I57" s="76" t="e">
        <f t="shared" si="6"/>
        <v>#VALUE!</v>
      </c>
      <c r="J57" s="76" t="e">
        <f t="shared" si="6"/>
        <v>#VALUE!</v>
      </c>
      <c r="K57" s="76" t="e">
        <f t="shared" si="6"/>
        <v>#VALUE!</v>
      </c>
      <c r="L57" s="76" t="e">
        <f t="shared" si="6"/>
        <v>#VALUE!</v>
      </c>
      <c r="M57" s="76" t="e">
        <f t="shared" si="6"/>
        <v>#VALUE!</v>
      </c>
      <c r="N57" s="76" t="e">
        <f t="shared" si="6"/>
        <v>#VALUE!</v>
      </c>
      <c r="O57" s="76" t="e">
        <f t="shared" si="6"/>
        <v>#VALUE!</v>
      </c>
      <c r="P57" s="76" t="e">
        <f t="shared" si="6"/>
        <v>#VALUE!</v>
      </c>
      <c r="Q57" s="76" t="e">
        <f t="shared" si="6"/>
        <v>#VALUE!</v>
      </c>
      <c r="R57" s="76" t="e">
        <f t="shared" si="6"/>
        <v>#VALUE!</v>
      </c>
      <c r="S57" s="76" t="e">
        <f t="shared" si="6"/>
        <v>#VALUE!</v>
      </c>
      <c r="T57" s="76" t="e">
        <f t="shared" si="6"/>
        <v>#VALUE!</v>
      </c>
      <c r="U57" s="76" t="e">
        <f t="shared" si="6"/>
        <v>#VALUE!</v>
      </c>
      <c r="V57" s="76" t="e">
        <f t="shared" si="6"/>
        <v>#VALUE!</v>
      </c>
      <c r="W57" s="76" t="e">
        <f t="shared" si="6"/>
        <v>#VALUE!</v>
      </c>
      <c r="X57" s="76" t="e">
        <f t="shared" si="6"/>
        <v>#VALUE!</v>
      </c>
      <c r="Y57" s="76" t="e">
        <f t="shared" si="6"/>
        <v>#VALUE!</v>
      </c>
      <c r="Z57" s="76" t="e">
        <f t="shared" si="6"/>
        <v>#VALUE!</v>
      </c>
    </row>
    <row r="58" spans="1:26">
      <c r="A58" s="16" t="s">
        <v>681</v>
      </c>
      <c r="B58" s="61" t="s">
        <v>220</v>
      </c>
      <c r="C58" s="61" t="s">
        <v>531</v>
      </c>
      <c r="D58" s="61"/>
      <c r="E58" s="61"/>
      <c r="F58" s="69" t="s">
        <v>220</v>
      </c>
      <c r="G58" s="69" t="s">
        <v>220</v>
      </c>
      <c r="H58" s="32" t="s">
        <v>220</v>
      </c>
      <c r="I58" s="32" t="s">
        <v>220</v>
      </c>
      <c r="J58" s="32" t="s">
        <v>220</v>
      </c>
      <c r="K58" s="32" t="s">
        <v>220</v>
      </c>
      <c r="L58" s="32" t="s">
        <v>220</v>
      </c>
      <c r="M58" s="32" t="s">
        <v>220</v>
      </c>
      <c r="N58" s="32" t="s">
        <v>220</v>
      </c>
      <c r="O58" s="32" t="s">
        <v>220</v>
      </c>
      <c r="P58" s="32" t="s">
        <v>220</v>
      </c>
      <c r="Q58" s="32" t="s">
        <v>220</v>
      </c>
      <c r="R58" s="32" t="s">
        <v>220</v>
      </c>
      <c r="S58" s="32" t="s">
        <v>220</v>
      </c>
      <c r="T58" s="32" t="s">
        <v>220</v>
      </c>
      <c r="U58" s="32" t="s">
        <v>220</v>
      </c>
      <c r="V58" s="32" t="s">
        <v>220</v>
      </c>
      <c r="W58" s="32" t="s">
        <v>220</v>
      </c>
      <c r="X58" s="32" t="s">
        <v>220</v>
      </c>
      <c r="Y58" s="32" t="s">
        <v>220</v>
      </c>
      <c r="Z58" s="32" t="s">
        <v>220</v>
      </c>
    </row>
    <row r="59" spans="1:26">
      <c r="A59" s="16" t="s">
        <v>682</v>
      </c>
      <c r="B59" s="61" t="s">
        <v>1115</v>
      </c>
      <c r="C59" s="62" t="s">
        <v>1936</v>
      </c>
      <c r="D59" s="62" t="s">
        <v>3089</v>
      </c>
      <c r="E59" s="62" t="s">
        <v>3090</v>
      </c>
      <c r="F59" s="26" t="s">
        <v>220</v>
      </c>
      <c r="G59" s="16" t="s">
        <v>1938</v>
      </c>
      <c r="H59" s="32" t="e">
        <f>SUMIF('II-F Func Factors'!$B:$B,$G59,'II-F Func Factors'!$G:$G)*H17</f>
        <v>#VALUE!</v>
      </c>
      <c r="I59" s="32" t="e">
        <f>SUMIF('II-F Func Factors'!$B:$B,$G59,'II-F Func Factors'!$G:$G)*I17</f>
        <v>#VALUE!</v>
      </c>
      <c r="J59" s="32" t="e">
        <f>SUMIF('II-F Func Factors'!$B:$B,$G59,'II-F Func Factors'!$G:$G)*J17</f>
        <v>#VALUE!</v>
      </c>
      <c r="K59" s="32" t="e">
        <f>SUMIF('II-F Func Factors'!$B:$B,$G59,'II-F Func Factors'!$G:$G)*K17</f>
        <v>#VALUE!</v>
      </c>
      <c r="L59" s="32" t="e">
        <f>SUMIF('II-F Func Factors'!$B:$B,$G59,'II-F Func Factors'!$G:$G)*L17</f>
        <v>#VALUE!</v>
      </c>
      <c r="M59" s="32" t="e">
        <f>SUMIF('II-F Func Factors'!$B:$B,$G59,'II-F Func Factors'!$G:$G)*M17</f>
        <v>#VALUE!</v>
      </c>
      <c r="N59" s="32" t="e">
        <f>SUMIF('II-F Func Factors'!$B:$B,$G59,'II-F Func Factors'!$G:$G)*N17</f>
        <v>#VALUE!</v>
      </c>
      <c r="O59" s="32" t="e">
        <f>SUMIF('II-F Func Factors'!$B:$B,$G59,'II-F Func Factors'!$G:$G)*O17</f>
        <v>#VALUE!</v>
      </c>
      <c r="P59" s="32" t="e">
        <f>SUMIF('II-F Func Factors'!$B:$B,$G59,'II-F Func Factors'!$G:$G)*P17</f>
        <v>#VALUE!</v>
      </c>
      <c r="Q59" s="32" t="e">
        <f>SUMIF('II-F Func Factors'!$B:$B,$G59,'II-F Func Factors'!$G:$G)*Q17</f>
        <v>#VALUE!</v>
      </c>
      <c r="R59" s="32" t="e">
        <f>SUMIF('II-F Func Factors'!$B:$B,$G59,'II-F Func Factors'!$G:$G)*R17</f>
        <v>#VALUE!</v>
      </c>
      <c r="S59" s="32" t="e">
        <f>SUMIF('II-F Func Factors'!$B:$B,$G59,'II-F Func Factors'!$G:$G)*S17</f>
        <v>#VALUE!</v>
      </c>
      <c r="T59" s="32" t="e">
        <f>SUMIF('II-F Func Factors'!$B:$B,$G59,'II-F Func Factors'!$G:$G)*T17</f>
        <v>#VALUE!</v>
      </c>
      <c r="U59" s="32" t="e">
        <f>SUMIF('II-F Func Factors'!$B:$B,$G59,'II-F Func Factors'!$G:$G)*U17</f>
        <v>#VALUE!</v>
      </c>
      <c r="V59" s="32" t="e">
        <f>SUMIF('II-F Func Factors'!$B:$B,$G59,'II-F Func Factors'!$G:$G)*V17</f>
        <v>#VALUE!</v>
      </c>
      <c r="W59" s="32" t="e">
        <f>SUMIF('II-F Func Factors'!$B:$B,$G59,'II-F Func Factors'!$G:$G)*W17</f>
        <v>#VALUE!</v>
      </c>
      <c r="X59" s="32" t="e">
        <f>SUMIF('II-F Func Factors'!$B:$B,$G59,'II-F Func Factors'!$G:$G)*X17</f>
        <v>#VALUE!</v>
      </c>
      <c r="Y59" s="32" t="e">
        <f>SUMIF('II-F Func Factors'!$B:$B,$G59,'II-F Func Factors'!$G:$G)*Y17</f>
        <v>#VALUE!</v>
      </c>
      <c r="Z59" s="32" t="e">
        <f t="shared" ref="Z59:Z69" si="7">X59+Y59</f>
        <v>#VALUE!</v>
      </c>
    </row>
    <row r="60" spans="1:26">
      <c r="A60" s="16" t="s">
        <v>683</v>
      </c>
      <c r="B60" s="6" t="s">
        <v>220</v>
      </c>
      <c r="C60" s="62" t="s">
        <v>1936</v>
      </c>
      <c r="D60" s="62" t="s">
        <v>3092</v>
      </c>
      <c r="E60" s="62" t="s">
        <v>3093</v>
      </c>
      <c r="F60" s="26" t="s">
        <v>220</v>
      </c>
      <c r="G60" s="16" t="s">
        <v>1938</v>
      </c>
      <c r="H60" s="32" t="e">
        <f>SUMIF('II-F Func Factors'!$B:$B,$G60,'II-F Func Factors'!$G:$G)*H18</f>
        <v>#VALUE!</v>
      </c>
      <c r="I60" s="32" t="e">
        <f>SUMIF('II-F Func Factors'!$B:$B,$G60,'II-F Func Factors'!$G:$G)*I18</f>
        <v>#VALUE!</v>
      </c>
      <c r="J60" s="32" t="e">
        <f>SUMIF('II-F Func Factors'!$B:$B,$G60,'II-F Func Factors'!$G:$G)*J18</f>
        <v>#VALUE!</v>
      </c>
      <c r="K60" s="32" t="e">
        <f>SUMIF('II-F Func Factors'!$B:$B,$G60,'II-F Func Factors'!$G:$G)*K18</f>
        <v>#VALUE!</v>
      </c>
      <c r="L60" s="32" t="e">
        <f>SUMIF('II-F Func Factors'!$B:$B,$G60,'II-F Func Factors'!$G:$G)*L18</f>
        <v>#VALUE!</v>
      </c>
      <c r="M60" s="32" t="e">
        <f>SUMIF('II-F Func Factors'!$B:$B,$G60,'II-F Func Factors'!$G:$G)*M18</f>
        <v>#VALUE!</v>
      </c>
      <c r="N60" s="32" t="e">
        <f>SUMIF('II-F Func Factors'!$B:$B,$G60,'II-F Func Factors'!$G:$G)*N18</f>
        <v>#VALUE!</v>
      </c>
      <c r="O60" s="32" t="e">
        <f>SUMIF('II-F Func Factors'!$B:$B,$G60,'II-F Func Factors'!$G:$G)*O18</f>
        <v>#VALUE!</v>
      </c>
      <c r="P60" s="32" t="e">
        <f>SUMIF('II-F Func Factors'!$B:$B,$G60,'II-F Func Factors'!$G:$G)*P18</f>
        <v>#VALUE!</v>
      </c>
      <c r="Q60" s="32" t="e">
        <f>SUMIF('II-F Func Factors'!$B:$B,$G60,'II-F Func Factors'!$G:$G)*Q18</f>
        <v>#VALUE!</v>
      </c>
      <c r="R60" s="32" t="e">
        <f>SUMIF('II-F Func Factors'!$B:$B,$G60,'II-F Func Factors'!$G:$G)*R18</f>
        <v>#VALUE!</v>
      </c>
      <c r="S60" s="32" t="e">
        <f>SUMIF('II-F Func Factors'!$B:$B,$G60,'II-F Func Factors'!$G:$G)*S18</f>
        <v>#VALUE!</v>
      </c>
      <c r="T60" s="32" t="e">
        <f>SUMIF('II-F Func Factors'!$B:$B,$G60,'II-F Func Factors'!$G:$G)*T18</f>
        <v>#VALUE!</v>
      </c>
      <c r="U60" s="32" t="e">
        <f>SUMIF('II-F Func Factors'!$B:$B,$G60,'II-F Func Factors'!$G:$G)*U18</f>
        <v>#VALUE!</v>
      </c>
      <c r="V60" s="32" t="e">
        <f>SUMIF('II-F Func Factors'!$B:$B,$G60,'II-F Func Factors'!$G:$G)*V18</f>
        <v>#VALUE!</v>
      </c>
      <c r="W60" s="32" t="e">
        <f>SUMIF('II-F Func Factors'!$B:$B,$G60,'II-F Func Factors'!$G:$G)*W18</f>
        <v>#VALUE!</v>
      </c>
      <c r="X60" s="32" t="e">
        <f>SUMIF('II-F Func Factors'!$B:$B,$G60,'II-F Func Factors'!$G:$G)*X18</f>
        <v>#VALUE!</v>
      </c>
      <c r="Y60" s="32" t="e">
        <f>SUMIF('II-F Func Factors'!$B:$B,$G60,'II-F Func Factors'!$G:$G)*Y18</f>
        <v>#VALUE!</v>
      </c>
      <c r="Z60" s="32" t="e">
        <f t="shared" si="7"/>
        <v>#VALUE!</v>
      </c>
    </row>
    <row r="61" spans="1:26">
      <c r="A61" s="16" t="s">
        <v>685</v>
      </c>
      <c r="B61" s="6" t="s">
        <v>220</v>
      </c>
      <c r="C61" s="62" t="s">
        <v>1936</v>
      </c>
      <c r="D61" s="62" t="s">
        <v>3094</v>
      </c>
      <c r="E61" s="62" t="s">
        <v>3095</v>
      </c>
      <c r="F61" s="26" t="s">
        <v>220</v>
      </c>
      <c r="G61" s="16" t="s">
        <v>1938</v>
      </c>
      <c r="H61" s="32" t="e">
        <f>SUMIF('II-F Func Factors'!$B:$B,$G61,'II-F Func Factors'!$G:$G)*H19</f>
        <v>#VALUE!</v>
      </c>
      <c r="I61" s="32" t="e">
        <f>SUMIF('II-F Func Factors'!$B:$B,$G61,'II-F Func Factors'!$G:$G)*I19</f>
        <v>#VALUE!</v>
      </c>
      <c r="J61" s="32" t="e">
        <f>SUMIF('II-F Func Factors'!$B:$B,$G61,'II-F Func Factors'!$G:$G)*J19</f>
        <v>#VALUE!</v>
      </c>
      <c r="K61" s="32" t="e">
        <f>SUMIF('II-F Func Factors'!$B:$B,$G61,'II-F Func Factors'!$G:$G)*K19</f>
        <v>#VALUE!</v>
      </c>
      <c r="L61" s="32" t="e">
        <f>SUMIF('II-F Func Factors'!$B:$B,$G61,'II-F Func Factors'!$G:$G)*L19</f>
        <v>#VALUE!</v>
      </c>
      <c r="M61" s="32" t="e">
        <f>SUMIF('II-F Func Factors'!$B:$B,$G61,'II-F Func Factors'!$G:$G)*M19</f>
        <v>#VALUE!</v>
      </c>
      <c r="N61" s="32" t="e">
        <f>SUMIF('II-F Func Factors'!$B:$B,$G61,'II-F Func Factors'!$G:$G)*N19</f>
        <v>#VALUE!</v>
      </c>
      <c r="O61" s="32" t="e">
        <f>SUMIF('II-F Func Factors'!$B:$B,$G61,'II-F Func Factors'!$G:$G)*O19</f>
        <v>#VALUE!</v>
      </c>
      <c r="P61" s="32" t="e">
        <f>SUMIF('II-F Func Factors'!$B:$B,$G61,'II-F Func Factors'!$G:$G)*P19</f>
        <v>#VALUE!</v>
      </c>
      <c r="Q61" s="32" t="e">
        <f>SUMIF('II-F Func Factors'!$B:$B,$G61,'II-F Func Factors'!$G:$G)*Q19</f>
        <v>#VALUE!</v>
      </c>
      <c r="R61" s="32" t="e">
        <f>SUMIF('II-F Func Factors'!$B:$B,$G61,'II-F Func Factors'!$G:$G)*R19</f>
        <v>#VALUE!</v>
      </c>
      <c r="S61" s="32" t="e">
        <f>SUMIF('II-F Func Factors'!$B:$B,$G61,'II-F Func Factors'!$G:$G)*S19</f>
        <v>#VALUE!</v>
      </c>
      <c r="T61" s="32" t="e">
        <f>SUMIF('II-F Func Factors'!$B:$B,$G61,'II-F Func Factors'!$G:$G)*T19</f>
        <v>#VALUE!</v>
      </c>
      <c r="U61" s="32" t="e">
        <f>SUMIF('II-F Func Factors'!$B:$B,$G61,'II-F Func Factors'!$G:$G)*U19</f>
        <v>#VALUE!</v>
      </c>
      <c r="V61" s="32" t="e">
        <f>SUMIF('II-F Func Factors'!$B:$B,$G61,'II-F Func Factors'!$G:$G)*V19</f>
        <v>#VALUE!</v>
      </c>
      <c r="W61" s="32" t="e">
        <f>SUMIF('II-F Func Factors'!$B:$B,$G61,'II-F Func Factors'!$G:$G)*W19</f>
        <v>#VALUE!</v>
      </c>
      <c r="X61" s="32" t="e">
        <f>SUMIF('II-F Func Factors'!$B:$B,$G61,'II-F Func Factors'!$G:$G)*X19</f>
        <v>#VALUE!</v>
      </c>
      <c r="Y61" s="32" t="e">
        <f>SUMIF('II-F Func Factors'!$B:$B,$G61,'II-F Func Factors'!$G:$G)*Y19</f>
        <v>#VALUE!</v>
      </c>
      <c r="Z61" s="32" t="e">
        <f t="shared" si="7"/>
        <v>#VALUE!</v>
      </c>
    </row>
    <row r="62" spans="1:26">
      <c r="A62" s="16" t="s">
        <v>760</v>
      </c>
      <c r="B62" s="6" t="s">
        <v>220</v>
      </c>
      <c r="C62" s="62" t="s">
        <v>1936</v>
      </c>
      <c r="D62" s="62" t="s">
        <v>3096</v>
      </c>
      <c r="E62" s="62" t="s">
        <v>3097</v>
      </c>
      <c r="F62" s="26" t="s">
        <v>220</v>
      </c>
      <c r="G62" s="16" t="s">
        <v>1938</v>
      </c>
      <c r="H62" s="32" t="e">
        <f>SUMIF('II-F Func Factors'!$B:$B,$G62,'II-F Func Factors'!$G:$G)*H20</f>
        <v>#VALUE!</v>
      </c>
      <c r="I62" s="32" t="e">
        <f>SUMIF('II-F Func Factors'!$B:$B,$G62,'II-F Func Factors'!$G:$G)*I20</f>
        <v>#VALUE!</v>
      </c>
      <c r="J62" s="32" t="e">
        <f>SUMIF('II-F Func Factors'!$B:$B,$G62,'II-F Func Factors'!$G:$G)*J20</f>
        <v>#VALUE!</v>
      </c>
      <c r="K62" s="32" t="e">
        <f>SUMIF('II-F Func Factors'!$B:$B,$G62,'II-F Func Factors'!$G:$G)*K20</f>
        <v>#VALUE!</v>
      </c>
      <c r="L62" s="32" t="e">
        <f>SUMIF('II-F Func Factors'!$B:$B,$G62,'II-F Func Factors'!$G:$G)*L20</f>
        <v>#VALUE!</v>
      </c>
      <c r="M62" s="32" t="e">
        <f>SUMIF('II-F Func Factors'!$B:$B,$G62,'II-F Func Factors'!$G:$G)*M20</f>
        <v>#VALUE!</v>
      </c>
      <c r="N62" s="32" t="e">
        <f>SUMIF('II-F Func Factors'!$B:$B,$G62,'II-F Func Factors'!$G:$G)*N20</f>
        <v>#VALUE!</v>
      </c>
      <c r="O62" s="32" t="e">
        <f>SUMIF('II-F Func Factors'!$B:$B,$G62,'II-F Func Factors'!$G:$G)*O20</f>
        <v>#VALUE!</v>
      </c>
      <c r="P62" s="32" t="e">
        <f>SUMIF('II-F Func Factors'!$B:$B,$G62,'II-F Func Factors'!$G:$G)*P20</f>
        <v>#VALUE!</v>
      </c>
      <c r="Q62" s="32" t="e">
        <f>SUMIF('II-F Func Factors'!$B:$B,$G62,'II-F Func Factors'!$G:$G)*Q20</f>
        <v>#VALUE!</v>
      </c>
      <c r="R62" s="32" t="e">
        <f>SUMIF('II-F Func Factors'!$B:$B,$G62,'II-F Func Factors'!$G:$G)*R20</f>
        <v>#VALUE!</v>
      </c>
      <c r="S62" s="32" t="e">
        <f>SUMIF('II-F Func Factors'!$B:$B,$G62,'II-F Func Factors'!$G:$G)*S20</f>
        <v>#VALUE!</v>
      </c>
      <c r="T62" s="32" t="e">
        <f>SUMIF('II-F Func Factors'!$B:$B,$G62,'II-F Func Factors'!$G:$G)*T20</f>
        <v>#VALUE!</v>
      </c>
      <c r="U62" s="32" t="e">
        <f>SUMIF('II-F Func Factors'!$B:$B,$G62,'II-F Func Factors'!$G:$G)*U20</f>
        <v>#VALUE!</v>
      </c>
      <c r="V62" s="32" t="e">
        <f>SUMIF('II-F Func Factors'!$B:$B,$G62,'II-F Func Factors'!$G:$G)*V20</f>
        <v>#VALUE!</v>
      </c>
      <c r="W62" s="32" t="e">
        <f>SUMIF('II-F Func Factors'!$B:$B,$G62,'II-F Func Factors'!$G:$G)*W20</f>
        <v>#VALUE!</v>
      </c>
      <c r="X62" s="32" t="e">
        <f>SUMIF('II-F Func Factors'!$B:$B,$G62,'II-F Func Factors'!$G:$G)*X20</f>
        <v>#VALUE!</v>
      </c>
      <c r="Y62" s="32" t="e">
        <f>SUMIF('II-F Func Factors'!$B:$B,$G62,'II-F Func Factors'!$G:$G)*Y20</f>
        <v>#VALUE!</v>
      </c>
      <c r="Z62" s="32" t="e">
        <f t="shared" si="7"/>
        <v>#VALUE!</v>
      </c>
    </row>
    <row r="63" spans="1:26">
      <c r="A63" s="16" t="s">
        <v>761</v>
      </c>
      <c r="B63" s="6" t="s">
        <v>220</v>
      </c>
      <c r="C63" s="62" t="s">
        <v>1936</v>
      </c>
      <c r="D63" s="62" t="s">
        <v>3032</v>
      </c>
      <c r="E63" s="62" t="s">
        <v>3033</v>
      </c>
      <c r="F63" s="26" t="s">
        <v>220</v>
      </c>
      <c r="G63" s="16" t="s">
        <v>1938</v>
      </c>
      <c r="H63" s="32" t="e">
        <f>SUMIF('II-F Func Factors'!$B:$B,$G63,'II-F Func Factors'!$G:$G)*H21</f>
        <v>#VALUE!</v>
      </c>
      <c r="I63" s="32" t="e">
        <f>SUMIF('II-F Func Factors'!$B:$B,$G63,'II-F Func Factors'!$G:$G)*I21</f>
        <v>#VALUE!</v>
      </c>
      <c r="J63" s="32" t="e">
        <f>SUMIF('II-F Func Factors'!$B:$B,$G63,'II-F Func Factors'!$G:$G)*J21</f>
        <v>#VALUE!</v>
      </c>
      <c r="K63" s="32" t="e">
        <f>SUMIF('II-F Func Factors'!$B:$B,$G63,'II-F Func Factors'!$G:$G)*K21</f>
        <v>#VALUE!</v>
      </c>
      <c r="L63" s="32" t="e">
        <f>SUMIF('II-F Func Factors'!$B:$B,$G63,'II-F Func Factors'!$G:$G)*L21</f>
        <v>#VALUE!</v>
      </c>
      <c r="M63" s="32" t="e">
        <f>SUMIF('II-F Func Factors'!$B:$B,$G63,'II-F Func Factors'!$G:$G)*M21</f>
        <v>#VALUE!</v>
      </c>
      <c r="N63" s="32" t="e">
        <f>SUMIF('II-F Func Factors'!$B:$B,$G63,'II-F Func Factors'!$G:$G)*N21</f>
        <v>#VALUE!</v>
      </c>
      <c r="O63" s="32" t="e">
        <f>SUMIF('II-F Func Factors'!$B:$B,$G63,'II-F Func Factors'!$G:$G)*O21</f>
        <v>#VALUE!</v>
      </c>
      <c r="P63" s="32" t="e">
        <f>SUMIF('II-F Func Factors'!$B:$B,$G63,'II-F Func Factors'!$G:$G)*P21</f>
        <v>#VALUE!</v>
      </c>
      <c r="Q63" s="32" t="e">
        <f>SUMIF('II-F Func Factors'!$B:$B,$G63,'II-F Func Factors'!$G:$G)*Q21</f>
        <v>#VALUE!</v>
      </c>
      <c r="R63" s="32" t="e">
        <f>SUMIF('II-F Func Factors'!$B:$B,$G63,'II-F Func Factors'!$G:$G)*R21</f>
        <v>#VALUE!</v>
      </c>
      <c r="S63" s="32" t="e">
        <f>SUMIF('II-F Func Factors'!$B:$B,$G63,'II-F Func Factors'!$G:$G)*S21</f>
        <v>#VALUE!</v>
      </c>
      <c r="T63" s="32" t="e">
        <f>SUMIF('II-F Func Factors'!$B:$B,$G63,'II-F Func Factors'!$G:$G)*T21</f>
        <v>#VALUE!</v>
      </c>
      <c r="U63" s="32" t="e">
        <f>SUMIF('II-F Func Factors'!$B:$B,$G63,'II-F Func Factors'!$G:$G)*U21</f>
        <v>#VALUE!</v>
      </c>
      <c r="V63" s="32" t="e">
        <f>SUMIF('II-F Func Factors'!$B:$B,$G63,'II-F Func Factors'!$G:$G)*V21</f>
        <v>#VALUE!</v>
      </c>
      <c r="W63" s="32" t="e">
        <f>SUMIF('II-F Func Factors'!$B:$B,$G63,'II-F Func Factors'!$G:$G)*W21</f>
        <v>#VALUE!</v>
      </c>
      <c r="X63" s="32" t="e">
        <f>SUMIF('II-F Func Factors'!$B:$B,$G63,'II-F Func Factors'!$G:$G)*X21</f>
        <v>#VALUE!</v>
      </c>
      <c r="Y63" s="32" t="e">
        <f>SUMIF('II-F Func Factors'!$B:$B,$G63,'II-F Func Factors'!$G:$G)*Y21</f>
        <v>#VALUE!</v>
      </c>
      <c r="Z63" s="32" t="e">
        <f t="shared" si="7"/>
        <v>#VALUE!</v>
      </c>
    </row>
    <row r="64" spans="1:26">
      <c r="A64" s="16" t="s">
        <v>762</v>
      </c>
      <c r="B64" s="6" t="s">
        <v>220</v>
      </c>
      <c r="C64" s="62" t="s">
        <v>1936</v>
      </c>
      <c r="D64" s="62" t="s">
        <v>3098</v>
      </c>
      <c r="E64" s="62" t="s">
        <v>3099</v>
      </c>
      <c r="F64" s="26" t="s">
        <v>220</v>
      </c>
      <c r="G64" s="16" t="s">
        <v>1938</v>
      </c>
      <c r="H64" s="32" t="e">
        <f>SUMIF('II-F Func Factors'!$B:$B,$G64,'II-F Func Factors'!$G:$G)*H22</f>
        <v>#VALUE!</v>
      </c>
      <c r="I64" s="32" t="e">
        <f>SUMIF('II-F Func Factors'!$B:$B,$G64,'II-F Func Factors'!$G:$G)*I22</f>
        <v>#VALUE!</v>
      </c>
      <c r="J64" s="32" t="e">
        <f>SUMIF('II-F Func Factors'!$B:$B,$G64,'II-F Func Factors'!$G:$G)*J22</f>
        <v>#VALUE!</v>
      </c>
      <c r="K64" s="32" t="e">
        <f>SUMIF('II-F Func Factors'!$B:$B,$G64,'II-F Func Factors'!$G:$G)*K22</f>
        <v>#VALUE!</v>
      </c>
      <c r="L64" s="32" t="e">
        <f>SUMIF('II-F Func Factors'!$B:$B,$G64,'II-F Func Factors'!$G:$G)*L22</f>
        <v>#VALUE!</v>
      </c>
      <c r="M64" s="32" t="e">
        <f>SUMIF('II-F Func Factors'!$B:$B,$G64,'II-F Func Factors'!$G:$G)*M22</f>
        <v>#VALUE!</v>
      </c>
      <c r="N64" s="32" t="e">
        <f>SUMIF('II-F Func Factors'!$B:$B,$G64,'II-F Func Factors'!$G:$G)*N22</f>
        <v>#VALUE!</v>
      </c>
      <c r="O64" s="32" t="e">
        <f>SUMIF('II-F Func Factors'!$B:$B,$G64,'II-F Func Factors'!$G:$G)*O22</f>
        <v>#VALUE!</v>
      </c>
      <c r="P64" s="32" t="e">
        <f>SUMIF('II-F Func Factors'!$B:$B,$G64,'II-F Func Factors'!$G:$G)*P22</f>
        <v>#VALUE!</v>
      </c>
      <c r="Q64" s="32" t="e">
        <f>SUMIF('II-F Func Factors'!$B:$B,$G64,'II-F Func Factors'!$G:$G)*Q22</f>
        <v>#VALUE!</v>
      </c>
      <c r="R64" s="32" t="e">
        <f>SUMIF('II-F Func Factors'!$B:$B,$G64,'II-F Func Factors'!$G:$G)*R22</f>
        <v>#VALUE!</v>
      </c>
      <c r="S64" s="32" t="e">
        <f>SUMIF('II-F Func Factors'!$B:$B,$G64,'II-F Func Factors'!$G:$G)*S22</f>
        <v>#VALUE!</v>
      </c>
      <c r="T64" s="32" t="e">
        <f>SUMIF('II-F Func Factors'!$B:$B,$G64,'II-F Func Factors'!$G:$G)*T22</f>
        <v>#VALUE!</v>
      </c>
      <c r="U64" s="32" t="e">
        <f>SUMIF('II-F Func Factors'!$B:$B,$G64,'II-F Func Factors'!$G:$G)*U22</f>
        <v>#VALUE!</v>
      </c>
      <c r="V64" s="32" t="e">
        <f>SUMIF('II-F Func Factors'!$B:$B,$G64,'II-F Func Factors'!$G:$G)*V22</f>
        <v>#VALUE!</v>
      </c>
      <c r="W64" s="32" t="e">
        <f>SUMIF('II-F Func Factors'!$B:$B,$G64,'II-F Func Factors'!$G:$G)*W22</f>
        <v>#VALUE!</v>
      </c>
      <c r="X64" s="32" t="e">
        <f>SUMIF('II-F Func Factors'!$B:$B,$G64,'II-F Func Factors'!$G:$G)*X22</f>
        <v>#VALUE!</v>
      </c>
      <c r="Y64" s="32" t="e">
        <f>SUMIF('II-F Func Factors'!$B:$B,$G64,'II-F Func Factors'!$G:$G)*Y22</f>
        <v>#VALUE!</v>
      </c>
      <c r="Z64" s="32" t="e">
        <f t="shared" si="7"/>
        <v>#VALUE!</v>
      </c>
    </row>
    <row r="65" spans="1:26">
      <c r="A65" s="16" t="s">
        <v>764</v>
      </c>
      <c r="B65" s="6" t="s">
        <v>220</v>
      </c>
      <c r="C65" s="62" t="s">
        <v>1936</v>
      </c>
      <c r="D65" s="62" t="s">
        <v>3100</v>
      </c>
      <c r="E65" s="62" t="s">
        <v>3101</v>
      </c>
      <c r="F65" s="26" t="s">
        <v>220</v>
      </c>
      <c r="G65" s="16" t="s">
        <v>1938</v>
      </c>
      <c r="H65" s="32" t="e">
        <f>SUMIF('II-F Func Factors'!$B:$B,$G65,'II-F Func Factors'!$G:$G)*H23</f>
        <v>#VALUE!</v>
      </c>
      <c r="I65" s="32" t="e">
        <f>SUMIF('II-F Func Factors'!$B:$B,$G65,'II-F Func Factors'!$G:$G)*I23</f>
        <v>#VALUE!</v>
      </c>
      <c r="J65" s="32" t="e">
        <f>SUMIF('II-F Func Factors'!$B:$B,$G65,'II-F Func Factors'!$G:$G)*J23</f>
        <v>#VALUE!</v>
      </c>
      <c r="K65" s="32" t="e">
        <f>SUMIF('II-F Func Factors'!$B:$B,$G65,'II-F Func Factors'!$G:$G)*K23</f>
        <v>#VALUE!</v>
      </c>
      <c r="L65" s="32" t="e">
        <f>SUMIF('II-F Func Factors'!$B:$B,$G65,'II-F Func Factors'!$G:$G)*L23</f>
        <v>#VALUE!</v>
      </c>
      <c r="M65" s="32" t="e">
        <f>SUMIF('II-F Func Factors'!$B:$B,$G65,'II-F Func Factors'!$G:$G)*M23</f>
        <v>#VALUE!</v>
      </c>
      <c r="N65" s="32" t="e">
        <f>SUMIF('II-F Func Factors'!$B:$B,$G65,'II-F Func Factors'!$G:$G)*N23</f>
        <v>#VALUE!</v>
      </c>
      <c r="O65" s="32" t="e">
        <f>SUMIF('II-F Func Factors'!$B:$B,$G65,'II-F Func Factors'!$G:$G)*O23</f>
        <v>#VALUE!</v>
      </c>
      <c r="P65" s="32" t="e">
        <f>SUMIF('II-F Func Factors'!$B:$B,$G65,'II-F Func Factors'!$G:$G)*P23</f>
        <v>#VALUE!</v>
      </c>
      <c r="Q65" s="32" t="e">
        <f>SUMIF('II-F Func Factors'!$B:$B,$G65,'II-F Func Factors'!$G:$G)*Q23</f>
        <v>#VALUE!</v>
      </c>
      <c r="R65" s="32" t="e">
        <f>SUMIF('II-F Func Factors'!$B:$B,$G65,'II-F Func Factors'!$G:$G)*R23</f>
        <v>#VALUE!</v>
      </c>
      <c r="S65" s="32" t="e">
        <f>SUMIF('II-F Func Factors'!$B:$B,$G65,'II-F Func Factors'!$G:$G)*S23</f>
        <v>#VALUE!</v>
      </c>
      <c r="T65" s="32" t="e">
        <f>SUMIF('II-F Func Factors'!$B:$B,$G65,'II-F Func Factors'!$G:$G)*T23</f>
        <v>#VALUE!</v>
      </c>
      <c r="U65" s="32" t="e">
        <f>SUMIF('II-F Func Factors'!$B:$B,$G65,'II-F Func Factors'!$G:$G)*U23</f>
        <v>#VALUE!</v>
      </c>
      <c r="V65" s="32" t="e">
        <f>SUMIF('II-F Func Factors'!$B:$B,$G65,'II-F Func Factors'!$G:$G)*V23</f>
        <v>#VALUE!</v>
      </c>
      <c r="W65" s="32" t="e">
        <f>SUMIF('II-F Func Factors'!$B:$B,$G65,'II-F Func Factors'!$G:$G)*W23</f>
        <v>#VALUE!</v>
      </c>
      <c r="X65" s="32" t="e">
        <f>SUMIF('II-F Func Factors'!$B:$B,$G65,'II-F Func Factors'!$G:$G)*X23</f>
        <v>#VALUE!</v>
      </c>
      <c r="Y65" s="32" t="e">
        <f>SUMIF('II-F Func Factors'!$B:$B,$G65,'II-F Func Factors'!$G:$G)*Y23</f>
        <v>#VALUE!</v>
      </c>
      <c r="Z65" s="32" t="e">
        <f t="shared" si="7"/>
        <v>#VALUE!</v>
      </c>
    </row>
    <row r="66" spans="1:26">
      <c r="A66" s="16" t="s">
        <v>766</v>
      </c>
      <c r="B66" s="6" t="s">
        <v>220</v>
      </c>
      <c r="C66" s="62" t="s">
        <v>1936</v>
      </c>
      <c r="D66" s="62" t="s">
        <v>3022</v>
      </c>
      <c r="E66" s="62" t="s">
        <v>3023</v>
      </c>
      <c r="F66" s="26" t="s">
        <v>220</v>
      </c>
      <c r="G66" s="16" t="s">
        <v>1938</v>
      </c>
      <c r="H66" s="32" t="e">
        <f>SUMIF('II-F Func Factors'!$B:$B,$G66,'II-F Func Factors'!$G:$G)*H24</f>
        <v>#VALUE!</v>
      </c>
      <c r="I66" s="32" t="e">
        <f>SUMIF('II-F Func Factors'!$B:$B,$G66,'II-F Func Factors'!$G:$G)*I24</f>
        <v>#VALUE!</v>
      </c>
      <c r="J66" s="32" t="e">
        <f>SUMIF('II-F Func Factors'!$B:$B,$G66,'II-F Func Factors'!$G:$G)*J24</f>
        <v>#VALUE!</v>
      </c>
      <c r="K66" s="32" t="e">
        <f>SUMIF('II-F Func Factors'!$B:$B,$G66,'II-F Func Factors'!$G:$G)*K24</f>
        <v>#VALUE!</v>
      </c>
      <c r="L66" s="32" t="e">
        <f>SUMIF('II-F Func Factors'!$B:$B,$G66,'II-F Func Factors'!$G:$G)*L24</f>
        <v>#VALUE!</v>
      </c>
      <c r="M66" s="32" t="e">
        <f>SUMIF('II-F Func Factors'!$B:$B,$G66,'II-F Func Factors'!$G:$G)*M24</f>
        <v>#VALUE!</v>
      </c>
      <c r="N66" s="32" t="e">
        <f>SUMIF('II-F Func Factors'!$B:$B,$G66,'II-F Func Factors'!$G:$G)*N24</f>
        <v>#VALUE!</v>
      </c>
      <c r="O66" s="32" t="e">
        <f>SUMIF('II-F Func Factors'!$B:$B,$G66,'II-F Func Factors'!$G:$G)*O24</f>
        <v>#VALUE!</v>
      </c>
      <c r="P66" s="32" t="e">
        <f>SUMIF('II-F Func Factors'!$B:$B,$G66,'II-F Func Factors'!$G:$G)*P24</f>
        <v>#VALUE!</v>
      </c>
      <c r="Q66" s="32" t="e">
        <f>SUMIF('II-F Func Factors'!$B:$B,$G66,'II-F Func Factors'!$G:$G)*Q24</f>
        <v>#VALUE!</v>
      </c>
      <c r="R66" s="32" t="e">
        <f>SUMIF('II-F Func Factors'!$B:$B,$G66,'II-F Func Factors'!$G:$G)*R24</f>
        <v>#VALUE!</v>
      </c>
      <c r="S66" s="32" t="e">
        <f>SUMIF('II-F Func Factors'!$B:$B,$G66,'II-F Func Factors'!$G:$G)*S24</f>
        <v>#VALUE!</v>
      </c>
      <c r="T66" s="32" t="e">
        <f>SUMIF('II-F Func Factors'!$B:$B,$G66,'II-F Func Factors'!$G:$G)*T24</f>
        <v>#VALUE!</v>
      </c>
      <c r="U66" s="32" t="e">
        <f>SUMIF('II-F Func Factors'!$B:$B,$G66,'II-F Func Factors'!$G:$G)*U24</f>
        <v>#VALUE!</v>
      </c>
      <c r="V66" s="32" t="e">
        <f>SUMIF('II-F Func Factors'!$B:$B,$G66,'II-F Func Factors'!$G:$G)*V24</f>
        <v>#VALUE!</v>
      </c>
      <c r="W66" s="32" t="e">
        <f>SUMIF('II-F Func Factors'!$B:$B,$G66,'II-F Func Factors'!$G:$G)*W24</f>
        <v>#VALUE!</v>
      </c>
      <c r="X66" s="32" t="e">
        <f>SUMIF('II-F Func Factors'!$B:$B,$G66,'II-F Func Factors'!$G:$G)*X24</f>
        <v>#VALUE!</v>
      </c>
      <c r="Y66" s="32" t="e">
        <f>SUMIF('II-F Func Factors'!$B:$B,$G66,'II-F Func Factors'!$G:$G)*Y24</f>
        <v>#VALUE!</v>
      </c>
      <c r="Z66" s="32" t="e">
        <f t="shared" si="7"/>
        <v>#VALUE!</v>
      </c>
    </row>
    <row r="67" spans="1:26">
      <c r="A67" s="16" t="s">
        <v>767</v>
      </c>
      <c r="B67" s="6" t="s">
        <v>220</v>
      </c>
      <c r="C67" s="62" t="s">
        <v>1936</v>
      </c>
      <c r="D67" s="62" t="s">
        <v>3102</v>
      </c>
      <c r="E67" s="62" t="s">
        <v>3103</v>
      </c>
      <c r="F67" s="26" t="s">
        <v>220</v>
      </c>
      <c r="G67" s="16" t="s">
        <v>1938</v>
      </c>
      <c r="H67" s="32" t="e">
        <f>SUMIF('II-F Func Factors'!$B:$B,$G67,'II-F Func Factors'!$G:$G)*H25</f>
        <v>#VALUE!</v>
      </c>
      <c r="I67" s="32" t="e">
        <f>SUMIF('II-F Func Factors'!$B:$B,$G67,'II-F Func Factors'!$G:$G)*I25</f>
        <v>#VALUE!</v>
      </c>
      <c r="J67" s="32" t="e">
        <f>SUMIF('II-F Func Factors'!$B:$B,$G67,'II-F Func Factors'!$G:$G)*J25</f>
        <v>#VALUE!</v>
      </c>
      <c r="K67" s="32" t="e">
        <f>SUMIF('II-F Func Factors'!$B:$B,$G67,'II-F Func Factors'!$G:$G)*K25</f>
        <v>#VALUE!</v>
      </c>
      <c r="L67" s="32" t="e">
        <f>SUMIF('II-F Func Factors'!$B:$B,$G67,'II-F Func Factors'!$G:$G)*L25</f>
        <v>#VALUE!</v>
      </c>
      <c r="M67" s="32" t="e">
        <f>SUMIF('II-F Func Factors'!$B:$B,$G67,'II-F Func Factors'!$G:$G)*M25</f>
        <v>#VALUE!</v>
      </c>
      <c r="N67" s="32" t="e">
        <f>SUMIF('II-F Func Factors'!$B:$B,$G67,'II-F Func Factors'!$G:$G)*N25</f>
        <v>#VALUE!</v>
      </c>
      <c r="O67" s="32" t="e">
        <f>SUMIF('II-F Func Factors'!$B:$B,$G67,'II-F Func Factors'!$G:$G)*O25</f>
        <v>#VALUE!</v>
      </c>
      <c r="P67" s="32" t="e">
        <f>SUMIF('II-F Func Factors'!$B:$B,$G67,'II-F Func Factors'!$G:$G)*P25</f>
        <v>#VALUE!</v>
      </c>
      <c r="Q67" s="32" t="e">
        <f>SUMIF('II-F Func Factors'!$B:$B,$G67,'II-F Func Factors'!$G:$G)*Q25</f>
        <v>#VALUE!</v>
      </c>
      <c r="R67" s="32" t="e">
        <f>SUMIF('II-F Func Factors'!$B:$B,$G67,'II-F Func Factors'!$G:$G)*R25</f>
        <v>#VALUE!</v>
      </c>
      <c r="S67" s="32" t="e">
        <f>SUMIF('II-F Func Factors'!$B:$B,$G67,'II-F Func Factors'!$G:$G)*S25</f>
        <v>#VALUE!</v>
      </c>
      <c r="T67" s="32" t="e">
        <f>SUMIF('II-F Func Factors'!$B:$B,$G67,'II-F Func Factors'!$G:$G)*T25</f>
        <v>#VALUE!</v>
      </c>
      <c r="U67" s="32" t="e">
        <f>SUMIF('II-F Func Factors'!$B:$B,$G67,'II-F Func Factors'!$G:$G)*U25</f>
        <v>#VALUE!</v>
      </c>
      <c r="V67" s="32" t="e">
        <f>SUMIF('II-F Func Factors'!$B:$B,$G67,'II-F Func Factors'!$G:$G)*V25</f>
        <v>#VALUE!</v>
      </c>
      <c r="W67" s="32" t="e">
        <f>SUMIF('II-F Func Factors'!$B:$B,$G67,'II-F Func Factors'!$G:$G)*W25</f>
        <v>#VALUE!</v>
      </c>
      <c r="X67" s="32" t="e">
        <f>SUMIF('II-F Func Factors'!$B:$B,$G67,'II-F Func Factors'!$G:$G)*X25</f>
        <v>#VALUE!</v>
      </c>
      <c r="Y67" s="32" t="e">
        <f>SUMIF('II-F Func Factors'!$B:$B,$G67,'II-F Func Factors'!$G:$G)*Y25</f>
        <v>#VALUE!</v>
      </c>
      <c r="Z67" s="32" t="e">
        <f t="shared" si="7"/>
        <v>#VALUE!</v>
      </c>
    </row>
    <row r="68" spans="1:26">
      <c r="A68" s="16" t="s">
        <v>769</v>
      </c>
      <c r="B68" s="6" t="s">
        <v>220</v>
      </c>
      <c r="C68" s="62" t="s">
        <v>1936</v>
      </c>
      <c r="D68" s="62" t="s">
        <v>3104</v>
      </c>
      <c r="E68" s="62" t="s">
        <v>3105</v>
      </c>
      <c r="F68" s="26" t="s">
        <v>220</v>
      </c>
      <c r="G68" s="16" t="s">
        <v>1938</v>
      </c>
      <c r="H68" s="32" t="e">
        <f>SUMIF('II-F Func Factors'!$B:$B,$G68,'II-F Func Factors'!$G:$G)*H26</f>
        <v>#VALUE!</v>
      </c>
      <c r="I68" s="32" t="e">
        <f>SUMIF('II-F Func Factors'!$B:$B,$G68,'II-F Func Factors'!$G:$G)*I26</f>
        <v>#VALUE!</v>
      </c>
      <c r="J68" s="32" t="e">
        <f>SUMIF('II-F Func Factors'!$B:$B,$G68,'II-F Func Factors'!$G:$G)*J26</f>
        <v>#VALUE!</v>
      </c>
      <c r="K68" s="32" t="e">
        <f>SUMIF('II-F Func Factors'!$B:$B,$G68,'II-F Func Factors'!$G:$G)*K26</f>
        <v>#VALUE!</v>
      </c>
      <c r="L68" s="32" t="e">
        <f>SUMIF('II-F Func Factors'!$B:$B,$G68,'II-F Func Factors'!$G:$G)*L26</f>
        <v>#VALUE!</v>
      </c>
      <c r="M68" s="32" t="e">
        <f>SUMIF('II-F Func Factors'!$B:$B,$G68,'II-F Func Factors'!$G:$G)*M26</f>
        <v>#VALUE!</v>
      </c>
      <c r="N68" s="32" t="e">
        <f>SUMIF('II-F Func Factors'!$B:$B,$G68,'II-F Func Factors'!$G:$G)*N26</f>
        <v>#VALUE!</v>
      </c>
      <c r="O68" s="32" t="e">
        <f>SUMIF('II-F Func Factors'!$B:$B,$G68,'II-F Func Factors'!$G:$G)*O26</f>
        <v>#VALUE!</v>
      </c>
      <c r="P68" s="32" t="e">
        <f>SUMIF('II-F Func Factors'!$B:$B,$G68,'II-F Func Factors'!$G:$G)*P26</f>
        <v>#VALUE!</v>
      </c>
      <c r="Q68" s="32" t="e">
        <f>SUMIF('II-F Func Factors'!$B:$B,$G68,'II-F Func Factors'!$G:$G)*Q26</f>
        <v>#VALUE!</v>
      </c>
      <c r="R68" s="32" t="e">
        <f>SUMIF('II-F Func Factors'!$B:$B,$G68,'II-F Func Factors'!$G:$G)*R26</f>
        <v>#VALUE!</v>
      </c>
      <c r="S68" s="32" t="e">
        <f>SUMIF('II-F Func Factors'!$B:$B,$G68,'II-F Func Factors'!$G:$G)*S26</f>
        <v>#VALUE!</v>
      </c>
      <c r="T68" s="32" t="e">
        <f>SUMIF('II-F Func Factors'!$B:$B,$G68,'II-F Func Factors'!$G:$G)*T26</f>
        <v>#VALUE!</v>
      </c>
      <c r="U68" s="32" t="e">
        <f>SUMIF('II-F Func Factors'!$B:$B,$G68,'II-F Func Factors'!$G:$G)*U26</f>
        <v>#VALUE!</v>
      </c>
      <c r="V68" s="32" t="e">
        <f>SUMIF('II-F Func Factors'!$B:$B,$G68,'II-F Func Factors'!$G:$G)*V26</f>
        <v>#VALUE!</v>
      </c>
      <c r="W68" s="32" t="e">
        <f>SUMIF('II-F Func Factors'!$B:$B,$G68,'II-F Func Factors'!$G:$G)*W26</f>
        <v>#VALUE!</v>
      </c>
      <c r="X68" s="32" t="e">
        <f>SUMIF('II-F Func Factors'!$B:$B,$G68,'II-F Func Factors'!$G:$G)*X26</f>
        <v>#VALUE!</v>
      </c>
      <c r="Y68" s="32" t="e">
        <f>SUMIF('II-F Func Factors'!$B:$B,$G68,'II-F Func Factors'!$G:$G)*Y26</f>
        <v>#VALUE!</v>
      </c>
      <c r="Z68" s="32" t="e">
        <f t="shared" si="7"/>
        <v>#VALUE!</v>
      </c>
    </row>
    <row r="69" spans="1:26">
      <c r="A69" s="16" t="s">
        <v>771</v>
      </c>
      <c r="B69" s="6" t="s">
        <v>220</v>
      </c>
      <c r="C69" s="62" t="s">
        <v>1936</v>
      </c>
      <c r="D69" s="62" t="s">
        <v>3036</v>
      </c>
      <c r="E69" s="62" t="s">
        <v>3037</v>
      </c>
      <c r="F69" s="26" t="s">
        <v>220</v>
      </c>
      <c r="G69" s="16" t="s">
        <v>1938</v>
      </c>
      <c r="H69" s="32" t="e">
        <f>SUMIF('II-F Func Factors'!$B:$B,$G69,'II-F Func Factors'!$G:$G)*H27</f>
        <v>#VALUE!</v>
      </c>
      <c r="I69" s="32" t="e">
        <f>SUMIF('II-F Func Factors'!$B:$B,$G69,'II-F Func Factors'!$G:$G)*I27</f>
        <v>#VALUE!</v>
      </c>
      <c r="J69" s="32" t="e">
        <f>SUMIF('II-F Func Factors'!$B:$B,$G69,'II-F Func Factors'!$G:$G)*J27</f>
        <v>#VALUE!</v>
      </c>
      <c r="K69" s="32" t="e">
        <f>SUMIF('II-F Func Factors'!$B:$B,$G69,'II-F Func Factors'!$G:$G)*K27</f>
        <v>#VALUE!</v>
      </c>
      <c r="L69" s="32" t="e">
        <f>SUMIF('II-F Func Factors'!$B:$B,$G69,'II-F Func Factors'!$G:$G)*L27</f>
        <v>#VALUE!</v>
      </c>
      <c r="M69" s="32" t="e">
        <f>SUMIF('II-F Func Factors'!$B:$B,$G69,'II-F Func Factors'!$G:$G)*M27</f>
        <v>#VALUE!</v>
      </c>
      <c r="N69" s="32" t="e">
        <f>SUMIF('II-F Func Factors'!$B:$B,$G69,'II-F Func Factors'!$G:$G)*N27</f>
        <v>#VALUE!</v>
      </c>
      <c r="O69" s="32" t="e">
        <f>SUMIF('II-F Func Factors'!$B:$B,$G69,'II-F Func Factors'!$G:$G)*O27</f>
        <v>#VALUE!</v>
      </c>
      <c r="P69" s="32" t="e">
        <f>SUMIF('II-F Func Factors'!$B:$B,$G69,'II-F Func Factors'!$G:$G)*P27</f>
        <v>#VALUE!</v>
      </c>
      <c r="Q69" s="32" t="e">
        <f>SUMIF('II-F Func Factors'!$B:$B,$G69,'II-F Func Factors'!$G:$G)*Q27</f>
        <v>#VALUE!</v>
      </c>
      <c r="R69" s="32" t="e">
        <f>SUMIF('II-F Func Factors'!$B:$B,$G69,'II-F Func Factors'!$G:$G)*R27</f>
        <v>#VALUE!</v>
      </c>
      <c r="S69" s="32" t="e">
        <f>SUMIF('II-F Func Factors'!$B:$B,$G69,'II-F Func Factors'!$G:$G)*S27</f>
        <v>#VALUE!</v>
      </c>
      <c r="T69" s="32" t="e">
        <f>SUMIF('II-F Func Factors'!$B:$B,$G69,'II-F Func Factors'!$G:$G)*T27</f>
        <v>#VALUE!</v>
      </c>
      <c r="U69" s="32" t="e">
        <f>SUMIF('II-F Func Factors'!$B:$B,$G69,'II-F Func Factors'!$G:$G)*U27</f>
        <v>#VALUE!</v>
      </c>
      <c r="V69" s="32" t="e">
        <f>SUMIF('II-F Func Factors'!$B:$B,$G69,'II-F Func Factors'!$G:$G)*V27</f>
        <v>#VALUE!</v>
      </c>
      <c r="W69" s="32" t="e">
        <f>SUMIF('II-F Func Factors'!$B:$B,$G69,'II-F Func Factors'!$G:$G)*W27</f>
        <v>#VALUE!</v>
      </c>
      <c r="X69" s="32" t="e">
        <f>SUMIF('II-F Func Factors'!$B:$B,$G69,'II-F Func Factors'!$G:$G)*X27</f>
        <v>#VALUE!</v>
      </c>
      <c r="Y69" s="32" t="e">
        <f>SUMIF('II-F Func Factors'!$B:$B,$G69,'II-F Func Factors'!$G:$G)*Y27</f>
        <v>#VALUE!</v>
      </c>
      <c r="Z69" s="32" t="e">
        <f t="shared" si="7"/>
        <v>#VALUE!</v>
      </c>
    </row>
    <row r="70" spans="1:26">
      <c r="A70" s="16" t="s">
        <v>772</v>
      </c>
      <c r="B70" s="61" t="s">
        <v>220</v>
      </c>
      <c r="C70" s="61"/>
      <c r="D70" s="61"/>
      <c r="E70" s="61"/>
      <c r="F70" s="69" t="s">
        <v>220</v>
      </c>
      <c r="G70" s="69" t="s">
        <v>220</v>
      </c>
      <c r="H70" s="32" t="s">
        <v>220</v>
      </c>
      <c r="I70" s="32" t="s">
        <v>220</v>
      </c>
      <c r="J70" s="32" t="s">
        <v>220</v>
      </c>
      <c r="K70" s="32" t="s">
        <v>220</v>
      </c>
      <c r="L70" s="32" t="s">
        <v>220</v>
      </c>
      <c r="M70" s="32" t="s">
        <v>220</v>
      </c>
      <c r="N70" s="32" t="s">
        <v>220</v>
      </c>
      <c r="O70" s="32" t="s">
        <v>220</v>
      </c>
      <c r="P70" s="32" t="s">
        <v>220</v>
      </c>
      <c r="Q70" s="32" t="s">
        <v>220</v>
      </c>
      <c r="R70" s="32" t="s">
        <v>220</v>
      </c>
      <c r="S70" s="32" t="s">
        <v>220</v>
      </c>
      <c r="T70" s="32" t="s">
        <v>220</v>
      </c>
      <c r="U70" s="32" t="s">
        <v>220</v>
      </c>
      <c r="V70" s="32" t="s">
        <v>220</v>
      </c>
      <c r="W70" s="32" t="s">
        <v>220</v>
      </c>
      <c r="X70" s="32" t="s">
        <v>220</v>
      </c>
      <c r="Y70" s="32" t="s">
        <v>220</v>
      </c>
      <c r="Z70" s="32" t="s">
        <v>220</v>
      </c>
    </row>
    <row r="71" spans="1:26">
      <c r="A71" s="16" t="s">
        <v>773</v>
      </c>
      <c r="B71" s="74"/>
      <c r="C71" s="74" t="s">
        <v>3106</v>
      </c>
      <c r="D71" s="74"/>
      <c r="E71" s="74"/>
      <c r="F71" s="78" t="s">
        <v>220</v>
      </c>
      <c r="G71" s="76" t="s">
        <v>220</v>
      </c>
      <c r="H71" s="76" t="e">
        <f t="shared" ref="H71:Z71" si="8">SUM(H59:H70)</f>
        <v>#VALUE!</v>
      </c>
      <c r="I71" s="76" t="e">
        <f t="shared" si="8"/>
        <v>#VALUE!</v>
      </c>
      <c r="J71" s="76" t="e">
        <f t="shared" si="8"/>
        <v>#VALUE!</v>
      </c>
      <c r="K71" s="76" t="e">
        <f t="shared" si="8"/>
        <v>#VALUE!</v>
      </c>
      <c r="L71" s="76" t="e">
        <f t="shared" si="8"/>
        <v>#VALUE!</v>
      </c>
      <c r="M71" s="76" t="e">
        <f t="shared" si="8"/>
        <v>#VALUE!</v>
      </c>
      <c r="N71" s="76" t="e">
        <f t="shared" si="8"/>
        <v>#VALUE!</v>
      </c>
      <c r="O71" s="76" t="e">
        <f t="shared" si="8"/>
        <v>#VALUE!</v>
      </c>
      <c r="P71" s="76" t="e">
        <f t="shared" si="8"/>
        <v>#VALUE!</v>
      </c>
      <c r="Q71" s="76" t="e">
        <f t="shared" si="8"/>
        <v>#VALUE!</v>
      </c>
      <c r="R71" s="76" t="e">
        <f t="shared" si="8"/>
        <v>#VALUE!</v>
      </c>
      <c r="S71" s="76" t="e">
        <f t="shared" si="8"/>
        <v>#VALUE!</v>
      </c>
      <c r="T71" s="76" t="e">
        <f t="shared" si="8"/>
        <v>#VALUE!</v>
      </c>
      <c r="U71" s="76" t="e">
        <f t="shared" si="8"/>
        <v>#VALUE!</v>
      </c>
      <c r="V71" s="76" t="e">
        <f t="shared" si="8"/>
        <v>#VALUE!</v>
      </c>
      <c r="W71" s="76" t="e">
        <f t="shared" si="8"/>
        <v>#VALUE!</v>
      </c>
      <c r="X71" s="76" t="e">
        <f t="shared" si="8"/>
        <v>#VALUE!</v>
      </c>
      <c r="Y71" s="76" t="e">
        <f t="shared" si="8"/>
        <v>#VALUE!</v>
      </c>
      <c r="Z71" s="76" t="e">
        <f t="shared" si="8"/>
        <v>#VALUE!</v>
      </c>
    </row>
    <row r="72" spans="1:26">
      <c r="A72" s="16" t="s">
        <v>774</v>
      </c>
      <c r="B72" s="61" t="s">
        <v>220</v>
      </c>
      <c r="C72" s="61" t="s">
        <v>532</v>
      </c>
      <c r="D72" s="61"/>
      <c r="E72" s="61"/>
      <c r="F72" s="69" t="s">
        <v>220</v>
      </c>
      <c r="G72" s="69" t="s">
        <v>220</v>
      </c>
      <c r="H72" s="32" t="s">
        <v>220</v>
      </c>
      <c r="I72" s="32" t="s">
        <v>220</v>
      </c>
      <c r="J72" s="32" t="s">
        <v>220</v>
      </c>
      <c r="K72" s="32" t="s">
        <v>220</v>
      </c>
      <c r="L72" s="32" t="s">
        <v>220</v>
      </c>
      <c r="M72" s="32" t="s">
        <v>220</v>
      </c>
      <c r="N72" s="32" t="s">
        <v>220</v>
      </c>
      <c r="O72" s="32" t="s">
        <v>220</v>
      </c>
      <c r="P72" s="32" t="s">
        <v>220</v>
      </c>
      <c r="Q72" s="32" t="s">
        <v>220</v>
      </c>
      <c r="R72" s="32" t="s">
        <v>220</v>
      </c>
      <c r="S72" s="32" t="s">
        <v>220</v>
      </c>
      <c r="T72" s="32" t="s">
        <v>220</v>
      </c>
      <c r="U72" s="32" t="s">
        <v>220</v>
      </c>
      <c r="V72" s="32" t="s">
        <v>220</v>
      </c>
      <c r="W72" s="32" t="s">
        <v>220</v>
      </c>
      <c r="X72" s="32" t="s">
        <v>220</v>
      </c>
      <c r="Y72" s="32" t="s">
        <v>220</v>
      </c>
      <c r="Z72" s="32" t="s">
        <v>220</v>
      </c>
    </row>
    <row r="73" spans="1:26">
      <c r="A73" s="16" t="s">
        <v>775</v>
      </c>
      <c r="B73" s="61" t="s">
        <v>532</v>
      </c>
      <c r="C73" s="62" t="s">
        <v>1936</v>
      </c>
      <c r="D73" s="62" t="s">
        <v>3089</v>
      </c>
      <c r="E73" s="62" t="s">
        <v>3090</v>
      </c>
      <c r="F73" s="26" t="s">
        <v>220</v>
      </c>
      <c r="G73" s="16" t="s">
        <v>1938</v>
      </c>
      <c r="H73" s="32" t="e">
        <f>SUMIF('II-F Func Factors'!$B:$B,$G73,'II-F Func Factors'!$H:$H)*H17</f>
        <v>#VALUE!</v>
      </c>
      <c r="I73" s="32" t="e">
        <f>SUMIF('II-F Func Factors'!$B:$B,$G73,'II-F Func Factors'!$H:$H)*I17</f>
        <v>#VALUE!</v>
      </c>
      <c r="J73" s="32" t="e">
        <f>SUMIF('II-F Func Factors'!$B:$B,$G73,'II-F Func Factors'!$H:$H)*J17</f>
        <v>#VALUE!</v>
      </c>
      <c r="K73" s="32" t="e">
        <f>SUMIF('II-F Func Factors'!$B:$B,$G73,'II-F Func Factors'!$H:$H)*K17</f>
        <v>#VALUE!</v>
      </c>
      <c r="L73" s="32" t="e">
        <f>SUMIF('II-F Func Factors'!$B:$B,$G73,'II-F Func Factors'!$H:$H)*L17</f>
        <v>#VALUE!</v>
      </c>
      <c r="M73" s="32" t="e">
        <f>SUMIF('II-F Func Factors'!$B:$B,$G73,'II-F Func Factors'!$H:$H)*M17</f>
        <v>#VALUE!</v>
      </c>
      <c r="N73" s="32" t="e">
        <f>SUMIF('II-F Func Factors'!$B:$B,$G73,'II-F Func Factors'!$H:$H)*N17</f>
        <v>#VALUE!</v>
      </c>
      <c r="O73" s="32" t="e">
        <f>SUMIF('II-F Func Factors'!$B:$B,$G73,'II-F Func Factors'!$H:$H)*O17</f>
        <v>#VALUE!</v>
      </c>
      <c r="P73" s="32" t="e">
        <f>SUMIF('II-F Func Factors'!$B:$B,$G73,'II-F Func Factors'!$H:$H)*P17</f>
        <v>#VALUE!</v>
      </c>
      <c r="Q73" s="32" t="e">
        <f>SUMIF('II-F Func Factors'!$B:$B,$G73,'II-F Func Factors'!$H:$H)*Q17</f>
        <v>#VALUE!</v>
      </c>
      <c r="R73" s="32" t="e">
        <f>SUMIF('II-F Func Factors'!$B:$B,$G73,'II-F Func Factors'!$H:$H)*R17</f>
        <v>#VALUE!</v>
      </c>
      <c r="S73" s="32" t="e">
        <f>SUMIF('II-F Func Factors'!$B:$B,$G73,'II-F Func Factors'!$H:$H)*S17</f>
        <v>#VALUE!</v>
      </c>
      <c r="T73" s="32" t="e">
        <f>SUMIF('II-F Func Factors'!$B:$B,$G73,'II-F Func Factors'!$H:$H)*T17</f>
        <v>#VALUE!</v>
      </c>
      <c r="U73" s="32" t="e">
        <f>SUMIF('II-F Func Factors'!$B:$B,$G73,'II-F Func Factors'!$H:$H)*U17</f>
        <v>#VALUE!</v>
      </c>
      <c r="V73" s="32" t="e">
        <f>SUMIF('II-F Func Factors'!$B:$B,$G73,'II-F Func Factors'!$H:$H)*V17</f>
        <v>#VALUE!</v>
      </c>
      <c r="W73" s="32" t="e">
        <f>SUMIF('II-F Func Factors'!$B:$B,$G73,'II-F Func Factors'!$H:$H)*W17</f>
        <v>#VALUE!</v>
      </c>
      <c r="X73" s="32" t="e">
        <f>SUMIF('II-F Func Factors'!$B:$B,$G73,'II-F Func Factors'!$H:$H)*X17</f>
        <v>#VALUE!</v>
      </c>
      <c r="Y73" s="32" t="e">
        <f>SUMIF('II-F Func Factors'!$B:$B,$G73,'II-F Func Factors'!$H:$H)*Y17</f>
        <v>#VALUE!</v>
      </c>
      <c r="Z73" s="32" t="e">
        <f t="shared" ref="Z73:Z83" si="9">X73+Y73</f>
        <v>#VALUE!</v>
      </c>
    </row>
    <row r="74" spans="1:26">
      <c r="A74" s="16" t="s">
        <v>776</v>
      </c>
      <c r="B74" s="6" t="s">
        <v>220</v>
      </c>
      <c r="C74" s="62" t="s">
        <v>1936</v>
      </c>
      <c r="D74" s="62" t="s">
        <v>3092</v>
      </c>
      <c r="E74" s="62" t="s">
        <v>3093</v>
      </c>
      <c r="F74" s="26" t="s">
        <v>220</v>
      </c>
      <c r="G74" s="16" t="s">
        <v>1938</v>
      </c>
      <c r="H74" s="32" t="e">
        <f>SUMIF('II-F Func Factors'!$B:$B,$G74,'II-F Func Factors'!$H:$H)*H18</f>
        <v>#VALUE!</v>
      </c>
      <c r="I74" s="32" t="e">
        <f>SUMIF('II-F Func Factors'!$B:$B,$G74,'II-F Func Factors'!$H:$H)*I18</f>
        <v>#VALUE!</v>
      </c>
      <c r="J74" s="32" t="e">
        <f>SUMIF('II-F Func Factors'!$B:$B,$G74,'II-F Func Factors'!$H:$H)*J18</f>
        <v>#VALUE!</v>
      </c>
      <c r="K74" s="32" t="e">
        <f>SUMIF('II-F Func Factors'!$B:$B,$G74,'II-F Func Factors'!$H:$H)*K18</f>
        <v>#VALUE!</v>
      </c>
      <c r="L74" s="32" t="e">
        <f>SUMIF('II-F Func Factors'!$B:$B,$G74,'II-F Func Factors'!$H:$H)*L18</f>
        <v>#VALUE!</v>
      </c>
      <c r="M74" s="32" t="e">
        <f>SUMIF('II-F Func Factors'!$B:$B,$G74,'II-F Func Factors'!$H:$H)*M18</f>
        <v>#VALUE!</v>
      </c>
      <c r="N74" s="32" t="e">
        <f>SUMIF('II-F Func Factors'!$B:$B,$G74,'II-F Func Factors'!$H:$H)*N18</f>
        <v>#VALUE!</v>
      </c>
      <c r="O74" s="32" t="e">
        <f>SUMIF('II-F Func Factors'!$B:$B,$G74,'II-F Func Factors'!$H:$H)*O18</f>
        <v>#VALUE!</v>
      </c>
      <c r="P74" s="32" t="e">
        <f>SUMIF('II-F Func Factors'!$B:$B,$G74,'II-F Func Factors'!$H:$H)*P18</f>
        <v>#VALUE!</v>
      </c>
      <c r="Q74" s="32" t="e">
        <f>SUMIF('II-F Func Factors'!$B:$B,$G74,'II-F Func Factors'!$H:$H)*Q18</f>
        <v>#VALUE!</v>
      </c>
      <c r="R74" s="32" t="e">
        <f>SUMIF('II-F Func Factors'!$B:$B,$G74,'II-F Func Factors'!$H:$H)*R18</f>
        <v>#VALUE!</v>
      </c>
      <c r="S74" s="32" t="e">
        <f>SUMIF('II-F Func Factors'!$B:$B,$G74,'II-F Func Factors'!$H:$H)*S18</f>
        <v>#VALUE!</v>
      </c>
      <c r="T74" s="32" t="e">
        <f>SUMIF('II-F Func Factors'!$B:$B,$G74,'II-F Func Factors'!$H:$H)*T18</f>
        <v>#VALUE!</v>
      </c>
      <c r="U74" s="32" t="e">
        <f>SUMIF('II-F Func Factors'!$B:$B,$G74,'II-F Func Factors'!$H:$H)*U18</f>
        <v>#VALUE!</v>
      </c>
      <c r="V74" s="32" t="e">
        <f>SUMIF('II-F Func Factors'!$B:$B,$G74,'II-F Func Factors'!$H:$H)*V18</f>
        <v>#VALUE!</v>
      </c>
      <c r="W74" s="32" t="e">
        <f>SUMIF('II-F Func Factors'!$B:$B,$G74,'II-F Func Factors'!$H:$H)*W18</f>
        <v>#VALUE!</v>
      </c>
      <c r="X74" s="32" t="e">
        <f>SUMIF('II-F Func Factors'!$B:$B,$G74,'II-F Func Factors'!$H:$H)*X18</f>
        <v>#VALUE!</v>
      </c>
      <c r="Y74" s="32" t="e">
        <f>SUMIF('II-F Func Factors'!$B:$B,$G74,'II-F Func Factors'!$H:$H)*Y18</f>
        <v>#VALUE!</v>
      </c>
      <c r="Z74" s="32" t="e">
        <f t="shared" si="9"/>
        <v>#VALUE!</v>
      </c>
    </row>
    <row r="75" spans="1:26">
      <c r="A75" s="16" t="s">
        <v>777</v>
      </c>
      <c r="B75" s="6" t="s">
        <v>220</v>
      </c>
      <c r="C75" s="62" t="s">
        <v>1936</v>
      </c>
      <c r="D75" s="62" t="s">
        <v>3094</v>
      </c>
      <c r="E75" s="62" t="s">
        <v>3095</v>
      </c>
      <c r="F75" s="26" t="s">
        <v>220</v>
      </c>
      <c r="G75" s="16" t="s">
        <v>1938</v>
      </c>
      <c r="H75" s="32" t="e">
        <f>SUMIF('II-F Func Factors'!$B:$B,$G75,'II-F Func Factors'!$H:$H)*H19</f>
        <v>#VALUE!</v>
      </c>
      <c r="I75" s="32" t="e">
        <f>SUMIF('II-F Func Factors'!$B:$B,$G75,'II-F Func Factors'!$H:$H)*I19</f>
        <v>#VALUE!</v>
      </c>
      <c r="J75" s="32" t="e">
        <f>SUMIF('II-F Func Factors'!$B:$B,$G75,'II-F Func Factors'!$H:$H)*J19</f>
        <v>#VALUE!</v>
      </c>
      <c r="K75" s="32" t="e">
        <f>SUMIF('II-F Func Factors'!$B:$B,$G75,'II-F Func Factors'!$H:$H)*K19</f>
        <v>#VALUE!</v>
      </c>
      <c r="L75" s="32" t="e">
        <f>SUMIF('II-F Func Factors'!$B:$B,$G75,'II-F Func Factors'!$H:$H)*L19</f>
        <v>#VALUE!</v>
      </c>
      <c r="M75" s="32" t="e">
        <f>SUMIF('II-F Func Factors'!$B:$B,$G75,'II-F Func Factors'!$H:$H)*M19</f>
        <v>#VALUE!</v>
      </c>
      <c r="N75" s="32" t="e">
        <f>SUMIF('II-F Func Factors'!$B:$B,$G75,'II-F Func Factors'!$H:$H)*N19</f>
        <v>#VALUE!</v>
      </c>
      <c r="O75" s="32" t="e">
        <f>SUMIF('II-F Func Factors'!$B:$B,$G75,'II-F Func Factors'!$H:$H)*O19</f>
        <v>#VALUE!</v>
      </c>
      <c r="P75" s="32" t="e">
        <f>SUMIF('II-F Func Factors'!$B:$B,$G75,'II-F Func Factors'!$H:$H)*P19</f>
        <v>#VALUE!</v>
      </c>
      <c r="Q75" s="32" t="e">
        <f>SUMIF('II-F Func Factors'!$B:$B,$G75,'II-F Func Factors'!$H:$H)*Q19</f>
        <v>#VALUE!</v>
      </c>
      <c r="R75" s="32" t="e">
        <f>SUMIF('II-F Func Factors'!$B:$B,$G75,'II-F Func Factors'!$H:$H)*R19</f>
        <v>#VALUE!</v>
      </c>
      <c r="S75" s="32" t="e">
        <f>SUMIF('II-F Func Factors'!$B:$B,$G75,'II-F Func Factors'!$H:$H)*S19</f>
        <v>#VALUE!</v>
      </c>
      <c r="T75" s="32" t="e">
        <f>SUMIF('II-F Func Factors'!$B:$B,$G75,'II-F Func Factors'!$H:$H)*T19</f>
        <v>#VALUE!</v>
      </c>
      <c r="U75" s="32" t="e">
        <f>SUMIF('II-F Func Factors'!$B:$B,$G75,'II-F Func Factors'!$H:$H)*U19</f>
        <v>#VALUE!</v>
      </c>
      <c r="V75" s="32" t="e">
        <f>SUMIF('II-F Func Factors'!$B:$B,$G75,'II-F Func Factors'!$H:$H)*V19</f>
        <v>#VALUE!</v>
      </c>
      <c r="W75" s="32" t="e">
        <f>SUMIF('II-F Func Factors'!$B:$B,$G75,'II-F Func Factors'!$H:$H)*W19</f>
        <v>#VALUE!</v>
      </c>
      <c r="X75" s="32" t="e">
        <f>SUMIF('II-F Func Factors'!$B:$B,$G75,'II-F Func Factors'!$H:$H)*X19</f>
        <v>#VALUE!</v>
      </c>
      <c r="Y75" s="32" t="e">
        <f>SUMIF('II-F Func Factors'!$B:$B,$G75,'II-F Func Factors'!$H:$H)*Y19</f>
        <v>#VALUE!</v>
      </c>
      <c r="Z75" s="32" t="e">
        <f t="shared" si="9"/>
        <v>#VALUE!</v>
      </c>
    </row>
    <row r="76" spans="1:26">
      <c r="A76" s="16" t="s">
        <v>778</v>
      </c>
      <c r="B76" s="6" t="s">
        <v>220</v>
      </c>
      <c r="C76" s="62" t="s">
        <v>1936</v>
      </c>
      <c r="D76" s="62" t="s">
        <v>3096</v>
      </c>
      <c r="E76" s="62" t="s">
        <v>3097</v>
      </c>
      <c r="F76" s="26" t="s">
        <v>220</v>
      </c>
      <c r="G76" s="16" t="s">
        <v>1938</v>
      </c>
      <c r="H76" s="32" t="e">
        <f>SUMIF('II-F Func Factors'!$B:$B,$G76,'II-F Func Factors'!$H:$H)*H20</f>
        <v>#VALUE!</v>
      </c>
      <c r="I76" s="32" t="e">
        <f>SUMIF('II-F Func Factors'!$B:$B,$G76,'II-F Func Factors'!$H:$H)*I20</f>
        <v>#VALUE!</v>
      </c>
      <c r="J76" s="32" t="e">
        <f>SUMIF('II-F Func Factors'!$B:$B,$G76,'II-F Func Factors'!$H:$H)*J20</f>
        <v>#VALUE!</v>
      </c>
      <c r="K76" s="32" t="e">
        <f>SUMIF('II-F Func Factors'!$B:$B,$G76,'II-F Func Factors'!$H:$H)*K20</f>
        <v>#VALUE!</v>
      </c>
      <c r="L76" s="32" t="e">
        <f>SUMIF('II-F Func Factors'!$B:$B,$G76,'II-F Func Factors'!$H:$H)*L20</f>
        <v>#VALUE!</v>
      </c>
      <c r="M76" s="32" t="e">
        <f>SUMIF('II-F Func Factors'!$B:$B,$G76,'II-F Func Factors'!$H:$H)*M20</f>
        <v>#VALUE!</v>
      </c>
      <c r="N76" s="32" t="e">
        <f>SUMIF('II-F Func Factors'!$B:$B,$G76,'II-F Func Factors'!$H:$H)*N20</f>
        <v>#VALUE!</v>
      </c>
      <c r="O76" s="32" t="e">
        <f>SUMIF('II-F Func Factors'!$B:$B,$G76,'II-F Func Factors'!$H:$H)*O20</f>
        <v>#VALUE!</v>
      </c>
      <c r="P76" s="32" t="e">
        <f>SUMIF('II-F Func Factors'!$B:$B,$G76,'II-F Func Factors'!$H:$H)*P20</f>
        <v>#VALUE!</v>
      </c>
      <c r="Q76" s="32" t="e">
        <f>SUMIF('II-F Func Factors'!$B:$B,$G76,'II-F Func Factors'!$H:$H)*Q20</f>
        <v>#VALUE!</v>
      </c>
      <c r="R76" s="32" t="e">
        <f>SUMIF('II-F Func Factors'!$B:$B,$G76,'II-F Func Factors'!$H:$H)*R20</f>
        <v>#VALUE!</v>
      </c>
      <c r="S76" s="32" t="e">
        <f>SUMIF('II-F Func Factors'!$B:$B,$G76,'II-F Func Factors'!$H:$H)*S20</f>
        <v>#VALUE!</v>
      </c>
      <c r="T76" s="32" t="e">
        <f>SUMIF('II-F Func Factors'!$B:$B,$G76,'II-F Func Factors'!$H:$H)*T20</f>
        <v>#VALUE!</v>
      </c>
      <c r="U76" s="32" t="e">
        <f>SUMIF('II-F Func Factors'!$B:$B,$G76,'II-F Func Factors'!$H:$H)*U20</f>
        <v>#VALUE!</v>
      </c>
      <c r="V76" s="32" t="e">
        <f>SUMIF('II-F Func Factors'!$B:$B,$G76,'II-F Func Factors'!$H:$H)*V20</f>
        <v>#VALUE!</v>
      </c>
      <c r="W76" s="32" t="e">
        <f>SUMIF('II-F Func Factors'!$B:$B,$G76,'II-F Func Factors'!$H:$H)*W20</f>
        <v>#VALUE!</v>
      </c>
      <c r="X76" s="32" t="e">
        <f>SUMIF('II-F Func Factors'!$B:$B,$G76,'II-F Func Factors'!$H:$H)*X20</f>
        <v>#VALUE!</v>
      </c>
      <c r="Y76" s="32" t="e">
        <f>SUMIF('II-F Func Factors'!$B:$B,$G76,'II-F Func Factors'!$H:$H)*Y20</f>
        <v>#VALUE!</v>
      </c>
      <c r="Z76" s="32" t="e">
        <f t="shared" si="9"/>
        <v>#VALUE!</v>
      </c>
    </row>
    <row r="77" spans="1:26">
      <c r="A77" s="16" t="s">
        <v>779</v>
      </c>
      <c r="B77" s="6" t="s">
        <v>220</v>
      </c>
      <c r="C77" s="62" t="s">
        <v>1936</v>
      </c>
      <c r="D77" s="62" t="s">
        <v>3032</v>
      </c>
      <c r="E77" s="62" t="s">
        <v>3033</v>
      </c>
      <c r="F77" s="26" t="s">
        <v>220</v>
      </c>
      <c r="G77" s="16" t="s">
        <v>1938</v>
      </c>
      <c r="H77" s="32" t="e">
        <f>SUMIF('II-F Func Factors'!$B:$B,$G77,'II-F Func Factors'!$H:$H)*H21</f>
        <v>#VALUE!</v>
      </c>
      <c r="I77" s="32" t="e">
        <f>SUMIF('II-F Func Factors'!$B:$B,$G77,'II-F Func Factors'!$H:$H)*I21</f>
        <v>#VALUE!</v>
      </c>
      <c r="J77" s="32" t="e">
        <f>SUMIF('II-F Func Factors'!$B:$B,$G77,'II-F Func Factors'!$H:$H)*J21</f>
        <v>#VALUE!</v>
      </c>
      <c r="K77" s="32" t="e">
        <f>SUMIF('II-F Func Factors'!$B:$B,$G77,'II-F Func Factors'!$H:$H)*K21</f>
        <v>#VALUE!</v>
      </c>
      <c r="L77" s="32" t="e">
        <f>SUMIF('II-F Func Factors'!$B:$B,$G77,'II-F Func Factors'!$H:$H)*L21</f>
        <v>#VALUE!</v>
      </c>
      <c r="M77" s="32" t="e">
        <f>SUMIF('II-F Func Factors'!$B:$B,$G77,'II-F Func Factors'!$H:$H)*M21</f>
        <v>#VALUE!</v>
      </c>
      <c r="N77" s="32" t="e">
        <f>SUMIF('II-F Func Factors'!$B:$B,$G77,'II-F Func Factors'!$H:$H)*N21</f>
        <v>#VALUE!</v>
      </c>
      <c r="O77" s="32" t="e">
        <f>SUMIF('II-F Func Factors'!$B:$B,$G77,'II-F Func Factors'!$H:$H)*O21</f>
        <v>#VALUE!</v>
      </c>
      <c r="P77" s="32" t="e">
        <f>SUMIF('II-F Func Factors'!$B:$B,$G77,'II-F Func Factors'!$H:$H)*P21</f>
        <v>#VALUE!</v>
      </c>
      <c r="Q77" s="32" t="e">
        <f>SUMIF('II-F Func Factors'!$B:$B,$G77,'II-F Func Factors'!$H:$H)*Q21</f>
        <v>#VALUE!</v>
      </c>
      <c r="R77" s="32" t="e">
        <f>SUMIF('II-F Func Factors'!$B:$B,$G77,'II-F Func Factors'!$H:$H)*R21</f>
        <v>#VALUE!</v>
      </c>
      <c r="S77" s="32" t="e">
        <f>SUMIF('II-F Func Factors'!$B:$B,$G77,'II-F Func Factors'!$H:$H)*S21</f>
        <v>#VALUE!</v>
      </c>
      <c r="T77" s="32" t="e">
        <f>SUMIF('II-F Func Factors'!$B:$B,$G77,'II-F Func Factors'!$H:$H)*T21</f>
        <v>#VALUE!</v>
      </c>
      <c r="U77" s="32" t="e">
        <f>SUMIF('II-F Func Factors'!$B:$B,$G77,'II-F Func Factors'!$H:$H)*U21</f>
        <v>#VALUE!</v>
      </c>
      <c r="V77" s="32" t="e">
        <f>SUMIF('II-F Func Factors'!$B:$B,$G77,'II-F Func Factors'!$H:$H)*V21</f>
        <v>#VALUE!</v>
      </c>
      <c r="W77" s="32" t="e">
        <f>SUMIF('II-F Func Factors'!$B:$B,$G77,'II-F Func Factors'!$H:$H)*W21</f>
        <v>#VALUE!</v>
      </c>
      <c r="X77" s="32" t="e">
        <f>SUMIF('II-F Func Factors'!$B:$B,$G77,'II-F Func Factors'!$H:$H)*X21</f>
        <v>#VALUE!</v>
      </c>
      <c r="Y77" s="32" t="e">
        <f>SUMIF('II-F Func Factors'!$B:$B,$G77,'II-F Func Factors'!$H:$H)*Y21</f>
        <v>#VALUE!</v>
      </c>
      <c r="Z77" s="32" t="e">
        <f t="shared" si="9"/>
        <v>#VALUE!</v>
      </c>
    </row>
    <row r="78" spans="1:26">
      <c r="A78" s="16" t="s">
        <v>780</v>
      </c>
      <c r="B78" s="6" t="s">
        <v>220</v>
      </c>
      <c r="C78" s="62" t="s">
        <v>1936</v>
      </c>
      <c r="D78" s="62" t="s">
        <v>3098</v>
      </c>
      <c r="E78" s="62" t="s">
        <v>3099</v>
      </c>
      <c r="F78" s="26" t="s">
        <v>220</v>
      </c>
      <c r="G78" s="16" t="s">
        <v>1938</v>
      </c>
      <c r="H78" s="32" t="e">
        <f>SUMIF('II-F Func Factors'!$B:$B,$G78,'II-F Func Factors'!$H:$H)*H22</f>
        <v>#VALUE!</v>
      </c>
      <c r="I78" s="32" t="e">
        <f>SUMIF('II-F Func Factors'!$B:$B,$G78,'II-F Func Factors'!$H:$H)*I22</f>
        <v>#VALUE!</v>
      </c>
      <c r="J78" s="32" t="e">
        <f>SUMIF('II-F Func Factors'!$B:$B,$G78,'II-F Func Factors'!$H:$H)*J22</f>
        <v>#VALUE!</v>
      </c>
      <c r="K78" s="32" t="e">
        <f>SUMIF('II-F Func Factors'!$B:$B,$G78,'II-F Func Factors'!$H:$H)*K22</f>
        <v>#VALUE!</v>
      </c>
      <c r="L78" s="32" t="e">
        <f>SUMIF('II-F Func Factors'!$B:$B,$G78,'II-F Func Factors'!$H:$H)*L22</f>
        <v>#VALUE!</v>
      </c>
      <c r="M78" s="32" t="e">
        <f>SUMIF('II-F Func Factors'!$B:$B,$G78,'II-F Func Factors'!$H:$H)*M22</f>
        <v>#VALUE!</v>
      </c>
      <c r="N78" s="32" t="e">
        <f>SUMIF('II-F Func Factors'!$B:$B,$G78,'II-F Func Factors'!$H:$H)*N22</f>
        <v>#VALUE!</v>
      </c>
      <c r="O78" s="32" t="e">
        <f>SUMIF('II-F Func Factors'!$B:$B,$G78,'II-F Func Factors'!$H:$H)*O22</f>
        <v>#VALUE!</v>
      </c>
      <c r="P78" s="32" t="e">
        <f>SUMIF('II-F Func Factors'!$B:$B,$G78,'II-F Func Factors'!$H:$H)*P22</f>
        <v>#VALUE!</v>
      </c>
      <c r="Q78" s="32" t="e">
        <f>SUMIF('II-F Func Factors'!$B:$B,$G78,'II-F Func Factors'!$H:$H)*Q22</f>
        <v>#VALUE!</v>
      </c>
      <c r="R78" s="32" t="e">
        <f>SUMIF('II-F Func Factors'!$B:$B,$G78,'II-F Func Factors'!$H:$H)*R22</f>
        <v>#VALUE!</v>
      </c>
      <c r="S78" s="32" t="e">
        <f>SUMIF('II-F Func Factors'!$B:$B,$G78,'II-F Func Factors'!$H:$H)*S22</f>
        <v>#VALUE!</v>
      </c>
      <c r="T78" s="32" t="e">
        <f>SUMIF('II-F Func Factors'!$B:$B,$G78,'II-F Func Factors'!$H:$H)*T22</f>
        <v>#VALUE!</v>
      </c>
      <c r="U78" s="32" t="e">
        <f>SUMIF('II-F Func Factors'!$B:$B,$G78,'II-F Func Factors'!$H:$H)*U22</f>
        <v>#VALUE!</v>
      </c>
      <c r="V78" s="32" t="e">
        <f>SUMIF('II-F Func Factors'!$B:$B,$G78,'II-F Func Factors'!$H:$H)*V22</f>
        <v>#VALUE!</v>
      </c>
      <c r="W78" s="32" t="e">
        <f>SUMIF('II-F Func Factors'!$B:$B,$G78,'II-F Func Factors'!$H:$H)*W22</f>
        <v>#VALUE!</v>
      </c>
      <c r="X78" s="32" t="e">
        <f>SUMIF('II-F Func Factors'!$B:$B,$G78,'II-F Func Factors'!$H:$H)*X22</f>
        <v>#VALUE!</v>
      </c>
      <c r="Y78" s="32" t="e">
        <f>SUMIF('II-F Func Factors'!$B:$B,$G78,'II-F Func Factors'!$H:$H)*Y22</f>
        <v>#VALUE!</v>
      </c>
      <c r="Z78" s="32" t="e">
        <f t="shared" si="9"/>
        <v>#VALUE!</v>
      </c>
    </row>
    <row r="79" spans="1:26">
      <c r="A79" s="16" t="s">
        <v>781</v>
      </c>
      <c r="B79" s="6" t="s">
        <v>220</v>
      </c>
      <c r="C79" s="62" t="s">
        <v>1936</v>
      </c>
      <c r="D79" s="62" t="s">
        <v>3100</v>
      </c>
      <c r="E79" s="62" t="s">
        <v>3101</v>
      </c>
      <c r="F79" s="26" t="s">
        <v>220</v>
      </c>
      <c r="G79" s="16" t="s">
        <v>1938</v>
      </c>
      <c r="H79" s="32" t="e">
        <f>SUMIF('II-F Func Factors'!$B:$B,$G79,'II-F Func Factors'!$H:$H)*H23</f>
        <v>#VALUE!</v>
      </c>
      <c r="I79" s="32" t="e">
        <f>SUMIF('II-F Func Factors'!$B:$B,$G79,'II-F Func Factors'!$H:$H)*I23</f>
        <v>#VALUE!</v>
      </c>
      <c r="J79" s="32" t="e">
        <f>SUMIF('II-F Func Factors'!$B:$B,$G79,'II-F Func Factors'!$H:$H)*J23</f>
        <v>#VALUE!</v>
      </c>
      <c r="K79" s="32" t="e">
        <f>SUMIF('II-F Func Factors'!$B:$B,$G79,'II-F Func Factors'!$H:$H)*K23</f>
        <v>#VALUE!</v>
      </c>
      <c r="L79" s="32" t="e">
        <f>SUMIF('II-F Func Factors'!$B:$B,$G79,'II-F Func Factors'!$H:$H)*L23</f>
        <v>#VALUE!</v>
      </c>
      <c r="M79" s="32" t="e">
        <f>SUMIF('II-F Func Factors'!$B:$B,$G79,'II-F Func Factors'!$H:$H)*M23</f>
        <v>#VALUE!</v>
      </c>
      <c r="N79" s="32" t="e">
        <f>SUMIF('II-F Func Factors'!$B:$B,$G79,'II-F Func Factors'!$H:$H)*N23</f>
        <v>#VALUE!</v>
      </c>
      <c r="O79" s="32" t="e">
        <f>SUMIF('II-F Func Factors'!$B:$B,$G79,'II-F Func Factors'!$H:$H)*O23</f>
        <v>#VALUE!</v>
      </c>
      <c r="P79" s="32" t="e">
        <f>SUMIF('II-F Func Factors'!$B:$B,$G79,'II-F Func Factors'!$H:$H)*P23</f>
        <v>#VALUE!</v>
      </c>
      <c r="Q79" s="32" t="e">
        <f>SUMIF('II-F Func Factors'!$B:$B,$G79,'II-F Func Factors'!$H:$H)*Q23</f>
        <v>#VALUE!</v>
      </c>
      <c r="R79" s="32" t="e">
        <f>SUMIF('II-F Func Factors'!$B:$B,$G79,'II-F Func Factors'!$H:$H)*R23</f>
        <v>#VALUE!</v>
      </c>
      <c r="S79" s="32" t="e">
        <f>SUMIF('II-F Func Factors'!$B:$B,$G79,'II-F Func Factors'!$H:$H)*S23</f>
        <v>#VALUE!</v>
      </c>
      <c r="T79" s="32" t="e">
        <f>SUMIF('II-F Func Factors'!$B:$B,$G79,'II-F Func Factors'!$H:$H)*T23</f>
        <v>#VALUE!</v>
      </c>
      <c r="U79" s="32" t="e">
        <f>SUMIF('II-F Func Factors'!$B:$B,$G79,'II-F Func Factors'!$H:$H)*U23</f>
        <v>#VALUE!</v>
      </c>
      <c r="V79" s="32" t="e">
        <f>SUMIF('II-F Func Factors'!$B:$B,$G79,'II-F Func Factors'!$H:$H)*V23</f>
        <v>#VALUE!</v>
      </c>
      <c r="W79" s="32" t="e">
        <f>SUMIF('II-F Func Factors'!$B:$B,$G79,'II-F Func Factors'!$H:$H)*W23</f>
        <v>#VALUE!</v>
      </c>
      <c r="X79" s="32" t="e">
        <f>SUMIF('II-F Func Factors'!$B:$B,$G79,'II-F Func Factors'!$H:$H)*X23</f>
        <v>#VALUE!</v>
      </c>
      <c r="Y79" s="32" t="e">
        <f>SUMIF('II-F Func Factors'!$B:$B,$G79,'II-F Func Factors'!$H:$H)*Y23</f>
        <v>#VALUE!</v>
      </c>
      <c r="Z79" s="32" t="e">
        <f t="shared" si="9"/>
        <v>#VALUE!</v>
      </c>
    </row>
    <row r="80" spans="1:26">
      <c r="A80" s="16" t="s">
        <v>782</v>
      </c>
      <c r="B80" s="6" t="s">
        <v>220</v>
      </c>
      <c r="C80" s="62" t="s">
        <v>1936</v>
      </c>
      <c r="D80" s="62" t="s">
        <v>3022</v>
      </c>
      <c r="E80" s="62" t="s">
        <v>3023</v>
      </c>
      <c r="F80" s="26" t="s">
        <v>220</v>
      </c>
      <c r="G80" s="16" t="s">
        <v>1938</v>
      </c>
      <c r="H80" s="32" t="e">
        <f>SUMIF('II-F Func Factors'!$B:$B,$G80,'II-F Func Factors'!$H:$H)*H24</f>
        <v>#VALUE!</v>
      </c>
      <c r="I80" s="32" t="e">
        <f>SUMIF('II-F Func Factors'!$B:$B,$G80,'II-F Func Factors'!$H:$H)*I24</f>
        <v>#VALUE!</v>
      </c>
      <c r="J80" s="32" t="e">
        <f>SUMIF('II-F Func Factors'!$B:$B,$G80,'II-F Func Factors'!$H:$H)*J24</f>
        <v>#VALUE!</v>
      </c>
      <c r="K80" s="32" t="e">
        <f>SUMIF('II-F Func Factors'!$B:$B,$G80,'II-F Func Factors'!$H:$H)*K24</f>
        <v>#VALUE!</v>
      </c>
      <c r="L80" s="32" t="e">
        <f>SUMIF('II-F Func Factors'!$B:$B,$G80,'II-F Func Factors'!$H:$H)*L24</f>
        <v>#VALUE!</v>
      </c>
      <c r="M80" s="32" t="e">
        <f>SUMIF('II-F Func Factors'!$B:$B,$G80,'II-F Func Factors'!$H:$H)*M24</f>
        <v>#VALUE!</v>
      </c>
      <c r="N80" s="32" t="e">
        <f>SUMIF('II-F Func Factors'!$B:$B,$G80,'II-F Func Factors'!$H:$H)*N24</f>
        <v>#VALUE!</v>
      </c>
      <c r="O80" s="32" t="e">
        <f>SUMIF('II-F Func Factors'!$B:$B,$G80,'II-F Func Factors'!$H:$H)*O24</f>
        <v>#VALUE!</v>
      </c>
      <c r="P80" s="32" t="e">
        <f>SUMIF('II-F Func Factors'!$B:$B,$G80,'II-F Func Factors'!$H:$H)*P24</f>
        <v>#VALUE!</v>
      </c>
      <c r="Q80" s="32" t="e">
        <f>SUMIF('II-F Func Factors'!$B:$B,$G80,'II-F Func Factors'!$H:$H)*Q24</f>
        <v>#VALUE!</v>
      </c>
      <c r="R80" s="32" t="e">
        <f>SUMIF('II-F Func Factors'!$B:$B,$G80,'II-F Func Factors'!$H:$H)*R24</f>
        <v>#VALUE!</v>
      </c>
      <c r="S80" s="32" t="e">
        <f>SUMIF('II-F Func Factors'!$B:$B,$G80,'II-F Func Factors'!$H:$H)*S24</f>
        <v>#VALUE!</v>
      </c>
      <c r="T80" s="32" t="e">
        <f>SUMIF('II-F Func Factors'!$B:$B,$G80,'II-F Func Factors'!$H:$H)*T24</f>
        <v>#VALUE!</v>
      </c>
      <c r="U80" s="32" t="e">
        <f>SUMIF('II-F Func Factors'!$B:$B,$G80,'II-F Func Factors'!$H:$H)*U24</f>
        <v>#VALUE!</v>
      </c>
      <c r="V80" s="32" t="e">
        <f>SUMIF('II-F Func Factors'!$B:$B,$G80,'II-F Func Factors'!$H:$H)*V24</f>
        <v>#VALUE!</v>
      </c>
      <c r="W80" s="32" t="e">
        <f>SUMIF('II-F Func Factors'!$B:$B,$G80,'II-F Func Factors'!$H:$H)*W24</f>
        <v>#VALUE!</v>
      </c>
      <c r="X80" s="32" t="e">
        <f>SUMIF('II-F Func Factors'!$B:$B,$G80,'II-F Func Factors'!$H:$H)*X24</f>
        <v>#VALUE!</v>
      </c>
      <c r="Y80" s="32" t="e">
        <f>SUMIF('II-F Func Factors'!$B:$B,$G80,'II-F Func Factors'!$H:$H)*Y24</f>
        <v>#VALUE!</v>
      </c>
      <c r="Z80" s="32" t="e">
        <f t="shared" si="9"/>
        <v>#VALUE!</v>
      </c>
    </row>
    <row r="81" spans="1:26">
      <c r="A81" s="16" t="s">
        <v>783</v>
      </c>
      <c r="B81" s="6" t="s">
        <v>220</v>
      </c>
      <c r="C81" s="62" t="s">
        <v>1936</v>
      </c>
      <c r="D81" s="62" t="s">
        <v>3102</v>
      </c>
      <c r="E81" s="62" t="s">
        <v>3103</v>
      </c>
      <c r="F81" s="26" t="s">
        <v>220</v>
      </c>
      <c r="G81" s="16" t="s">
        <v>1938</v>
      </c>
      <c r="H81" s="32" t="e">
        <f>SUMIF('II-F Func Factors'!$B:$B,$G81,'II-F Func Factors'!$H:$H)*H25</f>
        <v>#VALUE!</v>
      </c>
      <c r="I81" s="32" t="e">
        <f>SUMIF('II-F Func Factors'!$B:$B,$G81,'II-F Func Factors'!$H:$H)*I25</f>
        <v>#VALUE!</v>
      </c>
      <c r="J81" s="32" t="e">
        <f>SUMIF('II-F Func Factors'!$B:$B,$G81,'II-F Func Factors'!$H:$H)*J25</f>
        <v>#VALUE!</v>
      </c>
      <c r="K81" s="32" t="e">
        <f>SUMIF('II-F Func Factors'!$B:$B,$G81,'II-F Func Factors'!$H:$H)*K25</f>
        <v>#VALUE!</v>
      </c>
      <c r="L81" s="32" t="e">
        <f>SUMIF('II-F Func Factors'!$B:$B,$G81,'II-F Func Factors'!$H:$H)*L25</f>
        <v>#VALUE!</v>
      </c>
      <c r="M81" s="32" t="e">
        <f>SUMIF('II-F Func Factors'!$B:$B,$G81,'II-F Func Factors'!$H:$H)*M25</f>
        <v>#VALUE!</v>
      </c>
      <c r="N81" s="32" t="e">
        <f>SUMIF('II-F Func Factors'!$B:$B,$G81,'II-F Func Factors'!$H:$H)*N25</f>
        <v>#VALUE!</v>
      </c>
      <c r="O81" s="32" t="e">
        <f>SUMIF('II-F Func Factors'!$B:$B,$G81,'II-F Func Factors'!$H:$H)*O25</f>
        <v>#VALUE!</v>
      </c>
      <c r="P81" s="32" t="e">
        <f>SUMIF('II-F Func Factors'!$B:$B,$G81,'II-F Func Factors'!$H:$H)*P25</f>
        <v>#VALUE!</v>
      </c>
      <c r="Q81" s="32" t="e">
        <f>SUMIF('II-F Func Factors'!$B:$B,$G81,'II-F Func Factors'!$H:$H)*Q25</f>
        <v>#VALUE!</v>
      </c>
      <c r="R81" s="32" t="e">
        <f>SUMIF('II-F Func Factors'!$B:$B,$G81,'II-F Func Factors'!$H:$H)*R25</f>
        <v>#VALUE!</v>
      </c>
      <c r="S81" s="32" t="e">
        <f>SUMIF('II-F Func Factors'!$B:$B,$G81,'II-F Func Factors'!$H:$H)*S25</f>
        <v>#VALUE!</v>
      </c>
      <c r="T81" s="32" t="e">
        <f>SUMIF('II-F Func Factors'!$B:$B,$G81,'II-F Func Factors'!$H:$H)*T25</f>
        <v>#VALUE!</v>
      </c>
      <c r="U81" s="32" t="e">
        <f>SUMIF('II-F Func Factors'!$B:$B,$G81,'II-F Func Factors'!$H:$H)*U25</f>
        <v>#VALUE!</v>
      </c>
      <c r="V81" s="32" t="e">
        <f>SUMIF('II-F Func Factors'!$B:$B,$G81,'II-F Func Factors'!$H:$H)*V25</f>
        <v>#VALUE!</v>
      </c>
      <c r="W81" s="32" t="e">
        <f>SUMIF('II-F Func Factors'!$B:$B,$G81,'II-F Func Factors'!$H:$H)*W25</f>
        <v>#VALUE!</v>
      </c>
      <c r="X81" s="32" t="e">
        <f>SUMIF('II-F Func Factors'!$B:$B,$G81,'II-F Func Factors'!$H:$H)*X25</f>
        <v>#VALUE!</v>
      </c>
      <c r="Y81" s="32" t="e">
        <f>SUMIF('II-F Func Factors'!$B:$B,$G81,'II-F Func Factors'!$H:$H)*Y25</f>
        <v>#VALUE!</v>
      </c>
      <c r="Z81" s="32" t="e">
        <f t="shared" si="9"/>
        <v>#VALUE!</v>
      </c>
    </row>
    <row r="82" spans="1:26">
      <c r="A82" s="16" t="s">
        <v>784</v>
      </c>
      <c r="B82" s="6" t="s">
        <v>220</v>
      </c>
      <c r="C82" s="62" t="s">
        <v>1936</v>
      </c>
      <c r="D82" s="62" t="s">
        <v>3104</v>
      </c>
      <c r="E82" s="62" t="s">
        <v>3105</v>
      </c>
      <c r="F82" s="26" t="s">
        <v>220</v>
      </c>
      <c r="G82" s="16" t="s">
        <v>1938</v>
      </c>
      <c r="H82" s="32" t="e">
        <f>SUMIF('II-F Func Factors'!$B:$B,$G82,'II-F Func Factors'!$H:$H)*H26</f>
        <v>#VALUE!</v>
      </c>
      <c r="I82" s="32" t="e">
        <f>SUMIF('II-F Func Factors'!$B:$B,$G82,'II-F Func Factors'!$H:$H)*I26</f>
        <v>#VALUE!</v>
      </c>
      <c r="J82" s="32" t="e">
        <f>SUMIF('II-F Func Factors'!$B:$B,$G82,'II-F Func Factors'!$H:$H)*J26</f>
        <v>#VALUE!</v>
      </c>
      <c r="K82" s="32" t="e">
        <f>SUMIF('II-F Func Factors'!$B:$B,$G82,'II-F Func Factors'!$H:$H)*K26</f>
        <v>#VALUE!</v>
      </c>
      <c r="L82" s="32" t="e">
        <f>SUMIF('II-F Func Factors'!$B:$B,$G82,'II-F Func Factors'!$H:$H)*L26</f>
        <v>#VALUE!</v>
      </c>
      <c r="M82" s="32" t="e">
        <f>SUMIF('II-F Func Factors'!$B:$B,$G82,'II-F Func Factors'!$H:$H)*M26</f>
        <v>#VALUE!</v>
      </c>
      <c r="N82" s="32" t="e">
        <f>SUMIF('II-F Func Factors'!$B:$B,$G82,'II-F Func Factors'!$H:$H)*N26</f>
        <v>#VALUE!</v>
      </c>
      <c r="O82" s="32" t="e">
        <f>SUMIF('II-F Func Factors'!$B:$B,$G82,'II-F Func Factors'!$H:$H)*O26</f>
        <v>#VALUE!</v>
      </c>
      <c r="P82" s="32" t="e">
        <f>SUMIF('II-F Func Factors'!$B:$B,$G82,'II-F Func Factors'!$H:$H)*P26</f>
        <v>#VALUE!</v>
      </c>
      <c r="Q82" s="32" t="e">
        <f>SUMIF('II-F Func Factors'!$B:$B,$G82,'II-F Func Factors'!$H:$H)*Q26</f>
        <v>#VALUE!</v>
      </c>
      <c r="R82" s="32" t="e">
        <f>SUMIF('II-F Func Factors'!$B:$B,$G82,'II-F Func Factors'!$H:$H)*R26</f>
        <v>#VALUE!</v>
      </c>
      <c r="S82" s="32" t="e">
        <f>SUMIF('II-F Func Factors'!$B:$B,$G82,'II-F Func Factors'!$H:$H)*S26</f>
        <v>#VALUE!</v>
      </c>
      <c r="T82" s="32" t="e">
        <f>SUMIF('II-F Func Factors'!$B:$B,$G82,'II-F Func Factors'!$H:$H)*T26</f>
        <v>#VALUE!</v>
      </c>
      <c r="U82" s="32" t="e">
        <f>SUMIF('II-F Func Factors'!$B:$B,$G82,'II-F Func Factors'!$H:$H)*U26</f>
        <v>#VALUE!</v>
      </c>
      <c r="V82" s="32" t="e">
        <f>SUMIF('II-F Func Factors'!$B:$B,$G82,'II-F Func Factors'!$H:$H)*V26</f>
        <v>#VALUE!</v>
      </c>
      <c r="W82" s="32" t="e">
        <f>SUMIF('II-F Func Factors'!$B:$B,$G82,'II-F Func Factors'!$H:$H)*W26</f>
        <v>#VALUE!</v>
      </c>
      <c r="X82" s="32" t="e">
        <f>SUMIF('II-F Func Factors'!$B:$B,$G82,'II-F Func Factors'!$H:$H)*X26</f>
        <v>#VALUE!</v>
      </c>
      <c r="Y82" s="32" t="e">
        <f>SUMIF('II-F Func Factors'!$B:$B,$G82,'II-F Func Factors'!$H:$H)*Y26</f>
        <v>#VALUE!</v>
      </c>
      <c r="Z82" s="32" t="e">
        <f t="shared" si="9"/>
        <v>#VALUE!</v>
      </c>
    </row>
    <row r="83" spans="1:26">
      <c r="A83" s="16" t="s">
        <v>785</v>
      </c>
      <c r="B83" s="6" t="s">
        <v>220</v>
      </c>
      <c r="C83" s="62" t="s">
        <v>1936</v>
      </c>
      <c r="D83" s="62" t="s">
        <v>3036</v>
      </c>
      <c r="E83" s="62" t="s">
        <v>3037</v>
      </c>
      <c r="F83" s="26" t="s">
        <v>220</v>
      </c>
      <c r="G83" s="16" t="s">
        <v>1938</v>
      </c>
      <c r="H83" s="32" t="e">
        <f>SUMIF('II-F Func Factors'!$B:$B,$G83,'II-F Func Factors'!$H:$H)*H27</f>
        <v>#VALUE!</v>
      </c>
      <c r="I83" s="32" t="e">
        <f>SUMIF('II-F Func Factors'!$B:$B,$G83,'II-F Func Factors'!$H:$H)*I27</f>
        <v>#VALUE!</v>
      </c>
      <c r="J83" s="32" t="e">
        <f>SUMIF('II-F Func Factors'!$B:$B,$G83,'II-F Func Factors'!$H:$H)*J27</f>
        <v>#VALUE!</v>
      </c>
      <c r="K83" s="32" t="e">
        <f>SUMIF('II-F Func Factors'!$B:$B,$G83,'II-F Func Factors'!$H:$H)*K27</f>
        <v>#VALUE!</v>
      </c>
      <c r="L83" s="32" t="e">
        <f>SUMIF('II-F Func Factors'!$B:$B,$G83,'II-F Func Factors'!$H:$H)*L27</f>
        <v>#VALUE!</v>
      </c>
      <c r="M83" s="32" t="e">
        <f>SUMIF('II-F Func Factors'!$B:$B,$G83,'II-F Func Factors'!$H:$H)*M27</f>
        <v>#VALUE!</v>
      </c>
      <c r="N83" s="32" t="e">
        <f>SUMIF('II-F Func Factors'!$B:$B,$G83,'II-F Func Factors'!$H:$H)*N27</f>
        <v>#VALUE!</v>
      </c>
      <c r="O83" s="32" t="e">
        <f>SUMIF('II-F Func Factors'!$B:$B,$G83,'II-F Func Factors'!$H:$H)*O27</f>
        <v>#VALUE!</v>
      </c>
      <c r="P83" s="32" t="e">
        <f>SUMIF('II-F Func Factors'!$B:$B,$G83,'II-F Func Factors'!$H:$H)*P27</f>
        <v>#VALUE!</v>
      </c>
      <c r="Q83" s="32" t="e">
        <f>SUMIF('II-F Func Factors'!$B:$B,$G83,'II-F Func Factors'!$H:$H)*Q27</f>
        <v>#VALUE!</v>
      </c>
      <c r="R83" s="32" t="e">
        <f>SUMIF('II-F Func Factors'!$B:$B,$G83,'II-F Func Factors'!$H:$H)*R27</f>
        <v>#VALUE!</v>
      </c>
      <c r="S83" s="32" t="e">
        <f>SUMIF('II-F Func Factors'!$B:$B,$G83,'II-F Func Factors'!$H:$H)*S27</f>
        <v>#VALUE!</v>
      </c>
      <c r="T83" s="32" t="e">
        <f>SUMIF('II-F Func Factors'!$B:$B,$G83,'II-F Func Factors'!$H:$H)*T27</f>
        <v>#VALUE!</v>
      </c>
      <c r="U83" s="32" t="e">
        <f>SUMIF('II-F Func Factors'!$B:$B,$G83,'II-F Func Factors'!$H:$H)*U27</f>
        <v>#VALUE!</v>
      </c>
      <c r="V83" s="32" t="e">
        <f>SUMIF('II-F Func Factors'!$B:$B,$G83,'II-F Func Factors'!$H:$H)*V27</f>
        <v>#VALUE!</v>
      </c>
      <c r="W83" s="32" t="e">
        <f>SUMIF('II-F Func Factors'!$B:$B,$G83,'II-F Func Factors'!$H:$H)*W27</f>
        <v>#VALUE!</v>
      </c>
      <c r="X83" s="32" t="e">
        <f>SUMIF('II-F Func Factors'!$B:$B,$G83,'II-F Func Factors'!$H:$H)*X27</f>
        <v>#VALUE!</v>
      </c>
      <c r="Y83" s="32" t="e">
        <f>SUMIF('II-F Func Factors'!$B:$B,$G83,'II-F Func Factors'!$H:$H)*Y27</f>
        <v>#VALUE!</v>
      </c>
      <c r="Z83" s="32" t="e">
        <f t="shared" si="9"/>
        <v>#VALUE!</v>
      </c>
    </row>
    <row r="84" spans="1:26">
      <c r="A84" s="16" t="s">
        <v>786</v>
      </c>
      <c r="B84" s="61" t="s">
        <v>220</v>
      </c>
      <c r="C84" s="61"/>
      <c r="D84" s="61"/>
      <c r="E84" s="61"/>
      <c r="F84" s="69" t="s">
        <v>220</v>
      </c>
      <c r="G84" s="69" t="s">
        <v>220</v>
      </c>
      <c r="H84" s="32" t="s">
        <v>220</v>
      </c>
      <c r="I84" s="32" t="s">
        <v>220</v>
      </c>
      <c r="J84" s="32" t="s">
        <v>220</v>
      </c>
      <c r="K84" s="32" t="s">
        <v>220</v>
      </c>
      <c r="L84" s="32" t="s">
        <v>220</v>
      </c>
      <c r="M84" s="32" t="s">
        <v>220</v>
      </c>
      <c r="N84" s="32" t="s">
        <v>220</v>
      </c>
      <c r="O84" s="32" t="s">
        <v>220</v>
      </c>
      <c r="P84" s="32" t="s">
        <v>220</v>
      </c>
      <c r="Q84" s="32" t="s">
        <v>220</v>
      </c>
      <c r="R84" s="32" t="s">
        <v>220</v>
      </c>
      <c r="S84" s="32" t="s">
        <v>220</v>
      </c>
      <c r="T84" s="32" t="s">
        <v>220</v>
      </c>
      <c r="U84" s="32" t="s">
        <v>220</v>
      </c>
      <c r="V84" s="32" t="s">
        <v>220</v>
      </c>
      <c r="W84" s="32" t="s">
        <v>220</v>
      </c>
      <c r="X84" s="32" t="s">
        <v>220</v>
      </c>
      <c r="Y84" s="32" t="s">
        <v>220</v>
      </c>
      <c r="Z84" s="32" t="s">
        <v>220</v>
      </c>
    </row>
    <row r="85" spans="1:26">
      <c r="A85" s="16" t="s">
        <v>787</v>
      </c>
      <c r="B85" s="74"/>
      <c r="C85" s="74" t="s">
        <v>3106</v>
      </c>
      <c r="D85" s="74"/>
      <c r="E85" s="74"/>
      <c r="F85" s="78" t="s">
        <v>220</v>
      </c>
      <c r="G85" s="76" t="s">
        <v>220</v>
      </c>
      <c r="H85" s="76" t="e">
        <f t="shared" ref="H85:Z85" si="10">SUM(H73:H84)</f>
        <v>#VALUE!</v>
      </c>
      <c r="I85" s="76" t="e">
        <f t="shared" si="10"/>
        <v>#VALUE!</v>
      </c>
      <c r="J85" s="76" t="e">
        <f t="shared" si="10"/>
        <v>#VALUE!</v>
      </c>
      <c r="K85" s="76" t="e">
        <f t="shared" si="10"/>
        <v>#VALUE!</v>
      </c>
      <c r="L85" s="76" t="e">
        <f t="shared" si="10"/>
        <v>#VALUE!</v>
      </c>
      <c r="M85" s="76" t="e">
        <f t="shared" si="10"/>
        <v>#VALUE!</v>
      </c>
      <c r="N85" s="76" t="e">
        <f t="shared" si="10"/>
        <v>#VALUE!</v>
      </c>
      <c r="O85" s="76" t="e">
        <f t="shared" si="10"/>
        <v>#VALUE!</v>
      </c>
      <c r="P85" s="76" t="e">
        <f t="shared" si="10"/>
        <v>#VALUE!</v>
      </c>
      <c r="Q85" s="76" t="e">
        <f t="shared" si="10"/>
        <v>#VALUE!</v>
      </c>
      <c r="R85" s="76" t="e">
        <f t="shared" si="10"/>
        <v>#VALUE!</v>
      </c>
      <c r="S85" s="76" t="e">
        <f t="shared" si="10"/>
        <v>#VALUE!</v>
      </c>
      <c r="T85" s="76" t="e">
        <f t="shared" si="10"/>
        <v>#VALUE!</v>
      </c>
      <c r="U85" s="76" t="e">
        <f t="shared" si="10"/>
        <v>#VALUE!</v>
      </c>
      <c r="V85" s="76" t="e">
        <f t="shared" si="10"/>
        <v>#VALUE!</v>
      </c>
      <c r="W85" s="76" t="e">
        <f t="shared" si="10"/>
        <v>#VALUE!</v>
      </c>
      <c r="X85" s="76" t="e">
        <f t="shared" si="10"/>
        <v>#VALUE!</v>
      </c>
      <c r="Y85" s="76" t="e">
        <f t="shared" si="10"/>
        <v>#VALUE!</v>
      </c>
      <c r="Z85" s="76" t="e">
        <f t="shared" si="10"/>
        <v>#VALUE!</v>
      </c>
    </row>
    <row r="88" spans="1:26">
      <c r="J88" s="15"/>
    </row>
  </sheetData>
  <dataValidations disablePrompts="1" count="1">
    <dataValidation type="list" allowBlank="1" sqref="G73:G83 G59:G69 G45:G55 G31:G41" xr:uid="{00000000-0002-0000-6600-000000000000}">
      <formula1>II_F_Func_Factors_H_Functionalization_Factor</formula1>
    </dataValidation>
  </dataValidations>
  <pageMargins left="1" right="1" top="1.25" bottom="1" header="0.5" footer="0.5"/>
  <pageSetup scale="67" fitToWidth="3" fitToHeight="0" orientation="landscape" r:id="rId1"/>
  <headerFooter>
    <oddHeader>&amp;R&amp;"Times New Roman,Regular"&amp;8Schedule &amp;A
Page &amp;P of &amp;N</oddHeader>
  </headerFooter>
  <customProperties>
    <customPr name="_pios_id" r:id="rId2"/>
  </customPropertie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2">
    <pageSetUpPr fitToPage="1"/>
  </sheetPr>
  <dimension ref="A1:K111"/>
  <sheetViews>
    <sheetView workbookViewId="0"/>
  </sheetViews>
  <sheetFormatPr defaultColWidth="9" defaultRowHeight="11.25"/>
  <cols>
    <col min="1" max="1" width="5.42578125" style="19" customWidth="1"/>
    <col min="2" max="3" width="9" style="19" customWidth="1"/>
    <col min="4" max="4" width="32.42578125" style="19" customWidth="1"/>
    <col min="5" max="5" width="11.7109375" style="19" customWidth="1"/>
    <col min="6" max="11" width="13.7109375" style="19" customWidth="1"/>
    <col min="12" max="16384" width="9" style="19"/>
  </cols>
  <sheetData>
    <row r="1" spans="1:11">
      <c r="A1" s="20" t="s">
        <v>0</v>
      </c>
    </row>
    <row r="2" spans="1:11">
      <c r="A2" s="20" t="s">
        <v>1</v>
      </c>
    </row>
    <row r="3" spans="1:11">
      <c r="A3" s="20" t="s">
        <v>129</v>
      </c>
    </row>
    <row r="4" spans="1:11">
      <c r="A4" s="20" t="s">
        <v>2</v>
      </c>
    </row>
    <row r="5" spans="1:11">
      <c r="A5" s="20" t="s">
        <v>3</v>
      </c>
    </row>
    <row r="6" spans="1:11">
      <c r="A6" s="20" t="s">
        <v>3107</v>
      </c>
    </row>
    <row r="9" spans="1:11">
      <c r="A9" s="837" t="s">
        <v>3108</v>
      </c>
      <c r="B9" s="837"/>
      <c r="C9" s="837"/>
      <c r="D9" s="837"/>
      <c r="E9" s="837"/>
      <c r="F9" s="837"/>
      <c r="G9" s="837"/>
      <c r="H9" s="837"/>
      <c r="I9" s="837"/>
      <c r="J9" s="837"/>
    </row>
    <row r="10" spans="1:11" ht="12" thickBot="1">
      <c r="A10" s="79"/>
      <c r="B10" s="79"/>
      <c r="C10" s="79"/>
      <c r="D10" s="79"/>
      <c r="E10" s="79"/>
      <c r="F10" s="79"/>
      <c r="G10" s="79"/>
      <c r="H10" s="79"/>
      <c r="I10" s="79"/>
      <c r="J10" s="79"/>
      <c r="K10" s="79"/>
    </row>
    <row r="11" spans="1:11">
      <c r="F11" s="392" t="s">
        <v>210</v>
      </c>
      <c r="G11" s="392" t="s">
        <v>211</v>
      </c>
      <c r="H11" s="392" t="s">
        <v>212</v>
      </c>
      <c r="I11" s="392" t="s">
        <v>255</v>
      </c>
      <c r="J11" s="392" t="s">
        <v>256</v>
      </c>
      <c r="K11" s="392" t="s">
        <v>257</v>
      </c>
    </row>
    <row r="12" spans="1:11" ht="12" thickBot="1">
      <c r="A12" s="79"/>
      <c r="B12" s="79"/>
      <c r="C12" s="79"/>
      <c r="D12" s="79"/>
      <c r="E12" s="79"/>
      <c r="F12" s="79"/>
      <c r="G12" s="79"/>
      <c r="H12" s="79"/>
      <c r="I12" s="79"/>
      <c r="J12" s="79"/>
      <c r="K12" s="79"/>
    </row>
    <row r="13" spans="1:11" ht="33.75">
      <c r="A13" s="18" t="s">
        <v>213</v>
      </c>
      <c r="B13" s="18" t="s">
        <v>570</v>
      </c>
      <c r="C13" s="18" t="s">
        <v>3007</v>
      </c>
      <c r="D13" s="18" t="s">
        <v>3009</v>
      </c>
      <c r="E13" s="18" t="s">
        <v>215</v>
      </c>
      <c r="F13" s="18" t="s">
        <v>571</v>
      </c>
      <c r="G13" s="18" t="s">
        <v>3109</v>
      </c>
      <c r="H13" s="18" t="s">
        <v>3110</v>
      </c>
      <c r="I13" s="18" t="s">
        <v>574</v>
      </c>
      <c r="J13" s="18" t="s">
        <v>3087</v>
      </c>
      <c r="K13" s="18" t="s">
        <v>3088</v>
      </c>
    </row>
    <row r="14" spans="1:11" ht="12" thickBot="1">
      <c r="A14" s="16" t="s">
        <v>219</v>
      </c>
      <c r="B14" s="16" t="s">
        <v>220</v>
      </c>
      <c r="C14" s="16"/>
      <c r="D14" s="16"/>
      <c r="E14" s="69" t="s">
        <v>220</v>
      </c>
      <c r="F14" s="32"/>
      <c r="G14" s="32"/>
      <c r="H14" s="32"/>
      <c r="I14" s="32"/>
      <c r="J14" s="32"/>
      <c r="K14" s="32"/>
    </row>
    <row r="15" spans="1:11" ht="12" thickBot="1">
      <c r="A15" s="16" t="s">
        <v>221</v>
      </c>
      <c r="B15" s="437" t="s">
        <v>1936</v>
      </c>
      <c r="C15" s="77"/>
      <c r="D15" s="379" t="s">
        <v>3111</v>
      </c>
      <c r="E15" s="78" t="s">
        <v>220</v>
      </c>
      <c r="F15" s="76" t="s">
        <v>220</v>
      </c>
      <c r="G15" s="76" t="s">
        <v>220</v>
      </c>
      <c r="H15" s="76" t="s">
        <v>220</v>
      </c>
      <c r="I15" s="76" t="s">
        <v>220</v>
      </c>
      <c r="J15" s="76" t="s">
        <v>220</v>
      </c>
      <c r="K15" s="76">
        <f>K30</f>
        <v>40573524.070000008</v>
      </c>
    </row>
    <row r="16" spans="1:11">
      <c r="A16" s="16" t="s">
        <v>224</v>
      </c>
      <c r="B16" s="16" t="s">
        <v>220</v>
      </c>
      <c r="C16" s="16"/>
      <c r="D16" s="16"/>
      <c r="E16" s="69" t="s">
        <v>220</v>
      </c>
      <c r="F16" s="32" t="s">
        <v>220</v>
      </c>
      <c r="G16" s="32" t="s">
        <v>220</v>
      </c>
      <c r="H16" s="32" t="s">
        <v>220</v>
      </c>
      <c r="I16" s="32" t="s">
        <v>220</v>
      </c>
      <c r="J16" s="32" t="s">
        <v>220</v>
      </c>
      <c r="K16" s="32" t="s">
        <v>220</v>
      </c>
    </row>
    <row r="17" spans="1:11">
      <c r="A17" s="16" t="s">
        <v>225</v>
      </c>
      <c r="B17" s="390" t="s">
        <v>3112</v>
      </c>
      <c r="C17" s="390"/>
      <c r="D17" s="390"/>
      <c r="E17" s="69" t="s">
        <v>220</v>
      </c>
      <c r="F17" s="32"/>
      <c r="G17" s="32"/>
      <c r="H17" s="32"/>
      <c r="I17" s="32"/>
      <c r="J17" s="32"/>
      <c r="K17" s="32"/>
    </row>
    <row r="18" spans="1:11">
      <c r="A18" s="16" t="s">
        <v>226</v>
      </c>
      <c r="B18" s="16" t="s">
        <v>1936</v>
      </c>
      <c r="C18" s="16" t="s">
        <v>3089</v>
      </c>
      <c r="D18" s="62" t="s">
        <v>3090</v>
      </c>
      <c r="E18" s="26" t="s">
        <v>3113</v>
      </c>
      <c r="F18" s="32">
        <f>'II-D-3.7.4'!H17</f>
        <v>14457795.239999998</v>
      </c>
      <c r="G18" s="32">
        <v>0</v>
      </c>
      <c r="H18" s="32">
        <f>'II-D-3.7.4'!J17</f>
        <v>-2579048.0719345752</v>
      </c>
      <c r="I18" s="32">
        <f>'II-D-3.7.4'!X17</f>
        <v>14457795.239999998</v>
      </c>
      <c r="J18" s="32">
        <f>'II-D-3.7.4'!Y17</f>
        <v>-7424700.7046362571</v>
      </c>
      <c r="K18" s="32">
        <f>'II-D-3.7.4'!Z17</f>
        <v>7033094.5353637412</v>
      </c>
    </row>
    <row r="19" spans="1:11">
      <c r="A19" s="16" t="s">
        <v>227</v>
      </c>
      <c r="B19" s="16" t="s">
        <v>1936</v>
      </c>
      <c r="C19" s="16" t="s">
        <v>3092</v>
      </c>
      <c r="D19" s="62" t="s">
        <v>3093</v>
      </c>
      <c r="E19" s="26" t="s">
        <v>3113</v>
      </c>
      <c r="F19" s="32">
        <f>'II-D-3.7.4'!H18</f>
        <v>21450897.949999999</v>
      </c>
      <c r="G19" s="32">
        <v>0</v>
      </c>
      <c r="H19" s="32">
        <f>'II-D-3.7.4'!J18</f>
        <v>-7467483.7038966054</v>
      </c>
      <c r="I19" s="32">
        <f>'II-D-3.7.4'!X18</f>
        <v>21450897.949999999</v>
      </c>
      <c r="J19" s="32">
        <f>'II-D-3.7.4'!Y18</f>
        <v>-9083962.5343953669</v>
      </c>
      <c r="K19" s="32">
        <f>'II-D-3.7.4'!Z18</f>
        <v>12366935.415604632</v>
      </c>
    </row>
    <row r="20" spans="1:11">
      <c r="A20" s="16" t="s">
        <v>229</v>
      </c>
      <c r="B20" s="16" t="s">
        <v>1936</v>
      </c>
      <c r="C20" s="16" t="s">
        <v>3094</v>
      </c>
      <c r="D20" s="62" t="s">
        <v>3095</v>
      </c>
      <c r="E20" s="26" t="s">
        <v>3113</v>
      </c>
      <c r="F20" s="32">
        <f>'II-D-3.7.4'!H19</f>
        <v>36000</v>
      </c>
      <c r="G20" s="32">
        <v>0</v>
      </c>
      <c r="H20" s="32">
        <f>'II-D-3.7.4'!J19</f>
        <v>-11175.82838734074</v>
      </c>
      <c r="I20" s="32">
        <f>'II-D-3.7.4'!X19</f>
        <v>36000</v>
      </c>
      <c r="J20" s="32">
        <f>'II-D-3.7.4'!Y19</f>
        <v>-22100.588352506889</v>
      </c>
      <c r="K20" s="32">
        <f>'II-D-3.7.4'!Z19</f>
        <v>13899.411647493111</v>
      </c>
    </row>
    <row r="21" spans="1:11">
      <c r="A21" s="16" t="s">
        <v>232</v>
      </c>
      <c r="B21" s="16" t="s">
        <v>1936</v>
      </c>
      <c r="C21" s="16" t="s">
        <v>3096</v>
      </c>
      <c r="D21" s="62" t="s">
        <v>3097</v>
      </c>
      <c r="E21" s="26" t="s">
        <v>3113</v>
      </c>
      <c r="F21" s="32">
        <f>'II-D-3.7.4'!H20</f>
        <v>387996</v>
      </c>
      <c r="G21" s="32">
        <v>0</v>
      </c>
      <c r="H21" s="32">
        <f>'II-D-3.7.4'!J20</f>
        <v>13110.259284987604</v>
      </c>
      <c r="I21" s="32">
        <f>'II-D-3.7.4'!X20</f>
        <v>387996</v>
      </c>
      <c r="J21" s="32">
        <f>'II-D-3.7.4'!Y20</f>
        <v>-252911.36518200694</v>
      </c>
      <c r="K21" s="32">
        <f>'II-D-3.7.4'!Z20</f>
        <v>135084.63481799306</v>
      </c>
    </row>
    <row r="22" spans="1:11">
      <c r="A22" s="16" t="s">
        <v>234</v>
      </c>
      <c r="B22" s="16" t="s">
        <v>1936</v>
      </c>
      <c r="C22" s="16" t="s">
        <v>3032</v>
      </c>
      <c r="D22" s="62" t="s">
        <v>3033</v>
      </c>
      <c r="E22" s="26" t="s">
        <v>3113</v>
      </c>
      <c r="F22" s="32">
        <f>'II-D-3.7.4'!H21</f>
        <v>23194840.669999998</v>
      </c>
      <c r="G22" s="32">
        <v>0</v>
      </c>
      <c r="H22" s="32">
        <f>'II-D-3.7.4'!J21</f>
        <v>554445.99711984862</v>
      </c>
      <c r="I22" s="32">
        <f>'II-D-3.7.4'!X21</f>
        <v>23194840.669999998</v>
      </c>
      <c r="J22" s="32">
        <f>'II-D-3.7.4'!Y21</f>
        <v>-13584852.499045985</v>
      </c>
      <c r="K22" s="32">
        <f>'II-D-3.7.4'!Z21</f>
        <v>9609988.1709540132</v>
      </c>
    </row>
    <row r="23" spans="1:11">
      <c r="A23" s="16" t="s">
        <v>236</v>
      </c>
      <c r="B23" s="16" t="s">
        <v>1936</v>
      </c>
      <c r="C23" s="16" t="s">
        <v>3098</v>
      </c>
      <c r="D23" s="62" t="s">
        <v>3099</v>
      </c>
      <c r="E23" s="26" t="s">
        <v>3113</v>
      </c>
      <c r="F23" s="32">
        <f>'II-D-3.7.4'!H22</f>
        <v>0</v>
      </c>
      <c r="G23" s="32">
        <v>0</v>
      </c>
      <c r="H23" s="32">
        <f>'II-D-3.7.4'!J22</f>
        <v>0</v>
      </c>
      <c r="I23" s="32">
        <f>'II-D-3.7.4'!X22</f>
        <v>0</v>
      </c>
      <c r="J23" s="32">
        <f>'II-D-3.7.4'!Y22</f>
        <v>0</v>
      </c>
      <c r="K23" s="32">
        <f>'II-D-3.7.4'!Z22</f>
        <v>0</v>
      </c>
    </row>
    <row r="24" spans="1:11">
      <c r="A24" s="16" t="s">
        <v>238</v>
      </c>
      <c r="B24" s="16" t="s">
        <v>1936</v>
      </c>
      <c r="C24" s="16" t="s">
        <v>3100</v>
      </c>
      <c r="D24" s="62" t="s">
        <v>3101</v>
      </c>
      <c r="E24" s="26" t="s">
        <v>3113</v>
      </c>
      <c r="F24" s="32">
        <f>'II-D-3.7.4'!H23</f>
        <v>0</v>
      </c>
      <c r="G24" s="32">
        <v>0</v>
      </c>
      <c r="H24" s="32">
        <f>'II-D-3.7.4'!J23</f>
        <v>0</v>
      </c>
      <c r="I24" s="32">
        <f>'II-D-3.7.4'!X23</f>
        <v>0</v>
      </c>
      <c r="J24" s="32">
        <f>'II-D-3.7.4'!Y23</f>
        <v>0</v>
      </c>
      <c r="K24" s="32">
        <f>'II-D-3.7.4'!Z23</f>
        <v>0</v>
      </c>
    </row>
    <row r="25" spans="1:11">
      <c r="A25" s="16" t="s">
        <v>240</v>
      </c>
      <c r="B25" s="16" t="s">
        <v>1936</v>
      </c>
      <c r="C25" s="16" t="s">
        <v>3022</v>
      </c>
      <c r="D25" s="62" t="s">
        <v>3023</v>
      </c>
      <c r="E25" s="26" t="s">
        <v>3113</v>
      </c>
      <c r="F25" s="32">
        <f>'II-D-3.7.4'!H24</f>
        <v>40158717.430000007</v>
      </c>
      <c r="G25" s="32">
        <v>0</v>
      </c>
      <c r="H25" s="32">
        <f>'II-D-3.7.4'!J24</f>
        <v>-209814.12608586284</v>
      </c>
      <c r="I25" s="32">
        <f>'II-D-3.7.4'!X24</f>
        <v>40158717.430000007</v>
      </c>
      <c r="J25" s="32">
        <f>'II-D-3.7.4'!Y24</f>
        <v>-28630370.244335301</v>
      </c>
      <c r="K25" s="32">
        <f>'II-D-3.7.4'!Z24</f>
        <v>11528347.185664706</v>
      </c>
    </row>
    <row r="26" spans="1:11">
      <c r="A26" s="16" t="s">
        <v>243</v>
      </c>
      <c r="B26" s="16" t="s">
        <v>1936</v>
      </c>
      <c r="C26" s="16" t="s">
        <v>3102</v>
      </c>
      <c r="D26" s="62" t="s">
        <v>3103</v>
      </c>
      <c r="E26" s="26" t="s">
        <v>3113</v>
      </c>
      <c r="F26" s="32">
        <f>'II-D-3.7.4'!H25</f>
        <v>4183534.97</v>
      </c>
      <c r="G26" s="32">
        <v>0</v>
      </c>
      <c r="H26" s="32">
        <f>'II-D-3.7.4'!J25</f>
        <v>-3989.6350005259883</v>
      </c>
      <c r="I26" s="32">
        <f>'II-D-3.7.4'!X25</f>
        <v>4183534.97</v>
      </c>
      <c r="J26" s="32">
        <f>'II-D-3.7.4'!Y25</f>
        <v>-2615372.1742801918</v>
      </c>
      <c r="K26" s="32">
        <f>'II-D-3.7.4'!Z25</f>
        <v>1568162.7957198084</v>
      </c>
    </row>
    <row r="27" spans="1:11">
      <c r="A27" s="16" t="s">
        <v>245</v>
      </c>
      <c r="B27" s="16" t="s">
        <v>1936</v>
      </c>
      <c r="C27" s="16" t="s">
        <v>3104</v>
      </c>
      <c r="D27" s="62" t="s">
        <v>3105</v>
      </c>
      <c r="E27" s="26" t="s">
        <v>3113</v>
      </c>
      <c r="F27" s="32">
        <f>'II-D-3.7.4'!H26</f>
        <v>-6128029.6900000004</v>
      </c>
      <c r="G27" s="32">
        <v>0</v>
      </c>
      <c r="H27" s="32">
        <f>'II-D-3.7.4'!J26</f>
        <v>-2016547.9650597929</v>
      </c>
      <c r="I27" s="32">
        <f>'II-D-3.7.4'!X26</f>
        <v>-6128029.6900000004</v>
      </c>
      <c r="J27" s="32">
        <f>'II-D-3.7.4'!Y26</f>
        <v>4788328.8816513708</v>
      </c>
      <c r="K27" s="32">
        <f>'II-D-3.7.4'!Z26</f>
        <v>-1339700.8083486296</v>
      </c>
    </row>
    <row r="28" spans="1:11">
      <c r="A28" s="16" t="s">
        <v>247</v>
      </c>
      <c r="B28" s="16" t="s">
        <v>1936</v>
      </c>
      <c r="C28" s="16" t="s">
        <v>3036</v>
      </c>
      <c r="D28" s="62" t="s">
        <v>3037</v>
      </c>
      <c r="E28" s="26" t="s">
        <v>3113</v>
      </c>
      <c r="F28" s="32">
        <f>'II-D-3.7.4'!H27</f>
        <v>518543.30999999971</v>
      </c>
      <c r="G28" s="32">
        <v>0</v>
      </c>
      <c r="H28" s="32">
        <f>'II-D-3.7.4'!J27</f>
        <v>604746.65762284212</v>
      </c>
      <c r="I28" s="32">
        <f>'II-D-3.7.4'!X27</f>
        <v>518543.30999999971</v>
      </c>
      <c r="J28" s="32">
        <f>'II-D-3.7.4'!Y27</f>
        <v>-860830.58142375515</v>
      </c>
      <c r="K28" s="32">
        <f>'II-D-3.7.4'!Z27</f>
        <v>-342287.27142375545</v>
      </c>
    </row>
    <row r="29" spans="1:11">
      <c r="A29" s="16" t="s">
        <v>249</v>
      </c>
      <c r="B29" s="16" t="s">
        <v>220</v>
      </c>
      <c r="C29" s="16"/>
      <c r="D29" s="16"/>
      <c r="E29" s="69" t="s">
        <v>220</v>
      </c>
      <c r="F29" s="32" t="s">
        <v>220</v>
      </c>
      <c r="G29" s="32" t="s">
        <v>220</v>
      </c>
      <c r="H29" s="32" t="s">
        <v>220</v>
      </c>
      <c r="I29" s="32" t="s">
        <v>220</v>
      </c>
      <c r="J29" s="32" t="s">
        <v>220</v>
      </c>
      <c r="K29" s="32" t="s">
        <v>220</v>
      </c>
    </row>
    <row r="30" spans="1:11">
      <c r="A30" s="16" t="s">
        <v>251</v>
      </c>
      <c r="B30" s="74" t="s">
        <v>3114</v>
      </c>
      <c r="C30" s="74"/>
      <c r="D30" s="74"/>
      <c r="E30" s="391" t="s">
        <v>220</v>
      </c>
      <c r="F30" s="76">
        <f t="shared" ref="F30:K30" si="0">SUM(F18:F29)</f>
        <v>98260295.88000001</v>
      </c>
      <c r="G30" s="76">
        <f t="shared" si="0"/>
        <v>0</v>
      </c>
      <c r="H30" s="76">
        <f t="shared" si="0"/>
        <v>-11115756.416337024</v>
      </c>
      <c r="I30" s="76">
        <f t="shared" si="0"/>
        <v>98260295.88000001</v>
      </c>
      <c r="J30" s="76">
        <f t="shared" si="0"/>
        <v>-57686771.809999995</v>
      </c>
      <c r="K30" s="76">
        <f t="shared" si="0"/>
        <v>40573524.070000008</v>
      </c>
    </row>
    <row r="31" spans="1:11">
      <c r="A31" s="16">
        <f>A30+1</f>
        <v>18</v>
      </c>
    </row>
    <row r="32" spans="1:11" ht="22.5">
      <c r="A32" s="16">
        <f t="shared" ref="A32:A95" si="1">A31+1</f>
        <v>19</v>
      </c>
      <c r="B32" s="798" t="s">
        <v>3115</v>
      </c>
      <c r="C32" s="904"/>
      <c r="D32" s="905"/>
      <c r="E32" s="906" t="s">
        <v>215</v>
      </c>
      <c r="F32" s="799" t="s">
        <v>1152</v>
      </c>
    </row>
    <row r="33" spans="1:6">
      <c r="A33" s="16">
        <f t="shared" si="1"/>
        <v>20</v>
      </c>
      <c r="B33" s="33"/>
      <c r="C33" s="34"/>
      <c r="D33" s="34"/>
      <c r="E33" s="35"/>
      <c r="F33" s="36"/>
    </row>
    <row r="34" spans="1:6">
      <c r="A34" s="16">
        <f t="shared" si="1"/>
        <v>21</v>
      </c>
      <c r="B34" s="37" t="s">
        <v>3116</v>
      </c>
      <c r="C34" s="37" t="s">
        <v>3117</v>
      </c>
      <c r="D34" s="38"/>
      <c r="E34" s="39"/>
      <c r="F34" s="40"/>
    </row>
    <row r="35" spans="1:6">
      <c r="A35" s="16">
        <f t="shared" si="1"/>
        <v>22</v>
      </c>
      <c r="B35" s="41"/>
      <c r="C35" s="41"/>
      <c r="D35" s="41"/>
      <c r="E35" s="35"/>
      <c r="F35" s="36"/>
    </row>
    <row r="36" spans="1:6">
      <c r="A36" s="16">
        <f t="shared" si="1"/>
        <v>23</v>
      </c>
      <c r="B36" s="41" t="s">
        <v>3118</v>
      </c>
      <c r="C36" s="42"/>
      <c r="D36" s="42"/>
      <c r="E36" s="43" t="s">
        <v>3119</v>
      </c>
      <c r="F36" s="36">
        <f>'[1]WP II-D-3.7.5'!F22</f>
        <v>-1244943.3600000001</v>
      </c>
    </row>
    <row r="37" spans="1:6">
      <c r="A37" s="16">
        <f t="shared" si="1"/>
        <v>24</v>
      </c>
      <c r="B37" s="44"/>
      <c r="C37" s="45"/>
      <c r="D37" s="45"/>
      <c r="E37" s="45"/>
      <c r="F37" s="46"/>
    </row>
    <row r="38" spans="1:6">
      <c r="A38" s="16">
        <f t="shared" si="1"/>
        <v>25</v>
      </c>
      <c r="B38" s="47" t="s">
        <v>3120</v>
      </c>
      <c r="C38" s="47"/>
      <c r="D38" s="47"/>
      <c r="E38" s="48" t="s">
        <v>3119</v>
      </c>
      <c r="F38" s="36">
        <f>'[1]WP II-D-3.7.5'!F24</f>
        <v>-16712004</v>
      </c>
    </row>
    <row r="39" spans="1:6">
      <c r="A39" s="16">
        <f t="shared" si="1"/>
        <v>26</v>
      </c>
      <c r="B39" s="47" t="s">
        <v>3121</v>
      </c>
      <c r="C39" s="47"/>
      <c r="D39" s="47"/>
      <c r="E39" s="48" t="s">
        <v>3122</v>
      </c>
      <c r="F39" s="36">
        <f>'[1]WP II-D-3.7.5'!F25</f>
        <v>820807</v>
      </c>
    </row>
    <row r="40" spans="1:6">
      <c r="A40" s="16">
        <f t="shared" si="1"/>
        <v>27</v>
      </c>
      <c r="B40" s="47" t="s">
        <v>3123</v>
      </c>
      <c r="C40" s="47"/>
      <c r="D40" s="47"/>
      <c r="E40" s="48" t="s">
        <v>3122</v>
      </c>
      <c r="F40" s="36">
        <f>'[1]WP II-D-3.7.5'!F26</f>
        <v>-24267520</v>
      </c>
    </row>
    <row r="41" spans="1:6" ht="12" thickBot="1">
      <c r="A41" s="16">
        <f t="shared" si="1"/>
        <v>28</v>
      </c>
      <c r="B41" s="49" t="s">
        <v>3124</v>
      </c>
      <c r="C41" s="50"/>
      <c r="D41" s="50"/>
      <c r="E41" s="51" t="s">
        <v>3125</v>
      </c>
      <c r="F41" s="52">
        <f>SUM(F38:F40)</f>
        <v>-40158717</v>
      </c>
    </row>
    <row r="42" spans="1:6" ht="12" thickTop="1">
      <c r="A42" s="16">
        <f t="shared" si="1"/>
        <v>29</v>
      </c>
      <c r="B42" s="41"/>
      <c r="C42" s="41"/>
      <c r="D42" s="41"/>
      <c r="E42" s="41"/>
      <c r="F42" s="36"/>
    </row>
    <row r="43" spans="1:6">
      <c r="A43" s="16">
        <f t="shared" si="1"/>
        <v>30</v>
      </c>
      <c r="B43" s="41" t="s">
        <v>3126</v>
      </c>
      <c r="C43" s="41"/>
      <c r="D43" s="41"/>
      <c r="E43" s="43" t="s">
        <v>3119</v>
      </c>
      <c r="F43" s="36">
        <f>'[1]WP II-D-3.7.5'!F29</f>
        <v>17355359.120000001</v>
      </c>
    </row>
    <row r="44" spans="1:6">
      <c r="A44" s="16">
        <f t="shared" si="1"/>
        <v>31</v>
      </c>
      <c r="B44" s="41" t="s">
        <v>3127</v>
      </c>
      <c r="C44" s="41"/>
      <c r="D44" s="41"/>
      <c r="E44" s="43" t="s">
        <v>3119</v>
      </c>
      <c r="F44" s="36">
        <f>'[1]WP II-D-3.7.5'!F30</f>
        <v>3701453.54</v>
      </c>
    </row>
    <row r="45" spans="1:6">
      <c r="A45" s="16">
        <f t="shared" si="1"/>
        <v>32</v>
      </c>
      <c r="B45" s="41" t="s">
        <v>3128</v>
      </c>
      <c r="C45" s="43"/>
      <c r="D45" s="43"/>
      <c r="E45" s="43" t="s">
        <v>3119</v>
      </c>
      <c r="F45" s="36">
        <f>'[1]WP II-D-3.7.5'!F31</f>
        <v>9295528.8500000052</v>
      </c>
    </row>
    <row r="46" spans="1:6">
      <c r="A46" s="16">
        <f t="shared" si="1"/>
        <v>33</v>
      </c>
      <c r="B46" s="41" t="s">
        <v>3129</v>
      </c>
      <c r="C46" s="41"/>
      <c r="D46" s="41"/>
      <c r="E46" s="43" t="s">
        <v>3119</v>
      </c>
      <c r="F46" s="36">
        <f>'[1]WP II-D-3.7.5'!F32</f>
        <v>1263422.27</v>
      </c>
    </row>
    <row r="47" spans="1:6">
      <c r="A47" s="16">
        <f t="shared" si="1"/>
        <v>34</v>
      </c>
      <c r="B47" s="41" t="s">
        <v>3130</v>
      </c>
      <c r="C47" s="41"/>
      <c r="D47" s="41"/>
      <c r="E47" s="43" t="s">
        <v>3119</v>
      </c>
      <c r="F47" s="36">
        <f>'[1]WP II-D-3.7.5'!F33</f>
        <v>-16703492.319999998</v>
      </c>
    </row>
    <row r="48" spans="1:6">
      <c r="A48" s="16">
        <f t="shared" si="1"/>
        <v>35</v>
      </c>
      <c r="B48" s="41"/>
      <c r="C48" s="41"/>
      <c r="D48" s="41"/>
      <c r="E48" s="41"/>
      <c r="F48" s="36"/>
    </row>
    <row r="49" spans="1:6" ht="12" thickBot="1">
      <c r="A49" s="16">
        <f t="shared" si="1"/>
        <v>36</v>
      </c>
      <c r="B49" s="49" t="s">
        <v>3131</v>
      </c>
      <c r="C49" s="50"/>
      <c r="D49" s="50"/>
      <c r="E49" s="50"/>
      <c r="F49" s="52">
        <f>SUM(F43:F47)</f>
        <v>14912271.460000006</v>
      </c>
    </row>
    <row r="50" spans="1:6" ht="12" thickTop="1">
      <c r="A50" s="16">
        <f t="shared" si="1"/>
        <v>37</v>
      </c>
      <c r="B50" s="53"/>
      <c r="C50" s="44"/>
      <c r="D50" s="44"/>
      <c r="E50" s="44"/>
      <c r="F50" s="54"/>
    </row>
    <row r="51" spans="1:6">
      <c r="A51" s="16">
        <f t="shared" si="1"/>
        <v>38</v>
      </c>
      <c r="B51" s="47" t="s">
        <v>3132</v>
      </c>
      <c r="C51" s="41"/>
      <c r="D51" s="41"/>
      <c r="E51" s="43" t="s">
        <v>3122</v>
      </c>
      <c r="F51" s="36">
        <f>'[1]WP II-D-3.7.5'!F37</f>
        <v>24267520</v>
      </c>
    </row>
    <row r="52" spans="1:6" ht="12" thickBot="1">
      <c r="A52" s="16">
        <f t="shared" si="1"/>
        <v>39</v>
      </c>
      <c r="B52" s="49" t="s">
        <v>3133</v>
      </c>
      <c r="C52" s="50"/>
      <c r="D52" s="50"/>
      <c r="E52" s="50"/>
      <c r="F52" s="52">
        <f>F51</f>
        <v>24267520</v>
      </c>
    </row>
    <row r="53" spans="1:6" ht="12" thickTop="1">
      <c r="A53" s="16">
        <f t="shared" si="1"/>
        <v>40</v>
      </c>
      <c r="B53" s="56"/>
      <c r="C53" s="41"/>
      <c r="D53" s="41"/>
      <c r="E53" s="41"/>
      <c r="F53" s="36"/>
    </row>
    <row r="54" spans="1:6">
      <c r="A54" s="16">
        <f t="shared" si="1"/>
        <v>41</v>
      </c>
      <c r="B54" s="907" t="s">
        <v>3134</v>
      </c>
      <c r="C54" s="908"/>
      <c r="D54" s="908"/>
      <c r="E54" s="909" t="s">
        <v>3135</v>
      </c>
      <c r="F54" s="910">
        <f>F52+F49+F41+F36</f>
        <v>-2223868.899999992</v>
      </c>
    </row>
    <row r="55" spans="1:6">
      <c r="A55" s="16">
        <f t="shared" si="1"/>
        <v>42</v>
      </c>
      <c r="B55" s="41"/>
      <c r="C55" s="41"/>
      <c r="D55" s="41"/>
      <c r="E55" s="35"/>
      <c r="F55" s="36"/>
    </row>
    <row r="56" spans="1:6">
      <c r="A56" s="16">
        <f t="shared" si="1"/>
        <v>43</v>
      </c>
      <c r="B56" s="41"/>
      <c r="C56" s="41"/>
      <c r="D56" s="41"/>
      <c r="E56" s="35"/>
      <c r="F56" s="36"/>
    </row>
    <row r="57" spans="1:6">
      <c r="A57" s="16">
        <f t="shared" si="1"/>
        <v>44</v>
      </c>
      <c r="B57" s="37" t="s">
        <v>3136</v>
      </c>
      <c r="C57" s="37" t="s">
        <v>3137</v>
      </c>
      <c r="D57" s="38"/>
      <c r="E57" s="39"/>
      <c r="F57" s="40"/>
    </row>
    <row r="58" spans="1:6">
      <c r="A58" s="16">
        <f t="shared" si="1"/>
        <v>45</v>
      </c>
      <c r="B58" s="41"/>
      <c r="C58" s="41"/>
      <c r="D58" s="41"/>
      <c r="E58" s="35"/>
      <c r="F58" s="36"/>
    </row>
    <row r="59" spans="1:6">
      <c r="A59" s="16">
        <f t="shared" si="1"/>
        <v>46</v>
      </c>
      <c r="B59" s="41" t="s">
        <v>3138</v>
      </c>
      <c r="C59" s="43"/>
      <c r="D59" s="43"/>
      <c r="E59" s="43" t="s">
        <v>3119</v>
      </c>
      <c r="F59" s="36">
        <f>'[1]WP II-D-3.7.5'!F45</f>
        <v>-30483203</v>
      </c>
    </row>
    <row r="60" spans="1:6">
      <c r="A60" s="16">
        <f t="shared" si="1"/>
        <v>47</v>
      </c>
      <c r="B60" s="41"/>
      <c r="C60" s="43"/>
      <c r="D60" s="43"/>
      <c r="E60" s="43"/>
      <c r="F60" s="36"/>
    </row>
    <row r="61" spans="1:6">
      <c r="A61" s="16">
        <f t="shared" si="1"/>
        <v>48</v>
      </c>
      <c r="B61" s="41" t="s">
        <v>3139</v>
      </c>
      <c r="C61" s="43"/>
      <c r="D61" s="43"/>
      <c r="E61" s="43" t="s">
        <v>3119</v>
      </c>
      <c r="F61" s="36">
        <f>'[1]WP II-D-3.7.5'!F47</f>
        <v>-1721004</v>
      </c>
    </row>
    <row r="62" spans="1:6">
      <c r="A62" s="16">
        <f t="shared" si="1"/>
        <v>49</v>
      </c>
      <c r="B62" s="57" t="s">
        <v>3140</v>
      </c>
      <c r="C62" s="43"/>
      <c r="D62" s="43"/>
      <c r="E62" s="43" t="s">
        <v>3122</v>
      </c>
      <c r="F62" s="36">
        <f>'[1]WP II-D-3.7.5'!F48</f>
        <v>8925000</v>
      </c>
    </row>
    <row r="63" spans="1:6">
      <c r="A63" s="16">
        <f t="shared" si="1"/>
        <v>50</v>
      </c>
      <c r="B63" s="41" t="s">
        <v>3141</v>
      </c>
      <c r="C63" s="43"/>
      <c r="D63" s="43"/>
      <c r="E63" s="43" t="s">
        <v>3122</v>
      </c>
      <c r="F63" s="36">
        <f>'[1]WP II-D-3.7.5'!F49</f>
        <v>-1848045</v>
      </c>
    </row>
    <row r="64" spans="1:6">
      <c r="A64" s="16">
        <f t="shared" si="1"/>
        <v>51</v>
      </c>
      <c r="B64" s="41" t="s">
        <v>3123</v>
      </c>
      <c r="C64" s="43"/>
      <c r="D64" s="43"/>
      <c r="E64" s="43" t="s">
        <v>3122</v>
      </c>
      <c r="F64" s="36">
        <f>'[1]WP II-D-3.7.5'!F50</f>
        <v>-3411456</v>
      </c>
    </row>
    <row r="65" spans="1:6">
      <c r="A65" s="16">
        <f t="shared" si="1"/>
        <v>52</v>
      </c>
      <c r="B65" s="41"/>
      <c r="C65" s="43"/>
      <c r="D65" s="43"/>
      <c r="E65" s="43"/>
      <c r="F65" s="36"/>
    </row>
    <row r="66" spans="1:6" ht="12" thickBot="1">
      <c r="A66" s="16">
        <f t="shared" si="1"/>
        <v>53</v>
      </c>
      <c r="B66" s="49" t="s">
        <v>3142</v>
      </c>
      <c r="C66" s="58"/>
      <c r="D66" s="58"/>
      <c r="E66" s="51" t="s">
        <v>3143</v>
      </c>
      <c r="F66" s="52">
        <f>SUM(F61:F64)</f>
        <v>1944495</v>
      </c>
    </row>
    <row r="67" spans="1:6" ht="12" thickTop="1">
      <c r="A67" s="16">
        <f t="shared" si="1"/>
        <v>54</v>
      </c>
      <c r="B67" s="53"/>
      <c r="C67" s="43"/>
      <c r="D67" s="43"/>
      <c r="E67" s="41"/>
      <c r="F67" s="54"/>
    </row>
    <row r="68" spans="1:6">
      <c r="A68" s="16">
        <f t="shared" si="1"/>
        <v>55</v>
      </c>
      <c r="B68" s="57" t="s">
        <v>3140</v>
      </c>
      <c r="C68" s="43"/>
      <c r="D68" s="43"/>
      <c r="E68" s="43" t="s">
        <v>3122</v>
      </c>
      <c r="F68" s="36">
        <f>'[1]WP II-D-3.7.5'!F54</f>
        <v>-8925000</v>
      </c>
    </row>
    <row r="69" spans="1:6">
      <c r="A69" s="16">
        <f t="shared" si="1"/>
        <v>56</v>
      </c>
      <c r="B69" s="57" t="s">
        <v>3144</v>
      </c>
      <c r="C69" s="43"/>
      <c r="D69" s="43"/>
      <c r="E69" s="43" t="s">
        <v>3122</v>
      </c>
      <c r="F69" s="36">
        <f>'[1]WP II-D-3.7.5'!F55</f>
        <v>-9999</v>
      </c>
    </row>
    <row r="70" spans="1:6">
      <c r="A70" s="16">
        <f t="shared" si="1"/>
        <v>57</v>
      </c>
      <c r="B70" s="57" t="s">
        <v>3145</v>
      </c>
      <c r="C70" s="43"/>
      <c r="D70" s="43"/>
      <c r="E70" s="43" t="s">
        <v>3122</v>
      </c>
      <c r="F70" s="36">
        <f>'[1]WP II-D-3.7.5'!F56</f>
        <v>5109000</v>
      </c>
    </row>
    <row r="71" spans="1:6" ht="12" thickBot="1">
      <c r="A71" s="16">
        <f t="shared" si="1"/>
        <v>58</v>
      </c>
      <c r="B71" s="49" t="s">
        <v>3146</v>
      </c>
      <c r="C71" s="58"/>
      <c r="D71" s="58"/>
      <c r="E71" s="58"/>
      <c r="F71" s="52">
        <f>SUM(F68:F70)</f>
        <v>-3825999</v>
      </c>
    </row>
    <row r="72" spans="1:6" ht="12" thickTop="1">
      <c r="A72" s="16">
        <f t="shared" si="1"/>
        <v>59</v>
      </c>
      <c r="B72" s="57"/>
      <c r="C72" s="43"/>
      <c r="D72" s="43"/>
      <c r="E72" s="43"/>
      <c r="F72" s="36"/>
    </row>
    <row r="73" spans="1:6">
      <c r="A73" s="16">
        <f t="shared" si="1"/>
        <v>60</v>
      </c>
      <c r="B73" s="57" t="s">
        <v>3126</v>
      </c>
      <c r="C73" s="43"/>
      <c r="D73" s="43"/>
      <c r="E73" s="43" t="s">
        <v>3119</v>
      </c>
      <c r="F73" s="36">
        <f>'[1]WP II-D-3.7.5'!F59</f>
        <v>48093.119999999995</v>
      </c>
    </row>
    <row r="74" spans="1:6">
      <c r="A74" s="16">
        <f t="shared" si="1"/>
        <v>61</v>
      </c>
      <c r="B74" s="57" t="s">
        <v>3127</v>
      </c>
      <c r="C74" s="43"/>
      <c r="D74" s="43"/>
      <c r="E74" s="43" t="s">
        <v>3119</v>
      </c>
      <c r="F74" s="36">
        <f>'[1]WP II-D-3.7.5'!F60</f>
        <v>124694.73000000001</v>
      </c>
    </row>
    <row r="75" spans="1:6">
      <c r="A75" s="16">
        <f t="shared" si="1"/>
        <v>62</v>
      </c>
      <c r="B75" s="57" t="s">
        <v>3147</v>
      </c>
      <c r="C75" s="43"/>
      <c r="D75" s="43"/>
      <c r="E75" s="43" t="s">
        <v>3119</v>
      </c>
      <c r="F75" s="36">
        <f>'[1]WP II-D-3.7.5'!F61</f>
        <v>9359.3700000000044</v>
      </c>
    </row>
    <row r="76" spans="1:6">
      <c r="A76" s="16">
        <f t="shared" si="1"/>
        <v>63</v>
      </c>
      <c r="B76" s="57" t="s">
        <v>3148</v>
      </c>
      <c r="C76" s="43"/>
      <c r="D76" s="43"/>
      <c r="E76" s="43" t="s">
        <v>3119</v>
      </c>
      <c r="F76" s="36">
        <f>'[1]WP II-D-3.7.5'!F62</f>
        <v>441562.07999999984</v>
      </c>
    </row>
    <row r="77" spans="1:6">
      <c r="A77" s="16">
        <f t="shared" si="1"/>
        <v>64</v>
      </c>
      <c r="B77" s="57" t="s">
        <v>3149</v>
      </c>
      <c r="C77" s="43"/>
      <c r="D77" s="43"/>
      <c r="E77" s="43" t="s">
        <v>3119</v>
      </c>
      <c r="F77" s="36">
        <f>'[1]WP II-D-3.7.5'!F63</f>
        <v>-167901.48</v>
      </c>
    </row>
    <row r="78" spans="1:6" ht="12" thickBot="1">
      <c r="A78" s="16">
        <f t="shared" si="1"/>
        <v>65</v>
      </c>
      <c r="B78" s="49" t="s">
        <v>3131</v>
      </c>
      <c r="C78" s="58"/>
      <c r="D78" s="58"/>
      <c r="E78" s="58"/>
      <c r="F78" s="59">
        <f>SUM(F73:F77)</f>
        <v>455807.81999999983</v>
      </c>
    </row>
    <row r="79" spans="1:6" ht="12" thickTop="1">
      <c r="A79" s="16">
        <f t="shared" si="1"/>
        <v>66</v>
      </c>
      <c r="B79" s="41"/>
      <c r="C79" s="43"/>
      <c r="D79" s="43"/>
      <c r="E79" s="43"/>
      <c r="F79" s="55"/>
    </row>
    <row r="80" spans="1:6">
      <c r="A80" s="16">
        <f t="shared" si="1"/>
        <v>67</v>
      </c>
      <c r="B80" s="57" t="s">
        <v>3150</v>
      </c>
      <c r="C80" s="43"/>
      <c r="D80" s="43"/>
      <c r="E80" s="43" t="s">
        <v>3122</v>
      </c>
      <c r="F80" s="36">
        <f>'[1]WP II-D-3.7.5'!F66</f>
        <v>3411456</v>
      </c>
    </row>
    <row r="81" spans="1:6">
      <c r="A81" s="16">
        <f t="shared" si="1"/>
        <v>68</v>
      </c>
      <c r="B81" s="41" t="s">
        <v>3141</v>
      </c>
      <c r="C81" s="43"/>
      <c r="D81" s="43"/>
      <c r="E81" s="43" t="s">
        <v>3122</v>
      </c>
      <c r="F81" s="36">
        <f>'[1]WP II-D-3.7.5'!F67</f>
        <v>1848045</v>
      </c>
    </row>
    <row r="82" spans="1:6">
      <c r="A82" s="16">
        <f t="shared" si="1"/>
        <v>69</v>
      </c>
      <c r="B82" s="57"/>
      <c r="C82" s="43"/>
      <c r="D82" s="43"/>
      <c r="E82" s="43"/>
      <c r="F82" s="55"/>
    </row>
    <row r="83" spans="1:6">
      <c r="A83" s="16">
        <f t="shared" si="1"/>
        <v>70</v>
      </c>
      <c r="B83" s="57" t="s">
        <v>3151</v>
      </c>
      <c r="C83" s="43"/>
      <c r="D83" s="43"/>
      <c r="E83" s="43"/>
      <c r="F83" s="36">
        <f>'[1]WP II-D-3.7.5'!F69</f>
        <v>-140602</v>
      </c>
    </row>
    <row r="84" spans="1:6" ht="12" thickBot="1">
      <c r="A84" s="16">
        <f t="shared" si="1"/>
        <v>71</v>
      </c>
      <c r="B84" s="49" t="s">
        <v>3133</v>
      </c>
      <c r="C84" s="58"/>
      <c r="D84" s="58"/>
      <c r="E84" s="58"/>
      <c r="F84" s="59">
        <f>SUM(F80:F83)</f>
        <v>5118899</v>
      </c>
    </row>
    <row r="85" spans="1:6" ht="12" thickTop="1">
      <c r="A85" s="16">
        <f t="shared" si="1"/>
        <v>72</v>
      </c>
      <c r="B85" s="41"/>
      <c r="C85" s="43"/>
      <c r="D85" s="43"/>
      <c r="E85" s="43"/>
      <c r="F85" s="55"/>
    </row>
    <row r="86" spans="1:6">
      <c r="A86" s="16">
        <f t="shared" si="1"/>
        <v>73</v>
      </c>
      <c r="B86" s="907" t="s">
        <v>3134</v>
      </c>
      <c r="C86" s="908"/>
      <c r="D86" s="908"/>
      <c r="E86" s="909" t="s">
        <v>3152</v>
      </c>
      <c r="F86" s="910">
        <f>F84+F78+F71+F66+F59</f>
        <v>-26790000.18</v>
      </c>
    </row>
    <row r="87" spans="1:6">
      <c r="A87" s="16">
        <f t="shared" si="1"/>
        <v>74</v>
      </c>
      <c r="B87" s="41"/>
      <c r="C87" s="41"/>
      <c r="D87" s="41"/>
      <c r="E87" s="35"/>
      <c r="F87" s="36"/>
    </row>
    <row r="88" spans="1:6">
      <c r="A88" s="16">
        <f t="shared" si="1"/>
        <v>75</v>
      </c>
      <c r="B88" s="41"/>
      <c r="C88" s="41"/>
      <c r="D88" s="41"/>
      <c r="E88" s="35"/>
      <c r="F88" s="36"/>
    </row>
    <row r="89" spans="1:6">
      <c r="A89" s="16">
        <f t="shared" si="1"/>
        <v>76</v>
      </c>
      <c r="B89" s="37" t="s">
        <v>3153</v>
      </c>
      <c r="C89" s="37" t="s">
        <v>3154</v>
      </c>
      <c r="D89" s="41"/>
      <c r="E89" s="35"/>
      <c r="F89" s="36"/>
    </row>
    <row r="90" spans="1:6">
      <c r="A90" s="16">
        <f t="shared" si="1"/>
        <v>77</v>
      </c>
      <c r="B90" s="41"/>
      <c r="C90" s="41"/>
      <c r="D90" s="41"/>
      <c r="E90" s="35"/>
      <c r="F90" s="36"/>
    </row>
    <row r="91" spans="1:6">
      <c r="A91" s="16">
        <f t="shared" si="1"/>
        <v>78</v>
      </c>
      <c r="B91" s="41" t="s">
        <v>3155</v>
      </c>
      <c r="C91" s="41"/>
      <c r="D91" s="41"/>
      <c r="E91" s="43" t="s">
        <v>3119</v>
      </c>
      <c r="F91" s="36">
        <f>'[1]WP II-D-3.7.5'!F77</f>
        <v>-2722005</v>
      </c>
    </row>
    <row r="92" spans="1:6">
      <c r="A92" s="16">
        <f t="shared" si="1"/>
        <v>79</v>
      </c>
      <c r="B92" s="41"/>
      <c r="C92" s="41"/>
      <c r="D92" s="41"/>
      <c r="E92" s="35"/>
      <c r="F92" s="36"/>
    </row>
    <row r="93" spans="1:6">
      <c r="A93" s="16">
        <f t="shared" si="1"/>
        <v>80</v>
      </c>
      <c r="B93" s="57" t="s">
        <v>3156</v>
      </c>
      <c r="C93" s="41"/>
      <c r="D93" s="41"/>
      <c r="E93" s="43" t="s">
        <v>3122</v>
      </c>
      <c r="F93" s="36">
        <f>'[1]WP II-D-3.7.5'!F79</f>
        <v>-438208</v>
      </c>
    </row>
    <row r="94" spans="1:6">
      <c r="A94" s="16">
        <f t="shared" si="1"/>
        <v>81</v>
      </c>
      <c r="B94" s="57" t="s">
        <v>3157</v>
      </c>
      <c r="C94" s="41"/>
      <c r="D94" s="41"/>
      <c r="E94" s="43" t="s">
        <v>3122</v>
      </c>
      <c r="F94" s="36">
        <f>'[1]WP II-D-3.7.5'!F80</f>
        <v>956751</v>
      </c>
    </row>
    <row r="95" spans="1:6">
      <c r="A95" s="16">
        <f t="shared" si="1"/>
        <v>82</v>
      </c>
      <c r="B95" s="41"/>
      <c r="C95" s="41"/>
      <c r="D95" s="41"/>
      <c r="E95" s="35"/>
      <c r="F95" s="36"/>
    </row>
    <row r="96" spans="1:6" ht="12" thickBot="1">
      <c r="A96" s="16">
        <f t="shared" ref="A96:A111" si="2">A95+1</f>
        <v>83</v>
      </c>
      <c r="B96" s="49" t="s">
        <v>3158</v>
      </c>
      <c r="C96" s="58"/>
      <c r="D96" s="58"/>
      <c r="E96" s="51" t="s">
        <v>3159</v>
      </c>
      <c r="F96" s="59">
        <f>SUM(F93:F94)</f>
        <v>518543</v>
      </c>
    </row>
    <row r="97" spans="1:6" ht="12" thickTop="1">
      <c r="A97" s="16">
        <f t="shared" si="2"/>
        <v>84</v>
      </c>
      <c r="B97" s="57"/>
      <c r="C97" s="41"/>
      <c r="D97" s="41"/>
      <c r="E97" s="35"/>
      <c r="F97" s="36"/>
    </row>
    <row r="98" spans="1:6">
      <c r="A98" s="16">
        <f t="shared" si="2"/>
        <v>85</v>
      </c>
      <c r="B98" s="57" t="s">
        <v>3126</v>
      </c>
      <c r="C98" s="41"/>
      <c r="D98" s="41"/>
      <c r="E98" s="43" t="s">
        <v>3119</v>
      </c>
      <c r="F98" s="36">
        <f>'[1]WP II-D-3.7.5'!F84</f>
        <v>711695.42999999993</v>
      </c>
    </row>
    <row r="99" spans="1:6">
      <c r="A99" s="16">
        <f t="shared" si="2"/>
        <v>86</v>
      </c>
      <c r="B99" s="57" t="s">
        <v>3127</v>
      </c>
      <c r="C99" s="41"/>
      <c r="D99" s="41"/>
      <c r="E99" s="43" t="s">
        <v>3119</v>
      </c>
      <c r="F99" s="36">
        <f>'[1]WP II-D-3.7.5'!F85</f>
        <v>37343.589999999997</v>
      </c>
    </row>
    <row r="100" spans="1:6">
      <c r="A100" s="16">
        <f t="shared" si="2"/>
        <v>87</v>
      </c>
      <c r="B100" s="41" t="s">
        <v>3128</v>
      </c>
      <c r="C100" s="41"/>
      <c r="D100" s="41"/>
      <c r="E100" s="43" t="s">
        <v>3119</v>
      </c>
      <c r="F100" s="36">
        <f>'[1]WP II-D-3.7.5'!F86</f>
        <v>618633.27</v>
      </c>
    </row>
    <row r="101" spans="1:6">
      <c r="A101" s="16">
        <f t="shared" si="2"/>
        <v>88</v>
      </c>
      <c r="B101" s="57" t="s">
        <v>3129</v>
      </c>
      <c r="C101" s="41"/>
      <c r="D101" s="41"/>
      <c r="E101" s="43" t="s">
        <v>3119</v>
      </c>
      <c r="F101" s="36">
        <f>'[1]WP II-D-3.7.5'!F87</f>
        <v>17207.919999999998</v>
      </c>
    </row>
    <row r="102" spans="1:6">
      <c r="A102" s="16">
        <f t="shared" si="2"/>
        <v>89</v>
      </c>
      <c r="B102" s="57" t="s">
        <v>3130</v>
      </c>
      <c r="C102" s="41"/>
      <c r="D102" s="41"/>
      <c r="E102" s="43" t="s">
        <v>3119</v>
      </c>
      <c r="F102" s="36">
        <f>'[1]WP II-D-3.7.5'!F88</f>
        <v>-175979.06999999998</v>
      </c>
    </row>
    <row r="103" spans="1:6" ht="12" thickBot="1">
      <c r="A103" s="16">
        <f t="shared" si="2"/>
        <v>90</v>
      </c>
      <c r="B103" s="49" t="s">
        <v>3131</v>
      </c>
      <c r="C103" s="58"/>
      <c r="D103" s="58"/>
      <c r="E103" s="58" t="s">
        <v>3160</v>
      </c>
      <c r="F103" s="59">
        <f>SUM(F98:F102)</f>
        <v>1208901.1399999999</v>
      </c>
    </row>
    <row r="104" spans="1:6" ht="12" thickTop="1">
      <c r="A104" s="16">
        <f t="shared" si="2"/>
        <v>91</v>
      </c>
      <c r="B104" s="57"/>
      <c r="C104" s="41"/>
      <c r="D104" s="41"/>
      <c r="E104" s="35"/>
      <c r="F104" s="36"/>
    </row>
    <row r="105" spans="1:6">
      <c r="A105" s="16">
        <f t="shared" si="2"/>
        <v>92</v>
      </c>
      <c r="B105" s="47" t="s">
        <v>3132</v>
      </c>
      <c r="C105" s="41"/>
      <c r="D105" s="41"/>
      <c r="E105" s="43" t="s">
        <v>3119</v>
      </c>
      <c r="F105" s="36">
        <f>'[1]WP II-D-3.7.5'!F91</f>
        <v>-449641.37</v>
      </c>
    </row>
    <row r="106" spans="1:6">
      <c r="A106" s="16">
        <f t="shared" si="2"/>
        <v>93</v>
      </c>
      <c r="B106" s="57" t="s">
        <v>3161</v>
      </c>
      <c r="C106" s="41"/>
      <c r="D106" s="41"/>
      <c r="E106" s="43" t="s">
        <v>3119</v>
      </c>
      <c r="F106" s="36">
        <f>'[1]WP II-D-3.7.5'!F92</f>
        <v>-7000</v>
      </c>
    </row>
    <row r="107" spans="1:6">
      <c r="A107" s="16">
        <f t="shared" si="2"/>
        <v>94</v>
      </c>
      <c r="B107" s="57" t="s">
        <v>3162</v>
      </c>
      <c r="C107" s="41"/>
      <c r="D107" s="41"/>
      <c r="E107" s="43" t="s">
        <v>3122</v>
      </c>
      <c r="F107" s="36">
        <f>'[1]WP II-D-3.7.5'!F93</f>
        <v>354587.56</v>
      </c>
    </row>
    <row r="108" spans="1:6">
      <c r="A108" s="16">
        <f t="shared" si="2"/>
        <v>95</v>
      </c>
      <c r="B108" s="57" t="s">
        <v>3163</v>
      </c>
      <c r="C108" s="41"/>
      <c r="D108" s="41"/>
      <c r="E108" s="43"/>
      <c r="F108" s="36">
        <f>'[1]WP II-D-3.7.5'!F94</f>
        <v>-474926</v>
      </c>
    </row>
    <row r="109" spans="1:6" ht="12" thickBot="1">
      <c r="A109" s="16">
        <f t="shared" si="2"/>
        <v>96</v>
      </c>
      <c r="B109" s="49" t="s">
        <v>3133</v>
      </c>
      <c r="C109" s="58"/>
      <c r="D109" s="58"/>
      <c r="E109" s="58"/>
      <c r="F109" s="59">
        <f>SUM(F105:F108)</f>
        <v>-576979.81000000006</v>
      </c>
    </row>
    <row r="110" spans="1:6" ht="12" thickTop="1">
      <c r="A110" s="16">
        <f t="shared" si="2"/>
        <v>97</v>
      </c>
      <c r="B110" s="41"/>
      <c r="C110" s="41"/>
      <c r="D110" s="41"/>
      <c r="E110" s="35"/>
      <c r="F110" s="36"/>
    </row>
    <row r="111" spans="1:6">
      <c r="A111" s="16">
        <f t="shared" si="2"/>
        <v>98</v>
      </c>
      <c r="B111" s="907" t="s">
        <v>3134</v>
      </c>
      <c r="C111" s="908"/>
      <c r="D111" s="908"/>
      <c r="E111" s="909" t="s">
        <v>3160</v>
      </c>
      <c r="F111" s="910">
        <f>F91+F96+F103+F109</f>
        <v>-1571540.6700000002</v>
      </c>
    </row>
  </sheetData>
  <mergeCells count="1">
    <mergeCell ref="A9:J9"/>
  </mergeCells>
  <pageMargins left="1" right="1" top="1.25" bottom="1" header="0.5" footer="0.5"/>
  <pageSetup scale="55" fitToHeight="0" orientation="landscape" r:id="rId1"/>
  <headerFooter>
    <oddHeader>&amp;R&amp;"Times New Roman,Regular"&amp;8Schedule &amp;A
Page &amp;P of &amp;N</oddHeader>
  </headerFooter>
  <customProperties>
    <customPr name="_pios_id" r:id="rId2"/>
  </customPropertie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3"/>
  <dimension ref="A1:B16"/>
  <sheetViews>
    <sheetView workbookViewId="0"/>
  </sheetViews>
  <sheetFormatPr defaultColWidth="9" defaultRowHeight="11.25"/>
  <cols>
    <col min="1" max="1" width="5.42578125" style="19" customWidth="1"/>
    <col min="2" max="2" width="39" style="19" customWidth="1"/>
    <col min="3" max="16384" width="9" style="19"/>
  </cols>
  <sheetData>
    <row r="1" spans="1:2">
      <c r="A1" s="66"/>
      <c r="B1" s="66"/>
    </row>
    <row r="2" spans="1:2">
      <c r="A2" s="20" t="s">
        <v>0</v>
      </c>
    </row>
    <row r="3" spans="1:2">
      <c r="A3" s="20" t="s">
        <v>1</v>
      </c>
    </row>
    <row r="4" spans="1:2">
      <c r="A4" s="20" t="s">
        <v>130</v>
      </c>
    </row>
    <row r="5" spans="1:2">
      <c r="A5" s="20" t="s">
        <v>3077</v>
      </c>
    </row>
    <row r="6" spans="1:2">
      <c r="A6" s="20" t="s">
        <v>3</v>
      </c>
    </row>
    <row r="7" spans="1:2">
      <c r="A7" s="20" t="s">
        <v>2975</v>
      </c>
    </row>
    <row r="11" spans="1:2">
      <c r="A11" s="60" t="s">
        <v>3164</v>
      </c>
    </row>
    <row r="13" spans="1:2">
      <c r="A13" s="60" t="s">
        <v>3165</v>
      </c>
    </row>
    <row r="15" spans="1:2">
      <c r="A15" s="66"/>
      <c r="B15" s="66"/>
    </row>
    <row r="16" spans="1:2" ht="22.5">
      <c r="A16" s="67" t="s">
        <v>213</v>
      </c>
      <c r="B16"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4"/>
  <dimension ref="A1:B14"/>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131</v>
      </c>
    </row>
    <row r="4" spans="1:2">
      <c r="A4" s="20" t="s">
        <v>2</v>
      </c>
    </row>
    <row r="5" spans="1:2">
      <c r="A5" s="20" t="s">
        <v>3</v>
      </c>
    </row>
    <row r="6" spans="1:2">
      <c r="A6" s="20" t="s">
        <v>2975</v>
      </c>
    </row>
    <row r="10" spans="1:2">
      <c r="A10" s="60" t="s">
        <v>3166</v>
      </c>
    </row>
    <row r="12" spans="1:2">
      <c r="A12" s="60" t="s">
        <v>3167</v>
      </c>
    </row>
    <row r="13" spans="1:2">
      <c r="A13" s="66"/>
      <c r="B13" s="66"/>
    </row>
    <row r="14" spans="1:2" ht="22.5">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5">
    <tabColor rgb="FFFFC000"/>
    <pageSetUpPr fitToPage="1"/>
  </sheetPr>
  <dimension ref="A1:D26"/>
  <sheetViews>
    <sheetView workbookViewId="0"/>
  </sheetViews>
  <sheetFormatPr defaultColWidth="9" defaultRowHeight="11.25"/>
  <cols>
    <col min="1" max="1" width="4.28515625" style="19" customWidth="1"/>
    <col min="2" max="2" width="50.42578125" style="19" customWidth="1"/>
    <col min="3" max="3" width="13.140625" style="19" customWidth="1"/>
    <col min="4" max="4" width="49.28515625" style="19" bestFit="1" customWidth="1"/>
    <col min="5" max="16384" width="9" style="19"/>
  </cols>
  <sheetData>
    <row r="1" spans="1:4">
      <c r="A1" s="20" t="s">
        <v>0</v>
      </c>
    </row>
    <row r="2" spans="1:4">
      <c r="A2" s="20" t="s">
        <v>1</v>
      </c>
    </row>
    <row r="3" spans="1:4">
      <c r="A3" s="20" t="s">
        <v>132</v>
      </c>
    </row>
    <row r="4" spans="1:4">
      <c r="A4" s="20" t="s">
        <v>2</v>
      </c>
    </row>
    <row r="5" spans="1:4">
      <c r="A5" s="20" t="s">
        <v>3</v>
      </c>
    </row>
    <row r="6" spans="1:4">
      <c r="A6" s="20" t="s">
        <v>2975</v>
      </c>
    </row>
    <row r="10" spans="1:4">
      <c r="A10" s="60" t="s">
        <v>3168</v>
      </c>
    </row>
    <row r="11" spans="1:4">
      <c r="A11" s="60" t="s">
        <v>3169</v>
      </c>
    </row>
    <row r="13" spans="1:4" ht="22.5">
      <c r="A13" s="800" t="s">
        <v>1693</v>
      </c>
      <c r="B13" s="801" t="s">
        <v>3170</v>
      </c>
      <c r="C13" s="800" t="s">
        <v>3171</v>
      </c>
      <c r="D13" s="801" t="s">
        <v>1697</v>
      </c>
    </row>
    <row r="14" spans="1:4">
      <c r="A14" s="91"/>
    </row>
    <row r="15" spans="1:4">
      <c r="A15" s="16" t="s">
        <v>219</v>
      </c>
      <c r="B15" s="60" t="s">
        <v>3172</v>
      </c>
      <c r="C15" s="60" t="s">
        <v>1062</v>
      </c>
      <c r="D15" s="19" t="s">
        <v>3173</v>
      </c>
    </row>
    <row r="16" spans="1:4">
      <c r="A16" s="16" t="s">
        <v>221</v>
      </c>
      <c r="B16" s="60" t="s">
        <v>3172</v>
      </c>
      <c r="C16" s="60" t="s">
        <v>1060</v>
      </c>
      <c r="D16" s="19" t="s">
        <v>3174</v>
      </c>
    </row>
    <row r="17" spans="1:4">
      <c r="A17" s="16" t="s">
        <v>224</v>
      </c>
      <c r="B17" s="60" t="s">
        <v>3175</v>
      </c>
      <c r="C17" s="60" t="s">
        <v>1062</v>
      </c>
      <c r="D17" s="19" t="s">
        <v>3176</v>
      </c>
    </row>
    <row r="18" spans="1:4">
      <c r="A18" s="16" t="s">
        <v>225</v>
      </c>
      <c r="B18" s="60" t="s">
        <v>3175</v>
      </c>
      <c r="C18" s="60" t="s">
        <v>1060</v>
      </c>
      <c r="D18" s="19" t="s">
        <v>3177</v>
      </c>
    </row>
    <row r="19" spans="1:4">
      <c r="A19" s="91"/>
    </row>
    <row r="20" spans="1:4">
      <c r="A20" s="91"/>
    </row>
    <row r="21" spans="1:4">
      <c r="A21" s="16" t="s">
        <v>965</v>
      </c>
      <c r="B21" s="60" t="s">
        <v>3178</v>
      </c>
    </row>
    <row r="22" spans="1:4">
      <c r="B22" s="60" t="s">
        <v>1780</v>
      </c>
    </row>
    <row r="23" spans="1:4">
      <c r="B23" s="60" t="s">
        <v>1781</v>
      </c>
    </row>
    <row r="24" spans="1:4">
      <c r="B24" s="60" t="s">
        <v>1782</v>
      </c>
    </row>
    <row r="25" spans="1:4">
      <c r="A25" s="66"/>
      <c r="B25" s="66"/>
    </row>
    <row r="26" spans="1:4" ht="22.5">
      <c r="A26" s="67" t="s">
        <v>213</v>
      </c>
      <c r="B26" s="67" t="s">
        <v>213</v>
      </c>
    </row>
  </sheetData>
  <pageMargins left="1" right="1" top="1.25" bottom="1" header="0.5" footer="0.5"/>
  <pageSetup scale="69" fitToHeight="0" orientation="landscape" r:id="rId1"/>
  <headerFooter>
    <oddHeader>&amp;R&amp;"Times New Roman,Regular"&amp;8Schedule &amp;A
Page &amp;P of &amp;N</oddHeader>
  </headerFooter>
  <customProperties>
    <customPr name="_pios_id" r:id="rId2"/>
  </customPropertie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6"/>
  <dimension ref="A1:F40"/>
  <sheetViews>
    <sheetView workbookViewId="0"/>
  </sheetViews>
  <sheetFormatPr defaultColWidth="9" defaultRowHeight="11.25"/>
  <cols>
    <col min="1" max="1" width="5.42578125" style="19" customWidth="1"/>
    <col min="2" max="2" width="39" style="19" customWidth="1"/>
    <col min="3" max="4" width="13.7109375" style="19" customWidth="1"/>
    <col min="5" max="16384" width="9" style="19"/>
  </cols>
  <sheetData>
    <row r="1" spans="1:6">
      <c r="A1" s="20" t="s">
        <v>0</v>
      </c>
    </row>
    <row r="2" spans="1:6">
      <c r="A2" s="20" t="s">
        <v>1</v>
      </c>
    </row>
    <row r="3" spans="1:6">
      <c r="A3" s="20" t="s">
        <v>133</v>
      </c>
    </row>
    <row r="4" spans="1:6">
      <c r="A4" s="20" t="s">
        <v>2</v>
      </c>
    </row>
    <row r="5" spans="1:6">
      <c r="A5" s="20" t="s">
        <v>3</v>
      </c>
    </row>
    <row r="6" spans="1:6">
      <c r="A6" s="20" t="s">
        <v>2975</v>
      </c>
    </row>
    <row r="8" spans="1:6" ht="35.450000000000003" customHeight="1">
      <c r="A8" s="840" t="s">
        <v>3179</v>
      </c>
      <c r="B8" s="840"/>
      <c r="C8" s="840"/>
      <c r="D8" s="840"/>
      <c r="E8" s="840"/>
      <c r="F8" s="840"/>
    </row>
    <row r="9" spans="1:6">
      <c r="A9" s="383"/>
      <c r="B9" s="383"/>
      <c r="C9" s="383"/>
      <c r="D9" s="383"/>
      <c r="E9" s="383"/>
      <c r="F9" s="383"/>
    </row>
    <row r="10" spans="1:6" ht="37.35" customHeight="1">
      <c r="A10" s="840" t="s">
        <v>3180</v>
      </c>
      <c r="B10" s="840"/>
      <c r="C10" s="840"/>
      <c r="D10" s="840"/>
      <c r="E10" s="840"/>
      <c r="F10" s="840"/>
    </row>
    <row r="11" spans="1:6" ht="12" thickBot="1">
      <c r="A11" s="79"/>
      <c r="B11" s="79"/>
      <c r="C11" s="79"/>
      <c r="D11" s="79"/>
      <c r="F11" s="383"/>
    </row>
    <row r="12" spans="1:6">
      <c r="C12" s="16" t="s">
        <v>210</v>
      </c>
      <c r="D12" s="16" t="s">
        <v>211</v>
      </c>
    </row>
    <row r="13" spans="1:6">
      <c r="A13" s="79"/>
      <c r="B13" s="79"/>
      <c r="C13" s="79"/>
      <c r="D13" s="79"/>
    </row>
    <row r="14" spans="1:6" ht="22.5">
      <c r="A14" s="18" t="s">
        <v>213</v>
      </c>
      <c r="B14" s="18" t="s">
        <v>3181</v>
      </c>
      <c r="C14" s="18" t="s">
        <v>3182</v>
      </c>
      <c r="D14" s="18" t="s">
        <v>3183</v>
      </c>
    </row>
    <row r="15" spans="1:6">
      <c r="A15" s="16" t="s">
        <v>219</v>
      </c>
      <c r="B15" s="62" t="s">
        <v>3184</v>
      </c>
      <c r="C15" s="32">
        <f>'[1]WP II-D-2 Adj 6.1'!E2</f>
        <v>10937000</v>
      </c>
      <c r="D15" s="32">
        <f>'[1]WP II-D-2 Adj 6.1'!$E$11</f>
        <v>1360467.5705461595</v>
      </c>
    </row>
    <row r="16" spans="1:6">
      <c r="A16" s="16" t="s">
        <v>221</v>
      </c>
      <c r="B16" s="62" t="s">
        <v>3185</v>
      </c>
      <c r="C16" s="386">
        <f>'[1]WP II-D-2 Adj 6.1'!F2</f>
        <v>0.58777933035264696</v>
      </c>
      <c r="D16" s="386">
        <f>'[1]WP II-D-2 Adj 6.1'!$F$11</f>
        <v>0.28818214404751069</v>
      </c>
    </row>
    <row r="17" spans="1:6">
      <c r="A17" s="16" t="s">
        <v>224</v>
      </c>
      <c r="B17" s="62" t="s">
        <v>3186</v>
      </c>
      <c r="C17" s="387">
        <f>C15*C16</f>
        <v>6428542.5360669</v>
      </c>
      <c r="D17" s="387">
        <f>D15*D16</f>
        <v>392062.46138710028</v>
      </c>
    </row>
    <row r="18" spans="1:6">
      <c r="A18" s="16" t="s">
        <v>225</v>
      </c>
      <c r="B18" s="62" t="s">
        <v>3187</v>
      </c>
      <c r="C18" s="32">
        <f>C15-C17</f>
        <v>4508457.4639331</v>
      </c>
      <c r="D18" s="32">
        <f>D15-D17</f>
        <v>968405.10915905924</v>
      </c>
    </row>
    <row r="19" spans="1:6">
      <c r="A19" s="16" t="s">
        <v>226</v>
      </c>
      <c r="B19" s="62" t="s">
        <v>3188</v>
      </c>
      <c r="C19" s="32">
        <v>0</v>
      </c>
      <c r="D19" s="32">
        <v>0</v>
      </c>
    </row>
    <row r="20" spans="1:6">
      <c r="A20" s="16" t="s">
        <v>227</v>
      </c>
      <c r="B20" s="62" t="s">
        <v>3189</v>
      </c>
      <c r="C20" s="387">
        <f>C18-C19</f>
        <v>4508457.4639331</v>
      </c>
      <c r="D20" s="387">
        <f>D18-D19</f>
        <v>968405.10915905924</v>
      </c>
    </row>
    <row r="21" spans="1:6">
      <c r="A21" s="16" t="s">
        <v>229</v>
      </c>
      <c r="B21" s="62" t="s">
        <v>3190</v>
      </c>
      <c r="C21" s="32">
        <f>'[1]WP II-D-2 Adj 6.1'!L2</f>
        <v>-2433505.5360669</v>
      </c>
      <c r="D21" s="32">
        <f>'[1]WP II-D-2 Adj 6.1'!$L$11</f>
        <v>-1374944.2008195408</v>
      </c>
    </row>
    <row r="22" spans="1:6">
      <c r="A22" s="16" t="s">
        <v>232</v>
      </c>
      <c r="B22" s="62" t="s">
        <v>3191</v>
      </c>
      <c r="C22" s="388">
        <f>C20-C21</f>
        <v>6941963</v>
      </c>
      <c r="D22" s="388">
        <f>D20-D21</f>
        <v>2343349.3099786001</v>
      </c>
    </row>
    <row r="23" spans="1:6">
      <c r="A23" s="16">
        <f>A22+1</f>
        <v>9</v>
      </c>
    </row>
    <row r="24" spans="1:6" ht="37.5" customHeight="1">
      <c r="A24" s="16">
        <f t="shared" ref="A24:A40" si="0">A23+1</f>
        <v>10</v>
      </c>
      <c r="B24" s="838" t="s">
        <v>3192</v>
      </c>
      <c r="C24" s="839"/>
      <c r="D24" s="839"/>
      <c r="E24" s="839"/>
      <c r="F24" s="839"/>
    </row>
    <row r="25" spans="1:6" ht="22.7" customHeight="1">
      <c r="A25" s="16">
        <f t="shared" si="0"/>
        <v>11</v>
      </c>
      <c r="B25" s="64"/>
      <c r="C25" s="64"/>
      <c r="D25" s="65"/>
      <c r="E25" s="64"/>
      <c r="F25" s="65"/>
    </row>
    <row r="26" spans="1:6" ht="22.7" customHeight="1">
      <c r="A26" s="16">
        <f t="shared" si="0"/>
        <v>12</v>
      </c>
      <c r="B26" s="839" t="s">
        <v>3193</v>
      </c>
      <c r="C26" s="839"/>
      <c r="D26" s="839"/>
      <c r="E26" s="839"/>
      <c r="F26" s="839"/>
    </row>
    <row r="27" spans="1:6" ht="22.7" customHeight="1">
      <c r="A27" s="16">
        <f t="shared" si="0"/>
        <v>13</v>
      </c>
      <c r="B27" s="64"/>
      <c r="C27" s="64"/>
      <c r="D27" s="65"/>
      <c r="E27" s="64"/>
      <c r="F27" s="65"/>
    </row>
    <row r="28" spans="1:6" ht="22.7" customHeight="1">
      <c r="A28" s="16">
        <f t="shared" si="0"/>
        <v>14</v>
      </c>
      <c r="B28" s="838" t="s">
        <v>3194</v>
      </c>
      <c r="C28" s="839"/>
      <c r="D28" s="839"/>
      <c r="E28" s="839"/>
      <c r="F28" s="839"/>
    </row>
    <row r="29" spans="1:6" ht="22.7" customHeight="1">
      <c r="A29" s="16">
        <f t="shared" si="0"/>
        <v>15</v>
      </c>
      <c r="B29" s="64"/>
      <c r="C29" s="64"/>
      <c r="D29" s="65"/>
      <c r="E29" s="64"/>
      <c r="F29" s="65"/>
    </row>
    <row r="30" spans="1:6" ht="22.7" customHeight="1">
      <c r="A30" s="16">
        <f t="shared" si="0"/>
        <v>16</v>
      </c>
      <c r="B30" s="838" t="s">
        <v>3195</v>
      </c>
      <c r="C30" s="839"/>
      <c r="D30" s="839"/>
      <c r="E30" s="839"/>
      <c r="F30" s="839"/>
    </row>
    <row r="31" spans="1:6" ht="22.7" customHeight="1">
      <c r="A31" s="16">
        <f t="shared" si="0"/>
        <v>17</v>
      </c>
      <c r="B31" s="64"/>
      <c r="C31" s="64"/>
      <c r="D31" s="65"/>
      <c r="E31" s="64"/>
      <c r="F31" s="65"/>
    </row>
    <row r="32" spans="1:6" ht="22.7" customHeight="1">
      <c r="A32" s="16">
        <f t="shared" si="0"/>
        <v>18</v>
      </c>
      <c r="B32" s="838" t="s">
        <v>3196</v>
      </c>
      <c r="C32" s="839"/>
      <c r="D32" s="839"/>
      <c r="E32" s="839"/>
      <c r="F32" s="839"/>
    </row>
    <row r="33" spans="1:6" ht="22.7" customHeight="1">
      <c r="A33" s="16">
        <f t="shared" si="0"/>
        <v>19</v>
      </c>
      <c r="B33" s="64"/>
      <c r="C33" s="64"/>
      <c r="D33" s="65"/>
      <c r="E33" s="64"/>
      <c r="F33" s="65"/>
    </row>
    <row r="34" spans="1:6" ht="22.7" customHeight="1">
      <c r="A34" s="16">
        <f t="shared" si="0"/>
        <v>20</v>
      </c>
      <c r="B34" s="838" t="s">
        <v>3197</v>
      </c>
      <c r="C34" s="839"/>
      <c r="D34" s="839"/>
      <c r="E34" s="839"/>
      <c r="F34" s="839"/>
    </row>
    <row r="35" spans="1:6" ht="22.7" customHeight="1">
      <c r="A35" s="16">
        <f t="shared" si="0"/>
        <v>21</v>
      </c>
      <c r="B35" s="64"/>
      <c r="C35" s="64"/>
      <c r="D35" s="65"/>
      <c r="E35" s="64"/>
      <c r="F35" s="65"/>
    </row>
    <row r="36" spans="1:6" ht="22.7" customHeight="1">
      <c r="A36" s="16">
        <f t="shared" si="0"/>
        <v>22</v>
      </c>
      <c r="B36" s="838" t="s">
        <v>3198</v>
      </c>
      <c r="C36" s="839"/>
      <c r="D36" s="839"/>
      <c r="E36" s="839"/>
      <c r="F36" s="839"/>
    </row>
    <row r="37" spans="1:6" ht="22.7" customHeight="1">
      <c r="A37" s="16">
        <f t="shared" si="0"/>
        <v>23</v>
      </c>
      <c r="B37" s="64"/>
      <c r="C37" s="64"/>
      <c r="D37" s="65"/>
      <c r="E37" s="64"/>
      <c r="F37" s="65"/>
    </row>
    <row r="38" spans="1:6" ht="22.7" customHeight="1">
      <c r="A38" s="16">
        <f t="shared" si="0"/>
        <v>24</v>
      </c>
      <c r="B38" s="838" t="s">
        <v>3199</v>
      </c>
      <c r="C38" s="839"/>
      <c r="D38" s="839"/>
      <c r="E38" s="839"/>
      <c r="F38" s="839"/>
    </row>
    <row r="39" spans="1:6" ht="22.7" customHeight="1">
      <c r="A39" s="16">
        <f t="shared" si="0"/>
        <v>25</v>
      </c>
      <c r="B39" s="64"/>
      <c r="C39" s="64"/>
      <c r="D39" s="65"/>
      <c r="E39" s="64"/>
      <c r="F39" s="65"/>
    </row>
    <row r="40" spans="1:6" ht="22.7" customHeight="1">
      <c r="A40" s="16">
        <f t="shared" si="0"/>
        <v>26</v>
      </c>
      <c r="B40" s="838" t="s">
        <v>3200</v>
      </c>
      <c r="C40" s="839"/>
      <c r="D40" s="839"/>
      <c r="E40" s="839"/>
      <c r="F40" s="839"/>
    </row>
  </sheetData>
  <mergeCells count="11">
    <mergeCell ref="B32:F32"/>
    <mergeCell ref="B34:F34"/>
    <mergeCell ref="B36:F36"/>
    <mergeCell ref="B38:F38"/>
    <mergeCell ref="B40:F40"/>
    <mergeCell ref="B30:F30"/>
    <mergeCell ref="A8:F8"/>
    <mergeCell ref="A10:F10"/>
    <mergeCell ref="B24:F24"/>
    <mergeCell ref="B26:F26"/>
    <mergeCell ref="B28:F28"/>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7">
    <pageSetUpPr fitToPage="1"/>
  </sheetPr>
  <dimension ref="A1:K67"/>
  <sheetViews>
    <sheetView workbookViewId="0"/>
  </sheetViews>
  <sheetFormatPr defaultColWidth="9" defaultRowHeight="11.25"/>
  <cols>
    <col min="1" max="1" width="5.42578125" style="19" customWidth="1"/>
    <col min="2" max="2" width="0" style="19" hidden="1" customWidth="1"/>
    <col min="3" max="3" width="3.85546875" style="19" customWidth="1"/>
    <col min="4" max="4" width="39" style="19" customWidth="1"/>
    <col min="5" max="11" width="11.7109375" style="19" customWidth="1"/>
    <col min="12" max="16384" width="9" style="19"/>
  </cols>
  <sheetData>
    <row r="1" spans="1:11">
      <c r="A1" s="20" t="s">
        <v>0</v>
      </c>
    </row>
    <row r="2" spans="1:11">
      <c r="A2" s="20" t="s">
        <v>1</v>
      </c>
    </row>
    <row r="3" spans="1:11">
      <c r="A3" s="20" t="s">
        <v>134</v>
      </c>
    </row>
    <row r="4" spans="1:11">
      <c r="A4" s="20" t="s">
        <v>2</v>
      </c>
    </row>
    <row r="5" spans="1:11">
      <c r="A5" s="20" t="s">
        <v>3</v>
      </c>
    </row>
    <row r="6" spans="1:11">
      <c r="A6" s="20" t="s">
        <v>2975</v>
      </c>
    </row>
    <row r="10" spans="1:11">
      <c r="A10" s="60" t="s">
        <v>3201</v>
      </c>
    </row>
    <row r="11" spans="1:11">
      <c r="A11" s="79"/>
      <c r="B11" s="79"/>
      <c r="C11" s="79"/>
      <c r="D11" s="79"/>
      <c r="E11" s="79"/>
      <c r="F11" s="79"/>
      <c r="G11" s="79"/>
      <c r="H11" s="79"/>
      <c r="I11" s="79"/>
      <c r="J11" s="79"/>
      <c r="K11" s="79"/>
    </row>
    <row r="12" spans="1:11">
      <c r="E12" s="888" t="s">
        <v>210</v>
      </c>
      <c r="F12" s="888" t="s">
        <v>211</v>
      </c>
      <c r="G12" s="888" t="s">
        <v>212</v>
      </c>
      <c r="H12" s="888" t="s">
        <v>255</v>
      </c>
      <c r="I12" s="888" t="s">
        <v>256</v>
      </c>
      <c r="J12" s="888" t="s">
        <v>257</v>
      </c>
      <c r="K12" s="888" t="s">
        <v>258</v>
      </c>
    </row>
    <row r="13" spans="1:11">
      <c r="A13" s="79"/>
      <c r="B13" s="79"/>
      <c r="C13" s="79"/>
      <c r="D13" s="79"/>
      <c r="E13" s="79"/>
      <c r="F13" s="79"/>
      <c r="G13" s="79"/>
      <c r="H13" s="79"/>
      <c r="I13" s="79"/>
      <c r="J13" s="79"/>
      <c r="K13" s="79"/>
    </row>
    <row r="14" spans="1:11" ht="22.5">
      <c r="A14" s="18" t="s">
        <v>213</v>
      </c>
      <c r="B14" s="18" t="s">
        <v>1077</v>
      </c>
      <c r="C14" s="18" t="s">
        <v>854</v>
      </c>
      <c r="D14" s="18" t="s">
        <v>214</v>
      </c>
      <c r="E14" s="18" t="s">
        <v>3202</v>
      </c>
      <c r="F14" s="18" t="s">
        <v>3203</v>
      </c>
      <c r="G14" s="18" t="s">
        <v>529</v>
      </c>
      <c r="H14" s="18" t="s">
        <v>530</v>
      </c>
      <c r="I14" s="18" t="s">
        <v>531</v>
      </c>
      <c r="J14" s="18" t="s">
        <v>532</v>
      </c>
      <c r="K14" s="18" t="s">
        <v>578</v>
      </c>
    </row>
    <row r="15" spans="1:11">
      <c r="A15" s="16" t="s">
        <v>219</v>
      </c>
      <c r="B15" s="61"/>
      <c r="C15" s="61" t="s">
        <v>1062</v>
      </c>
      <c r="D15" s="61"/>
      <c r="E15" s="69"/>
      <c r="F15" s="69"/>
      <c r="G15" s="32"/>
      <c r="H15" s="32"/>
      <c r="I15" s="32"/>
      <c r="J15" s="32"/>
      <c r="K15" s="32"/>
    </row>
    <row r="16" spans="1:11">
      <c r="A16" s="16" t="s">
        <v>221</v>
      </c>
      <c r="B16" s="61"/>
      <c r="C16" s="61"/>
      <c r="D16" s="61" t="s">
        <v>3204</v>
      </c>
      <c r="E16" s="69"/>
      <c r="F16" s="69"/>
      <c r="G16" s="32"/>
      <c r="H16" s="32"/>
      <c r="I16" s="32"/>
      <c r="J16" s="32"/>
      <c r="K16" s="32"/>
    </row>
    <row r="17" spans="1:11">
      <c r="A17" s="16" t="s">
        <v>224</v>
      </c>
      <c r="B17" s="8" t="s">
        <v>3205</v>
      </c>
      <c r="C17" s="8" t="s">
        <v>3204</v>
      </c>
      <c r="D17" s="62" t="s">
        <v>3206</v>
      </c>
      <c r="E17" s="32">
        <f>'[1]WP II-D-3.8.3'!E4</f>
        <v>424000</v>
      </c>
      <c r="F17" s="16" t="s">
        <v>840</v>
      </c>
      <c r="G17" s="32">
        <f>SUMIF('II-F Func Factors'!$B:$B,$F17,'II-F Func Factors'!E:E)*$E17</f>
        <v>83255.746277832455</v>
      </c>
      <c r="H17" s="32">
        <f>SUMIF('II-F Func Factors'!$B:$B,$F17,'II-F Func Factors'!F:F)*$E17</f>
        <v>272222.56991773302</v>
      </c>
      <c r="I17" s="32">
        <f>SUMIF('II-F Func Factors'!$B:$B,$F17,'II-F Func Factors'!G:G)*$E17</f>
        <v>47037.224092914919</v>
      </c>
      <c r="J17" s="32">
        <f>SUMIF('II-F Func Factors'!$B:$B,$F17,'II-F Func Factors'!H:H)*$E17</f>
        <v>21484.459711519583</v>
      </c>
      <c r="K17" s="32">
        <f t="shared" ref="K17:K47" si="0">SUM(G17:J17)</f>
        <v>424000</v>
      </c>
    </row>
    <row r="18" spans="1:11">
      <c r="A18" s="16" t="s">
        <v>225</v>
      </c>
      <c r="B18" s="8" t="s">
        <v>3205</v>
      </c>
      <c r="C18" s="9" t="s">
        <v>220</v>
      </c>
      <c r="D18" s="62" t="s">
        <v>3207</v>
      </c>
      <c r="E18" s="32">
        <f>'[1]WP II-D-3.8.3'!E5</f>
        <v>303818</v>
      </c>
      <c r="F18" s="16" t="s">
        <v>840</v>
      </c>
      <c r="G18" s="32">
        <f>SUMIF('II-F Func Factors'!$B:$B,$F18,'II-F Func Factors'!E:E)*$E18</f>
        <v>59657.062081694574</v>
      </c>
      <c r="H18" s="32">
        <f>SUMIF('II-F Func Factors'!$B:$B,$F18,'II-F Func Factors'!F:F)*$E18</f>
        <v>195061.59610204201</v>
      </c>
      <c r="I18" s="32">
        <f>SUMIF('II-F Func Factors'!$B:$B,$F18,'II-F Func Factors'!G:G)*$E18</f>
        <v>33704.611673257605</v>
      </c>
      <c r="J18" s="32">
        <f>SUMIF('II-F Func Factors'!$B:$B,$F18,'II-F Func Factors'!H:H)*$E18</f>
        <v>15394.730143005794</v>
      </c>
      <c r="K18" s="32">
        <f t="shared" si="0"/>
        <v>303817.99999999994</v>
      </c>
    </row>
    <row r="19" spans="1:11">
      <c r="A19" s="16" t="s">
        <v>226</v>
      </c>
      <c r="B19" s="8" t="s">
        <v>1062</v>
      </c>
      <c r="C19" s="9" t="s">
        <v>220</v>
      </c>
      <c r="D19" s="62" t="s">
        <v>3208</v>
      </c>
      <c r="E19" s="32">
        <f>'[1]WP II-D-3.8.3'!E6</f>
        <v>996000</v>
      </c>
      <c r="F19" s="16" t="s">
        <v>840</v>
      </c>
      <c r="G19" s="32">
        <f>SUMIF('II-F Func Factors'!$B:$B,$F19,'II-F Func Factors'!E:E)*$E19</f>
        <v>195572.46059604039</v>
      </c>
      <c r="H19" s="32">
        <f>SUMIF('II-F Func Factors'!$B:$B,$F19,'II-F Func Factors'!F:F)*$E19</f>
        <v>639466.22556146712</v>
      </c>
      <c r="I19" s="32">
        <f>SUMIF('II-F Func Factors'!$B:$B,$F19,'II-F Func Factors'!G:G)*$E19</f>
        <v>110493.10187863976</v>
      </c>
      <c r="J19" s="32">
        <f>SUMIF('II-F Func Factors'!$B:$B,$F19,'II-F Func Factors'!H:H)*$E19</f>
        <v>50468.211963852606</v>
      </c>
      <c r="K19" s="32">
        <f t="shared" si="0"/>
        <v>995999.99999999988</v>
      </c>
    </row>
    <row r="20" spans="1:11">
      <c r="A20" s="16" t="s">
        <v>227</v>
      </c>
      <c r="B20" s="8" t="s">
        <v>1062</v>
      </c>
      <c r="C20" s="9"/>
      <c r="D20" s="62"/>
      <c r="E20" s="32"/>
      <c r="F20" s="16"/>
      <c r="G20" s="32"/>
      <c r="H20" s="32"/>
      <c r="I20" s="32"/>
      <c r="J20" s="32"/>
      <c r="K20" s="32"/>
    </row>
    <row r="21" spans="1:11">
      <c r="A21" s="16" t="s">
        <v>229</v>
      </c>
      <c r="B21" s="8" t="s">
        <v>1062</v>
      </c>
      <c r="C21" s="61"/>
      <c r="D21" s="61" t="s">
        <v>3209</v>
      </c>
      <c r="E21" s="32"/>
      <c r="F21" s="16"/>
      <c r="G21" s="32"/>
      <c r="H21" s="32"/>
      <c r="I21" s="32"/>
      <c r="J21" s="32"/>
      <c r="K21" s="32"/>
    </row>
    <row r="22" spans="1:11">
      <c r="A22" s="16" t="s">
        <v>232</v>
      </c>
      <c r="B22" s="8" t="s">
        <v>1062</v>
      </c>
      <c r="C22" s="8" t="s">
        <v>3209</v>
      </c>
      <c r="D22" s="62" t="s">
        <v>3206</v>
      </c>
      <c r="E22" s="32">
        <f>'[1]WP II-D-3.8.3'!E9</f>
        <v>24451000</v>
      </c>
      <c r="F22" s="16" t="s">
        <v>840</v>
      </c>
      <c r="G22" s="32">
        <f>SUMIF('II-F Func Factors'!$B:$B,$F22,'II-F Func Factors'!E:E)*$E22</f>
        <v>4801146.8213190595</v>
      </c>
      <c r="H22" s="32">
        <f>SUMIF('II-F Func Factors'!$B:$B,$F22,'II-F Func Factors'!F:F)*$E22</f>
        <v>15698382.210043607</v>
      </c>
      <c r="I22" s="32">
        <f>SUMIF('II-F Func Factors'!$B:$B,$F22,'II-F Func Factors'!G:G)*$E22</f>
        <v>2712516.9016411859</v>
      </c>
      <c r="J22" s="32">
        <f>SUMIF('II-F Func Factors'!$B:$B,$F22,'II-F Func Factors'!H:H)*$E22</f>
        <v>1238954.0669961446</v>
      </c>
      <c r="K22" s="32">
        <f t="shared" si="0"/>
        <v>24451000</v>
      </c>
    </row>
    <row r="23" spans="1:11">
      <c r="A23" s="16" t="s">
        <v>234</v>
      </c>
      <c r="B23" s="8" t="s">
        <v>1062</v>
      </c>
      <c r="C23" s="9" t="s">
        <v>220</v>
      </c>
      <c r="D23" s="62" t="s">
        <v>3207</v>
      </c>
      <c r="E23" s="32">
        <f>'[1]WP II-D-3.8.3'!E10</f>
        <v>18370799</v>
      </c>
      <c r="F23" s="16" t="s">
        <v>840</v>
      </c>
      <c r="G23" s="32">
        <f>SUMIF('II-F Func Factors'!$B:$B,$F23,'II-F Func Factors'!E:E)*$E23</f>
        <v>3607251.3690213636</v>
      </c>
      <c r="H23" s="32">
        <f>SUMIF('II-F Func Factors'!$B:$B,$F23,'II-F Func Factors'!F:F)*$E23</f>
        <v>11794684.234014433</v>
      </c>
      <c r="I23" s="32">
        <f>SUMIF('II-F Func Factors'!$B:$B,$F23,'II-F Func Factors'!G:G)*$E23</f>
        <v>2037998.5597379655</v>
      </c>
      <c r="J23" s="32">
        <f>SUMIF('II-F Func Factors'!$B:$B,$F23,'II-F Func Factors'!H:H)*$E23</f>
        <v>930864.83722623636</v>
      </c>
      <c r="K23" s="32">
        <f t="shared" si="0"/>
        <v>18370799</v>
      </c>
    </row>
    <row r="24" spans="1:11">
      <c r="A24" s="16" t="s">
        <v>236</v>
      </c>
      <c r="B24" s="8" t="s">
        <v>1062</v>
      </c>
      <c r="C24" s="9" t="s">
        <v>220</v>
      </c>
      <c r="D24" s="62" t="s">
        <v>3208</v>
      </c>
      <c r="E24" s="32">
        <f>'[1]WP II-D-3.8.3'!E11</f>
        <v>10639000</v>
      </c>
      <c r="F24" s="16" t="s">
        <v>840</v>
      </c>
      <c r="G24" s="32">
        <f>SUMIF('II-F Func Factors'!$B:$B,$F24,'II-F Func Factors'!E:E)*$E24</f>
        <v>2089051.6147402346</v>
      </c>
      <c r="H24" s="32">
        <f>SUMIF('II-F Func Factors'!$B:$B,$F24,'II-F Func Factors'!F:F)*$E24</f>
        <v>6830603.5881008524</v>
      </c>
      <c r="I24" s="32">
        <f>SUMIF('II-F Func Factors'!$B:$B,$F24,'II-F Func Factors'!G:G)*$E24</f>
        <v>1180257.1394446271</v>
      </c>
      <c r="J24" s="32">
        <f>SUMIF('II-F Func Factors'!$B:$B,$F24,'II-F Func Factors'!H:H)*$E24</f>
        <v>539087.65771428496</v>
      </c>
      <c r="K24" s="32">
        <f t="shared" si="0"/>
        <v>10638999.999999998</v>
      </c>
    </row>
    <row r="25" spans="1:11">
      <c r="A25" s="16" t="s">
        <v>238</v>
      </c>
      <c r="B25" s="8" t="s">
        <v>1062</v>
      </c>
      <c r="C25" s="9"/>
      <c r="D25" s="62"/>
      <c r="E25" s="32"/>
      <c r="F25" s="16"/>
      <c r="G25" s="32"/>
      <c r="H25" s="32"/>
      <c r="I25" s="32"/>
      <c r="J25" s="32"/>
      <c r="K25" s="32"/>
    </row>
    <row r="26" spans="1:11">
      <c r="A26" s="16" t="s">
        <v>240</v>
      </c>
      <c r="B26" s="8" t="s">
        <v>1062</v>
      </c>
      <c r="C26" s="61"/>
      <c r="D26" s="61" t="s">
        <v>3210</v>
      </c>
      <c r="E26" s="32"/>
      <c r="F26" s="16"/>
      <c r="G26" s="32"/>
      <c r="H26" s="32"/>
      <c r="I26" s="32"/>
      <c r="J26" s="32"/>
      <c r="K26" s="32"/>
    </row>
    <row r="27" spans="1:11">
      <c r="A27" s="16" t="s">
        <v>243</v>
      </c>
      <c r="B27" s="8" t="s">
        <v>1062</v>
      </c>
      <c r="C27" s="8" t="s">
        <v>3210</v>
      </c>
      <c r="D27" s="62" t="s">
        <v>3206</v>
      </c>
      <c r="E27" s="32">
        <f>E17+E22</f>
        <v>24875000</v>
      </c>
      <c r="F27" s="16" t="s">
        <v>840</v>
      </c>
      <c r="G27" s="32">
        <f>SUMIF('II-F Func Factors'!$B:$B,$F27,'II-F Func Factors'!E:E)*$E27</f>
        <v>4884402.5675968919</v>
      </c>
      <c r="H27" s="32">
        <f>SUMIF('II-F Func Factors'!$B:$B,$F27,'II-F Func Factors'!F:F)*$E27</f>
        <v>15970604.77996134</v>
      </c>
      <c r="I27" s="32">
        <f>SUMIF('II-F Func Factors'!$B:$B,$F27,'II-F Func Factors'!G:G)*$E27</f>
        <v>2759554.1257341006</v>
      </c>
      <c r="J27" s="32">
        <f>SUMIF('II-F Func Factors'!$B:$B,$F27,'II-F Func Factors'!H:H)*$E27</f>
        <v>1260438.5267076641</v>
      </c>
      <c r="K27" s="32">
        <f t="shared" si="0"/>
        <v>24874999.999999996</v>
      </c>
    </row>
    <row r="28" spans="1:11">
      <c r="A28" s="16" t="s">
        <v>245</v>
      </c>
      <c r="B28" s="8" t="s">
        <v>1062</v>
      </c>
      <c r="C28" s="9" t="s">
        <v>220</v>
      </c>
      <c r="D28" s="62" t="s">
        <v>3207</v>
      </c>
      <c r="E28" s="32">
        <f>E18+E23</f>
        <v>18674617</v>
      </c>
      <c r="F28" s="16" t="s">
        <v>840</v>
      </c>
      <c r="G28" s="32">
        <f>SUMIF('II-F Func Factors'!$B:$B,$F28,'II-F Func Factors'!E:E)*$E28</f>
        <v>3666908.4311030582</v>
      </c>
      <c r="H28" s="32">
        <f>SUMIF('II-F Func Factors'!$B:$B,$F28,'II-F Func Factors'!F:F)*$E28</f>
        <v>11989745.830116475</v>
      </c>
      <c r="I28" s="32">
        <f>SUMIF('II-F Func Factors'!$B:$B,$F28,'II-F Func Factors'!G:G)*$E28</f>
        <v>2071703.171411223</v>
      </c>
      <c r="J28" s="32">
        <f>SUMIF('II-F Func Factors'!$B:$B,$F28,'II-F Func Factors'!H:H)*$E28</f>
        <v>946259.5673692422</v>
      </c>
      <c r="K28" s="32">
        <f t="shared" si="0"/>
        <v>18674616.999999996</v>
      </c>
    </row>
    <row r="29" spans="1:11">
      <c r="A29" s="16" t="s">
        <v>247</v>
      </c>
      <c r="B29" s="8" t="s">
        <v>1062</v>
      </c>
      <c r="C29" s="9" t="s">
        <v>220</v>
      </c>
      <c r="D29" s="62" t="s">
        <v>3208</v>
      </c>
      <c r="E29" s="32">
        <f>E19+E24</f>
        <v>11635000</v>
      </c>
      <c r="F29" s="16" t="s">
        <v>840</v>
      </c>
      <c r="G29" s="32">
        <f>SUMIF('II-F Func Factors'!$B:$B,$F29,'II-F Func Factors'!E:E)*$E29</f>
        <v>2284624.0753362752</v>
      </c>
      <c r="H29" s="32">
        <f>SUMIF('II-F Func Factors'!$B:$B,$F29,'II-F Func Factors'!F:F)*$E29</f>
        <v>7470069.8136623194</v>
      </c>
      <c r="I29" s="32">
        <f>SUMIF('II-F Func Factors'!$B:$B,$F29,'II-F Func Factors'!G:G)*$E29</f>
        <v>1290750.2413232666</v>
      </c>
      <c r="J29" s="32">
        <f>SUMIF('II-F Func Factors'!$B:$B,$F29,'II-F Func Factors'!H:H)*$E29</f>
        <v>589555.86967813759</v>
      </c>
      <c r="K29" s="32">
        <f t="shared" si="0"/>
        <v>11634999.999999998</v>
      </c>
    </row>
    <row r="30" spans="1:11">
      <c r="A30" s="16" t="s">
        <v>249</v>
      </c>
      <c r="B30" s="8" t="s">
        <v>1060</v>
      </c>
      <c r="C30" s="61"/>
      <c r="D30" s="61"/>
      <c r="E30" s="32"/>
      <c r="F30" s="16"/>
      <c r="G30" s="32"/>
      <c r="H30" s="32"/>
      <c r="I30" s="32"/>
      <c r="J30" s="32"/>
      <c r="K30" s="32"/>
    </row>
    <row r="31" spans="1:11">
      <c r="A31" s="16" t="s">
        <v>251</v>
      </c>
      <c r="B31" s="8" t="s">
        <v>1060</v>
      </c>
      <c r="C31" s="61"/>
      <c r="D31" s="61" t="s">
        <v>3211</v>
      </c>
      <c r="E31" s="32">
        <f>'[1]WP II-D-3.8.3'!E18</f>
        <v>18674617</v>
      </c>
      <c r="F31" s="16"/>
      <c r="G31" s="32"/>
      <c r="H31" s="32"/>
      <c r="I31" s="32"/>
      <c r="J31" s="32"/>
      <c r="K31" s="32"/>
    </row>
    <row r="32" spans="1:11">
      <c r="A32" s="16" t="s">
        <v>544</v>
      </c>
      <c r="B32" s="8" t="s">
        <v>1060</v>
      </c>
      <c r="C32" s="61"/>
      <c r="D32" s="62" t="s">
        <v>3212</v>
      </c>
      <c r="E32" s="32">
        <f>'[1]WP II-D-3.8.3'!E19</f>
        <v>0</v>
      </c>
      <c r="F32" s="16"/>
      <c r="G32" s="32"/>
      <c r="H32" s="32"/>
      <c r="I32" s="32"/>
      <c r="J32" s="32"/>
      <c r="K32" s="32"/>
    </row>
    <row r="33" spans="1:11">
      <c r="A33" s="16" t="s">
        <v>545</v>
      </c>
      <c r="B33" s="8" t="s">
        <v>1060</v>
      </c>
      <c r="C33" s="61"/>
      <c r="D33" s="62" t="s">
        <v>3213</v>
      </c>
      <c r="E33" s="32">
        <f>'[1]WP II-D-3.8.3'!E20</f>
        <v>17411151</v>
      </c>
      <c r="F33" s="16"/>
      <c r="G33" s="32"/>
      <c r="H33" s="32"/>
      <c r="I33" s="32"/>
      <c r="J33" s="32"/>
      <c r="K33" s="32"/>
    </row>
    <row r="34" spans="1:11">
      <c r="A34" s="16" t="s">
        <v>546</v>
      </c>
      <c r="B34" s="8" t="s">
        <v>1060</v>
      </c>
      <c r="C34" s="61"/>
      <c r="D34" s="62" t="s">
        <v>3214</v>
      </c>
      <c r="E34" s="32">
        <f>'[1]WP II-D-3.8.3'!E21</f>
        <v>0</v>
      </c>
      <c r="F34" s="16"/>
      <c r="G34" s="32"/>
      <c r="H34" s="32"/>
      <c r="I34" s="32"/>
      <c r="J34" s="32"/>
      <c r="K34" s="32"/>
    </row>
    <row r="35" spans="1:11">
      <c r="A35" s="16" t="s">
        <v>547</v>
      </c>
      <c r="B35" s="8" t="s">
        <v>1060</v>
      </c>
      <c r="C35" s="61"/>
      <c r="D35" s="62" t="s">
        <v>3215</v>
      </c>
      <c r="E35" s="32">
        <f>'[1]WP II-D-3.8.3'!E22</f>
        <v>-9638396</v>
      </c>
      <c r="F35" s="16"/>
      <c r="G35" s="32"/>
      <c r="H35" s="32"/>
      <c r="I35" s="32"/>
      <c r="J35" s="32"/>
      <c r="K35" s="32"/>
    </row>
    <row r="36" spans="1:11">
      <c r="A36" s="16" t="s">
        <v>549</v>
      </c>
      <c r="B36" s="8" t="s">
        <v>1060</v>
      </c>
      <c r="C36" s="61"/>
      <c r="D36" s="62" t="s">
        <v>1279</v>
      </c>
      <c r="E36" s="32">
        <f>'[1]WP II-D-3.8.3'!E23</f>
        <v>0</v>
      </c>
      <c r="F36" s="16"/>
      <c r="G36" s="32"/>
      <c r="H36" s="32"/>
      <c r="I36" s="32"/>
      <c r="J36" s="32"/>
      <c r="K36" s="32"/>
    </row>
    <row r="37" spans="1:11">
      <c r="A37" s="16" t="s">
        <v>551</v>
      </c>
      <c r="B37" s="8" t="s">
        <v>1060</v>
      </c>
      <c r="C37" s="61"/>
      <c r="D37" s="61" t="s">
        <v>3216</v>
      </c>
      <c r="E37" s="32">
        <f>'[1]WP II-D-3.8.3'!E24</f>
        <v>26447372</v>
      </c>
      <c r="F37" s="16"/>
      <c r="G37" s="32"/>
      <c r="H37" s="32"/>
      <c r="I37" s="32"/>
      <c r="J37" s="32"/>
      <c r="K37" s="32"/>
    </row>
    <row r="38" spans="1:11">
      <c r="A38" s="16" t="s">
        <v>553</v>
      </c>
      <c r="B38" s="8" t="s">
        <v>1060</v>
      </c>
      <c r="C38" s="61"/>
      <c r="D38" s="62"/>
      <c r="E38" s="32"/>
      <c r="F38" s="16"/>
      <c r="G38" s="32"/>
      <c r="H38" s="32"/>
      <c r="I38" s="32"/>
      <c r="J38" s="32"/>
      <c r="K38" s="32"/>
    </row>
    <row r="39" spans="1:11">
      <c r="A39" s="16" t="s">
        <v>554</v>
      </c>
      <c r="B39" s="8" t="s">
        <v>1060</v>
      </c>
      <c r="C39" s="61"/>
      <c r="D39" s="61" t="s">
        <v>3217</v>
      </c>
      <c r="E39" s="32">
        <f>'[1]WP II-D-3.8.3'!E26</f>
        <v>11635000</v>
      </c>
      <c r="F39" s="16"/>
      <c r="G39" s="32"/>
      <c r="H39" s="32"/>
      <c r="I39" s="32"/>
      <c r="J39" s="32"/>
      <c r="K39" s="32"/>
    </row>
    <row r="40" spans="1:11">
      <c r="A40" s="16" t="s">
        <v>556</v>
      </c>
      <c r="B40" s="8" t="s">
        <v>1060</v>
      </c>
      <c r="C40" s="61"/>
      <c r="D40" s="61"/>
      <c r="E40" s="32"/>
      <c r="F40" s="16"/>
      <c r="G40" s="32"/>
      <c r="H40" s="32"/>
      <c r="I40" s="32"/>
      <c r="J40" s="32"/>
      <c r="K40" s="32"/>
    </row>
    <row r="41" spans="1:11">
      <c r="A41" s="16" t="s">
        <v>557</v>
      </c>
      <c r="B41" s="8" t="s">
        <v>1058</v>
      </c>
      <c r="C41" s="61"/>
      <c r="D41" s="61"/>
      <c r="E41" s="32"/>
      <c r="F41" s="16"/>
      <c r="G41" s="32"/>
      <c r="H41" s="32"/>
      <c r="I41" s="32"/>
      <c r="J41" s="32"/>
      <c r="K41" s="32"/>
    </row>
    <row r="42" spans="1:11">
      <c r="A42" s="16" t="s">
        <v>559</v>
      </c>
      <c r="B42" s="8" t="s">
        <v>1058</v>
      </c>
      <c r="C42" s="61"/>
      <c r="D42" s="61"/>
      <c r="E42" s="32"/>
      <c r="F42" s="16"/>
      <c r="G42" s="32"/>
      <c r="H42" s="32"/>
      <c r="I42" s="32"/>
      <c r="J42" s="32"/>
      <c r="K42" s="32"/>
    </row>
    <row r="43" spans="1:11">
      <c r="A43" s="16" t="s">
        <v>560</v>
      </c>
      <c r="B43" s="8" t="s">
        <v>1056</v>
      </c>
      <c r="C43" s="61" t="s">
        <v>1060</v>
      </c>
      <c r="D43" s="61"/>
      <c r="E43" s="32"/>
      <c r="F43" s="16"/>
      <c r="G43" s="32"/>
      <c r="H43" s="32"/>
      <c r="I43" s="32"/>
      <c r="J43" s="32"/>
      <c r="K43" s="32"/>
    </row>
    <row r="44" spans="1:11">
      <c r="A44" s="16" t="s">
        <v>563</v>
      </c>
      <c r="B44" s="8" t="s">
        <v>1056</v>
      </c>
      <c r="D44" s="63" t="s">
        <v>3204</v>
      </c>
      <c r="E44" s="32"/>
      <c r="F44" s="16"/>
      <c r="G44" s="32"/>
      <c r="H44" s="32"/>
      <c r="I44" s="32"/>
      <c r="J44" s="32"/>
      <c r="K44" s="32"/>
    </row>
    <row r="45" spans="1:11">
      <c r="A45" s="16" t="s">
        <v>564</v>
      </c>
      <c r="B45" s="8" t="s">
        <v>1054</v>
      </c>
      <c r="C45" s="8" t="s">
        <v>3204</v>
      </c>
      <c r="D45" s="62" t="s">
        <v>3206</v>
      </c>
      <c r="E45" s="32">
        <f>'[1]WP II-D-3.8.3'!E32</f>
        <v>436000</v>
      </c>
      <c r="F45" s="16" t="s">
        <v>840</v>
      </c>
      <c r="G45" s="32">
        <f t="shared" ref="G45:G47" si="1">$E45*(SUMIFS(II_F_Func_Factors_Transmission,II_F_Func_Factors_H_Functionalization_Factor,$F45))</f>
        <v>85612.040983808838</v>
      </c>
      <c r="H45" s="32">
        <f t="shared" ref="H45:H47" si="2">$E45*(SUMIFS(II_F_Func_Factors_Distribution,II_F_Func_Factors_H_Functionalization_Factor,$F45))</f>
        <v>279926.98227389524</v>
      </c>
      <c r="I45" s="32">
        <f t="shared" ref="I45:I47" si="3">$E45*(SUMIFS(II_F_Func_Factors_Meters,II_F_Func_Factors_H_Functionalization_Factor,$F45))</f>
        <v>48368.466284223832</v>
      </c>
      <c r="J45" s="32">
        <f t="shared" ref="J45:J47" si="4">$E45*(SUMIFS(II_F_Func_Factors_TDCS,II_F_Func_Factors_H_Functionalization_Factor,$F45))</f>
        <v>22092.510458072022</v>
      </c>
      <c r="K45" s="32">
        <f t="shared" si="0"/>
        <v>435999.99999999994</v>
      </c>
    </row>
    <row r="46" spans="1:11">
      <c r="A46" s="16" t="s">
        <v>644</v>
      </c>
      <c r="B46" s="8" t="s">
        <v>1054</v>
      </c>
      <c r="C46" s="9" t="s">
        <v>220</v>
      </c>
      <c r="D46" s="62" t="s">
        <v>3207</v>
      </c>
      <c r="E46" s="32">
        <f>'[1]WP II-D-3.8.3'!E33</f>
        <v>303818</v>
      </c>
      <c r="F46" s="16" t="s">
        <v>840</v>
      </c>
      <c r="G46" s="32">
        <f t="shared" si="1"/>
        <v>59657.062081694574</v>
      </c>
      <c r="H46" s="32">
        <f t="shared" si="2"/>
        <v>195061.59610204201</v>
      </c>
      <c r="I46" s="32">
        <f t="shared" si="3"/>
        <v>33704.611673257605</v>
      </c>
      <c r="J46" s="32">
        <f t="shared" si="4"/>
        <v>15394.730143005794</v>
      </c>
      <c r="K46" s="32">
        <f t="shared" si="0"/>
        <v>303817.99999999994</v>
      </c>
    </row>
    <row r="47" spans="1:11">
      <c r="A47" s="16" t="s">
        <v>647</v>
      </c>
      <c r="B47" s="8" t="s">
        <v>1054</v>
      </c>
      <c r="C47" s="9" t="s">
        <v>220</v>
      </c>
      <c r="D47" s="62" t="s">
        <v>3208</v>
      </c>
      <c r="E47" s="32">
        <f>'[1]WP II-D-3.8.3'!E34</f>
        <v>805000</v>
      </c>
      <c r="F47" s="16" t="s">
        <v>840</v>
      </c>
      <c r="G47" s="32">
        <f t="shared" si="1"/>
        <v>158068.10319258284</v>
      </c>
      <c r="H47" s="32">
        <f t="shared" si="2"/>
        <v>516837.66222588462</v>
      </c>
      <c r="I47" s="32">
        <f t="shared" si="3"/>
        <v>89304.163666972905</v>
      </c>
      <c r="J47" s="32">
        <f t="shared" si="4"/>
        <v>40790.070914559583</v>
      </c>
      <c r="K47" s="32">
        <f t="shared" si="0"/>
        <v>804999.99999999988</v>
      </c>
    </row>
    <row r="48" spans="1:11">
      <c r="A48" s="16" t="s">
        <v>651</v>
      </c>
      <c r="B48" s="8" t="s">
        <v>220</v>
      </c>
      <c r="C48" s="9"/>
      <c r="D48" s="62"/>
      <c r="E48" s="69" t="s">
        <v>220</v>
      </c>
      <c r="F48" s="69" t="s">
        <v>220</v>
      </c>
      <c r="G48" s="32" t="s">
        <v>220</v>
      </c>
      <c r="H48" s="32" t="s">
        <v>220</v>
      </c>
      <c r="I48" s="32" t="s">
        <v>220</v>
      </c>
      <c r="J48" s="32" t="s">
        <v>220</v>
      </c>
      <c r="K48" s="32" t="s">
        <v>220</v>
      </c>
    </row>
    <row r="49" spans="1:11">
      <c r="A49" s="16" t="s">
        <v>655</v>
      </c>
      <c r="B49" s="61"/>
      <c r="C49" s="61"/>
      <c r="D49" s="61" t="s">
        <v>3209</v>
      </c>
      <c r="E49" s="69"/>
      <c r="F49" s="69"/>
      <c r="G49" s="32"/>
      <c r="H49" s="32"/>
      <c r="I49" s="32"/>
      <c r="J49" s="32"/>
      <c r="K49" s="32"/>
    </row>
    <row r="50" spans="1:11">
      <c r="A50" s="16" t="s">
        <v>659</v>
      </c>
      <c r="B50" s="8" t="s">
        <v>1054</v>
      </c>
      <c r="C50" s="8" t="s">
        <v>3209</v>
      </c>
      <c r="D50" s="62" t="s">
        <v>3206</v>
      </c>
      <c r="E50" s="32">
        <f>'[1]WP II-D-3.8.3'!E37</f>
        <v>60457000</v>
      </c>
      <c r="F50" s="16" t="s">
        <v>840</v>
      </c>
      <c r="G50" s="32">
        <f>$E50*(SUMIFS(II_F_Func_Factors_Transmission,II_F_Func_Factors_H_Functionalization_Factor,$F50))</f>
        <v>11871209.086601218</v>
      </c>
      <c r="H50" s="32">
        <f>$E50*(SUMIFS(II_F_Func_Factors_Distribution,II_F_Func_Factors_H_Functionalization_Factor,$F50))</f>
        <v>38815471.484708451</v>
      </c>
      <c r="I50" s="32">
        <f>$E50*(SUMIFS(II_F_Func_Factors_Meters,II_F_Func_Factors_H_Functionalization_Factor,$F50))</f>
        <v>6706909.0966635784</v>
      </c>
      <c r="J50" s="32">
        <f>$E50*(SUMIFS(II_F_Func_Factors_TDCS,II_F_Func_Factors_H_Functionalization_Factor,$F50))</f>
        <v>3063410.3320267438</v>
      </c>
      <c r="K50" s="32">
        <f>SUM(G50:J50)</f>
        <v>60456999.999999993</v>
      </c>
    </row>
    <row r="51" spans="1:11">
      <c r="A51" s="16" t="s">
        <v>663</v>
      </c>
      <c r="B51" s="8" t="s">
        <v>1054</v>
      </c>
      <c r="C51" s="9" t="s">
        <v>220</v>
      </c>
      <c r="D51" s="62" t="s">
        <v>3207</v>
      </c>
      <c r="E51" s="32">
        <f>'[1]WP II-D-3.8.3'!E38</f>
        <v>18370799</v>
      </c>
      <c r="F51" s="16" t="s">
        <v>840</v>
      </c>
      <c r="G51" s="32">
        <f>$E51*(SUMIFS(II_F_Func_Factors_Transmission,II_F_Func_Factors_H_Functionalization_Factor,$F51))</f>
        <v>3607251.3690213636</v>
      </c>
      <c r="H51" s="32">
        <f>$E51*(SUMIFS(II_F_Func_Factors_Distribution,II_F_Func_Factors_H_Functionalization_Factor,$F51))</f>
        <v>11794684.234014433</v>
      </c>
      <c r="I51" s="32">
        <f>$E51*(SUMIFS(II_F_Func_Factors_Meters,II_F_Func_Factors_H_Functionalization_Factor,$F51))</f>
        <v>2037998.5597379655</v>
      </c>
      <c r="J51" s="32">
        <f>$E51*(SUMIFS(II_F_Func_Factors_TDCS,II_F_Func_Factors_H_Functionalization_Factor,$F51))</f>
        <v>930864.83722623636</v>
      </c>
      <c r="K51" s="32">
        <f>SUM(G51:J51)</f>
        <v>18370799</v>
      </c>
    </row>
    <row r="52" spans="1:11">
      <c r="A52" s="16" t="s">
        <v>667</v>
      </c>
      <c r="B52" s="8" t="s">
        <v>1054</v>
      </c>
      <c r="C52" s="9" t="s">
        <v>220</v>
      </c>
      <c r="D52" s="62" t="s">
        <v>3208</v>
      </c>
      <c r="E52" s="32">
        <f>'[1]WP II-D-3.8.3'!E39</f>
        <v>12295000</v>
      </c>
      <c r="F52" s="16" t="s">
        <v>840</v>
      </c>
      <c r="G52" s="32">
        <f>$E52*(SUMIFS(II_F_Func_Factors_Transmission,II_F_Func_Factors_H_Functionalization_Factor,$F52))</f>
        <v>2414220.2841649763</v>
      </c>
      <c r="H52" s="32">
        <f>$E52*(SUMIFS(II_F_Func_Factors_Distribution,II_F_Func_Factors_H_Functionalization_Factor,$F52))</f>
        <v>7893812.4932512436</v>
      </c>
      <c r="I52" s="32">
        <f>$E52*(SUMIFS(II_F_Func_Factors_Meters,II_F_Func_Factors_H_Functionalization_Factor,$F52))</f>
        <v>1363968.5618452569</v>
      </c>
      <c r="J52" s="32">
        <f>$E52*(SUMIFS(II_F_Func_Factors_TDCS,II_F_Func_Factors_H_Functionalization_Factor,$F52))</f>
        <v>622998.66073852184</v>
      </c>
      <c r="K52" s="32">
        <f>SUM(G52:J52)</f>
        <v>12294999.999999998</v>
      </c>
    </row>
    <row r="53" spans="1:11">
      <c r="A53" s="16" t="s">
        <v>671</v>
      </c>
      <c r="B53" s="8" t="s">
        <v>220</v>
      </c>
      <c r="C53" s="9"/>
      <c r="D53" s="62"/>
      <c r="E53" s="69" t="s">
        <v>220</v>
      </c>
      <c r="F53" s="69" t="s">
        <v>220</v>
      </c>
      <c r="G53" s="32" t="s">
        <v>220</v>
      </c>
      <c r="H53" s="32" t="s">
        <v>220</v>
      </c>
      <c r="I53" s="32" t="s">
        <v>220</v>
      </c>
      <c r="J53" s="32" t="s">
        <v>220</v>
      </c>
      <c r="K53" s="32" t="s">
        <v>220</v>
      </c>
    </row>
    <row r="54" spans="1:11">
      <c r="A54" s="16" t="s">
        <v>674</v>
      </c>
      <c r="B54" s="61"/>
      <c r="C54" s="61"/>
      <c r="D54" s="61" t="s">
        <v>3210</v>
      </c>
      <c r="E54" s="69"/>
      <c r="F54" s="69"/>
      <c r="G54" s="32"/>
      <c r="H54" s="32"/>
      <c r="I54" s="32"/>
      <c r="J54" s="32"/>
      <c r="K54" s="32"/>
    </row>
    <row r="55" spans="1:11">
      <c r="A55" s="16" t="s">
        <v>676</v>
      </c>
      <c r="B55" s="8" t="s">
        <v>1054</v>
      </c>
      <c r="C55" s="8" t="s">
        <v>3210</v>
      </c>
      <c r="D55" s="62" t="s">
        <v>3206</v>
      </c>
      <c r="E55" s="32">
        <f>E45+E50</f>
        <v>60893000</v>
      </c>
      <c r="F55" s="16" t="s">
        <v>840</v>
      </c>
      <c r="G55" s="32">
        <f>$E55*(SUMIFS(II_F_Func_Factors_Transmission,II_F_Func_Factors_H_Functionalization_Factor,$F55))</f>
        <v>11956821.127585027</v>
      </c>
      <c r="H55" s="32">
        <f>$E55*(SUMIFS(II_F_Func_Factors_Distribution,II_F_Func_Factors_H_Functionalization_Factor,$F55))</f>
        <v>39095398.46698235</v>
      </c>
      <c r="I55" s="32">
        <f>$E55*(SUMIFS(II_F_Func_Factors_Meters,II_F_Func_Factors_H_Functionalization_Factor,$F55))</f>
        <v>6755277.5629478022</v>
      </c>
      <c r="J55" s="32">
        <f>$E55*(SUMIFS(II_F_Func_Factors_TDCS,II_F_Func_Factors_H_Functionalization_Factor,$F55))</f>
        <v>3085502.842484816</v>
      </c>
      <c r="K55" s="32">
        <f>SUM(G55:J55)</f>
        <v>60892999.999999993</v>
      </c>
    </row>
    <row r="56" spans="1:11">
      <c r="A56" s="16" t="s">
        <v>680</v>
      </c>
      <c r="B56" s="8" t="s">
        <v>1054</v>
      </c>
      <c r="C56" s="9" t="s">
        <v>220</v>
      </c>
      <c r="D56" s="62" t="s">
        <v>3207</v>
      </c>
      <c r="E56" s="32">
        <f>E46+E51</f>
        <v>18674617</v>
      </c>
      <c r="F56" s="16" t="s">
        <v>840</v>
      </c>
      <c r="G56" s="32">
        <f>$E56*(SUMIFS(II_F_Func_Factors_Transmission,II_F_Func_Factors_H_Functionalization_Factor,$F56))</f>
        <v>3666908.4311030582</v>
      </c>
      <c r="H56" s="32">
        <f>$E56*(SUMIFS(II_F_Func_Factors_Distribution,II_F_Func_Factors_H_Functionalization_Factor,$F56))</f>
        <v>11989745.830116475</v>
      </c>
      <c r="I56" s="32">
        <f>$E56*(SUMIFS(II_F_Func_Factors_Meters,II_F_Func_Factors_H_Functionalization_Factor,$F56))</f>
        <v>2071703.171411223</v>
      </c>
      <c r="J56" s="32">
        <f>$E56*(SUMIFS(II_F_Func_Factors_TDCS,II_F_Func_Factors_H_Functionalization_Factor,$F56))</f>
        <v>946259.5673692422</v>
      </c>
      <c r="K56" s="32">
        <f>SUM(G56:J56)</f>
        <v>18674616.999999996</v>
      </c>
    </row>
    <row r="57" spans="1:11">
      <c r="A57" s="16" t="s">
        <v>681</v>
      </c>
      <c r="B57" s="8" t="s">
        <v>1054</v>
      </c>
      <c r="C57" s="9" t="s">
        <v>220</v>
      </c>
      <c r="D57" s="62" t="s">
        <v>3208</v>
      </c>
      <c r="E57" s="32">
        <f>E47+E52</f>
        <v>13100000</v>
      </c>
      <c r="F57" s="16" t="s">
        <v>840</v>
      </c>
      <c r="G57" s="32">
        <f>$E57*(SUMIFS(II_F_Func_Factors_Transmission,II_F_Func_Factors_H_Functionalization_Factor,$F57))</f>
        <v>2572288.3873575591</v>
      </c>
      <c r="H57" s="32">
        <f>$E57*(SUMIFS(II_F_Func_Factors_Distribution,II_F_Func_Factors_H_Functionalization_Factor,$F57))</f>
        <v>8410650.1554771289</v>
      </c>
      <c r="I57" s="32">
        <f>$E57*(SUMIFS(II_F_Func_Factors_Meters,II_F_Func_Factors_H_Functionalization_Factor,$F57))</f>
        <v>1453272.7255122298</v>
      </c>
      <c r="J57" s="32">
        <f>$E57*(SUMIFS(II_F_Func_Factors_TDCS,II_F_Func_Factors_H_Functionalization_Factor,$F57))</f>
        <v>663788.73165308149</v>
      </c>
      <c r="K57" s="32">
        <f>SUM(G57:J57)</f>
        <v>13099999.999999998</v>
      </c>
    </row>
    <row r="58" spans="1:11">
      <c r="A58" s="16" t="s">
        <v>682</v>
      </c>
      <c r="B58" s="8" t="s">
        <v>220</v>
      </c>
      <c r="C58" s="8" t="s">
        <v>3211</v>
      </c>
      <c r="D58" s="62"/>
      <c r="E58" s="69" t="s">
        <v>220</v>
      </c>
      <c r="F58" s="69" t="s">
        <v>220</v>
      </c>
      <c r="G58" s="32" t="s">
        <v>220</v>
      </c>
      <c r="H58" s="32" t="s">
        <v>220</v>
      </c>
      <c r="I58" s="32" t="s">
        <v>220</v>
      </c>
      <c r="J58" s="32" t="s">
        <v>220</v>
      </c>
      <c r="K58" s="32" t="s">
        <v>220</v>
      </c>
    </row>
    <row r="59" spans="1:11">
      <c r="A59" s="16" t="s">
        <v>683</v>
      </c>
      <c r="B59" s="61"/>
      <c r="C59" s="9" t="s">
        <v>220</v>
      </c>
      <c r="D59" s="61" t="s">
        <v>3211</v>
      </c>
      <c r="E59" s="385">
        <f>E56+0</f>
        <v>18674617</v>
      </c>
      <c r="F59" s="69"/>
      <c r="G59" s="69"/>
      <c r="H59" s="69"/>
      <c r="I59" s="69"/>
      <c r="J59" s="69"/>
      <c r="K59" s="69"/>
    </row>
    <row r="60" spans="1:11">
      <c r="A60" s="16" t="s">
        <v>685</v>
      </c>
      <c r="B60" s="62"/>
      <c r="D60" s="62" t="s">
        <v>3212</v>
      </c>
      <c r="E60" s="32">
        <f>'[1]WP II-D-3.8.3'!E47</f>
        <v>0</v>
      </c>
      <c r="F60" s="69"/>
      <c r="G60" s="32"/>
      <c r="H60" s="32"/>
      <c r="I60" s="32"/>
      <c r="J60" s="32"/>
      <c r="K60" s="32"/>
    </row>
    <row r="61" spans="1:11">
      <c r="A61" s="16" t="s">
        <v>760</v>
      </c>
      <c r="B61" s="8" t="s">
        <v>1054</v>
      </c>
      <c r="D61" s="62" t="s">
        <v>3213</v>
      </c>
      <c r="E61" s="32">
        <f>'[1]WP II-D-3.8.3'!E48</f>
        <v>32823568</v>
      </c>
      <c r="F61" s="16"/>
      <c r="G61" s="32"/>
      <c r="H61" s="32"/>
      <c r="I61" s="32"/>
      <c r="J61" s="32"/>
      <c r="K61" s="32"/>
    </row>
    <row r="62" spans="1:11">
      <c r="A62" s="16" t="s">
        <v>761</v>
      </c>
      <c r="B62" s="62"/>
      <c r="D62" s="62" t="s">
        <v>3214</v>
      </c>
      <c r="E62" s="32">
        <f>'[1]WP II-D-3.8.3'!E49</f>
        <v>0</v>
      </c>
      <c r="F62" s="69"/>
      <c r="G62" s="69"/>
      <c r="H62" s="69"/>
      <c r="I62" s="69"/>
      <c r="J62" s="69"/>
      <c r="K62" s="69"/>
    </row>
    <row r="63" spans="1:11">
      <c r="A63" s="16" t="s">
        <v>762</v>
      </c>
      <c r="B63" s="8" t="s">
        <v>1054</v>
      </c>
      <c r="D63" s="62" t="s">
        <v>3215</v>
      </c>
      <c r="E63" s="32">
        <f>'[1]WP II-D-3.8.3'!E50</f>
        <v>7277440</v>
      </c>
      <c r="F63" s="16"/>
      <c r="G63" s="32"/>
      <c r="H63" s="32"/>
      <c r="I63" s="32"/>
      <c r="J63" s="32"/>
      <c r="K63" s="32"/>
    </row>
    <row r="64" spans="1:11">
      <c r="A64" s="16" t="s">
        <v>764</v>
      </c>
      <c r="B64" s="62"/>
      <c r="D64" s="62" t="s">
        <v>1279</v>
      </c>
      <c r="E64" s="32">
        <f>'[1]WP II-D-3.8.3'!E51</f>
        <v>0</v>
      </c>
      <c r="F64" s="69"/>
      <c r="G64" s="32"/>
      <c r="H64" s="32"/>
      <c r="I64" s="32"/>
      <c r="J64" s="32"/>
      <c r="K64" s="32"/>
    </row>
    <row r="65" spans="1:11">
      <c r="A65" s="16" t="s">
        <v>766</v>
      </c>
      <c r="B65" s="61"/>
      <c r="D65" s="61" t="s">
        <v>3216</v>
      </c>
      <c r="E65" s="385">
        <f>SUM(E59:E64)</f>
        <v>58775625</v>
      </c>
      <c r="F65" s="69"/>
      <c r="G65" s="69"/>
      <c r="H65" s="69"/>
      <c r="I65" s="69"/>
      <c r="J65" s="69"/>
      <c r="K65" s="69"/>
    </row>
    <row r="66" spans="1:11">
      <c r="A66" s="16" t="s">
        <v>767</v>
      </c>
      <c r="B66" s="8" t="s">
        <v>220</v>
      </c>
      <c r="D66" s="62"/>
      <c r="E66" s="69" t="s">
        <v>220</v>
      </c>
      <c r="F66" s="69"/>
      <c r="G66" s="32"/>
      <c r="H66" s="32"/>
      <c r="I66" s="32"/>
      <c r="J66" s="32"/>
      <c r="K66" s="32"/>
    </row>
    <row r="67" spans="1:11">
      <c r="A67" s="16" t="s">
        <v>769</v>
      </c>
      <c r="B67" s="61"/>
      <c r="D67" s="61" t="s">
        <v>3217</v>
      </c>
      <c r="E67" s="69">
        <f>E57+0</f>
        <v>13100000</v>
      </c>
      <c r="F67" s="69"/>
      <c r="G67" s="69"/>
      <c r="H67" s="69"/>
      <c r="I67" s="69"/>
      <c r="J67" s="69"/>
      <c r="K67" s="69"/>
    </row>
  </sheetData>
  <dataValidations count="1">
    <dataValidation type="list" allowBlank="1" sqref="F63 F61 F55:F57 F50:F52 F17:F47" xr:uid="{00000000-0002-0000-6C00-000000000000}">
      <formula1>II_F_Func_Factors_H_Functionalization_Factor</formula1>
    </dataValidation>
  </dataValidations>
  <pageMargins left="1" right="1" top="1.25" bottom="1" header="0.5" footer="0.5"/>
  <pageSetup scale="82" fitToHeight="2" orientation="landscape" r:id="rId1"/>
  <headerFooter>
    <oddHeader>&amp;R&amp;"Times New Roman,Regular"&amp;8Schedule &amp;A
Page &amp;P of &amp;N</oddHeader>
  </headerFooter>
  <customProperties>
    <customPr name="_pios_id" r:id="rId2"/>
  </customPropertie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08"/>
  <dimension ref="A1:B14"/>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135</v>
      </c>
    </row>
    <row r="4" spans="1:2">
      <c r="A4" s="20" t="s">
        <v>2</v>
      </c>
    </row>
    <row r="5" spans="1:2">
      <c r="A5" s="20" t="s">
        <v>3</v>
      </c>
    </row>
    <row r="6" spans="1:2">
      <c r="A6" s="20" t="s">
        <v>2975</v>
      </c>
    </row>
    <row r="10" spans="1:2">
      <c r="A10" s="60" t="s">
        <v>3218</v>
      </c>
    </row>
    <row r="12" spans="1:2">
      <c r="A12" s="60" t="s">
        <v>3219</v>
      </c>
    </row>
    <row r="13" spans="1:2">
      <c r="A13" s="66"/>
      <c r="B13" s="66"/>
    </row>
    <row r="14" spans="1:2" ht="22.5">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9">
    <tabColor rgb="FFFFC000"/>
    <pageSetUpPr fitToPage="1"/>
  </sheetPr>
  <dimension ref="A1:D26"/>
  <sheetViews>
    <sheetView workbookViewId="0"/>
  </sheetViews>
  <sheetFormatPr defaultColWidth="9" defaultRowHeight="11.25"/>
  <cols>
    <col min="1" max="1" width="4.28515625" style="19" customWidth="1"/>
    <col min="2" max="2" width="49.7109375" style="19" customWidth="1"/>
    <col min="3" max="3" width="12.42578125" style="19" customWidth="1"/>
    <col min="4" max="4" width="50.42578125" style="19" bestFit="1" customWidth="1"/>
    <col min="5" max="16384" width="9" style="19"/>
  </cols>
  <sheetData>
    <row r="1" spans="1:4">
      <c r="A1" s="20" t="s">
        <v>0</v>
      </c>
    </row>
    <row r="2" spans="1:4">
      <c r="A2" s="20" t="s">
        <v>1</v>
      </c>
    </row>
    <row r="3" spans="1:4">
      <c r="A3" s="20" t="s">
        <v>136</v>
      </c>
    </row>
    <row r="4" spans="1:4">
      <c r="A4" s="20" t="s">
        <v>2</v>
      </c>
    </row>
    <row r="5" spans="1:4">
      <c r="A5" s="20" t="s">
        <v>3</v>
      </c>
    </row>
    <row r="6" spans="1:4">
      <c r="A6" s="20" t="s">
        <v>2975</v>
      </c>
    </row>
    <row r="10" spans="1:4">
      <c r="A10" s="60" t="s">
        <v>3220</v>
      </c>
    </row>
    <row r="11" spans="1:4">
      <c r="A11" s="60" t="s">
        <v>3221</v>
      </c>
    </row>
    <row r="13" spans="1:4" ht="22.5">
      <c r="A13" s="800" t="s">
        <v>1693</v>
      </c>
      <c r="B13" s="800" t="s">
        <v>3170</v>
      </c>
      <c r="C13" s="800" t="s">
        <v>3171</v>
      </c>
      <c r="D13" s="800" t="s">
        <v>1697</v>
      </c>
    </row>
    <row r="14" spans="1:4">
      <c r="A14" s="91"/>
    </row>
    <row r="15" spans="1:4">
      <c r="A15" s="16" t="s">
        <v>219</v>
      </c>
      <c r="B15" s="60" t="s">
        <v>3222</v>
      </c>
      <c r="C15" s="16" t="s">
        <v>1062</v>
      </c>
      <c r="D15" s="19" t="s">
        <v>3223</v>
      </c>
    </row>
    <row r="16" spans="1:4">
      <c r="A16" s="16" t="s">
        <v>221</v>
      </c>
      <c r="B16" s="60" t="s">
        <v>3222</v>
      </c>
      <c r="C16" s="16" t="s">
        <v>1060</v>
      </c>
      <c r="D16" s="19" t="s">
        <v>3224</v>
      </c>
    </row>
    <row r="17" spans="1:4">
      <c r="A17" s="16" t="s">
        <v>224</v>
      </c>
      <c r="B17" s="60" t="s">
        <v>3225</v>
      </c>
      <c r="C17" s="16" t="s">
        <v>1062</v>
      </c>
      <c r="D17" s="19" t="s">
        <v>3226</v>
      </c>
    </row>
    <row r="18" spans="1:4">
      <c r="A18" s="16" t="s">
        <v>225</v>
      </c>
      <c r="B18" s="60" t="s">
        <v>3225</v>
      </c>
      <c r="C18" s="16" t="s">
        <v>1060</v>
      </c>
      <c r="D18" s="19" t="s">
        <v>3227</v>
      </c>
    </row>
    <row r="19" spans="1:4">
      <c r="A19" s="91"/>
    </row>
    <row r="20" spans="1:4">
      <c r="A20" s="91"/>
    </row>
    <row r="21" spans="1:4">
      <c r="A21" s="16" t="s">
        <v>965</v>
      </c>
      <c r="B21" s="60" t="s">
        <v>3178</v>
      </c>
    </row>
    <row r="22" spans="1:4">
      <c r="B22" s="60" t="s">
        <v>1780</v>
      </c>
    </row>
    <row r="23" spans="1:4">
      <c r="B23" s="60" t="s">
        <v>1781</v>
      </c>
    </row>
    <row r="24" spans="1:4">
      <c r="B24" s="60" t="s">
        <v>1782</v>
      </c>
    </row>
    <row r="25" spans="1:4">
      <c r="A25" s="66"/>
      <c r="B25" s="66"/>
    </row>
    <row r="26" spans="1:4" ht="22.5">
      <c r="A26" s="67" t="s">
        <v>213</v>
      </c>
      <c r="B26" s="67" t="s">
        <v>213</v>
      </c>
    </row>
  </sheetData>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0"/>
  <dimension ref="A1:B17"/>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137</v>
      </c>
    </row>
    <row r="4" spans="1:2">
      <c r="A4" s="20" t="s">
        <v>2</v>
      </c>
    </row>
    <row r="5" spans="1:2">
      <c r="A5" s="20" t="s">
        <v>3</v>
      </c>
    </row>
    <row r="6" spans="1:2">
      <c r="A6" s="20" t="s">
        <v>2975</v>
      </c>
    </row>
    <row r="10" spans="1:2">
      <c r="A10" s="60" t="s">
        <v>3228</v>
      </c>
    </row>
    <row r="11" spans="1:2">
      <c r="A11" s="60" t="s">
        <v>3229</v>
      </c>
    </row>
    <row r="12" spans="1:2">
      <c r="A12" s="60" t="s">
        <v>3230</v>
      </c>
    </row>
    <row r="15" spans="1:2">
      <c r="A15" s="60" t="s">
        <v>3231</v>
      </c>
    </row>
    <row r="16" spans="1:2">
      <c r="A16" s="66"/>
      <c r="B16" s="66"/>
    </row>
    <row r="17" spans="1:2" ht="22.5">
      <c r="A17" s="67" t="s">
        <v>213</v>
      </c>
      <c r="B17"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1"/>
  <dimension ref="A1:K65"/>
  <sheetViews>
    <sheetView topLeftCell="A4" zoomScaleNormal="100" workbookViewId="0">
      <selection activeCell="M17" sqref="M17"/>
    </sheetView>
  </sheetViews>
  <sheetFormatPr defaultColWidth="9" defaultRowHeight="11.25"/>
  <cols>
    <col min="1" max="1" width="5.42578125" style="19" customWidth="1"/>
    <col min="2" max="2" width="0" style="19" hidden="1" customWidth="1"/>
    <col min="3" max="3" width="3.85546875" style="19" customWidth="1"/>
    <col min="4" max="4" width="32.42578125" style="19" bestFit="1" customWidth="1"/>
    <col min="5" max="5" width="12.28515625" style="19" customWidth="1"/>
    <col min="6" max="11" width="11.7109375" style="19" customWidth="1"/>
    <col min="12" max="16384" width="9" style="19"/>
  </cols>
  <sheetData>
    <row r="1" spans="1:11">
      <c r="A1" s="20" t="s">
        <v>0</v>
      </c>
    </row>
    <row r="2" spans="1:11">
      <c r="A2" s="20" t="s">
        <v>1</v>
      </c>
    </row>
    <row r="3" spans="1:11">
      <c r="A3" s="20" t="s">
        <v>138</v>
      </c>
    </row>
    <row r="4" spans="1:11">
      <c r="A4" s="20" t="s">
        <v>2</v>
      </c>
    </row>
    <row r="5" spans="1:11">
      <c r="A5" s="20" t="s">
        <v>3</v>
      </c>
    </row>
    <row r="6" spans="1:11">
      <c r="A6" s="20" t="s">
        <v>2975</v>
      </c>
    </row>
    <row r="9" spans="1:11">
      <c r="A9" s="841" t="s">
        <v>3232</v>
      </c>
      <c r="B9" s="841"/>
      <c r="C9" s="841"/>
      <c r="D9" s="841"/>
      <c r="E9" s="841"/>
      <c r="F9" s="841"/>
      <c r="G9" s="841"/>
      <c r="H9" s="841"/>
      <c r="I9" s="841"/>
      <c r="J9" s="841"/>
    </row>
    <row r="10" spans="1:11">
      <c r="A10" s="79"/>
      <c r="B10" s="79"/>
      <c r="C10" s="79"/>
      <c r="D10" s="79"/>
      <c r="E10" s="79"/>
      <c r="F10" s="79"/>
      <c r="G10" s="79"/>
      <c r="H10" s="79"/>
      <c r="I10" s="79"/>
      <c r="J10" s="79"/>
      <c r="K10" s="79"/>
    </row>
    <row r="11" spans="1:11">
      <c r="E11" s="888" t="s">
        <v>210</v>
      </c>
      <c r="F11" s="888" t="s">
        <v>211</v>
      </c>
      <c r="G11" s="888" t="s">
        <v>212</v>
      </c>
      <c r="H11" s="888" t="s">
        <v>255</v>
      </c>
      <c r="I11" s="888" t="s">
        <v>256</v>
      </c>
      <c r="J11" s="888" t="s">
        <v>257</v>
      </c>
      <c r="K11" s="888" t="s">
        <v>258</v>
      </c>
    </row>
    <row r="12" spans="1:11">
      <c r="A12" s="79"/>
      <c r="B12" s="79"/>
      <c r="C12" s="79"/>
      <c r="D12" s="79"/>
      <c r="E12" s="79"/>
      <c r="F12" s="79"/>
      <c r="G12" s="79"/>
      <c r="H12" s="79"/>
      <c r="I12" s="79"/>
      <c r="J12" s="79"/>
      <c r="K12" s="79"/>
    </row>
    <row r="13" spans="1:11" ht="22.5">
      <c r="A13" s="18" t="s">
        <v>213</v>
      </c>
      <c r="B13" s="18" t="s">
        <v>854</v>
      </c>
      <c r="C13" s="18" t="s">
        <v>854</v>
      </c>
      <c r="D13" s="18" t="s">
        <v>214</v>
      </c>
      <c r="E13" s="13" t="s">
        <v>3202</v>
      </c>
      <c r="F13" s="13" t="s">
        <v>3203</v>
      </c>
      <c r="G13" s="13" t="s">
        <v>529</v>
      </c>
      <c r="H13" s="13" t="s">
        <v>530</v>
      </c>
      <c r="I13" s="13" t="s">
        <v>531</v>
      </c>
      <c r="J13" s="13" t="s">
        <v>532</v>
      </c>
      <c r="K13" s="13" t="s">
        <v>578</v>
      </c>
    </row>
    <row r="14" spans="1:11">
      <c r="A14" s="16" t="s">
        <v>219</v>
      </c>
      <c r="B14" s="8" t="s">
        <v>3233</v>
      </c>
      <c r="C14" s="8"/>
      <c r="D14" s="8"/>
      <c r="E14" s="32"/>
      <c r="F14" s="69"/>
      <c r="G14" s="32"/>
      <c r="H14" s="32"/>
      <c r="I14" s="32"/>
      <c r="J14" s="32"/>
      <c r="K14" s="32"/>
    </row>
    <row r="15" spans="1:11">
      <c r="A15" s="16" t="s">
        <v>221</v>
      </c>
      <c r="B15" s="61"/>
      <c r="C15" s="61" t="s">
        <v>1062</v>
      </c>
      <c r="D15" s="61"/>
      <c r="E15" s="32"/>
      <c r="F15" s="69"/>
      <c r="G15" s="32"/>
      <c r="H15" s="32"/>
      <c r="I15" s="32"/>
      <c r="J15" s="32"/>
      <c r="K15" s="32"/>
    </row>
    <row r="16" spans="1:11">
      <c r="A16" s="16" t="s">
        <v>224</v>
      </c>
      <c r="B16" s="61"/>
      <c r="C16" s="61"/>
      <c r="D16" s="61" t="s">
        <v>3234</v>
      </c>
      <c r="E16" s="32"/>
      <c r="F16" s="69"/>
      <c r="G16" s="32"/>
      <c r="H16" s="32"/>
      <c r="I16" s="32"/>
      <c r="J16" s="32"/>
      <c r="K16" s="32"/>
    </row>
    <row r="17" spans="1:11">
      <c r="A17" s="16" t="s">
        <v>225</v>
      </c>
      <c r="B17" s="8" t="s">
        <v>3205</v>
      </c>
      <c r="C17" s="8" t="s">
        <v>3234</v>
      </c>
      <c r="D17" s="61" t="s">
        <v>3235</v>
      </c>
      <c r="E17" s="32">
        <f>'[1]WP II-D-3.9.3'!E4</f>
        <v>-7204000</v>
      </c>
      <c r="F17" s="80" t="s">
        <v>840</v>
      </c>
      <c r="G17" s="32">
        <f>SUMIF('II-F Func Factors'!$B:$B,$F17,'II-F Func Factors'!E:E)*$E17</f>
        <v>-1414562.2551544928</v>
      </c>
      <c r="H17" s="32">
        <f>SUMIF('II-F Func Factors'!$B:$B,$F17,'II-F Func Factors'!F:F)*$E17</f>
        <v>-4625215.5511494074</v>
      </c>
      <c r="I17" s="32">
        <f>SUMIF('II-F Func Factors'!$B:$B,$F17,'II-F Func Factors'!G:G)*$E17</f>
        <v>-799189.06218245067</v>
      </c>
      <c r="J17" s="32">
        <f>SUMIF('II-F Func Factors'!$B:$B,$F17,'II-F Func Factors'!H:H)*$E17</f>
        <v>-365033.13151364878</v>
      </c>
      <c r="K17" s="32">
        <f t="shared" ref="K17:K48" si="0">SUM(G17:J17)</f>
        <v>-7203999.9999999991</v>
      </c>
    </row>
    <row r="18" spans="1:11">
      <c r="A18" s="16" t="s">
        <v>226</v>
      </c>
      <c r="B18" s="9" t="s">
        <v>220</v>
      </c>
      <c r="C18" s="9" t="s">
        <v>220</v>
      </c>
      <c r="D18" s="61" t="s">
        <v>3236</v>
      </c>
      <c r="E18" s="32">
        <f>'[1]WP II-D-3.9.3'!E5</f>
        <v>441562</v>
      </c>
      <c r="F18" s="80" t="s">
        <v>840</v>
      </c>
      <c r="G18" s="32">
        <f>SUMIF('II-F Func Factors'!$B:$B,$F18,'II-F Func Factors'!E:E)*$E18</f>
        <v>86704.183580028897</v>
      </c>
      <c r="H18" s="32">
        <f>SUMIF('II-F Func Factors'!$B:$B,$F18,'II-F Func Factors'!F:F)*$E18</f>
        <v>283497.97740097647</v>
      </c>
      <c r="I18" s="32">
        <f>SUMIF('II-F Func Factors'!$B:$B,$F18,'II-F Func Factors'!G:G)*$E18</f>
        <v>48985.497039895512</v>
      </c>
      <c r="J18" s="32">
        <f>SUMIF('II-F Func Factors'!$B:$B,$F18,'II-F Func Factors'!H:H)*$E18</f>
        <v>22374.341979099081</v>
      </c>
      <c r="K18" s="32">
        <f t="shared" si="0"/>
        <v>441561.99999999994</v>
      </c>
    </row>
    <row r="19" spans="1:11">
      <c r="A19" s="16" t="s">
        <v>227</v>
      </c>
      <c r="B19" s="8" t="s">
        <v>1062</v>
      </c>
      <c r="C19" s="9" t="s">
        <v>220</v>
      </c>
      <c r="D19" s="61" t="s">
        <v>3237</v>
      </c>
      <c r="E19" s="32">
        <f>'[1]WP II-D-3.9.3'!E6</f>
        <v>455000</v>
      </c>
      <c r="F19" s="80" t="s">
        <v>840</v>
      </c>
      <c r="G19" s="32">
        <f>SUMIF('II-F Func Factors'!$B:$B,$F19,'II-F Func Factors'!E:E)*$E19</f>
        <v>89342.840934938125</v>
      </c>
      <c r="H19" s="32">
        <f>SUMIF('II-F Func Factors'!$B:$B,$F19,'II-F Func Factors'!F:F)*$E19</f>
        <v>292125.63517115219</v>
      </c>
      <c r="I19" s="32">
        <f>SUMIF('II-F Func Factors'!$B:$B,$F19,'II-F Func Factors'!G:G)*$E19</f>
        <v>50476.266420462947</v>
      </c>
      <c r="J19" s="32">
        <f>SUMIF('II-F Func Factors'!$B:$B,$F19,'II-F Func Factors'!H:H)*$E19</f>
        <v>23055.257473446723</v>
      </c>
      <c r="K19" s="32">
        <f t="shared" si="0"/>
        <v>454999.99999999994</v>
      </c>
    </row>
    <row r="20" spans="1:11">
      <c r="A20" s="16" t="s">
        <v>229</v>
      </c>
      <c r="B20" s="9" t="s">
        <v>220</v>
      </c>
      <c r="C20" s="9"/>
      <c r="D20" s="61"/>
      <c r="E20" s="32"/>
      <c r="F20" s="80"/>
      <c r="G20" s="32"/>
      <c r="H20" s="32"/>
      <c r="I20" s="32"/>
      <c r="J20" s="32"/>
      <c r="K20" s="32"/>
    </row>
    <row r="21" spans="1:11">
      <c r="A21" s="16" t="s">
        <v>232</v>
      </c>
      <c r="B21" s="9" t="s">
        <v>220</v>
      </c>
      <c r="C21" s="61"/>
      <c r="D21" s="68" t="s">
        <v>3238</v>
      </c>
      <c r="E21" s="32"/>
      <c r="F21" s="80"/>
      <c r="G21" s="32"/>
      <c r="H21" s="32"/>
      <c r="I21" s="32"/>
      <c r="J21" s="32"/>
      <c r="K21" s="32"/>
    </row>
    <row r="22" spans="1:11">
      <c r="A22" s="16" t="s">
        <v>234</v>
      </c>
      <c r="B22" s="9" t="s">
        <v>220</v>
      </c>
      <c r="C22" s="8" t="s">
        <v>3238</v>
      </c>
      <c r="D22" s="61" t="s">
        <v>3235</v>
      </c>
      <c r="E22" s="32">
        <f>'[1]WP II-D-3.9.3'!E9</f>
        <v>-391000</v>
      </c>
      <c r="F22" s="80" t="s">
        <v>840</v>
      </c>
      <c r="G22" s="32">
        <f>SUMIF('II-F Func Factors'!$B:$B,$F22,'II-F Func Factors'!E:E)*$E22</f>
        <v>-76775.935836397373</v>
      </c>
      <c r="H22" s="32">
        <f>SUMIF('II-F Func Factors'!$B:$B,$F22,'II-F Func Factors'!F:F)*$E22</f>
        <v>-251035.4359382868</v>
      </c>
      <c r="I22" s="32">
        <f>SUMIF('II-F Func Factors'!$B:$B,$F22,'II-F Func Factors'!G:G)*$E22</f>
        <v>-43376.308066815407</v>
      </c>
      <c r="J22" s="32">
        <f>SUMIF('II-F Func Factors'!$B:$B,$F22,'II-F Func Factors'!H:H)*$E22</f>
        <v>-19812.32015850037</v>
      </c>
      <c r="K22" s="32">
        <f t="shared" si="0"/>
        <v>-391000</v>
      </c>
    </row>
    <row r="23" spans="1:11">
      <c r="A23" s="16" t="s">
        <v>236</v>
      </c>
      <c r="B23" s="9" t="s">
        <v>220</v>
      </c>
      <c r="C23" s="9" t="s">
        <v>220</v>
      </c>
      <c r="D23" s="61" t="s">
        <v>3236</v>
      </c>
      <c r="E23" s="32">
        <f>'[1]WP II-D-3.9.3'!E10</f>
        <v>815121</v>
      </c>
      <c r="F23" s="80" t="s">
        <v>840</v>
      </c>
      <c r="G23" s="32">
        <f>SUMIF('II-F Func Factors'!$B:$B,$F23,'II-F Func Factors'!E:E)*$E23</f>
        <v>160055.44141918176</v>
      </c>
      <c r="H23" s="32">
        <f>SUMIF('II-F Func Factors'!$B:$B,$F23,'II-F Func Factors'!F:F)*$E23</f>
        <v>523335.69201394444</v>
      </c>
      <c r="I23" s="32">
        <f>SUMIF('II-F Func Factors'!$B:$B,$F23,'II-F Func Factors'!G:G)*$E23</f>
        <v>90426.955518492701</v>
      </c>
      <c r="J23" s="32">
        <f>SUMIF('II-F Func Factors'!$B:$B,$F23,'II-F Func Factors'!H:H)*$E23</f>
        <v>41302.911048381022</v>
      </c>
      <c r="K23" s="32">
        <f t="shared" si="0"/>
        <v>815120.99999999988</v>
      </c>
    </row>
    <row r="24" spans="1:11">
      <c r="A24" s="16" t="s">
        <v>238</v>
      </c>
      <c r="B24" s="9" t="s">
        <v>220</v>
      </c>
      <c r="C24" s="9" t="s">
        <v>220</v>
      </c>
      <c r="D24" s="61" t="s">
        <v>3237</v>
      </c>
      <c r="E24" s="32">
        <f>'[1]WP II-D-3.9.3'!E11</f>
        <v>759000</v>
      </c>
      <c r="F24" s="80" t="s">
        <v>840</v>
      </c>
      <c r="G24" s="32">
        <f>SUMIF('II-F Func Factors'!$B:$B,$F24,'II-F Func Factors'!E:E)*$E24</f>
        <v>149035.64015300668</v>
      </c>
      <c r="H24" s="32">
        <f>SUMIF('II-F Func Factors'!$B:$B,$F24,'II-F Func Factors'!F:F)*$E24</f>
        <v>487304.08152726264</v>
      </c>
      <c r="I24" s="32">
        <f>SUMIF('II-F Func Factors'!$B:$B,$F24,'II-F Func Factors'!G:G)*$E24</f>
        <v>84201.068600288738</v>
      </c>
      <c r="J24" s="32">
        <f>SUMIF('II-F Func Factors'!$B:$B,$F24,'II-F Func Factors'!H:H)*$E24</f>
        <v>38459.209719441897</v>
      </c>
      <c r="K24" s="32">
        <f t="shared" si="0"/>
        <v>759000</v>
      </c>
    </row>
    <row r="25" spans="1:11">
      <c r="A25" s="16" t="s">
        <v>240</v>
      </c>
      <c r="B25" s="9" t="s">
        <v>220</v>
      </c>
      <c r="C25" s="9"/>
      <c r="D25" s="61"/>
      <c r="E25" s="32"/>
      <c r="F25" s="80"/>
      <c r="G25" s="32"/>
      <c r="H25" s="32"/>
      <c r="I25" s="32"/>
      <c r="J25" s="32"/>
      <c r="K25" s="32"/>
    </row>
    <row r="26" spans="1:11">
      <c r="A26" s="16" t="s">
        <v>243</v>
      </c>
      <c r="B26" s="9" t="s">
        <v>220</v>
      </c>
      <c r="C26" s="61"/>
      <c r="D26" s="68" t="s">
        <v>3210</v>
      </c>
      <c r="E26" s="32"/>
      <c r="F26" s="80"/>
      <c r="G26" s="32"/>
      <c r="H26" s="32"/>
      <c r="I26" s="32"/>
      <c r="J26" s="32"/>
      <c r="K26" s="32"/>
    </row>
    <row r="27" spans="1:11">
      <c r="A27" s="16" t="s">
        <v>245</v>
      </c>
      <c r="B27" s="9" t="s">
        <v>220</v>
      </c>
      <c r="C27" s="8" t="s">
        <v>3210</v>
      </c>
      <c r="D27" s="61" t="s">
        <v>3235</v>
      </c>
      <c r="E27" s="32">
        <f>E17+E22</f>
        <v>-7595000</v>
      </c>
      <c r="F27" s="80" t="s">
        <v>840</v>
      </c>
      <c r="G27" s="32">
        <f>SUMIF('II-F Func Factors'!$B:$B,$F27,'II-F Func Factors'!E:E)*$E27</f>
        <v>-1491338.1909908901</v>
      </c>
      <c r="H27" s="32">
        <f>SUMIF('II-F Func Factors'!$B:$B,$F27,'II-F Func Factors'!F:F)*$E27</f>
        <v>-4876250.987087694</v>
      </c>
      <c r="I27" s="32">
        <f>SUMIF('II-F Func Factors'!$B:$B,$F27,'II-F Func Factors'!G:G)*$E27</f>
        <v>-842565.37024926615</v>
      </c>
      <c r="J27" s="32">
        <f>SUMIF('II-F Func Factors'!$B:$B,$F27,'II-F Func Factors'!H:H)*$E27</f>
        <v>-384845.45167214912</v>
      </c>
      <c r="K27" s="32">
        <f t="shared" si="0"/>
        <v>-7594999.9999999991</v>
      </c>
    </row>
    <row r="28" spans="1:11">
      <c r="A28" s="16" t="s">
        <v>247</v>
      </c>
      <c r="B28" s="9" t="s">
        <v>220</v>
      </c>
      <c r="C28" s="9" t="s">
        <v>220</v>
      </c>
      <c r="D28" s="61" t="s">
        <v>3236</v>
      </c>
      <c r="E28" s="32">
        <f t="shared" ref="E28:E29" si="1">E18+E23</f>
        <v>1256683</v>
      </c>
      <c r="F28" s="80" t="s">
        <v>840</v>
      </c>
      <c r="G28" s="32">
        <f>SUMIF('II-F Func Factors'!$B:$B,$F28,'II-F Func Factors'!E:E)*$E28</f>
        <v>246759.62499921065</v>
      </c>
      <c r="H28" s="32">
        <f>SUMIF('II-F Func Factors'!$B:$B,$F28,'II-F Func Factors'!F:F)*$E28</f>
        <v>806833.66941492097</v>
      </c>
      <c r="I28" s="32">
        <f>SUMIF('II-F Func Factors'!$B:$B,$F28,'II-F Func Factors'!G:G)*$E28</f>
        <v>139412.45255838821</v>
      </c>
      <c r="J28" s="32">
        <f>SUMIF('II-F Func Factors'!$B:$B,$F28,'II-F Func Factors'!H:H)*$E28</f>
        <v>63677.253027480103</v>
      </c>
      <c r="K28" s="32">
        <f t="shared" si="0"/>
        <v>1256683</v>
      </c>
    </row>
    <row r="29" spans="1:11">
      <c r="A29" s="16" t="s">
        <v>249</v>
      </c>
      <c r="B29" s="9" t="s">
        <v>220</v>
      </c>
      <c r="C29" s="9" t="s">
        <v>220</v>
      </c>
      <c r="D29" s="61" t="s">
        <v>3237</v>
      </c>
      <c r="E29" s="32">
        <f t="shared" si="1"/>
        <v>1214000</v>
      </c>
      <c r="F29" s="80" t="s">
        <v>840</v>
      </c>
      <c r="G29" s="32">
        <f>SUMIF('II-F Func Factors'!$B:$B,$F29,'II-F Func Factors'!E:E)*$E29</f>
        <v>238378.48108794479</v>
      </c>
      <c r="H29" s="32">
        <f>SUMIF('II-F Func Factors'!$B:$B,$F29,'II-F Func Factors'!F:F)*$E29</f>
        <v>779429.71669841476</v>
      </c>
      <c r="I29" s="32">
        <f>SUMIF('II-F Func Factors'!$B:$B,$F29,'II-F Func Factors'!G:G)*$E29</f>
        <v>134677.33502075169</v>
      </c>
      <c r="J29" s="32">
        <f>SUMIF('II-F Func Factors'!$B:$B,$F29,'II-F Func Factors'!H:H)*$E29</f>
        <v>61514.467192888616</v>
      </c>
      <c r="K29" s="32">
        <f t="shared" si="0"/>
        <v>1214000</v>
      </c>
    </row>
    <row r="30" spans="1:11">
      <c r="A30" s="16" t="s">
        <v>251</v>
      </c>
      <c r="B30" s="8" t="s">
        <v>1060</v>
      </c>
      <c r="C30" s="9"/>
      <c r="D30" s="61"/>
      <c r="E30" s="32"/>
      <c r="F30" s="80"/>
      <c r="G30" s="32"/>
      <c r="H30" s="32"/>
      <c r="I30" s="32"/>
      <c r="J30" s="32"/>
      <c r="K30" s="32"/>
    </row>
    <row r="31" spans="1:11">
      <c r="A31" s="16" t="s">
        <v>544</v>
      </c>
      <c r="B31" s="9" t="s">
        <v>220</v>
      </c>
      <c r="C31" s="9"/>
      <c r="D31" s="61" t="s">
        <v>3211</v>
      </c>
      <c r="E31" s="32">
        <f>'[1]WP II-D-3.9.3'!E18</f>
        <v>1256683</v>
      </c>
      <c r="F31" s="80" t="s">
        <v>840</v>
      </c>
      <c r="G31" s="32">
        <f>SUMIF('II-F Func Factors'!$B:$B,$F31,'II-F Func Factors'!E:E)*$E31</f>
        <v>246759.62499921065</v>
      </c>
      <c r="H31" s="32">
        <f>SUMIF('II-F Func Factors'!$B:$B,$F31,'II-F Func Factors'!F:F)*$E31</f>
        <v>806833.66941492097</v>
      </c>
      <c r="I31" s="32">
        <f>SUMIF('II-F Func Factors'!$B:$B,$F31,'II-F Func Factors'!G:G)*$E31</f>
        <v>139412.45255838821</v>
      </c>
      <c r="J31" s="32">
        <f>SUMIF('II-F Func Factors'!$B:$B,$F31,'II-F Func Factors'!H:H)*$E31</f>
        <v>63677.253027480103</v>
      </c>
      <c r="K31" s="32">
        <f t="shared" si="0"/>
        <v>1256683</v>
      </c>
    </row>
    <row r="32" spans="1:11">
      <c r="A32" s="16" t="s">
        <v>545</v>
      </c>
      <c r="B32" s="9" t="s">
        <v>220</v>
      </c>
      <c r="C32" s="9"/>
      <c r="D32" s="62" t="s">
        <v>3212</v>
      </c>
      <c r="E32" s="32">
        <f>'[1]WP II-D-3.9.3'!E19</f>
        <v>0</v>
      </c>
      <c r="F32" s="80" t="s">
        <v>840</v>
      </c>
      <c r="G32" s="32">
        <f>SUMIF('II-F Func Factors'!$B:$B,$F32,'II-F Func Factors'!E:E)*$E32</f>
        <v>0</v>
      </c>
      <c r="H32" s="32">
        <f>SUMIF('II-F Func Factors'!$B:$B,$F32,'II-F Func Factors'!F:F)*$E32</f>
        <v>0</v>
      </c>
      <c r="I32" s="32">
        <f>SUMIF('II-F Func Factors'!$B:$B,$F32,'II-F Func Factors'!G:G)*$E32</f>
        <v>0</v>
      </c>
      <c r="J32" s="32">
        <f>SUMIF('II-F Func Factors'!$B:$B,$F32,'II-F Func Factors'!H:H)*$E32</f>
        <v>0</v>
      </c>
      <c r="K32" s="32">
        <f t="shared" si="0"/>
        <v>0</v>
      </c>
    </row>
    <row r="33" spans="1:11">
      <c r="A33" s="16" t="s">
        <v>546</v>
      </c>
      <c r="B33" s="9" t="s">
        <v>220</v>
      </c>
      <c r="C33" s="9"/>
      <c r="D33" s="62" t="s">
        <v>3213</v>
      </c>
      <c r="E33" s="32">
        <f>'[1]WP II-D-3.9.3'!E20</f>
        <v>-2692007</v>
      </c>
      <c r="F33" s="80" t="s">
        <v>840</v>
      </c>
      <c r="G33" s="32">
        <f>SUMIF('II-F Func Factors'!$B:$B,$F33,'II-F Func Factors'!E:E)*$E33</f>
        <v>-528596.8202126153</v>
      </c>
      <c r="H33" s="32">
        <f>SUMIF('II-F Func Factors'!$B:$B,$F33,'II-F Func Factors'!F:F)*$E33</f>
        <v>-1728360.9994729403</v>
      </c>
      <c r="I33" s="32">
        <f>SUMIF('II-F Func Factors'!$B:$B,$F33,'II-F Func Factors'!G:G)*$E33</f>
        <v>-298642.77480824437</v>
      </c>
      <c r="J33" s="32">
        <f>SUMIF('II-F Func Factors'!$B:$B,$F33,'II-F Func Factors'!H:H)*$E33</f>
        <v>-136406.40550619975</v>
      </c>
      <c r="K33" s="32">
        <f t="shared" si="0"/>
        <v>-2692006.9999999995</v>
      </c>
    </row>
    <row r="34" spans="1:11">
      <c r="A34" s="16" t="s">
        <v>547</v>
      </c>
      <c r="B34" s="9" t="s">
        <v>220</v>
      </c>
      <c r="C34" s="9"/>
      <c r="D34" s="62" t="s">
        <v>3214</v>
      </c>
      <c r="E34" s="32">
        <f>'[1]WP II-D-3.9.3'!E21</f>
        <v>0</v>
      </c>
      <c r="F34" s="80" t="s">
        <v>840</v>
      </c>
      <c r="G34" s="32">
        <f>SUMIF('II-F Func Factors'!$B:$B,$F34,'II-F Func Factors'!E:E)*$E34</f>
        <v>0</v>
      </c>
      <c r="H34" s="32">
        <f>SUMIF('II-F Func Factors'!$B:$B,$F34,'II-F Func Factors'!F:F)*$E34</f>
        <v>0</v>
      </c>
      <c r="I34" s="32">
        <f>SUMIF('II-F Func Factors'!$B:$B,$F34,'II-F Func Factors'!G:G)*$E34</f>
        <v>0</v>
      </c>
      <c r="J34" s="32">
        <f>SUMIF('II-F Func Factors'!$B:$B,$F34,'II-F Func Factors'!H:H)*$E34</f>
        <v>0</v>
      </c>
      <c r="K34" s="32">
        <f t="shared" si="0"/>
        <v>0</v>
      </c>
    </row>
    <row r="35" spans="1:11">
      <c r="A35" s="16" t="s">
        <v>549</v>
      </c>
      <c r="B35" s="9" t="s">
        <v>220</v>
      </c>
      <c r="C35" s="9"/>
      <c r="D35" s="62" t="s">
        <v>3215</v>
      </c>
      <c r="E35" s="32">
        <f>'[1]WP II-D-3.9.3'!E22</f>
        <v>-2795425</v>
      </c>
      <c r="F35" s="80" t="s">
        <v>840</v>
      </c>
      <c r="G35" s="32">
        <f>SUMIF('II-F Func Factors'!$B:$B,$F35,'II-F Func Factors'!E:E)*$E35</f>
        <v>-548903.76070450421</v>
      </c>
      <c r="H35" s="32">
        <f>SUMIF('II-F Func Factors'!$B:$B,$F35,'II-F Func Factors'!F:F)*$E35</f>
        <v>-1794758.9092270725</v>
      </c>
      <c r="I35" s="32">
        <f>SUMIF('II-F Func Factors'!$B:$B,$F35,'II-F Func Factors'!G:G)*$E35</f>
        <v>-310115.64188664313</v>
      </c>
      <c r="J35" s="32">
        <f>SUMIF('II-F Func Factors'!$B:$B,$F35,'II-F Func Factors'!H:H)*$E35</f>
        <v>-141646.68818177978</v>
      </c>
      <c r="K35" s="32">
        <f t="shared" si="0"/>
        <v>-2795424.9999999995</v>
      </c>
    </row>
    <row r="36" spans="1:11">
      <c r="A36" s="16" t="s">
        <v>551</v>
      </c>
      <c r="B36" s="9" t="s">
        <v>220</v>
      </c>
      <c r="C36" s="9"/>
      <c r="D36" s="62" t="s">
        <v>1279</v>
      </c>
      <c r="E36" s="32">
        <f>'[1]WP II-D-3.9.3'!E23</f>
        <v>0</v>
      </c>
      <c r="F36" s="80" t="s">
        <v>840</v>
      </c>
      <c r="G36" s="32">
        <f>SUMIF('II-F Func Factors'!$B:$B,$F36,'II-F Func Factors'!E:E)*$E36</f>
        <v>0</v>
      </c>
      <c r="H36" s="32">
        <f>SUMIF('II-F Func Factors'!$B:$B,$F36,'II-F Func Factors'!F:F)*$E36</f>
        <v>0</v>
      </c>
      <c r="I36" s="32">
        <f>SUMIF('II-F Func Factors'!$B:$B,$F36,'II-F Func Factors'!G:G)*$E36</f>
        <v>0</v>
      </c>
      <c r="J36" s="32">
        <f>SUMIF('II-F Func Factors'!$B:$B,$F36,'II-F Func Factors'!H:H)*$E36</f>
        <v>0</v>
      </c>
      <c r="K36" s="32">
        <f t="shared" si="0"/>
        <v>0</v>
      </c>
    </row>
    <row r="37" spans="1:11">
      <c r="A37" s="16" t="s">
        <v>553</v>
      </c>
      <c r="B37" s="9" t="s">
        <v>220</v>
      </c>
      <c r="C37" s="9"/>
      <c r="D37" s="61" t="s">
        <v>3216</v>
      </c>
      <c r="E37" s="32">
        <f>'[1]WP II-D-3.9.3'!E24</f>
        <v>-4230749</v>
      </c>
      <c r="F37" s="80" t="s">
        <v>840</v>
      </c>
      <c r="G37" s="32">
        <f>SUMIF('II-F Func Factors'!$B:$B,$F37,'II-F Func Factors'!E:E)*$E37</f>
        <v>-830740.95591790893</v>
      </c>
      <c r="H37" s="32">
        <f>SUMIF('II-F Func Factors'!$B:$B,$F37,'II-F Func Factors'!F:F)*$E37</f>
        <v>-2716286.2392850919</v>
      </c>
      <c r="I37" s="32">
        <f>SUMIF('II-F Func Factors'!$B:$B,$F37,'II-F Func Factors'!G:G)*$E37</f>
        <v>-469345.96413649933</v>
      </c>
      <c r="J37" s="32">
        <f>SUMIF('II-F Func Factors'!$B:$B,$F37,'II-F Func Factors'!H:H)*$E37</f>
        <v>-214375.84066049944</v>
      </c>
      <c r="K37" s="32">
        <f t="shared" si="0"/>
        <v>-4230749</v>
      </c>
    </row>
    <row r="38" spans="1:11">
      <c r="A38" s="16" t="s">
        <v>554</v>
      </c>
      <c r="B38" s="9" t="s">
        <v>220</v>
      </c>
      <c r="C38" s="9"/>
      <c r="D38" s="62"/>
      <c r="E38" s="32"/>
      <c r="F38" s="80"/>
      <c r="G38" s="32"/>
      <c r="H38" s="32"/>
      <c r="I38" s="32"/>
      <c r="J38" s="32"/>
      <c r="K38" s="32"/>
    </row>
    <row r="39" spans="1:11">
      <c r="A39" s="16" t="s">
        <v>556</v>
      </c>
      <c r="B39" s="9" t="s">
        <v>220</v>
      </c>
      <c r="C39" s="9"/>
      <c r="D39" s="61" t="s">
        <v>3217</v>
      </c>
      <c r="E39" s="32">
        <f>'[1]WP II-D-3.9.3'!E26</f>
        <v>1214000</v>
      </c>
      <c r="F39" s="80" t="s">
        <v>840</v>
      </c>
      <c r="G39" s="32">
        <f>SUMIF('II-F Func Factors'!$B:$B,$F39,'II-F Func Factors'!E:E)*$E39</f>
        <v>238378.48108794479</v>
      </c>
      <c r="H39" s="32">
        <f>SUMIF('II-F Func Factors'!$B:$B,$F39,'II-F Func Factors'!F:F)*$E39</f>
        <v>779429.71669841476</v>
      </c>
      <c r="I39" s="32">
        <f>SUMIF('II-F Func Factors'!$B:$B,$F39,'II-F Func Factors'!G:G)*$E39</f>
        <v>134677.33502075169</v>
      </c>
      <c r="J39" s="32">
        <f>SUMIF('II-F Func Factors'!$B:$B,$F39,'II-F Func Factors'!H:H)*$E39</f>
        <v>61514.467192888616</v>
      </c>
      <c r="K39" s="32">
        <f t="shared" si="0"/>
        <v>1214000</v>
      </c>
    </row>
    <row r="40" spans="1:11">
      <c r="A40" s="16" t="s">
        <v>557</v>
      </c>
      <c r="B40" s="9" t="s">
        <v>220</v>
      </c>
      <c r="C40" s="61"/>
      <c r="D40" s="61"/>
      <c r="E40" s="32"/>
      <c r="F40" s="80"/>
      <c r="G40" s="32"/>
      <c r="H40" s="32"/>
      <c r="I40" s="32"/>
      <c r="J40" s="32"/>
      <c r="K40" s="32"/>
    </row>
    <row r="41" spans="1:11">
      <c r="A41" s="16" t="s">
        <v>559</v>
      </c>
      <c r="B41" s="8" t="s">
        <v>1058</v>
      </c>
      <c r="C41" s="61" t="s">
        <v>1060</v>
      </c>
      <c r="D41" s="61"/>
      <c r="E41" s="32"/>
      <c r="F41" s="80"/>
      <c r="G41" s="32"/>
      <c r="H41" s="32"/>
      <c r="I41" s="32"/>
      <c r="J41" s="32"/>
      <c r="K41" s="32"/>
    </row>
    <row r="42" spans="1:11">
      <c r="A42" s="16" t="s">
        <v>560</v>
      </c>
      <c r="B42" s="9" t="s">
        <v>220</v>
      </c>
      <c r="C42" s="61"/>
      <c r="D42" s="61" t="s">
        <v>3234</v>
      </c>
      <c r="E42" s="32"/>
      <c r="F42" s="80"/>
      <c r="G42" s="32"/>
      <c r="H42" s="32"/>
      <c r="I42" s="32"/>
      <c r="J42" s="32"/>
      <c r="K42" s="32"/>
    </row>
    <row r="43" spans="1:11">
      <c r="A43" s="16" t="s">
        <v>563</v>
      </c>
      <c r="B43" s="8" t="s">
        <v>1056</v>
      </c>
      <c r="C43" s="8" t="s">
        <v>3234</v>
      </c>
      <c r="D43" s="61" t="s">
        <v>3235</v>
      </c>
      <c r="E43" s="32">
        <f>'[1]WP II-D-3.9.3'!E30</f>
        <v>-6172000</v>
      </c>
      <c r="F43" s="80" t="s">
        <v>840</v>
      </c>
      <c r="G43" s="32">
        <f>SUMIF('II-F Func Factors'!$B:$B,$F43,'II-F Func Factors'!E:E)*$E43</f>
        <v>-1211920.9104405234</v>
      </c>
      <c r="H43" s="32">
        <f>SUMIF('II-F Func Factors'!$B:$B,$F43,'II-F Func Factors'!F:F)*$E43</f>
        <v>-3962636.0885194531</v>
      </c>
      <c r="I43" s="32">
        <f>SUMIF('II-F Func Factors'!$B:$B,$F43,'II-F Func Factors'!G:G)*$E43</f>
        <v>-684702.23372988414</v>
      </c>
      <c r="J43" s="32">
        <f>SUMIF('II-F Func Factors'!$B:$B,$F43,'II-F Func Factors'!H:H)*$E43</f>
        <v>-312740.76731013885</v>
      </c>
      <c r="K43" s="32">
        <f t="shared" si="0"/>
        <v>-6171999.9999999991</v>
      </c>
    </row>
    <row r="44" spans="1:11">
      <c r="A44" s="16" t="s">
        <v>564</v>
      </c>
      <c r="B44" s="9" t="s">
        <v>220</v>
      </c>
      <c r="C44" s="9" t="s">
        <v>220</v>
      </c>
      <c r="D44" s="61" t="s">
        <v>3236</v>
      </c>
      <c r="E44" s="32">
        <f>'[1]WP II-D-3.9.3'!E31</f>
        <v>441562</v>
      </c>
      <c r="F44" s="80" t="s">
        <v>840</v>
      </c>
      <c r="G44" s="32">
        <f>SUMIF('II-F Func Factors'!$B:$B,$F44,'II-F Func Factors'!E:E)*$E44</f>
        <v>86704.183580028897</v>
      </c>
      <c r="H44" s="32">
        <f>SUMIF('II-F Func Factors'!$B:$B,$F44,'II-F Func Factors'!F:F)*$E44</f>
        <v>283497.97740097647</v>
      </c>
      <c r="I44" s="32">
        <f>SUMIF('II-F Func Factors'!$B:$B,$F44,'II-F Func Factors'!G:G)*$E44</f>
        <v>48985.497039895512</v>
      </c>
      <c r="J44" s="32">
        <f>SUMIF('II-F Func Factors'!$B:$B,$F44,'II-F Func Factors'!H:H)*$E44</f>
        <v>22374.341979099081</v>
      </c>
      <c r="K44" s="32">
        <f t="shared" si="0"/>
        <v>441561.99999999994</v>
      </c>
    </row>
    <row r="45" spans="1:11">
      <c r="A45" s="16" t="s">
        <v>644</v>
      </c>
      <c r="B45" s="8" t="s">
        <v>1054</v>
      </c>
      <c r="C45" s="9" t="s">
        <v>220</v>
      </c>
      <c r="D45" s="61" t="s">
        <v>3237</v>
      </c>
      <c r="E45" s="32">
        <f>'[1]WP II-D-3.9.3'!E32</f>
        <v>929000</v>
      </c>
      <c r="F45" s="80" t="s">
        <v>840</v>
      </c>
      <c r="G45" s="32">
        <f>SUMIF('II-F Func Factors'!$B:$B,$F45,'II-F Func Factors'!E:E)*$E45</f>
        <v>182416.48182100552</v>
      </c>
      <c r="H45" s="32">
        <f>SUMIF('II-F Func Factors'!$B:$B,$F45,'II-F Func Factors'!F:F)*$E45</f>
        <v>596449.92323956126</v>
      </c>
      <c r="I45" s="32">
        <f>SUMIF('II-F Func Factors'!$B:$B,$F45,'II-F Func Factors'!G:G)*$E45</f>
        <v>103060.332977165</v>
      </c>
      <c r="J45" s="32">
        <f>SUMIF('II-F Func Factors'!$B:$B,$F45,'II-F Func Factors'!H:H)*$E45</f>
        <v>47073.261962268145</v>
      </c>
      <c r="K45" s="32">
        <f t="shared" si="0"/>
        <v>928999.99999999988</v>
      </c>
    </row>
    <row r="46" spans="1:11">
      <c r="A46" s="16" t="s">
        <v>647</v>
      </c>
      <c r="B46" s="9" t="s">
        <v>220</v>
      </c>
      <c r="C46" s="9"/>
      <c r="D46" s="61"/>
      <c r="E46" s="32"/>
      <c r="F46" s="80"/>
      <c r="G46" s="32"/>
      <c r="H46" s="32"/>
      <c r="I46" s="32"/>
      <c r="J46" s="32"/>
      <c r="K46" s="32"/>
    </row>
    <row r="47" spans="1:11">
      <c r="A47" s="16" t="s">
        <v>651</v>
      </c>
      <c r="B47" s="9" t="s">
        <v>220</v>
      </c>
      <c r="C47" s="61"/>
      <c r="D47" s="68" t="s">
        <v>3238</v>
      </c>
      <c r="E47" s="32"/>
      <c r="F47" s="80"/>
      <c r="G47" s="32"/>
      <c r="H47" s="32"/>
      <c r="I47" s="32"/>
      <c r="J47" s="32"/>
      <c r="K47" s="32"/>
    </row>
    <row r="48" spans="1:11">
      <c r="A48" s="16" t="s">
        <v>655</v>
      </c>
      <c r="B48" s="9" t="s">
        <v>220</v>
      </c>
      <c r="C48" s="8" t="s">
        <v>3238</v>
      </c>
      <c r="D48" s="61" t="s">
        <v>3235</v>
      </c>
      <c r="E48" s="32">
        <f>'[1]WP II-D-3.9.3'!E35</f>
        <v>767000</v>
      </c>
      <c r="F48" s="80" t="s">
        <v>840</v>
      </c>
      <c r="G48" s="32">
        <f>SUMIF('II-F Func Factors'!$B:$B,$F48,'II-F Func Factors'!E:E)*$E48</f>
        <v>150606.50329032427</v>
      </c>
      <c r="H48" s="32">
        <f>SUMIF('II-F Func Factors'!$B:$B,$F48,'II-F Func Factors'!F:F)*$E48</f>
        <v>492440.35643137078</v>
      </c>
      <c r="I48" s="32">
        <f>SUMIF('II-F Func Factors'!$B:$B,$F48,'II-F Func Factors'!G:G)*$E48</f>
        <v>85088.563394494675</v>
      </c>
      <c r="J48" s="32">
        <f>SUMIF('II-F Func Factors'!$B:$B,$F48,'II-F Func Factors'!H:H)*$E48</f>
        <v>38864.576883810187</v>
      </c>
      <c r="K48" s="32">
        <f t="shared" si="0"/>
        <v>767000</v>
      </c>
    </row>
    <row r="49" spans="1:11">
      <c r="A49" s="16" t="s">
        <v>659</v>
      </c>
      <c r="B49" s="62"/>
      <c r="C49" s="9" t="s">
        <v>220</v>
      </c>
      <c r="D49" s="61" t="s">
        <v>3236</v>
      </c>
      <c r="E49" s="32">
        <f>'[1]WP II-D-3.9.3'!E36</f>
        <v>815121</v>
      </c>
      <c r="F49" s="80" t="s">
        <v>840</v>
      </c>
      <c r="G49" s="32">
        <f>SUMIF('II-F Func Factors'!$B:$B,$F49,'II-F Func Factors'!E:E)*$E49</f>
        <v>160055.44141918176</v>
      </c>
      <c r="H49" s="32">
        <f>SUMIF('II-F Func Factors'!$B:$B,$F49,'II-F Func Factors'!F:F)*$E49</f>
        <v>523335.69201394444</v>
      </c>
      <c r="I49" s="32">
        <f>SUMIF('II-F Func Factors'!$B:$B,$F49,'II-F Func Factors'!G:G)*$E49</f>
        <v>90426.955518492701</v>
      </c>
      <c r="J49" s="32">
        <f>SUMIF('II-F Func Factors'!$B:$B,$F49,'II-F Func Factors'!H:H)*$E49</f>
        <v>41302.911048381022</v>
      </c>
      <c r="K49" s="32"/>
    </row>
    <row r="50" spans="1:11">
      <c r="A50" s="16" t="s">
        <v>663</v>
      </c>
      <c r="B50" s="9" t="s">
        <v>220</v>
      </c>
      <c r="C50" s="9" t="s">
        <v>220</v>
      </c>
      <c r="D50" s="61" t="s">
        <v>3237</v>
      </c>
      <c r="E50" s="32">
        <f>'[1]WP II-D-3.9.3'!E37</f>
        <v>991000</v>
      </c>
      <c r="F50" s="80" t="s">
        <v>840</v>
      </c>
      <c r="G50" s="32">
        <f>SUMIF('II-F Func Factors'!$B:$B,$F50,'II-F Func Factors'!E:E)*$E50</f>
        <v>194590.67113521689</v>
      </c>
      <c r="H50" s="32">
        <f>SUMIF('II-F Func Factors'!$B:$B,$F50,'II-F Func Factors'!F:F)*$E50</f>
        <v>636256.05374639959</v>
      </c>
      <c r="I50" s="32">
        <f>SUMIF('II-F Func Factors'!$B:$B,$F50,'II-F Func Factors'!G:G)*$E50</f>
        <v>109938.41763226106</v>
      </c>
      <c r="J50" s="32">
        <f>SUMIF('II-F Func Factors'!$B:$B,$F50,'II-F Func Factors'!H:H)*$E50</f>
        <v>50214.857486122419</v>
      </c>
      <c r="K50" s="32">
        <f>SUM(G50:J50)</f>
        <v>990999.99999999988</v>
      </c>
    </row>
    <row r="51" spans="1:11">
      <c r="A51" s="16" t="s">
        <v>667</v>
      </c>
      <c r="B51" s="62"/>
      <c r="C51" s="9"/>
      <c r="D51" s="61"/>
      <c r="E51" s="32"/>
      <c r="F51" s="69"/>
      <c r="G51" s="32"/>
      <c r="H51" s="32"/>
      <c r="I51" s="32"/>
      <c r="J51" s="32"/>
      <c r="K51" s="32"/>
    </row>
    <row r="52" spans="1:11">
      <c r="A52" s="16" t="s">
        <v>671</v>
      </c>
      <c r="B52" s="61"/>
      <c r="C52" s="61"/>
      <c r="D52" s="68" t="s">
        <v>3210</v>
      </c>
      <c r="E52" s="385"/>
      <c r="F52" s="69"/>
      <c r="G52" s="385"/>
      <c r="H52" s="385"/>
      <c r="I52" s="385"/>
      <c r="J52" s="385"/>
      <c r="K52" s="385"/>
    </row>
    <row r="53" spans="1:11">
      <c r="A53" s="16" t="s">
        <v>674</v>
      </c>
      <c r="B53" s="8" t="s">
        <v>220</v>
      </c>
      <c r="C53" s="8" t="s">
        <v>3210</v>
      </c>
      <c r="D53" s="61" t="s">
        <v>3235</v>
      </c>
      <c r="E53" s="32">
        <f>E43+E48</f>
        <v>-5405000</v>
      </c>
      <c r="F53" s="69" t="s">
        <v>220</v>
      </c>
      <c r="G53" s="32" t="s">
        <v>220</v>
      </c>
      <c r="H53" s="32" t="s">
        <v>220</v>
      </c>
      <c r="I53" s="32" t="s">
        <v>220</v>
      </c>
      <c r="J53" s="32" t="s">
        <v>220</v>
      </c>
      <c r="K53" s="32" t="s">
        <v>220</v>
      </c>
    </row>
    <row r="54" spans="1:11">
      <c r="A54" s="16" t="s">
        <v>676</v>
      </c>
      <c r="B54" s="61"/>
      <c r="C54" s="9" t="s">
        <v>220</v>
      </c>
      <c r="D54" s="61" t="s">
        <v>3236</v>
      </c>
      <c r="E54" s="32">
        <f t="shared" ref="E54:E55" si="2">E44+E49</f>
        <v>1256683</v>
      </c>
      <c r="F54" s="69" t="s">
        <v>220</v>
      </c>
      <c r="G54" s="69" t="s">
        <v>220</v>
      </c>
      <c r="H54" s="69" t="s">
        <v>220</v>
      </c>
      <c r="I54" s="69" t="s">
        <v>220</v>
      </c>
      <c r="J54" s="69" t="s">
        <v>220</v>
      </c>
      <c r="K54" s="69" t="s">
        <v>220</v>
      </c>
    </row>
    <row r="55" spans="1:11">
      <c r="A55" s="16" t="s">
        <v>680</v>
      </c>
      <c r="B55" s="8" t="s">
        <v>220</v>
      </c>
      <c r="C55" s="9" t="s">
        <v>220</v>
      </c>
      <c r="D55" s="61" t="s">
        <v>3237</v>
      </c>
      <c r="E55" s="32">
        <f t="shared" si="2"/>
        <v>1920000</v>
      </c>
      <c r="F55" s="69"/>
      <c r="G55" s="32"/>
      <c r="H55" s="32"/>
      <c r="I55" s="32"/>
      <c r="J55" s="32"/>
      <c r="K55" s="32"/>
    </row>
    <row r="56" spans="1:11">
      <c r="A56" s="16" t="s">
        <v>681</v>
      </c>
      <c r="B56" s="61"/>
      <c r="C56" s="8" t="s">
        <v>3211</v>
      </c>
      <c r="D56" s="61"/>
      <c r="E56" s="32"/>
      <c r="F56" s="69"/>
      <c r="G56" s="32"/>
      <c r="H56" s="32"/>
      <c r="I56" s="32"/>
      <c r="J56" s="32"/>
      <c r="K56" s="32"/>
    </row>
    <row r="57" spans="1:11">
      <c r="A57" s="16" t="s">
        <v>682</v>
      </c>
      <c r="B57" s="8" t="s">
        <v>3239</v>
      </c>
      <c r="C57" s="9" t="s">
        <v>220</v>
      </c>
      <c r="D57" s="61" t="s">
        <v>3211</v>
      </c>
      <c r="E57" s="32">
        <f>'[1]WP II-D-3.9.3'!E44</f>
        <v>1256683</v>
      </c>
      <c r="F57" s="80"/>
      <c r="G57" s="32"/>
      <c r="H57" s="32"/>
      <c r="I57" s="32"/>
      <c r="J57" s="32"/>
      <c r="K57" s="32"/>
    </row>
    <row r="58" spans="1:11">
      <c r="A58" s="16" t="s">
        <v>683</v>
      </c>
      <c r="B58" s="9" t="s">
        <v>220</v>
      </c>
      <c r="D58" s="62" t="s">
        <v>3212</v>
      </c>
      <c r="E58" s="32">
        <f>'[1]WP II-D-3.9.3'!E45</f>
        <v>0</v>
      </c>
      <c r="F58" s="80"/>
      <c r="G58" s="32"/>
      <c r="H58" s="32"/>
      <c r="I58" s="32"/>
      <c r="J58" s="32"/>
      <c r="K58" s="32"/>
    </row>
    <row r="59" spans="1:11">
      <c r="A59" s="16" t="s">
        <v>685</v>
      </c>
      <c r="B59" s="9" t="s">
        <v>220</v>
      </c>
      <c r="D59" s="62" t="s">
        <v>3213</v>
      </c>
      <c r="E59" s="32">
        <f>'[1]WP II-D-3.9.3'!E46</f>
        <v>-563236</v>
      </c>
      <c r="F59" s="80"/>
      <c r="G59" s="32"/>
      <c r="H59" s="32"/>
      <c r="I59" s="32"/>
      <c r="J59" s="32"/>
      <c r="K59" s="32"/>
    </row>
    <row r="60" spans="1:11">
      <c r="A60" s="16" t="s">
        <v>760</v>
      </c>
      <c r="B60" s="9" t="s">
        <v>220</v>
      </c>
      <c r="D60" s="62" t="s">
        <v>3214</v>
      </c>
      <c r="E60" s="32">
        <f>'[1]WP II-D-3.9.3'!E47</f>
        <v>0</v>
      </c>
      <c r="F60" s="80"/>
      <c r="G60" s="32"/>
      <c r="H60" s="32"/>
      <c r="I60" s="32"/>
      <c r="J60" s="32"/>
      <c r="K60" s="32"/>
    </row>
    <row r="61" spans="1:11">
      <c r="A61" s="16" t="s">
        <v>761</v>
      </c>
      <c r="B61" s="62"/>
      <c r="D61" s="62" t="s">
        <v>3215</v>
      </c>
      <c r="E61" s="32">
        <f>'[1]WP II-D-3.9.3'!E48</f>
        <v>-2612536</v>
      </c>
      <c r="F61" s="69"/>
      <c r="G61" s="32"/>
      <c r="H61" s="32"/>
      <c r="I61" s="32"/>
      <c r="J61" s="32"/>
      <c r="K61" s="32"/>
    </row>
    <row r="62" spans="1:11">
      <c r="A62" s="16" t="s">
        <v>762</v>
      </c>
      <c r="B62" s="9" t="s">
        <v>220</v>
      </c>
      <c r="D62" s="62" t="s">
        <v>1279</v>
      </c>
      <c r="E62" s="32">
        <f>'[1]WP II-D-3.9.3'!E49</f>
        <v>0</v>
      </c>
      <c r="F62" s="80"/>
      <c r="G62" s="32"/>
      <c r="H62" s="32"/>
      <c r="I62" s="32"/>
      <c r="J62" s="32"/>
      <c r="K62" s="32"/>
    </row>
    <row r="63" spans="1:11">
      <c r="A63" s="16" t="s">
        <v>764</v>
      </c>
      <c r="B63" s="62"/>
      <c r="D63" s="61" t="s">
        <v>3216</v>
      </c>
      <c r="E63" s="32">
        <f>'[1]WP II-D-3.9.3'!E50</f>
        <v>-1919089</v>
      </c>
      <c r="F63" s="69"/>
      <c r="G63" s="32"/>
      <c r="H63" s="32"/>
      <c r="I63" s="32"/>
      <c r="J63" s="32"/>
      <c r="K63" s="32"/>
    </row>
    <row r="64" spans="1:11">
      <c r="A64" s="16" t="s">
        <v>766</v>
      </c>
      <c r="B64" s="61"/>
      <c r="D64" s="62"/>
      <c r="E64" s="385"/>
      <c r="F64" s="69"/>
      <c r="G64" s="385"/>
      <c r="H64" s="385"/>
      <c r="I64" s="385"/>
      <c r="J64" s="385"/>
      <c r="K64" s="385"/>
    </row>
    <row r="65" spans="1:11">
      <c r="A65" s="16" t="s">
        <v>767</v>
      </c>
      <c r="B65" s="8" t="s">
        <v>220</v>
      </c>
      <c r="D65" s="61" t="s">
        <v>3217</v>
      </c>
      <c r="E65" s="32">
        <f>'[1]WP II-D-3.9.3'!E52</f>
        <v>1920000</v>
      </c>
      <c r="F65" s="69"/>
      <c r="G65" s="32"/>
      <c r="H65" s="32"/>
      <c r="I65" s="32"/>
      <c r="J65" s="32"/>
      <c r="K65" s="32"/>
    </row>
  </sheetData>
  <mergeCells count="1">
    <mergeCell ref="A9:J9"/>
  </mergeCells>
  <pageMargins left="1" right="1" top="1.25" bottom="1" header="0.5" footer="0.5"/>
  <pageSetup scale="60" orientation="landscape" r:id="rId1"/>
  <headerFooter>
    <oddHeader>&amp;R&amp;"Times New Roman,Regular"&amp;8Schedule &amp;A
Page &amp;P of &amp;N</oddHeader>
  </headerFooter>
  <customProperties>
    <customPr name="_pios_id" r:id="rId2"/>
  </customPropertie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2"/>
  <dimension ref="A1:B14"/>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139</v>
      </c>
    </row>
    <row r="4" spans="1:2">
      <c r="A4" s="20" t="s">
        <v>2</v>
      </c>
    </row>
    <row r="5" spans="1:2">
      <c r="A5" s="20" t="s">
        <v>3</v>
      </c>
    </row>
    <row r="6" spans="1:2">
      <c r="A6" s="20" t="s">
        <v>2975</v>
      </c>
    </row>
    <row r="10" spans="1:2">
      <c r="A10" s="60" t="s">
        <v>3240</v>
      </c>
    </row>
    <row r="12" spans="1:2">
      <c r="A12" s="60" t="s">
        <v>3241</v>
      </c>
    </row>
    <row r="13" spans="1:2">
      <c r="A13" s="66"/>
      <c r="B13" s="66"/>
    </row>
    <row r="14" spans="1:2" ht="22.5">
      <c r="A14" s="67" t="s">
        <v>213</v>
      </c>
      <c r="B14"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3">
    <tabColor rgb="FFFF0000"/>
    <pageSetUpPr fitToPage="1"/>
  </sheetPr>
  <dimension ref="A1:X116"/>
  <sheetViews>
    <sheetView workbookViewId="0">
      <selection activeCell="G95" sqref="G95"/>
    </sheetView>
  </sheetViews>
  <sheetFormatPr defaultColWidth="9" defaultRowHeight="11.25"/>
  <cols>
    <col min="1" max="1" width="5.42578125" style="19" customWidth="1"/>
    <col min="2" max="3" width="15.5703125" style="19" customWidth="1"/>
    <col min="4" max="24" width="10.7109375" style="19" customWidth="1"/>
    <col min="25" max="16384" width="9" style="19"/>
  </cols>
  <sheetData>
    <row r="1" spans="1:24">
      <c r="A1" s="20" t="s">
        <v>0</v>
      </c>
    </row>
    <row r="2" spans="1:24">
      <c r="A2" s="20" t="s">
        <v>1</v>
      </c>
    </row>
    <row r="3" spans="1:24">
      <c r="A3" s="20" t="s">
        <v>140</v>
      </c>
    </row>
    <row r="4" spans="1:24">
      <c r="A4" s="20" t="s">
        <v>2</v>
      </c>
    </row>
    <row r="5" spans="1:24">
      <c r="A5" s="20" t="s">
        <v>3</v>
      </c>
    </row>
    <row r="6" spans="1:24">
      <c r="A6" s="20" t="s">
        <v>2975</v>
      </c>
    </row>
    <row r="10" spans="1:24">
      <c r="A10" s="60" t="s">
        <v>3242</v>
      </c>
    </row>
    <row r="11" spans="1:24">
      <c r="A11" s="60" t="s">
        <v>3243</v>
      </c>
    </row>
    <row r="12" spans="1:24">
      <c r="A12" s="79"/>
      <c r="B12" s="79"/>
      <c r="C12" s="79"/>
      <c r="D12" s="79"/>
      <c r="E12" s="79"/>
      <c r="F12" s="79"/>
      <c r="G12" s="79"/>
      <c r="H12" s="79"/>
      <c r="I12" s="79"/>
      <c r="J12" s="79"/>
      <c r="K12" s="79"/>
      <c r="L12" s="79"/>
      <c r="M12" s="79"/>
      <c r="N12" s="79"/>
      <c r="O12" s="79"/>
      <c r="P12" s="79"/>
      <c r="Q12" s="79"/>
      <c r="R12" s="79"/>
      <c r="S12" s="79"/>
      <c r="T12" s="79"/>
      <c r="U12" s="79"/>
      <c r="V12" s="79"/>
      <c r="W12" s="79"/>
      <c r="X12" s="79"/>
    </row>
    <row r="13" spans="1:24">
      <c r="D13" s="888" t="s">
        <v>210</v>
      </c>
      <c r="E13" s="888" t="s">
        <v>211</v>
      </c>
      <c r="F13" s="888" t="s">
        <v>212</v>
      </c>
      <c r="G13" s="888" t="s">
        <v>255</v>
      </c>
      <c r="H13" s="888" t="s">
        <v>256</v>
      </c>
      <c r="I13" s="888" t="s">
        <v>257</v>
      </c>
      <c r="J13" s="888" t="s">
        <v>258</v>
      </c>
      <c r="K13" s="888" t="s">
        <v>259</v>
      </c>
      <c r="L13" s="888" t="s">
        <v>260</v>
      </c>
      <c r="M13" s="888" t="s">
        <v>566</v>
      </c>
      <c r="N13" s="888" t="s">
        <v>567</v>
      </c>
      <c r="O13" s="888" t="s">
        <v>568</v>
      </c>
      <c r="P13" s="888" t="s">
        <v>569</v>
      </c>
      <c r="Q13" s="888" t="s">
        <v>1035</v>
      </c>
      <c r="R13" s="888" t="s">
        <v>1036</v>
      </c>
      <c r="S13" s="888" t="s">
        <v>1903</v>
      </c>
      <c r="T13" s="888" t="s">
        <v>1904</v>
      </c>
      <c r="U13" s="888" t="s">
        <v>2869</v>
      </c>
      <c r="V13" s="888" t="s">
        <v>2870</v>
      </c>
      <c r="W13" s="888" t="s">
        <v>2871</v>
      </c>
      <c r="X13" s="888" t="s">
        <v>2872</v>
      </c>
    </row>
    <row r="14" spans="1:24">
      <c r="A14" s="79"/>
      <c r="B14" s="79"/>
      <c r="C14" s="79"/>
      <c r="D14" s="79"/>
      <c r="E14" s="79"/>
      <c r="F14" s="79"/>
      <c r="G14" s="79"/>
      <c r="H14" s="79"/>
      <c r="I14" s="79"/>
      <c r="J14" s="79"/>
      <c r="K14" s="79"/>
      <c r="L14" s="79"/>
      <c r="M14" s="79"/>
      <c r="N14" s="79"/>
      <c r="O14" s="79"/>
      <c r="P14" s="79"/>
      <c r="Q14" s="79"/>
      <c r="R14" s="79"/>
      <c r="S14" s="79"/>
      <c r="T14" s="79"/>
      <c r="U14" s="79"/>
      <c r="V14" s="79"/>
      <c r="W14" s="79"/>
      <c r="X14" s="79"/>
    </row>
    <row r="15" spans="1:24">
      <c r="A15" s="831" t="s">
        <v>213</v>
      </c>
      <c r="B15" s="831" t="s">
        <v>214</v>
      </c>
      <c r="C15" s="831" t="s">
        <v>2946</v>
      </c>
      <c r="D15" s="831" t="s">
        <v>3244</v>
      </c>
      <c r="E15" s="831"/>
      <c r="F15" s="831"/>
      <c r="G15" s="831"/>
      <c r="H15" s="831"/>
      <c r="I15" s="831"/>
      <c r="J15" s="831"/>
      <c r="K15" s="831" t="s">
        <v>3245</v>
      </c>
      <c r="L15" s="831"/>
      <c r="M15" s="831"/>
      <c r="N15" s="831"/>
      <c r="O15" s="831"/>
      <c r="P15" s="831"/>
      <c r="Q15" s="831"/>
      <c r="R15" s="831" t="s">
        <v>3246</v>
      </c>
      <c r="S15" s="831"/>
      <c r="T15" s="831"/>
      <c r="U15" s="831"/>
      <c r="V15" s="831"/>
      <c r="W15" s="831"/>
      <c r="X15" s="831"/>
    </row>
    <row r="16" spans="1:24" ht="23.25" thickBot="1">
      <c r="A16" s="831"/>
      <c r="B16" s="831"/>
      <c r="C16" s="831"/>
      <c r="D16" s="18" t="s">
        <v>571</v>
      </c>
      <c r="E16" s="18" t="s">
        <v>3247</v>
      </c>
      <c r="F16" s="18" t="s">
        <v>529</v>
      </c>
      <c r="G16" s="18" t="s">
        <v>530</v>
      </c>
      <c r="H16" s="18" t="s">
        <v>531</v>
      </c>
      <c r="I16" s="18" t="s">
        <v>532</v>
      </c>
      <c r="J16" s="18" t="s">
        <v>1150</v>
      </c>
      <c r="K16" s="18" t="s">
        <v>571</v>
      </c>
      <c r="L16" s="18" t="s">
        <v>3247</v>
      </c>
      <c r="M16" s="18" t="s">
        <v>529</v>
      </c>
      <c r="N16" s="18" t="s">
        <v>530</v>
      </c>
      <c r="O16" s="18" t="s">
        <v>531</v>
      </c>
      <c r="P16" s="18" t="s">
        <v>532</v>
      </c>
      <c r="Q16" s="18" t="s">
        <v>1150</v>
      </c>
      <c r="R16" s="18" t="s">
        <v>571</v>
      </c>
      <c r="S16" s="18" t="s">
        <v>3247</v>
      </c>
      <c r="T16" s="18" t="s">
        <v>529</v>
      </c>
      <c r="U16" s="18" t="s">
        <v>530</v>
      </c>
      <c r="V16" s="18" t="s">
        <v>531</v>
      </c>
      <c r="W16" s="18" t="s">
        <v>532</v>
      </c>
      <c r="X16" s="18" t="s">
        <v>1150</v>
      </c>
    </row>
    <row r="17" spans="1:24">
      <c r="A17" s="16">
        <v>1</v>
      </c>
      <c r="B17" s="61" t="s">
        <v>3248</v>
      </c>
      <c r="C17" s="62" t="s">
        <v>859</v>
      </c>
      <c r="D17" s="32">
        <f>'[1]WP II-D-3.10'!D2</f>
        <v>58057.04</v>
      </c>
      <c r="E17" s="16" t="s">
        <v>840</v>
      </c>
      <c r="F17" s="724">
        <f>SUMIF('II-F Func Factors'!$B:$B,$E17,'II-F Func Factors'!E:E)*$D17</f>
        <v>11399.957999721626</v>
      </c>
      <c r="G17" s="724">
        <f>SUMIF('II-F Func Factors'!$B:$B,$E17,'II-F Func Factors'!F:F)*$D17</f>
        <v>37274.614694850527</v>
      </c>
      <c r="H17" s="724">
        <f>SUMIF('II-F Func Factors'!$B:$B,$E17,'II-F Func Factors'!G:G)*$D17</f>
        <v>6440.6650958757673</v>
      </c>
      <c r="I17" s="724">
        <f>SUMIF('II-F Func Factors'!$B:$B,$E17,'II-F Func Factors'!H:H)*$D17</f>
        <v>2941.8022095520773</v>
      </c>
      <c r="J17" s="724">
        <f t="shared" ref="J17:J28" si="0">SUM(F17:I17)</f>
        <v>58057.04</v>
      </c>
      <c r="K17" s="724">
        <f>'[1]WP II-D-3.10'!E2</f>
        <v>946.91</v>
      </c>
      <c r="L17" s="16" t="s">
        <v>840</v>
      </c>
      <c r="M17" s="724">
        <f>SUMIF('II-F Func Factors'!$B:$B,$L17,'II-F Func Factors'!E:E)*$K17</f>
        <v>185.93325166967529</v>
      </c>
      <c r="N17" s="724">
        <f>SUMIF('II-F Func Factors'!$B:$B,$L17,'II-F Func Factors'!F:F)*$K17</f>
        <v>607.94875868113343</v>
      </c>
      <c r="O17" s="724">
        <f>SUMIF('II-F Func Factors'!$B:$B,$L17,'II-F Func Factors'!G:G)*$K17</f>
        <v>105.04721194769355</v>
      </c>
      <c r="P17" s="724">
        <f>SUMIF('II-F Func Factors'!$B:$B,$L17,'II-F Func Factors'!H:H)*$K17</f>
        <v>47.980777701497658</v>
      </c>
      <c r="Q17" s="724">
        <f t="shared" ref="Q17:Q28" si="1">SUM(M17:P17)</f>
        <v>946.91</v>
      </c>
      <c r="R17" s="724">
        <f>'[1]WP II-D-3.10'!F2</f>
        <v>131.32</v>
      </c>
      <c r="S17" s="16" t="s">
        <v>840</v>
      </c>
      <c r="T17" s="724">
        <f>SUMIF('II-F Func Factors'!$B:$B,$S17,'II-F Func Factors'!E:E)*$R17</f>
        <v>25.785718399068294</v>
      </c>
      <c r="U17" s="724">
        <f>SUMIF('II-F Func Factors'!$B:$B,$S17,'II-F Func Factors'!F:F)*$R17</f>
        <v>84.311952550935601</v>
      </c>
      <c r="V17" s="724">
        <f>SUMIF('II-F Func Factors'!$B:$B,$S17,'II-F Func Factors'!G:G)*$R17</f>
        <v>14.568227046890536</v>
      </c>
      <c r="W17" s="724">
        <f>SUMIF('II-F Func Factors'!$B:$B,$S17,'II-F Func Factors'!H:H)*$R17</f>
        <v>6.654102003105546</v>
      </c>
      <c r="X17" s="724">
        <f t="shared" ref="X17:X28" si="2">SUM(T17:W17)</f>
        <v>131.32</v>
      </c>
    </row>
    <row r="18" spans="1:24">
      <c r="A18" s="16">
        <f>A17+1</f>
        <v>2</v>
      </c>
      <c r="B18" s="6" t="s">
        <v>220</v>
      </c>
      <c r="C18" s="62" t="s">
        <v>860</v>
      </c>
      <c r="D18" s="32">
        <f>'[1]WP II-D-3.10'!D3</f>
        <v>14928.24</v>
      </c>
      <c r="E18" s="16" t="s">
        <v>840</v>
      </c>
      <c r="F18" s="724">
        <f>SUMIF('II-F Func Factors'!$B:$B,$E18,'II-F Func Factors'!E:E)*$D18</f>
        <v>2931.277740128749</v>
      </c>
      <c r="G18" s="724">
        <f>SUMIF('II-F Func Factors'!$B:$B,$E18,'II-F Func Factors'!F:F)*$D18</f>
        <v>9584.4430593129673</v>
      </c>
      <c r="H18" s="724">
        <f>SUMIF('II-F Func Factors'!$B:$B,$E18,'II-F Func Factors'!G:G)*$D18</f>
        <v>1656.0919108321139</v>
      </c>
      <c r="I18" s="724">
        <f>SUMIF('II-F Func Factors'!$B:$B,$E18,'II-F Func Factors'!H:H)*$D18</f>
        <v>756.4272897261676</v>
      </c>
      <c r="J18" s="724">
        <f t="shared" si="0"/>
        <v>14928.239999999998</v>
      </c>
      <c r="K18" s="724">
        <f>'[1]WP II-D-3.10'!E3</f>
        <v>130.41</v>
      </c>
      <c r="L18" s="16" t="s">
        <v>840</v>
      </c>
      <c r="M18" s="724">
        <f>SUMIF('II-F Func Factors'!$B:$B,$L18,'II-F Func Factors'!E:E)*$K18</f>
        <v>25.607032717198418</v>
      </c>
      <c r="N18" s="724">
        <f>SUMIF('II-F Func Factors'!$B:$B,$L18,'II-F Func Factors'!F:F)*$K18</f>
        <v>83.727701280593308</v>
      </c>
      <c r="O18" s="724">
        <f>SUMIF('II-F Func Factors'!$B:$B,$L18,'II-F Func Factors'!G:G)*$K18</f>
        <v>14.46727451404961</v>
      </c>
      <c r="P18" s="724">
        <f>SUMIF('II-F Func Factors'!$B:$B,$L18,'II-F Func Factors'!H:H)*$K18</f>
        <v>6.6079914881586523</v>
      </c>
      <c r="Q18" s="724">
        <f t="shared" si="1"/>
        <v>130.41</v>
      </c>
      <c r="R18" s="724">
        <f>'[1]WP II-D-3.10'!F3</f>
        <v>-10.77</v>
      </c>
      <c r="S18" s="16" t="s">
        <v>840</v>
      </c>
      <c r="T18" s="724">
        <f>SUMIF('II-F Func Factors'!$B:$B,$S18,'II-F Func Factors'!E:E)*$R18</f>
        <v>-2.1147744986138099</v>
      </c>
      <c r="U18" s="724">
        <f>SUMIF('II-F Func Factors'!$B:$B,$S18,'II-F Func Factors'!F:F)*$R18</f>
        <v>-6.9147100896556237</v>
      </c>
      <c r="V18" s="724">
        <f>SUMIF('II-F Func Factors'!$B:$B,$S18,'II-F Func Factors'!G:G)*$R18</f>
        <v>-1.1947898666997492</v>
      </c>
      <c r="W18" s="724">
        <f>SUMIF('II-F Func Factors'!$B:$B,$S18,'II-F Func Factors'!H:H)*$R18</f>
        <v>-0.54572554503081583</v>
      </c>
      <c r="X18" s="724">
        <f t="shared" si="2"/>
        <v>-10.769999999999998</v>
      </c>
    </row>
    <row r="19" spans="1:24">
      <c r="A19" s="16">
        <f t="shared" ref="A19:A82" si="3">A18+1</f>
        <v>3</v>
      </c>
      <c r="B19" s="6" t="s">
        <v>220</v>
      </c>
      <c r="C19" s="62" t="s">
        <v>861</v>
      </c>
      <c r="D19" s="32">
        <f>'[1]WP II-D-3.10'!D4</f>
        <v>57200.04</v>
      </c>
      <c r="E19" s="16" t="s">
        <v>840</v>
      </c>
      <c r="F19" s="724">
        <f>SUMIF('II-F Func Factors'!$B:$B,$E19,'II-F Func Factors'!E:E)*$D19</f>
        <v>11231.679286136479</v>
      </c>
      <c r="G19" s="724">
        <f>SUMIF('II-F Func Factors'!$B:$B,$E19,'II-F Func Factors'!F:F)*$D19</f>
        <v>36724.391245747938</v>
      </c>
      <c r="H19" s="724">
        <f>SUMIF('II-F Func Factors'!$B:$B,$E19,'II-F Func Factors'!G:G)*$D19</f>
        <v>6345.5922160464561</v>
      </c>
      <c r="I19" s="724">
        <f>SUMIF('II-F Func Factors'!$B:$B,$E19,'II-F Func Factors'!H:H)*$D19</f>
        <v>2898.3772520691241</v>
      </c>
      <c r="J19" s="724">
        <f t="shared" si="0"/>
        <v>57200.04</v>
      </c>
      <c r="K19" s="724">
        <f>'[1]WP II-D-3.10'!E4</f>
        <v>821.83</v>
      </c>
      <c r="L19" s="16" t="s">
        <v>840</v>
      </c>
      <c r="M19" s="724">
        <f>SUMIF('II-F Func Factors'!$B:$B,$L19,'II-F Func Factors'!E:E)*$K19</f>
        <v>161.37280651771474</v>
      </c>
      <c r="N19" s="724">
        <f>SUMIF('II-F Func Factors'!$B:$B,$L19,'II-F Func Factors'!F:F)*$K19</f>
        <v>527.64310055540216</v>
      </c>
      <c r="O19" s="724">
        <f>SUMIF('II-F Func Factors'!$B:$B,$L19,'II-F Func Factors'!G:G)*$K19</f>
        <v>91.171230840283656</v>
      </c>
      <c r="P19" s="724">
        <f>SUMIF('II-F Func Factors'!$B:$B,$L19,'II-F Func Factors'!H:H)*$K19</f>
        <v>41.642862086599386</v>
      </c>
      <c r="Q19" s="724">
        <f t="shared" si="1"/>
        <v>821.82999999999993</v>
      </c>
      <c r="R19" s="724">
        <f>'[1]WP II-D-3.10'!F4</f>
        <v>96.27</v>
      </c>
      <c r="S19" s="16" t="s">
        <v>840</v>
      </c>
      <c r="T19" s="724">
        <f>SUMIF('II-F Func Factors'!$B:$B,$S19,'II-F Func Factors'!E:E)*$R19</f>
        <v>18.903374278695591</v>
      </c>
      <c r="U19" s="724">
        <f>SUMIF('II-F Func Factors'!$B:$B,$S19,'II-F Func Factors'!F:F)*$R19</f>
        <v>61.808648127311685</v>
      </c>
      <c r="V19" s="724">
        <f>SUMIF('II-F Func Factors'!$B:$B,$S19,'II-F Func Factors'!G:G)*$R19</f>
        <v>10.679890479775754</v>
      </c>
      <c r="W19" s="724">
        <f>SUMIF('II-F Func Factors'!$B:$B,$S19,'II-F Func Factors'!H:H)*$R19</f>
        <v>4.8780871142169575</v>
      </c>
      <c r="X19" s="724">
        <f t="shared" si="2"/>
        <v>96.269999999999982</v>
      </c>
    </row>
    <row r="20" spans="1:24">
      <c r="A20" s="16">
        <f t="shared" si="3"/>
        <v>4</v>
      </c>
      <c r="B20" s="6" t="s">
        <v>220</v>
      </c>
      <c r="C20" s="62" t="s">
        <v>862</v>
      </c>
      <c r="D20" s="32">
        <f>'[1]WP II-D-3.10'!D5</f>
        <v>58601.77</v>
      </c>
      <c r="E20" s="16" t="s">
        <v>840</v>
      </c>
      <c r="F20" s="724">
        <f>SUMIF('II-F Func Factors'!$B:$B,$E20,'II-F Func Factors'!E:E)*$D20</f>
        <v>11506.920034320503</v>
      </c>
      <c r="G20" s="724">
        <f>SUMIF('II-F Func Factors'!$B:$B,$E20,'II-F Func Factors'!F:F)*$D20</f>
        <v>37624.350073414877</v>
      </c>
      <c r="H20" s="724">
        <f>SUMIF('II-F Func Factors'!$B:$B,$E20,'II-F Func Factors'!G:G)*$D20</f>
        <v>6501.0957257817417</v>
      </c>
      <c r="I20" s="724">
        <f>SUMIF('II-F Func Factors'!$B:$B,$E20,'II-F Func Factors'!H:H)*$D20</f>
        <v>2969.4041664828701</v>
      </c>
      <c r="J20" s="724">
        <f t="shared" si="0"/>
        <v>58601.76999999999</v>
      </c>
      <c r="K20" s="724">
        <f>'[1]WP II-D-3.10'!E5</f>
        <v>842.23</v>
      </c>
      <c r="L20" s="16" t="s">
        <v>840</v>
      </c>
      <c r="M20" s="724">
        <f>SUMIF('II-F Func Factors'!$B:$B,$L20,'II-F Func Factors'!E:E)*$K20</f>
        <v>165.3785075178746</v>
      </c>
      <c r="N20" s="724">
        <f>SUMIF('II-F Func Factors'!$B:$B,$L20,'II-F Func Factors'!F:F)*$K20</f>
        <v>540.74060156087796</v>
      </c>
      <c r="O20" s="724">
        <f>SUMIF('II-F Func Factors'!$B:$B,$L20,'II-F Func Factors'!G:G)*$K20</f>
        <v>93.434342565508814</v>
      </c>
      <c r="P20" s="724">
        <f>SUMIF('II-F Func Factors'!$B:$B,$L20,'II-F Func Factors'!H:H)*$K20</f>
        <v>42.676548355738532</v>
      </c>
      <c r="Q20" s="724">
        <f t="shared" si="1"/>
        <v>842.2299999999999</v>
      </c>
      <c r="R20" s="724">
        <f>'[1]WP II-D-3.10'!F5</f>
        <v>94.03</v>
      </c>
      <c r="S20" s="16" t="s">
        <v>840</v>
      </c>
      <c r="T20" s="724">
        <f>SUMIF('II-F Func Factors'!$B:$B,$S20,'II-F Func Factors'!E:E)*$R20</f>
        <v>18.463532600246666</v>
      </c>
      <c r="U20" s="724">
        <f>SUMIF('II-F Func Factors'!$B:$B,$S20,'II-F Func Factors'!F:F)*$R20</f>
        <v>60.3704911541614</v>
      </c>
      <c r="V20" s="724">
        <f>SUMIF('II-F Func Factors'!$B:$B,$S20,'II-F Func Factors'!G:G)*$R20</f>
        <v>10.431391937398089</v>
      </c>
      <c r="W20" s="724">
        <f>SUMIF('II-F Func Factors'!$B:$B,$S20,'II-F Func Factors'!H:H)*$R20</f>
        <v>4.7645843081938359</v>
      </c>
      <c r="X20" s="724">
        <f t="shared" si="2"/>
        <v>94.029999999999987</v>
      </c>
    </row>
    <row r="21" spans="1:24">
      <c r="A21" s="16">
        <f t="shared" si="3"/>
        <v>5</v>
      </c>
      <c r="B21" s="6" t="s">
        <v>220</v>
      </c>
      <c r="C21" s="62" t="s">
        <v>863</v>
      </c>
      <c r="D21" s="32">
        <f>'[1]WP II-D-3.10'!D6</f>
        <v>60910.95</v>
      </c>
      <c r="E21" s="16" t="s">
        <v>840</v>
      </c>
      <c r="F21" s="724">
        <f>SUMIF('II-F Func Factors'!$B:$B,$E21,'II-F Func Factors'!E:E)*$D21</f>
        <v>11960.345751749383</v>
      </c>
      <c r="G21" s="724">
        <f>SUMIF('II-F Func Factors'!$B:$B,$E21,'II-F Func Factors'!F:F)*$D21</f>
        <v>39106.922983798439</v>
      </c>
      <c r="H21" s="724">
        <f>SUMIF('II-F Func Factors'!$B:$B,$E21,'II-F Func Factors'!G:G)*$D21</f>
        <v>6757.2688793923016</v>
      </c>
      <c r="I21" s="724">
        <f>SUMIF('II-F Func Factors'!$B:$B,$E21,'II-F Func Factors'!H:H)*$D21</f>
        <v>3086.4123850598671</v>
      </c>
      <c r="J21" s="724">
        <f t="shared" si="0"/>
        <v>60910.94999999999</v>
      </c>
      <c r="K21" s="724">
        <f>'[1]WP II-D-3.10'!E6</f>
        <v>877.13</v>
      </c>
      <c r="L21" s="16" t="s">
        <v>840</v>
      </c>
      <c r="M21" s="724">
        <f>SUMIF('II-F Func Factors'!$B:$B,$L21,'II-F Func Factors'!E:E)*$K21</f>
        <v>172.23139795442259</v>
      </c>
      <c r="N21" s="724">
        <f>SUMIF('II-F Func Factors'!$B:$B,$L21,'II-F Func Factors'!F:F)*$K21</f>
        <v>563.1476008300499</v>
      </c>
      <c r="O21" s="724">
        <f>SUMIF('II-F Func Factors'!$B:$B,$L21,'II-F Func Factors'!G:G)*$K21</f>
        <v>97.306038605232231</v>
      </c>
      <c r="P21" s="724">
        <f>SUMIF('II-F Func Factors'!$B:$B,$L21,'II-F Func Factors'!H:H)*$K21</f>
        <v>44.444962610295214</v>
      </c>
      <c r="Q21" s="724">
        <f t="shared" si="1"/>
        <v>877.13</v>
      </c>
      <c r="R21" s="724">
        <f>'[1]WP II-D-3.10'!F6</f>
        <v>94.01</v>
      </c>
      <c r="S21" s="16" t="s">
        <v>840</v>
      </c>
      <c r="T21" s="724">
        <f>SUMIF('II-F Func Factors'!$B:$B,$S21,'II-F Func Factors'!E:E)*$R21</f>
        <v>18.459605442403369</v>
      </c>
      <c r="U21" s="724">
        <f>SUMIF('II-F Func Factors'!$B:$B,$S21,'II-F Func Factors'!F:F)*$R21</f>
        <v>60.357650466901134</v>
      </c>
      <c r="V21" s="724">
        <f>SUMIF('II-F Func Factors'!$B:$B,$S21,'II-F Func Factors'!G:G)*$R21</f>
        <v>10.429173200412576</v>
      </c>
      <c r="W21" s="724">
        <f>SUMIF('II-F Func Factors'!$B:$B,$S21,'II-F Func Factors'!H:H)*$R21</f>
        <v>4.7635708902829155</v>
      </c>
      <c r="X21" s="724">
        <f t="shared" si="2"/>
        <v>94.01</v>
      </c>
    </row>
    <row r="22" spans="1:24">
      <c r="A22" s="16">
        <f t="shared" si="3"/>
        <v>6</v>
      </c>
      <c r="B22" s="6" t="s">
        <v>220</v>
      </c>
      <c r="C22" s="62" t="s">
        <v>864</v>
      </c>
      <c r="D22" s="32">
        <f>'[1]WP II-D-3.10'!D7</f>
        <v>51868.11</v>
      </c>
      <c r="E22" s="16" t="s">
        <v>840</v>
      </c>
      <c r="F22" s="724">
        <f>SUMIF('II-F Func Factors'!$B:$B,$E22,'II-F Func Factors'!E:E)*$D22</f>
        <v>10184.712750166755</v>
      </c>
      <c r="G22" s="724">
        <f>SUMIF('II-F Func Factors'!$B:$B,$E22,'II-F Func Factors'!F:F)*$D22</f>
        <v>33301.108964565254</v>
      </c>
      <c r="H22" s="724">
        <f>SUMIF('II-F Func Factors'!$B:$B,$E22,'II-F Func Factors'!G:G)*$D22</f>
        <v>5754.0847012876447</v>
      </c>
      <c r="I22" s="724">
        <f>SUMIF('II-F Func Factors'!$B:$B,$E22,'II-F Func Factors'!H:H)*$D22</f>
        <v>2628.2035839803443</v>
      </c>
      <c r="J22" s="724">
        <f t="shared" si="0"/>
        <v>51868.11</v>
      </c>
      <c r="K22" s="724">
        <f>'[1]WP II-D-3.10'!E7</f>
        <v>806.69</v>
      </c>
      <c r="L22" s="16" t="s">
        <v>840</v>
      </c>
      <c r="M22" s="724">
        <f>SUMIF('II-F Func Factors'!$B:$B,$L22,'II-F Func Factors'!E:E)*$K22</f>
        <v>158.39994803034119</v>
      </c>
      <c r="N22" s="724">
        <f>SUMIF('II-F Func Factors'!$B:$B,$L22,'II-F Func Factors'!F:F)*$K22</f>
        <v>517.92270029937742</v>
      </c>
      <c r="O22" s="724">
        <f>SUMIF('II-F Func Factors'!$B:$B,$L22,'II-F Func Factors'!G:G)*$K22</f>
        <v>89.49164694224892</v>
      </c>
      <c r="P22" s="724">
        <f>SUMIF('II-F Func Factors'!$B:$B,$L22,'II-F Func Factors'!H:H)*$K22</f>
        <v>40.875704728032389</v>
      </c>
      <c r="Q22" s="724">
        <f t="shared" si="1"/>
        <v>806.68999999999994</v>
      </c>
      <c r="R22" s="724">
        <f>'[1]WP II-D-3.10'!F7</f>
        <v>91.09</v>
      </c>
      <c r="S22" s="16" t="s">
        <v>840</v>
      </c>
      <c r="T22" s="724">
        <f>SUMIF('II-F Func Factors'!$B:$B,$S22,'II-F Func Factors'!E:E)*$R22</f>
        <v>17.88624039728245</v>
      </c>
      <c r="U22" s="724">
        <f>SUMIF('II-F Func Factors'!$B:$B,$S22,'II-F Func Factors'!F:F)*$R22</f>
        <v>58.48291012690165</v>
      </c>
      <c r="V22" s="724">
        <f>SUMIF('II-F Func Factors'!$B:$B,$S22,'II-F Func Factors'!G:G)*$R22</f>
        <v>10.105237600527406</v>
      </c>
      <c r="W22" s="724">
        <f>SUMIF('II-F Func Factors'!$B:$B,$S22,'II-F Func Factors'!H:H)*$R22</f>
        <v>4.6156118752884883</v>
      </c>
      <c r="X22" s="724">
        <f t="shared" si="2"/>
        <v>91.09</v>
      </c>
    </row>
    <row r="23" spans="1:24">
      <c r="A23" s="16">
        <f t="shared" si="3"/>
        <v>7</v>
      </c>
      <c r="B23" s="6" t="s">
        <v>220</v>
      </c>
      <c r="C23" s="62" t="s">
        <v>865</v>
      </c>
      <c r="D23" s="32">
        <f>'[1]WP II-D-3.10'!D8</f>
        <v>63490.34</v>
      </c>
      <c r="E23" s="16" t="s">
        <v>840</v>
      </c>
      <c r="F23" s="724">
        <f>SUMIF('II-F Func Factors'!$B:$B,$E23,'II-F Func Factors'!E:E)*$D23</f>
        <v>12466.829335220085</v>
      </c>
      <c r="G23" s="724">
        <f>SUMIF('II-F Func Factors'!$B:$B,$E23,'II-F Func Factors'!F:F)*$D23</f>
        <v>40762.979999411888</v>
      </c>
      <c r="H23" s="724">
        <f>SUMIF('II-F Func Factors'!$B:$B,$E23,'II-F Func Factors'!G:G)*$D23</f>
        <v>7043.4182790456598</v>
      </c>
      <c r="I23" s="724">
        <f>SUMIF('II-F Func Factors'!$B:$B,$E23,'II-F Func Factors'!H:H)*$D23</f>
        <v>3217.1123863223588</v>
      </c>
      <c r="J23" s="724">
        <f t="shared" si="0"/>
        <v>63490.34</v>
      </c>
      <c r="K23" s="724">
        <f>'[1]WP II-D-3.10'!E8</f>
        <v>902.71</v>
      </c>
      <c r="L23" s="16" t="s">
        <v>840</v>
      </c>
      <c r="M23" s="724">
        <f>SUMIF('II-F Func Factors'!$B:$B,$L23,'II-F Func Factors'!E:E)*$K23</f>
        <v>177.25423283599559</v>
      </c>
      <c r="N23" s="724">
        <f>SUMIF('II-F Func Factors'!$B:$B,$L23,'II-F Func Factors'!F:F)*$K23</f>
        <v>579.57083983593577</v>
      </c>
      <c r="O23" s="724">
        <f>SUMIF('II-F Func Factors'!$B:$B,$L23,'II-F Func Factors'!G:G)*$K23</f>
        <v>100.14380320970574</v>
      </c>
      <c r="P23" s="724">
        <f>SUMIF('II-F Func Factors'!$B:$B,$L23,'II-F Func Factors'!H:H)*$K23</f>
        <v>45.741124118362841</v>
      </c>
      <c r="Q23" s="724">
        <f t="shared" si="1"/>
        <v>902.70999999999992</v>
      </c>
      <c r="R23" s="724">
        <f>'[1]WP II-D-3.10'!F8</f>
        <v>132.72999999999999</v>
      </c>
      <c r="S23" s="16" t="s">
        <v>840</v>
      </c>
      <c r="T23" s="724">
        <f>SUMIF('II-F Func Factors'!$B:$B,$S23,'II-F Func Factors'!E:E)*$R23</f>
        <v>26.062583027020519</v>
      </c>
      <c r="U23" s="724">
        <f>SUMIF('II-F Func Factors'!$B:$B,$S23,'II-F Func Factors'!F:F)*$R23</f>
        <v>85.217221002784669</v>
      </c>
      <c r="V23" s="724">
        <f>SUMIF('II-F Func Factors'!$B:$B,$S23,'II-F Func Factors'!G:G)*$R23</f>
        <v>14.724648004369332</v>
      </c>
      <c r="W23" s="724">
        <f>SUMIF('II-F Func Factors'!$B:$B,$S23,'II-F Func Factors'!H:H)*$R23</f>
        <v>6.7255479658254576</v>
      </c>
      <c r="X23" s="724">
        <f t="shared" si="2"/>
        <v>132.72999999999999</v>
      </c>
    </row>
    <row r="24" spans="1:24">
      <c r="A24" s="16">
        <f t="shared" si="3"/>
        <v>8</v>
      </c>
      <c r="B24" s="6" t="s">
        <v>220</v>
      </c>
      <c r="C24" s="62" t="s">
        <v>866</v>
      </c>
      <c r="D24" s="32">
        <f>'[1]WP II-D-3.10'!D9</f>
        <v>59875.360000000001</v>
      </c>
      <c r="E24" s="16" t="s">
        <v>840</v>
      </c>
      <c r="F24" s="724">
        <f>SUMIF('II-F Func Factors'!$B:$B,$E24,'II-F Func Factors'!E:E)*$D24</f>
        <v>11756.999482202542</v>
      </c>
      <c r="G24" s="724">
        <f>SUMIF('II-F Func Factors'!$B:$B,$E24,'II-F Func Factors'!F:F)*$D24</f>
        <v>38442.038617805272</v>
      </c>
      <c r="H24" s="724">
        <f>SUMIF('II-F Func Factors'!$B:$B,$E24,'II-F Func Factors'!G:G)*$D24</f>
        <v>6642.383787650836</v>
      </c>
      <c r="I24" s="724">
        <f>SUMIF('II-F Func Factors'!$B:$B,$E24,'II-F Func Factors'!H:H)*$D24</f>
        <v>3033.9381123413473</v>
      </c>
      <c r="J24" s="724">
        <f t="shared" si="0"/>
        <v>59875.359999999993</v>
      </c>
      <c r="K24" s="724">
        <f>'[1]WP II-D-3.10'!E9</f>
        <v>883.87</v>
      </c>
      <c r="L24" s="16" t="s">
        <v>840</v>
      </c>
      <c r="M24" s="724">
        <f>SUMIF('II-F Func Factors'!$B:$B,$L24,'II-F Func Factors'!E:E)*$K24</f>
        <v>173.55485014761265</v>
      </c>
      <c r="N24" s="724">
        <f>SUMIF('II-F Func Factors'!$B:$B,$L24,'II-F Func Factors'!F:F)*$K24</f>
        <v>567.47491243676097</v>
      </c>
      <c r="O24" s="724">
        <f>SUMIF('II-F Func Factors'!$B:$B,$L24,'II-F Func Factors'!G:G)*$K24</f>
        <v>98.053752969350739</v>
      </c>
      <c r="P24" s="724">
        <f>SUMIF('II-F Func Factors'!$B:$B,$L24,'II-F Func Factors'!H:H)*$K24</f>
        <v>44.786484446275502</v>
      </c>
      <c r="Q24" s="724">
        <f t="shared" si="1"/>
        <v>883.86999999999989</v>
      </c>
      <c r="R24" s="724">
        <f>'[1]WP II-D-3.10'!F9</f>
        <v>99.84</v>
      </c>
      <c r="S24" s="16" t="s">
        <v>840</v>
      </c>
      <c r="T24" s="724">
        <f>SUMIF('II-F Func Factors'!$B:$B,$S24,'II-F Func Factors'!E:E)*$R24</f>
        <v>19.604371953723568</v>
      </c>
      <c r="U24" s="724">
        <f>SUMIF('II-F Func Factors'!$B:$B,$S24,'II-F Func Factors'!F:F)*$R24</f>
        <v>64.100710803269962</v>
      </c>
      <c r="V24" s="724">
        <f>SUMIF('II-F Func Factors'!$B:$B,$S24,'II-F Func Factors'!G:G)*$R24</f>
        <v>11.075935031690156</v>
      </c>
      <c r="W24" s="724">
        <f>SUMIF('II-F Func Factors'!$B:$B,$S24,'II-F Func Factors'!H:H)*$R24</f>
        <v>5.0589822113163097</v>
      </c>
      <c r="X24" s="724">
        <f t="shared" si="2"/>
        <v>99.839999999999989</v>
      </c>
    </row>
    <row r="25" spans="1:24">
      <c r="A25" s="16">
        <f t="shared" si="3"/>
        <v>9</v>
      </c>
      <c r="B25" s="6" t="s">
        <v>220</v>
      </c>
      <c r="C25" s="62" t="s">
        <v>867</v>
      </c>
      <c r="D25" s="32">
        <f>'[1]WP II-D-3.10'!D10</f>
        <v>58557.84</v>
      </c>
      <c r="E25" s="16" t="s">
        <v>840</v>
      </c>
      <c r="F25" s="724">
        <f>SUMIF('II-F Func Factors'!$B:$B,$E25,'II-F Func Factors'!E:E)*$D25</f>
        <v>11498.294032117707</v>
      </c>
      <c r="G25" s="724">
        <f>SUMIF('II-F Func Factors'!$B:$B,$E25,'II-F Func Factors'!F:F)*$D25</f>
        <v>37596.145503847692</v>
      </c>
      <c r="H25" s="724">
        <f>SUMIF('II-F Func Factors'!$B:$B,$E25,'II-F Func Factors'!G:G)*$D25</f>
        <v>6496.2222699930589</v>
      </c>
      <c r="I25" s="724">
        <f>SUMIF('II-F Func Factors'!$B:$B,$E25,'II-F Func Factors'!H:H)*$D25</f>
        <v>2967.1781940415326</v>
      </c>
      <c r="J25" s="724">
        <f t="shared" si="0"/>
        <v>58557.839999999989</v>
      </c>
      <c r="K25" s="724">
        <f>'[1]WP II-D-3.10'!E10</f>
        <v>874.22</v>
      </c>
      <c r="L25" s="16" t="s">
        <v>840</v>
      </c>
      <c r="M25" s="724">
        <f>SUMIF('II-F Func Factors'!$B:$B,$L25,'II-F Func Factors'!E:E)*$K25</f>
        <v>171.65999648822333</v>
      </c>
      <c r="N25" s="724">
        <f>SUMIF('II-F Func Factors'!$B:$B,$L25,'II-F Func Factors'!F:F)*$K25</f>
        <v>561.27928083368056</v>
      </c>
      <c r="O25" s="724">
        <f>SUMIF('II-F Func Factors'!$B:$B,$L25,'II-F Func Factors'!G:G)*$K25</f>
        <v>96.98321237383982</v>
      </c>
      <c r="P25" s="724">
        <f>SUMIF('II-F Func Factors'!$B:$B,$L25,'II-F Func Factors'!H:H)*$K25</f>
        <v>44.297510304256249</v>
      </c>
      <c r="Q25" s="724">
        <f t="shared" si="1"/>
        <v>874.21999999999991</v>
      </c>
      <c r="R25" s="724">
        <f>'[1]WP II-D-3.10'!F10</f>
        <v>85.58</v>
      </c>
      <c r="S25" s="16" t="s">
        <v>840</v>
      </c>
      <c r="T25" s="724">
        <f>SUMIF('II-F Func Factors'!$B:$B,$S25,'II-F Func Factors'!E:E)*$R25</f>
        <v>16.804308411454954</v>
      </c>
      <c r="U25" s="724">
        <f>SUMIF('II-F Func Factors'!$B:$B,$S25,'II-F Func Factors'!F:F)*$R25</f>
        <v>54.945300786697146</v>
      </c>
      <c r="V25" s="724">
        <f>SUMIF('II-F Func Factors'!$B:$B,$S25,'II-F Func Factors'!G:G)*$R25</f>
        <v>9.4939755610180629</v>
      </c>
      <c r="W25" s="724">
        <f>SUMIF('II-F Func Factors'!$B:$B,$S25,'II-F Func Factors'!H:H)*$R25</f>
        <v>4.3364152408298251</v>
      </c>
      <c r="X25" s="724">
        <f t="shared" si="2"/>
        <v>85.579999999999984</v>
      </c>
    </row>
    <row r="26" spans="1:24">
      <c r="A26" s="16">
        <f t="shared" si="3"/>
        <v>10</v>
      </c>
      <c r="B26" s="6" t="s">
        <v>220</v>
      </c>
      <c r="C26" s="62" t="s">
        <v>868</v>
      </c>
      <c r="D26" s="32">
        <f>'[1]WP II-D-3.10'!D11</f>
        <v>60481.04</v>
      </c>
      <c r="E26" s="16" t="s">
        <v>840</v>
      </c>
      <c r="F26" s="724">
        <f>SUMIF('II-F Func Factors'!$B:$B,$E26,'II-F Func Factors'!E:E)*$D26</f>
        <v>11875.929530328858</v>
      </c>
      <c r="G26" s="724">
        <f>SUMIF('II-F Func Factors'!$B:$B,$E26,'II-F Func Factors'!F:F)*$D26</f>
        <v>38830.905990795298</v>
      </c>
      <c r="H26" s="724">
        <f>SUMIF('II-F Func Factors'!$B:$B,$E26,'II-F Func Factors'!G:G)*$D26</f>
        <v>6709.576018520168</v>
      </c>
      <c r="I26" s="724">
        <f>SUMIF('II-F Func Factors'!$B:$B,$E26,'II-F Func Factors'!H:H)*$D26</f>
        <v>3064.6284603556705</v>
      </c>
      <c r="J26" s="724">
        <f t="shared" si="0"/>
        <v>60481.039999999994</v>
      </c>
      <c r="K26" s="724">
        <f>'[1]WP II-D-3.10'!E11</f>
        <v>902.76</v>
      </c>
      <c r="L26" s="16" t="s">
        <v>840</v>
      </c>
      <c r="M26" s="724">
        <f>SUMIF('II-F Func Factors'!$B:$B,$L26,'II-F Func Factors'!E:E)*$K26</f>
        <v>177.26405073060383</v>
      </c>
      <c r="N26" s="724">
        <f>SUMIF('II-F Func Factors'!$B:$B,$L26,'II-F Func Factors'!F:F)*$K26</f>
        <v>579.60294155408644</v>
      </c>
      <c r="O26" s="724">
        <f>SUMIF('II-F Func Factors'!$B:$B,$L26,'II-F Func Factors'!G:G)*$K26</f>
        <v>100.14935005216951</v>
      </c>
      <c r="P26" s="724">
        <f>SUMIF('II-F Func Factors'!$B:$B,$L26,'II-F Func Factors'!H:H)*$K26</f>
        <v>45.743657663140134</v>
      </c>
      <c r="Q26" s="724">
        <f t="shared" si="1"/>
        <v>902.75999999999988</v>
      </c>
      <c r="R26" s="724">
        <f>'[1]WP II-D-3.10'!F11</f>
        <v>89.68</v>
      </c>
      <c r="S26" s="16" t="s">
        <v>840</v>
      </c>
      <c r="T26" s="724">
        <f>SUMIF('II-F Func Factors'!$B:$B,$S26,'II-F Func Factors'!E:E)*$R26</f>
        <v>17.609375769330224</v>
      </c>
      <c r="U26" s="724">
        <f>SUMIF('II-F Func Factors'!$B:$B,$S26,'II-F Func Factors'!F:F)*$R26</f>
        <v>57.57764167505259</v>
      </c>
      <c r="V26" s="724">
        <f>SUMIF('II-F Func Factors'!$B:$B,$S26,'II-F Func Factors'!G:G)*$R26</f>
        <v>9.9488166430486089</v>
      </c>
      <c r="W26" s="724">
        <f>SUMIF('II-F Func Factors'!$B:$B,$S26,'II-F Func Factors'!H:H)*$R26</f>
        <v>4.5441659125685758</v>
      </c>
      <c r="X26" s="724">
        <f t="shared" si="2"/>
        <v>89.679999999999993</v>
      </c>
    </row>
    <row r="27" spans="1:24">
      <c r="A27" s="16">
        <f t="shared" si="3"/>
        <v>11</v>
      </c>
      <c r="B27" s="6" t="s">
        <v>220</v>
      </c>
      <c r="C27" s="62" t="s">
        <v>869</v>
      </c>
      <c r="D27" s="32">
        <f>'[1]WP II-D-3.10'!D12</f>
        <v>58746.079999999994</v>
      </c>
      <c r="E27" s="16" t="s">
        <v>840</v>
      </c>
      <c r="F27" s="724">
        <f>SUMIF('II-F Func Factors'!$B:$B,$E27,'II-F Func Factors'!E:E)*$D27</f>
        <v>11535.256441738789</v>
      </c>
      <c r="G27" s="724">
        <f>SUMIF('II-F Func Factors'!$B:$B,$E27,'II-F Func Factors'!F:F)*$D27</f>
        <v>37717.002052341355</v>
      </c>
      <c r="H27" s="724">
        <f>SUMIF('II-F Func Factors'!$B:$B,$E27,'II-F Func Factors'!G:G)*$D27</f>
        <v>6517.1050225007248</v>
      </c>
      <c r="I27" s="724">
        <f>SUMIF('II-F Func Factors'!$B:$B,$E27,'II-F Func Factors'!H:H)*$D27</f>
        <v>2976.7164834191185</v>
      </c>
      <c r="J27" s="724">
        <f t="shared" si="0"/>
        <v>58746.079999999994</v>
      </c>
      <c r="K27" s="724">
        <f>'[1]WP II-D-3.10'!E12</f>
        <v>883.95</v>
      </c>
      <c r="L27" s="16" t="s">
        <v>840</v>
      </c>
      <c r="M27" s="724">
        <f>SUMIF('II-F Func Factors'!$B:$B,$L27,'II-F Func Factors'!E:E)*$K27</f>
        <v>173.57055877898586</v>
      </c>
      <c r="N27" s="724">
        <f>SUMIF('II-F Func Factors'!$B:$B,$L27,'II-F Func Factors'!F:F)*$K27</f>
        <v>567.52627518580209</v>
      </c>
      <c r="O27" s="724">
        <f>SUMIF('II-F Func Factors'!$B:$B,$L27,'II-F Func Factors'!G:G)*$K27</f>
        <v>98.062627917292801</v>
      </c>
      <c r="P27" s="724">
        <f>SUMIF('II-F Func Factors'!$B:$B,$L27,'II-F Func Factors'!H:H)*$K27</f>
        <v>44.790538117919191</v>
      </c>
      <c r="Q27" s="724">
        <f t="shared" si="1"/>
        <v>883.94999999999993</v>
      </c>
      <c r="R27" s="724">
        <f>'[1]WP II-D-3.10'!F12</f>
        <v>1441.82</v>
      </c>
      <c r="S27" s="16" t="s">
        <v>840</v>
      </c>
      <c r="T27" s="724">
        <f>SUMIF('II-F Func Factors'!$B:$B,$S27,'II-F Func Factors'!E:E)*$R27</f>
        <v>283.11273608090653</v>
      </c>
      <c r="U27" s="724">
        <f>SUMIF('II-F Func Factors'!$B:$B,$S27,'II-F Func Factors'!F:F)*$R27</f>
        <v>925.69798528015519</v>
      </c>
      <c r="V27" s="724">
        <f>SUMIF('II-F Func Factors'!$B:$B,$S27,'II-F Func Factors'!G:G)*$R27</f>
        <v>159.9509680227514</v>
      </c>
      <c r="W27" s="724">
        <f>SUMIF('II-F Func Factors'!$B:$B,$S27,'II-F Func Factors'!H:H)*$R27</f>
        <v>73.058310616186702</v>
      </c>
      <c r="X27" s="724">
        <f t="shared" si="2"/>
        <v>1441.8199999999997</v>
      </c>
    </row>
    <row r="28" spans="1:24">
      <c r="A28" s="16">
        <f t="shared" si="3"/>
        <v>12</v>
      </c>
      <c r="B28" s="6" t="s">
        <v>220</v>
      </c>
      <c r="C28" s="62" t="s">
        <v>870</v>
      </c>
      <c r="D28" s="32">
        <f>'[1]WP II-D-3.10'!D13</f>
        <v>61402.64</v>
      </c>
      <c r="E28" s="16" t="s">
        <v>840</v>
      </c>
      <c r="F28" s="724">
        <f>SUMIF('II-F Func Factors'!$B:$B,$E28,'II-F Func Factors'!E:E)*$D28</f>
        <v>12056.892963747845</v>
      </c>
      <c r="G28" s="724">
        <f>SUMIF('II-F Func Factors'!$B:$B,$E28,'II-F Func Factors'!F:F)*$D28</f>
        <v>39422.604859748557</v>
      </c>
      <c r="H28" s="724">
        <f>SUMIF('II-F Func Factors'!$B:$B,$E28,'II-F Func Factors'!G:G)*$D28</f>
        <v>6811.8154188126919</v>
      </c>
      <c r="I28" s="724">
        <f>SUMIF('II-F Func Factors'!$B:$B,$E28,'II-F Func Factors'!H:H)*$D28</f>
        <v>3111.3267576908979</v>
      </c>
      <c r="J28" s="724">
        <f t="shared" si="0"/>
        <v>61402.639999999992</v>
      </c>
      <c r="K28" s="724">
        <f>'[1]WP II-D-3.10'!E13</f>
        <v>880.09</v>
      </c>
      <c r="L28" s="16" t="s">
        <v>840</v>
      </c>
      <c r="M28" s="724">
        <f>SUMIF('II-F Func Factors'!$B:$B,$L28,'II-F Func Factors'!E:E)*$K28</f>
        <v>172.81261731523011</v>
      </c>
      <c r="N28" s="724">
        <f>SUMIF('II-F Func Factors'!$B:$B,$L28,'II-F Func Factors'!F:F)*$K28</f>
        <v>565.0480225445699</v>
      </c>
      <c r="O28" s="724">
        <f>SUMIF('II-F Func Factors'!$B:$B,$L28,'II-F Func Factors'!G:G)*$K28</f>
        <v>97.63441167908843</v>
      </c>
      <c r="P28" s="724">
        <f>SUMIF('II-F Func Factors'!$B:$B,$L28,'II-F Func Factors'!H:H)*$K28</f>
        <v>44.594948461111485</v>
      </c>
      <c r="Q28" s="724">
        <f t="shared" si="1"/>
        <v>880.08999999999992</v>
      </c>
      <c r="R28" s="724">
        <f>'[1]WP II-D-3.10'!F13</f>
        <v>92.05</v>
      </c>
      <c r="S28" s="16" t="s">
        <v>840</v>
      </c>
      <c r="T28" s="724">
        <f>SUMIF('II-F Func Factors'!$B:$B,$S28,'II-F Func Factors'!E:E)*$R28</f>
        <v>18.074743973760558</v>
      </c>
      <c r="U28" s="724">
        <f>SUMIF('II-F Func Factors'!$B:$B,$S28,'II-F Func Factors'!F:F)*$R28</f>
        <v>59.099263115394628</v>
      </c>
      <c r="V28" s="724">
        <f>SUMIF('II-F Func Factors'!$B:$B,$S28,'II-F Func Factors'!G:G)*$R28</f>
        <v>10.211736975832119</v>
      </c>
      <c r="W28" s="724">
        <f>SUMIF('II-F Func Factors'!$B:$B,$S28,'II-F Func Factors'!H:H)*$R28</f>
        <v>4.6642559350126831</v>
      </c>
      <c r="X28" s="724">
        <f t="shared" si="2"/>
        <v>92.049999999999983</v>
      </c>
    </row>
    <row r="29" spans="1:24">
      <c r="A29" s="16">
        <f t="shared" si="3"/>
        <v>13</v>
      </c>
      <c r="B29" s="6" t="s">
        <v>220</v>
      </c>
      <c r="C29" s="1" t="s">
        <v>3249</v>
      </c>
      <c r="D29" s="71">
        <f t="shared" ref="D29:X29" si="4">SUBTOTAL(9,D17:D28)</f>
        <v>664119.44999999995</v>
      </c>
      <c r="E29" s="10">
        <f t="shared" si="4"/>
        <v>0</v>
      </c>
      <c r="F29" s="730">
        <f t="shared" si="4"/>
        <v>130405.09534757931</v>
      </c>
      <c r="G29" s="730">
        <f t="shared" si="4"/>
        <v>426387.50804564002</v>
      </c>
      <c r="H29" s="730">
        <f t="shared" si="4"/>
        <v>73675.319325739154</v>
      </c>
      <c r="I29" s="730">
        <f t="shared" si="4"/>
        <v>33651.527281041373</v>
      </c>
      <c r="J29" s="730">
        <f t="shared" si="4"/>
        <v>664119.44999999995</v>
      </c>
      <c r="K29" s="730">
        <f t="shared" ref="K29" si="5">SUBTOTAL(9,K17:K28)</f>
        <v>9752.8000000000011</v>
      </c>
      <c r="L29" s="10">
        <f t="shared" si="4"/>
        <v>0</v>
      </c>
      <c r="M29" s="730">
        <f t="shared" si="4"/>
        <v>1915.0392507038782</v>
      </c>
      <c r="N29" s="730">
        <f t="shared" si="4"/>
        <v>6261.6327355982694</v>
      </c>
      <c r="O29" s="730">
        <f t="shared" si="4"/>
        <v>1081.9449036164638</v>
      </c>
      <c r="P29" s="730">
        <f t="shared" si="4"/>
        <v>494.18311008138727</v>
      </c>
      <c r="Q29" s="730">
        <f t="shared" si="4"/>
        <v>9752.8000000000011</v>
      </c>
      <c r="R29" s="730">
        <f t="shared" ref="R29" si="6">SUBTOTAL(9,R17:R28)</f>
        <v>2437.6500000000005</v>
      </c>
      <c r="S29" s="10">
        <f t="shared" si="4"/>
        <v>0</v>
      </c>
      <c r="T29" s="730">
        <f t="shared" si="4"/>
        <v>478.65181583527891</v>
      </c>
      <c r="U29" s="730">
        <f t="shared" si="4"/>
        <v>1565.0550649999102</v>
      </c>
      <c r="V29" s="730">
        <f t="shared" si="4"/>
        <v>270.42521063701429</v>
      </c>
      <c r="W29" s="730">
        <f t="shared" si="4"/>
        <v>123.51790852779646</v>
      </c>
      <c r="X29" s="730">
        <f t="shared" si="4"/>
        <v>2437.6499999999996</v>
      </c>
    </row>
    <row r="30" spans="1:24">
      <c r="A30" s="16">
        <f t="shared" si="3"/>
        <v>14</v>
      </c>
      <c r="F30" s="728"/>
      <c r="G30" s="728"/>
      <c r="H30" s="728"/>
      <c r="I30" s="728"/>
      <c r="J30" s="728"/>
      <c r="K30" s="728"/>
      <c r="M30" s="728"/>
      <c r="N30" s="728"/>
      <c r="O30" s="728"/>
      <c r="P30" s="728"/>
      <c r="Q30" s="728"/>
      <c r="R30" s="728"/>
      <c r="T30" s="728"/>
      <c r="U30" s="728"/>
      <c r="V30" s="728"/>
      <c r="W30" s="728"/>
      <c r="X30" s="728"/>
    </row>
    <row r="31" spans="1:24">
      <c r="A31" s="16">
        <f t="shared" si="3"/>
        <v>15</v>
      </c>
      <c r="B31" s="61" t="s">
        <v>3250</v>
      </c>
      <c r="C31" s="62" t="s">
        <v>859</v>
      </c>
      <c r="D31" s="32">
        <f>'[1]WP II-D-3.10'!D16</f>
        <v>24085.96</v>
      </c>
      <c r="E31" s="16" t="s">
        <v>840</v>
      </c>
      <c r="F31" s="724">
        <f>SUMIF('II-F Func Factors'!$B:$B,$E31,'II-F Func Factors'!E:E)*$D31</f>
        <v>4729.4683363632575</v>
      </c>
      <c r="G31" s="724">
        <f>SUMIF('II-F Func Factors'!$B:$B,$E31,'II-F Func Factors'!F:F)*$D31</f>
        <v>15464.013986169151</v>
      </c>
      <c r="H31" s="724">
        <f>SUMIF('II-F Func Factors'!$B:$B,$E31,'II-F Func Factors'!G:G)*$D31</f>
        <v>2672.0205141815686</v>
      </c>
      <c r="I31" s="724">
        <f>SUMIF('II-F Func Factors'!$B:$B,$E31,'II-F Func Factors'!H:H)*$D31</f>
        <v>1220.4571632860193</v>
      </c>
      <c r="J31" s="724">
        <f t="shared" ref="J31:J42" si="7">SUM(F31:I31)</f>
        <v>24085.959999999995</v>
      </c>
      <c r="K31" s="724">
        <f>'[1]WP II-D-3.10'!E16</f>
        <v>495.93</v>
      </c>
      <c r="L31" s="16" t="s">
        <v>840</v>
      </c>
      <c r="M31" s="724">
        <f>SUMIF('II-F Func Factors'!$B:$B,$L31,'II-F Func Factors'!E:E)*$K31</f>
        <v>97.379769461239263</v>
      </c>
      <c r="N31" s="724">
        <f>SUMIF('II-F Func Factors'!$B:$B,$L31,'II-F Func Factors'!F:F)*$K31</f>
        <v>318.40410164929557</v>
      </c>
      <c r="O31" s="724">
        <f>SUMIF('II-F Func Factors'!$B:$B,$L31,'II-F Func Factors'!G:G)*$K31</f>
        <v>55.016911661319099</v>
      </c>
      <c r="P31" s="724">
        <f>SUMIF('II-F Func Factors'!$B:$B,$L31,'II-F Func Factors'!H:H)*$K31</f>
        <v>25.129217228146008</v>
      </c>
      <c r="Q31" s="724">
        <f t="shared" ref="Q31:Q42" si="8">SUM(M31:P31)</f>
        <v>495.92999999999995</v>
      </c>
      <c r="R31" s="724">
        <f>'[1]WP II-D-3.10'!F16</f>
        <v>587.7700000000001</v>
      </c>
      <c r="S31" s="16" t="s">
        <v>840</v>
      </c>
      <c r="T31" s="724">
        <f>SUMIF('II-F Func Factors'!$B:$B,$S31,'II-F Func Factors'!E:E)*$R31</f>
        <v>115.41327827764525</v>
      </c>
      <c r="U31" s="724">
        <f>SUMIF('II-F Func Factors'!$B:$B,$S31,'II-F Func Factors'!F:F)*$R31</f>
        <v>377.36853754845743</v>
      </c>
      <c r="V31" s="724">
        <f>SUMIF('II-F Func Factors'!$B:$B,$S31,'II-F Func Factors'!G:G)*$R31</f>
        <v>65.205351898803315</v>
      </c>
      <c r="W31" s="724">
        <f>SUMIF('II-F Func Factors'!$B:$B,$S31,'II-F Func Factors'!H:H)*$R31</f>
        <v>29.782832275094027</v>
      </c>
      <c r="X31" s="724">
        <f t="shared" ref="X31:X42" si="9">SUM(T31:W31)</f>
        <v>587.77</v>
      </c>
    </row>
    <row r="32" spans="1:24">
      <c r="A32" s="16">
        <f t="shared" si="3"/>
        <v>16</v>
      </c>
      <c r="B32" s="6" t="s">
        <v>220</v>
      </c>
      <c r="C32" s="62" t="s">
        <v>860</v>
      </c>
      <c r="D32" s="32">
        <f>'[1]WP II-D-3.10'!D17</f>
        <v>36888.07</v>
      </c>
      <c r="E32" s="16" t="s">
        <v>840</v>
      </c>
      <c r="F32" s="724">
        <f>SUMIF('II-F Func Factors'!$B:$B,$E32,'II-F Func Factors'!E:E)*$D32</f>
        <v>7243.2636712238746</v>
      </c>
      <c r="G32" s="724">
        <f>SUMIF('II-F Func Factors'!$B:$B,$E32,'II-F Func Factors'!F:F)*$D32</f>
        <v>23683.408525248182</v>
      </c>
      <c r="H32" s="724">
        <f>SUMIF('II-F Func Factors'!$B:$B,$E32,'II-F Func Factors'!G:G)*$D32</f>
        <v>4092.2462616630473</v>
      </c>
      <c r="I32" s="724">
        <f>SUMIF('II-F Func Factors'!$B:$B,$E32,'II-F Func Factors'!H:H)*$D32</f>
        <v>1869.1515418648919</v>
      </c>
      <c r="J32" s="724">
        <f t="shared" si="7"/>
        <v>36888.069999999992</v>
      </c>
      <c r="K32" s="724">
        <f>'[1]WP II-D-3.10'!E17</f>
        <v>684.17</v>
      </c>
      <c r="L32" s="16" t="s">
        <v>840</v>
      </c>
      <c r="M32" s="724">
        <f>SUMIF('II-F Func Factors'!$B:$B,$L32,'II-F Func Factors'!E:E)*$K32</f>
        <v>134.34217908232222</v>
      </c>
      <c r="N32" s="724">
        <f>SUMIF('II-F Func Factors'!$B:$B,$L32,'II-F Func Factors'!F:F)*$K32</f>
        <v>439.2606501429608</v>
      </c>
      <c r="O32" s="724">
        <f>SUMIF('II-F Func Factors'!$B:$B,$L32,'II-F Func Factors'!G:G)*$K32</f>
        <v>75.899664168984899</v>
      </c>
      <c r="P32" s="724">
        <f>SUMIF('II-F Func Factors'!$B:$B,$L32,'II-F Func Factors'!H:H)*$K32</f>
        <v>34.667506605731965</v>
      </c>
      <c r="Q32" s="724">
        <f t="shared" si="8"/>
        <v>684.17</v>
      </c>
      <c r="R32" s="724">
        <f>'[1]WP II-D-3.10'!F17</f>
        <v>74.36</v>
      </c>
      <c r="S32" s="16" t="s">
        <v>840</v>
      </c>
      <c r="T32" s="724">
        <f>SUMIF('II-F Func Factors'!$B:$B,$S32,'II-F Func Factors'!E:E)*$R32</f>
        <v>14.601172861367031</v>
      </c>
      <c r="U32" s="724">
        <f>SUMIF('II-F Func Factors'!$B:$B,$S32,'II-F Func Factors'!F:F)*$R32</f>
        <v>47.741675233685442</v>
      </c>
      <c r="V32" s="724">
        <f>SUMIF('II-F Func Factors'!$B:$B,$S32,'II-F Func Factors'!G:G)*$R32</f>
        <v>8.2492641121442301</v>
      </c>
      <c r="W32" s="724">
        <f>SUMIF('II-F Func Factors'!$B:$B,$S32,'II-F Func Factors'!H:H)*$R32</f>
        <v>3.7678877928032928</v>
      </c>
      <c r="X32" s="724">
        <f t="shared" si="9"/>
        <v>74.36</v>
      </c>
    </row>
    <row r="33" spans="1:24">
      <c r="A33" s="16">
        <f t="shared" si="3"/>
        <v>17</v>
      </c>
      <c r="B33" s="6" t="s">
        <v>220</v>
      </c>
      <c r="C33" s="62" t="s">
        <v>861</v>
      </c>
      <c r="D33" s="32">
        <f>'[1]WP II-D-3.10'!D18</f>
        <v>22373.74</v>
      </c>
      <c r="E33" s="16" t="s">
        <v>840</v>
      </c>
      <c r="F33" s="724">
        <f>SUMIF('II-F Func Factors'!$B:$B,$E33,'II-F Func Factors'!E:E)*$D33</f>
        <v>4393.2604262410168</v>
      </c>
      <c r="G33" s="724">
        <f>SUMIF('II-F Func Factors'!$B:$B,$E33,'II-F Func Factors'!F:F)*$D33</f>
        <v>14364.709909130142</v>
      </c>
      <c r="H33" s="724">
        <f>SUMIF('II-F Func Factors'!$B:$B,$E33,'II-F Func Factors'!G:G)*$D33</f>
        <v>2482.0722221146566</v>
      </c>
      <c r="I33" s="724">
        <f>SUMIF('II-F Func Factors'!$B:$B,$E33,'II-F Func Factors'!H:H)*$D33</f>
        <v>1133.6974425141843</v>
      </c>
      <c r="J33" s="724">
        <f t="shared" si="7"/>
        <v>22373.74</v>
      </c>
      <c r="K33" s="724">
        <f>'[1]WP II-D-3.10'!E18</f>
        <v>504.53</v>
      </c>
      <c r="L33" s="16" t="s">
        <v>840</v>
      </c>
      <c r="M33" s="724">
        <f>SUMIF('II-F Func Factors'!$B:$B,$L33,'II-F Func Factors'!E:E)*$K33</f>
        <v>99.068447333855673</v>
      </c>
      <c r="N33" s="724">
        <f>SUMIF('II-F Func Factors'!$B:$B,$L33,'II-F Func Factors'!F:F)*$K33</f>
        <v>323.92559717121185</v>
      </c>
      <c r="O33" s="724">
        <f>SUMIF('II-F Func Factors'!$B:$B,$L33,'II-F Func Factors'!G:G)*$K33</f>
        <v>55.97096856509048</v>
      </c>
      <c r="P33" s="724">
        <f>SUMIF('II-F Func Factors'!$B:$B,$L33,'II-F Func Factors'!H:H)*$K33</f>
        <v>25.564986929841922</v>
      </c>
      <c r="Q33" s="724">
        <f t="shared" si="8"/>
        <v>504.52999999999986</v>
      </c>
      <c r="R33" s="724">
        <f>'[1]WP II-D-3.10'!F18</f>
        <v>522.23</v>
      </c>
      <c r="S33" s="16" t="s">
        <v>840</v>
      </c>
      <c r="T33" s="724">
        <f>SUMIF('II-F Func Factors'!$B:$B,$S33,'II-F Func Factors'!E:E)*$R33</f>
        <v>102.54398202517085</v>
      </c>
      <c r="U33" s="724">
        <f>SUMIF('II-F Func Factors'!$B:$B,$S33,'II-F Func Factors'!F:F)*$R33</f>
        <v>335.28960539655122</v>
      </c>
      <c r="V33" s="724">
        <f>SUMIF('II-F Func Factors'!$B:$B,$S33,'II-F Func Factors'!G:G)*$R33</f>
        <v>57.934550797271129</v>
      </c>
      <c r="W33" s="724">
        <f>SUMIF('II-F Func Factors'!$B:$B,$S33,'II-F Func Factors'!H:H)*$R33</f>
        <v>26.461861781006775</v>
      </c>
      <c r="X33" s="724">
        <f t="shared" si="9"/>
        <v>522.23</v>
      </c>
    </row>
    <row r="34" spans="1:24">
      <c r="A34" s="16">
        <f t="shared" si="3"/>
        <v>18</v>
      </c>
      <c r="B34" s="6" t="s">
        <v>220</v>
      </c>
      <c r="C34" s="62" t="s">
        <v>862</v>
      </c>
      <c r="D34" s="32">
        <f>'[1]WP II-D-3.10'!D19</f>
        <v>21120.09</v>
      </c>
      <c r="E34" s="16" t="s">
        <v>840</v>
      </c>
      <c r="F34" s="724">
        <f>SUMIF('II-F Func Factors'!$B:$B,$E34,'II-F Func Factors'!E:E)*$D34</f>
        <v>4147.0963547287411</v>
      </c>
      <c r="G34" s="724">
        <f>SUMIF('II-F Func Factors'!$B:$B,$E34,'II-F Func Factors'!F:F)*$D34</f>
        <v>13559.82352993824</v>
      </c>
      <c r="H34" s="724">
        <f>SUMIF('II-F Func Factors'!$B:$B,$E34,'II-F Func Factors'!G:G)*$D34</f>
        <v>2342.9962410201215</v>
      </c>
      <c r="I34" s="724">
        <f>SUMIF('II-F Func Factors'!$B:$B,$E34,'II-F Func Factors'!H:H)*$D34</f>
        <v>1070.1738743128954</v>
      </c>
      <c r="J34" s="724">
        <f t="shared" si="7"/>
        <v>21120.09</v>
      </c>
      <c r="K34" s="724">
        <f>'[1]WP II-D-3.10'!E19</f>
        <v>468.33</v>
      </c>
      <c r="L34" s="16" t="s">
        <v>840</v>
      </c>
      <c r="M34" s="724">
        <f>SUMIF('II-F Func Factors'!$B:$B,$L34,'II-F Func Factors'!E:E)*$K34</f>
        <v>91.960291637493569</v>
      </c>
      <c r="N34" s="724">
        <f>SUMIF('II-F Func Factors'!$B:$B,$L34,'II-F Func Factors'!F:F)*$K34</f>
        <v>300.68395323012237</v>
      </c>
      <c r="O34" s="724">
        <f>SUMIF('II-F Func Factors'!$B:$B,$L34,'II-F Func Factors'!G:G)*$K34</f>
        <v>51.955054621308598</v>
      </c>
      <c r="P34" s="724">
        <f>SUMIF('II-F Func Factors'!$B:$B,$L34,'II-F Func Factors'!H:H)*$K34</f>
        <v>23.730700511075391</v>
      </c>
      <c r="Q34" s="724">
        <f t="shared" si="8"/>
        <v>468.32999999999993</v>
      </c>
      <c r="R34" s="724">
        <f>'[1]WP II-D-3.10'!F19</f>
        <v>20778.87</v>
      </c>
      <c r="S34" s="16" t="s">
        <v>840</v>
      </c>
      <c r="T34" s="724">
        <f>SUMIF('II-F Func Factors'!$B:$B,$S34,'II-F Func Factors'!E:E)*$R34</f>
        <v>4080.0951147643027</v>
      </c>
      <c r="U34" s="724">
        <f>SUMIF('II-F Func Factors'!$B:$B,$S34,'II-F Func Factors'!F:F)*$R34</f>
        <v>13340.748564590765</v>
      </c>
      <c r="V34" s="724">
        <f>SUMIF('II-F Func Factors'!$B:$B,$S34,'II-F Func Factors'!G:G)*$R34</f>
        <v>2305.1423693102524</v>
      </c>
      <c r="W34" s="724">
        <f>SUMIF('II-F Func Factors'!$B:$B,$S34,'II-F Func Factors'!H:H)*$R34</f>
        <v>1052.8839513346766</v>
      </c>
      <c r="X34" s="724">
        <f t="shared" si="9"/>
        <v>20778.869999999995</v>
      </c>
    </row>
    <row r="35" spans="1:24">
      <c r="A35" s="16">
        <f t="shared" si="3"/>
        <v>19</v>
      </c>
      <c r="B35" s="6" t="s">
        <v>220</v>
      </c>
      <c r="C35" s="62" t="s">
        <v>863</v>
      </c>
      <c r="D35" s="32">
        <f>'[1]WP II-D-3.10'!D20</f>
        <v>23391.97</v>
      </c>
      <c r="E35" s="16" t="s">
        <v>840</v>
      </c>
      <c r="F35" s="724">
        <f>SUMIF('II-F Func Factors'!$B:$B,$E35,'II-F Func Factors'!E:E)*$D35</f>
        <v>4593.1979227798784</v>
      </c>
      <c r="G35" s="724">
        <f>SUMIF('II-F Func Factors'!$B:$B,$E35,'II-F Func Factors'!F:F)*$D35</f>
        <v>15018.4485585814</v>
      </c>
      <c r="H35" s="724">
        <f>SUMIF('II-F Func Factors'!$B:$B,$E35,'II-F Func Factors'!G:G)*$D35</f>
        <v>2595.0314501526959</v>
      </c>
      <c r="I35" s="724">
        <f>SUMIF('II-F Func Factors'!$B:$B,$E35,'II-F Func Factors'!H:H)*$D35</f>
        <v>1185.2920684860253</v>
      </c>
      <c r="J35" s="724">
        <f t="shared" si="7"/>
        <v>23391.969999999998</v>
      </c>
      <c r="K35" s="724">
        <f>'[1]WP II-D-3.10'!E20</f>
        <v>412.16</v>
      </c>
      <c r="L35" s="16" t="s">
        <v>840</v>
      </c>
      <c r="M35" s="724">
        <f>SUMIF('II-F Func Factors'!$B:$B,$L35,'II-F Func Factors'!E:E)*$K35</f>
        <v>80.930868834602421</v>
      </c>
      <c r="N35" s="724">
        <f>SUMIF('II-F Func Factors'!$B:$B,$L35,'II-F Func Factors'!F:F)*$K35</f>
        <v>264.62088305965295</v>
      </c>
      <c r="O35" s="724">
        <f>SUMIF('II-F Func Factors'!$B:$B,$L35,'II-F Func Factors'!G:G)*$K35</f>
        <v>45.723731797490132</v>
      </c>
      <c r="P35" s="724">
        <f>SUMIF('II-F Func Factors'!$B:$B,$L35,'II-F Func Factors'!H:H)*$K35</f>
        <v>20.884516308254508</v>
      </c>
      <c r="Q35" s="724">
        <f t="shared" si="8"/>
        <v>412.16</v>
      </c>
      <c r="R35" s="724">
        <f>'[1]WP II-D-3.10'!F20</f>
        <v>-19765.469999999998</v>
      </c>
      <c r="S35" s="16" t="s">
        <v>840</v>
      </c>
      <c r="T35" s="724">
        <f>SUMIF('II-F Func Factors'!$B:$B,$S35,'II-F Func Factors'!E:E)*$R35</f>
        <v>-3881.1060268445963</v>
      </c>
      <c r="U35" s="724">
        <f>SUMIF('II-F Func Factors'!$B:$B,$S35,'II-F Func Factors'!F:F)*$R35</f>
        <v>-12690.110941112862</v>
      </c>
      <c r="V35" s="724">
        <f>SUMIF('II-F Func Factors'!$B:$B,$S35,'II-F Func Factors'!G:G)*$R35</f>
        <v>-2192.7189662542146</v>
      </c>
      <c r="W35" s="724">
        <f>SUMIF('II-F Func Factors'!$B:$B,$S35,'II-F Func Factors'!H:H)*$R35</f>
        <v>-1001.5340657883229</v>
      </c>
      <c r="X35" s="724">
        <f t="shared" si="9"/>
        <v>-19765.469999999998</v>
      </c>
    </row>
    <row r="36" spans="1:24">
      <c r="A36" s="16">
        <f t="shared" si="3"/>
        <v>20</v>
      </c>
      <c r="B36" s="6" t="s">
        <v>220</v>
      </c>
      <c r="C36" s="62" t="s">
        <v>864</v>
      </c>
      <c r="D36" s="32">
        <f>'[1]WP II-D-3.10'!D21</f>
        <v>0</v>
      </c>
      <c r="E36" s="16" t="s">
        <v>840</v>
      </c>
      <c r="F36" s="724">
        <f>SUMIF('II-F Func Factors'!$B:$B,$E36,'II-F Func Factors'!E:E)*$D36</f>
        <v>0</v>
      </c>
      <c r="G36" s="724">
        <f>SUMIF('II-F Func Factors'!$B:$B,$E36,'II-F Func Factors'!F:F)*$D36</f>
        <v>0</v>
      </c>
      <c r="H36" s="724">
        <f>SUMIF('II-F Func Factors'!$B:$B,$E36,'II-F Func Factors'!G:G)*$D36</f>
        <v>0</v>
      </c>
      <c r="I36" s="724">
        <f>SUMIF('II-F Func Factors'!$B:$B,$E36,'II-F Func Factors'!H:H)*$D36</f>
        <v>0</v>
      </c>
      <c r="J36" s="724">
        <f t="shared" si="7"/>
        <v>0</v>
      </c>
      <c r="K36" s="724">
        <f>'[1]WP II-D-3.10'!E21</f>
        <v>0</v>
      </c>
      <c r="L36" s="16" t="s">
        <v>840</v>
      </c>
      <c r="M36" s="724">
        <f>SUMIF('II-F Func Factors'!$B:$B,$L36,'II-F Func Factors'!E:E)*$K36</f>
        <v>0</v>
      </c>
      <c r="N36" s="724">
        <f>SUMIF('II-F Func Factors'!$B:$B,$L36,'II-F Func Factors'!F:F)*$K36</f>
        <v>0</v>
      </c>
      <c r="O36" s="724">
        <f>SUMIF('II-F Func Factors'!$B:$B,$L36,'II-F Func Factors'!G:G)*$K36</f>
        <v>0</v>
      </c>
      <c r="P36" s="724">
        <f>SUMIF('II-F Func Factors'!$B:$B,$L36,'II-F Func Factors'!H:H)*$K36</f>
        <v>0</v>
      </c>
      <c r="Q36" s="724">
        <f t="shared" si="8"/>
        <v>0</v>
      </c>
      <c r="R36" s="724">
        <f>'[1]WP II-D-3.10'!F21</f>
        <v>0</v>
      </c>
      <c r="S36" s="16" t="s">
        <v>840</v>
      </c>
      <c r="T36" s="724">
        <f>SUMIF('II-F Func Factors'!$B:$B,$S36,'II-F Func Factors'!E:E)*$R36</f>
        <v>0</v>
      </c>
      <c r="U36" s="724">
        <f>SUMIF('II-F Func Factors'!$B:$B,$S36,'II-F Func Factors'!F:F)*$R36</f>
        <v>0</v>
      </c>
      <c r="V36" s="724">
        <f>SUMIF('II-F Func Factors'!$B:$B,$S36,'II-F Func Factors'!G:G)*$R36</f>
        <v>0</v>
      </c>
      <c r="W36" s="724">
        <f>SUMIF('II-F Func Factors'!$B:$B,$S36,'II-F Func Factors'!H:H)*$R36</f>
        <v>0</v>
      </c>
      <c r="X36" s="724">
        <f t="shared" si="9"/>
        <v>0</v>
      </c>
    </row>
    <row r="37" spans="1:24">
      <c r="A37" s="16">
        <f t="shared" si="3"/>
        <v>21</v>
      </c>
      <c r="B37" s="6" t="s">
        <v>220</v>
      </c>
      <c r="C37" s="62" t="s">
        <v>865</v>
      </c>
      <c r="D37" s="32">
        <f>'[1]WP II-D-3.10'!D22</f>
        <v>49530.67</v>
      </c>
      <c r="E37" s="16" t="s">
        <v>840</v>
      </c>
      <c r="F37" s="724">
        <f>SUMIF('II-F Func Factors'!$B:$B,$E37,'II-F Func Factors'!E:E)*$D37</f>
        <v>9725.7379587053001</v>
      </c>
      <c r="G37" s="724">
        <f>SUMIF('II-F Func Factors'!$B:$B,$E37,'II-F Func Factors'!F:F)*$D37</f>
        <v>31800.392163082925</v>
      </c>
      <c r="H37" s="724">
        <f>SUMIF('II-F Func Factors'!$B:$B,$E37,'II-F Func Factors'!G:G)*$D37</f>
        <v>5494.7764723165528</v>
      </c>
      <c r="I37" s="724">
        <f>SUMIF('II-F Func Factors'!$B:$B,$E37,'II-F Func Factors'!H:H)*$D37</f>
        <v>2509.7634058952162</v>
      </c>
      <c r="J37" s="724">
        <f t="shared" si="7"/>
        <v>49530.67</v>
      </c>
      <c r="K37" s="724">
        <f>'[1]WP II-D-3.10'!E22</f>
        <v>1050.8699999999999</v>
      </c>
      <c r="L37" s="16" t="s">
        <v>840</v>
      </c>
      <c r="M37" s="724">
        <f>SUMIF('II-F Func Factors'!$B:$B,$L37,'II-F Func Factors'!E:E)*$K37</f>
        <v>206.3466181391174</v>
      </c>
      <c r="N37" s="724">
        <f>SUMIF('II-F Func Factors'!$B:$B,$L37,'II-F Func Factors'!F:F)*$K37</f>
        <v>674.69465106001894</v>
      </c>
      <c r="O37" s="724">
        <f>SUMIF('II-F Func Factors'!$B:$B,$L37,'II-F Func Factors'!G:G)*$K37</f>
        <v>116.58020679839976</v>
      </c>
      <c r="P37" s="724">
        <f>SUMIF('II-F Func Factors'!$B:$B,$L37,'II-F Func Factors'!H:H)*$K37</f>
        <v>53.248524002463633</v>
      </c>
      <c r="Q37" s="724">
        <f t="shared" si="8"/>
        <v>1050.8699999999997</v>
      </c>
      <c r="R37" s="724">
        <f>'[1]WP II-D-3.10'!F22</f>
        <v>1142.9299999999998</v>
      </c>
      <c r="S37" s="16" t="s">
        <v>840</v>
      </c>
      <c r="T37" s="724">
        <f>SUMIF('II-F Func Factors'!$B:$B,$S37,'II-F Func Factors'!E:E)*$R37</f>
        <v>224.42332569179959</v>
      </c>
      <c r="U37" s="724">
        <f>SUMIF('II-F Func Factors'!$B:$B,$S37,'II-F Func Factors'!F:F)*$R37</f>
        <v>733.80033451904376</v>
      </c>
      <c r="V37" s="724">
        <f>SUMIF('II-F Func Factors'!$B:$B,$S37,'II-F Func Factors'!G:G)*$R37</f>
        <v>126.79305314272463</v>
      </c>
      <c r="W37" s="724">
        <f>SUMIF('II-F Func Factors'!$B:$B,$S37,'II-F Func Factors'!H:H)*$R37</f>
        <v>57.913286646431779</v>
      </c>
      <c r="X37" s="724">
        <f t="shared" si="9"/>
        <v>1142.9299999999998</v>
      </c>
    </row>
    <row r="38" spans="1:24">
      <c r="A38" s="16">
        <f t="shared" si="3"/>
        <v>22</v>
      </c>
      <c r="B38" s="6" t="s">
        <v>220</v>
      </c>
      <c r="C38" s="62" t="s">
        <v>866</v>
      </c>
      <c r="D38" s="32">
        <f>'[1]WP II-D-3.10'!D23</f>
        <v>0</v>
      </c>
      <c r="E38" s="16" t="s">
        <v>840</v>
      </c>
      <c r="F38" s="724">
        <f>SUMIF('II-F Func Factors'!$B:$B,$E38,'II-F Func Factors'!E:E)*$D38</f>
        <v>0</v>
      </c>
      <c r="G38" s="724">
        <f>SUMIF('II-F Func Factors'!$B:$B,$E38,'II-F Func Factors'!F:F)*$D38</f>
        <v>0</v>
      </c>
      <c r="H38" s="724">
        <f>SUMIF('II-F Func Factors'!$B:$B,$E38,'II-F Func Factors'!G:G)*$D38</f>
        <v>0</v>
      </c>
      <c r="I38" s="724">
        <f>SUMIF('II-F Func Factors'!$B:$B,$E38,'II-F Func Factors'!H:H)*$D38</f>
        <v>0</v>
      </c>
      <c r="J38" s="724">
        <f t="shared" si="7"/>
        <v>0</v>
      </c>
      <c r="K38" s="724">
        <f>'[1]WP II-D-3.10'!E23</f>
        <v>0</v>
      </c>
      <c r="L38" s="16" t="s">
        <v>840</v>
      </c>
      <c r="M38" s="724">
        <f>SUMIF('II-F Func Factors'!$B:$B,$L38,'II-F Func Factors'!E:E)*$K38</f>
        <v>0</v>
      </c>
      <c r="N38" s="724">
        <f>SUMIF('II-F Func Factors'!$B:$B,$L38,'II-F Func Factors'!F:F)*$K38</f>
        <v>0</v>
      </c>
      <c r="O38" s="724">
        <f>SUMIF('II-F Func Factors'!$B:$B,$L38,'II-F Func Factors'!G:G)*$K38</f>
        <v>0</v>
      </c>
      <c r="P38" s="724">
        <f>SUMIF('II-F Func Factors'!$B:$B,$L38,'II-F Func Factors'!H:H)*$K38</f>
        <v>0</v>
      </c>
      <c r="Q38" s="724">
        <f t="shared" si="8"/>
        <v>0</v>
      </c>
      <c r="R38" s="724">
        <f>'[1]WP II-D-3.10'!F23</f>
        <v>0</v>
      </c>
      <c r="S38" s="16" t="s">
        <v>840</v>
      </c>
      <c r="T38" s="724">
        <f>SUMIF('II-F Func Factors'!$B:$B,$S38,'II-F Func Factors'!E:E)*$R38</f>
        <v>0</v>
      </c>
      <c r="U38" s="724">
        <f>SUMIF('II-F Func Factors'!$B:$B,$S38,'II-F Func Factors'!F:F)*$R38</f>
        <v>0</v>
      </c>
      <c r="V38" s="724">
        <f>SUMIF('II-F Func Factors'!$B:$B,$S38,'II-F Func Factors'!G:G)*$R38</f>
        <v>0</v>
      </c>
      <c r="W38" s="724">
        <f>SUMIF('II-F Func Factors'!$B:$B,$S38,'II-F Func Factors'!H:H)*$R38</f>
        <v>0</v>
      </c>
      <c r="X38" s="724">
        <f t="shared" si="9"/>
        <v>0</v>
      </c>
    </row>
    <row r="39" spans="1:24">
      <c r="A39" s="16">
        <f t="shared" si="3"/>
        <v>23</v>
      </c>
      <c r="B39" s="6" t="s">
        <v>220</v>
      </c>
      <c r="C39" s="62" t="s">
        <v>867</v>
      </c>
      <c r="D39" s="32">
        <f>'[1]WP II-D-3.10'!D24</f>
        <v>0</v>
      </c>
      <c r="E39" s="16" t="s">
        <v>840</v>
      </c>
      <c r="F39" s="724">
        <f>SUMIF('II-F Func Factors'!$B:$B,$E39,'II-F Func Factors'!E:E)*$D39</f>
        <v>0</v>
      </c>
      <c r="G39" s="724">
        <f>SUMIF('II-F Func Factors'!$B:$B,$E39,'II-F Func Factors'!F:F)*$D39</f>
        <v>0</v>
      </c>
      <c r="H39" s="724">
        <f>SUMIF('II-F Func Factors'!$B:$B,$E39,'II-F Func Factors'!G:G)*$D39</f>
        <v>0</v>
      </c>
      <c r="I39" s="724">
        <f>SUMIF('II-F Func Factors'!$B:$B,$E39,'II-F Func Factors'!H:H)*$D39</f>
        <v>0</v>
      </c>
      <c r="J39" s="724">
        <f t="shared" si="7"/>
        <v>0</v>
      </c>
      <c r="K39" s="724">
        <f>'[1]WP II-D-3.10'!E24</f>
        <v>0</v>
      </c>
      <c r="L39" s="16" t="s">
        <v>840</v>
      </c>
      <c r="M39" s="724">
        <f>SUMIF('II-F Func Factors'!$B:$B,$L39,'II-F Func Factors'!E:E)*$K39</f>
        <v>0</v>
      </c>
      <c r="N39" s="724">
        <f>SUMIF('II-F Func Factors'!$B:$B,$L39,'II-F Func Factors'!F:F)*$K39</f>
        <v>0</v>
      </c>
      <c r="O39" s="724">
        <f>SUMIF('II-F Func Factors'!$B:$B,$L39,'II-F Func Factors'!G:G)*$K39</f>
        <v>0</v>
      </c>
      <c r="P39" s="724">
        <f>SUMIF('II-F Func Factors'!$B:$B,$L39,'II-F Func Factors'!H:H)*$K39</f>
        <v>0</v>
      </c>
      <c r="Q39" s="724">
        <f t="shared" si="8"/>
        <v>0</v>
      </c>
      <c r="R39" s="724">
        <f>'[1]WP II-D-3.10'!F24</f>
        <v>0</v>
      </c>
      <c r="S39" s="16" t="s">
        <v>840</v>
      </c>
      <c r="T39" s="724">
        <f>SUMIF('II-F Func Factors'!$B:$B,$S39,'II-F Func Factors'!E:E)*$R39</f>
        <v>0</v>
      </c>
      <c r="U39" s="724">
        <f>SUMIF('II-F Func Factors'!$B:$B,$S39,'II-F Func Factors'!F:F)*$R39</f>
        <v>0</v>
      </c>
      <c r="V39" s="724">
        <f>SUMIF('II-F Func Factors'!$B:$B,$S39,'II-F Func Factors'!G:G)*$R39</f>
        <v>0</v>
      </c>
      <c r="W39" s="724">
        <f>SUMIF('II-F Func Factors'!$B:$B,$S39,'II-F Func Factors'!H:H)*$R39</f>
        <v>0</v>
      </c>
      <c r="X39" s="724">
        <f t="shared" si="9"/>
        <v>0</v>
      </c>
    </row>
    <row r="40" spans="1:24">
      <c r="A40" s="16">
        <f t="shared" si="3"/>
        <v>24</v>
      </c>
      <c r="B40" s="6" t="s">
        <v>220</v>
      </c>
      <c r="C40" s="62" t="s">
        <v>868</v>
      </c>
      <c r="D40" s="32">
        <f>'[1]WP II-D-3.10'!D25</f>
        <v>25361.550000000003</v>
      </c>
      <c r="E40" s="16" t="s">
        <v>840</v>
      </c>
      <c r="F40" s="724">
        <f>SUMIF('II-F Func Factors'!$B:$B,$E40,'II-F Func Factors'!E:E)*$D40</f>
        <v>4979.9405000296274</v>
      </c>
      <c r="G40" s="724">
        <f>SUMIF('II-F Func Factors'!$B:$B,$E40,'II-F Func Factors'!F:F)*$D40</f>
        <v>16282.986599285572</v>
      </c>
      <c r="H40" s="724">
        <f>SUMIF('II-F Func Factors'!$B:$B,$E40,'II-F Func Factors'!G:G)*$D40</f>
        <v>2813.5304497492134</v>
      </c>
      <c r="I40" s="724">
        <f>SUMIF('II-F Func Factors'!$B:$B,$E40,'II-F Func Factors'!H:H)*$D40</f>
        <v>1285.0924509355884</v>
      </c>
      <c r="J40" s="724">
        <f t="shared" si="7"/>
        <v>25361.550000000003</v>
      </c>
      <c r="K40" s="724">
        <f>'[1]WP II-D-3.10'!E25</f>
        <v>522.64</v>
      </c>
      <c r="L40" s="16" t="s">
        <v>840</v>
      </c>
      <c r="M40" s="724">
        <f>SUMIF('II-F Func Factors'!$B:$B,$L40,'II-F Func Factors'!E:E)*$K40</f>
        <v>102.62448876095837</v>
      </c>
      <c r="N40" s="724">
        <f>SUMIF('II-F Func Factors'!$B:$B,$L40,'II-F Func Factors'!F:F)*$K40</f>
        <v>335.55283948538676</v>
      </c>
      <c r="O40" s="724">
        <f>SUMIF('II-F Func Factors'!$B:$B,$L40,'II-F Func Factors'!G:G)*$K40</f>
        <v>57.980034905474184</v>
      </c>
      <c r="P40" s="724">
        <f>SUMIF('II-F Func Factors'!$B:$B,$L40,'II-F Func Factors'!H:H)*$K40</f>
        <v>26.482636848180647</v>
      </c>
      <c r="Q40" s="724">
        <f t="shared" si="8"/>
        <v>522.64</v>
      </c>
      <c r="R40" s="724">
        <f>'[1]WP II-D-3.10'!F25</f>
        <v>581.80999999999995</v>
      </c>
      <c r="S40" s="16" t="s">
        <v>840</v>
      </c>
      <c r="T40" s="724">
        <f>SUMIF('II-F Func Factors'!$B:$B,$S40,'II-F Func Factors'!E:E)*$R40</f>
        <v>114.24298524034361</v>
      </c>
      <c r="U40" s="724">
        <f>SUMIF('II-F Func Factors'!$B:$B,$S40,'II-F Func Factors'!F:F)*$R40</f>
        <v>373.54201274489674</v>
      </c>
      <c r="V40" s="724">
        <f>SUMIF('II-F Func Factors'!$B:$B,$S40,'II-F Func Factors'!G:G)*$R40</f>
        <v>64.54416827711988</v>
      </c>
      <c r="W40" s="724">
        <f>SUMIF('II-F Func Factors'!$B:$B,$S40,'II-F Func Factors'!H:H)*$R40</f>
        <v>29.480833737639639</v>
      </c>
      <c r="X40" s="724">
        <f t="shared" si="9"/>
        <v>581.80999999999983</v>
      </c>
    </row>
    <row r="41" spans="1:24">
      <c r="A41" s="16">
        <f t="shared" si="3"/>
        <v>25</v>
      </c>
      <c r="B41" s="6" t="s">
        <v>220</v>
      </c>
      <c r="C41" s="62" t="s">
        <v>869</v>
      </c>
      <c r="D41" s="32">
        <f>'[1]WP II-D-3.10'!D26</f>
        <v>48831.519999999997</v>
      </c>
      <c r="E41" s="16" t="s">
        <v>840</v>
      </c>
      <c r="F41" s="724">
        <f>SUMIF('II-F Func Factors'!$B:$B,$E41,'II-F Func Factors'!E:E)*$D41</f>
        <v>9588.454338398351</v>
      </c>
      <c r="G41" s="724">
        <f>SUMIF('II-F Func Factors'!$B:$B,$E41,'II-F Func Factors'!F:F)*$D41</f>
        <v>31351.513838182022</v>
      </c>
      <c r="H41" s="724">
        <f>SUMIF('II-F Func Factors'!$B:$B,$E41,'II-F Func Factors'!G:G)*$D41</f>
        <v>5417.2149741454168</v>
      </c>
      <c r="I41" s="724">
        <f>SUMIF('II-F Func Factors'!$B:$B,$E41,'II-F Func Factors'!H:H)*$D41</f>
        <v>2474.3368492742043</v>
      </c>
      <c r="J41" s="724">
        <f t="shared" si="7"/>
        <v>48831.51999999999</v>
      </c>
      <c r="K41" s="724">
        <f>'[1]WP II-D-3.10'!E26</f>
        <v>1025.57</v>
      </c>
      <c r="L41" s="16" t="s">
        <v>840</v>
      </c>
      <c r="M41" s="724">
        <f>SUMIF('II-F Func Factors'!$B:$B,$L41,'II-F Func Factors'!E:E)*$K41</f>
        <v>201.37876346735052</v>
      </c>
      <c r="N41" s="724">
        <f>SUMIF('II-F Func Factors'!$B:$B,$L41,'II-F Func Factors'!F:F)*$K41</f>
        <v>658.45118167577698</v>
      </c>
      <c r="O41" s="724">
        <f>SUMIF('II-F Func Factors'!$B:$B,$L41,'II-F Func Factors'!G:G)*$K41</f>
        <v>113.77350451172347</v>
      </c>
      <c r="P41" s="724">
        <f>SUMIF('II-F Func Factors'!$B:$B,$L41,'II-F Func Factors'!H:H)*$K41</f>
        <v>51.96655034514891</v>
      </c>
      <c r="Q41" s="724">
        <f t="shared" si="8"/>
        <v>1025.57</v>
      </c>
      <c r="R41" s="724">
        <f>'[1]WP II-D-3.10'!F26</f>
        <v>1108.9100000000001</v>
      </c>
      <c r="S41" s="16" t="s">
        <v>840</v>
      </c>
      <c r="T41" s="724">
        <f>SUMIF('II-F Func Factors'!$B:$B,$S41,'II-F Func Factors'!E:E)*$R41</f>
        <v>217.74323020035658</v>
      </c>
      <c r="U41" s="724">
        <f>SUMIF('II-F Func Factors'!$B:$B,$S41,'II-F Func Factors'!F:F)*$R41</f>
        <v>711.9583254893239</v>
      </c>
      <c r="V41" s="724">
        <f>SUMIF('II-F Func Factors'!$B:$B,$S41,'II-F Func Factors'!G:G)*$R41</f>
        <v>123.01898153036389</v>
      </c>
      <c r="W41" s="724">
        <f>SUMIF('II-F Func Factors'!$B:$B,$S41,'II-F Func Factors'!H:H)*$R41</f>
        <v>56.189462779955619</v>
      </c>
      <c r="X41" s="724">
        <f t="shared" si="9"/>
        <v>1108.9100000000001</v>
      </c>
    </row>
    <row r="42" spans="1:24">
      <c r="A42" s="16">
        <f t="shared" si="3"/>
        <v>26</v>
      </c>
      <c r="B42" s="6" t="s">
        <v>220</v>
      </c>
      <c r="C42" s="62" t="s">
        <v>870</v>
      </c>
      <c r="D42" s="32">
        <f>'[1]WP II-D-3.10'!D27</f>
        <v>47381.42</v>
      </c>
      <c r="E42" s="16" t="s">
        <v>840</v>
      </c>
      <c r="F42" s="724">
        <f>SUMIF('II-F Func Factors'!$B:$B,$E42,'II-F Func Factors'!E:E)*$D42</f>
        <v>9303.7157589703202</v>
      </c>
      <c r="G42" s="724">
        <f>SUMIF('II-F Func Factors'!$B:$B,$E42,'II-F Func Factors'!F:F)*$D42</f>
        <v>30420.499808376113</v>
      </c>
      <c r="H42" s="724">
        <f>SUMIF('II-F Func Factors'!$B:$B,$E42,'II-F Func Factors'!G:G)*$D42</f>
        <v>5256.3454490106624</v>
      </c>
      <c r="I42" s="724">
        <f>SUMIF('II-F Func Factors'!$B:$B,$E42,'II-F Func Factors'!H:H)*$D42</f>
        <v>2400.8589836428964</v>
      </c>
      <c r="J42" s="724">
        <f t="shared" si="7"/>
        <v>47381.419999999984</v>
      </c>
      <c r="K42" s="724">
        <f>'[1]WP II-D-3.10'!E27</f>
        <v>833.36</v>
      </c>
      <c r="L42" s="16" t="s">
        <v>840</v>
      </c>
      <c r="M42" s="724">
        <f>SUMIF('II-F Func Factors'!$B:$B,$L42,'II-F Func Factors'!E:E)*$K42</f>
        <v>163.6368130143737</v>
      </c>
      <c r="N42" s="724">
        <f>SUMIF('II-F Func Factors'!$B:$B,$L42,'II-F Func Factors'!F:F)*$K42</f>
        <v>535.04575676094805</v>
      </c>
      <c r="O42" s="724">
        <f>SUMIF('II-F Func Factors'!$B:$B,$L42,'II-F Func Factors'!G:G)*$K42</f>
        <v>92.450332712432967</v>
      </c>
      <c r="P42" s="724">
        <f>SUMIF('II-F Func Factors'!$B:$B,$L42,'II-F Func Factors'!H:H)*$K42</f>
        <v>42.227097512245187</v>
      </c>
      <c r="Q42" s="724">
        <f t="shared" si="8"/>
        <v>833.36</v>
      </c>
      <c r="R42" s="724">
        <f>'[1]WP II-D-3.10'!F27</f>
        <v>791.94999999999993</v>
      </c>
      <c r="S42" s="16" t="s">
        <v>840</v>
      </c>
      <c r="T42" s="724">
        <f>SUMIF('II-F Func Factors'!$B:$B,$S42,'II-F Func Factors'!E:E)*$R42</f>
        <v>155.50563269983351</v>
      </c>
      <c r="U42" s="724">
        <f>SUMIF('II-F Func Factors'!$B:$B,$S42,'II-F Func Factors'!F:F)*$R42</f>
        <v>508.45911378855811</v>
      </c>
      <c r="V42" s="724">
        <f>SUMIF('II-F Func Factors'!$B:$B,$S42,'II-F Func Factors'!G:G)*$R42</f>
        <v>87.856437783924449</v>
      </c>
      <c r="W42" s="724">
        <f>SUMIF('II-F Func Factors'!$B:$B,$S42,'II-F Func Factors'!H:H)*$R42</f>
        <v>40.128815727683801</v>
      </c>
      <c r="X42" s="724">
        <f t="shared" si="9"/>
        <v>791.94999999999982</v>
      </c>
    </row>
    <row r="43" spans="1:24">
      <c r="A43" s="16">
        <f t="shared" si="3"/>
        <v>27</v>
      </c>
      <c r="B43" s="6" t="s">
        <v>220</v>
      </c>
      <c r="C43" s="1" t="s">
        <v>3251</v>
      </c>
      <c r="D43" s="71">
        <f t="shared" ref="D43:X43" si="10">SUBTOTAL(9,D31:D42)</f>
        <v>298964.99</v>
      </c>
      <c r="E43" s="10">
        <f t="shared" si="10"/>
        <v>0</v>
      </c>
      <c r="F43" s="730">
        <f t="shared" si="10"/>
        <v>58704.135267440368</v>
      </c>
      <c r="G43" s="730">
        <f t="shared" si="10"/>
        <v>191945.79691799375</v>
      </c>
      <c r="H43" s="730">
        <f t="shared" si="10"/>
        <v>33166.234034353933</v>
      </c>
      <c r="I43" s="730">
        <f t="shared" si="10"/>
        <v>15148.823780211922</v>
      </c>
      <c r="J43" s="730">
        <f t="shared" si="10"/>
        <v>298964.99</v>
      </c>
      <c r="K43" s="730">
        <f t="shared" ref="K43" si="11">SUBTOTAL(9,K31:K42)</f>
        <v>5997.5599999999995</v>
      </c>
      <c r="L43" s="10">
        <f t="shared" si="10"/>
        <v>0</v>
      </c>
      <c r="M43" s="730">
        <f t="shared" si="10"/>
        <v>1177.668239731313</v>
      </c>
      <c r="N43" s="730">
        <f t="shared" si="10"/>
        <v>3850.6396142353742</v>
      </c>
      <c r="O43" s="730">
        <f t="shared" si="10"/>
        <v>665.35040974222363</v>
      </c>
      <c r="P43" s="730">
        <f t="shared" si="10"/>
        <v>303.90173629108818</v>
      </c>
      <c r="Q43" s="730">
        <f t="shared" si="10"/>
        <v>5997.5599999999986</v>
      </c>
      <c r="R43" s="730">
        <f t="shared" ref="R43" si="12">SUBTOTAL(9,R31:R42)</f>
        <v>5823.3600000000015</v>
      </c>
      <c r="S43" s="10">
        <f t="shared" si="10"/>
        <v>0</v>
      </c>
      <c r="T43" s="730">
        <f t="shared" si="10"/>
        <v>1143.4626949162227</v>
      </c>
      <c r="U43" s="730">
        <f t="shared" si="10"/>
        <v>3738.7972281984203</v>
      </c>
      <c r="V43" s="730">
        <f t="shared" si="10"/>
        <v>646.02521059838944</v>
      </c>
      <c r="W43" s="730">
        <f t="shared" si="10"/>
        <v>295.07486628696864</v>
      </c>
      <c r="X43" s="730">
        <f t="shared" si="10"/>
        <v>5823.3599999999979</v>
      </c>
    </row>
    <row r="44" spans="1:24">
      <c r="A44" s="16">
        <f t="shared" si="3"/>
        <v>28</v>
      </c>
      <c r="F44" s="728"/>
      <c r="G44" s="728"/>
      <c r="H44" s="728"/>
      <c r="I44" s="728"/>
      <c r="J44" s="728"/>
      <c r="K44" s="728"/>
      <c r="M44" s="728"/>
      <c r="N44" s="728"/>
      <c r="O44" s="728"/>
      <c r="P44" s="728"/>
      <c r="Q44" s="728"/>
      <c r="R44" s="728"/>
      <c r="T44" s="728"/>
      <c r="U44" s="728"/>
      <c r="V44" s="728"/>
      <c r="W44" s="728"/>
      <c r="X44" s="728"/>
    </row>
    <row r="45" spans="1:24">
      <c r="A45" s="16">
        <f t="shared" si="3"/>
        <v>29</v>
      </c>
      <c r="B45" s="61" t="s">
        <v>3252</v>
      </c>
      <c r="C45" s="62" t="s">
        <v>859</v>
      </c>
      <c r="D45" s="32">
        <f>'[1]WP II-D-3.10'!D30</f>
        <v>-28685.42</v>
      </c>
      <c r="E45" s="16" t="s">
        <v>840</v>
      </c>
      <c r="F45" s="724">
        <f>SUMIF('II-F Func Factors'!$B:$B,$E45,'II-F Func Factors'!E:E)*$D45</f>
        <v>-5632.6086070591045</v>
      </c>
      <c r="G45" s="724">
        <f>SUMIF('II-F Func Factors'!$B:$B,$E45,'II-F Func Factors'!F:F)*$D45</f>
        <v>-18417.025357475322</v>
      </c>
      <c r="H45" s="724">
        <f>SUMIF('II-F Func Factors'!$B:$B,$E45,'II-F Func Factors'!G:G)*$D45</f>
        <v>-3182.2701149513759</v>
      </c>
      <c r="I45" s="724">
        <f>SUMIF('II-F Func Factors'!$B:$B,$E45,'II-F Func Factors'!H:H)*$D45</f>
        <v>-1453.5159205141933</v>
      </c>
      <c r="J45" s="724">
        <f t="shared" ref="J45:J56" si="13">SUM(F45:I45)</f>
        <v>-28685.419999999995</v>
      </c>
      <c r="K45" s="724">
        <f>'[1]WP II-D-3.10'!E30</f>
        <v>-496.91</v>
      </c>
      <c r="L45" s="16" t="s">
        <v>840</v>
      </c>
      <c r="M45" s="724">
        <f>SUMIF('II-F Func Factors'!$B:$B,$L45,'II-F Func Factors'!E:E)*$K45</f>
        <v>-97.572200195560669</v>
      </c>
      <c r="N45" s="724">
        <f>SUMIF('II-F Func Factors'!$B:$B,$L45,'II-F Func Factors'!F:F)*$K45</f>
        <v>-319.03329532504887</v>
      </c>
      <c r="O45" s="724">
        <f>SUMIF('II-F Func Factors'!$B:$B,$L45,'II-F Func Factors'!G:G)*$K45</f>
        <v>-55.125629773609326</v>
      </c>
      <c r="P45" s="724">
        <f>SUMIF('II-F Func Factors'!$B:$B,$L45,'II-F Func Factors'!H:H)*$K45</f>
        <v>-25.178874705781123</v>
      </c>
      <c r="Q45" s="724">
        <f t="shared" ref="Q45:Q56" si="14">SUM(M45:P45)</f>
        <v>-496.91</v>
      </c>
      <c r="R45" s="724">
        <f>'[1]WP II-D-3.10'!F30</f>
        <v>-98.559999999999988</v>
      </c>
      <c r="S45" s="16" t="s">
        <v>840</v>
      </c>
      <c r="T45" s="724">
        <f>SUMIF('II-F Func Factors'!$B:$B,$S45,'II-F Func Factors'!E:E)*$R45</f>
        <v>-19.353033851752748</v>
      </c>
      <c r="U45" s="724">
        <f>SUMIF('II-F Func Factors'!$B:$B,$S45,'II-F Func Factors'!F:F)*$R45</f>
        <v>-63.278906818612647</v>
      </c>
      <c r="V45" s="724">
        <f>SUMIF('II-F Func Factors'!$B:$B,$S45,'II-F Func Factors'!G:G)*$R45</f>
        <v>-10.933935864617203</v>
      </c>
      <c r="W45" s="724">
        <f>SUMIF('II-F Func Factors'!$B:$B,$S45,'II-F Func Factors'!H:H)*$R45</f>
        <v>-4.9941234650173811</v>
      </c>
      <c r="X45" s="724">
        <f t="shared" ref="X45:X56" si="15">SUM(T45:W45)</f>
        <v>-98.559999999999974</v>
      </c>
    </row>
    <row r="46" spans="1:24">
      <c r="A46" s="16">
        <f t="shared" si="3"/>
        <v>30</v>
      </c>
      <c r="B46" s="6" t="s">
        <v>220</v>
      </c>
      <c r="C46" s="62" t="s">
        <v>860</v>
      </c>
      <c r="D46" s="32">
        <f>'[1]WP II-D-3.10'!D31</f>
        <v>1121.26</v>
      </c>
      <c r="E46" s="16" t="s">
        <v>840</v>
      </c>
      <c r="F46" s="724">
        <f>SUMIF('II-F Func Factors'!$B:$B,$E46,'II-F Func Factors'!E:E)*$D46</f>
        <v>220.16825016859059</v>
      </c>
      <c r="G46" s="724">
        <f>SUMIF('II-F Func Factors'!$B:$B,$E46,'II-F Func Factors'!F:F)*$D46</f>
        <v>719.88744987254086</v>
      </c>
      <c r="H46" s="724">
        <f>SUMIF('II-F Func Factors'!$B:$B,$E46,'II-F Func Factors'!G:G)*$D46</f>
        <v>124.3890516189193</v>
      </c>
      <c r="I46" s="724">
        <f>SUMIF('II-F Func Factors'!$B:$B,$E46,'II-F Func Factors'!H:H)*$D46</f>
        <v>56.815248339949164</v>
      </c>
      <c r="J46" s="724">
        <f t="shared" si="13"/>
        <v>1121.26</v>
      </c>
      <c r="K46" s="724">
        <f>'[1]WP II-D-3.10'!E31</f>
        <v>0.38</v>
      </c>
      <c r="L46" s="16" t="s">
        <v>840</v>
      </c>
      <c r="M46" s="724">
        <f>SUMIF('II-F Func Factors'!$B:$B,$L46,'II-F Func Factors'!E:E)*$K46</f>
        <v>7.4615999022585686E-2</v>
      </c>
      <c r="N46" s="724">
        <f>SUMIF('II-F Func Factors'!$B:$B,$L46,'II-F Func Factors'!F:F)*$K46</f>
        <v>0.24397305794513807</v>
      </c>
      <c r="O46" s="724">
        <f>SUMIF('II-F Func Factors'!$B:$B,$L46,'II-F Func Factors'!G:G)*$K46</f>
        <v>4.2156002724782239E-2</v>
      </c>
      <c r="P46" s="724">
        <f>SUMIF('II-F Func Factors'!$B:$B,$L46,'II-F Func Factors'!H:H)*$K46</f>
        <v>1.9254940307493966E-2</v>
      </c>
      <c r="Q46" s="724">
        <f t="shared" si="14"/>
        <v>0.38</v>
      </c>
      <c r="R46" s="724">
        <f>'[1]WP II-D-3.10'!F31</f>
        <v>1.6900000000000002</v>
      </c>
      <c r="S46" s="16" t="s">
        <v>840</v>
      </c>
      <c r="T46" s="724">
        <f>SUMIF('II-F Func Factors'!$B:$B,$S46,'II-F Func Factors'!E:E)*$R46</f>
        <v>0.33184483775834162</v>
      </c>
      <c r="U46" s="724">
        <f>SUMIF('II-F Func Factors'!$B:$B,$S46,'II-F Func Factors'!F:F)*$R46</f>
        <v>1.0850380734928511</v>
      </c>
      <c r="V46" s="724">
        <f>SUMIF('II-F Func Factors'!$B:$B,$S46,'II-F Func Factors'!G:G)*$R46</f>
        <v>0.18748327527600525</v>
      </c>
      <c r="W46" s="724">
        <f>SUMIF('II-F Func Factors'!$B:$B,$S46,'II-F Func Factors'!H:H)*$R46</f>
        <v>8.563381347280212E-2</v>
      </c>
      <c r="X46" s="724">
        <f t="shared" si="15"/>
        <v>1.69</v>
      </c>
    </row>
    <row r="47" spans="1:24">
      <c r="A47" s="16">
        <f t="shared" si="3"/>
        <v>31</v>
      </c>
      <c r="B47" s="6" t="s">
        <v>220</v>
      </c>
      <c r="C47" s="62" t="s">
        <v>861</v>
      </c>
      <c r="D47" s="32">
        <f>'[1]WP II-D-3.10'!D32</f>
        <v>13280.68</v>
      </c>
      <c r="E47" s="16" t="s">
        <v>840</v>
      </c>
      <c r="F47" s="724">
        <f>SUMIF('II-F Func Factors'!$B:$B,$E47,'II-F Func Factors'!E:E)*$D47</f>
        <v>2607.7663313138773</v>
      </c>
      <c r="G47" s="724">
        <f>SUMIF('II-F Func Factors'!$B:$B,$E47,'II-F Func Factors'!F:F)*$D47</f>
        <v>8526.6529241864118</v>
      </c>
      <c r="H47" s="724">
        <f>SUMIF('II-F Func Factors'!$B:$B,$E47,'II-F Func Factors'!G:G)*$D47</f>
        <v>1473.3167954393712</v>
      </c>
      <c r="I47" s="724">
        <f>SUMIF('II-F Func Factors'!$B:$B,$E47,'II-F Func Factors'!H:H)*$D47</f>
        <v>672.94394906033938</v>
      </c>
      <c r="J47" s="724">
        <f t="shared" si="13"/>
        <v>13280.68</v>
      </c>
      <c r="K47" s="724">
        <f>'[1]WP II-D-3.10'!E32</f>
        <v>122.59</v>
      </c>
      <c r="L47" s="16" t="s">
        <v>840</v>
      </c>
      <c r="M47" s="724">
        <f>SUMIF('II-F Func Factors'!$B:$B,$L47,'II-F Func Factors'!E:E)*$K47</f>
        <v>24.071514000470472</v>
      </c>
      <c r="N47" s="724">
        <f>SUMIF('II-F Func Factors'!$B:$B,$L47,'II-F Func Factors'!F:F)*$K47</f>
        <v>78.706992561827576</v>
      </c>
      <c r="O47" s="724">
        <f>SUMIF('II-F Func Factors'!$B:$B,$L47,'II-F Func Factors'!G:G)*$K47</f>
        <v>13.599748352713302</v>
      </c>
      <c r="P47" s="724">
        <f>SUMIF('II-F Func Factors'!$B:$B,$L47,'II-F Func Factors'!H:H)*$K47</f>
        <v>6.2117450849886451</v>
      </c>
      <c r="Q47" s="724">
        <f t="shared" si="14"/>
        <v>122.59</v>
      </c>
      <c r="R47" s="724">
        <f>'[1]WP II-D-3.10'!F32</f>
        <v>28.09</v>
      </c>
      <c r="S47" s="16" t="s">
        <v>840</v>
      </c>
      <c r="T47" s="724">
        <f>SUMIF('II-F Func Factors'!$B:$B,$S47,'II-F Func Factors'!E:E)*$R47</f>
        <v>5.5156931909063998</v>
      </c>
      <c r="U47" s="724">
        <f>SUMIF('II-F Func Factors'!$B:$B,$S47,'II-F Func Factors'!F:F)*$R47</f>
        <v>18.03474525704981</v>
      </c>
      <c r="V47" s="724">
        <f>SUMIF('II-F Func Factors'!$B:$B,$S47,'II-F Func Factors'!G:G)*$R47</f>
        <v>3.1162160961556133</v>
      </c>
      <c r="W47" s="724">
        <f>SUMIF('II-F Func Factors'!$B:$B,$S47,'II-F Func Factors'!H:H)*$R47</f>
        <v>1.4233454558881724</v>
      </c>
      <c r="X47" s="724">
        <f t="shared" si="15"/>
        <v>28.089999999999996</v>
      </c>
    </row>
    <row r="48" spans="1:24">
      <c r="A48" s="16">
        <f t="shared" si="3"/>
        <v>32</v>
      </c>
      <c r="B48" s="6" t="s">
        <v>220</v>
      </c>
      <c r="C48" s="62" t="s">
        <v>862</v>
      </c>
      <c r="D48" s="32">
        <f>'[1]WP II-D-3.10'!D33</f>
        <v>11861.050000000001</v>
      </c>
      <c r="E48" s="16" t="s">
        <v>840</v>
      </c>
      <c r="F48" s="724">
        <f>SUMIF('II-F Func Factors'!$B:$B,$E48,'II-F Func Factors'!E:E)*$D48</f>
        <v>2329.0107768601056</v>
      </c>
      <c r="G48" s="724">
        <f>SUMIF('II-F Func Factors'!$B:$B,$E48,'II-F Func Factors'!F:F)*$D48</f>
        <v>7615.2016814215267</v>
      </c>
      <c r="H48" s="724">
        <f>SUMIF('II-F Func Factors'!$B:$B,$E48,'II-F Func Factors'!G:G)*$D48</f>
        <v>1315.8275161020485</v>
      </c>
      <c r="I48" s="724">
        <f>SUMIF('II-F Func Factors'!$B:$B,$E48,'II-F Func Factors'!H:H)*$D48</f>
        <v>601.01002561631924</v>
      </c>
      <c r="J48" s="724">
        <f t="shared" si="13"/>
        <v>11861.05</v>
      </c>
      <c r="K48" s="724">
        <f>'[1]WP II-D-3.10'!E33</f>
        <v>486.6</v>
      </c>
      <c r="L48" s="16" t="s">
        <v>840</v>
      </c>
      <c r="M48" s="724">
        <f>SUMIF('II-F Func Factors'!$B:$B,$L48,'II-F Func Factors'!E:E)*$K48</f>
        <v>95.547750327342627</v>
      </c>
      <c r="N48" s="724">
        <f>SUMIF('II-F Func Factors'!$B:$B,$L48,'II-F Func Factors'!F:F)*$K48</f>
        <v>312.41392104237946</v>
      </c>
      <c r="O48" s="724">
        <f>SUMIF('II-F Func Factors'!$B:$B,$L48,'II-F Func Factors'!G:G)*$K48</f>
        <v>53.981870857576418</v>
      </c>
      <c r="P48" s="724">
        <f>SUMIF('II-F Func Factors'!$B:$B,$L48,'II-F Func Factors'!H:H)*$K48</f>
        <v>24.656457772701483</v>
      </c>
      <c r="Q48" s="724">
        <f t="shared" si="14"/>
        <v>486.59999999999997</v>
      </c>
      <c r="R48" s="724">
        <f>'[1]WP II-D-3.10'!F33</f>
        <v>15.050000000000004</v>
      </c>
      <c r="S48" s="16" t="s">
        <v>840</v>
      </c>
      <c r="T48" s="724">
        <f>SUMIF('II-F Func Factors'!$B:$B,$S48,'II-F Func Factors'!E:E)*$R48</f>
        <v>2.9551862770787234</v>
      </c>
      <c r="U48" s="724">
        <f>SUMIF('II-F Func Factors'!$B:$B,$S48,'II-F Func Factors'!F:F)*$R48</f>
        <v>9.662617163353497</v>
      </c>
      <c r="V48" s="724">
        <f>SUMIF('II-F Func Factors'!$B:$B,$S48,'II-F Func Factors'!G:G)*$R48</f>
        <v>1.6695995815999287</v>
      </c>
      <c r="W48" s="724">
        <f>SUMIF('II-F Func Factors'!$B:$B,$S48,'II-F Func Factors'!H:H)*$R48</f>
        <v>0.76259697796785331</v>
      </c>
      <c r="X48" s="724">
        <f t="shared" si="15"/>
        <v>15.050000000000002</v>
      </c>
    </row>
    <row r="49" spans="1:24">
      <c r="A49" s="16">
        <f t="shared" si="3"/>
        <v>33</v>
      </c>
      <c r="B49" s="6" t="s">
        <v>220</v>
      </c>
      <c r="C49" s="62" t="s">
        <v>863</v>
      </c>
      <c r="D49" s="32">
        <f>'[1]WP II-D-3.10'!D34</f>
        <v>8442.42</v>
      </c>
      <c r="E49" s="16" t="s">
        <v>840</v>
      </c>
      <c r="F49" s="724">
        <f>SUMIF('II-F Func Factors'!$B:$B,$E49,'II-F Func Factors'!E:E)*$D49</f>
        <v>1657.7357959690996</v>
      </c>
      <c r="G49" s="724">
        <f>SUMIF('II-F Func Factors'!$B:$B,$E49,'II-F Func Factors'!F:F)*$D49</f>
        <v>5420.3237469926116</v>
      </c>
      <c r="H49" s="724">
        <f>SUMIF('II-F Func Factors'!$B:$B,$E49,'II-F Func Factors'!G:G)*$D49</f>
        <v>936.57547506251603</v>
      </c>
      <c r="I49" s="724">
        <f>SUMIF('II-F Func Factors'!$B:$B,$E49,'II-F Func Factors'!H:H)*$D49</f>
        <v>427.78498197577159</v>
      </c>
      <c r="J49" s="724">
        <f t="shared" si="13"/>
        <v>8442.42</v>
      </c>
      <c r="K49" s="724">
        <f>'[1]WP II-D-3.10'!E34</f>
        <v>23.18</v>
      </c>
      <c r="L49" s="16" t="s">
        <v>840</v>
      </c>
      <c r="M49" s="724">
        <f>SUMIF('II-F Func Factors'!$B:$B,$L49,'II-F Func Factors'!E:E)*$K49</f>
        <v>4.5515759403777265</v>
      </c>
      <c r="N49" s="724">
        <f>SUMIF('II-F Func Factors'!$B:$B,$L49,'II-F Func Factors'!F:F)*$K49</f>
        <v>14.882356534653422</v>
      </c>
      <c r="O49" s="724">
        <f>SUMIF('II-F Func Factors'!$B:$B,$L49,'II-F Func Factors'!G:G)*$K49</f>
        <v>2.5715161662117167</v>
      </c>
      <c r="P49" s="724">
        <f>SUMIF('II-F Func Factors'!$B:$B,$L49,'II-F Func Factors'!H:H)*$K49</f>
        <v>1.1745513587571319</v>
      </c>
      <c r="Q49" s="724">
        <f t="shared" si="14"/>
        <v>23.179999999999996</v>
      </c>
      <c r="R49" s="724">
        <f>'[1]WP II-D-3.10'!F34</f>
        <v>15.11</v>
      </c>
      <c r="S49" s="16" t="s">
        <v>840</v>
      </c>
      <c r="T49" s="724">
        <f>SUMIF('II-F Func Factors'!$B:$B,$S49,'II-F Func Factors'!E:E)*$R49</f>
        <v>2.9669677506086045</v>
      </c>
      <c r="U49" s="724">
        <f>SUMIF('II-F Func Factors'!$B:$B,$S49,'II-F Func Factors'!F:F)*$R49</f>
        <v>9.7011392251343054</v>
      </c>
      <c r="V49" s="724">
        <f>SUMIF('II-F Func Factors'!$B:$B,$S49,'II-F Func Factors'!G:G)*$R49</f>
        <v>1.6762557925564727</v>
      </c>
      <c r="W49" s="724">
        <f>SUMIF('II-F Func Factors'!$B:$B,$S49,'II-F Func Factors'!H:H)*$R49</f>
        <v>0.76563723170061526</v>
      </c>
      <c r="X49" s="724">
        <f t="shared" si="15"/>
        <v>15.11</v>
      </c>
    </row>
    <row r="50" spans="1:24">
      <c r="A50" s="16">
        <f t="shared" si="3"/>
        <v>34</v>
      </c>
      <c r="B50" s="6" t="s">
        <v>220</v>
      </c>
      <c r="C50" s="62" t="s">
        <v>864</v>
      </c>
      <c r="D50" s="32">
        <f>'[1]WP II-D-3.10'!D35</f>
        <v>-16562.669999999998</v>
      </c>
      <c r="E50" s="16" t="s">
        <v>840</v>
      </c>
      <c r="F50" s="724">
        <f>SUMIF('II-F Func Factors'!$B:$B,$E50,'II-F Func Factors'!E:E)*$D50</f>
        <v>-3252.2109698194977</v>
      </c>
      <c r="G50" s="724">
        <f>SUMIF('II-F Func Factors'!$B:$B,$E50,'II-F Func Factors'!F:F)*$D50</f>
        <v>-10633.803283253157</v>
      </c>
      <c r="H50" s="724">
        <f>SUMIF('II-F Func Factors'!$B:$B,$E50,'II-F Func Factors'!G:G)*$D50</f>
        <v>-1837.4104253938658</v>
      </c>
      <c r="I50" s="724">
        <f>SUMIF('II-F Func Factors'!$B:$B,$E50,'II-F Func Factors'!H:H)*$D50</f>
        <v>-839.24532153347639</v>
      </c>
      <c r="J50" s="724">
        <f t="shared" si="13"/>
        <v>-16562.669999999998</v>
      </c>
      <c r="K50" s="724">
        <f>'[1]WP II-D-3.10'!E35</f>
        <v>-332.02</v>
      </c>
      <c r="L50" s="16" t="s">
        <v>840</v>
      </c>
      <c r="M50" s="724">
        <f>SUMIF('II-F Func Factors'!$B:$B,$L50,'II-F Func Factors'!E:E)*$K50</f>
        <v>-65.194747356523422</v>
      </c>
      <c r="N50" s="724">
        <f>SUMIF('II-F Func Factors'!$B:$B,$L50,'II-F Func Factors'!F:F)*$K50</f>
        <v>-213.16824920774931</v>
      </c>
      <c r="O50" s="724">
        <f>SUMIF('II-F Func Factors'!$B:$B,$L50,'II-F Func Factors'!G:G)*$K50</f>
        <v>-36.833252696532099</v>
      </c>
      <c r="P50" s="724">
        <f>SUMIF('II-F Func Factors'!$B:$B,$L50,'II-F Func Factors'!H:H)*$K50</f>
        <v>-16.82375073919512</v>
      </c>
      <c r="Q50" s="724">
        <f t="shared" si="14"/>
        <v>-332.02</v>
      </c>
      <c r="R50" s="724">
        <f>'[1]WP II-D-3.10'!F35</f>
        <v>-68.48</v>
      </c>
      <c r="S50" s="16" t="s">
        <v>840</v>
      </c>
      <c r="T50" s="724">
        <f>SUMIF('II-F Func Factors'!$B:$B,$S50,'II-F Func Factors'!E:E)*$R50</f>
        <v>-13.446588455438601</v>
      </c>
      <c r="U50" s="724">
        <f>SUMIF('II-F Func Factors'!$B:$B,$S50,'II-F Func Factors'!F:F)*$R50</f>
        <v>-43.966513179165936</v>
      </c>
      <c r="V50" s="724">
        <f>SUMIF('II-F Func Factors'!$B:$B,$S50,'II-F Func Factors'!G:G)*$R50</f>
        <v>-7.5969554384028628</v>
      </c>
      <c r="W50" s="724">
        <f>SUMIF('II-F Func Factors'!$B:$B,$S50,'II-F Func Factors'!H:H)*$R50</f>
        <v>-3.469942926992597</v>
      </c>
      <c r="X50" s="724">
        <f t="shared" si="15"/>
        <v>-68.48</v>
      </c>
    </row>
    <row r="51" spans="1:24">
      <c r="A51" s="16">
        <f t="shared" si="3"/>
        <v>35</v>
      </c>
      <c r="B51" s="6" t="s">
        <v>220</v>
      </c>
      <c r="C51" s="62" t="s">
        <v>865</v>
      </c>
      <c r="D51" s="32">
        <f>'[1]WP II-D-3.10'!D36</f>
        <v>561.83000000000004</v>
      </c>
      <c r="E51" s="16" t="s">
        <v>840</v>
      </c>
      <c r="F51" s="724">
        <f>SUMIF('II-F Func Factors'!$B:$B,$E51,'II-F Func Factors'!E:E)*$D51</f>
        <v>110.31975455489295</v>
      </c>
      <c r="G51" s="724">
        <f>SUMIF('II-F Func Factors'!$B:$B,$E51,'II-F Func Factors'!F:F)*$D51</f>
        <v>360.71416617188669</v>
      </c>
      <c r="H51" s="724">
        <f>SUMIF('II-F Func Factors'!$B:$B,$E51,'II-F Func Factors'!G:G)*$D51</f>
        <v>62.327650028590547</v>
      </c>
      <c r="I51" s="724">
        <f>SUMIF('II-F Func Factors'!$B:$B,$E51,'II-F Func Factors'!H:H)*$D51</f>
        <v>28.468429244629831</v>
      </c>
      <c r="J51" s="724">
        <f t="shared" si="13"/>
        <v>561.83000000000004</v>
      </c>
      <c r="K51" s="724">
        <f>'[1]WP II-D-3.10'!E36</f>
        <v>48.37</v>
      </c>
      <c r="L51" s="16" t="s">
        <v>840</v>
      </c>
      <c r="M51" s="724">
        <f>SUMIF('II-F Func Factors'!$B:$B,$L51,'II-F Func Factors'!E:E)*$K51</f>
        <v>9.4978312440064983</v>
      </c>
      <c r="N51" s="724">
        <f>SUMIF('II-F Func Factors'!$B:$B,$L51,'II-F Func Factors'!F:F)*$K51</f>
        <v>31.05520213896402</v>
      </c>
      <c r="O51" s="724">
        <f>SUMIF('II-F Func Factors'!$B:$B,$L51,'II-F Func Factors'!G:G)*$K51</f>
        <v>5.3660153994676758</v>
      </c>
      <c r="P51" s="724">
        <f>SUMIF('II-F Func Factors'!$B:$B,$L51,'II-F Func Factors'!H:H)*$K51</f>
        <v>2.4509512175617973</v>
      </c>
      <c r="Q51" s="724">
        <f t="shared" si="14"/>
        <v>48.36999999999999</v>
      </c>
      <c r="R51" s="724">
        <f>'[1]WP II-D-3.10'!F36</f>
        <v>6.53</v>
      </c>
      <c r="S51" s="16" t="s">
        <v>840</v>
      </c>
      <c r="T51" s="724">
        <f>SUMIF('II-F Func Factors'!$B:$B,$S51,'II-F Func Factors'!E:E)*$R51</f>
        <v>1.2822170358354856</v>
      </c>
      <c r="U51" s="724">
        <f>SUMIF('II-F Func Factors'!$B:$B,$S51,'II-F Func Factors'!F:F)*$R51</f>
        <v>4.1924843904782936</v>
      </c>
      <c r="V51" s="724">
        <f>SUMIF('II-F Func Factors'!$B:$B,$S51,'II-F Func Factors'!G:G)*$R51</f>
        <v>0.72441762577060009</v>
      </c>
      <c r="W51" s="724">
        <f>SUMIF('II-F Func Factors'!$B:$B,$S51,'II-F Func Factors'!H:H)*$R51</f>
        <v>0.33088094791562001</v>
      </c>
      <c r="X51" s="724">
        <f t="shared" si="15"/>
        <v>6.5299999999999994</v>
      </c>
    </row>
    <row r="52" spans="1:24">
      <c r="A52" s="16">
        <f t="shared" si="3"/>
        <v>36</v>
      </c>
      <c r="B52" s="6" t="s">
        <v>220</v>
      </c>
      <c r="C52" s="62" t="s">
        <v>866</v>
      </c>
      <c r="D52" s="32">
        <f>'[1]WP II-D-3.10'!D37</f>
        <v>2475.5100000000002</v>
      </c>
      <c r="E52" s="16" t="s">
        <v>840</v>
      </c>
      <c r="F52" s="724">
        <f>SUMIF('II-F Func Factors'!$B:$B,$E52,'II-F Func Factors'!E:E)*$D52</f>
        <v>486.08592563263448</v>
      </c>
      <c r="G52" s="724">
        <f>SUMIF('II-F Func Factors'!$B:$B,$E52,'II-F Func Factors'!F:F)*$D52</f>
        <v>1589.362485983602</v>
      </c>
      <c r="H52" s="724">
        <f>SUMIF('II-F Func Factors'!$B:$B,$E52,'II-F Func Factors'!G:G)*$D52</f>
        <v>274.6252797505939</v>
      </c>
      <c r="I52" s="724">
        <f>SUMIF('II-F Func Factors'!$B:$B,$E52,'II-F Func Factors'!H:H)*$D52</f>
        <v>125.43630863316945</v>
      </c>
      <c r="J52" s="724">
        <f t="shared" si="13"/>
        <v>2475.5100000000002</v>
      </c>
      <c r="K52" s="724">
        <f>'[1]WP II-D-3.10'!E37</f>
        <v>48.73</v>
      </c>
      <c r="L52" s="16" t="s">
        <v>840</v>
      </c>
      <c r="M52" s="724">
        <f>SUMIF('II-F Func Factors'!$B:$B,$L52,'II-F Func Factors'!E:E)*$K52</f>
        <v>9.5685200851857903</v>
      </c>
      <c r="N52" s="724">
        <f>SUMIF('II-F Func Factors'!$B:$B,$L52,'II-F Func Factors'!F:F)*$K52</f>
        <v>31.286334509648889</v>
      </c>
      <c r="O52" s="724">
        <f>SUMIF('II-F Func Factors'!$B:$B,$L52,'II-F Func Factors'!G:G)*$K52</f>
        <v>5.405952665206943</v>
      </c>
      <c r="P52" s="724">
        <f>SUMIF('II-F Func Factors'!$B:$B,$L52,'II-F Func Factors'!H:H)*$K52</f>
        <v>2.4691927399583706</v>
      </c>
      <c r="Q52" s="724">
        <f t="shared" si="14"/>
        <v>48.72999999999999</v>
      </c>
      <c r="R52" s="724">
        <f>'[1]WP II-D-3.10'!F37</f>
        <v>2.89</v>
      </c>
      <c r="S52" s="16" t="s">
        <v>840</v>
      </c>
      <c r="T52" s="724">
        <f>SUMIF('II-F Func Factors'!$B:$B,$S52,'II-F Func Factors'!E:E)*$R52</f>
        <v>0.56747430835598067</v>
      </c>
      <c r="U52" s="724">
        <f>SUMIF('II-F Func Factors'!$B:$B,$S52,'II-F Func Factors'!F:F)*$R52</f>
        <v>1.8554793091090764</v>
      </c>
      <c r="V52" s="724">
        <f>SUMIF('II-F Func Factors'!$B:$B,$S52,'II-F Func Factors'!G:G)*$R52</f>
        <v>0.32060749440689651</v>
      </c>
      <c r="W52" s="724">
        <f>SUMIF('II-F Func Factors'!$B:$B,$S52,'II-F Func Factors'!H:H)*$R52</f>
        <v>0.14643888812804623</v>
      </c>
      <c r="X52" s="724">
        <f t="shared" si="15"/>
        <v>2.8899999999999997</v>
      </c>
    </row>
    <row r="53" spans="1:24">
      <c r="A53" s="16">
        <f t="shared" si="3"/>
        <v>37</v>
      </c>
      <c r="B53" s="6" t="s">
        <v>220</v>
      </c>
      <c r="C53" s="62" t="s">
        <v>867</v>
      </c>
      <c r="D53" s="32">
        <f>'[1]WP II-D-3.10'!D38</f>
        <v>-216.38</v>
      </c>
      <c r="E53" s="16" t="s">
        <v>840</v>
      </c>
      <c r="F53" s="724">
        <f>SUMIF('II-F Func Factors'!$B:$B,$E53,'II-F Func Factors'!E:E)*$D53</f>
        <v>-42.487920706597606</v>
      </c>
      <c r="G53" s="724">
        <f>SUMIF('II-F Func Factors'!$B:$B,$E53,'II-F Func Factors'!F:F)*$D53</f>
        <v>-138.92339546886572</v>
      </c>
      <c r="H53" s="724">
        <f>SUMIF('II-F Func Factors'!$B:$B,$E53,'II-F Func Factors'!G:G)*$D53</f>
        <v>-24.004515446285215</v>
      </c>
      <c r="I53" s="724">
        <f>SUMIF('II-F Func Factors'!$B:$B,$E53,'II-F Func Factors'!H:H)*$D53</f>
        <v>-10.964168378251433</v>
      </c>
      <c r="J53" s="724">
        <f t="shared" si="13"/>
        <v>-216.37999999999997</v>
      </c>
      <c r="K53" s="724">
        <f>'[1]WP II-D-3.10'!E38</f>
        <v>12.36</v>
      </c>
      <c r="L53" s="16" t="s">
        <v>840</v>
      </c>
      <c r="M53" s="724">
        <f>SUMIF('II-F Func Factors'!$B:$B,$L53,'II-F Func Factors'!E:E)*$K53</f>
        <v>2.4269835471556815</v>
      </c>
      <c r="N53" s="724">
        <f>SUMIF('II-F Func Factors'!$B:$B,$L53,'II-F Func Factors'!F:F)*$K53</f>
        <v>7.9355447268471222</v>
      </c>
      <c r="O53" s="724">
        <f>SUMIF('II-F Func Factors'!$B:$B,$L53,'II-F Func Factors'!G:G)*$K53</f>
        <v>1.3711794570481801</v>
      </c>
      <c r="P53" s="724">
        <f>SUMIF('II-F Func Factors'!$B:$B,$L53,'II-F Func Factors'!H:H)*$K53</f>
        <v>0.62629226894901424</v>
      </c>
      <c r="Q53" s="724">
        <f t="shared" si="14"/>
        <v>12.359999999999998</v>
      </c>
      <c r="R53" s="724">
        <f>'[1]WP II-D-3.10'!F38</f>
        <v>25.310000000000002</v>
      </c>
      <c r="S53" s="16" t="s">
        <v>840</v>
      </c>
      <c r="T53" s="724">
        <f>SUMIF('II-F Func Factors'!$B:$B,$S53,'II-F Func Factors'!E:E)*$R53</f>
        <v>4.9698182506885367</v>
      </c>
      <c r="U53" s="724">
        <f>SUMIF('II-F Func Factors'!$B:$B,$S53,'II-F Func Factors'!F:F)*$R53</f>
        <v>16.249889727872223</v>
      </c>
      <c r="V53" s="724">
        <f>SUMIF('II-F Func Factors'!$B:$B,$S53,'II-F Func Factors'!G:G)*$R53</f>
        <v>2.8078116551690488</v>
      </c>
      <c r="W53" s="724">
        <f>SUMIF('II-F Func Factors'!$B:$B,$S53,'II-F Func Factors'!H:H)*$R53</f>
        <v>1.2824803662701902</v>
      </c>
      <c r="X53" s="724">
        <f t="shared" si="15"/>
        <v>25.31</v>
      </c>
    </row>
    <row r="54" spans="1:24">
      <c r="A54" s="16">
        <f t="shared" si="3"/>
        <v>38</v>
      </c>
      <c r="B54" s="6" t="s">
        <v>220</v>
      </c>
      <c r="C54" s="62" t="s">
        <v>868</v>
      </c>
      <c r="D54" s="32">
        <f>'[1]WP II-D-3.10'!D39</f>
        <v>842.18999999999983</v>
      </c>
      <c r="E54" s="16" t="s">
        <v>840</v>
      </c>
      <c r="F54" s="724">
        <f>SUMIF('II-F Func Factors'!$B:$B,$E54,'II-F Func Factors'!E:E)*$D54</f>
        <v>165.37065320218795</v>
      </c>
      <c r="G54" s="724">
        <f>SUMIF('II-F Func Factors'!$B:$B,$E54,'II-F Func Factors'!F:F)*$D54</f>
        <v>540.71492018635729</v>
      </c>
      <c r="H54" s="724">
        <f>SUMIF('II-F Func Factors'!$B:$B,$E54,'II-F Func Factors'!G:G)*$D54</f>
        <v>93.429905091537762</v>
      </c>
      <c r="I54" s="724">
        <f>SUMIF('II-F Func Factors'!$B:$B,$E54,'II-F Func Factors'!H:H)*$D54</f>
        <v>42.674521519916681</v>
      </c>
      <c r="J54" s="724">
        <f t="shared" si="13"/>
        <v>842.18999999999971</v>
      </c>
      <c r="K54" s="724">
        <f>'[1]WP II-D-3.10'!E39</f>
        <v>21.18</v>
      </c>
      <c r="L54" s="16" t="s">
        <v>840</v>
      </c>
      <c r="M54" s="724">
        <f>SUMIF('II-F Func Factors'!$B:$B,$L54,'II-F Func Factors'!E:E)*$K54</f>
        <v>4.1588601560483287</v>
      </c>
      <c r="N54" s="724">
        <f>SUMIF('II-F Func Factors'!$B:$B,$L54,'II-F Func Factors'!F:F)*$K54</f>
        <v>13.598287808626379</v>
      </c>
      <c r="O54" s="724">
        <f>SUMIF('II-F Func Factors'!$B:$B,$L54,'II-F Func Factors'!G:G)*$K54</f>
        <v>2.3496424676602312</v>
      </c>
      <c r="P54" s="724">
        <f>SUMIF('II-F Func Factors'!$B:$B,$L54,'II-F Func Factors'!H:H)*$K54</f>
        <v>1.0732095676650584</v>
      </c>
      <c r="Q54" s="724">
        <f t="shared" si="14"/>
        <v>21.18</v>
      </c>
      <c r="R54" s="724">
        <f>'[1]WP II-D-3.10'!F39</f>
        <v>-386.95</v>
      </c>
      <c r="S54" s="16" t="s">
        <v>840</v>
      </c>
      <c r="T54" s="724">
        <f>SUMIF('II-F Func Factors'!$B:$B,$S54,'II-F Func Factors'!E:E)*$R54</f>
        <v>-75.980686373130339</v>
      </c>
      <c r="U54" s="724">
        <f>SUMIF('II-F Func Factors'!$B:$B,$S54,'II-F Func Factors'!F:F)*$R54</f>
        <v>-248.43519676808202</v>
      </c>
      <c r="V54" s="724">
        <f>SUMIF('II-F Func Factors'!$B:$B,$S54,'II-F Func Factors'!G:G)*$R54</f>
        <v>-42.927013827248651</v>
      </c>
      <c r="W54" s="724">
        <f>SUMIF('II-F Func Factors'!$B:$B,$S54,'II-F Func Factors'!H:H)*$R54</f>
        <v>-19.607103031538919</v>
      </c>
      <c r="X54" s="724">
        <f t="shared" si="15"/>
        <v>-386.94999999999993</v>
      </c>
    </row>
    <row r="55" spans="1:24">
      <c r="A55" s="16">
        <f t="shared" si="3"/>
        <v>39</v>
      </c>
      <c r="B55" s="6" t="s">
        <v>220</v>
      </c>
      <c r="C55" s="62" t="s">
        <v>869</v>
      </c>
      <c r="D55" s="32">
        <f>'[1]WP II-D-3.10'!D40</f>
        <v>3527.7</v>
      </c>
      <c r="E55" s="16" t="s">
        <v>840</v>
      </c>
      <c r="F55" s="724">
        <f>SUMIF('II-F Func Factors'!$B:$B,$E55,'II-F Func Factors'!E:E)*$D55</f>
        <v>692.6917361894092</v>
      </c>
      <c r="G55" s="724">
        <f>SUMIF('II-F Func Factors'!$B:$B,$E55,'II-F Func Factors'!F:F)*$D55</f>
        <v>2264.9046224027989</v>
      </c>
      <c r="H55" s="724">
        <f>SUMIF('II-F Func Factors'!$B:$B,$E55,'II-F Func Factors'!G:G)*$D55</f>
        <v>391.35192319003761</v>
      </c>
      <c r="I55" s="724">
        <f>SUMIF('II-F Func Factors'!$B:$B,$E55,'II-F Func Factors'!H:H)*$D55</f>
        <v>178.75171821775385</v>
      </c>
      <c r="J55" s="724">
        <f t="shared" si="13"/>
        <v>3527.7</v>
      </c>
      <c r="K55" s="724">
        <f>'[1]WP II-D-3.10'!E40</f>
        <v>-121.45</v>
      </c>
      <c r="L55" s="16" t="s">
        <v>840</v>
      </c>
      <c r="M55" s="724">
        <f>SUMIF('II-F Func Factors'!$B:$B,$L55,'II-F Func Factors'!E:E)*$K55</f>
        <v>-23.847666003402715</v>
      </c>
      <c r="N55" s="724">
        <f>SUMIF('II-F Func Factors'!$B:$B,$L55,'II-F Func Factors'!F:F)*$K55</f>
        <v>-77.975073387992154</v>
      </c>
      <c r="O55" s="724">
        <f>SUMIF('II-F Func Factors'!$B:$B,$L55,'II-F Func Factors'!G:G)*$K55</f>
        <v>-13.473280344538956</v>
      </c>
      <c r="P55" s="724">
        <f>SUMIF('II-F Func Factors'!$B:$B,$L55,'II-F Func Factors'!H:H)*$K55</f>
        <v>-6.1539802640661634</v>
      </c>
      <c r="Q55" s="724">
        <f t="shared" si="14"/>
        <v>-121.44999999999997</v>
      </c>
      <c r="R55" s="724">
        <f>'[1]WP II-D-3.10'!F40</f>
        <v>-22.560000000000002</v>
      </c>
      <c r="S55" s="16" t="s">
        <v>840</v>
      </c>
      <c r="T55" s="724">
        <f>SUMIF('II-F Func Factors'!$B:$B,$S55,'II-F Func Factors'!E:E)*$R55</f>
        <v>-4.4298340472356141</v>
      </c>
      <c r="U55" s="724">
        <f>SUMIF('II-F Func Factors'!$B:$B,$S55,'II-F Func Factors'!F:F)*$R55</f>
        <v>-14.48429522958504</v>
      </c>
      <c r="V55" s="724">
        <f>SUMIF('II-F Func Factors'!$B:$B,$S55,'II-F Func Factors'!G:G)*$R55</f>
        <v>-2.5027353196607565</v>
      </c>
      <c r="W55" s="724">
        <f>SUMIF('II-F Func Factors'!$B:$B,$S55,'II-F Func Factors'!H:H)*$R55</f>
        <v>-1.1431354035185892</v>
      </c>
      <c r="X55" s="724">
        <f t="shared" si="15"/>
        <v>-22.56</v>
      </c>
    </row>
    <row r="56" spans="1:24">
      <c r="A56" s="16">
        <f t="shared" si="3"/>
        <v>40</v>
      </c>
      <c r="B56" s="6" t="s">
        <v>220</v>
      </c>
      <c r="C56" s="62" t="s">
        <v>870</v>
      </c>
      <c r="D56" s="32">
        <f>'[1]WP II-D-3.10'!D41</f>
        <v>257.45</v>
      </c>
      <c r="E56" s="16" t="s">
        <v>840</v>
      </c>
      <c r="F56" s="724">
        <f>SUMIF('II-F Func Factors'!$B:$B,$E56,'II-F Func Factors'!E:E)*$D56</f>
        <v>50.552339337801804</v>
      </c>
      <c r="G56" s="724">
        <f>SUMIF('II-F Func Factors'!$B:$B,$E56,'II-F Func Factors'!F:F)*$D56</f>
        <v>165.29174675783102</v>
      </c>
      <c r="H56" s="724">
        <f>SUMIF('II-F Func Factors'!$B:$B,$E56,'II-F Func Factors'!G:G)*$D56</f>
        <v>28.560691846039965</v>
      </c>
      <c r="I56" s="724">
        <f>SUMIF('II-F Func Factors'!$B:$B,$E56,'II-F Func Factors'!H:H)*$D56</f>
        <v>13.045222058327161</v>
      </c>
      <c r="J56" s="724">
        <f t="shared" si="13"/>
        <v>257.44999999999993</v>
      </c>
      <c r="K56" s="724">
        <f>'[1]WP II-D-3.10'!E41</f>
        <v>21.53</v>
      </c>
      <c r="L56" s="16" t="s">
        <v>840</v>
      </c>
      <c r="M56" s="724">
        <f>SUMIF('II-F Func Factors'!$B:$B,$L56,'II-F Func Factors'!E:E)*$K56</f>
        <v>4.2275854183059733</v>
      </c>
      <c r="N56" s="724">
        <f>SUMIF('II-F Func Factors'!$B:$B,$L56,'II-F Func Factors'!F:F)*$K56</f>
        <v>13.822999835681113</v>
      </c>
      <c r="O56" s="724">
        <f>SUMIF('II-F Func Factors'!$B:$B,$L56,'II-F Func Factors'!G:G)*$K56</f>
        <v>2.3884703649067411</v>
      </c>
      <c r="P56" s="724">
        <f>SUMIF('II-F Func Factors'!$B:$B,$L56,'II-F Func Factors'!H:H)*$K56</f>
        <v>1.0909443811061712</v>
      </c>
      <c r="Q56" s="724">
        <f t="shared" si="14"/>
        <v>21.53</v>
      </c>
      <c r="R56" s="724">
        <f>'[1]WP II-D-3.10'!F41</f>
        <v>-1.0799999999999996</v>
      </c>
      <c r="S56" s="16" t="s">
        <v>840</v>
      </c>
      <c r="T56" s="724">
        <f>SUMIF('II-F Func Factors'!$B:$B,$S56,'II-F Func Factors'!E:E)*$R56</f>
        <v>-0.21206652353787503</v>
      </c>
      <c r="U56" s="724">
        <f>SUMIF('II-F Func Factors'!$B:$B,$S56,'II-F Func Factors'!F:F)*$R56</f>
        <v>-0.69339711205460275</v>
      </c>
      <c r="V56" s="724">
        <f>SUMIF('II-F Func Factors'!$B:$B,$S56,'II-F Func Factors'!G:G)*$R56</f>
        <v>-0.11981179721780212</v>
      </c>
      <c r="W56" s="724">
        <f>SUMIF('II-F Func Factors'!$B:$B,$S56,'II-F Func Factors'!H:H)*$R56</f>
        <v>-5.4724567189719672E-2</v>
      </c>
      <c r="X56" s="724">
        <f t="shared" si="15"/>
        <v>-1.0799999999999996</v>
      </c>
    </row>
    <row r="57" spans="1:24">
      <c r="A57" s="16">
        <f t="shared" si="3"/>
        <v>41</v>
      </c>
      <c r="B57" s="6" t="s">
        <v>220</v>
      </c>
      <c r="C57" s="1" t="s">
        <v>3253</v>
      </c>
      <c r="D57" s="71">
        <f t="shared" ref="D57:X57" si="16">SUBTOTAL(9,D45:D56)</f>
        <v>-3094.3799999999974</v>
      </c>
      <c r="E57" s="10">
        <f t="shared" si="16"/>
        <v>0</v>
      </c>
      <c r="F57" s="730">
        <f t="shared" si="16"/>
        <v>-607.60593435660007</v>
      </c>
      <c r="G57" s="730">
        <f t="shared" si="16"/>
        <v>-1986.6982922217774</v>
      </c>
      <c r="H57" s="730">
        <f t="shared" si="16"/>
        <v>-343.28076766187201</v>
      </c>
      <c r="I57" s="730">
        <f t="shared" si="16"/>
        <v>-156.79500575974478</v>
      </c>
      <c r="J57" s="730">
        <f t="shared" si="16"/>
        <v>-3094.3799999999956</v>
      </c>
      <c r="K57" s="730">
        <f t="shared" ref="K57" si="17">SUBTOTAL(9,K45:K56)</f>
        <v>-165.46</v>
      </c>
      <c r="L57" s="10">
        <f t="shared" si="16"/>
        <v>0</v>
      </c>
      <c r="M57" s="730">
        <f t="shared" si="16"/>
        <v>-32.489376837571122</v>
      </c>
      <c r="N57" s="730">
        <f t="shared" si="16"/>
        <v>-106.23100570421721</v>
      </c>
      <c r="O57" s="730">
        <f t="shared" si="16"/>
        <v>-18.355611081164394</v>
      </c>
      <c r="P57" s="730">
        <f t="shared" si="16"/>
        <v>-8.3840063770472391</v>
      </c>
      <c r="Q57" s="730">
        <f t="shared" si="16"/>
        <v>-165.46000000000006</v>
      </c>
      <c r="R57" s="730">
        <f t="shared" ref="R57" si="18">SUBTOTAL(9,R45:R56)</f>
        <v>-482.96</v>
      </c>
      <c r="S57" s="10">
        <f t="shared" si="16"/>
        <v>0</v>
      </c>
      <c r="T57" s="730">
        <f t="shared" si="16"/>
        <v>-94.833007599863095</v>
      </c>
      <c r="U57" s="730">
        <f t="shared" si="16"/>
        <v>-310.07691596101017</v>
      </c>
      <c r="V57" s="730">
        <f t="shared" si="16"/>
        <v>-53.578060726212705</v>
      </c>
      <c r="W57" s="730">
        <f t="shared" si="16"/>
        <v>-24.472015712913905</v>
      </c>
      <c r="X57" s="730">
        <f t="shared" si="16"/>
        <v>-482.95999999999987</v>
      </c>
    </row>
    <row r="58" spans="1:24">
      <c r="A58" s="16">
        <f t="shared" si="3"/>
        <v>42</v>
      </c>
      <c r="F58" s="728"/>
      <c r="G58" s="728"/>
      <c r="H58" s="728"/>
      <c r="I58" s="728"/>
      <c r="J58" s="728"/>
      <c r="K58" s="728"/>
      <c r="M58" s="728"/>
      <c r="N58" s="728"/>
      <c r="O58" s="728"/>
      <c r="P58" s="728"/>
      <c r="Q58" s="728"/>
      <c r="R58" s="728"/>
      <c r="T58" s="728"/>
      <c r="U58" s="728"/>
      <c r="V58" s="728"/>
      <c r="W58" s="728"/>
      <c r="X58" s="728"/>
    </row>
    <row r="59" spans="1:24">
      <c r="A59" s="16">
        <f t="shared" si="3"/>
        <v>43</v>
      </c>
      <c r="B59" s="61" t="s">
        <v>3254</v>
      </c>
      <c r="C59" s="62" t="s">
        <v>859</v>
      </c>
      <c r="D59" s="32">
        <f>'[1]WP II-D-3.10'!D44</f>
        <v>3993.5</v>
      </c>
      <c r="E59" s="16" t="s">
        <v>840</v>
      </c>
      <c r="F59" s="724">
        <f>SUMIF('II-F Func Factors'!$B:$B,$E59,'II-F Func Factors'!E:E)*$D59</f>
        <v>784.15524235972612</v>
      </c>
      <c r="G59" s="724">
        <f>SUMIF('II-F Func Factors'!$B:$B,$E59,'II-F Func Factors'!F:F)*$D59</f>
        <v>2563.9642286944973</v>
      </c>
      <c r="H59" s="724">
        <f>SUMIF('II-F Func Factors'!$B:$B,$E59,'II-F Func Factors'!G:G)*$D59</f>
        <v>443.02630758267861</v>
      </c>
      <c r="I59" s="724">
        <f>SUMIF('II-F Func Factors'!$B:$B,$E59,'II-F Func Factors'!H:H)*$D59</f>
        <v>202.35422136309776</v>
      </c>
      <c r="J59" s="724">
        <f t="shared" ref="J59:J70" si="19">SUM(F59:I59)</f>
        <v>3993.4999999999995</v>
      </c>
      <c r="K59" s="724">
        <f>'[1]WP II-D-3.10'!E44</f>
        <v>91</v>
      </c>
      <c r="L59" s="16" t="s">
        <v>840</v>
      </c>
      <c r="M59" s="724">
        <f>SUMIF('II-F Func Factors'!$B:$B,$L59,'II-F Func Factors'!E:E)*$K59</f>
        <v>17.868568186987623</v>
      </c>
      <c r="N59" s="724">
        <f>SUMIF('II-F Func Factors'!$B:$B,$L59,'II-F Func Factors'!F:F)*$K59</f>
        <v>58.425127034230435</v>
      </c>
      <c r="O59" s="724">
        <f>SUMIF('II-F Func Factors'!$B:$B,$L59,'II-F Func Factors'!G:G)*$K59</f>
        <v>10.095253284092589</v>
      </c>
      <c r="P59" s="724">
        <f>SUMIF('II-F Func Factors'!$B:$B,$L59,'II-F Func Factors'!H:H)*$K59</f>
        <v>4.6110514946893444</v>
      </c>
      <c r="Q59" s="724">
        <f t="shared" ref="Q59:Q70" si="20">SUM(M59:P59)</f>
        <v>91</v>
      </c>
      <c r="R59" s="724">
        <f>'[1]WP II-D-3.10'!F44</f>
        <v>150.5</v>
      </c>
      <c r="S59" s="16" t="s">
        <v>840</v>
      </c>
      <c r="T59" s="724">
        <f>SUMIF('II-F Func Factors'!$B:$B,$S59,'II-F Func Factors'!E:E)*$R59</f>
        <v>29.551862770787228</v>
      </c>
      <c r="U59" s="724">
        <f>SUMIF('II-F Func Factors'!$B:$B,$S59,'II-F Func Factors'!F:F)*$R59</f>
        <v>96.626171633534952</v>
      </c>
      <c r="V59" s="724">
        <f>SUMIF('II-F Func Factors'!$B:$B,$S59,'II-F Func Factors'!G:G)*$R59</f>
        <v>16.695995815999282</v>
      </c>
      <c r="W59" s="724">
        <f>SUMIF('II-F Func Factors'!$B:$B,$S59,'II-F Func Factors'!H:H)*$R59</f>
        <v>7.6259697796785311</v>
      </c>
      <c r="X59" s="724">
        <f t="shared" ref="X59:X70" si="21">SUM(T59:W59)</f>
        <v>150.5</v>
      </c>
    </row>
    <row r="60" spans="1:24">
      <c r="A60" s="16">
        <f t="shared" si="3"/>
        <v>44</v>
      </c>
      <c r="B60" s="6" t="s">
        <v>220</v>
      </c>
      <c r="C60" s="62" t="s">
        <v>860</v>
      </c>
      <c r="D60" s="32">
        <f>'[1]WP II-D-3.10'!D45</f>
        <v>4004</v>
      </c>
      <c r="E60" s="16" t="s">
        <v>840</v>
      </c>
      <c r="F60" s="724">
        <f>SUMIF('II-F Func Factors'!$B:$B,$E60,'II-F Func Factors'!E:E)*$D60</f>
        <v>786.21700022745551</v>
      </c>
      <c r="G60" s="724">
        <f>SUMIF('II-F Func Factors'!$B:$B,$E60,'II-F Func Factors'!F:F)*$D60</f>
        <v>2570.7055895061389</v>
      </c>
      <c r="H60" s="724">
        <f>SUMIF('II-F Func Factors'!$B:$B,$E60,'II-F Func Factors'!G:G)*$D60</f>
        <v>444.1911445000739</v>
      </c>
      <c r="I60" s="724">
        <f>SUMIF('II-F Func Factors'!$B:$B,$E60,'II-F Func Factors'!H:H)*$D60</f>
        <v>202.88626576633115</v>
      </c>
      <c r="J60" s="724">
        <f t="shared" si="19"/>
        <v>4003.9999999999995</v>
      </c>
      <c r="K60" s="724">
        <f>'[1]WP II-D-3.10'!E45</f>
        <v>105</v>
      </c>
      <c r="L60" s="16" t="s">
        <v>840</v>
      </c>
      <c r="M60" s="724">
        <f>SUMIF('II-F Func Factors'!$B:$B,$L60,'II-F Func Factors'!E:E)*$K60</f>
        <v>20.617578677293412</v>
      </c>
      <c r="N60" s="724">
        <f>SUMIF('II-F Func Factors'!$B:$B,$L60,'II-F Func Factors'!F:F)*$K60</f>
        <v>67.413608116419724</v>
      </c>
      <c r="O60" s="724">
        <f>SUMIF('II-F Func Factors'!$B:$B,$L60,'II-F Func Factors'!G:G)*$K60</f>
        <v>11.648369173952988</v>
      </c>
      <c r="P60" s="724">
        <f>SUMIF('II-F Func Factors'!$B:$B,$L60,'II-F Func Factors'!H:H)*$K60</f>
        <v>5.3204440323338584</v>
      </c>
      <c r="Q60" s="724">
        <f t="shared" si="20"/>
        <v>104.99999999999997</v>
      </c>
      <c r="R60" s="724">
        <f>'[1]WP II-D-3.10'!F45</f>
        <v>140</v>
      </c>
      <c r="S60" s="16" t="s">
        <v>840</v>
      </c>
      <c r="T60" s="724">
        <f>SUMIF('II-F Func Factors'!$B:$B,$S60,'II-F Func Factors'!E:E)*$R60</f>
        <v>27.490104903057883</v>
      </c>
      <c r="U60" s="724">
        <f>SUMIF('II-F Func Factors'!$B:$B,$S60,'II-F Func Factors'!F:F)*$R60</f>
        <v>89.88481082189297</v>
      </c>
      <c r="V60" s="724">
        <f>SUMIF('II-F Func Factors'!$B:$B,$S60,'II-F Func Factors'!G:G)*$R60</f>
        <v>15.531158898603984</v>
      </c>
      <c r="W60" s="724">
        <f>SUMIF('II-F Func Factors'!$B:$B,$S60,'II-F Func Factors'!H:H)*$R60</f>
        <v>7.0939253764451449</v>
      </c>
      <c r="X60" s="724">
        <f t="shared" si="21"/>
        <v>140</v>
      </c>
    </row>
    <row r="61" spans="1:24">
      <c r="A61" s="16">
        <f t="shared" si="3"/>
        <v>45</v>
      </c>
      <c r="B61" s="6" t="s">
        <v>220</v>
      </c>
      <c r="C61" s="62" t="s">
        <v>861</v>
      </c>
      <c r="D61" s="32">
        <f>'[1]WP II-D-3.10'!D46</f>
        <v>4032</v>
      </c>
      <c r="E61" s="16" t="s">
        <v>840</v>
      </c>
      <c r="F61" s="724">
        <f>SUMIF('II-F Func Factors'!$B:$B,$E61,'II-F Func Factors'!E:E)*$D61</f>
        <v>791.71502120806713</v>
      </c>
      <c r="G61" s="724">
        <f>SUMIF('II-F Func Factors'!$B:$B,$E61,'II-F Func Factors'!F:F)*$D61</f>
        <v>2588.6825516705176</v>
      </c>
      <c r="H61" s="724">
        <f>SUMIF('II-F Func Factors'!$B:$B,$E61,'II-F Func Factors'!G:G)*$D61</f>
        <v>447.29737627979472</v>
      </c>
      <c r="I61" s="724">
        <f>SUMIF('II-F Func Factors'!$B:$B,$E61,'II-F Func Factors'!H:H)*$D61</f>
        <v>204.30505084162019</v>
      </c>
      <c r="J61" s="724">
        <f t="shared" si="19"/>
        <v>4031.9999999999991</v>
      </c>
      <c r="K61" s="724">
        <f>'[1]WP II-D-3.10'!E46</f>
        <v>101.5</v>
      </c>
      <c r="L61" s="16" t="s">
        <v>840</v>
      </c>
      <c r="M61" s="724">
        <f>SUMIF('II-F Func Factors'!$B:$B,$L61,'II-F Func Factors'!E:E)*$K61</f>
        <v>19.930326054716968</v>
      </c>
      <c r="N61" s="724">
        <f>SUMIF('II-F Func Factors'!$B:$B,$L61,'II-F Func Factors'!F:F)*$K61</f>
        <v>65.16648784587241</v>
      </c>
      <c r="O61" s="724">
        <f>SUMIF('II-F Func Factors'!$B:$B,$L61,'II-F Func Factors'!G:G)*$K61</f>
        <v>11.260090201487888</v>
      </c>
      <c r="P61" s="724">
        <f>SUMIF('II-F Func Factors'!$B:$B,$L61,'II-F Func Factors'!H:H)*$K61</f>
        <v>5.1430958979227306</v>
      </c>
      <c r="Q61" s="724">
        <f t="shared" si="20"/>
        <v>101.5</v>
      </c>
      <c r="R61" s="724">
        <f>'[1]WP II-D-3.10'!F46</f>
        <v>140</v>
      </c>
      <c r="S61" s="16" t="s">
        <v>840</v>
      </c>
      <c r="T61" s="724">
        <f>SUMIF('II-F Func Factors'!$B:$B,$S61,'II-F Func Factors'!E:E)*$R61</f>
        <v>27.490104903057883</v>
      </c>
      <c r="U61" s="724">
        <f>SUMIF('II-F Func Factors'!$B:$B,$S61,'II-F Func Factors'!F:F)*$R61</f>
        <v>89.88481082189297</v>
      </c>
      <c r="V61" s="724">
        <f>SUMIF('II-F Func Factors'!$B:$B,$S61,'II-F Func Factors'!G:G)*$R61</f>
        <v>15.531158898603984</v>
      </c>
      <c r="W61" s="724">
        <f>SUMIF('II-F Func Factors'!$B:$B,$S61,'II-F Func Factors'!H:H)*$R61</f>
        <v>7.0939253764451449</v>
      </c>
      <c r="X61" s="724">
        <f t="shared" si="21"/>
        <v>140</v>
      </c>
    </row>
    <row r="62" spans="1:24">
      <c r="A62" s="16">
        <f t="shared" si="3"/>
        <v>46</v>
      </c>
      <c r="B62" s="6" t="s">
        <v>220</v>
      </c>
      <c r="C62" s="62" t="s">
        <v>862</v>
      </c>
      <c r="D62" s="32">
        <f>'[1]WP II-D-3.10'!D47</f>
        <v>4039</v>
      </c>
      <c r="E62" s="16" t="s">
        <v>840</v>
      </c>
      <c r="F62" s="724">
        <f>SUMIF('II-F Func Factors'!$B:$B,$E62,'II-F Func Factors'!E:E)*$D62</f>
        <v>793.08952645321995</v>
      </c>
      <c r="G62" s="724">
        <f>SUMIF('II-F Func Factors'!$B:$B,$E62,'II-F Func Factors'!F:F)*$D62</f>
        <v>2593.1767922116123</v>
      </c>
      <c r="H62" s="724">
        <f>SUMIF('II-F Func Factors'!$B:$B,$E62,'II-F Func Factors'!G:G)*$D62</f>
        <v>448.07393422472489</v>
      </c>
      <c r="I62" s="724">
        <f>SUMIF('II-F Func Factors'!$B:$B,$E62,'II-F Func Factors'!H:H)*$D62</f>
        <v>204.65974711044242</v>
      </c>
      <c r="J62" s="724">
        <f t="shared" si="19"/>
        <v>4038.9999999999995</v>
      </c>
      <c r="K62" s="724">
        <f>'[1]WP II-D-3.10'!E47</f>
        <v>101.5</v>
      </c>
      <c r="L62" s="16" t="s">
        <v>840</v>
      </c>
      <c r="M62" s="724">
        <f>SUMIF('II-F Func Factors'!$B:$B,$L62,'II-F Func Factors'!E:E)*$K62</f>
        <v>19.930326054716968</v>
      </c>
      <c r="N62" s="724">
        <f>SUMIF('II-F Func Factors'!$B:$B,$L62,'II-F Func Factors'!F:F)*$K62</f>
        <v>65.16648784587241</v>
      </c>
      <c r="O62" s="724">
        <f>SUMIF('II-F Func Factors'!$B:$B,$L62,'II-F Func Factors'!G:G)*$K62</f>
        <v>11.260090201487888</v>
      </c>
      <c r="P62" s="724">
        <f>SUMIF('II-F Func Factors'!$B:$B,$L62,'II-F Func Factors'!H:H)*$K62</f>
        <v>5.1430958979227306</v>
      </c>
      <c r="Q62" s="724">
        <f t="shared" si="20"/>
        <v>101.5</v>
      </c>
      <c r="R62" s="724">
        <f>'[1]WP II-D-3.10'!F47</f>
        <v>140</v>
      </c>
      <c r="S62" s="16" t="s">
        <v>840</v>
      </c>
      <c r="T62" s="724">
        <f>SUMIF('II-F Func Factors'!$B:$B,$S62,'II-F Func Factors'!E:E)*$R62</f>
        <v>27.490104903057883</v>
      </c>
      <c r="U62" s="724">
        <f>SUMIF('II-F Func Factors'!$B:$B,$S62,'II-F Func Factors'!F:F)*$R62</f>
        <v>89.88481082189297</v>
      </c>
      <c r="V62" s="724">
        <f>SUMIF('II-F Func Factors'!$B:$B,$S62,'II-F Func Factors'!G:G)*$R62</f>
        <v>15.531158898603984</v>
      </c>
      <c r="W62" s="724">
        <f>SUMIF('II-F Func Factors'!$B:$B,$S62,'II-F Func Factors'!H:H)*$R62</f>
        <v>7.0939253764451449</v>
      </c>
      <c r="X62" s="724">
        <f t="shared" si="21"/>
        <v>140</v>
      </c>
    </row>
    <row r="63" spans="1:24">
      <c r="A63" s="16">
        <f t="shared" si="3"/>
        <v>47</v>
      </c>
      <c r="B63" s="6" t="s">
        <v>220</v>
      </c>
      <c r="C63" s="62" t="s">
        <v>863</v>
      </c>
      <c r="D63" s="32">
        <f>'[1]WP II-D-3.10'!D48</f>
        <v>4070.5</v>
      </c>
      <c r="E63" s="16" t="s">
        <v>840</v>
      </c>
      <c r="F63" s="724">
        <f>SUMIF('II-F Func Factors'!$B:$B,$E63,'II-F Func Factors'!E:E)*$D63</f>
        <v>799.27480005640803</v>
      </c>
      <c r="G63" s="724">
        <f>SUMIF('II-F Func Factors'!$B:$B,$E63,'II-F Func Factors'!F:F)*$D63</f>
        <v>2613.4008746465383</v>
      </c>
      <c r="H63" s="724">
        <f>SUMIF('II-F Func Factors'!$B:$B,$E63,'II-F Func Factors'!G:G)*$D63</f>
        <v>451.56844497691083</v>
      </c>
      <c r="I63" s="724">
        <f>SUMIF('II-F Func Factors'!$B:$B,$E63,'II-F Func Factors'!H:H)*$D63</f>
        <v>206.25588032014261</v>
      </c>
      <c r="J63" s="724">
        <f t="shared" si="19"/>
        <v>4070.5</v>
      </c>
      <c r="K63" s="724">
        <f>'[1]WP II-D-3.10'!E48</f>
        <v>105</v>
      </c>
      <c r="L63" s="16" t="s">
        <v>840</v>
      </c>
      <c r="M63" s="724">
        <f>SUMIF('II-F Func Factors'!$B:$B,$L63,'II-F Func Factors'!E:E)*$K63</f>
        <v>20.617578677293412</v>
      </c>
      <c r="N63" s="724">
        <f>SUMIF('II-F Func Factors'!$B:$B,$L63,'II-F Func Factors'!F:F)*$K63</f>
        <v>67.413608116419724</v>
      </c>
      <c r="O63" s="724">
        <f>SUMIF('II-F Func Factors'!$B:$B,$L63,'II-F Func Factors'!G:G)*$K63</f>
        <v>11.648369173952988</v>
      </c>
      <c r="P63" s="724">
        <f>SUMIF('II-F Func Factors'!$B:$B,$L63,'II-F Func Factors'!H:H)*$K63</f>
        <v>5.3204440323338584</v>
      </c>
      <c r="Q63" s="724">
        <f t="shared" si="20"/>
        <v>104.99999999999997</v>
      </c>
      <c r="R63" s="724">
        <f>'[1]WP II-D-3.10'!F48</f>
        <v>143.5</v>
      </c>
      <c r="S63" s="16" t="s">
        <v>840</v>
      </c>
      <c r="T63" s="724">
        <f>SUMIF('II-F Func Factors'!$B:$B,$S63,'II-F Func Factors'!E:E)*$R63</f>
        <v>28.177357525634331</v>
      </c>
      <c r="U63" s="724">
        <f>SUMIF('II-F Func Factors'!$B:$B,$S63,'II-F Func Factors'!F:F)*$R63</f>
        <v>92.131931092440297</v>
      </c>
      <c r="V63" s="724">
        <f>SUMIF('II-F Func Factors'!$B:$B,$S63,'II-F Func Factors'!G:G)*$R63</f>
        <v>15.919437871069084</v>
      </c>
      <c r="W63" s="724">
        <f>SUMIF('II-F Func Factors'!$B:$B,$S63,'II-F Func Factors'!H:H)*$R63</f>
        <v>7.2712735108562736</v>
      </c>
      <c r="X63" s="724">
        <f t="shared" si="21"/>
        <v>143.5</v>
      </c>
    </row>
    <row r="64" spans="1:24">
      <c r="A64" s="16">
        <f t="shared" si="3"/>
        <v>48</v>
      </c>
      <c r="B64" s="6" t="s">
        <v>220</v>
      </c>
      <c r="C64" s="62" t="s">
        <v>864</v>
      </c>
      <c r="D64" s="32">
        <f>'[1]WP II-D-3.10'!D49</f>
        <v>4102</v>
      </c>
      <c r="E64" s="16" t="s">
        <v>840</v>
      </c>
      <c r="F64" s="724">
        <f>SUMIF('II-F Func Factors'!$B:$B,$E64,'II-F Func Factors'!E:E)*$D64</f>
        <v>805.46007365959599</v>
      </c>
      <c r="G64" s="724">
        <f>SUMIF('II-F Func Factors'!$B:$B,$E64,'II-F Func Factors'!F:F)*$D64</f>
        <v>2633.6249570814639</v>
      </c>
      <c r="H64" s="724">
        <f>SUMIF('II-F Func Factors'!$B:$B,$E64,'II-F Func Factors'!G:G)*$D64</f>
        <v>455.0629557290967</v>
      </c>
      <c r="I64" s="724">
        <f>SUMIF('II-F Func Factors'!$B:$B,$E64,'II-F Func Factors'!H:H)*$D64</f>
        <v>207.85201352984276</v>
      </c>
      <c r="J64" s="724">
        <f t="shared" si="19"/>
        <v>4102</v>
      </c>
      <c r="K64" s="724">
        <f>'[1]WP II-D-3.10'!E49</f>
        <v>108.5</v>
      </c>
      <c r="L64" s="16" t="s">
        <v>840</v>
      </c>
      <c r="M64" s="724">
        <f>SUMIF('II-F Func Factors'!$B:$B,$L64,'II-F Func Factors'!E:E)*$K64</f>
        <v>21.304831299869861</v>
      </c>
      <c r="N64" s="724">
        <f>SUMIF('II-F Func Factors'!$B:$B,$L64,'II-F Func Factors'!F:F)*$K64</f>
        <v>69.660728386967051</v>
      </c>
      <c r="O64" s="724">
        <f>SUMIF('II-F Func Factors'!$B:$B,$L64,'II-F Func Factors'!G:G)*$K64</f>
        <v>12.036648146418088</v>
      </c>
      <c r="P64" s="724">
        <f>SUMIF('II-F Func Factors'!$B:$B,$L64,'II-F Func Factors'!H:H)*$K64</f>
        <v>5.4977921667449872</v>
      </c>
      <c r="Q64" s="724">
        <f t="shared" si="20"/>
        <v>108.49999999999999</v>
      </c>
      <c r="R64" s="724">
        <f>'[1]WP II-D-3.10'!F49</f>
        <v>143.5</v>
      </c>
      <c r="S64" s="16" t="s">
        <v>840</v>
      </c>
      <c r="T64" s="724">
        <f>SUMIF('II-F Func Factors'!$B:$B,$S64,'II-F Func Factors'!E:E)*$R64</f>
        <v>28.177357525634331</v>
      </c>
      <c r="U64" s="724">
        <f>SUMIF('II-F Func Factors'!$B:$B,$S64,'II-F Func Factors'!F:F)*$R64</f>
        <v>92.131931092440297</v>
      </c>
      <c r="V64" s="724">
        <f>SUMIF('II-F Func Factors'!$B:$B,$S64,'II-F Func Factors'!G:G)*$R64</f>
        <v>15.919437871069084</v>
      </c>
      <c r="W64" s="724">
        <f>SUMIF('II-F Func Factors'!$B:$B,$S64,'II-F Func Factors'!H:H)*$R64</f>
        <v>7.2712735108562736</v>
      </c>
      <c r="X64" s="724">
        <f t="shared" si="21"/>
        <v>143.5</v>
      </c>
    </row>
    <row r="65" spans="1:24">
      <c r="A65" s="16">
        <f t="shared" si="3"/>
        <v>49</v>
      </c>
      <c r="B65" s="6" t="s">
        <v>220</v>
      </c>
      <c r="C65" s="62" t="s">
        <v>865</v>
      </c>
      <c r="D65" s="32">
        <f>'[1]WP II-D-3.10'!D50</f>
        <v>4126.5</v>
      </c>
      <c r="E65" s="16" t="s">
        <v>840</v>
      </c>
      <c r="F65" s="724">
        <f>SUMIF('II-F Func Factors'!$B:$B,$E65,'II-F Func Factors'!E:E)*$D65</f>
        <v>810.27084201763114</v>
      </c>
      <c r="G65" s="724">
        <f>SUMIF('II-F Func Factors'!$B:$B,$E65,'II-F Func Factors'!F:F)*$D65</f>
        <v>2649.3547989752956</v>
      </c>
      <c r="H65" s="724">
        <f>SUMIF('II-F Func Factors'!$B:$B,$E65,'II-F Func Factors'!G:G)*$D65</f>
        <v>457.7809085363524</v>
      </c>
      <c r="I65" s="724">
        <f>SUMIF('II-F Func Factors'!$B:$B,$E65,'II-F Func Factors'!H:H)*$D65</f>
        <v>209.09345047072065</v>
      </c>
      <c r="J65" s="724">
        <f t="shared" si="19"/>
        <v>4126.5</v>
      </c>
      <c r="K65" s="724">
        <f>'[1]WP II-D-3.10'!E50</f>
        <v>119</v>
      </c>
      <c r="L65" s="16" t="s">
        <v>840</v>
      </c>
      <c r="M65" s="724">
        <f>SUMIF('II-F Func Factors'!$B:$B,$L65,'II-F Func Factors'!E:E)*$K65</f>
        <v>23.366589167599201</v>
      </c>
      <c r="N65" s="724">
        <f>SUMIF('II-F Func Factors'!$B:$B,$L65,'II-F Func Factors'!F:F)*$K65</f>
        <v>76.402089198609033</v>
      </c>
      <c r="O65" s="724">
        <f>SUMIF('II-F Func Factors'!$B:$B,$L65,'II-F Func Factors'!G:G)*$K65</f>
        <v>13.201485063813386</v>
      </c>
      <c r="P65" s="724">
        <f>SUMIF('II-F Func Factors'!$B:$B,$L65,'II-F Func Factors'!H:H)*$K65</f>
        <v>6.0298365699783734</v>
      </c>
      <c r="Q65" s="724">
        <f t="shared" si="20"/>
        <v>118.99999999999999</v>
      </c>
      <c r="R65" s="724">
        <f>'[1]WP II-D-3.10'!F50</f>
        <v>140</v>
      </c>
      <c r="S65" s="16" t="s">
        <v>840</v>
      </c>
      <c r="T65" s="724">
        <f>SUMIF('II-F Func Factors'!$B:$B,$S65,'II-F Func Factors'!E:E)*$R65</f>
        <v>27.490104903057883</v>
      </c>
      <c r="U65" s="724">
        <f>SUMIF('II-F Func Factors'!$B:$B,$S65,'II-F Func Factors'!F:F)*$R65</f>
        <v>89.88481082189297</v>
      </c>
      <c r="V65" s="724">
        <f>SUMIF('II-F Func Factors'!$B:$B,$S65,'II-F Func Factors'!G:G)*$R65</f>
        <v>15.531158898603984</v>
      </c>
      <c r="W65" s="724">
        <f>SUMIF('II-F Func Factors'!$B:$B,$S65,'II-F Func Factors'!H:H)*$R65</f>
        <v>7.0939253764451449</v>
      </c>
      <c r="X65" s="724">
        <f t="shared" si="21"/>
        <v>140</v>
      </c>
    </row>
    <row r="66" spans="1:24">
      <c r="A66" s="16">
        <f t="shared" si="3"/>
        <v>50</v>
      </c>
      <c r="B66" s="6" t="s">
        <v>220</v>
      </c>
      <c r="C66" s="62" t="s">
        <v>866</v>
      </c>
      <c r="D66" s="32">
        <f>'[1]WP II-D-3.10'!D51</f>
        <v>0</v>
      </c>
      <c r="E66" s="16" t="s">
        <v>840</v>
      </c>
      <c r="F66" s="724">
        <f>SUMIF('II-F Func Factors'!$B:$B,$E66,'II-F Func Factors'!E:E)*$D66</f>
        <v>0</v>
      </c>
      <c r="G66" s="724">
        <f>SUMIF('II-F Func Factors'!$B:$B,$E66,'II-F Func Factors'!F:F)*$D66</f>
        <v>0</v>
      </c>
      <c r="H66" s="724">
        <f>SUMIF('II-F Func Factors'!$B:$B,$E66,'II-F Func Factors'!G:G)*$D66</f>
        <v>0</v>
      </c>
      <c r="I66" s="724">
        <f>SUMIF('II-F Func Factors'!$B:$B,$E66,'II-F Func Factors'!H:H)*$D66</f>
        <v>0</v>
      </c>
      <c r="J66" s="724">
        <f t="shared" si="19"/>
        <v>0</v>
      </c>
      <c r="K66" s="724">
        <f>'[1]WP II-D-3.10'!E51</f>
        <v>0</v>
      </c>
      <c r="L66" s="16" t="s">
        <v>840</v>
      </c>
      <c r="M66" s="724">
        <f>SUMIF('II-F Func Factors'!$B:$B,$L66,'II-F Func Factors'!E:E)*$K66</f>
        <v>0</v>
      </c>
      <c r="N66" s="724">
        <f>SUMIF('II-F Func Factors'!$B:$B,$L66,'II-F Func Factors'!F:F)*$K66</f>
        <v>0</v>
      </c>
      <c r="O66" s="724">
        <f>SUMIF('II-F Func Factors'!$B:$B,$L66,'II-F Func Factors'!G:G)*$K66</f>
        <v>0</v>
      </c>
      <c r="P66" s="724">
        <f>SUMIF('II-F Func Factors'!$B:$B,$L66,'II-F Func Factors'!H:H)*$K66</f>
        <v>0</v>
      </c>
      <c r="Q66" s="724">
        <f t="shared" si="20"/>
        <v>0</v>
      </c>
      <c r="R66" s="724">
        <f>'[1]WP II-D-3.10'!F51</f>
        <v>0</v>
      </c>
      <c r="S66" s="16" t="s">
        <v>840</v>
      </c>
      <c r="T66" s="724">
        <f>SUMIF('II-F Func Factors'!$B:$B,$S66,'II-F Func Factors'!E:E)*$R66</f>
        <v>0</v>
      </c>
      <c r="U66" s="724">
        <f>SUMIF('II-F Func Factors'!$B:$B,$S66,'II-F Func Factors'!F:F)*$R66</f>
        <v>0</v>
      </c>
      <c r="V66" s="724">
        <f>SUMIF('II-F Func Factors'!$B:$B,$S66,'II-F Func Factors'!G:G)*$R66</f>
        <v>0</v>
      </c>
      <c r="W66" s="724">
        <f>SUMIF('II-F Func Factors'!$B:$B,$S66,'II-F Func Factors'!H:H)*$R66</f>
        <v>0</v>
      </c>
      <c r="X66" s="724">
        <f t="shared" si="21"/>
        <v>0</v>
      </c>
    </row>
    <row r="67" spans="1:24">
      <c r="A67" s="16">
        <f t="shared" si="3"/>
        <v>51</v>
      </c>
      <c r="B67" s="6" t="s">
        <v>220</v>
      </c>
      <c r="C67" s="62" t="s">
        <v>867</v>
      </c>
      <c r="D67" s="32">
        <f>'[1]WP II-D-3.10'!D52</f>
        <v>8172.5</v>
      </c>
      <c r="E67" s="16" t="s">
        <v>840</v>
      </c>
      <c r="F67" s="724">
        <f>SUMIF('II-F Func Factors'!$B:$B,$E67,'II-F Func Factors'!E:E)*$D67</f>
        <v>1604.7348737160041</v>
      </c>
      <c r="G67" s="724">
        <f>SUMIF('II-F Func Factors'!$B:$B,$E67,'II-F Func Factors'!F:F)*$D67</f>
        <v>5247.0258317280022</v>
      </c>
      <c r="H67" s="724">
        <f>SUMIF('II-F Func Factors'!$B:$B,$E67,'II-F Func Factors'!G:G)*$D67</f>
        <v>906.63140070600753</v>
      </c>
      <c r="I67" s="724">
        <f>SUMIF('II-F Func Factors'!$B:$B,$E67,'II-F Func Factors'!H:H)*$D67</f>
        <v>414.10789384998537</v>
      </c>
      <c r="J67" s="724">
        <f t="shared" si="19"/>
        <v>8172.4999999999991</v>
      </c>
      <c r="K67" s="724">
        <f>'[1]WP II-D-3.10'!E52</f>
        <v>224</v>
      </c>
      <c r="L67" s="16" t="s">
        <v>840</v>
      </c>
      <c r="M67" s="724">
        <f>SUMIF('II-F Func Factors'!$B:$B,$L67,'II-F Func Factors'!E:E)*$K67</f>
        <v>43.984167844892617</v>
      </c>
      <c r="N67" s="724">
        <f>SUMIF('II-F Func Factors'!$B:$B,$L67,'II-F Func Factors'!F:F)*$K67</f>
        <v>143.81569731502876</v>
      </c>
      <c r="O67" s="724">
        <f>SUMIF('II-F Func Factors'!$B:$B,$L67,'II-F Func Factors'!G:G)*$K67</f>
        <v>24.849854237766372</v>
      </c>
      <c r="P67" s="724">
        <f>SUMIF('II-F Func Factors'!$B:$B,$L67,'II-F Func Factors'!H:H)*$K67</f>
        <v>11.350280602312232</v>
      </c>
      <c r="Q67" s="724">
        <f t="shared" si="20"/>
        <v>224</v>
      </c>
      <c r="R67" s="724">
        <f>'[1]WP II-D-3.10'!F52</f>
        <v>280</v>
      </c>
      <c r="S67" s="16" t="s">
        <v>840</v>
      </c>
      <c r="T67" s="724">
        <f>SUMIF('II-F Func Factors'!$B:$B,$S67,'II-F Func Factors'!E:E)*$R67</f>
        <v>54.980209806115766</v>
      </c>
      <c r="U67" s="724">
        <f>SUMIF('II-F Func Factors'!$B:$B,$S67,'II-F Func Factors'!F:F)*$R67</f>
        <v>179.76962164378594</v>
      </c>
      <c r="V67" s="724">
        <f>SUMIF('II-F Func Factors'!$B:$B,$S67,'II-F Func Factors'!G:G)*$R67</f>
        <v>31.062317797207967</v>
      </c>
      <c r="W67" s="724">
        <f>SUMIF('II-F Func Factors'!$B:$B,$S67,'II-F Func Factors'!H:H)*$R67</f>
        <v>14.18785075289029</v>
      </c>
      <c r="X67" s="724">
        <f t="shared" si="21"/>
        <v>280</v>
      </c>
    </row>
    <row r="68" spans="1:24">
      <c r="A68" s="16">
        <f t="shared" si="3"/>
        <v>52</v>
      </c>
      <c r="B68" s="6" t="s">
        <v>220</v>
      </c>
      <c r="C68" s="62" t="s">
        <v>868</v>
      </c>
      <c r="D68" s="32">
        <f>'[1]WP II-D-3.10'!D53</f>
        <v>4102</v>
      </c>
      <c r="E68" s="16" t="s">
        <v>840</v>
      </c>
      <c r="F68" s="724">
        <f>SUMIF('II-F Func Factors'!$B:$B,$E68,'II-F Func Factors'!E:E)*$D68</f>
        <v>805.46007365959599</v>
      </c>
      <c r="G68" s="724">
        <f>SUMIF('II-F Func Factors'!$B:$B,$E68,'II-F Func Factors'!F:F)*$D68</f>
        <v>2633.6249570814639</v>
      </c>
      <c r="H68" s="724">
        <f>SUMIF('II-F Func Factors'!$B:$B,$E68,'II-F Func Factors'!G:G)*$D68</f>
        <v>455.0629557290967</v>
      </c>
      <c r="I68" s="724">
        <f>SUMIF('II-F Func Factors'!$B:$B,$E68,'II-F Func Factors'!H:H)*$D68</f>
        <v>207.85201352984276</v>
      </c>
      <c r="J68" s="724">
        <f t="shared" si="19"/>
        <v>4102</v>
      </c>
      <c r="K68" s="724">
        <f>'[1]WP II-D-3.10'!E53</f>
        <v>108.5</v>
      </c>
      <c r="L68" s="16" t="s">
        <v>840</v>
      </c>
      <c r="M68" s="724">
        <f>SUMIF('II-F Func Factors'!$B:$B,$L68,'II-F Func Factors'!E:E)*$K68</f>
        <v>21.304831299869861</v>
      </c>
      <c r="N68" s="724">
        <f>SUMIF('II-F Func Factors'!$B:$B,$L68,'II-F Func Factors'!F:F)*$K68</f>
        <v>69.660728386967051</v>
      </c>
      <c r="O68" s="724">
        <f>SUMIF('II-F Func Factors'!$B:$B,$L68,'II-F Func Factors'!G:G)*$K68</f>
        <v>12.036648146418088</v>
      </c>
      <c r="P68" s="724">
        <f>SUMIF('II-F Func Factors'!$B:$B,$L68,'II-F Func Factors'!H:H)*$K68</f>
        <v>5.4977921667449872</v>
      </c>
      <c r="Q68" s="724">
        <f t="shared" si="20"/>
        <v>108.49999999999999</v>
      </c>
      <c r="R68" s="724">
        <f>'[1]WP II-D-3.10'!F53</f>
        <v>143.5</v>
      </c>
      <c r="S68" s="16" t="s">
        <v>840</v>
      </c>
      <c r="T68" s="724">
        <f>SUMIF('II-F Func Factors'!$B:$B,$S68,'II-F Func Factors'!E:E)*$R68</f>
        <v>28.177357525634331</v>
      </c>
      <c r="U68" s="724">
        <f>SUMIF('II-F Func Factors'!$B:$B,$S68,'II-F Func Factors'!F:F)*$R68</f>
        <v>92.131931092440297</v>
      </c>
      <c r="V68" s="724">
        <f>SUMIF('II-F Func Factors'!$B:$B,$S68,'II-F Func Factors'!G:G)*$R68</f>
        <v>15.919437871069084</v>
      </c>
      <c r="W68" s="724">
        <f>SUMIF('II-F Func Factors'!$B:$B,$S68,'II-F Func Factors'!H:H)*$R68</f>
        <v>7.2712735108562736</v>
      </c>
      <c r="X68" s="724">
        <f t="shared" si="21"/>
        <v>143.5</v>
      </c>
    </row>
    <row r="69" spans="1:24">
      <c r="A69" s="16">
        <f t="shared" si="3"/>
        <v>53</v>
      </c>
      <c r="B69" s="6" t="s">
        <v>220</v>
      </c>
      <c r="C69" s="62" t="s">
        <v>869</v>
      </c>
      <c r="D69" s="32">
        <f>'[1]WP II-D-3.10'!D54</f>
        <v>4119.5</v>
      </c>
      <c r="E69" s="16" t="s">
        <v>840</v>
      </c>
      <c r="F69" s="724">
        <f>SUMIF('II-F Func Factors'!$B:$B,$E69,'II-F Func Factors'!E:E)*$D69</f>
        <v>808.89633677247821</v>
      </c>
      <c r="G69" s="724">
        <f>SUMIF('II-F Func Factors'!$B:$B,$E69,'II-F Func Factors'!F:F)*$D69</f>
        <v>2644.8605584342008</v>
      </c>
      <c r="H69" s="724">
        <f>SUMIF('II-F Func Factors'!$B:$B,$E69,'II-F Func Factors'!G:G)*$D69</f>
        <v>457.00435059142222</v>
      </c>
      <c r="I69" s="724">
        <f>SUMIF('II-F Func Factors'!$B:$B,$E69,'II-F Func Factors'!H:H)*$D69</f>
        <v>208.73875420189839</v>
      </c>
      <c r="J69" s="724">
        <f t="shared" si="19"/>
        <v>4119.5</v>
      </c>
      <c r="K69" s="724">
        <f>'[1]WP II-D-3.10'!E54</f>
        <v>101.5</v>
      </c>
      <c r="L69" s="16" t="s">
        <v>840</v>
      </c>
      <c r="M69" s="724">
        <f>SUMIF('II-F Func Factors'!$B:$B,$L69,'II-F Func Factors'!E:E)*$K69</f>
        <v>19.930326054716968</v>
      </c>
      <c r="N69" s="724">
        <f>SUMIF('II-F Func Factors'!$B:$B,$L69,'II-F Func Factors'!F:F)*$K69</f>
        <v>65.16648784587241</v>
      </c>
      <c r="O69" s="724">
        <f>SUMIF('II-F Func Factors'!$B:$B,$L69,'II-F Func Factors'!G:G)*$K69</f>
        <v>11.260090201487888</v>
      </c>
      <c r="P69" s="724">
        <f>SUMIF('II-F Func Factors'!$B:$B,$L69,'II-F Func Factors'!H:H)*$K69</f>
        <v>5.1430958979227306</v>
      </c>
      <c r="Q69" s="724">
        <f t="shared" si="20"/>
        <v>101.5</v>
      </c>
      <c r="R69" s="724">
        <f>'[1]WP II-D-3.10'!F54</f>
        <v>150.5</v>
      </c>
      <c r="S69" s="16" t="s">
        <v>840</v>
      </c>
      <c r="T69" s="724">
        <f>SUMIF('II-F Func Factors'!$B:$B,$S69,'II-F Func Factors'!E:E)*$R69</f>
        <v>29.551862770787228</v>
      </c>
      <c r="U69" s="724">
        <f>SUMIF('II-F Func Factors'!$B:$B,$S69,'II-F Func Factors'!F:F)*$R69</f>
        <v>96.626171633534952</v>
      </c>
      <c r="V69" s="724">
        <f>SUMIF('II-F Func Factors'!$B:$B,$S69,'II-F Func Factors'!G:G)*$R69</f>
        <v>16.695995815999282</v>
      </c>
      <c r="W69" s="724">
        <f>SUMIF('II-F Func Factors'!$B:$B,$S69,'II-F Func Factors'!H:H)*$R69</f>
        <v>7.6259697796785311</v>
      </c>
      <c r="X69" s="724">
        <f t="shared" si="21"/>
        <v>150.5</v>
      </c>
    </row>
    <row r="70" spans="1:24">
      <c r="A70" s="16">
        <f t="shared" si="3"/>
        <v>54</v>
      </c>
      <c r="B70" s="6" t="s">
        <v>220</v>
      </c>
      <c r="C70" s="62" t="s">
        <v>870</v>
      </c>
      <c r="D70" s="32">
        <f>'[1]WP II-D-3.10'!D55</f>
        <v>4088</v>
      </c>
      <c r="E70" s="16" t="s">
        <v>840</v>
      </c>
      <c r="F70" s="724">
        <f>SUMIF('II-F Func Factors'!$B:$B,$E70,'II-F Func Factors'!E:E)*$D70</f>
        <v>802.71106316929024</v>
      </c>
      <c r="G70" s="724">
        <f>SUMIF('II-F Func Factors'!$B:$B,$E70,'II-F Func Factors'!F:F)*$D70</f>
        <v>2624.6364759992748</v>
      </c>
      <c r="H70" s="724">
        <f>SUMIF('II-F Func Factors'!$B:$B,$E70,'II-F Func Factors'!G:G)*$D70</f>
        <v>453.50983983923629</v>
      </c>
      <c r="I70" s="724">
        <f>SUMIF('II-F Func Factors'!$B:$B,$E70,'II-F Func Factors'!H:H)*$D70</f>
        <v>207.14262099219823</v>
      </c>
      <c r="J70" s="724">
        <f t="shared" si="19"/>
        <v>4088</v>
      </c>
      <c r="K70" s="724">
        <f>'[1]WP II-D-3.10'!E55</f>
        <v>98</v>
      </c>
      <c r="L70" s="16" t="s">
        <v>840</v>
      </c>
      <c r="M70" s="724">
        <f>SUMIF('II-F Func Factors'!$B:$B,$L70,'II-F Func Factors'!E:E)*$K70</f>
        <v>19.24307343214052</v>
      </c>
      <c r="N70" s="724">
        <f>SUMIF('II-F Func Factors'!$B:$B,$L70,'II-F Func Factors'!F:F)*$K70</f>
        <v>62.919367575325083</v>
      </c>
      <c r="O70" s="724">
        <f>SUMIF('II-F Func Factors'!$B:$B,$L70,'II-F Func Factors'!G:G)*$K70</f>
        <v>10.871811229022788</v>
      </c>
      <c r="P70" s="724">
        <f>SUMIF('II-F Func Factors'!$B:$B,$L70,'II-F Func Factors'!H:H)*$K70</f>
        <v>4.9657477635116019</v>
      </c>
      <c r="Q70" s="724">
        <f t="shared" si="20"/>
        <v>97.999999999999986</v>
      </c>
      <c r="R70" s="724">
        <f>'[1]WP II-D-3.10'!F55</f>
        <v>154</v>
      </c>
      <c r="S70" s="16" t="s">
        <v>840</v>
      </c>
      <c r="T70" s="724">
        <f>SUMIF('II-F Func Factors'!$B:$B,$S70,'II-F Func Factors'!E:E)*$R70</f>
        <v>30.239115393363672</v>
      </c>
      <c r="U70" s="724">
        <f>SUMIF('II-F Func Factors'!$B:$B,$S70,'II-F Func Factors'!F:F)*$R70</f>
        <v>98.873291904082265</v>
      </c>
      <c r="V70" s="724">
        <f>SUMIF('II-F Func Factors'!$B:$B,$S70,'II-F Func Factors'!G:G)*$R70</f>
        <v>17.084274788464381</v>
      </c>
      <c r="W70" s="724">
        <f>SUMIF('II-F Func Factors'!$B:$B,$S70,'II-F Func Factors'!H:H)*$R70</f>
        <v>7.8033179140896598</v>
      </c>
      <c r="X70" s="724">
        <f t="shared" si="21"/>
        <v>153.99999999999997</v>
      </c>
    </row>
    <row r="71" spans="1:24">
      <c r="A71" s="16">
        <f t="shared" si="3"/>
        <v>55</v>
      </c>
      <c r="B71" s="6" t="s">
        <v>220</v>
      </c>
      <c r="C71" s="1" t="s">
        <v>3255</v>
      </c>
      <c r="D71" s="71">
        <f t="shared" ref="D71:X71" si="22">SUBTOTAL(9,D59:D70)</f>
        <v>48849.5</v>
      </c>
      <c r="E71" s="10">
        <f t="shared" si="22"/>
        <v>0</v>
      </c>
      <c r="F71" s="730">
        <f t="shared" si="22"/>
        <v>9591.9848532994729</v>
      </c>
      <c r="G71" s="730">
        <f t="shared" si="22"/>
        <v>31363.057616029007</v>
      </c>
      <c r="H71" s="730">
        <f t="shared" si="22"/>
        <v>5419.209618695395</v>
      </c>
      <c r="I71" s="730">
        <f t="shared" si="22"/>
        <v>2475.2479119761224</v>
      </c>
      <c r="J71" s="730">
        <f t="shared" si="22"/>
        <v>48849.5</v>
      </c>
      <c r="K71" s="730">
        <f t="shared" ref="K71" si="23">SUBTOTAL(9,K59:K70)</f>
        <v>1263.5</v>
      </c>
      <c r="L71" s="10">
        <f t="shared" si="22"/>
        <v>0</v>
      </c>
      <c r="M71" s="730">
        <f t="shared" si="22"/>
        <v>248.09819675009743</v>
      </c>
      <c r="N71" s="730">
        <f t="shared" si="22"/>
        <v>811.21041766758412</v>
      </c>
      <c r="O71" s="730">
        <f t="shared" si="22"/>
        <v>140.16870905990095</v>
      </c>
      <c r="P71" s="730">
        <f t="shared" si="22"/>
        <v>64.022676522417427</v>
      </c>
      <c r="Q71" s="730">
        <f t="shared" si="22"/>
        <v>1263.5</v>
      </c>
      <c r="R71" s="730">
        <f t="shared" ref="R71" si="24">SUBTOTAL(9,R59:R70)</f>
        <v>1725.5</v>
      </c>
      <c r="S71" s="10">
        <f t="shared" si="22"/>
        <v>0</v>
      </c>
      <c r="T71" s="730">
        <f t="shared" si="22"/>
        <v>338.81554293018843</v>
      </c>
      <c r="U71" s="730">
        <f t="shared" si="22"/>
        <v>1107.8302933798309</v>
      </c>
      <c r="V71" s="730">
        <f t="shared" si="22"/>
        <v>191.42153342529409</v>
      </c>
      <c r="W71" s="730">
        <f t="shared" si="22"/>
        <v>87.432630264686409</v>
      </c>
      <c r="X71" s="730">
        <f t="shared" si="22"/>
        <v>1725.5</v>
      </c>
    </row>
    <row r="72" spans="1:24">
      <c r="A72" s="16">
        <f t="shared" si="3"/>
        <v>56</v>
      </c>
      <c r="F72" s="728"/>
      <c r="G72" s="728"/>
      <c r="H72" s="728"/>
      <c r="I72" s="728"/>
      <c r="J72" s="728"/>
      <c r="K72" s="728"/>
      <c r="M72" s="728"/>
      <c r="N72" s="728"/>
      <c r="O72" s="728"/>
      <c r="P72" s="728"/>
      <c r="Q72" s="728"/>
      <c r="R72" s="728"/>
      <c r="T72" s="728"/>
      <c r="U72" s="728"/>
      <c r="V72" s="728"/>
      <c r="W72" s="728"/>
      <c r="X72" s="728"/>
    </row>
    <row r="73" spans="1:24">
      <c r="A73" s="16">
        <f t="shared" si="3"/>
        <v>57</v>
      </c>
      <c r="B73" s="61" t="s">
        <v>3256</v>
      </c>
      <c r="C73" s="62" t="s">
        <v>859</v>
      </c>
      <c r="D73" s="32">
        <f>'[1]WP II-D-3.10'!D58</f>
        <v>3164.7599999999998</v>
      </c>
      <c r="E73" s="16" t="s">
        <v>840</v>
      </c>
      <c r="F73" s="724">
        <f>SUMIF('II-F Func Factors'!$B:$B,$E73,'II-F Func Factors'!E:E)*$D73</f>
        <v>621.42560280715327</v>
      </c>
      <c r="G73" s="724">
        <f>SUMIF('II-F Func Factors'!$B:$B,$E73,'II-F Func Factors'!F:F)*$D73</f>
        <v>2031.8846706906713</v>
      </c>
      <c r="H73" s="724">
        <f>SUMIF('II-F Func Factors'!$B:$B,$E73,'II-F Func Factors'!G:G)*$D73</f>
        <v>351.08850311389955</v>
      </c>
      <c r="I73" s="724">
        <f>SUMIF('II-F Func Factors'!$B:$B,$E73,'II-F Func Factors'!H:H)*$D73</f>
        <v>160.36122338827525</v>
      </c>
      <c r="J73" s="724">
        <f t="shared" ref="J73:J84" si="25">SUM(F73:I73)</f>
        <v>3164.7599999999998</v>
      </c>
      <c r="K73" s="724">
        <f>'[1]WP II-D-3.10'!E58</f>
        <v>31.86</v>
      </c>
      <c r="L73" s="16" t="s">
        <v>840</v>
      </c>
      <c r="M73" s="724">
        <f>SUMIF('II-F Func Factors'!$B:$B,$L73,'II-F Func Factors'!E:E)*$K73</f>
        <v>6.2559624443673156</v>
      </c>
      <c r="N73" s="724">
        <f>SUMIF('II-F Func Factors'!$B:$B,$L73,'II-F Func Factors'!F:F)*$K73</f>
        <v>20.455214805610787</v>
      </c>
      <c r="O73" s="724">
        <f>SUMIF('II-F Func Factors'!$B:$B,$L73,'II-F Func Factors'!G:G)*$K73</f>
        <v>3.5344480179251634</v>
      </c>
      <c r="P73" s="724">
        <f>SUMIF('II-F Func Factors'!$B:$B,$L73,'II-F Func Factors'!H:H)*$K73</f>
        <v>1.6143747320967308</v>
      </c>
      <c r="Q73" s="724">
        <f t="shared" ref="Q73:Q84" si="26">SUM(M73:P73)</f>
        <v>31.86</v>
      </c>
      <c r="R73" s="724">
        <f>'[1]WP II-D-3.10'!F58</f>
        <v>0</v>
      </c>
      <c r="S73" s="16" t="s">
        <v>840</v>
      </c>
      <c r="T73" s="724">
        <f>SUMIF('II-F Func Factors'!$B:$B,$S73,'II-F Func Factors'!E:E)*$R73</f>
        <v>0</v>
      </c>
      <c r="U73" s="724">
        <f>SUMIF('II-F Func Factors'!$B:$B,$S73,'II-F Func Factors'!F:F)*$R73</f>
        <v>0</v>
      </c>
      <c r="V73" s="724">
        <f>SUMIF('II-F Func Factors'!$B:$B,$S73,'II-F Func Factors'!G:G)*$R73</f>
        <v>0</v>
      </c>
      <c r="W73" s="724">
        <f>SUMIF('II-F Func Factors'!$B:$B,$S73,'II-F Func Factors'!H:H)*$R73</f>
        <v>0</v>
      </c>
      <c r="X73" s="724">
        <f t="shared" ref="X73:X84" si="27">SUM(T73:W73)</f>
        <v>0</v>
      </c>
    </row>
    <row r="74" spans="1:24">
      <c r="A74" s="16">
        <f t="shared" si="3"/>
        <v>58</v>
      </c>
      <c r="B74" s="6" t="s">
        <v>220</v>
      </c>
      <c r="C74" s="62" t="s">
        <v>860</v>
      </c>
      <c r="D74" s="32">
        <f>'[1]WP II-D-3.10'!D59</f>
        <v>3240.2799999999997</v>
      </c>
      <c r="E74" s="16" t="s">
        <v>840</v>
      </c>
      <c r="F74" s="724">
        <f>SUMIF('II-F Func Factors'!$B:$B,$E74,'II-F Func Factors'!E:E)*$D74</f>
        <v>636.25455082343137</v>
      </c>
      <c r="G74" s="724">
        <f>SUMIF('II-F Func Factors'!$B:$B,$E74,'II-F Func Factors'!F:F)*$D74</f>
        <v>2080.3711057854525</v>
      </c>
      <c r="H74" s="724">
        <f>SUMIF('II-F Func Factors'!$B:$B,$E74,'II-F Func Factors'!G:G)*$D74</f>
        <v>359.46645397120363</v>
      </c>
      <c r="I74" s="724">
        <f>SUMIF('II-F Func Factors'!$B:$B,$E74,'II-F Func Factors'!H:H)*$D74</f>
        <v>164.18788941991195</v>
      </c>
      <c r="J74" s="724">
        <f t="shared" si="25"/>
        <v>3240.2799999999997</v>
      </c>
      <c r="K74" s="724">
        <f>'[1]WP II-D-3.10'!E59</f>
        <v>29.5</v>
      </c>
      <c r="L74" s="16" t="s">
        <v>840</v>
      </c>
      <c r="M74" s="724">
        <f>SUMIF('II-F Func Factors'!$B:$B,$L74,'II-F Func Factors'!E:E)*$K74</f>
        <v>5.7925578188586258</v>
      </c>
      <c r="N74" s="724">
        <f>SUMIF('II-F Func Factors'!$B:$B,$L74,'II-F Func Factors'!F:F)*$K74</f>
        <v>18.940013708898878</v>
      </c>
      <c r="O74" s="724">
        <f>SUMIF('II-F Func Factors'!$B:$B,$L74,'II-F Func Factors'!G:G)*$K74</f>
        <v>3.2726370536344107</v>
      </c>
      <c r="P74" s="724">
        <f>SUMIF('II-F Func Factors'!$B:$B,$L74,'II-F Func Factors'!H:H)*$K74</f>
        <v>1.4947914186080842</v>
      </c>
      <c r="Q74" s="724">
        <f t="shared" si="26"/>
        <v>29.5</v>
      </c>
      <c r="R74" s="724">
        <f>'[1]WP II-D-3.10'!F59</f>
        <v>0</v>
      </c>
      <c r="S74" s="16" t="s">
        <v>840</v>
      </c>
      <c r="T74" s="724">
        <f>SUMIF('II-F Func Factors'!$B:$B,$S74,'II-F Func Factors'!E:E)*$R74</f>
        <v>0</v>
      </c>
      <c r="U74" s="724">
        <f>SUMIF('II-F Func Factors'!$B:$B,$S74,'II-F Func Factors'!F:F)*$R74</f>
        <v>0</v>
      </c>
      <c r="V74" s="724">
        <f>SUMIF('II-F Func Factors'!$B:$B,$S74,'II-F Func Factors'!G:G)*$R74</f>
        <v>0</v>
      </c>
      <c r="W74" s="724">
        <f>SUMIF('II-F Func Factors'!$B:$B,$S74,'II-F Func Factors'!H:H)*$R74</f>
        <v>0</v>
      </c>
      <c r="X74" s="724">
        <f t="shared" si="27"/>
        <v>0</v>
      </c>
    </row>
    <row r="75" spans="1:24">
      <c r="A75" s="16">
        <f t="shared" si="3"/>
        <v>59</v>
      </c>
      <c r="B75" s="6" t="s">
        <v>220</v>
      </c>
      <c r="C75" s="62" t="s">
        <v>861</v>
      </c>
      <c r="D75" s="32">
        <f>'[1]WP II-D-3.10'!D60</f>
        <v>5156.42</v>
      </c>
      <c r="E75" s="16" t="s">
        <v>840</v>
      </c>
      <c r="F75" s="724">
        <f>SUMIF('II-F Func Factors'!$B:$B,$E75,'II-F Func Factors'!E:E)*$D75</f>
        <v>1012.5037623158981</v>
      </c>
      <c r="G75" s="724">
        <f>SUMIF('II-F Func Factors'!$B:$B,$E75,'II-F Func Factors'!F:F)*$D75</f>
        <v>3310.5988301301813</v>
      </c>
      <c r="H75" s="724">
        <f>SUMIF('II-F Func Factors'!$B:$B,$E75,'II-F Func Factors'!G:G)*$D75</f>
        <v>572.03698834242539</v>
      </c>
      <c r="I75" s="724">
        <f>SUMIF('II-F Func Factors'!$B:$B,$E75,'II-F Func Factors'!H:H)*$D75</f>
        <v>261.2804192114948</v>
      </c>
      <c r="J75" s="724">
        <f t="shared" si="25"/>
        <v>5156.4199999999992</v>
      </c>
      <c r="K75" s="724">
        <f>'[1]WP II-D-3.10'!E60</f>
        <v>43.28</v>
      </c>
      <c r="L75" s="16" t="s">
        <v>840</v>
      </c>
      <c r="M75" s="724">
        <f>SUMIF('II-F Func Factors'!$B:$B,$L75,'II-F Func Factors'!E:E)*$K75</f>
        <v>8.4983695728881798</v>
      </c>
      <c r="N75" s="724">
        <f>SUMIF('II-F Func Factors'!$B:$B,$L75,'II-F Func Factors'!F:F)*$K75</f>
        <v>27.787247231225201</v>
      </c>
      <c r="O75" s="724">
        <f>SUMIF('II-F Func Factors'!$B:$B,$L75,'II-F Func Factors'!G:G)*$K75</f>
        <v>4.8013468366541456</v>
      </c>
      <c r="P75" s="724">
        <f>SUMIF('II-F Func Factors'!$B:$B,$L75,'II-F Func Factors'!H:H)*$K75</f>
        <v>2.1930363592324706</v>
      </c>
      <c r="Q75" s="724">
        <f t="shared" si="26"/>
        <v>43.28</v>
      </c>
      <c r="R75" s="724">
        <f>'[1]WP II-D-3.10'!F60</f>
        <v>0</v>
      </c>
      <c r="S75" s="16" t="s">
        <v>840</v>
      </c>
      <c r="T75" s="724">
        <f>SUMIF('II-F Func Factors'!$B:$B,$S75,'II-F Func Factors'!E:E)*$R75</f>
        <v>0</v>
      </c>
      <c r="U75" s="724">
        <f>SUMIF('II-F Func Factors'!$B:$B,$S75,'II-F Func Factors'!F:F)*$R75</f>
        <v>0</v>
      </c>
      <c r="V75" s="724">
        <f>SUMIF('II-F Func Factors'!$B:$B,$S75,'II-F Func Factors'!G:G)*$R75</f>
        <v>0</v>
      </c>
      <c r="W75" s="724">
        <f>SUMIF('II-F Func Factors'!$B:$B,$S75,'II-F Func Factors'!H:H)*$R75</f>
        <v>0</v>
      </c>
      <c r="X75" s="724">
        <f t="shared" si="27"/>
        <v>0</v>
      </c>
    </row>
    <row r="76" spans="1:24">
      <c r="A76" s="16">
        <f t="shared" si="3"/>
        <v>60</v>
      </c>
      <c r="B76" s="6" t="s">
        <v>220</v>
      </c>
      <c r="C76" s="62" t="s">
        <v>862</v>
      </c>
      <c r="D76" s="32">
        <f>'[1]WP II-D-3.10'!D61</f>
        <v>3230.84</v>
      </c>
      <c r="E76" s="16" t="s">
        <v>840</v>
      </c>
      <c r="F76" s="724">
        <f>SUMIF('II-F Func Factors'!$B:$B,$E76,'II-F Func Factors'!E:E)*$D76</f>
        <v>634.40093232139668</v>
      </c>
      <c r="G76" s="724">
        <f>SUMIF('II-F Func Factors'!$B:$B,$E76,'II-F Func Factors'!F:F)*$D76</f>
        <v>2074.3103013986051</v>
      </c>
      <c r="H76" s="724">
        <f>SUMIF('II-F Func Factors'!$B:$B,$E76,'II-F Func Factors'!G:G)*$D76</f>
        <v>358.41921011404071</v>
      </c>
      <c r="I76" s="724">
        <f>SUMIF('II-F Func Factors'!$B:$B,$E76,'II-F Func Factors'!H:H)*$D76</f>
        <v>163.70955616595739</v>
      </c>
      <c r="J76" s="724">
        <f t="shared" si="25"/>
        <v>3230.84</v>
      </c>
      <c r="K76" s="724">
        <f>'[1]WP II-D-3.10'!E61</f>
        <v>28.32</v>
      </c>
      <c r="L76" s="16" t="s">
        <v>840</v>
      </c>
      <c r="M76" s="724">
        <f>SUMIF('II-F Func Factors'!$B:$B,$L76,'II-F Func Factors'!E:E)*$K76</f>
        <v>5.5608555061042804</v>
      </c>
      <c r="N76" s="724">
        <f>SUMIF('II-F Func Factors'!$B:$B,$L76,'II-F Func Factors'!F:F)*$K76</f>
        <v>18.182413160542922</v>
      </c>
      <c r="O76" s="724">
        <f>SUMIF('II-F Func Factors'!$B:$B,$L76,'II-F Func Factors'!G:G)*$K76</f>
        <v>3.1417315714890344</v>
      </c>
      <c r="P76" s="724">
        <f>SUMIF('II-F Func Factors'!$B:$B,$L76,'II-F Func Factors'!H:H)*$K76</f>
        <v>1.4349997618637609</v>
      </c>
      <c r="Q76" s="724">
        <f t="shared" si="26"/>
        <v>28.32</v>
      </c>
      <c r="R76" s="724">
        <f>'[1]WP II-D-3.10'!F61</f>
        <v>0</v>
      </c>
      <c r="S76" s="16" t="s">
        <v>840</v>
      </c>
      <c r="T76" s="724">
        <f>SUMIF('II-F Func Factors'!$B:$B,$S76,'II-F Func Factors'!E:E)*$R76</f>
        <v>0</v>
      </c>
      <c r="U76" s="724">
        <f>SUMIF('II-F Func Factors'!$B:$B,$S76,'II-F Func Factors'!F:F)*$R76</f>
        <v>0</v>
      </c>
      <c r="V76" s="724">
        <f>SUMIF('II-F Func Factors'!$B:$B,$S76,'II-F Func Factors'!G:G)*$R76</f>
        <v>0</v>
      </c>
      <c r="W76" s="724">
        <f>SUMIF('II-F Func Factors'!$B:$B,$S76,'II-F Func Factors'!H:H)*$R76</f>
        <v>0</v>
      </c>
      <c r="X76" s="724">
        <f t="shared" si="27"/>
        <v>0</v>
      </c>
    </row>
    <row r="77" spans="1:24">
      <c r="A77" s="16">
        <f t="shared" si="3"/>
        <v>61</v>
      </c>
      <c r="B77" s="6" t="s">
        <v>220</v>
      </c>
      <c r="C77" s="62" t="s">
        <v>863</v>
      </c>
      <c r="D77" s="32">
        <f>'[1]WP II-D-3.10'!D62</f>
        <v>3269.7799999999997</v>
      </c>
      <c r="E77" s="16" t="s">
        <v>840</v>
      </c>
      <c r="F77" s="724">
        <f>SUMIF('II-F Func Factors'!$B:$B,$E77,'II-F Func Factors'!E:E)*$D77</f>
        <v>642.04710864229003</v>
      </c>
      <c r="G77" s="724">
        <f>SUMIF('II-F Func Factors'!$B:$B,$E77,'II-F Func Factors'!F:F)*$D77</f>
        <v>2099.3111194943513</v>
      </c>
      <c r="H77" s="724">
        <f>SUMIF('II-F Func Factors'!$B:$B,$E77,'II-F Func Factors'!G:G)*$D77</f>
        <v>362.73909102483805</v>
      </c>
      <c r="I77" s="724">
        <f>SUMIF('II-F Func Factors'!$B:$B,$E77,'II-F Func Factors'!H:H)*$D77</f>
        <v>165.68268083852004</v>
      </c>
      <c r="J77" s="724">
        <f t="shared" si="25"/>
        <v>3269.7799999999993</v>
      </c>
      <c r="K77" s="724">
        <f>'[1]WP II-D-3.10'!E62</f>
        <v>28.32</v>
      </c>
      <c r="L77" s="16" t="s">
        <v>840</v>
      </c>
      <c r="M77" s="724">
        <f>SUMIF('II-F Func Factors'!$B:$B,$L77,'II-F Func Factors'!E:E)*$K77</f>
        <v>5.5608555061042804</v>
      </c>
      <c r="N77" s="724">
        <f>SUMIF('II-F Func Factors'!$B:$B,$L77,'II-F Func Factors'!F:F)*$K77</f>
        <v>18.182413160542922</v>
      </c>
      <c r="O77" s="724">
        <f>SUMIF('II-F Func Factors'!$B:$B,$L77,'II-F Func Factors'!G:G)*$K77</f>
        <v>3.1417315714890344</v>
      </c>
      <c r="P77" s="724">
        <f>SUMIF('II-F Func Factors'!$B:$B,$L77,'II-F Func Factors'!H:H)*$K77</f>
        <v>1.4349997618637609</v>
      </c>
      <c r="Q77" s="724">
        <f t="shared" si="26"/>
        <v>28.32</v>
      </c>
      <c r="R77" s="724">
        <f>'[1]WP II-D-3.10'!F62</f>
        <v>0</v>
      </c>
      <c r="S77" s="16" t="s">
        <v>840</v>
      </c>
      <c r="T77" s="724">
        <f>SUMIF('II-F Func Factors'!$B:$B,$S77,'II-F Func Factors'!E:E)*$R77</f>
        <v>0</v>
      </c>
      <c r="U77" s="724">
        <f>SUMIF('II-F Func Factors'!$B:$B,$S77,'II-F Func Factors'!F:F)*$R77</f>
        <v>0</v>
      </c>
      <c r="V77" s="724">
        <f>SUMIF('II-F Func Factors'!$B:$B,$S77,'II-F Func Factors'!G:G)*$R77</f>
        <v>0</v>
      </c>
      <c r="W77" s="724">
        <f>SUMIF('II-F Func Factors'!$B:$B,$S77,'II-F Func Factors'!H:H)*$R77</f>
        <v>0</v>
      </c>
      <c r="X77" s="724">
        <f t="shared" si="27"/>
        <v>0</v>
      </c>
    </row>
    <row r="78" spans="1:24">
      <c r="A78" s="16">
        <f t="shared" si="3"/>
        <v>62</v>
      </c>
      <c r="B78" s="6" t="s">
        <v>220</v>
      </c>
      <c r="C78" s="62" t="s">
        <v>864</v>
      </c>
      <c r="D78" s="32">
        <f>'[1]WP II-D-3.10'!D63</f>
        <v>3269.7799999999997</v>
      </c>
      <c r="E78" s="16" t="s">
        <v>840</v>
      </c>
      <c r="F78" s="724">
        <f>SUMIF('II-F Func Factors'!$B:$B,$E78,'II-F Func Factors'!E:E)*$D78</f>
        <v>642.04710864229003</v>
      </c>
      <c r="G78" s="724">
        <f>SUMIF('II-F Func Factors'!$B:$B,$E78,'II-F Func Factors'!F:F)*$D78</f>
        <v>2099.3111194943513</v>
      </c>
      <c r="H78" s="724">
        <f>SUMIF('II-F Func Factors'!$B:$B,$E78,'II-F Func Factors'!G:G)*$D78</f>
        <v>362.73909102483805</v>
      </c>
      <c r="I78" s="724">
        <f>SUMIF('II-F Func Factors'!$B:$B,$E78,'II-F Func Factors'!H:H)*$D78</f>
        <v>165.68268083852004</v>
      </c>
      <c r="J78" s="724">
        <f t="shared" si="25"/>
        <v>3269.7799999999993</v>
      </c>
      <c r="K78" s="724">
        <f>'[1]WP II-D-3.10'!E63</f>
        <v>27.14</v>
      </c>
      <c r="L78" s="16" t="s">
        <v>840</v>
      </c>
      <c r="M78" s="724">
        <f>SUMIF('II-F Func Factors'!$B:$B,$L78,'II-F Func Factors'!E:E)*$K78</f>
        <v>5.3291531933499359</v>
      </c>
      <c r="N78" s="724">
        <f>SUMIF('II-F Func Factors'!$B:$B,$L78,'II-F Func Factors'!F:F)*$K78</f>
        <v>17.424812612186965</v>
      </c>
      <c r="O78" s="724">
        <f>SUMIF('II-F Func Factors'!$B:$B,$L78,'II-F Func Factors'!G:G)*$K78</f>
        <v>3.010826089343658</v>
      </c>
      <c r="P78" s="724">
        <f>SUMIF('II-F Func Factors'!$B:$B,$L78,'II-F Func Factors'!H:H)*$K78</f>
        <v>1.3752081051194374</v>
      </c>
      <c r="Q78" s="724">
        <f t="shared" si="26"/>
        <v>27.139999999999997</v>
      </c>
      <c r="R78" s="724">
        <f>'[1]WP II-D-3.10'!F63</f>
        <v>0</v>
      </c>
      <c r="S78" s="16" t="s">
        <v>840</v>
      </c>
      <c r="T78" s="724">
        <f>SUMIF('II-F Func Factors'!$B:$B,$S78,'II-F Func Factors'!E:E)*$R78</f>
        <v>0</v>
      </c>
      <c r="U78" s="724">
        <f>SUMIF('II-F Func Factors'!$B:$B,$S78,'II-F Func Factors'!F:F)*$R78</f>
        <v>0</v>
      </c>
      <c r="V78" s="724">
        <f>SUMIF('II-F Func Factors'!$B:$B,$S78,'II-F Func Factors'!G:G)*$R78</f>
        <v>0</v>
      </c>
      <c r="W78" s="724">
        <f>SUMIF('II-F Func Factors'!$B:$B,$S78,'II-F Func Factors'!H:H)*$R78</f>
        <v>0</v>
      </c>
      <c r="X78" s="724">
        <f t="shared" si="27"/>
        <v>0</v>
      </c>
    </row>
    <row r="79" spans="1:24">
      <c r="A79" s="16">
        <f t="shared" si="3"/>
        <v>63</v>
      </c>
      <c r="B79" s="6" t="s">
        <v>220</v>
      </c>
      <c r="C79" s="62" t="s">
        <v>865</v>
      </c>
      <c r="D79" s="32">
        <f>'[1]WP II-D-3.10'!D64</f>
        <v>3295.74</v>
      </c>
      <c r="E79" s="16" t="s">
        <v>840</v>
      </c>
      <c r="F79" s="724">
        <f>SUMIF('II-F Func Factors'!$B:$B,$E79,'II-F Func Factors'!E:E)*$D79</f>
        <v>647.14455952288563</v>
      </c>
      <c r="G79" s="724">
        <f>SUMIF('II-F Func Factors'!$B:$B,$E79,'II-F Func Factors'!F:F)*$D79</f>
        <v>2115.9783315581822</v>
      </c>
      <c r="H79" s="724">
        <f>SUMIF('II-F Func Factors'!$B:$B,$E79,'II-F Func Factors'!G:G)*$D79</f>
        <v>365.61901163203635</v>
      </c>
      <c r="I79" s="724">
        <f>SUMIF('II-F Func Factors'!$B:$B,$E79,'II-F Func Factors'!H:H)*$D79</f>
        <v>166.99809728689516</v>
      </c>
      <c r="J79" s="724">
        <f t="shared" si="25"/>
        <v>3295.7399999999993</v>
      </c>
      <c r="K79" s="724">
        <f>'[1]WP II-D-3.10'!E64</f>
        <v>28.32</v>
      </c>
      <c r="L79" s="16" t="s">
        <v>840</v>
      </c>
      <c r="M79" s="724">
        <f>SUMIF('II-F Func Factors'!$B:$B,$L79,'II-F Func Factors'!E:E)*$K79</f>
        <v>5.5608555061042804</v>
      </c>
      <c r="N79" s="724">
        <f>SUMIF('II-F Func Factors'!$B:$B,$L79,'II-F Func Factors'!F:F)*$K79</f>
        <v>18.182413160542922</v>
      </c>
      <c r="O79" s="724">
        <f>SUMIF('II-F Func Factors'!$B:$B,$L79,'II-F Func Factors'!G:G)*$K79</f>
        <v>3.1417315714890344</v>
      </c>
      <c r="P79" s="724">
        <f>SUMIF('II-F Func Factors'!$B:$B,$L79,'II-F Func Factors'!H:H)*$K79</f>
        <v>1.4349997618637609</v>
      </c>
      <c r="Q79" s="724">
        <f t="shared" si="26"/>
        <v>28.32</v>
      </c>
      <c r="R79" s="724">
        <f>'[1]WP II-D-3.10'!F64</f>
        <v>0</v>
      </c>
      <c r="S79" s="16" t="s">
        <v>840</v>
      </c>
      <c r="T79" s="724">
        <f>SUMIF('II-F Func Factors'!$B:$B,$S79,'II-F Func Factors'!E:E)*$R79</f>
        <v>0</v>
      </c>
      <c r="U79" s="724">
        <f>SUMIF('II-F Func Factors'!$B:$B,$S79,'II-F Func Factors'!F:F)*$R79</f>
        <v>0</v>
      </c>
      <c r="V79" s="724">
        <f>SUMIF('II-F Func Factors'!$B:$B,$S79,'II-F Func Factors'!G:G)*$R79</f>
        <v>0</v>
      </c>
      <c r="W79" s="724">
        <f>SUMIF('II-F Func Factors'!$B:$B,$S79,'II-F Func Factors'!H:H)*$R79</f>
        <v>0</v>
      </c>
      <c r="X79" s="724">
        <f t="shared" si="27"/>
        <v>0</v>
      </c>
    </row>
    <row r="80" spans="1:24">
      <c r="A80" s="16">
        <f t="shared" si="3"/>
        <v>64</v>
      </c>
      <c r="B80" s="6" t="s">
        <v>220</v>
      </c>
      <c r="C80" s="62" t="s">
        <v>866</v>
      </c>
      <c r="D80" s="32">
        <f>'[1]WP II-D-3.10'!D65</f>
        <v>3281.58</v>
      </c>
      <c r="E80" s="16" t="s">
        <v>840</v>
      </c>
      <c r="F80" s="724">
        <f>SUMIF('II-F Func Factors'!$B:$B,$E80,'II-F Func Factors'!E:E)*$D80</f>
        <v>644.36413176983353</v>
      </c>
      <c r="G80" s="724">
        <f>SUMIF('II-F Func Factors'!$B:$B,$E80,'II-F Func Factors'!F:F)*$D80</f>
        <v>2106.8871249779108</v>
      </c>
      <c r="H80" s="724">
        <f>SUMIF('II-F Func Factors'!$B:$B,$E80,'II-F Func Factors'!G:G)*$D80</f>
        <v>364.04814584629185</v>
      </c>
      <c r="I80" s="724">
        <f>SUMIF('II-F Func Factors'!$B:$B,$E80,'II-F Func Factors'!H:H)*$D80</f>
        <v>166.28059740596328</v>
      </c>
      <c r="J80" s="724">
        <f t="shared" si="25"/>
        <v>3281.5799999999995</v>
      </c>
      <c r="K80" s="724">
        <f>'[1]WP II-D-3.10'!E65</f>
        <v>28.32</v>
      </c>
      <c r="L80" s="16" t="s">
        <v>840</v>
      </c>
      <c r="M80" s="724">
        <f>SUMIF('II-F Func Factors'!$B:$B,$L80,'II-F Func Factors'!E:E)*$K80</f>
        <v>5.5608555061042804</v>
      </c>
      <c r="N80" s="724">
        <f>SUMIF('II-F Func Factors'!$B:$B,$L80,'II-F Func Factors'!F:F)*$K80</f>
        <v>18.182413160542922</v>
      </c>
      <c r="O80" s="724">
        <f>SUMIF('II-F Func Factors'!$B:$B,$L80,'II-F Func Factors'!G:G)*$K80</f>
        <v>3.1417315714890344</v>
      </c>
      <c r="P80" s="724">
        <f>SUMIF('II-F Func Factors'!$B:$B,$L80,'II-F Func Factors'!H:H)*$K80</f>
        <v>1.4349997618637609</v>
      </c>
      <c r="Q80" s="724">
        <f t="shared" si="26"/>
        <v>28.32</v>
      </c>
      <c r="R80" s="724">
        <f>'[1]WP II-D-3.10'!F65</f>
        <v>0</v>
      </c>
      <c r="S80" s="16" t="s">
        <v>840</v>
      </c>
      <c r="T80" s="724">
        <f>SUMIF('II-F Func Factors'!$B:$B,$S80,'II-F Func Factors'!E:E)*$R80</f>
        <v>0</v>
      </c>
      <c r="U80" s="724">
        <f>SUMIF('II-F Func Factors'!$B:$B,$S80,'II-F Func Factors'!F:F)*$R80</f>
        <v>0</v>
      </c>
      <c r="V80" s="724">
        <f>SUMIF('II-F Func Factors'!$B:$B,$S80,'II-F Func Factors'!G:G)*$R80</f>
        <v>0</v>
      </c>
      <c r="W80" s="724">
        <f>SUMIF('II-F Func Factors'!$B:$B,$S80,'II-F Func Factors'!H:H)*$R80</f>
        <v>0</v>
      </c>
      <c r="X80" s="724">
        <f t="shared" si="27"/>
        <v>0</v>
      </c>
    </row>
    <row r="81" spans="1:24">
      <c r="A81" s="16">
        <f t="shared" si="3"/>
        <v>65</v>
      </c>
      <c r="B81" s="6" t="s">
        <v>220</v>
      </c>
      <c r="C81" s="62" t="s">
        <v>867</v>
      </c>
      <c r="D81" s="32">
        <f>'[1]WP II-D-3.10'!D66</f>
        <v>3279.2200000000003</v>
      </c>
      <c r="E81" s="16" t="s">
        <v>840</v>
      </c>
      <c r="F81" s="724">
        <f>SUMIF('II-F Func Factors'!$B:$B,$E81,'II-F Func Factors'!E:E)*$D81</f>
        <v>643.90072714432483</v>
      </c>
      <c r="G81" s="724">
        <f>SUMIF('II-F Func Factors'!$B:$B,$E81,'II-F Func Factors'!F:F)*$D81</f>
        <v>2105.3719238811991</v>
      </c>
      <c r="H81" s="724">
        <f>SUMIF('II-F Func Factors'!$B:$B,$E81,'II-F Func Factors'!G:G)*$D81</f>
        <v>363.78633488200114</v>
      </c>
      <c r="I81" s="724">
        <f>SUMIF('II-F Func Factors'!$B:$B,$E81,'II-F Func Factors'!H:H)*$D81</f>
        <v>166.16101409247466</v>
      </c>
      <c r="J81" s="724">
        <f t="shared" si="25"/>
        <v>3279.2199999999993</v>
      </c>
      <c r="K81" s="724">
        <f>'[1]WP II-D-3.10'!E66</f>
        <v>28.32</v>
      </c>
      <c r="L81" s="16" t="s">
        <v>840</v>
      </c>
      <c r="M81" s="724">
        <f>SUMIF('II-F Func Factors'!$B:$B,$L81,'II-F Func Factors'!E:E)*$K81</f>
        <v>5.5608555061042804</v>
      </c>
      <c r="N81" s="724">
        <f>SUMIF('II-F Func Factors'!$B:$B,$L81,'II-F Func Factors'!F:F)*$K81</f>
        <v>18.182413160542922</v>
      </c>
      <c r="O81" s="724">
        <f>SUMIF('II-F Func Factors'!$B:$B,$L81,'II-F Func Factors'!G:G)*$K81</f>
        <v>3.1417315714890344</v>
      </c>
      <c r="P81" s="724">
        <f>SUMIF('II-F Func Factors'!$B:$B,$L81,'II-F Func Factors'!H:H)*$K81</f>
        <v>1.4349997618637609</v>
      </c>
      <c r="Q81" s="724">
        <f t="shared" si="26"/>
        <v>28.32</v>
      </c>
      <c r="R81" s="724">
        <f>'[1]WP II-D-3.10'!F66</f>
        <v>0</v>
      </c>
      <c r="S81" s="16" t="s">
        <v>840</v>
      </c>
      <c r="T81" s="724">
        <f>SUMIF('II-F Func Factors'!$B:$B,$S81,'II-F Func Factors'!E:E)*$R81</f>
        <v>0</v>
      </c>
      <c r="U81" s="724">
        <f>SUMIF('II-F Func Factors'!$B:$B,$S81,'II-F Func Factors'!F:F)*$R81</f>
        <v>0</v>
      </c>
      <c r="V81" s="724">
        <f>SUMIF('II-F Func Factors'!$B:$B,$S81,'II-F Func Factors'!G:G)*$R81</f>
        <v>0</v>
      </c>
      <c r="W81" s="724">
        <f>SUMIF('II-F Func Factors'!$B:$B,$S81,'II-F Func Factors'!H:H)*$R81</f>
        <v>0</v>
      </c>
      <c r="X81" s="724">
        <f t="shared" si="27"/>
        <v>0</v>
      </c>
    </row>
    <row r="82" spans="1:24">
      <c r="A82" s="16">
        <f t="shared" si="3"/>
        <v>66</v>
      </c>
      <c r="B82" s="6" t="s">
        <v>220</v>
      </c>
      <c r="C82" s="62" t="s">
        <v>868</v>
      </c>
      <c r="D82" s="32">
        <f>'[1]WP II-D-3.10'!D67</f>
        <v>3274.5</v>
      </c>
      <c r="E82" s="16" t="s">
        <v>840</v>
      </c>
      <c r="F82" s="724">
        <f>SUMIF('II-F Func Factors'!$B:$B,$E82,'II-F Func Factors'!E:E)*$D82</f>
        <v>642.97391789330743</v>
      </c>
      <c r="G82" s="724">
        <f>SUMIF('II-F Func Factors'!$B:$B,$E82,'II-F Func Factors'!F:F)*$D82</f>
        <v>2102.3415216877752</v>
      </c>
      <c r="H82" s="724">
        <f>SUMIF('II-F Func Factors'!$B:$B,$E82,'II-F Func Factors'!G:G)*$D82</f>
        <v>363.26271295341962</v>
      </c>
      <c r="I82" s="724">
        <f>SUMIF('II-F Func Factors'!$B:$B,$E82,'II-F Func Factors'!H:H)*$D82</f>
        <v>165.92184746549734</v>
      </c>
      <c r="J82" s="724">
        <f t="shared" si="25"/>
        <v>3274.4999999999991</v>
      </c>
      <c r="K82" s="724">
        <f>'[1]WP II-D-3.10'!E67</f>
        <v>29.5</v>
      </c>
      <c r="L82" s="16" t="s">
        <v>840</v>
      </c>
      <c r="M82" s="724">
        <f>SUMIF('II-F Func Factors'!$B:$B,$L82,'II-F Func Factors'!E:E)*$K82</f>
        <v>5.7925578188586258</v>
      </c>
      <c r="N82" s="724">
        <f>SUMIF('II-F Func Factors'!$B:$B,$L82,'II-F Func Factors'!F:F)*$K82</f>
        <v>18.940013708898878</v>
      </c>
      <c r="O82" s="724">
        <f>SUMIF('II-F Func Factors'!$B:$B,$L82,'II-F Func Factors'!G:G)*$K82</f>
        <v>3.2726370536344107</v>
      </c>
      <c r="P82" s="724">
        <f>SUMIF('II-F Func Factors'!$B:$B,$L82,'II-F Func Factors'!H:H)*$K82</f>
        <v>1.4947914186080842</v>
      </c>
      <c r="Q82" s="724">
        <f t="shared" si="26"/>
        <v>29.5</v>
      </c>
      <c r="R82" s="724">
        <f>'[1]WP II-D-3.10'!F67</f>
        <v>0</v>
      </c>
      <c r="S82" s="16" t="s">
        <v>840</v>
      </c>
      <c r="T82" s="724">
        <f>SUMIF('II-F Func Factors'!$B:$B,$S82,'II-F Func Factors'!E:E)*$R82</f>
        <v>0</v>
      </c>
      <c r="U82" s="724">
        <f>SUMIF('II-F Func Factors'!$B:$B,$S82,'II-F Func Factors'!F:F)*$R82</f>
        <v>0</v>
      </c>
      <c r="V82" s="724">
        <f>SUMIF('II-F Func Factors'!$B:$B,$S82,'II-F Func Factors'!G:G)*$R82</f>
        <v>0</v>
      </c>
      <c r="W82" s="724">
        <f>SUMIF('II-F Func Factors'!$B:$B,$S82,'II-F Func Factors'!H:H)*$R82</f>
        <v>0</v>
      </c>
      <c r="X82" s="724">
        <f t="shared" si="27"/>
        <v>0</v>
      </c>
    </row>
    <row r="83" spans="1:24">
      <c r="A83" s="16">
        <f t="shared" ref="A83:A114" si="28">A82+1</f>
        <v>67</v>
      </c>
      <c r="B83" s="6" t="s">
        <v>220</v>
      </c>
      <c r="C83" s="62" t="s">
        <v>869</v>
      </c>
      <c r="D83" s="32">
        <f>'[1]WP II-D-3.10'!D68</f>
        <v>3267.42</v>
      </c>
      <c r="E83" s="16" t="s">
        <v>840</v>
      </c>
      <c r="F83" s="724">
        <f>SUMIF('II-F Func Factors'!$B:$B,$E83,'II-F Func Factors'!E:E)*$D83</f>
        <v>641.58370401678144</v>
      </c>
      <c r="G83" s="724">
        <f>SUMIF('II-F Func Factors'!$B:$B,$E83,'II-F Func Factors'!F:F)*$D83</f>
        <v>2097.7959183976395</v>
      </c>
      <c r="H83" s="724">
        <f>SUMIF('II-F Func Factors'!$B:$B,$E83,'II-F Func Factors'!G:G)*$D83</f>
        <v>362.47728006054734</v>
      </c>
      <c r="I83" s="724">
        <f>SUMIF('II-F Func Factors'!$B:$B,$E83,'II-F Func Factors'!H:H)*$D83</f>
        <v>165.5630975250314</v>
      </c>
      <c r="J83" s="724">
        <f t="shared" si="25"/>
        <v>3267.4199999999996</v>
      </c>
      <c r="K83" s="724">
        <f>'[1]WP II-D-3.10'!E68</f>
        <v>28.32</v>
      </c>
      <c r="L83" s="16" t="s">
        <v>840</v>
      </c>
      <c r="M83" s="724">
        <f>SUMIF('II-F Func Factors'!$B:$B,$L83,'II-F Func Factors'!E:E)*$K83</f>
        <v>5.5608555061042804</v>
      </c>
      <c r="N83" s="724">
        <f>SUMIF('II-F Func Factors'!$B:$B,$L83,'II-F Func Factors'!F:F)*$K83</f>
        <v>18.182413160542922</v>
      </c>
      <c r="O83" s="724">
        <f>SUMIF('II-F Func Factors'!$B:$B,$L83,'II-F Func Factors'!G:G)*$K83</f>
        <v>3.1417315714890344</v>
      </c>
      <c r="P83" s="724">
        <f>SUMIF('II-F Func Factors'!$B:$B,$L83,'II-F Func Factors'!H:H)*$K83</f>
        <v>1.4349997618637609</v>
      </c>
      <c r="Q83" s="724">
        <f t="shared" si="26"/>
        <v>28.32</v>
      </c>
      <c r="R83" s="724">
        <f>'[1]WP II-D-3.10'!F68</f>
        <v>0</v>
      </c>
      <c r="S83" s="16" t="s">
        <v>840</v>
      </c>
      <c r="T83" s="724">
        <f>SUMIF('II-F Func Factors'!$B:$B,$S83,'II-F Func Factors'!E:E)*$R83</f>
        <v>0</v>
      </c>
      <c r="U83" s="724">
        <f>SUMIF('II-F Func Factors'!$B:$B,$S83,'II-F Func Factors'!F:F)*$R83</f>
        <v>0</v>
      </c>
      <c r="V83" s="724">
        <f>SUMIF('II-F Func Factors'!$B:$B,$S83,'II-F Func Factors'!G:G)*$R83</f>
        <v>0</v>
      </c>
      <c r="W83" s="724">
        <f>SUMIF('II-F Func Factors'!$B:$B,$S83,'II-F Func Factors'!H:H)*$R83</f>
        <v>0</v>
      </c>
      <c r="X83" s="724">
        <f t="shared" si="27"/>
        <v>0</v>
      </c>
    </row>
    <row r="84" spans="1:24">
      <c r="A84" s="16">
        <f t="shared" si="28"/>
        <v>68</v>
      </c>
      <c r="B84" s="6" t="s">
        <v>220</v>
      </c>
      <c r="C84" s="62" t="s">
        <v>870</v>
      </c>
      <c r="D84" s="32">
        <f>'[1]WP II-D-3.10'!D69</f>
        <v>3276.86</v>
      </c>
      <c r="E84" s="16" t="s">
        <v>840</v>
      </c>
      <c r="F84" s="724">
        <f>SUMIF('II-F Func Factors'!$B:$B,$E84,'II-F Func Factors'!E:E)*$D84</f>
        <v>643.43732251881613</v>
      </c>
      <c r="G84" s="724">
        <f>SUMIF('II-F Func Factors'!$B:$B,$E84,'II-F Func Factors'!F:F)*$D84</f>
        <v>2103.8567227844874</v>
      </c>
      <c r="H84" s="724">
        <f>SUMIF('II-F Func Factors'!$B:$B,$E84,'II-F Func Factors'!G:G)*$D84</f>
        <v>363.52452391771038</v>
      </c>
      <c r="I84" s="724">
        <f>SUMIF('II-F Func Factors'!$B:$B,$E84,'II-F Func Factors'!H:H)*$D84</f>
        <v>166.04143077898598</v>
      </c>
      <c r="J84" s="724">
        <f t="shared" si="25"/>
        <v>3276.8599999999997</v>
      </c>
      <c r="K84" s="724">
        <f>'[1]WP II-D-3.10'!E69</f>
        <v>28.32</v>
      </c>
      <c r="L84" s="16" t="s">
        <v>840</v>
      </c>
      <c r="M84" s="724">
        <f>SUMIF('II-F Func Factors'!$B:$B,$L84,'II-F Func Factors'!E:E)*$K84</f>
        <v>5.5608555061042804</v>
      </c>
      <c r="N84" s="724">
        <f>SUMIF('II-F Func Factors'!$B:$B,$L84,'II-F Func Factors'!F:F)*$K84</f>
        <v>18.182413160542922</v>
      </c>
      <c r="O84" s="724">
        <f>SUMIF('II-F Func Factors'!$B:$B,$L84,'II-F Func Factors'!G:G)*$K84</f>
        <v>3.1417315714890344</v>
      </c>
      <c r="P84" s="724">
        <f>SUMIF('II-F Func Factors'!$B:$B,$L84,'II-F Func Factors'!H:H)*$K84</f>
        <v>1.4349997618637609</v>
      </c>
      <c r="Q84" s="724">
        <f t="shared" si="26"/>
        <v>28.32</v>
      </c>
      <c r="R84" s="724">
        <f>'[1]WP II-D-3.10'!F69</f>
        <v>0</v>
      </c>
      <c r="S84" s="16" t="s">
        <v>840</v>
      </c>
      <c r="T84" s="724">
        <f>SUMIF('II-F Func Factors'!$B:$B,$S84,'II-F Func Factors'!E:E)*$R84</f>
        <v>0</v>
      </c>
      <c r="U84" s="724">
        <f>SUMIF('II-F Func Factors'!$B:$B,$S84,'II-F Func Factors'!F:F)*$R84</f>
        <v>0</v>
      </c>
      <c r="V84" s="724">
        <f>SUMIF('II-F Func Factors'!$B:$B,$S84,'II-F Func Factors'!G:G)*$R84</f>
        <v>0</v>
      </c>
      <c r="W84" s="724">
        <f>SUMIF('II-F Func Factors'!$B:$B,$S84,'II-F Func Factors'!H:H)*$R84</f>
        <v>0</v>
      </c>
      <c r="X84" s="724">
        <f t="shared" si="27"/>
        <v>0</v>
      </c>
    </row>
    <row r="85" spans="1:24">
      <c r="A85" s="16">
        <f t="shared" si="28"/>
        <v>69</v>
      </c>
      <c r="B85" s="6" t="s">
        <v>220</v>
      </c>
      <c r="C85" s="1" t="s">
        <v>3257</v>
      </c>
      <c r="D85" s="71">
        <f t="shared" ref="D85:X85" si="29">SUBTOTAL(9,D73:D84)</f>
        <v>41007.18</v>
      </c>
      <c r="E85" s="10">
        <f t="shared" si="29"/>
        <v>0</v>
      </c>
      <c r="F85" s="730">
        <f t="shared" si="29"/>
        <v>8052.0834284184102</v>
      </c>
      <c r="G85" s="730">
        <f t="shared" si="29"/>
        <v>26328.018690280805</v>
      </c>
      <c r="H85" s="730">
        <f t="shared" si="29"/>
        <v>4549.2073468832514</v>
      </c>
      <c r="I85" s="730">
        <f t="shared" si="29"/>
        <v>2077.8705344175278</v>
      </c>
      <c r="J85" s="730">
        <f t="shared" si="29"/>
        <v>41007.179999999993</v>
      </c>
      <c r="K85" s="730">
        <f t="shared" ref="K85" si="30">SUBTOTAL(9,K73:K84)</f>
        <v>359.52</v>
      </c>
      <c r="L85" s="10">
        <f t="shared" si="29"/>
        <v>0</v>
      </c>
      <c r="M85" s="730">
        <f t="shared" si="29"/>
        <v>70.594589391052651</v>
      </c>
      <c r="N85" s="730">
        <f t="shared" si="29"/>
        <v>230.82419419062117</v>
      </c>
      <c r="O85" s="730">
        <f t="shared" si="29"/>
        <v>39.884016051615028</v>
      </c>
      <c r="P85" s="730">
        <f t="shared" si="29"/>
        <v>18.217200366711133</v>
      </c>
      <c r="Q85" s="730">
        <f t="shared" si="29"/>
        <v>359.52</v>
      </c>
      <c r="R85" s="730">
        <f t="shared" ref="R85" si="31">SUBTOTAL(9,R73:R84)</f>
        <v>0</v>
      </c>
      <c r="S85" s="10">
        <f t="shared" si="29"/>
        <v>0</v>
      </c>
      <c r="T85" s="730">
        <f t="shared" si="29"/>
        <v>0</v>
      </c>
      <c r="U85" s="730">
        <f t="shared" si="29"/>
        <v>0</v>
      </c>
      <c r="V85" s="730">
        <f t="shared" si="29"/>
        <v>0</v>
      </c>
      <c r="W85" s="730">
        <f t="shared" si="29"/>
        <v>0</v>
      </c>
      <c r="X85" s="730">
        <f t="shared" si="29"/>
        <v>0</v>
      </c>
    </row>
    <row r="86" spans="1:24">
      <c r="A86" s="16">
        <f t="shared" si="28"/>
        <v>70</v>
      </c>
      <c r="F86" s="728"/>
      <c r="G86" s="728"/>
      <c r="H86" s="728"/>
      <c r="I86" s="728"/>
      <c r="J86" s="728"/>
      <c r="K86" s="728"/>
      <c r="M86" s="728"/>
      <c r="N86" s="728"/>
      <c r="O86" s="728"/>
      <c r="P86" s="728"/>
      <c r="Q86" s="728"/>
      <c r="R86" s="728"/>
      <c r="T86" s="728"/>
      <c r="U86" s="728"/>
      <c r="V86" s="728"/>
      <c r="W86" s="728"/>
      <c r="X86" s="728"/>
    </row>
    <row r="87" spans="1:24">
      <c r="A87" s="16">
        <f t="shared" si="28"/>
        <v>71</v>
      </c>
      <c r="B87" s="61" t="s">
        <v>3258</v>
      </c>
      <c r="C87" s="62" t="s">
        <v>859</v>
      </c>
      <c r="D87" s="32">
        <f>'[1]WP II-D-3.10'!D72</f>
        <v>170.5</v>
      </c>
      <c r="E87" s="16" t="s">
        <v>840</v>
      </c>
      <c r="F87" s="724">
        <f>SUMIF('II-F Func Factors'!$B:$B,$E87,'II-F Func Factors'!E:E)*$D87</f>
        <v>33.479020614081207</v>
      </c>
      <c r="G87" s="724">
        <f>SUMIF('II-F Func Factors'!$B:$B,$E87,'II-F Func Factors'!F:F)*$D87</f>
        <v>109.46685889380537</v>
      </c>
      <c r="H87" s="724">
        <f>SUMIF('II-F Func Factors'!$B:$B,$E87,'II-F Func Factors'!G:G)*$D87</f>
        <v>18.914732801514138</v>
      </c>
      <c r="I87" s="724">
        <f>SUMIF('II-F Func Factors'!$B:$B,$E87,'II-F Func Factors'!H:H)*$D87</f>
        <v>8.6393876905992659</v>
      </c>
      <c r="J87" s="724">
        <f t="shared" ref="J87:J98" si="32">SUM(F87:I87)</f>
        <v>170.49999999999997</v>
      </c>
      <c r="K87" s="724">
        <f>'[1]WP II-D-3.10'!E72</f>
        <v>0</v>
      </c>
      <c r="L87" s="16" t="s">
        <v>840</v>
      </c>
      <c r="M87" s="724">
        <f>SUMIF('II-F Func Factors'!$B:$B,$L87,'II-F Func Factors'!E:E)*$K87</f>
        <v>0</v>
      </c>
      <c r="N87" s="724">
        <f>SUMIF('II-F Func Factors'!$B:$B,$L87,'II-F Func Factors'!F:F)*$K87</f>
        <v>0</v>
      </c>
      <c r="O87" s="724">
        <f>SUMIF('II-F Func Factors'!$B:$B,$L87,'II-F Func Factors'!G:G)*$K87</f>
        <v>0</v>
      </c>
      <c r="P87" s="724">
        <f>SUMIF('II-F Func Factors'!$B:$B,$L87,'II-F Func Factors'!H:H)*$K87</f>
        <v>0</v>
      </c>
      <c r="Q87" s="724">
        <f t="shared" ref="Q87:Q98" si="33">SUM(M87:P87)</f>
        <v>0</v>
      </c>
      <c r="R87" s="724">
        <f>'[1]WP II-D-3.10'!F72</f>
        <v>0</v>
      </c>
      <c r="S87" s="16" t="s">
        <v>840</v>
      </c>
      <c r="T87" s="724">
        <f>SUMIF('II-F Func Factors'!$B:$B,$S87,'II-F Func Factors'!E:E)*$R87</f>
        <v>0</v>
      </c>
      <c r="U87" s="724">
        <f>SUMIF('II-F Func Factors'!$B:$B,$S87,'II-F Func Factors'!F:F)*$R87</f>
        <v>0</v>
      </c>
      <c r="V87" s="724">
        <f>SUMIF('II-F Func Factors'!$B:$B,$S87,'II-F Func Factors'!G:G)*$R87</f>
        <v>0</v>
      </c>
      <c r="W87" s="724">
        <f>SUMIF('II-F Func Factors'!$B:$B,$S87,'II-F Func Factors'!H:H)*$R87</f>
        <v>0</v>
      </c>
      <c r="X87" s="724">
        <f t="shared" ref="X87:X98" si="34">SUM(T87:W87)</f>
        <v>0</v>
      </c>
    </row>
    <row r="88" spans="1:24">
      <c r="A88" s="16">
        <f t="shared" si="28"/>
        <v>72</v>
      </c>
      <c r="B88" s="6" t="s">
        <v>220</v>
      </c>
      <c r="C88" s="62" t="s">
        <v>860</v>
      </c>
      <c r="D88" s="32">
        <f>'[1]WP II-D-3.10'!D73</f>
        <v>0</v>
      </c>
      <c r="E88" s="16" t="s">
        <v>840</v>
      </c>
      <c r="F88" s="724">
        <f>SUMIF('II-F Func Factors'!$B:$B,$E88,'II-F Func Factors'!E:E)*$D88</f>
        <v>0</v>
      </c>
      <c r="G88" s="724">
        <f>SUMIF('II-F Func Factors'!$B:$B,$E88,'II-F Func Factors'!F:F)*$D88</f>
        <v>0</v>
      </c>
      <c r="H88" s="724">
        <f>SUMIF('II-F Func Factors'!$B:$B,$E88,'II-F Func Factors'!G:G)*$D88</f>
        <v>0</v>
      </c>
      <c r="I88" s="724">
        <f>SUMIF('II-F Func Factors'!$B:$B,$E88,'II-F Func Factors'!H:H)*$D88</f>
        <v>0</v>
      </c>
      <c r="J88" s="724">
        <f t="shared" si="32"/>
        <v>0</v>
      </c>
      <c r="K88" s="724">
        <f>'[1]WP II-D-3.10'!E73</f>
        <v>0</v>
      </c>
      <c r="L88" s="16" t="s">
        <v>840</v>
      </c>
      <c r="M88" s="724">
        <f>SUMIF('II-F Func Factors'!$B:$B,$L88,'II-F Func Factors'!E:E)*$K88</f>
        <v>0</v>
      </c>
      <c r="N88" s="724">
        <f>SUMIF('II-F Func Factors'!$B:$B,$L88,'II-F Func Factors'!F:F)*$K88</f>
        <v>0</v>
      </c>
      <c r="O88" s="724">
        <f>SUMIF('II-F Func Factors'!$B:$B,$L88,'II-F Func Factors'!G:G)*$K88</f>
        <v>0</v>
      </c>
      <c r="P88" s="724">
        <f>SUMIF('II-F Func Factors'!$B:$B,$L88,'II-F Func Factors'!H:H)*$K88</f>
        <v>0</v>
      </c>
      <c r="Q88" s="724">
        <f t="shared" si="33"/>
        <v>0</v>
      </c>
      <c r="R88" s="724">
        <f>'[1]WP II-D-3.10'!F73</f>
        <v>0</v>
      </c>
      <c r="S88" s="16" t="s">
        <v>840</v>
      </c>
      <c r="T88" s="724">
        <f>SUMIF('II-F Func Factors'!$B:$B,$S88,'II-F Func Factors'!E:E)*$R88</f>
        <v>0</v>
      </c>
      <c r="U88" s="724">
        <f>SUMIF('II-F Func Factors'!$B:$B,$S88,'II-F Func Factors'!F:F)*$R88</f>
        <v>0</v>
      </c>
      <c r="V88" s="724">
        <f>SUMIF('II-F Func Factors'!$B:$B,$S88,'II-F Func Factors'!G:G)*$R88</f>
        <v>0</v>
      </c>
      <c r="W88" s="724">
        <f>SUMIF('II-F Func Factors'!$B:$B,$S88,'II-F Func Factors'!H:H)*$R88</f>
        <v>0</v>
      </c>
      <c r="X88" s="724">
        <f t="shared" si="34"/>
        <v>0</v>
      </c>
    </row>
    <row r="89" spans="1:24">
      <c r="A89" s="16">
        <f t="shared" si="28"/>
        <v>73</v>
      </c>
      <c r="B89" s="6" t="s">
        <v>220</v>
      </c>
      <c r="C89" s="62" t="s">
        <v>861</v>
      </c>
      <c r="D89" s="32">
        <f>'[1]WP II-D-3.10'!D74</f>
        <v>176.5</v>
      </c>
      <c r="E89" s="16" t="s">
        <v>840</v>
      </c>
      <c r="F89" s="724">
        <f>SUMIF('II-F Func Factors'!$B:$B,$E89,'II-F Func Factors'!E:E)*$D89</f>
        <v>34.657167967069405</v>
      </c>
      <c r="G89" s="724">
        <f>SUMIF('II-F Func Factors'!$B:$B,$E89,'II-F Func Factors'!F:F)*$D89</f>
        <v>113.3190650718865</v>
      </c>
      <c r="H89" s="724">
        <f>SUMIF('II-F Func Factors'!$B:$B,$E89,'II-F Func Factors'!G:G)*$D89</f>
        <v>19.580353897168592</v>
      </c>
      <c r="I89" s="724">
        <f>SUMIF('II-F Func Factors'!$B:$B,$E89,'II-F Func Factors'!H:H)*$D89</f>
        <v>8.9434130638754858</v>
      </c>
      <c r="J89" s="724">
        <f t="shared" si="32"/>
        <v>176.5</v>
      </c>
      <c r="K89" s="724">
        <f>'[1]WP II-D-3.10'!E74</f>
        <v>0</v>
      </c>
      <c r="L89" s="16" t="s">
        <v>840</v>
      </c>
      <c r="M89" s="724">
        <f>SUMIF('II-F Func Factors'!$B:$B,$L89,'II-F Func Factors'!E:E)*$K89</f>
        <v>0</v>
      </c>
      <c r="N89" s="724">
        <f>SUMIF('II-F Func Factors'!$B:$B,$L89,'II-F Func Factors'!F:F)*$K89</f>
        <v>0</v>
      </c>
      <c r="O89" s="724">
        <f>SUMIF('II-F Func Factors'!$B:$B,$L89,'II-F Func Factors'!G:G)*$K89</f>
        <v>0</v>
      </c>
      <c r="P89" s="724">
        <f>SUMIF('II-F Func Factors'!$B:$B,$L89,'II-F Func Factors'!H:H)*$K89</f>
        <v>0</v>
      </c>
      <c r="Q89" s="724">
        <f t="shared" si="33"/>
        <v>0</v>
      </c>
      <c r="R89" s="724">
        <f>'[1]WP II-D-3.10'!F74</f>
        <v>0</v>
      </c>
      <c r="S89" s="16" t="s">
        <v>840</v>
      </c>
      <c r="T89" s="724">
        <f>SUMIF('II-F Func Factors'!$B:$B,$S89,'II-F Func Factors'!E:E)*$R89</f>
        <v>0</v>
      </c>
      <c r="U89" s="724">
        <f>SUMIF('II-F Func Factors'!$B:$B,$S89,'II-F Func Factors'!F:F)*$R89</f>
        <v>0</v>
      </c>
      <c r="V89" s="724">
        <f>SUMIF('II-F Func Factors'!$B:$B,$S89,'II-F Func Factors'!G:G)*$R89</f>
        <v>0</v>
      </c>
      <c r="W89" s="724">
        <f>SUMIF('II-F Func Factors'!$B:$B,$S89,'II-F Func Factors'!H:H)*$R89</f>
        <v>0</v>
      </c>
      <c r="X89" s="724">
        <f t="shared" si="34"/>
        <v>0</v>
      </c>
    </row>
    <row r="90" spans="1:24">
      <c r="A90" s="16">
        <f t="shared" si="28"/>
        <v>74</v>
      </c>
      <c r="B90" s="6" t="s">
        <v>220</v>
      </c>
      <c r="C90" s="62" t="s">
        <v>862</v>
      </c>
      <c r="D90" s="32">
        <f>'[1]WP II-D-3.10'!D75</f>
        <v>0</v>
      </c>
      <c r="E90" s="16" t="s">
        <v>840</v>
      </c>
      <c r="F90" s="724">
        <f>SUMIF('II-F Func Factors'!$B:$B,$E90,'II-F Func Factors'!E:E)*$D90</f>
        <v>0</v>
      </c>
      <c r="G90" s="724">
        <f>SUMIF('II-F Func Factors'!$B:$B,$E90,'II-F Func Factors'!F:F)*$D90</f>
        <v>0</v>
      </c>
      <c r="H90" s="724">
        <f>SUMIF('II-F Func Factors'!$B:$B,$E90,'II-F Func Factors'!G:G)*$D90</f>
        <v>0</v>
      </c>
      <c r="I90" s="724">
        <f>SUMIF('II-F Func Factors'!$B:$B,$E90,'II-F Func Factors'!H:H)*$D90</f>
        <v>0</v>
      </c>
      <c r="J90" s="724">
        <f t="shared" si="32"/>
        <v>0</v>
      </c>
      <c r="K90" s="724">
        <f>'[1]WP II-D-3.10'!E75</f>
        <v>0</v>
      </c>
      <c r="L90" s="16" t="s">
        <v>840</v>
      </c>
      <c r="M90" s="724">
        <f>SUMIF('II-F Func Factors'!$B:$B,$L90,'II-F Func Factors'!E:E)*$K90</f>
        <v>0</v>
      </c>
      <c r="N90" s="724">
        <f>SUMIF('II-F Func Factors'!$B:$B,$L90,'II-F Func Factors'!F:F)*$K90</f>
        <v>0</v>
      </c>
      <c r="O90" s="724">
        <f>SUMIF('II-F Func Factors'!$B:$B,$L90,'II-F Func Factors'!G:G)*$K90</f>
        <v>0</v>
      </c>
      <c r="P90" s="724">
        <f>SUMIF('II-F Func Factors'!$B:$B,$L90,'II-F Func Factors'!H:H)*$K90</f>
        <v>0</v>
      </c>
      <c r="Q90" s="724">
        <f t="shared" si="33"/>
        <v>0</v>
      </c>
      <c r="R90" s="724">
        <f>'[1]WP II-D-3.10'!F75</f>
        <v>0</v>
      </c>
      <c r="S90" s="16" t="s">
        <v>840</v>
      </c>
      <c r="T90" s="724">
        <f>SUMIF('II-F Func Factors'!$B:$B,$S90,'II-F Func Factors'!E:E)*$R90</f>
        <v>0</v>
      </c>
      <c r="U90" s="724">
        <f>SUMIF('II-F Func Factors'!$B:$B,$S90,'II-F Func Factors'!F:F)*$R90</f>
        <v>0</v>
      </c>
      <c r="V90" s="724">
        <f>SUMIF('II-F Func Factors'!$B:$B,$S90,'II-F Func Factors'!G:G)*$R90</f>
        <v>0</v>
      </c>
      <c r="W90" s="724">
        <f>SUMIF('II-F Func Factors'!$B:$B,$S90,'II-F Func Factors'!H:H)*$R90</f>
        <v>0</v>
      </c>
      <c r="X90" s="724">
        <f t="shared" si="34"/>
        <v>0</v>
      </c>
    </row>
    <row r="91" spans="1:24">
      <c r="A91" s="16">
        <f t="shared" si="28"/>
        <v>75</v>
      </c>
      <c r="B91" s="6" t="s">
        <v>220</v>
      </c>
      <c r="C91" s="62" t="s">
        <v>863</v>
      </c>
      <c r="D91" s="32">
        <f>'[1]WP II-D-3.10'!D76</f>
        <v>362.5</v>
      </c>
      <c r="E91" s="16" t="s">
        <v>840</v>
      </c>
      <c r="F91" s="724">
        <f>SUMIF('II-F Func Factors'!$B:$B,$E91,'II-F Func Factors'!E:E)*$D91</f>
        <v>71.179735909703453</v>
      </c>
      <c r="G91" s="724">
        <f>SUMIF('II-F Func Factors'!$B:$B,$E91,'II-F Func Factors'!F:F)*$D91</f>
        <v>232.73745659240146</v>
      </c>
      <c r="H91" s="724">
        <f>SUMIF('II-F Func Factors'!$B:$B,$E91,'II-F Func Factors'!G:G)*$D91</f>
        <v>40.214607862456745</v>
      </c>
      <c r="I91" s="724">
        <f>SUMIF('II-F Func Factors'!$B:$B,$E91,'II-F Func Factors'!H:H)*$D91</f>
        <v>18.368199635438323</v>
      </c>
      <c r="J91" s="724">
        <f t="shared" si="32"/>
        <v>362.49999999999994</v>
      </c>
      <c r="K91" s="724">
        <f>'[1]WP II-D-3.10'!E76</f>
        <v>0</v>
      </c>
      <c r="L91" s="16" t="s">
        <v>840</v>
      </c>
      <c r="M91" s="724">
        <f>SUMIF('II-F Func Factors'!$B:$B,$L91,'II-F Func Factors'!E:E)*$K91</f>
        <v>0</v>
      </c>
      <c r="N91" s="724">
        <f>SUMIF('II-F Func Factors'!$B:$B,$L91,'II-F Func Factors'!F:F)*$K91</f>
        <v>0</v>
      </c>
      <c r="O91" s="724">
        <f>SUMIF('II-F Func Factors'!$B:$B,$L91,'II-F Func Factors'!G:G)*$K91</f>
        <v>0</v>
      </c>
      <c r="P91" s="724">
        <f>SUMIF('II-F Func Factors'!$B:$B,$L91,'II-F Func Factors'!H:H)*$K91</f>
        <v>0</v>
      </c>
      <c r="Q91" s="724">
        <f t="shared" si="33"/>
        <v>0</v>
      </c>
      <c r="R91" s="724">
        <f>'[1]WP II-D-3.10'!F76</f>
        <v>0</v>
      </c>
      <c r="S91" s="16" t="s">
        <v>840</v>
      </c>
      <c r="T91" s="724">
        <f>SUMIF('II-F Func Factors'!$B:$B,$S91,'II-F Func Factors'!E:E)*$R91</f>
        <v>0</v>
      </c>
      <c r="U91" s="724">
        <f>SUMIF('II-F Func Factors'!$B:$B,$S91,'II-F Func Factors'!F:F)*$R91</f>
        <v>0</v>
      </c>
      <c r="V91" s="724">
        <f>SUMIF('II-F Func Factors'!$B:$B,$S91,'II-F Func Factors'!G:G)*$R91</f>
        <v>0</v>
      </c>
      <c r="W91" s="724">
        <f>SUMIF('II-F Func Factors'!$B:$B,$S91,'II-F Func Factors'!H:H)*$R91</f>
        <v>0</v>
      </c>
      <c r="X91" s="724">
        <f t="shared" si="34"/>
        <v>0</v>
      </c>
    </row>
    <row r="92" spans="1:24">
      <c r="A92" s="16">
        <f t="shared" si="28"/>
        <v>76</v>
      </c>
      <c r="B92" s="6" t="s">
        <v>220</v>
      </c>
      <c r="C92" s="62" t="s">
        <v>864</v>
      </c>
      <c r="D92" s="32">
        <f>'[1]WP II-D-3.10'!D77</f>
        <v>184</v>
      </c>
      <c r="E92" s="16" t="s">
        <v>840</v>
      </c>
      <c r="F92" s="724">
        <f>SUMIF('II-F Func Factors'!$B:$B,$E92,'II-F Func Factors'!E:E)*$D92</f>
        <v>36.129852158304651</v>
      </c>
      <c r="G92" s="724">
        <f>SUMIF('II-F Func Factors'!$B:$B,$E92,'II-F Func Factors'!F:F)*$D92</f>
        <v>118.1343227944879</v>
      </c>
      <c r="H92" s="724">
        <f>SUMIF('II-F Func Factors'!$B:$B,$E92,'II-F Func Factors'!G:G)*$D92</f>
        <v>20.412380266736665</v>
      </c>
      <c r="I92" s="724">
        <f>SUMIF('II-F Func Factors'!$B:$B,$E92,'II-F Func Factors'!H:H)*$D92</f>
        <v>9.3234447804707621</v>
      </c>
      <c r="J92" s="724">
        <f t="shared" si="32"/>
        <v>184</v>
      </c>
      <c r="K92" s="724">
        <f>'[1]WP II-D-3.10'!E77</f>
        <v>0</v>
      </c>
      <c r="L92" s="16" t="s">
        <v>840</v>
      </c>
      <c r="M92" s="724">
        <f>SUMIF('II-F Func Factors'!$B:$B,$L92,'II-F Func Factors'!E:E)*$K92</f>
        <v>0</v>
      </c>
      <c r="N92" s="724">
        <f>SUMIF('II-F Func Factors'!$B:$B,$L92,'II-F Func Factors'!F:F)*$K92</f>
        <v>0</v>
      </c>
      <c r="O92" s="724">
        <f>SUMIF('II-F Func Factors'!$B:$B,$L92,'II-F Func Factors'!G:G)*$K92</f>
        <v>0</v>
      </c>
      <c r="P92" s="724">
        <f>SUMIF('II-F Func Factors'!$B:$B,$L92,'II-F Func Factors'!H:H)*$K92</f>
        <v>0</v>
      </c>
      <c r="Q92" s="724">
        <f t="shared" si="33"/>
        <v>0</v>
      </c>
      <c r="R92" s="724">
        <f>'[1]WP II-D-3.10'!F77</f>
        <v>0</v>
      </c>
      <c r="S92" s="16" t="s">
        <v>840</v>
      </c>
      <c r="T92" s="724">
        <f>SUMIF('II-F Func Factors'!$B:$B,$S92,'II-F Func Factors'!E:E)*$R92</f>
        <v>0</v>
      </c>
      <c r="U92" s="724">
        <f>SUMIF('II-F Func Factors'!$B:$B,$S92,'II-F Func Factors'!F:F)*$R92</f>
        <v>0</v>
      </c>
      <c r="V92" s="724">
        <f>SUMIF('II-F Func Factors'!$B:$B,$S92,'II-F Func Factors'!G:G)*$R92</f>
        <v>0</v>
      </c>
      <c r="W92" s="724">
        <f>SUMIF('II-F Func Factors'!$B:$B,$S92,'II-F Func Factors'!H:H)*$R92</f>
        <v>0</v>
      </c>
      <c r="X92" s="724">
        <f t="shared" si="34"/>
        <v>0</v>
      </c>
    </row>
    <row r="93" spans="1:24">
      <c r="A93" s="16">
        <f t="shared" si="28"/>
        <v>77</v>
      </c>
      <c r="B93" s="6" t="s">
        <v>220</v>
      </c>
      <c r="C93" s="62" t="s">
        <v>865</v>
      </c>
      <c r="D93" s="32">
        <f>'[1]WP II-D-3.10'!D78</f>
        <v>187.5</v>
      </c>
      <c r="E93" s="16" t="s">
        <v>840</v>
      </c>
      <c r="F93" s="724">
        <f>SUMIF('II-F Func Factors'!$B:$B,$E93,'II-F Func Factors'!E:E)*$D93</f>
        <v>36.817104780881095</v>
      </c>
      <c r="G93" s="724">
        <f>SUMIF('II-F Func Factors'!$B:$B,$E93,'II-F Func Factors'!F:F)*$D93</f>
        <v>120.38144306503523</v>
      </c>
      <c r="H93" s="724">
        <f>SUMIF('II-F Func Factors'!$B:$B,$E93,'II-F Func Factors'!G:G)*$D93</f>
        <v>20.800659239201764</v>
      </c>
      <c r="I93" s="724">
        <f>SUMIF('II-F Func Factors'!$B:$B,$E93,'II-F Func Factors'!H:H)*$D93</f>
        <v>9.5007929148818917</v>
      </c>
      <c r="J93" s="724">
        <f t="shared" si="32"/>
        <v>187.49999999999997</v>
      </c>
      <c r="K93" s="724">
        <f>'[1]WP II-D-3.10'!E78</f>
        <v>0</v>
      </c>
      <c r="L93" s="16" t="s">
        <v>840</v>
      </c>
      <c r="M93" s="724">
        <f>SUMIF('II-F Func Factors'!$B:$B,$L93,'II-F Func Factors'!E:E)*$K93</f>
        <v>0</v>
      </c>
      <c r="N93" s="724">
        <f>SUMIF('II-F Func Factors'!$B:$B,$L93,'II-F Func Factors'!F:F)*$K93</f>
        <v>0</v>
      </c>
      <c r="O93" s="724">
        <f>SUMIF('II-F Func Factors'!$B:$B,$L93,'II-F Func Factors'!G:G)*$K93</f>
        <v>0</v>
      </c>
      <c r="P93" s="724">
        <f>SUMIF('II-F Func Factors'!$B:$B,$L93,'II-F Func Factors'!H:H)*$K93</f>
        <v>0</v>
      </c>
      <c r="Q93" s="724">
        <f t="shared" si="33"/>
        <v>0</v>
      </c>
      <c r="R93" s="724">
        <f>'[1]WP II-D-3.10'!F78</f>
        <v>0</v>
      </c>
      <c r="S93" s="16" t="s">
        <v>840</v>
      </c>
      <c r="T93" s="724">
        <f>SUMIF('II-F Func Factors'!$B:$B,$S93,'II-F Func Factors'!E:E)*$R93</f>
        <v>0</v>
      </c>
      <c r="U93" s="724">
        <f>SUMIF('II-F Func Factors'!$B:$B,$S93,'II-F Func Factors'!F:F)*$R93</f>
        <v>0</v>
      </c>
      <c r="V93" s="724">
        <f>SUMIF('II-F Func Factors'!$B:$B,$S93,'II-F Func Factors'!G:G)*$R93</f>
        <v>0</v>
      </c>
      <c r="W93" s="724">
        <f>SUMIF('II-F Func Factors'!$B:$B,$S93,'II-F Func Factors'!H:H)*$R93</f>
        <v>0</v>
      </c>
      <c r="X93" s="724">
        <f t="shared" si="34"/>
        <v>0</v>
      </c>
    </row>
    <row r="94" spans="1:24">
      <c r="A94" s="16">
        <f t="shared" si="28"/>
        <v>78</v>
      </c>
      <c r="B94" s="6" t="s">
        <v>220</v>
      </c>
      <c r="C94" s="62" t="s">
        <v>866</v>
      </c>
      <c r="D94" s="32">
        <f>'[1]WP II-D-3.10'!D79</f>
        <v>187.5</v>
      </c>
      <c r="E94" s="16" t="s">
        <v>840</v>
      </c>
      <c r="F94" s="724">
        <f>SUMIF('II-F Func Factors'!$B:$B,$E94,'II-F Func Factors'!E:E)*$D94</f>
        <v>36.817104780881095</v>
      </c>
      <c r="G94" s="724">
        <f>SUMIF('II-F Func Factors'!$B:$B,$E94,'II-F Func Factors'!F:F)*$D94</f>
        <v>120.38144306503523</v>
      </c>
      <c r="H94" s="724">
        <f>SUMIF('II-F Func Factors'!$B:$B,$E94,'II-F Func Factors'!G:G)*$D94</f>
        <v>20.800659239201764</v>
      </c>
      <c r="I94" s="724">
        <f>SUMIF('II-F Func Factors'!$B:$B,$E94,'II-F Func Factors'!H:H)*$D94</f>
        <v>9.5007929148818917</v>
      </c>
      <c r="J94" s="724">
        <f t="shared" si="32"/>
        <v>187.49999999999997</v>
      </c>
      <c r="K94" s="724">
        <f>'[1]WP II-D-3.10'!E79</f>
        <v>0</v>
      </c>
      <c r="L94" s="16" t="s">
        <v>840</v>
      </c>
      <c r="M94" s="724">
        <f>SUMIF('II-F Func Factors'!$B:$B,$L94,'II-F Func Factors'!E:E)*$K94</f>
        <v>0</v>
      </c>
      <c r="N94" s="724">
        <f>SUMIF('II-F Func Factors'!$B:$B,$L94,'II-F Func Factors'!F:F)*$K94</f>
        <v>0</v>
      </c>
      <c r="O94" s="724">
        <f>SUMIF('II-F Func Factors'!$B:$B,$L94,'II-F Func Factors'!G:G)*$K94</f>
        <v>0</v>
      </c>
      <c r="P94" s="724">
        <f>SUMIF('II-F Func Factors'!$B:$B,$L94,'II-F Func Factors'!H:H)*$K94</f>
        <v>0</v>
      </c>
      <c r="Q94" s="724">
        <f t="shared" si="33"/>
        <v>0</v>
      </c>
      <c r="R94" s="724">
        <f>'[1]WP II-D-3.10'!F79</f>
        <v>0</v>
      </c>
      <c r="S94" s="16" t="s">
        <v>840</v>
      </c>
      <c r="T94" s="724">
        <f>SUMIF('II-F Func Factors'!$B:$B,$S94,'II-F Func Factors'!E:E)*$R94</f>
        <v>0</v>
      </c>
      <c r="U94" s="724">
        <f>SUMIF('II-F Func Factors'!$B:$B,$S94,'II-F Func Factors'!F:F)*$R94</f>
        <v>0</v>
      </c>
      <c r="V94" s="724">
        <f>SUMIF('II-F Func Factors'!$B:$B,$S94,'II-F Func Factors'!G:G)*$R94</f>
        <v>0</v>
      </c>
      <c r="W94" s="724">
        <f>SUMIF('II-F Func Factors'!$B:$B,$S94,'II-F Func Factors'!H:H)*$R94</f>
        <v>0</v>
      </c>
      <c r="X94" s="724">
        <f t="shared" si="34"/>
        <v>0</v>
      </c>
    </row>
    <row r="95" spans="1:24">
      <c r="A95" s="16">
        <f t="shared" si="28"/>
        <v>79</v>
      </c>
      <c r="B95" s="6" t="s">
        <v>220</v>
      </c>
      <c r="C95" s="62" t="s">
        <v>867</v>
      </c>
      <c r="D95" s="32">
        <f>'[1]WP II-D-3.10'!D80</f>
        <v>0</v>
      </c>
      <c r="E95" s="16" t="s">
        <v>840</v>
      </c>
      <c r="F95" s="724">
        <f>SUMIF('II-F Func Factors'!$B:$B,$E95,'II-F Func Factors'!E:E)*$D95</f>
        <v>0</v>
      </c>
      <c r="G95" s="724">
        <f>SUMIF('II-F Func Factors'!$B:$B,$E95,'II-F Func Factors'!F:F)*$D95</f>
        <v>0</v>
      </c>
      <c r="H95" s="724">
        <f>SUMIF('II-F Func Factors'!$B:$B,$E95,'II-F Func Factors'!G:G)*$D95</f>
        <v>0</v>
      </c>
      <c r="I95" s="724">
        <f>SUMIF('II-F Func Factors'!$B:$B,$E95,'II-F Func Factors'!H:H)*$D95</f>
        <v>0</v>
      </c>
      <c r="J95" s="724">
        <f t="shared" si="32"/>
        <v>0</v>
      </c>
      <c r="K95" s="724">
        <f>'[1]WP II-D-3.10'!E80</f>
        <v>0</v>
      </c>
      <c r="L95" s="16" t="s">
        <v>840</v>
      </c>
      <c r="M95" s="724">
        <f>SUMIF('II-F Func Factors'!$B:$B,$L95,'II-F Func Factors'!E:E)*$K95</f>
        <v>0</v>
      </c>
      <c r="N95" s="724">
        <f>SUMIF('II-F Func Factors'!$B:$B,$L95,'II-F Func Factors'!F:F)*$K95</f>
        <v>0</v>
      </c>
      <c r="O95" s="724">
        <f>SUMIF('II-F Func Factors'!$B:$B,$L95,'II-F Func Factors'!G:G)*$K95</f>
        <v>0</v>
      </c>
      <c r="P95" s="724">
        <f>SUMIF('II-F Func Factors'!$B:$B,$L95,'II-F Func Factors'!H:H)*$K95</f>
        <v>0</v>
      </c>
      <c r="Q95" s="724">
        <f t="shared" si="33"/>
        <v>0</v>
      </c>
      <c r="R95" s="724">
        <f>'[1]WP II-D-3.10'!F80</f>
        <v>0</v>
      </c>
      <c r="S95" s="16" t="s">
        <v>840</v>
      </c>
      <c r="T95" s="724">
        <f>SUMIF('II-F Func Factors'!$B:$B,$S95,'II-F Func Factors'!E:E)*$R95</f>
        <v>0</v>
      </c>
      <c r="U95" s="724">
        <f>SUMIF('II-F Func Factors'!$B:$B,$S95,'II-F Func Factors'!F:F)*$R95</f>
        <v>0</v>
      </c>
      <c r="V95" s="724">
        <f>SUMIF('II-F Func Factors'!$B:$B,$S95,'II-F Func Factors'!G:G)*$R95</f>
        <v>0</v>
      </c>
      <c r="W95" s="724">
        <f>SUMIF('II-F Func Factors'!$B:$B,$S95,'II-F Func Factors'!H:H)*$R95</f>
        <v>0</v>
      </c>
      <c r="X95" s="724">
        <f t="shared" si="34"/>
        <v>0</v>
      </c>
    </row>
    <row r="96" spans="1:24">
      <c r="A96" s="16">
        <f t="shared" si="28"/>
        <v>80</v>
      </c>
      <c r="B96" s="6" t="s">
        <v>220</v>
      </c>
      <c r="C96" s="62" t="s">
        <v>868</v>
      </c>
      <c r="D96" s="32">
        <f>'[1]WP II-D-3.10'!D81</f>
        <v>0</v>
      </c>
      <c r="E96" s="16" t="s">
        <v>840</v>
      </c>
      <c r="F96" s="724">
        <f>SUMIF('II-F Func Factors'!$B:$B,$E96,'II-F Func Factors'!E:E)*$D96</f>
        <v>0</v>
      </c>
      <c r="G96" s="724">
        <f>SUMIF('II-F Func Factors'!$B:$B,$E96,'II-F Func Factors'!F:F)*$D96</f>
        <v>0</v>
      </c>
      <c r="H96" s="724">
        <f>SUMIF('II-F Func Factors'!$B:$B,$E96,'II-F Func Factors'!G:G)*$D96</f>
        <v>0</v>
      </c>
      <c r="I96" s="724">
        <f>SUMIF('II-F Func Factors'!$B:$B,$E96,'II-F Func Factors'!H:H)*$D96</f>
        <v>0</v>
      </c>
      <c r="J96" s="724">
        <f t="shared" si="32"/>
        <v>0</v>
      </c>
      <c r="K96" s="724">
        <f>'[1]WP II-D-3.10'!E81</f>
        <v>0</v>
      </c>
      <c r="L96" s="16" t="s">
        <v>840</v>
      </c>
      <c r="M96" s="724">
        <f>SUMIF('II-F Func Factors'!$B:$B,$L96,'II-F Func Factors'!E:E)*$K96</f>
        <v>0</v>
      </c>
      <c r="N96" s="724">
        <f>SUMIF('II-F Func Factors'!$B:$B,$L96,'II-F Func Factors'!F:F)*$K96</f>
        <v>0</v>
      </c>
      <c r="O96" s="724">
        <f>SUMIF('II-F Func Factors'!$B:$B,$L96,'II-F Func Factors'!G:G)*$K96</f>
        <v>0</v>
      </c>
      <c r="P96" s="724">
        <f>SUMIF('II-F Func Factors'!$B:$B,$L96,'II-F Func Factors'!H:H)*$K96</f>
        <v>0</v>
      </c>
      <c r="Q96" s="724">
        <f t="shared" si="33"/>
        <v>0</v>
      </c>
      <c r="R96" s="724">
        <f>'[1]WP II-D-3.10'!F81</f>
        <v>0</v>
      </c>
      <c r="S96" s="16" t="s">
        <v>840</v>
      </c>
      <c r="T96" s="724">
        <f>SUMIF('II-F Func Factors'!$B:$B,$S96,'II-F Func Factors'!E:E)*$R96</f>
        <v>0</v>
      </c>
      <c r="U96" s="724">
        <f>SUMIF('II-F Func Factors'!$B:$B,$S96,'II-F Func Factors'!F:F)*$R96</f>
        <v>0</v>
      </c>
      <c r="V96" s="724">
        <f>SUMIF('II-F Func Factors'!$B:$B,$S96,'II-F Func Factors'!G:G)*$R96</f>
        <v>0</v>
      </c>
      <c r="W96" s="724">
        <f>SUMIF('II-F Func Factors'!$B:$B,$S96,'II-F Func Factors'!H:H)*$R96</f>
        <v>0</v>
      </c>
      <c r="X96" s="724">
        <f t="shared" si="34"/>
        <v>0</v>
      </c>
    </row>
    <row r="97" spans="1:24">
      <c r="A97" s="16">
        <f t="shared" si="28"/>
        <v>81</v>
      </c>
      <c r="B97" s="6" t="s">
        <v>220</v>
      </c>
      <c r="C97" s="62" t="s">
        <v>869</v>
      </c>
      <c r="D97" s="32">
        <f>'[1]WP II-D-3.10'!D82</f>
        <v>377</v>
      </c>
      <c r="E97" s="16" t="s">
        <v>840</v>
      </c>
      <c r="F97" s="724">
        <f>SUMIF('II-F Func Factors'!$B:$B,$E97,'II-F Func Factors'!E:E)*$D97</f>
        <v>74.026925346091588</v>
      </c>
      <c r="G97" s="724">
        <f>SUMIF('II-F Func Factors'!$B:$B,$E97,'II-F Func Factors'!F:F)*$D97</f>
        <v>242.0469548560975</v>
      </c>
      <c r="H97" s="724">
        <f>SUMIF('II-F Func Factors'!$B:$B,$E97,'II-F Func Factors'!G:G)*$D97</f>
        <v>41.823192176955011</v>
      </c>
      <c r="I97" s="724">
        <f>SUMIF('II-F Func Factors'!$B:$B,$E97,'II-F Func Factors'!H:H)*$D97</f>
        <v>19.102927620855855</v>
      </c>
      <c r="J97" s="724">
        <f t="shared" si="32"/>
        <v>376.99999999999994</v>
      </c>
      <c r="K97" s="724">
        <f>'[1]WP II-D-3.10'!E82</f>
        <v>0</v>
      </c>
      <c r="L97" s="16" t="s">
        <v>840</v>
      </c>
      <c r="M97" s="724">
        <f>SUMIF('II-F Func Factors'!$B:$B,$L97,'II-F Func Factors'!E:E)*$K97</f>
        <v>0</v>
      </c>
      <c r="N97" s="724">
        <f>SUMIF('II-F Func Factors'!$B:$B,$L97,'II-F Func Factors'!F:F)*$K97</f>
        <v>0</v>
      </c>
      <c r="O97" s="724">
        <f>SUMIF('II-F Func Factors'!$B:$B,$L97,'II-F Func Factors'!G:G)*$K97</f>
        <v>0</v>
      </c>
      <c r="P97" s="724">
        <f>SUMIF('II-F Func Factors'!$B:$B,$L97,'II-F Func Factors'!H:H)*$K97</f>
        <v>0</v>
      </c>
      <c r="Q97" s="724">
        <f t="shared" si="33"/>
        <v>0</v>
      </c>
      <c r="R97" s="724">
        <f>'[1]WP II-D-3.10'!F82</f>
        <v>0</v>
      </c>
      <c r="S97" s="16" t="s">
        <v>840</v>
      </c>
      <c r="T97" s="724">
        <f>SUMIF('II-F Func Factors'!$B:$B,$S97,'II-F Func Factors'!E:E)*$R97</f>
        <v>0</v>
      </c>
      <c r="U97" s="724">
        <f>SUMIF('II-F Func Factors'!$B:$B,$S97,'II-F Func Factors'!F:F)*$R97</f>
        <v>0</v>
      </c>
      <c r="V97" s="724">
        <f>SUMIF('II-F Func Factors'!$B:$B,$S97,'II-F Func Factors'!G:G)*$R97</f>
        <v>0</v>
      </c>
      <c r="W97" s="724">
        <f>SUMIF('II-F Func Factors'!$B:$B,$S97,'II-F Func Factors'!H:H)*$R97</f>
        <v>0</v>
      </c>
      <c r="X97" s="724">
        <f t="shared" si="34"/>
        <v>0</v>
      </c>
    </row>
    <row r="98" spans="1:24">
      <c r="A98" s="16">
        <f t="shared" si="28"/>
        <v>82</v>
      </c>
      <c r="B98" s="6" t="s">
        <v>220</v>
      </c>
      <c r="C98" s="62" t="s">
        <v>870</v>
      </c>
      <c r="D98" s="32">
        <f>'[1]WP II-D-3.10'!D83</f>
        <v>566</v>
      </c>
      <c r="E98" s="16" t="s">
        <v>840</v>
      </c>
      <c r="F98" s="724">
        <f>SUMIF('II-F Func Factors'!$B:$B,$E98,'II-F Func Factors'!E:E)*$D98</f>
        <v>111.13856696521974</v>
      </c>
      <c r="G98" s="724">
        <f>SUMIF('II-F Func Factors'!$B:$B,$E98,'II-F Func Factors'!F:F)*$D98</f>
        <v>363.39144946565301</v>
      </c>
      <c r="H98" s="724">
        <f>SUMIF('II-F Func Factors'!$B:$B,$E98,'II-F Func Factors'!G:G)*$D98</f>
        <v>62.790256690070393</v>
      </c>
      <c r="I98" s="724">
        <f>SUMIF('II-F Func Factors'!$B:$B,$E98,'II-F Func Factors'!H:H)*$D98</f>
        <v>28.679726879056801</v>
      </c>
      <c r="J98" s="724">
        <f t="shared" si="32"/>
        <v>566</v>
      </c>
      <c r="K98" s="724">
        <f>'[1]WP II-D-3.10'!E83</f>
        <v>0</v>
      </c>
      <c r="L98" s="16" t="s">
        <v>840</v>
      </c>
      <c r="M98" s="724">
        <f>SUMIF('II-F Func Factors'!$B:$B,$L98,'II-F Func Factors'!E:E)*$K98</f>
        <v>0</v>
      </c>
      <c r="N98" s="724">
        <f>SUMIF('II-F Func Factors'!$B:$B,$L98,'II-F Func Factors'!F:F)*$K98</f>
        <v>0</v>
      </c>
      <c r="O98" s="724">
        <f>SUMIF('II-F Func Factors'!$B:$B,$L98,'II-F Func Factors'!G:G)*$K98</f>
        <v>0</v>
      </c>
      <c r="P98" s="724">
        <f>SUMIF('II-F Func Factors'!$B:$B,$L98,'II-F Func Factors'!H:H)*$K98</f>
        <v>0</v>
      </c>
      <c r="Q98" s="724">
        <f t="shared" si="33"/>
        <v>0</v>
      </c>
      <c r="R98" s="724">
        <f>'[1]WP II-D-3.10'!F83</f>
        <v>0</v>
      </c>
      <c r="S98" s="16" t="s">
        <v>840</v>
      </c>
      <c r="T98" s="724">
        <f>SUMIF('II-F Func Factors'!$B:$B,$S98,'II-F Func Factors'!E:E)*$R98</f>
        <v>0</v>
      </c>
      <c r="U98" s="724">
        <f>SUMIF('II-F Func Factors'!$B:$B,$S98,'II-F Func Factors'!F:F)*$R98</f>
        <v>0</v>
      </c>
      <c r="V98" s="724">
        <f>SUMIF('II-F Func Factors'!$B:$B,$S98,'II-F Func Factors'!G:G)*$R98</f>
        <v>0</v>
      </c>
      <c r="W98" s="724">
        <f>SUMIF('II-F Func Factors'!$B:$B,$S98,'II-F Func Factors'!H:H)*$R98</f>
        <v>0</v>
      </c>
      <c r="X98" s="724">
        <f t="shared" si="34"/>
        <v>0</v>
      </c>
    </row>
    <row r="99" spans="1:24">
      <c r="A99" s="16">
        <f t="shared" si="28"/>
        <v>83</v>
      </c>
      <c r="B99" s="6" t="s">
        <v>220</v>
      </c>
      <c r="C99" s="1" t="s">
        <v>3259</v>
      </c>
      <c r="D99" s="71">
        <f t="shared" ref="D99:X99" si="35">SUBTOTAL(9,D87:D98)</f>
        <v>2211.5</v>
      </c>
      <c r="E99" s="10">
        <f t="shared" si="35"/>
        <v>0</v>
      </c>
      <c r="F99" s="730">
        <f t="shared" si="35"/>
        <v>434.24547852223225</v>
      </c>
      <c r="G99" s="730">
        <f t="shared" si="35"/>
        <v>1419.8589938044022</v>
      </c>
      <c r="H99" s="730">
        <f t="shared" si="35"/>
        <v>245.33684217330506</v>
      </c>
      <c r="I99" s="730">
        <f t="shared" si="35"/>
        <v>112.05868550006028</v>
      </c>
      <c r="J99" s="730">
        <f t="shared" si="35"/>
        <v>2211.5</v>
      </c>
      <c r="K99" s="730">
        <f t="shared" ref="K99" si="36">SUBTOTAL(9,K87:K98)</f>
        <v>0</v>
      </c>
      <c r="L99" s="10">
        <f t="shared" si="35"/>
        <v>0</v>
      </c>
      <c r="M99" s="730">
        <f t="shared" si="35"/>
        <v>0</v>
      </c>
      <c r="N99" s="730">
        <f t="shared" si="35"/>
        <v>0</v>
      </c>
      <c r="O99" s="730">
        <f t="shared" si="35"/>
        <v>0</v>
      </c>
      <c r="P99" s="730">
        <f t="shared" si="35"/>
        <v>0</v>
      </c>
      <c r="Q99" s="730">
        <f t="shared" si="35"/>
        <v>0</v>
      </c>
      <c r="R99" s="730">
        <f t="shared" ref="R99" si="37">SUBTOTAL(9,R87:R98)</f>
        <v>0</v>
      </c>
      <c r="S99" s="10">
        <f t="shared" si="35"/>
        <v>0</v>
      </c>
      <c r="T99" s="730">
        <f t="shared" si="35"/>
        <v>0</v>
      </c>
      <c r="U99" s="730">
        <f t="shared" si="35"/>
        <v>0</v>
      </c>
      <c r="V99" s="730">
        <f t="shared" si="35"/>
        <v>0</v>
      </c>
      <c r="W99" s="730">
        <f t="shared" si="35"/>
        <v>0</v>
      </c>
      <c r="X99" s="730">
        <f t="shared" si="35"/>
        <v>0</v>
      </c>
    </row>
    <row r="100" spans="1:24">
      <c r="A100" s="16">
        <f t="shared" si="28"/>
        <v>84</v>
      </c>
      <c r="F100" s="728"/>
      <c r="G100" s="728"/>
      <c r="H100" s="728"/>
      <c r="I100" s="728"/>
      <c r="J100" s="728"/>
      <c r="K100" s="728"/>
      <c r="M100" s="728"/>
      <c r="N100" s="728"/>
      <c r="O100" s="728"/>
      <c r="P100" s="728"/>
      <c r="Q100" s="728"/>
      <c r="R100" s="728"/>
      <c r="T100" s="728"/>
      <c r="U100" s="728"/>
      <c r="V100" s="728"/>
      <c r="W100" s="728"/>
      <c r="X100" s="728"/>
    </row>
    <row r="101" spans="1:24">
      <c r="A101" s="16">
        <f t="shared" si="28"/>
        <v>85</v>
      </c>
      <c r="B101" s="61" t="s">
        <v>3260</v>
      </c>
      <c r="C101" s="62" t="s">
        <v>859</v>
      </c>
      <c r="D101" s="32">
        <f>'[1]WP II-D-3.10'!D86</f>
        <v>17227.55</v>
      </c>
      <c r="E101" s="16" t="s">
        <v>840</v>
      </c>
      <c r="F101" s="724">
        <f>SUMIF('II-F Func Factors'!$B:$B,$E101,'II-F Func Factors'!E:E)*$D101</f>
        <v>3382.7654051619634</v>
      </c>
      <c r="G101" s="724">
        <f>SUMIF('II-F Func Factors'!$B:$B,$E101,'II-F Func Factors'!F:F)*$D101</f>
        <v>11060.679090533587</v>
      </c>
      <c r="H101" s="724">
        <f>SUMIF('II-F Func Factors'!$B:$B,$E101,'II-F Func Factors'!G:G)*$D101</f>
        <v>1911.1701177403218</v>
      </c>
      <c r="I101" s="724">
        <f>SUMIF('II-F Func Factors'!$B:$B,$E101,'II-F Func Factors'!H:H)*$D101</f>
        <v>872.93538656412534</v>
      </c>
      <c r="J101" s="724">
        <f t="shared" ref="J101:J112" si="38">SUM(F101:I101)</f>
        <v>17227.549999999996</v>
      </c>
      <c r="K101" s="724">
        <f>'[1]WP II-D-3.10'!E86</f>
        <v>0</v>
      </c>
      <c r="L101" s="16" t="s">
        <v>840</v>
      </c>
      <c r="M101" s="724">
        <f>SUMIF('II-F Func Factors'!$B:$B,$L101,'II-F Func Factors'!E:E)*$K101</f>
        <v>0</v>
      </c>
      <c r="N101" s="724">
        <f>SUMIF('II-F Func Factors'!$B:$B,$L101,'II-F Func Factors'!F:F)*$K101</f>
        <v>0</v>
      </c>
      <c r="O101" s="724">
        <f>SUMIF('II-F Func Factors'!$B:$B,$L101,'II-F Func Factors'!G:G)*$K101</f>
        <v>0</v>
      </c>
      <c r="P101" s="724">
        <f>SUMIF('II-F Func Factors'!$B:$B,$L101,'II-F Func Factors'!H:H)*$K101</f>
        <v>0</v>
      </c>
      <c r="Q101" s="724">
        <f t="shared" ref="Q101:Q112" si="39">SUM(M101:P101)</f>
        <v>0</v>
      </c>
      <c r="R101" s="724">
        <f>'[1]WP II-D-3.10'!F86</f>
        <v>0</v>
      </c>
      <c r="S101" s="16" t="s">
        <v>840</v>
      </c>
      <c r="T101" s="724">
        <f>SUMIF('II-F Func Factors'!$B:$B,$S101,'II-F Func Factors'!E:E)*$R101</f>
        <v>0</v>
      </c>
      <c r="U101" s="724">
        <f>SUMIF('II-F Func Factors'!$B:$B,$S101,'II-F Func Factors'!F:F)*$R101</f>
        <v>0</v>
      </c>
      <c r="V101" s="724">
        <f>SUMIF('II-F Func Factors'!$B:$B,$S101,'II-F Func Factors'!G:G)*$R101</f>
        <v>0</v>
      </c>
      <c r="W101" s="724">
        <f>SUMIF('II-F Func Factors'!$B:$B,$S101,'II-F Func Factors'!H:H)*$R101</f>
        <v>0</v>
      </c>
      <c r="X101" s="724">
        <f t="shared" ref="X101:X112" si="40">SUM(T101:W101)</f>
        <v>0</v>
      </c>
    </row>
    <row r="102" spans="1:24">
      <c r="A102" s="16">
        <f t="shared" si="28"/>
        <v>86</v>
      </c>
      <c r="B102" s="6" t="s">
        <v>220</v>
      </c>
      <c r="C102" s="62" t="s">
        <v>860</v>
      </c>
      <c r="D102" s="32">
        <f>'[1]WP II-D-3.10'!D87</f>
        <v>17068.8</v>
      </c>
      <c r="E102" s="16" t="s">
        <v>840</v>
      </c>
      <c r="F102" s="724">
        <f>SUMIF('II-F Func Factors'!$B:$B,$E102,'II-F Func Factors'!E:E)*$D102</f>
        <v>3351.5935897808172</v>
      </c>
      <c r="G102" s="724">
        <f>SUMIF('II-F Func Factors'!$B:$B,$E102,'II-F Func Factors'!F:F)*$D102</f>
        <v>10958.75613540519</v>
      </c>
      <c r="H102" s="724">
        <f>SUMIF('II-F Func Factors'!$B:$B,$E102,'II-F Func Factors'!G:G)*$D102</f>
        <v>1893.5588929177975</v>
      </c>
      <c r="I102" s="724">
        <f>SUMIF('II-F Func Factors'!$B:$B,$E102,'II-F Func Factors'!H:H)*$D102</f>
        <v>864.89138189619212</v>
      </c>
      <c r="J102" s="724">
        <f t="shared" si="38"/>
        <v>17068.8</v>
      </c>
      <c r="K102" s="724">
        <f>'[1]WP II-D-3.10'!E87</f>
        <v>0</v>
      </c>
      <c r="L102" s="16" t="s">
        <v>840</v>
      </c>
      <c r="M102" s="724">
        <f>SUMIF('II-F Func Factors'!$B:$B,$L102,'II-F Func Factors'!E:E)*$K102</f>
        <v>0</v>
      </c>
      <c r="N102" s="724">
        <f>SUMIF('II-F Func Factors'!$B:$B,$L102,'II-F Func Factors'!F:F)*$K102</f>
        <v>0</v>
      </c>
      <c r="O102" s="724">
        <f>SUMIF('II-F Func Factors'!$B:$B,$L102,'II-F Func Factors'!G:G)*$K102</f>
        <v>0</v>
      </c>
      <c r="P102" s="724">
        <f>SUMIF('II-F Func Factors'!$B:$B,$L102,'II-F Func Factors'!H:H)*$K102</f>
        <v>0</v>
      </c>
      <c r="Q102" s="724">
        <f t="shared" si="39"/>
        <v>0</v>
      </c>
      <c r="R102" s="724">
        <f>'[1]WP II-D-3.10'!F87</f>
        <v>0</v>
      </c>
      <c r="S102" s="16" t="s">
        <v>840</v>
      </c>
      <c r="T102" s="724">
        <f>SUMIF('II-F Func Factors'!$B:$B,$S102,'II-F Func Factors'!E:E)*$R102</f>
        <v>0</v>
      </c>
      <c r="U102" s="724">
        <f>SUMIF('II-F Func Factors'!$B:$B,$S102,'II-F Func Factors'!F:F)*$R102</f>
        <v>0</v>
      </c>
      <c r="V102" s="724">
        <f>SUMIF('II-F Func Factors'!$B:$B,$S102,'II-F Func Factors'!G:G)*$R102</f>
        <v>0</v>
      </c>
      <c r="W102" s="724">
        <f>SUMIF('II-F Func Factors'!$B:$B,$S102,'II-F Func Factors'!H:H)*$R102</f>
        <v>0</v>
      </c>
      <c r="X102" s="724">
        <f t="shared" si="40"/>
        <v>0</v>
      </c>
    </row>
    <row r="103" spans="1:24">
      <c r="A103" s="16">
        <f t="shared" si="28"/>
        <v>87</v>
      </c>
      <c r="B103" s="6" t="s">
        <v>220</v>
      </c>
      <c r="C103" s="62" t="s">
        <v>861</v>
      </c>
      <c r="D103" s="32">
        <f>'[1]WP II-D-3.10'!D88</f>
        <v>0</v>
      </c>
      <c r="E103" s="16" t="s">
        <v>840</v>
      </c>
      <c r="F103" s="724">
        <f>SUMIF('II-F Func Factors'!$B:$B,$E103,'II-F Func Factors'!E:E)*$D103</f>
        <v>0</v>
      </c>
      <c r="G103" s="724">
        <f>SUMIF('II-F Func Factors'!$B:$B,$E103,'II-F Func Factors'!F:F)*$D103</f>
        <v>0</v>
      </c>
      <c r="H103" s="724">
        <f>SUMIF('II-F Func Factors'!$B:$B,$E103,'II-F Func Factors'!G:G)*$D103</f>
        <v>0</v>
      </c>
      <c r="I103" s="724">
        <f>SUMIF('II-F Func Factors'!$B:$B,$E103,'II-F Func Factors'!H:H)*$D103</f>
        <v>0</v>
      </c>
      <c r="J103" s="724">
        <f t="shared" si="38"/>
        <v>0</v>
      </c>
      <c r="K103" s="724">
        <f>'[1]WP II-D-3.10'!E88</f>
        <v>0</v>
      </c>
      <c r="L103" s="16" t="s">
        <v>840</v>
      </c>
      <c r="M103" s="724">
        <f>SUMIF('II-F Func Factors'!$B:$B,$L103,'II-F Func Factors'!E:E)*$K103</f>
        <v>0</v>
      </c>
      <c r="N103" s="724">
        <f>SUMIF('II-F Func Factors'!$B:$B,$L103,'II-F Func Factors'!F:F)*$K103</f>
        <v>0</v>
      </c>
      <c r="O103" s="724">
        <f>SUMIF('II-F Func Factors'!$B:$B,$L103,'II-F Func Factors'!G:G)*$K103</f>
        <v>0</v>
      </c>
      <c r="P103" s="724">
        <f>SUMIF('II-F Func Factors'!$B:$B,$L103,'II-F Func Factors'!H:H)*$K103</f>
        <v>0</v>
      </c>
      <c r="Q103" s="724">
        <f t="shared" si="39"/>
        <v>0</v>
      </c>
      <c r="R103" s="724">
        <f>'[1]WP II-D-3.10'!F88</f>
        <v>0</v>
      </c>
      <c r="S103" s="16" t="s">
        <v>840</v>
      </c>
      <c r="T103" s="724">
        <f>SUMIF('II-F Func Factors'!$B:$B,$S103,'II-F Func Factors'!E:E)*$R103</f>
        <v>0</v>
      </c>
      <c r="U103" s="724">
        <f>SUMIF('II-F Func Factors'!$B:$B,$S103,'II-F Func Factors'!F:F)*$R103</f>
        <v>0</v>
      </c>
      <c r="V103" s="724">
        <f>SUMIF('II-F Func Factors'!$B:$B,$S103,'II-F Func Factors'!G:G)*$R103</f>
        <v>0</v>
      </c>
      <c r="W103" s="724">
        <f>SUMIF('II-F Func Factors'!$B:$B,$S103,'II-F Func Factors'!H:H)*$R103</f>
        <v>0</v>
      </c>
      <c r="X103" s="724">
        <f t="shared" si="40"/>
        <v>0</v>
      </c>
    </row>
    <row r="104" spans="1:24">
      <c r="A104" s="16">
        <f t="shared" si="28"/>
        <v>88</v>
      </c>
      <c r="B104" s="6" t="s">
        <v>220</v>
      </c>
      <c r="C104" s="62" t="s">
        <v>862</v>
      </c>
      <c r="D104" s="32">
        <f>'[1]WP II-D-3.10'!D89</f>
        <v>34830.479999999996</v>
      </c>
      <c r="E104" s="16" t="s">
        <v>840</v>
      </c>
      <c r="F104" s="724">
        <f>SUMIF('II-F Func Factors'!$B:$B,$E104,'II-F Func Factors'!E:E)*$D104</f>
        <v>6839.2396358847109</v>
      </c>
      <c r="G104" s="724">
        <f>SUMIF('II-F Func Factors'!$B:$B,$E104,'II-F Func Factors'!F:F)*$D104</f>
        <v>22362.36504025519</v>
      </c>
      <c r="H104" s="724">
        <f>SUMIF('II-F Func Factors'!$B:$B,$E104,'II-F Func Factors'!G:G)*$D104</f>
        <v>3863.9837099617716</v>
      </c>
      <c r="I104" s="724">
        <f>SUMIF('II-F Func Factors'!$B:$B,$E104,'II-F Func Factors'!H:H)*$D104</f>
        <v>1764.891613898322</v>
      </c>
      <c r="J104" s="724">
        <f t="shared" si="38"/>
        <v>34830.479999999989</v>
      </c>
      <c r="K104" s="724">
        <f>'[1]WP II-D-3.10'!E89</f>
        <v>0</v>
      </c>
      <c r="L104" s="16" t="s">
        <v>840</v>
      </c>
      <c r="M104" s="724">
        <f>SUMIF('II-F Func Factors'!$B:$B,$L104,'II-F Func Factors'!E:E)*$K104</f>
        <v>0</v>
      </c>
      <c r="N104" s="724">
        <f>SUMIF('II-F Func Factors'!$B:$B,$L104,'II-F Func Factors'!F:F)*$K104</f>
        <v>0</v>
      </c>
      <c r="O104" s="724">
        <f>SUMIF('II-F Func Factors'!$B:$B,$L104,'II-F Func Factors'!G:G)*$K104</f>
        <v>0</v>
      </c>
      <c r="P104" s="724">
        <f>SUMIF('II-F Func Factors'!$B:$B,$L104,'II-F Func Factors'!H:H)*$K104</f>
        <v>0</v>
      </c>
      <c r="Q104" s="724">
        <f t="shared" si="39"/>
        <v>0</v>
      </c>
      <c r="R104" s="724">
        <f>'[1]WP II-D-3.10'!F89</f>
        <v>0</v>
      </c>
      <c r="S104" s="16" t="s">
        <v>840</v>
      </c>
      <c r="T104" s="724">
        <f>SUMIF('II-F Func Factors'!$B:$B,$S104,'II-F Func Factors'!E:E)*$R104</f>
        <v>0</v>
      </c>
      <c r="U104" s="724">
        <f>SUMIF('II-F Func Factors'!$B:$B,$S104,'II-F Func Factors'!F:F)*$R104</f>
        <v>0</v>
      </c>
      <c r="V104" s="724">
        <f>SUMIF('II-F Func Factors'!$B:$B,$S104,'II-F Func Factors'!G:G)*$R104</f>
        <v>0</v>
      </c>
      <c r="W104" s="724">
        <f>SUMIF('II-F Func Factors'!$B:$B,$S104,'II-F Func Factors'!H:H)*$R104</f>
        <v>0</v>
      </c>
      <c r="X104" s="724">
        <f t="shared" si="40"/>
        <v>0</v>
      </c>
    </row>
    <row r="105" spans="1:24">
      <c r="A105" s="16">
        <f t="shared" si="28"/>
        <v>89</v>
      </c>
      <c r="B105" s="6" t="s">
        <v>220</v>
      </c>
      <c r="C105" s="62" t="s">
        <v>863</v>
      </c>
      <c r="D105" s="32">
        <f>'[1]WP II-D-3.10'!D90</f>
        <v>0</v>
      </c>
      <c r="E105" s="16" t="s">
        <v>840</v>
      </c>
      <c r="F105" s="724">
        <f>SUMIF('II-F Func Factors'!$B:$B,$E105,'II-F Func Factors'!E:E)*$D105</f>
        <v>0</v>
      </c>
      <c r="G105" s="724">
        <f>SUMIF('II-F Func Factors'!$B:$B,$E105,'II-F Func Factors'!F:F)*$D105</f>
        <v>0</v>
      </c>
      <c r="H105" s="724">
        <f>SUMIF('II-F Func Factors'!$B:$B,$E105,'II-F Func Factors'!G:G)*$D105</f>
        <v>0</v>
      </c>
      <c r="I105" s="724">
        <f>SUMIF('II-F Func Factors'!$B:$B,$E105,'II-F Func Factors'!H:H)*$D105</f>
        <v>0</v>
      </c>
      <c r="J105" s="724">
        <f t="shared" si="38"/>
        <v>0</v>
      </c>
      <c r="K105" s="724">
        <f>'[1]WP II-D-3.10'!E90</f>
        <v>0</v>
      </c>
      <c r="L105" s="16" t="s">
        <v>840</v>
      </c>
      <c r="M105" s="724">
        <f>SUMIF('II-F Func Factors'!$B:$B,$L105,'II-F Func Factors'!E:E)*$K105</f>
        <v>0</v>
      </c>
      <c r="N105" s="724">
        <f>SUMIF('II-F Func Factors'!$B:$B,$L105,'II-F Func Factors'!F:F)*$K105</f>
        <v>0</v>
      </c>
      <c r="O105" s="724">
        <f>SUMIF('II-F Func Factors'!$B:$B,$L105,'II-F Func Factors'!G:G)*$K105</f>
        <v>0</v>
      </c>
      <c r="P105" s="724">
        <f>SUMIF('II-F Func Factors'!$B:$B,$L105,'II-F Func Factors'!H:H)*$K105</f>
        <v>0</v>
      </c>
      <c r="Q105" s="724">
        <f t="shared" si="39"/>
        <v>0</v>
      </c>
      <c r="R105" s="724">
        <f>'[1]WP II-D-3.10'!F90</f>
        <v>0</v>
      </c>
      <c r="S105" s="16" t="s">
        <v>840</v>
      </c>
      <c r="T105" s="724">
        <f>SUMIF('II-F Func Factors'!$B:$B,$S105,'II-F Func Factors'!E:E)*$R105</f>
        <v>0</v>
      </c>
      <c r="U105" s="724">
        <f>SUMIF('II-F Func Factors'!$B:$B,$S105,'II-F Func Factors'!F:F)*$R105</f>
        <v>0</v>
      </c>
      <c r="V105" s="724">
        <f>SUMIF('II-F Func Factors'!$B:$B,$S105,'II-F Func Factors'!G:G)*$R105</f>
        <v>0</v>
      </c>
      <c r="W105" s="724">
        <f>SUMIF('II-F Func Factors'!$B:$B,$S105,'II-F Func Factors'!H:H)*$R105</f>
        <v>0</v>
      </c>
      <c r="X105" s="724">
        <f t="shared" si="40"/>
        <v>0</v>
      </c>
    </row>
    <row r="106" spans="1:24">
      <c r="A106" s="16">
        <f t="shared" si="28"/>
        <v>90</v>
      </c>
      <c r="B106" s="6" t="s">
        <v>220</v>
      </c>
      <c r="C106" s="62" t="s">
        <v>864</v>
      </c>
      <c r="D106" s="32">
        <f>'[1]WP II-D-3.10'!D91</f>
        <v>17379.95</v>
      </c>
      <c r="E106" s="16" t="s">
        <v>840</v>
      </c>
      <c r="F106" s="724">
        <f>SUMIF('II-F Func Factors'!$B:$B,$E106,'II-F Func Factors'!E:E)*$D106</f>
        <v>3412.6903479278635</v>
      </c>
      <c r="G106" s="724">
        <f>SUMIF('II-F Func Factors'!$B:$B,$E106,'II-F Func Factors'!F:F)*$D106</f>
        <v>11158.525127456849</v>
      </c>
      <c r="H106" s="724">
        <f>SUMIF('II-F Func Factors'!$B:$B,$E106,'II-F Func Factors'!G:G)*$D106</f>
        <v>1928.076893569945</v>
      </c>
      <c r="I106" s="724">
        <f>SUMIF('II-F Func Factors'!$B:$B,$E106,'II-F Func Factors'!H:H)*$D106</f>
        <v>880.65763104534142</v>
      </c>
      <c r="J106" s="724">
        <f t="shared" si="38"/>
        <v>17379.95</v>
      </c>
      <c r="K106" s="724">
        <f>'[1]WP II-D-3.10'!E91</f>
        <v>0</v>
      </c>
      <c r="L106" s="16" t="s">
        <v>840</v>
      </c>
      <c r="M106" s="724">
        <f>SUMIF('II-F Func Factors'!$B:$B,$L106,'II-F Func Factors'!E:E)*$K106</f>
        <v>0</v>
      </c>
      <c r="N106" s="724">
        <f>SUMIF('II-F Func Factors'!$B:$B,$L106,'II-F Func Factors'!F:F)*$K106</f>
        <v>0</v>
      </c>
      <c r="O106" s="724">
        <f>SUMIF('II-F Func Factors'!$B:$B,$L106,'II-F Func Factors'!G:G)*$K106</f>
        <v>0</v>
      </c>
      <c r="P106" s="724">
        <f>SUMIF('II-F Func Factors'!$B:$B,$L106,'II-F Func Factors'!H:H)*$K106</f>
        <v>0</v>
      </c>
      <c r="Q106" s="724">
        <f t="shared" si="39"/>
        <v>0</v>
      </c>
      <c r="R106" s="724">
        <f>'[1]WP II-D-3.10'!F91</f>
        <v>0</v>
      </c>
      <c r="S106" s="16" t="s">
        <v>840</v>
      </c>
      <c r="T106" s="724">
        <f>SUMIF('II-F Func Factors'!$B:$B,$S106,'II-F Func Factors'!E:E)*$R106</f>
        <v>0</v>
      </c>
      <c r="U106" s="724">
        <f>SUMIF('II-F Func Factors'!$B:$B,$S106,'II-F Func Factors'!F:F)*$R106</f>
        <v>0</v>
      </c>
      <c r="V106" s="724">
        <f>SUMIF('II-F Func Factors'!$B:$B,$S106,'II-F Func Factors'!G:G)*$R106</f>
        <v>0</v>
      </c>
      <c r="W106" s="724">
        <f>SUMIF('II-F Func Factors'!$B:$B,$S106,'II-F Func Factors'!H:H)*$R106</f>
        <v>0</v>
      </c>
      <c r="X106" s="724">
        <f t="shared" si="40"/>
        <v>0</v>
      </c>
    </row>
    <row r="107" spans="1:24">
      <c r="A107" s="16">
        <f t="shared" si="28"/>
        <v>91</v>
      </c>
      <c r="B107" s="6" t="s">
        <v>220</v>
      </c>
      <c r="C107" s="62" t="s">
        <v>865</v>
      </c>
      <c r="D107" s="32">
        <f>'[1]WP II-D-3.10'!D92</f>
        <v>0</v>
      </c>
      <c r="E107" s="16" t="s">
        <v>840</v>
      </c>
      <c r="F107" s="724">
        <f>SUMIF('II-F Func Factors'!$B:$B,$E107,'II-F Func Factors'!E:E)*$D107</f>
        <v>0</v>
      </c>
      <c r="G107" s="724">
        <f>SUMIF('II-F Func Factors'!$B:$B,$E107,'II-F Func Factors'!F:F)*$D107</f>
        <v>0</v>
      </c>
      <c r="H107" s="724">
        <f>SUMIF('II-F Func Factors'!$B:$B,$E107,'II-F Func Factors'!G:G)*$D107</f>
        <v>0</v>
      </c>
      <c r="I107" s="724">
        <f>SUMIF('II-F Func Factors'!$B:$B,$E107,'II-F Func Factors'!H:H)*$D107</f>
        <v>0</v>
      </c>
      <c r="J107" s="724">
        <f t="shared" si="38"/>
        <v>0</v>
      </c>
      <c r="K107" s="724">
        <f>'[1]WP II-D-3.10'!E92</f>
        <v>0</v>
      </c>
      <c r="L107" s="16" t="s">
        <v>840</v>
      </c>
      <c r="M107" s="724">
        <f>SUMIF('II-F Func Factors'!$B:$B,$L107,'II-F Func Factors'!E:E)*$K107</f>
        <v>0</v>
      </c>
      <c r="N107" s="724">
        <f>SUMIF('II-F Func Factors'!$B:$B,$L107,'II-F Func Factors'!F:F)*$K107</f>
        <v>0</v>
      </c>
      <c r="O107" s="724">
        <f>SUMIF('II-F Func Factors'!$B:$B,$L107,'II-F Func Factors'!G:G)*$K107</f>
        <v>0</v>
      </c>
      <c r="P107" s="724">
        <f>SUMIF('II-F Func Factors'!$B:$B,$L107,'II-F Func Factors'!H:H)*$K107</f>
        <v>0</v>
      </c>
      <c r="Q107" s="724">
        <f t="shared" si="39"/>
        <v>0</v>
      </c>
      <c r="R107" s="724">
        <f>'[1]WP II-D-3.10'!F92</f>
        <v>0</v>
      </c>
      <c r="S107" s="16" t="s">
        <v>840</v>
      </c>
      <c r="T107" s="724">
        <f>SUMIF('II-F Func Factors'!$B:$B,$S107,'II-F Func Factors'!E:E)*$R107</f>
        <v>0</v>
      </c>
      <c r="U107" s="724">
        <f>SUMIF('II-F Func Factors'!$B:$B,$S107,'II-F Func Factors'!F:F)*$R107</f>
        <v>0</v>
      </c>
      <c r="V107" s="724">
        <f>SUMIF('II-F Func Factors'!$B:$B,$S107,'II-F Func Factors'!G:G)*$R107</f>
        <v>0</v>
      </c>
      <c r="W107" s="724">
        <f>SUMIF('II-F Func Factors'!$B:$B,$S107,'II-F Func Factors'!H:H)*$R107</f>
        <v>0</v>
      </c>
      <c r="X107" s="724">
        <f t="shared" si="40"/>
        <v>0</v>
      </c>
    </row>
    <row r="108" spans="1:24">
      <c r="A108" s="16">
        <f t="shared" si="28"/>
        <v>92</v>
      </c>
      <c r="B108" s="6" t="s">
        <v>220</v>
      </c>
      <c r="C108" s="62" t="s">
        <v>866</v>
      </c>
      <c r="D108" s="32">
        <f>'[1]WP II-D-3.10'!D93</f>
        <v>0</v>
      </c>
      <c r="E108" s="16" t="s">
        <v>840</v>
      </c>
      <c r="F108" s="724">
        <f>SUMIF('II-F Func Factors'!$B:$B,$E108,'II-F Func Factors'!E:E)*$D108</f>
        <v>0</v>
      </c>
      <c r="G108" s="724">
        <f>SUMIF('II-F Func Factors'!$B:$B,$E108,'II-F Func Factors'!F:F)*$D108</f>
        <v>0</v>
      </c>
      <c r="H108" s="724">
        <f>SUMIF('II-F Func Factors'!$B:$B,$E108,'II-F Func Factors'!G:G)*$D108</f>
        <v>0</v>
      </c>
      <c r="I108" s="724">
        <f>SUMIF('II-F Func Factors'!$B:$B,$E108,'II-F Func Factors'!H:H)*$D108</f>
        <v>0</v>
      </c>
      <c r="J108" s="724">
        <f t="shared" si="38"/>
        <v>0</v>
      </c>
      <c r="K108" s="724">
        <f>'[1]WP II-D-3.10'!E93</f>
        <v>0</v>
      </c>
      <c r="L108" s="16" t="s">
        <v>840</v>
      </c>
      <c r="M108" s="724">
        <f>SUMIF('II-F Func Factors'!$B:$B,$L108,'II-F Func Factors'!E:E)*$K108</f>
        <v>0</v>
      </c>
      <c r="N108" s="724">
        <f>SUMIF('II-F Func Factors'!$B:$B,$L108,'II-F Func Factors'!F:F)*$K108</f>
        <v>0</v>
      </c>
      <c r="O108" s="724">
        <f>SUMIF('II-F Func Factors'!$B:$B,$L108,'II-F Func Factors'!G:G)*$K108</f>
        <v>0</v>
      </c>
      <c r="P108" s="724">
        <f>SUMIF('II-F Func Factors'!$B:$B,$L108,'II-F Func Factors'!H:H)*$K108</f>
        <v>0</v>
      </c>
      <c r="Q108" s="724">
        <f t="shared" si="39"/>
        <v>0</v>
      </c>
      <c r="R108" s="724">
        <f>'[1]WP II-D-3.10'!F93</f>
        <v>0</v>
      </c>
      <c r="S108" s="16" t="s">
        <v>840</v>
      </c>
      <c r="T108" s="724">
        <f>SUMIF('II-F Func Factors'!$B:$B,$S108,'II-F Func Factors'!E:E)*$R108</f>
        <v>0</v>
      </c>
      <c r="U108" s="724">
        <f>SUMIF('II-F Func Factors'!$B:$B,$S108,'II-F Func Factors'!F:F)*$R108</f>
        <v>0</v>
      </c>
      <c r="V108" s="724">
        <f>SUMIF('II-F Func Factors'!$B:$B,$S108,'II-F Func Factors'!G:G)*$R108</f>
        <v>0</v>
      </c>
      <c r="W108" s="724">
        <f>SUMIF('II-F Func Factors'!$B:$B,$S108,'II-F Func Factors'!H:H)*$R108</f>
        <v>0</v>
      </c>
      <c r="X108" s="724">
        <f t="shared" si="40"/>
        <v>0</v>
      </c>
    </row>
    <row r="109" spans="1:24">
      <c r="A109" s="16">
        <f t="shared" si="28"/>
        <v>93</v>
      </c>
      <c r="B109" s="6" t="s">
        <v>220</v>
      </c>
      <c r="C109" s="62" t="s">
        <v>867</v>
      </c>
      <c r="D109" s="32">
        <f>'[1]WP II-D-3.10'!D94</f>
        <v>35720.25</v>
      </c>
      <c r="E109" s="16" t="s">
        <v>840</v>
      </c>
      <c r="F109" s="724">
        <f>SUMIF('II-F Func Factors'!$B:$B,$E109,'II-F Func Factors'!E:E)*$D109</f>
        <v>7013.9529975960959</v>
      </c>
      <c r="G109" s="724">
        <f>SUMIF('II-F Func Factors'!$B:$B,$E109,'II-F Func Factors'!F:F)*$D109</f>
        <v>22933.627955433731</v>
      </c>
      <c r="H109" s="724">
        <f>SUMIF('II-F Func Factors'!$B:$B,$E109,'II-F Func Factors'!G:G)*$D109</f>
        <v>3962.6919903418498</v>
      </c>
      <c r="I109" s="724">
        <f>SUMIF('II-F Func Factors'!$B:$B,$E109,'II-F Func Factors'!H:H)*$D109</f>
        <v>1809.9770566283194</v>
      </c>
      <c r="J109" s="724">
        <f t="shared" si="38"/>
        <v>35720.25</v>
      </c>
      <c r="K109" s="724">
        <f>'[1]WP II-D-3.10'!E94</f>
        <v>0</v>
      </c>
      <c r="L109" s="16" t="s">
        <v>840</v>
      </c>
      <c r="M109" s="724">
        <f>SUMIF('II-F Func Factors'!$B:$B,$L109,'II-F Func Factors'!E:E)*$K109</f>
        <v>0</v>
      </c>
      <c r="N109" s="724">
        <f>SUMIF('II-F Func Factors'!$B:$B,$L109,'II-F Func Factors'!F:F)*$K109</f>
        <v>0</v>
      </c>
      <c r="O109" s="724">
        <f>SUMIF('II-F Func Factors'!$B:$B,$L109,'II-F Func Factors'!G:G)*$K109</f>
        <v>0</v>
      </c>
      <c r="P109" s="724">
        <f>SUMIF('II-F Func Factors'!$B:$B,$L109,'II-F Func Factors'!H:H)*$K109</f>
        <v>0</v>
      </c>
      <c r="Q109" s="724">
        <f t="shared" si="39"/>
        <v>0</v>
      </c>
      <c r="R109" s="724">
        <f>'[1]WP II-D-3.10'!F94</f>
        <v>0</v>
      </c>
      <c r="S109" s="16" t="s">
        <v>840</v>
      </c>
      <c r="T109" s="724">
        <f>SUMIF('II-F Func Factors'!$B:$B,$S109,'II-F Func Factors'!E:E)*$R109</f>
        <v>0</v>
      </c>
      <c r="U109" s="724">
        <f>SUMIF('II-F Func Factors'!$B:$B,$S109,'II-F Func Factors'!F:F)*$R109</f>
        <v>0</v>
      </c>
      <c r="V109" s="724">
        <f>SUMIF('II-F Func Factors'!$B:$B,$S109,'II-F Func Factors'!G:G)*$R109</f>
        <v>0</v>
      </c>
      <c r="W109" s="724">
        <f>SUMIF('II-F Func Factors'!$B:$B,$S109,'II-F Func Factors'!H:H)*$R109</f>
        <v>0</v>
      </c>
      <c r="X109" s="724">
        <f t="shared" si="40"/>
        <v>0</v>
      </c>
    </row>
    <row r="110" spans="1:24">
      <c r="A110" s="16">
        <f t="shared" si="28"/>
        <v>94</v>
      </c>
      <c r="B110" s="6" t="s">
        <v>220</v>
      </c>
      <c r="C110" s="62" t="s">
        <v>868</v>
      </c>
      <c r="D110" s="32">
        <f>'[1]WP II-D-3.10'!D95</f>
        <v>53408.75</v>
      </c>
      <c r="E110" s="16" t="s">
        <v>840</v>
      </c>
      <c r="F110" s="724">
        <f>SUMIF('II-F Func Factors'!$B:$B,$E110,'II-F Func Factors'!E:E)*$D110</f>
        <v>10487.229573151377</v>
      </c>
      <c r="G110" s="724">
        <f>SUMIF('II-F Func Factors'!$B:$B,$E110,'II-F Func Factors'!F:F)*$D110</f>
        <v>34290.252785598401</v>
      </c>
      <c r="H110" s="724">
        <f>SUMIF('II-F Func Factors'!$B:$B,$E110,'II-F Func Factors'!G:G)*$D110</f>
        <v>5924.9984487558249</v>
      </c>
      <c r="I110" s="724">
        <f>SUMIF('II-F Func Factors'!$B:$B,$E110,'II-F Func Factors'!H:H)*$D110</f>
        <v>2706.2691924943902</v>
      </c>
      <c r="J110" s="724">
        <f t="shared" si="38"/>
        <v>53408.75</v>
      </c>
      <c r="K110" s="724">
        <f>'[1]WP II-D-3.10'!E95</f>
        <v>0</v>
      </c>
      <c r="L110" s="16" t="s">
        <v>840</v>
      </c>
      <c r="M110" s="724">
        <f>SUMIF('II-F Func Factors'!$B:$B,$L110,'II-F Func Factors'!E:E)*$K110</f>
        <v>0</v>
      </c>
      <c r="N110" s="724">
        <f>SUMIF('II-F Func Factors'!$B:$B,$L110,'II-F Func Factors'!F:F)*$K110</f>
        <v>0</v>
      </c>
      <c r="O110" s="724">
        <f>SUMIF('II-F Func Factors'!$B:$B,$L110,'II-F Func Factors'!G:G)*$K110</f>
        <v>0</v>
      </c>
      <c r="P110" s="724">
        <f>SUMIF('II-F Func Factors'!$B:$B,$L110,'II-F Func Factors'!H:H)*$K110</f>
        <v>0</v>
      </c>
      <c r="Q110" s="724">
        <f t="shared" si="39"/>
        <v>0</v>
      </c>
      <c r="R110" s="724">
        <f>'[1]WP II-D-3.10'!F95</f>
        <v>0</v>
      </c>
      <c r="S110" s="16" t="s">
        <v>840</v>
      </c>
      <c r="T110" s="724">
        <f>SUMIF('II-F Func Factors'!$B:$B,$S110,'II-F Func Factors'!E:E)*$R110</f>
        <v>0</v>
      </c>
      <c r="U110" s="724">
        <f>SUMIF('II-F Func Factors'!$B:$B,$S110,'II-F Func Factors'!F:F)*$R110</f>
        <v>0</v>
      </c>
      <c r="V110" s="724">
        <f>SUMIF('II-F Func Factors'!$B:$B,$S110,'II-F Func Factors'!G:G)*$R110</f>
        <v>0</v>
      </c>
      <c r="W110" s="724">
        <f>SUMIF('II-F Func Factors'!$B:$B,$S110,'II-F Func Factors'!H:H)*$R110</f>
        <v>0</v>
      </c>
      <c r="X110" s="724">
        <f t="shared" si="40"/>
        <v>0</v>
      </c>
    </row>
    <row r="111" spans="1:24">
      <c r="A111" s="16">
        <f t="shared" si="28"/>
        <v>95</v>
      </c>
      <c r="B111" s="6" t="s">
        <v>220</v>
      </c>
      <c r="C111" s="62" t="s">
        <v>869</v>
      </c>
      <c r="D111" s="32">
        <f>'[1]WP II-D-3.10'!D96</f>
        <v>17658.32</v>
      </c>
      <c r="E111" s="16" t="s">
        <v>840</v>
      </c>
      <c r="F111" s="724">
        <f>SUMIF('II-F Func Factors'!$B:$B,$E111,'II-F Func Factors'!E:E)*$D111</f>
        <v>3467.3504943697508</v>
      </c>
      <c r="G111" s="724">
        <f>SUMIF('II-F Func Factors'!$B:$B,$E111,'II-F Func Factors'!F:F)*$D111</f>
        <v>11337.248233088922</v>
      </c>
      <c r="H111" s="724">
        <f>SUMIF('II-F Func Factors'!$B:$B,$E111,'II-F Func Factors'!G:G)*$D111</f>
        <v>1958.9583843028336</v>
      </c>
      <c r="I111" s="724">
        <f>SUMIF('II-F Func Factors'!$B:$B,$E111,'II-F Func Factors'!H:H)*$D111</f>
        <v>894.76288823849166</v>
      </c>
      <c r="J111" s="724">
        <f t="shared" si="38"/>
        <v>17658.32</v>
      </c>
      <c r="K111" s="724">
        <f>'[1]WP II-D-3.10'!E96</f>
        <v>0</v>
      </c>
      <c r="L111" s="16" t="s">
        <v>840</v>
      </c>
      <c r="M111" s="724">
        <f>SUMIF('II-F Func Factors'!$B:$B,$L111,'II-F Func Factors'!E:E)*$K111</f>
        <v>0</v>
      </c>
      <c r="N111" s="724">
        <f>SUMIF('II-F Func Factors'!$B:$B,$L111,'II-F Func Factors'!F:F)*$K111</f>
        <v>0</v>
      </c>
      <c r="O111" s="724">
        <f>SUMIF('II-F Func Factors'!$B:$B,$L111,'II-F Func Factors'!G:G)*$K111</f>
        <v>0</v>
      </c>
      <c r="P111" s="724">
        <f>SUMIF('II-F Func Factors'!$B:$B,$L111,'II-F Func Factors'!H:H)*$K111</f>
        <v>0</v>
      </c>
      <c r="Q111" s="724">
        <f t="shared" si="39"/>
        <v>0</v>
      </c>
      <c r="R111" s="724">
        <f>'[1]WP II-D-3.10'!F96</f>
        <v>0</v>
      </c>
      <c r="S111" s="16" t="s">
        <v>840</v>
      </c>
      <c r="T111" s="724">
        <f>SUMIF('II-F Func Factors'!$B:$B,$S111,'II-F Func Factors'!E:E)*$R111</f>
        <v>0</v>
      </c>
      <c r="U111" s="724">
        <f>SUMIF('II-F Func Factors'!$B:$B,$S111,'II-F Func Factors'!F:F)*$R111</f>
        <v>0</v>
      </c>
      <c r="V111" s="724">
        <f>SUMIF('II-F Func Factors'!$B:$B,$S111,'II-F Func Factors'!G:G)*$R111</f>
        <v>0</v>
      </c>
      <c r="W111" s="724">
        <f>SUMIF('II-F Func Factors'!$B:$B,$S111,'II-F Func Factors'!H:H)*$R111</f>
        <v>0</v>
      </c>
      <c r="X111" s="724">
        <f t="shared" si="40"/>
        <v>0</v>
      </c>
    </row>
    <row r="112" spans="1:24">
      <c r="A112" s="16">
        <f t="shared" si="28"/>
        <v>96</v>
      </c>
      <c r="B112" s="6" t="s">
        <v>220</v>
      </c>
      <c r="C112" s="62" t="s">
        <v>870</v>
      </c>
      <c r="D112" s="32">
        <f>'[1]WP II-D-3.10'!D97</f>
        <v>18069.93</v>
      </c>
      <c r="E112" s="16" t="s">
        <v>840</v>
      </c>
      <c r="F112" s="724">
        <f>SUMIF('II-F Func Factors'!$B:$B,$E112,'II-F Func Factors'!E:E)*$D112</f>
        <v>3548.1733663636628</v>
      </c>
      <c r="G112" s="724">
        <f>SUMIF('II-F Func Factors'!$B:$B,$E112,'II-F Func Factors'!F:F)*$D112</f>
        <v>11601.515997248918</v>
      </c>
      <c r="H112" s="724">
        <f>SUMIF('II-F Func Factors'!$B:$B,$E112,'II-F Func Factors'!G:G)*$D112</f>
        <v>2004.621100833222</v>
      </c>
      <c r="I112" s="724">
        <f>SUMIF('II-F Func Factors'!$B:$B,$E112,'II-F Func Factors'!H:H)*$D112</f>
        <v>915.61953555419586</v>
      </c>
      <c r="J112" s="724">
        <f t="shared" si="38"/>
        <v>18069.93</v>
      </c>
      <c r="K112" s="724">
        <f>'[1]WP II-D-3.10'!E97</f>
        <v>0</v>
      </c>
      <c r="L112" s="16" t="s">
        <v>840</v>
      </c>
      <c r="M112" s="724">
        <f>SUMIF('II-F Func Factors'!$B:$B,$L112,'II-F Func Factors'!E:E)*$K112</f>
        <v>0</v>
      </c>
      <c r="N112" s="724">
        <f>SUMIF('II-F Func Factors'!$B:$B,$L112,'II-F Func Factors'!F:F)*$K112</f>
        <v>0</v>
      </c>
      <c r="O112" s="724">
        <f>SUMIF('II-F Func Factors'!$B:$B,$L112,'II-F Func Factors'!G:G)*$K112</f>
        <v>0</v>
      </c>
      <c r="P112" s="724">
        <f>SUMIF('II-F Func Factors'!$B:$B,$L112,'II-F Func Factors'!H:H)*$K112</f>
        <v>0</v>
      </c>
      <c r="Q112" s="724">
        <f t="shared" si="39"/>
        <v>0</v>
      </c>
      <c r="R112" s="724">
        <f>'[1]WP II-D-3.10'!F97</f>
        <v>0</v>
      </c>
      <c r="S112" s="16" t="s">
        <v>840</v>
      </c>
      <c r="T112" s="724">
        <f>SUMIF('II-F Func Factors'!$B:$B,$S112,'II-F Func Factors'!E:E)*$R112</f>
        <v>0</v>
      </c>
      <c r="U112" s="724">
        <f>SUMIF('II-F Func Factors'!$B:$B,$S112,'II-F Func Factors'!F:F)*$R112</f>
        <v>0</v>
      </c>
      <c r="V112" s="724">
        <f>SUMIF('II-F Func Factors'!$B:$B,$S112,'II-F Func Factors'!G:G)*$R112</f>
        <v>0</v>
      </c>
      <c r="W112" s="724">
        <f>SUMIF('II-F Func Factors'!$B:$B,$S112,'II-F Func Factors'!H:H)*$R112</f>
        <v>0</v>
      </c>
      <c r="X112" s="724">
        <f t="shared" si="40"/>
        <v>0</v>
      </c>
    </row>
    <row r="113" spans="1:24">
      <c r="A113" s="16">
        <f t="shared" si="28"/>
        <v>97</v>
      </c>
      <c r="B113" s="6" t="s">
        <v>220</v>
      </c>
      <c r="C113" s="1" t="s">
        <v>3261</v>
      </c>
      <c r="D113" s="71">
        <f t="shared" ref="D113:X113" si="41">SUBTOTAL(9,D101:D112)</f>
        <v>211364.02999999997</v>
      </c>
      <c r="E113" s="10">
        <f t="shared" si="41"/>
        <v>0</v>
      </c>
      <c r="F113" s="730">
        <f t="shared" si="41"/>
        <v>41502.995410236232</v>
      </c>
      <c r="G113" s="730">
        <f t="shared" si="41"/>
        <v>135702.9703650208</v>
      </c>
      <c r="H113" s="730">
        <f t="shared" si="41"/>
        <v>23448.059538423564</v>
      </c>
      <c r="I113" s="730">
        <f t="shared" si="41"/>
        <v>10710.004686319378</v>
      </c>
      <c r="J113" s="730">
        <f t="shared" si="41"/>
        <v>211364.02999999997</v>
      </c>
      <c r="K113" s="730">
        <f t="shared" ref="K113" si="42">SUBTOTAL(9,K101:K112)</f>
        <v>0</v>
      </c>
      <c r="L113" s="10">
        <f t="shared" si="41"/>
        <v>0</v>
      </c>
      <c r="M113" s="730">
        <f t="shared" si="41"/>
        <v>0</v>
      </c>
      <c r="N113" s="730">
        <f t="shared" si="41"/>
        <v>0</v>
      </c>
      <c r="O113" s="730">
        <f t="shared" si="41"/>
        <v>0</v>
      </c>
      <c r="P113" s="730">
        <f t="shared" si="41"/>
        <v>0</v>
      </c>
      <c r="Q113" s="730">
        <f t="shared" si="41"/>
        <v>0</v>
      </c>
      <c r="R113" s="730">
        <f t="shared" ref="R113" si="43">SUBTOTAL(9,R101:R112)</f>
        <v>0</v>
      </c>
      <c r="S113" s="10">
        <f t="shared" si="41"/>
        <v>0</v>
      </c>
      <c r="T113" s="730">
        <f t="shared" si="41"/>
        <v>0</v>
      </c>
      <c r="U113" s="730">
        <f t="shared" si="41"/>
        <v>0</v>
      </c>
      <c r="V113" s="730">
        <f t="shared" si="41"/>
        <v>0</v>
      </c>
      <c r="W113" s="730">
        <f t="shared" si="41"/>
        <v>0</v>
      </c>
      <c r="X113" s="730">
        <f t="shared" si="41"/>
        <v>0</v>
      </c>
    </row>
    <row r="114" spans="1:24">
      <c r="A114" s="16">
        <f t="shared" si="28"/>
        <v>98</v>
      </c>
    </row>
    <row r="115" spans="1:24">
      <c r="A115" s="16">
        <f>A114+1</f>
        <v>99</v>
      </c>
    </row>
    <row r="116" spans="1:24" ht="38.1" customHeight="1">
      <c r="A116" s="16">
        <f>A115+1</f>
        <v>100</v>
      </c>
      <c r="B116" s="829" t="s">
        <v>3262</v>
      </c>
      <c r="C116" s="829"/>
      <c r="D116" s="829"/>
      <c r="E116" s="829"/>
      <c r="F116" s="829"/>
      <c r="G116" s="829"/>
      <c r="H116" s="829"/>
      <c r="I116" s="829"/>
    </row>
  </sheetData>
  <sheetProtection algorithmName="SHA-512" hashValue="dRCkPbzt3Ckpl+Z3KXKDvhBgzeaTVb2BtTrz9wjn27fwN/SqCI1jbRT1LvalmhTEJ66/atZdiXJn9Y70iYfMEQ==" saltValue="yDj/WgOwqdN9uCn8y/UgUg==" spinCount="100000" sheet="1" objects="1" scenarios="1"/>
  <mergeCells count="7">
    <mergeCell ref="B116:I116"/>
    <mergeCell ref="D15:J15"/>
    <mergeCell ref="K15:Q15"/>
    <mergeCell ref="R15:X15"/>
    <mergeCell ref="A15:A16"/>
    <mergeCell ref="B15:B16"/>
    <mergeCell ref="C15:C16"/>
  </mergeCells>
  <pageMargins left="1" right="1" top="1.25" bottom="1" header="0.5" footer="0.5"/>
  <pageSetup scale="67" fitToWidth="2" fitToHeight="3" orientation="landscape" r:id="rId1"/>
  <headerFooter>
    <oddHeader>&amp;R&amp;"Times New Roman,Regular"&amp;8Schedule &amp;A
Page &amp;P of &amp;N</oddHeader>
  </headerFooter>
  <customProperties>
    <customPr name="_pios_id" r:id="rId2"/>
  </customPropertie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4">
    <tabColor rgb="FFFF0000"/>
    <pageSetUpPr fitToPage="1"/>
  </sheetPr>
  <dimension ref="A1:B19"/>
  <sheetViews>
    <sheetView workbookViewId="0"/>
  </sheetViews>
  <sheetFormatPr defaultColWidth="9" defaultRowHeight="11.25"/>
  <cols>
    <col min="1" max="1" width="5.42578125" style="19" customWidth="1"/>
    <col min="2" max="2" width="39" style="19" customWidth="1"/>
    <col min="3" max="16384" width="9" style="19"/>
  </cols>
  <sheetData>
    <row r="1" spans="1:1">
      <c r="A1" s="20" t="s">
        <v>0</v>
      </c>
    </row>
    <row r="2" spans="1:1">
      <c r="A2" s="20" t="s">
        <v>1</v>
      </c>
    </row>
    <row r="3" spans="1:1">
      <c r="A3" s="20" t="s">
        <v>141</v>
      </c>
    </row>
    <row r="4" spans="1:1">
      <c r="A4" s="20" t="s">
        <v>2</v>
      </c>
    </row>
    <row r="5" spans="1:1">
      <c r="A5" s="20" t="s">
        <v>3</v>
      </c>
    </row>
    <row r="6" spans="1:1">
      <c r="A6" s="20" t="s">
        <v>2975</v>
      </c>
    </row>
    <row r="10" spans="1:1">
      <c r="A10" s="60" t="s">
        <v>3263</v>
      </c>
    </row>
    <row r="11" spans="1:1">
      <c r="A11" s="60" t="s">
        <v>3264</v>
      </c>
    </row>
    <row r="13" spans="1:1">
      <c r="A13" s="60" t="s">
        <v>3265</v>
      </c>
    </row>
    <row r="15" spans="1:1">
      <c r="A15" s="60" t="s">
        <v>3081</v>
      </c>
    </row>
    <row r="16" spans="1:1">
      <c r="A16" s="60" t="s">
        <v>3082</v>
      </c>
    </row>
    <row r="17" spans="1:2">
      <c r="A17" s="60" t="s">
        <v>3083</v>
      </c>
    </row>
    <row r="18" spans="1:2">
      <c r="A18" s="66"/>
      <c r="B18" s="66"/>
    </row>
    <row r="19" spans="1:2" ht="22.5">
      <c r="A19" s="67" t="s">
        <v>213</v>
      </c>
      <c r="B19" s="67" t="s">
        <v>213</v>
      </c>
    </row>
  </sheetData>
  <pageMargins left="1" right="1" top="1.25" bottom="1" header="0.5" footer="0.5"/>
  <pageSetup scale="91" fitToHeight="0" orientation="landscape" r:id="rId1"/>
  <headerFooter>
    <oddHeader>&amp;R&amp;"Times New Roman,Regular"&amp;8Schedule &amp;A
Page &amp;P of &amp;N</oddHeader>
  </headerFooter>
  <customProperties>
    <customPr name="_pios_id" r:id="rId2"/>
  </customPropertie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5">
    <pageSetUpPr fitToPage="1"/>
  </sheetPr>
  <dimension ref="A1:B14"/>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142</v>
      </c>
    </row>
    <row r="4" spans="1:2">
      <c r="A4" s="20" t="s">
        <v>2</v>
      </c>
    </row>
    <row r="5" spans="1:2">
      <c r="A5" s="20" t="s">
        <v>3</v>
      </c>
    </row>
    <row r="6" spans="1:2">
      <c r="A6" s="20" t="s">
        <v>2975</v>
      </c>
    </row>
    <row r="10" spans="1:2">
      <c r="A10" s="60" t="s">
        <v>3266</v>
      </c>
    </row>
    <row r="12" spans="1:2">
      <c r="A12" s="60" t="s">
        <v>3167</v>
      </c>
    </row>
    <row r="13" spans="1:2">
      <c r="A13" s="66"/>
      <c r="B13" s="66"/>
    </row>
    <row r="14" spans="1:2" ht="22.5">
      <c r="A14" s="67" t="s">
        <v>213</v>
      </c>
      <c r="B14" s="67" t="s">
        <v>213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6">
    <pageSetUpPr fitToPage="1"/>
  </sheetPr>
  <dimension ref="A1:M18"/>
  <sheetViews>
    <sheetView zoomScaleNormal="100" workbookViewId="0"/>
  </sheetViews>
  <sheetFormatPr defaultColWidth="9" defaultRowHeight="11.25"/>
  <cols>
    <col min="1" max="1" width="5.42578125" style="19" customWidth="1"/>
    <col min="2" max="2" width="9.7109375" style="19" customWidth="1"/>
    <col min="3" max="3" width="29.28515625" style="19" customWidth="1"/>
    <col min="4" max="13" width="12" style="19" customWidth="1"/>
    <col min="14" max="16384" width="9" style="19"/>
  </cols>
  <sheetData>
    <row r="1" spans="1:13">
      <c r="A1" s="20" t="s">
        <v>0</v>
      </c>
    </row>
    <row r="2" spans="1:13">
      <c r="A2" s="20" t="s">
        <v>1</v>
      </c>
    </row>
    <row r="3" spans="1:13">
      <c r="A3" s="20" t="s">
        <v>143</v>
      </c>
    </row>
    <row r="4" spans="1:13">
      <c r="A4" s="20" t="s">
        <v>2</v>
      </c>
    </row>
    <row r="5" spans="1:13">
      <c r="A5" s="20" t="s">
        <v>3</v>
      </c>
    </row>
    <row r="6" spans="1:13">
      <c r="A6" s="20" t="s">
        <v>254</v>
      </c>
    </row>
    <row r="10" spans="1:13">
      <c r="A10" s="79"/>
      <c r="B10" s="79"/>
      <c r="C10" s="79"/>
      <c r="D10" s="79"/>
      <c r="E10" s="79"/>
      <c r="F10" s="79"/>
      <c r="G10" s="79"/>
      <c r="H10" s="79"/>
      <c r="I10" s="79"/>
      <c r="J10" s="79"/>
      <c r="K10" s="79"/>
      <c r="L10" s="79"/>
      <c r="M10" s="79"/>
    </row>
    <row r="11" spans="1:13">
      <c r="D11" s="888" t="s">
        <v>210</v>
      </c>
      <c r="E11" s="888" t="s">
        <v>211</v>
      </c>
      <c r="F11" s="888" t="s">
        <v>212</v>
      </c>
      <c r="G11" s="888" t="s">
        <v>255</v>
      </c>
      <c r="H11" s="888" t="s">
        <v>256</v>
      </c>
      <c r="I11" s="888" t="s">
        <v>257</v>
      </c>
      <c r="J11" s="888" t="s">
        <v>258</v>
      </c>
      <c r="K11" s="888" t="s">
        <v>259</v>
      </c>
      <c r="L11" s="888" t="s">
        <v>260</v>
      </c>
      <c r="M11" s="888" t="s">
        <v>566</v>
      </c>
    </row>
    <row r="12" spans="1:13">
      <c r="A12" s="79"/>
      <c r="B12" s="79"/>
      <c r="C12" s="79"/>
      <c r="D12" s="79"/>
      <c r="E12" s="79"/>
      <c r="F12" s="79"/>
      <c r="G12" s="79"/>
      <c r="H12" s="79"/>
      <c r="I12" s="79"/>
      <c r="J12" s="79"/>
      <c r="K12" s="79"/>
      <c r="L12" s="79"/>
      <c r="M12" s="79"/>
    </row>
    <row r="13" spans="1:13" ht="22.5">
      <c r="A13" s="18" t="s">
        <v>213</v>
      </c>
      <c r="B13" s="18" t="s">
        <v>570</v>
      </c>
      <c r="C13" s="18" t="s">
        <v>3267</v>
      </c>
      <c r="D13" s="18" t="s">
        <v>3268</v>
      </c>
      <c r="E13" s="18" t="s">
        <v>575</v>
      </c>
      <c r="F13" s="18" t="s">
        <v>576</v>
      </c>
      <c r="G13" s="18" t="s">
        <v>577</v>
      </c>
      <c r="H13" s="18" t="s">
        <v>529</v>
      </c>
      <c r="I13" s="18" t="s">
        <v>530</v>
      </c>
      <c r="J13" s="18" t="s">
        <v>531</v>
      </c>
      <c r="K13" s="18" t="s">
        <v>532</v>
      </c>
      <c r="L13" s="18" t="s">
        <v>578</v>
      </c>
      <c r="M13" s="18" t="s">
        <v>579</v>
      </c>
    </row>
    <row r="14" spans="1:13">
      <c r="A14" s="16" t="s">
        <v>219</v>
      </c>
      <c r="B14" s="16" t="s">
        <v>1945</v>
      </c>
      <c r="C14" s="62" t="s">
        <v>3269</v>
      </c>
      <c r="D14" s="32">
        <f>'[1]WP II-D-4'!H3</f>
        <v>0</v>
      </c>
      <c r="E14" s="26">
        <v>1</v>
      </c>
      <c r="F14" s="16" t="s">
        <v>679</v>
      </c>
      <c r="G14" s="32">
        <f>D14</f>
        <v>0</v>
      </c>
      <c r="H14" s="32">
        <f>$G14*SUMIF('II-F Func Factors'!$A:$A,$E14,'II-F Func Factors'!E:E)</f>
        <v>0</v>
      </c>
      <c r="I14" s="32">
        <f>$G14*SUMIF('II-F Func Factors'!$A:$A,$E14,'II-F Func Factors'!F:F)</f>
        <v>0</v>
      </c>
      <c r="J14" s="32">
        <f>$G14*SUMIF('II-F Func Factors'!$A:$A,$E14,'II-F Func Factors'!G:G)</f>
        <v>0</v>
      </c>
      <c r="K14" s="32">
        <f>$G14*SUMIF('II-F Func Factors'!$A:$A,$E14,'II-F Func Factors'!H:H)</f>
        <v>0</v>
      </c>
      <c r="L14" s="32">
        <f>H14+I14+J14+K14</f>
        <v>0</v>
      </c>
      <c r="M14" s="32">
        <f>G14-L14</f>
        <v>0</v>
      </c>
    </row>
    <row r="15" spans="1:13">
      <c r="A15" s="16" t="s">
        <v>221</v>
      </c>
      <c r="B15" s="16" t="s">
        <v>1945</v>
      </c>
      <c r="C15" s="62" t="s">
        <v>3270</v>
      </c>
      <c r="D15" s="32">
        <f>'[1]WP II-D-4'!H2</f>
        <v>-168621.53000000003</v>
      </c>
      <c r="E15" s="26">
        <v>7</v>
      </c>
      <c r="F15" s="16" t="s">
        <v>3271</v>
      </c>
      <c r="G15" s="32">
        <f>D15</f>
        <v>-168621.53000000003</v>
      </c>
      <c r="H15" s="32">
        <f>$G15*SUMIF('II-F Func Factors'!$A:$A,$E15,'II-F Func Factors'!E:E)</f>
        <v>-31535.375604825931</v>
      </c>
      <c r="I15" s="32">
        <f>$G15*SUMIF('II-F Func Factors'!$A:$A,$E15,'II-F Func Factors'!F:F)</f>
        <v>-109562.5436994878</v>
      </c>
      <c r="J15" s="32">
        <f>$G15*SUMIF('II-F Func Factors'!$A:$A,$E15,'II-F Func Factors'!G:G)</f>
        <v>-16541.570833631991</v>
      </c>
      <c r="K15" s="32">
        <f>$G15*SUMIF('II-F Func Factors'!$A:$A,$E15,'II-F Func Factors'!H:H)</f>
        <v>-10982.039862054295</v>
      </c>
      <c r="L15" s="32">
        <f>H15+I15+J15+K15</f>
        <v>-168621.53</v>
      </c>
      <c r="M15" s="32">
        <f>G15-L15</f>
        <v>0</v>
      </c>
    </row>
    <row r="16" spans="1:13">
      <c r="A16" s="16" t="s">
        <v>224</v>
      </c>
      <c r="B16" s="16" t="s">
        <v>1945</v>
      </c>
      <c r="C16" s="62" t="s">
        <v>3272</v>
      </c>
      <c r="D16" s="32">
        <f>'[1]WP II-D-4'!H4</f>
        <v>-460</v>
      </c>
      <c r="E16" s="16">
        <v>12</v>
      </c>
      <c r="F16" s="16" t="s">
        <v>840</v>
      </c>
      <c r="G16" s="32">
        <f>D16</f>
        <v>-460</v>
      </c>
      <c r="H16" s="32">
        <f>$G16*SUMIF('II-F Func Factors'!$A:$A,$E16,'II-F Func Factors'!E:E)</f>
        <v>-90.324630395761616</v>
      </c>
      <c r="I16" s="32">
        <f>$G16*SUMIF('II-F Func Factors'!$A:$A,$E16,'II-F Func Factors'!F:F)</f>
        <v>-295.33580698621978</v>
      </c>
      <c r="J16" s="32">
        <f>$G16*SUMIF('II-F Func Factors'!$A:$A,$E16,'II-F Func Factors'!G:G)</f>
        <v>-51.030950666841662</v>
      </c>
      <c r="K16" s="32">
        <f>$G16*SUMIF('II-F Func Factors'!$A:$A,$E16,'II-F Func Factors'!H:H)</f>
        <v>-23.308611951176907</v>
      </c>
      <c r="L16" s="32">
        <f>H16+I16+J16+K16</f>
        <v>-459.99999999999994</v>
      </c>
      <c r="M16" s="32">
        <f>G16-L16</f>
        <v>0</v>
      </c>
    </row>
    <row r="17" spans="1:13">
      <c r="A17" s="16" t="s">
        <v>225</v>
      </c>
      <c r="B17" s="62" t="s">
        <v>220</v>
      </c>
      <c r="C17" s="62"/>
      <c r="D17" s="32" t="s">
        <v>220</v>
      </c>
      <c r="E17" s="69" t="s">
        <v>220</v>
      </c>
      <c r="F17" s="69" t="s">
        <v>220</v>
      </c>
      <c r="G17" s="32" t="s">
        <v>220</v>
      </c>
      <c r="H17" s="32" t="s">
        <v>220</v>
      </c>
      <c r="I17" s="32" t="s">
        <v>220</v>
      </c>
      <c r="J17" s="32" t="s">
        <v>220</v>
      </c>
      <c r="K17" s="32" t="s">
        <v>220</v>
      </c>
      <c r="L17" s="32" t="s">
        <v>220</v>
      </c>
      <c r="M17" s="32" t="s">
        <v>220</v>
      </c>
    </row>
    <row r="18" spans="1:13">
      <c r="A18" s="16" t="s">
        <v>226</v>
      </c>
      <c r="B18" s="74" t="s">
        <v>3273</v>
      </c>
      <c r="C18" s="74"/>
      <c r="D18" s="384">
        <f>SUM(D14:D17)</f>
        <v>-169081.53000000003</v>
      </c>
      <c r="E18" s="384" t="s">
        <v>220</v>
      </c>
      <c r="F18" s="384" t="s">
        <v>220</v>
      </c>
      <c r="G18" s="384">
        <f t="shared" ref="G18:M18" si="0">SUM(G14:G17)</f>
        <v>-169081.53000000003</v>
      </c>
      <c r="H18" s="384">
        <f t="shared" si="0"/>
        <v>-31625.700235221691</v>
      </c>
      <c r="I18" s="384">
        <f t="shared" si="0"/>
        <v>-109857.87950647401</v>
      </c>
      <c r="J18" s="384">
        <f t="shared" si="0"/>
        <v>-16592.601784298833</v>
      </c>
      <c r="K18" s="384">
        <f t="shared" si="0"/>
        <v>-11005.348474005472</v>
      </c>
      <c r="L18" s="384">
        <f t="shared" si="0"/>
        <v>-169081.53</v>
      </c>
      <c r="M18" s="384">
        <f t="shared" si="0"/>
        <v>0</v>
      </c>
    </row>
  </sheetData>
  <dataValidations count="1">
    <dataValidation type="list" allowBlank="1" sqref="F14:F16" xr:uid="{00000000-0002-0000-7500-000000000000}">
      <formula1>II_F_Func_Factors_H_Functionalization_Factor</formula1>
    </dataValidation>
  </dataValidations>
  <pageMargins left="1" right="1" top="1.25" bottom="1" header="0.5" footer="0.5"/>
  <pageSetup scale="75" fitToHeight="0" orientation="landscape" r:id="rId1"/>
  <headerFooter>
    <oddHeader>&amp;R&amp;"Times New Roman,Regular"&amp;8Schedule &amp;A
Page &amp;P of &amp;N</oddHeader>
  </headerFooter>
  <customProperties>
    <customPr name="_pios_id" r:id="rId2"/>
  </customPropertie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7">
    <pageSetUpPr fitToPage="1"/>
  </sheetPr>
  <dimension ref="A1:R83"/>
  <sheetViews>
    <sheetView zoomScaleNormal="100" workbookViewId="0">
      <selection activeCell="G18" sqref="G18"/>
    </sheetView>
  </sheetViews>
  <sheetFormatPr defaultColWidth="9" defaultRowHeight="11.25"/>
  <cols>
    <col min="1" max="1" width="5.42578125" style="19" customWidth="1"/>
    <col min="2" max="2" width="9" style="19" customWidth="1"/>
    <col min="3" max="3" width="32.42578125" style="19" customWidth="1"/>
    <col min="4" max="4" width="7.85546875" style="19" customWidth="1"/>
    <col min="5" max="5" width="11.7109375" style="19" customWidth="1"/>
    <col min="6" max="8" width="10.42578125" style="19" customWidth="1"/>
    <col min="9" max="9" width="7.85546875" style="19" customWidth="1"/>
    <col min="10" max="10" width="11.42578125" style="19" customWidth="1"/>
    <col min="11" max="16" width="10.42578125" style="19" customWidth="1"/>
    <col min="17" max="17" width="9.140625" style="19" customWidth="1"/>
    <col min="18" max="16384" width="9" style="19"/>
  </cols>
  <sheetData>
    <row r="1" spans="1:18">
      <c r="A1" s="20" t="s">
        <v>0</v>
      </c>
    </row>
    <row r="2" spans="1:18">
      <c r="A2" s="20" t="s">
        <v>1</v>
      </c>
    </row>
    <row r="3" spans="1:18">
      <c r="A3" s="20" t="s">
        <v>145</v>
      </c>
    </row>
    <row r="4" spans="1:18">
      <c r="A4" s="20" t="s">
        <v>2</v>
      </c>
    </row>
    <row r="5" spans="1:18">
      <c r="A5" s="20" t="s">
        <v>3</v>
      </c>
    </row>
    <row r="6" spans="1:18">
      <c r="A6" s="20" t="s">
        <v>254</v>
      </c>
    </row>
    <row r="10" spans="1:18">
      <c r="A10" s="79"/>
      <c r="B10" s="79"/>
      <c r="C10" s="79"/>
      <c r="D10" s="79"/>
      <c r="E10" s="79"/>
      <c r="F10" s="79"/>
      <c r="G10" s="79"/>
      <c r="H10" s="79"/>
      <c r="I10" s="79"/>
      <c r="J10" s="79"/>
      <c r="K10" s="79"/>
      <c r="L10" s="79"/>
      <c r="M10" s="79"/>
      <c r="N10" s="79"/>
      <c r="O10" s="79"/>
      <c r="P10" s="79"/>
      <c r="Q10" s="79"/>
    </row>
    <row r="11" spans="1:18">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c r="A12" s="79"/>
      <c r="B12" s="79"/>
      <c r="C12" s="79"/>
      <c r="D12" s="79"/>
      <c r="E12" s="79"/>
      <c r="F12" s="79"/>
      <c r="G12" s="79"/>
      <c r="H12" s="79"/>
      <c r="I12" s="79"/>
      <c r="J12" s="79"/>
      <c r="K12" s="79"/>
      <c r="L12" s="79"/>
      <c r="M12" s="79"/>
      <c r="N12" s="79"/>
      <c r="O12" s="79"/>
      <c r="P12" s="79"/>
      <c r="Q12" s="79"/>
    </row>
    <row r="13" spans="1:18" ht="38.1" customHeight="1">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t="s">
        <v>219</v>
      </c>
      <c r="B14" s="61" t="s">
        <v>3274</v>
      </c>
      <c r="C14" s="61"/>
      <c r="D14" s="435" t="s">
        <v>273</v>
      </c>
      <c r="E14" s="32" t="s">
        <v>220</v>
      </c>
      <c r="F14" s="32" t="s">
        <v>220</v>
      </c>
      <c r="G14" s="32" t="s">
        <v>220</v>
      </c>
      <c r="H14" s="32" t="s">
        <v>220</v>
      </c>
      <c r="I14" s="69" t="s">
        <v>220</v>
      </c>
      <c r="J14" s="69" t="s">
        <v>220</v>
      </c>
      <c r="K14" s="32" t="s">
        <v>220</v>
      </c>
      <c r="L14" s="32" t="s">
        <v>220</v>
      </c>
      <c r="M14" s="32" t="s">
        <v>220</v>
      </c>
      <c r="N14" s="32" t="s">
        <v>220</v>
      </c>
      <c r="O14" s="32" t="s">
        <v>220</v>
      </c>
      <c r="P14" s="32" t="s">
        <v>220</v>
      </c>
      <c r="Q14" s="32" t="s">
        <v>220</v>
      </c>
    </row>
    <row r="15" spans="1:18">
      <c r="A15" s="16" t="s">
        <v>221</v>
      </c>
      <c r="B15" s="62" t="s">
        <v>581</v>
      </c>
      <c r="C15" s="62" t="s">
        <v>582</v>
      </c>
      <c r="D15" s="69">
        <v>0</v>
      </c>
      <c r="E15" s="32">
        <f>SUMIFS('[4]WP II-E-1'!$F:$F,'[4]WP II-E-1'!$B:$B,B15)</f>
        <v>7461374.0199999996</v>
      </c>
      <c r="F15" s="32">
        <v>0</v>
      </c>
      <c r="G15" s="32">
        <f>SUMIF('[4]WP II-E-1'!$B:$B,B15,'[4]WP II-E-1'!$M:$M)</f>
        <v>-191737.40399999917</v>
      </c>
      <c r="H15" s="32">
        <f>SUM(E15:G15)</f>
        <v>7269636.6160000004</v>
      </c>
      <c r="I15" s="26">
        <f>(SUMIFS(II_F_2_REG_Allocators_Functionalization_Factor,II_F_2_H_Functionalization_Factor,J15))</f>
        <v>23</v>
      </c>
      <c r="J15" s="16" t="s">
        <v>583</v>
      </c>
      <c r="K15" s="32">
        <f>H15</f>
        <v>7269636.6160000004</v>
      </c>
      <c r="L15" s="32">
        <f>$K15*SUMIFS(II_F_Func_Factors_Transmission,II_F_Func_Factors_H_Functionalization_Factor,$J15)</f>
        <v>1032210.357268053</v>
      </c>
      <c r="M15" s="32">
        <f>$K15*SUMIFS(II_F_Func_Factors_Distribution,II_F_Func_Factors_H_Functionalization_Factor,$J15)</f>
        <v>1879757.8697718875</v>
      </c>
      <c r="N15" s="32">
        <f>$K15*SUMIFS(II_F_Func_Factors_Meters,II_F_Func_Factors_H_Functionalization_Factor,$J15)</f>
        <v>2104732.261756348</v>
      </c>
      <c r="O15" s="32">
        <f>$K15*SUMIFS(II_F_Func_Factors_TDCS,II_F_Func_Factors_H_Functionalization_Factor,$J15)</f>
        <v>2252936.1272037113</v>
      </c>
      <c r="P15" s="32">
        <f>SUM(L15:O15)</f>
        <v>7269636.6159999995</v>
      </c>
      <c r="Q15" s="32">
        <f>P15-K15</f>
        <v>0</v>
      </c>
    </row>
    <row r="16" spans="1:18">
      <c r="A16" s="16" t="s">
        <v>224</v>
      </c>
      <c r="B16" s="62" t="s">
        <v>584</v>
      </c>
      <c r="C16" s="62" t="s">
        <v>585</v>
      </c>
      <c r="D16" s="69">
        <v>0</v>
      </c>
      <c r="E16" s="32">
        <f>SUMIFS('[4]WP II-E-1'!$F:$F,'[4]WP II-E-1'!$B:$B,B16)</f>
        <v>6779777.5200000014</v>
      </c>
      <c r="F16" s="32">
        <v>0</v>
      </c>
      <c r="G16" s="32">
        <f>SUMIF('[4]WP II-E-1'!$B:$B,B16,'[4]WP II-E-1'!$M:$M)</f>
        <v>2297120.2279999983</v>
      </c>
      <c r="H16" s="32">
        <f>SUM(E16:G16)</f>
        <v>9076897.7479999997</v>
      </c>
      <c r="I16" s="26">
        <f>(SUMIFS(II_F_2_REG_Allocators_Functionalization_Factor,II_F_2_H_Functionalization_Factor,J16))</f>
        <v>23</v>
      </c>
      <c r="J16" s="16" t="s">
        <v>583</v>
      </c>
      <c r="K16" s="32">
        <f>H16</f>
        <v>9076897.7479999997</v>
      </c>
      <c r="L16" s="32">
        <f>$K16*SUMIFS(II_F_Func_Factors_Transmission,II_F_Func_Factors_H_Functionalization_Factor,$J16)</f>
        <v>1288822.0364037883</v>
      </c>
      <c r="M16" s="32">
        <f>$K16*SUMIFS(II_F_Func_Factors_Distribution,II_F_Func_Factors_H_Functionalization_Factor,$J16)</f>
        <v>2347073.296258653</v>
      </c>
      <c r="N16" s="32">
        <f>$K16*SUMIFS(II_F_Func_Factors_Meters,II_F_Func_Factors_H_Functionalization_Factor,$J16)</f>
        <v>2627977.2340795556</v>
      </c>
      <c r="O16" s="32">
        <f>$K16*SUMIFS(II_F_Func_Factors_TDCS,II_F_Func_Factors_H_Functionalization_Factor,$J16)</f>
        <v>2813025.1812580018</v>
      </c>
      <c r="P16" s="32">
        <f>SUM(L16:O16)</f>
        <v>9076897.7479999997</v>
      </c>
      <c r="Q16" s="32">
        <f>P16-K16</f>
        <v>0</v>
      </c>
    </row>
    <row r="17" spans="1:17">
      <c r="A17" s="16" t="s">
        <v>225</v>
      </c>
      <c r="B17" s="62" t="s">
        <v>586</v>
      </c>
      <c r="C17" s="62" t="s">
        <v>587</v>
      </c>
      <c r="D17" s="69">
        <v>0</v>
      </c>
      <c r="E17" s="32">
        <f>SUMIFS('[4]WP II-E-1'!$F:$F,'[4]WP II-E-1'!$B:$B,B17)</f>
        <v>3236324.01</v>
      </c>
      <c r="F17" s="32">
        <v>0</v>
      </c>
      <c r="G17" s="32">
        <f>SUMIF('[4]WP II-E-1'!$B:$B,B17,'[4]WP II-E-1'!$M:$M)</f>
        <v>985725.7214285722</v>
      </c>
      <c r="H17" s="32">
        <f>SUM(E17:G17)</f>
        <v>4222049.731428572</v>
      </c>
      <c r="I17" s="26">
        <f>(SUMIFS(II_F_2_REG_Allocators_Functionalization_Factor,II_F_2_H_Functionalization_Factor,J17))</f>
        <v>23</v>
      </c>
      <c r="J17" s="16" t="s">
        <v>583</v>
      </c>
      <c r="K17" s="32">
        <f>H17</f>
        <v>4222049.731428572</v>
      </c>
      <c r="L17" s="32">
        <f>$K17*SUMIFS(II_F_Func_Factors_Transmission,II_F_Func_Factors_H_Functionalization_Factor,$J17)</f>
        <v>599485.736617096</v>
      </c>
      <c r="M17" s="32">
        <f>$K17*SUMIFS(II_F_Func_Factors_Distribution,II_F_Func_Factors_H_Functionalization_Factor,$J17)</f>
        <v>1091723.2357603088</v>
      </c>
      <c r="N17" s="32">
        <f>$K17*SUMIFS(II_F_Func_Factors_Meters,II_F_Func_Factors_H_Functionalization_Factor,$J17)</f>
        <v>1222383.559161582</v>
      </c>
      <c r="O17" s="32">
        <f>$K17*SUMIFS(II_F_Func_Factors_TDCS,II_F_Func_Factors_H_Functionalization_Factor,$J17)</f>
        <v>1308457.1998895847</v>
      </c>
      <c r="P17" s="32">
        <f>SUM(L17:O17)</f>
        <v>4222049.731428571</v>
      </c>
      <c r="Q17" s="32">
        <f>P17-K17</f>
        <v>0</v>
      </c>
    </row>
    <row r="18" spans="1:17">
      <c r="A18" s="16" t="s">
        <v>226</v>
      </c>
      <c r="B18" s="62" t="s">
        <v>588</v>
      </c>
      <c r="C18" s="62" t="s">
        <v>589</v>
      </c>
      <c r="D18" s="69">
        <v>0</v>
      </c>
      <c r="E18" s="32">
        <f>SUMIFS('[4]WP II-E-1'!$F:$F,'[4]WP II-E-1'!$B:$B,B18)</f>
        <v>22847884.289999999</v>
      </c>
      <c r="F18" s="32">
        <v>0</v>
      </c>
      <c r="G18" s="32">
        <f>SUMIF('[4]WP II-E-1'!$B:$B,B18,'[4]WP II-E-1'!$M:$M)</f>
        <v>2331773.8210000023</v>
      </c>
      <c r="H18" s="32">
        <f>SUM(E18:G18)</f>
        <v>25179658.111000001</v>
      </c>
      <c r="I18" s="26">
        <f>(SUMIFS(II_F_2_REG_Allocators_Functionalization_Factor,II_F_2_H_Functionalization_Factor,J18))</f>
        <v>23</v>
      </c>
      <c r="J18" s="16" t="s">
        <v>583</v>
      </c>
      <c r="K18" s="32">
        <f>H18</f>
        <v>25179658.111000001</v>
      </c>
      <c r="L18" s="32">
        <f>$K18*SUMIFS(II_F_Func_Factors_Transmission,II_F_Func_Factors_H_Functionalization_Factor,$J18)</f>
        <v>3575241.1389365569</v>
      </c>
      <c r="M18" s="32">
        <f>$K18*SUMIFS(II_F_Func_Factors_Distribution,II_F_Func_Factors_H_Functionalization_Factor,$J18)</f>
        <v>6510870.2116064327</v>
      </c>
      <c r="N18" s="32">
        <f>$K18*SUMIFS(II_F_Func_Factors_Meters,II_F_Func_Factors_H_Functionalization_Factor,$J18)</f>
        <v>7290108.3734467365</v>
      </c>
      <c r="O18" s="32">
        <f>$K18*SUMIFS(II_F_Func_Factors_TDCS,II_F_Func_Factors_H_Functionalization_Factor,$J18)</f>
        <v>7803438.3870102735</v>
      </c>
      <c r="P18" s="32">
        <f>SUM(L18:O18)</f>
        <v>25179658.110999998</v>
      </c>
      <c r="Q18" s="32">
        <f>P18-K18</f>
        <v>0</v>
      </c>
    </row>
    <row r="19" spans="1:17">
      <c r="A19" s="16" t="s">
        <v>227</v>
      </c>
      <c r="B19" s="62" t="s">
        <v>590</v>
      </c>
      <c r="C19" s="62" t="s">
        <v>591</v>
      </c>
      <c r="D19" s="69">
        <v>0</v>
      </c>
      <c r="E19" s="32">
        <f>SUMIFS('[4]WP II-E-1'!$F:$F,'[4]WP II-E-1'!$B:$B,B19)</f>
        <v>9237812.0800000019</v>
      </c>
      <c r="F19" s="32">
        <v>0</v>
      </c>
      <c r="G19" s="32">
        <f>SUMIF('[4]WP II-E-1'!$B:$B,B19,'[4]WP II-E-1'!$M:$M)</f>
        <v>4697.2491920012981</v>
      </c>
      <c r="H19" s="32">
        <f>SUM(E19:G19)</f>
        <v>9242509.3291920032</v>
      </c>
      <c r="I19" s="26">
        <f>(SUMIFS(II_F_2_REG_Allocators_Functionalization_Factor,II_F_2_H_Functionalization_Factor,J19))</f>
        <v>23</v>
      </c>
      <c r="J19" s="16" t="s">
        <v>583</v>
      </c>
      <c r="K19" s="32">
        <f>H19</f>
        <v>9242509.3291920032</v>
      </c>
      <c r="L19" s="32">
        <f>$K19*SUMIFS(II_F_Func_Factors_Transmission,II_F_Func_Factors_H_Functionalization_Factor,$J19)</f>
        <v>1312337.1030322472</v>
      </c>
      <c r="M19" s="32">
        <f>$K19*SUMIFS(II_F_Func_Factors_Distribution,II_F_Func_Factors_H_Functionalization_Factor,$J19)</f>
        <v>2389896.5747132958</v>
      </c>
      <c r="N19" s="32">
        <f>$K19*SUMIFS(II_F_Func_Factors_Meters,II_F_Func_Factors_H_Functionalization_Factor,$J19)</f>
        <v>2675925.7157255453</v>
      </c>
      <c r="O19" s="32">
        <f>$K19*SUMIFS(II_F_Func_Factors_TDCS,II_F_Func_Factors_H_Functionalization_Factor,$J19)</f>
        <v>2864349.935720914</v>
      </c>
      <c r="P19" s="32">
        <f>SUM(L19:O19)</f>
        <v>9242509.3291920014</v>
      </c>
      <c r="Q19" s="32">
        <f>P19-K19</f>
        <v>0</v>
      </c>
    </row>
    <row r="20" spans="1:17">
      <c r="A20" s="16" t="s">
        <v>229</v>
      </c>
      <c r="B20" s="62" t="s">
        <v>220</v>
      </c>
      <c r="C20" s="62"/>
      <c r="D20" s="435"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c r="A21" s="16" t="s">
        <v>232</v>
      </c>
      <c r="B21" s="17"/>
      <c r="C21" s="17" t="s">
        <v>592</v>
      </c>
      <c r="D21" s="71" t="s">
        <v>220</v>
      </c>
      <c r="E21" s="84">
        <f>SUM(E15:E20)</f>
        <v>49563171.920000002</v>
      </c>
      <c r="F21" s="84">
        <f>SUM(F15:F20)</f>
        <v>0</v>
      </c>
      <c r="G21" s="84">
        <f>SUM(G15:G20)</f>
        <v>5427579.6156205749</v>
      </c>
      <c r="H21" s="84">
        <f>SUM(H15:H20)</f>
        <v>54990751.535620578</v>
      </c>
      <c r="I21" s="400" t="s">
        <v>220</v>
      </c>
      <c r="J21" s="400" t="s">
        <v>220</v>
      </c>
      <c r="K21" s="84">
        <f t="shared" ref="K21:Q21" si="0">SUM(K15:K20)</f>
        <v>54990751.535620578</v>
      </c>
      <c r="L21" s="84">
        <f t="shared" si="0"/>
        <v>7808096.3722577412</v>
      </c>
      <c r="M21" s="84">
        <f t="shared" si="0"/>
        <v>14219321.188110577</v>
      </c>
      <c r="N21" s="84">
        <f t="shared" si="0"/>
        <v>15921127.144169766</v>
      </c>
      <c r="O21" s="84">
        <f t="shared" si="0"/>
        <v>17042206.831082486</v>
      </c>
      <c r="P21" s="84">
        <f t="shared" si="0"/>
        <v>54990751.53562057</v>
      </c>
      <c r="Q21" s="84">
        <f t="shared" si="0"/>
        <v>0</v>
      </c>
    </row>
    <row r="22" spans="1:17">
      <c r="A22" s="16" t="s">
        <v>234</v>
      </c>
      <c r="B22" s="62" t="s">
        <v>220</v>
      </c>
      <c r="C22" s="62"/>
      <c r="D22" s="435" t="s">
        <v>220</v>
      </c>
      <c r="E22" s="398" t="s">
        <v>220</v>
      </c>
      <c r="F22" s="398" t="s">
        <v>220</v>
      </c>
      <c r="G22" s="398" t="s">
        <v>220</v>
      </c>
      <c r="H22" s="398" t="s">
        <v>220</v>
      </c>
      <c r="I22" s="69" t="s">
        <v>220</v>
      </c>
      <c r="J22" s="69" t="s">
        <v>220</v>
      </c>
      <c r="K22" s="398" t="s">
        <v>220</v>
      </c>
      <c r="L22" s="398" t="s">
        <v>220</v>
      </c>
      <c r="M22" s="398" t="s">
        <v>220</v>
      </c>
      <c r="N22" s="398" t="s">
        <v>220</v>
      </c>
      <c r="O22" s="398" t="s">
        <v>220</v>
      </c>
      <c r="P22" s="398" t="s">
        <v>220</v>
      </c>
      <c r="Q22" s="398" t="s">
        <v>220</v>
      </c>
    </row>
    <row r="23" spans="1:17">
      <c r="A23" s="16" t="s">
        <v>236</v>
      </c>
      <c r="B23" s="62" t="s">
        <v>220</v>
      </c>
      <c r="C23" s="62"/>
      <c r="D23" s="435" t="s">
        <v>220</v>
      </c>
      <c r="E23" s="398" t="s">
        <v>220</v>
      </c>
      <c r="F23" s="398" t="s">
        <v>220</v>
      </c>
      <c r="G23" s="398" t="s">
        <v>220</v>
      </c>
      <c r="H23" s="398" t="s">
        <v>220</v>
      </c>
      <c r="I23" s="69" t="s">
        <v>220</v>
      </c>
      <c r="J23" s="69" t="s">
        <v>220</v>
      </c>
      <c r="K23" s="398" t="s">
        <v>220</v>
      </c>
      <c r="L23" s="398" t="s">
        <v>220</v>
      </c>
      <c r="M23" s="398" t="s">
        <v>220</v>
      </c>
      <c r="N23" s="398" t="s">
        <v>220</v>
      </c>
      <c r="O23" s="398" t="s">
        <v>220</v>
      </c>
      <c r="P23" s="398" t="s">
        <v>220</v>
      </c>
      <c r="Q23" s="398" t="s">
        <v>220</v>
      </c>
    </row>
    <row r="24" spans="1:17">
      <c r="A24" s="16" t="s">
        <v>238</v>
      </c>
      <c r="B24" s="61" t="s">
        <v>816</v>
      </c>
      <c r="C24" s="61"/>
      <c r="D24" s="435" t="s">
        <v>273</v>
      </c>
      <c r="E24" s="398" t="s">
        <v>220</v>
      </c>
      <c r="F24" s="398" t="s">
        <v>220</v>
      </c>
      <c r="G24" s="398" t="s">
        <v>220</v>
      </c>
      <c r="H24" s="398" t="s">
        <v>220</v>
      </c>
      <c r="I24" s="69" t="s">
        <v>220</v>
      </c>
      <c r="J24" s="69" t="s">
        <v>220</v>
      </c>
      <c r="K24" s="398" t="s">
        <v>220</v>
      </c>
      <c r="L24" s="398" t="s">
        <v>220</v>
      </c>
      <c r="M24" s="398" t="s">
        <v>220</v>
      </c>
      <c r="N24" s="398" t="s">
        <v>220</v>
      </c>
      <c r="O24" s="398" t="s">
        <v>220</v>
      </c>
      <c r="P24" s="398" t="s">
        <v>220</v>
      </c>
      <c r="Q24" s="398" t="s">
        <v>220</v>
      </c>
    </row>
    <row r="25" spans="1:17">
      <c r="A25" s="16" t="s">
        <v>240</v>
      </c>
      <c r="B25" s="62" t="s">
        <v>594</v>
      </c>
      <c r="C25" s="62" t="s">
        <v>595</v>
      </c>
      <c r="D25" s="69">
        <v>0</v>
      </c>
      <c r="E25" s="32">
        <f>SUMIFS('[4]WP II-E-1'!$F:$F,'[4]WP II-E-1'!$B:$B,B25)</f>
        <v>0</v>
      </c>
      <c r="F25" s="398">
        <v>0</v>
      </c>
      <c r="G25" s="398">
        <f>SUMIF('[4]WP II-E-1'!$B:$B,B25,'[4]WP II-E-1'!$M:$M)</f>
        <v>0</v>
      </c>
      <c r="H25" s="398">
        <f t="shared" ref="H25:H34" si="1">SUM(E25:G25)</f>
        <v>0</v>
      </c>
      <c r="I25" s="26">
        <f t="shared" ref="I25:I34" si="2">(SUMIFS(II_F_2_REG_Allocators_Functionalization_Factor,II_F_2_H_Functionalization_Factor,J25))</f>
        <v>25</v>
      </c>
      <c r="J25" s="16" t="s">
        <v>596</v>
      </c>
      <c r="K25" s="398">
        <f t="shared" ref="K25:K34" si="3">H25</f>
        <v>0</v>
      </c>
      <c r="L25" s="398">
        <f t="shared" ref="L25:L34" si="4">$K25*SUMIFS(II_F_Func_Factors_Transmission,II_F_Func_Factors_H_Functionalization_Factor,$J25)</f>
        <v>0</v>
      </c>
      <c r="M25" s="398">
        <f t="shared" ref="M25:M34" si="5">$K25*SUMIFS(II_F_Func_Factors_Distribution,II_F_Func_Factors_H_Functionalization_Factor,$J25)</f>
        <v>0</v>
      </c>
      <c r="N25" s="398">
        <f t="shared" ref="N25:N34" si="6">$K25*SUMIFS(II_F_Func_Factors_Meters,II_F_Func_Factors_H_Functionalization_Factor,$J25)</f>
        <v>0</v>
      </c>
      <c r="O25" s="398">
        <f t="shared" ref="O25:O34" si="7">$K25*SUMIFS(II_F_Func_Factors_TDCS,II_F_Func_Factors_H_Functionalization_Factor,$J25)</f>
        <v>0</v>
      </c>
      <c r="P25" s="398">
        <f t="shared" ref="P25:P34" si="8">SUM(L25:O25)</f>
        <v>0</v>
      </c>
      <c r="Q25" s="398">
        <f t="shared" ref="Q25:Q34" si="9">P25-K25</f>
        <v>0</v>
      </c>
    </row>
    <row r="26" spans="1:17">
      <c r="A26" s="16" t="s">
        <v>243</v>
      </c>
      <c r="B26" s="62" t="s">
        <v>597</v>
      </c>
      <c r="C26" s="62" t="s">
        <v>598</v>
      </c>
      <c r="D26" s="69">
        <v>0</v>
      </c>
      <c r="E26" s="32">
        <f>SUMIFS('[4]WP II-E-1'!$F:$F,'[4]WP II-E-1'!$B:$B,B26)</f>
        <v>2062534.8199999998</v>
      </c>
      <c r="F26" s="398">
        <v>0</v>
      </c>
      <c r="G26" s="398">
        <f>SUMIF('[4]WP II-E-1'!$B:$B,B26,'[4]WP II-E-1'!$M:$M)</f>
        <v>-18130.669610206969</v>
      </c>
      <c r="H26" s="398">
        <f t="shared" si="1"/>
        <v>2044404.1503897929</v>
      </c>
      <c r="I26" s="26">
        <f t="shared" si="2"/>
        <v>26</v>
      </c>
      <c r="J26" s="16" t="s">
        <v>599</v>
      </c>
      <c r="K26" s="398">
        <f t="shared" si="3"/>
        <v>2044404.1503897929</v>
      </c>
      <c r="L26" s="398">
        <f t="shared" si="4"/>
        <v>2044378.5636863152</v>
      </c>
      <c r="M26" s="398">
        <f t="shared" si="5"/>
        <v>25.586703477521446</v>
      </c>
      <c r="N26" s="398">
        <f t="shared" si="6"/>
        <v>0</v>
      </c>
      <c r="O26" s="398">
        <f t="shared" si="7"/>
        <v>0</v>
      </c>
      <c r="P26" s="398">
        <f t="shared" si="8"/>
        <v>2044404.1503897926</v>
      </c>
      <c r="Q26" s="398">
        <f t="shared" si="9"/>
        <v>0</v>
      </c>
    </row>
    <row r="27" spans="1:17">
      <c r="A27" s="16" t="s">
        <v>245</v>
      </c>
      <c r="B27" s="62" t="s">
        <v>600</v>
      </c>
      <c r="C27" s="62" t="s">
        <v>601</v>
      </c>
      <c r="D27" s="69">
        <v>0</v>
      </c>
      <c r="E27" s="32">
        <f>SUMIFS('[4]WP II-E-1'!$F:$F,'[4]WP II-E-1'!$B:$B,B27)</f>
        <v>4097163.13</v>
      </c>
      <c r="F27" s="398">
        <v>0</v>
      </c>
      <c r="G27" s="398">
        <f>SUMIF('[4]WP II-E-1'!$B:$B,B27,'[4]WP II-E-1'!$M:$M)</f>
        <v>110852.18579879217</v>
      </c>
      <c r="H27" s="398">
        <f t="shared" si="1"/>
        <v>4208015.3157987921</v>
      </c>
      <c r="I27" s="26">
        <f t="shared" si="2"/>
        <v>27</v>
      </c>
      <c r="J27" s="16" t="s">
        <v>602</v>
      </c>
      <c r="K27" s="398">
        <f t="shared" si="3"/>
        <v>4208015.3157987921</v>
      </c>
      <c r="L27" s="398">
        <f t="shared" si="4"/>
        <v>4014439.2630349817</v>
      </c>
      <c r="M27" s="398">
        <f t="shared" si="5"/>
        <v>193576.05276381032</v>
      </c>
      <c r="N27" s="398">
        <f t="shared" si="6"/>
        <v>0</v>
      </c>
      <c r="O27" s="398">
        <f t="shared" si="7"/>
        <v>0</v>
      </c>
      <c r="P27" s="398">
        <f t="shared" si="8"/>
        <v>4208015.3157987921</v>
      </c>
      <c r="Q27" s="398">
        <f t="shared" si="9"/>
        <v>0</v>
      </c>
    </row>
    <row r="28" spans="1:17">
      <c r="A28" s="16" t="s">
        <v>247</v>
      </c>
      <c r="B28" s="62" t="s">
        <v>603</v>
      </c>
      <c r="C28" s="62" t="s">
        <v>604</v>
      </c>
      <c r="D28" s="69">
        <v>0</v>
      </c>
      <c r="E28" s="32">
        <f>SUMIFS('[4]WP II-E-1'!$F:$F,'[4]WP II-E-1'!$B:$B,B28)</f>
        <v>27872367.890000001</v>
      </c>
      <c r="F28" s="398">
        <v>0</v>
      </c>
      <c r="G28" s="398">
        <f>SUMIF('[4]WP II-E-1'!$B:$B,B28,'[4]WP II-E-1'!$M:$M)</f>
        <v>1149527.5542645194</v>
      </c>
      <c r="H28" s="398">
        <f t="shared" si="1"/>
        <v>29021895.44426452</v>
      </c>
      <c r="I28" s="26">
        <f t="shared" si="2"/>
        <v>28</v>
      </c>
      <c r="J28" s="16" t="s">
        <v>605</v>
      </c>
      <c r="K28" s="398">
        <f t="shared" si="3"/>
        <v>29021895.44426452</v>
      </c>
      <c r="L28" s="398">
        <f t="shared" si="4"/>
        <v>26415417.699471317</v>
      </c>
      <c r="M28" s="398">
        <f t="shared" si="5"/>
        <v>2606477.7447932027</v>
      </c>
      <c r="N28" s="398">
        <f t="shared" si="6"/>
        <v>0</v>
      </c>
      <c r="O28" s="398">
        <f t="shared" si="7"/>
        <v>0</v>
      </c>
      <c r="P28" s="398">
        <f t="shared" si="8"/>
        <v>29021895.44426452</v>
      </c>
      <c r="Q28" s="398">
        <f t="shared" si="9"/>
        <v>0</v>
      </c>
    </row>
    <row r="29" spans="1:17">
      <c r="A29" s="16" t="s">
        <v>249</v>
      </c>
      <c r="B29" s="62" t="s">
        <v>606</v>
      </c>
      <c r="C29" s="62" t="s">
        <v>607</v>
      </c>
      <c r="D29" s="69">
        <v>0</v>
      </c>
      <c r="E29" s="32">
        <f>SUMIFS('[4]WP II-E-1'!$F:$F,'[4]WP II-E-1'!$B:$B,B29)</f>
        <v>37626195.940000005</v>
      </c>
      <c r="F29" s="398">
        <v>0</v>
      </c>
      <c r="G29" s="398">
        <f>SUMIF('[4]WP II-E-1'!$B:$B,B29,'[4]WP II-E-1'!$M:$M)</f>
        <v>-1056717.8808661476</v>
      </c>
      <c r="H29" s="398">
        <f t="shared" si="1"/>
        <v>36569478.059133857</v>
      </c>
      <c r="I29" s="26">
        <f t="shared" si="2"/>
        <v>29</v>
      </c>
      <c r="J29" s="16" t="s">
        <v>608</v>
      </c>
      <c r="K29" s="398">
        <f t="shared" si="3"/>
        <v>36569478.059133857</v>
      </c>
      <c r="L29" s="398">
        <f t="shared" si="4"/>
        <v>36569478.059133857</v>
      </c>
      <c r="M29" s="398">
        <f t="shared" si="5"/>
        <v>0</v>
      </c>
      <c r="N29" s="398">
        <f t="shared" si="6"/>
        <v>0</v>
      </c>
      <c r="O29" s="398">
        <f t="shared" si="7"/>
        <v>0</v>
      </c>
      <c r="P29" s="398">
        <f t="shared" si="8"/>
        <v>36569478.059133857</v>
      </c>
      <c r="Q29" s="398">
        <f t="shared" si="9"/>
        <v>0</v>
      </c>
    </row>
    <row r="30" spans="1:17">
      <c r="A30" s="16" t="s">
        <v>251</v>
      </c>
      <c r="B30" s="62" t="s">
        <v>609</v>
      </c>
      <c r="C30" s="62" t="s">
        <v>610</v>
      </c>
      <c r="D30" s="69">
        <v>0</v>
      </c>
      <c r="E30" s="32">
        <f>SUMIFS('[4]WP II-E-1'!$F:$F,'[4]WP II-E-1'!$B:$B,B30)</f>
        <v>4929613.8500000006</v>
      </c>
      <c r="F30" s="398">
        <v>0</v>
      </c>
      <c r="G30" s="398">
        <f>SUMIF('[4]WP II-E-1'!$B:$B,B30,'[4]WP II-E-1'!$M:$M)</f>
        <v>-313706.50221419707</v>
      </c>
      <c r="H30" s="398">
        <f t="shared" si="1"/>
        <v>4615907.3477858035</v>
      </c>
      <c r="I30" s="26">
        <f t="shared" si="2"/>
        <v>30</v>
      </c>
      <c r="J30" s="16" t="s">
        <v>611</v>
      </c>
      <c r="K30" s="398">
        <f t="shared" si="3"/>
        <v>4615907.3477858035</v>
      </c>
      <c r="L30" s="398">
        <f t="shared" si="4"/>
        <v>4615907.3477858035</v>
      </c>
      <c r="M30" s="398">
        <f t="shared" si="5"/>
        <v>0</v>
      </c>
      <c r="N30" s="398">
        <f t="shared" si="6"/>
        <v>0</v>
      </c>
      <c r="O30" s="398">
        <f t="shared" si="7"/>
        <v>0</v>
      </c>
      <c r="P30" s="398">
        <f t="shared" si="8"/>
        <v>4615907.3477858035</v>
      </c>
      <c r="Q30" s="398">
        <f t="shared" si="9"/>
        <v>0</v>
      </c>
    </row>
    <row r="31" spans="1:17">
      <c r="A31" s="16" t="s">
        <v>544</v>
      </c>
      <c r="B31" s="62" t="s">
        <v>612</v>
      </c>
      <c r="C31" s="62" t="s">
        <v>613</v>
      </c>
      <c r="D31" s="69">
        <v>0</v>
      </c>
      <c r="E31" s="32">
        <f>SUMIFS('[4]WP II-E-1'!$F:$F,'[4]WP II-E-1'!$B:$B,B31)</f>
        <v>32105537.729999997</v>
      </c>
      <c r="F31" s="398">
        <v>0</v>
      </c>
      <c r="G31" s="398">
        <f>SUMIF('[4]WP II-E-1'!$B:$B,B31,'[4]WP II-E-1'!$M:$M)</f>
        <v>2979372.0789640918</v>
      </c>
      <c r="H31" s="398">
        <f t="shared" si="1"/>
        <v>35084909.808964089</v>
      </c>
      <c r="I31" s="26">
        <f t="shared" si="2"/>
        <v>31</v>
      </c>
      <c r="J31" s="16" t="s">
        <v>614</v>
      </c>
      <c r="K31" s="398">
        <f t="shared" si="3"/>
        <v>35084909.808964089</v>
      </c>
      <c r="L31" s="398">
        <f t="shared" si="4"/>
        <v>35084909.808964089</v>
      </c>
      <c r="M31" s="398">
        <f t="shared" si="5"/>
        <v>0</v>
      </c>
      <c r="N31" s="398">
        <f t="shared" si="6"/>
        <v>0</v>
      </c>
      <c r="O31" s="398">
        <f t="shared" si="7"/>
        <v>0</v>
      </c>
      <c r="P31" s="398">
        <f t="shared" si="8"/>
        <v>35084909.808964089</v>
      </c>
      <c r="Q31" s="398">
        <f t="shared" si="9"/>
        <v>0</v>
      </c>
    </row>
    <row r="32" spans="1:17">
      <c r="A32" s="16" t="s">
        <v>545</v>
      </c>
      <c r="B32" s="62" t="s">
        <v>615</v>
      </c>
      <c r="C32" s="62" t="s">
        <v>616</v>
      </c>
      <c r="D32" s="69">
        <v>0</v>
      </c>
      <c r="E32" s="32">
        <f>SUMIFS('[4]WP II-E-1'!$F:$F,'[4]WP II-E-1'!$B:$B,B32)</f>
        <v>661031.63999999978</v>
      </c>
      <c r="F32" s="398">
        <v>0</v>
      </c>
      <c r="G32" s="398">
        <f>SUMIF('[4]WP II-E-1'!$B:$B,B32,'[4]WP II-E-1'!$M:$M)</f>
        <v>382.38973200006876</v>
      </c>
      <c r="H32" s="398">
        <f t="shared" si="1"/>
        <v>661414.02973199985</v>
      </c>
      <c r="I32" s="26">
        <f t="shared" si="2"/>
        <v>32</v>
      </c>
      <c r="J32" s="16" t="s">
        <v>617</v>
      </c>
      <c r="K32" s="398">
        <f t="shared" si="3"/>
        <v>661414.02973199985</v>
      </c>
      <c r="L32" s="398">
        <f t="shared" si="4"/>
        <v>661414.02973199985</v>
      </c>
      <c r="M32" s="398">
        <f t="shared" si="5"/>
        <v>0</v>
      </c>
      <c r="N32" s="398">
        <f t="shared" si="6"/>
        <v>0</v>
      </c>
      <c r="O32" s="398">
        <f t="shared" si="7"/>
        <v>0</v>
      </c>
      <c r="P32" s="398">
        <f t="shared" si="8"/>
        <v>661414.02973199985</v>
      </c>
      <c r="Q32" s="398">
        <f t="shared" si="9"/>
        <v>0</v>
      </c>
    </row>
    <row r="33" spans="1:17">
      <c r="A33" s="16" t="s">
        <v>546</v>
      </c>
      <c r="B33" s="62" t="s">
        <v>618</v>
      </c>
      <c r="C33" s="62" t="s">
        <v>619</v>
      </c>
      <c r="D33" s="69">
        <v>0</v>
      </c>
      <c r="E33" s="32">
        <f>SUMIFS('[4]WP II-E-1'!$F:$F,'[4]WP II-E-1'!$B:$B,B33)</f>
        <v>368552.04</v>
      </c>
      <c r="F33" s="398">
        <v>0</v>
      </c>
      <c r="G33" s="398">
        <f>SUMIF('[4]WP II-E-1'!$B:$B,B33,'[4]WP II-E-1'!$M:$M)</f>
        <v>18622.252565580653</v>
      </c>
      <c r="H33" s="398">
        <f t="shared" si="1"/>
        <v>387174.29256558063</v>
      </c>
      <c r="I33" s="26">
        <f t="shared" si="2"/>
        <v>33</v>
      </c>
      <c r="J33" s="16" t="s">
        <v>620</v>
      </c>
      <c r="K33" s="398">
        <f t="shared" si="3"/>
        <v>387174.29256558063</v>
      </c>
      <c r="L33" s="398">
        <f t="shared" si="4"/>
        <v>387174.29256558063</v>
      </c>
      <c r="M33" s="398">
        <f t="shared" si="5"/>
        <v>0</v>
      </c>
      <c r="N33" s="398">
        <f t="shared" si="6"/>
        <v>0</v>
      </c>
      <c r="O33" s="398">
        <f t="shared" si="7"/>
        <v>0</v>
      </c>
      <c r="P33" s="398">
        <f t="shared" si="8"/>
        <v>387174.29256558063</v>
      </c>
      <c r="Q33" s="398">
        <f t="shared" si="9"/>
        <v>0</v>
      </c>
    </row>
    <row r="34" spans="1:17">
      <c r="A34" s="16" t="s">
        <v>547</v>
      </c>
      <c r="B34" s="62" t="s">
        <v>621</v>
      </c>
      <c r="C34" s="62" t="s">
        <v>622</v>
      </c>
      <c r="D34" s="69">
        <v>0</v>
      </c>
      <c r="E34" s="32">
        <f>SUMIFS('[4]WP II-E-1'!$F:$F,'[4]WP II-E-1'!$B:$B,B34)</f>
        <v>9425389.8299999982</v>
      </c>
      <c r="F34" s="398">
        <v>0</v>
      </c>
      <c r="G34" s="398">
        <f>SUMIF('[4]WP II-E-1'!$B:$B,B34,'[4]WP II-E-1'!$M:$M)</f>
        <v>1320177.2809331249</v>
      </c>
      <c r="H34" s="398">
        <f t="shared" si="1"/>
        <v>10745567.110933123</v>
      </c>
      <c r="I34" s="26">
        <f t="shared" si="2"/>
        <v>34</v>
      </c>
      <c r="J34" s="16" t="s">
        <v>623</v>
      </c>
      <c r="K34" s="398">
        <f t="shared" si="3"/>
        <v>10745567.110933123</v>
      </c>
      <c r="L34" s="398">
        <f t="shared" si="4"/>
        <v>10745567.110933123</v>
      </c>
      <c r="M34" s="398">
        <f t="shared" si="5"/>
        <v>0</v>
      </c>
      <c r="N34" s="398">
        <f t="shared" si="6"/>
        <v>0</v>
      </c>
      <c r="O34" s="398">
        <f t="shared" si="7"/>
        <v>0</v>
      </c>
      <c r="P34" s="398">
        <f t="shared" si="8"/>
        <v>10745567.110933123</v>
      </c>
      <c r="Q34" s="398">
        <f t="shared" si="9"/>
        <v>0</v>
      </c>
    </row>
    <row r="35" spans="1:17">
      <c r="A35" s="16" t="s">
        <v>549</v>
      </c>
      <c r="B35" s="62" t="s">
        <v>220</v>
      </c>
      <c r="C35" s="62"/>
      <c r="D35" s="435" t="s">
        <v>220</v>
      </c>
      <c r="E35" s="398" t="s">
        <v>220</v>
      </c>
      <c r="F35" s="398" t="s">
        <v>220</v>
      </c>
      <c r="G35" s="398" t="s">
        <v>220</v>
      </c>
      <c r="H35" s="398" t="s">
        <v>220</v>
      </c>
      <c r="I35" s="69" t="s">
        <v>220</v>
      </c>
      <c r="J35" s="69" t="s">
        <v>220</v>
      </c>
      <c r="K35" s="398" t="s">
        <v>220</v>
      </c>
      <c r="L35" s="398" t="s">
        <v>220</v>
      </c>
      <c r="M35" s="398" t="s">
        <v>220</v>
      </c>
      <c r="N35" s="398" t="s">
        <v>220</v>
      </c>
      <c r="O35" s="398" t="s">
        <v>220</v>
      </c>
      <c r="P35" s="398" t="s">
        <v>220</v>
      </c>
      <c r="Q35" s="398" t="s">
        <v>220</v>
      </c>
    </row>
    <row r="36" spans="1:17">
      <c r="A36" s="16" t="s">
        <v>551</v>
      </c>
      <c r="B36" s="17"/>
      <c r="C36" s="17" t="s">
        <v>592</v>
      </c>
      <c r="D36" s="71" t="s">
        <v>220</v>
      </c>
      <c r="E36" s="84">
        <f>SUM(E25:E35)</f>
        <v>119148386.86999999</v>
      </c>
      <c r="F36" s="84">
        <f>SUM(F25:F35)</f>
        <v>0</v>
      </c>
      <c r="G36" s="84">
        <f>SUM(G25:G35)</f>
        <v>4190378.6895675575</v>
      </c>
      <c r="H36" s="84">
        <f>SUM(H25:H35)</f>
        <v>123338765.55956757</v>
      </c>
      <c r="I36" s="400" t="s">
        <v>220</v>
      </c>
      <c r="J36" s="400" t="s">
        <v>220</v>
      </c>
      <c r="K36" s="84">
        <f t="shared" ref="K36:Q36" si="10">SUM(K25:K35)</f>
        <v>123338765.55956757</v>
      </c>
      <c r="L36" s="84">
        <f t="shared" si="10"/>
        <v>120538686.17530707</v>
      </c>
      <c r="M36" s="84">
        <f t="shared" si="10"/>
        <v>2800079.3842604905</v>
      </c>
      <c r="N36" s="84">
        <f t="shared" si="10"/>
        <v>0</v>
      </c>
      <c r="O36" s="84">
        <f t="shared" si="10"/>
        <v>0</v>
      </c>
      <c r="P36" s="84">
        <f t="shared" si="10"/>
        <v>123338765.55956757</v>
      </c>
      <c r="Q36" s="84">
        <f t="shared" si="10"/>
        <v>0</v>
      </c>
    </row>
    <row r="37" spans="1:17">
      <c r="A37" s="16" t="s">
        <v>553</v>
      </c>
      <c r="B37" s="62" t="s">
        <v>220</v>
      </c>
      <c r="C37" s="62"/>
      <c r="D37" s="435" t="s">
        <v>220</v>
      </c>
      <c r="E37" s="398" t="s">
        <v>220</v>
      </c>
      <c r="F37" s="398" t="s">
        <v>220</v>
      </c>
      <c r="G37" s="398" t="s">
        <v>220</v>
      </c>
      <c r="H37" s="398" t="s">
        <v>220</v>
      </c>
      <c r="I37" s="69" t="s">
        <v>220</v>
      </c>
      <c r="J37" s="69" t="s">
        <v>220</v>
      </c>
      <c r="K37" s="398" t="s">
        <v>220</v>
      </c>
      <c r="L37" s="398" t="s">
        <v>220</v>
      </c>
      <c r="M37" s="398" t="s">
        <v>220</v>
      </c>
      <c r="N37" s="398" t="s">
        <v>220</v>
      </c>
      <c r="O37" s="398" t="s">
        <v>220</v>
      </c>
      <c r="P37" s="398" t="s">
        <v>220</v>
      </c>
      <c r="Q37" s="398" t="s">
        <v>220</v>
      </c>
    </row>
    <row r="38" spans="1:17">
      <c r="A38" s="16" t="s">
        <v>554</v>
      </c>
      <c r="B38" s="62" t="s">
        <v>220</v>
      </c>
      <c r="C38" s="62"/>
      <c r="D38" s="435" t="s">
        <v>220</v>
      </c>
      <c r="E38" s="398" t="s">
        <v>220</v>
      </c>
      <c r="F38" s="398" t="s">
        <v>220</v>
      </c>
      <c r="G38" s="398" t="s">
        <v>220</v>
      </c>
      <c r="H38" s="398" t="s">
        <v>220</v>
      </c>
      <c r="I38" s="69" t="s">
        <v>220</v>
      </c>
      <c r="J38" s="69" t="s">
        <v>220</v>
      </c>
      <c r="K38" s="398" t="s">
        <v>220</v>
      </c>
      <c r="L38" s="398" t="s">
        <v>220</v>
      </c>
      <c r="M38" s="398" t="s">
        <v>220</v>
      </c>
      <c r="N38" s="398" t="s">
        <v>220</v>
      </c>
      <c r="O38" s="398" t="s">
        <v>220</v>
      </c>
      <c r="P38" s="398" t="s">
        <v>220</v>
      </c>
      <c r="Q38" s="398" t="s">
        <v>220</v>
      </c>
    </row>
    <row r="39" spans="1:17">
      <c r="A39" s="16" t="s">
        <v>556</v>
      </c>
      <c r="B39" s="61" t="s">
        <v>821</v>
      </c>
      <c r="C39" s="61"/>
      <c r="D39" s="435"/>
      <c r="E39" s="398"/>
      <c r="F39" s="398"/>
      <c r="G39" s="398"/>
      <c r="H39" s="398"/>
      <c r="I39" s="69"/>
      <c r="J39" s="69"/>
      <c r="K39" s="398"/>
      <c r="L39" s="398"/>
      <c r="M39" s="398"/>
      <c r="N39" s="398"/>
      <c r="O39" s="398"/>
      <c r="P39" s="398"/>
      <c r="Q39" s="398"/>
    </row>
    <row r="40" spans="1:17">
      <c r="A40" s="16" t="s">
        <v>557</v>
      </c>
      <c r="B40" s="62" t="s">
        <v>628</v>
      </c>
      <c r="C40" s="62" t="s">
        <v>629</v>
      </c>
      <c r="D40" s="69">
        <v>0</v>
      </c>
      <c r="E40" s="32">
        <f>SUMIFS('[4]WP II-E-1'!$F:$F,'[4]WP II-E-1'!$B:$B,B40)</f>
        <v>20153.199999999997</v>
      </c>
      <c r="F40" s="398">
        <v>0</v>
      </c>
      <c r="G40" s="398">
        <f>SUMIF('[4]WP II-E-1'!$B:$B,B40,'[4]WP II-E-1'!$M:$M)</f>
        <v>917.42511841065425</v>
      </c>
      <c r="H40" s="398">
        <f t="shared" ref="H40:H54" si="11">SUM(E40:G40)</f>
        <v>21070.625118410651</v>
      </c>
      <c r="I40" s="26">
        <f t="shared" ref="I40:I54" si="12">(SUMIFS(II_F_2_REG_Allocators_Functionalization_Factor,II_F_2_H_Functionalization_Factor,J40))</f>
        <v>36</v>
      </c>
      <c r="J40" s="16" t="s">
        <v>630</v>
      </c>
      <c r="K40" s="398">
        <f t="shared" ref="K40:K54" si="13">H40</f>
        <v>21070.625118410651</v>
      </c>
      <c r="L40" s="398">
        <f t="shared" ref="L40:L54" si="14">$K40*SUMIFS(II_F_Func_Factors_Transmission,II_F_Func_Factors_H_Functionalization_Factor,$J40)</f>
        <v>1147.0757178217891</v>
      </c>
      <c r="M40" s="398">
        <f t="shared" ref="M40:M54" si="15">$K40*SUMIFS(II_F_Func_Factors_Distribution,II_F_Func_Factors_H_Functionalization_Factor,$J40)</f>
        <v>19923.549400588861</v>
      </c>
      <c r="N40" s="398">
        <f t="shared" ref="N40:N54" si="16">$K40*SUMIFS(II_F_Func_Factors_Meters,II_F_Func_Factors_H_Functionalization_Factor,$J40)</f>
        <v>0</v>
      </c>
      <c r="O40" s="398">
        <f t="shared" ref="O40:O54" si="17">$K40*SUMIFS(II_F_Func_Factors_TDCS,II_F_Func_Factors_H_Functionalization_Factor,$J40)</f>
        <v>0</v>
      </c>
      <c r="P40" s="398">
        <f t="shared" ref="P40:P54" si="18">SUM(L40:O40)</f>
        <v>21070.625118410651</v>
      </c>
      <c r="Q40" s="398">
        <f t="shared" ref="Q40:Q54" si="19">P40-K40</f>
        <v>0</v>
      </c>
    </row>
    <row r="41" spans="1:17">
      <c r="A41" s="16" t="s">
        <v>559</v>
      </c>
      <c r="B41" s="62" t="s">
        <v>631</v>
      </c>
      <c r="C41" s="62" t="s">
        <v>632</v>
      </c>
      <c r="D41" s="69">
        <v>0</v>
      </c>
      <c r="E41" s="32">
        <f>SUMIFS('[4]WP II-E-1'!$F:$F,'[4]WP II-E-1'!$B:$B,B41)</f>
        <v>2626359.8899999997</v>
      </c>
      <c r="F41" s="398">
        <v>0</v>
      </c>
      <c r="G41" s="398">
        <f>SUMIF('[4]WP II-E-1'!$B:$B,B41,'[4]WP II-E-1'!$M:$M)</f>
        <v>137265.53925948683</v>
      </c>
      <c r="H41" s="398">
        <f t="shared" si="11"/>
        <v>2763625.4292594865</v>
      </c>
      <c r="I41" s="26">
        <f t="shared" si="12"/>
        <v>37</v>
      </c>
      <c r="J41" s="16" t="s">
        <v>633</v>
      </c>
      <c r="K41" s="398">
        <f t="shared" si="13"/>
        <v>2763625.4292594865</v>
      </c>
      <c r="L41" s="398">
        <f t="shared" si="14"/>
        <v>922041.84858110291</v>
      </c>
      <c r="M41" s="398">
        <f t="shared" si="15"/>
        <v>1841583.5806783836</v>
      </c>
      <c r="N41" s="398">
        <f t="shared" si="16"/>
        <v>0</v>
      </c>
      <c r="O41" s="398">
        <f t="shared" si="17"/>
        <v>0</v>
      </c>
      <c r="P41" s="398">
        <f t="shared" si="18"/>
        <v>2763625.4292594865</v>
      </c>
      <c r="Q41" s="398">
        <f t="shared" si="19"/>
        <v>0</v>
      </c>
    </row>
    <row r="42" spans="1:17">
      <c r="A42" s="16" t="s">
        <v>560</v>
      </c>
      <c r="B42" s="62" t="s">
        <v>634</v>
      </c>
      <c r="C42" s="62" t="s">
        <v>604</v>
      </c>
      <c r="D42" s="69">
        <v>0</v>
      </c>
      <c r="E42" s="32">
        <f>SUMIFS('[4]WP II-E-1'!$F:$F,'[4]WP II-E-1'!$B:$B,B42)</f>
        <v>31987350.440000001</v>
      </c>
      <c r="F42" s="398">
        <v>0</v>
      </c>
      <c r="G42" s="398">
        <f>SUMIF('[4]WP II-E-1'!$B:$B,B42,'[4]WP II-E-1'!$M:$M)</f>
        <v>1038174.6230101138</v>
      </c>
      <c r="H42" s="398">
        <f t="shared" si="11"/>
        <v>33025525.063010115</v>
      </c>
      <c r="I42" s="26">
        <f t="shared" si="12"/>
        <v>38</v>
      </c>
      <c r="J42" s="16" t="s">
        <v>635</v>
      </c>
      <c r="K42" s="398">
        <f t="shared" si="13"/>
        <v>33025525.063010115</v>
      </c>
      <c r="L42" s="398">
        <f t="shared" si="14"/>
        <v>11798553.952260958</v>
      </c>
      <c r="M42" s="398">
        <f t="shared" si="15"/>
        <v>21226971.110749155</v>
      </c>
      <c r="N42" s="398">
        <f t="shared" si="16"/>
        <v>0</v>
      </c>
      <c r="O42" s="398">
        <f t="shared" si="17"/>
        <v>0</v>
      </c>
      <c r="P42" s="398">
        <f t="shared" si="18"/>
        <v>33025525.063010111</v>
      </c>
      <c r="Q42" s="398">
        <f t="shared" si="19"/>
        <v>0</v>
      </c>
    </row>
    <row r="43" spans="1:17">
      <c r="A43" s="16" t="s">
        <v>563</v>
      </c>
      <c r="B43" s="62" t="s">
        <v>636</v>
      </c>
      <c r="C43" s="62" t="s">
        <v>637</v>
      </c>
      <c r="D43" s="69">
        <v>0</v>
      </c>
      <c r="E43" s="32">
        <f>SUMIFS('[4]WP II-E-1'!$F:$F,'[4]WP II-E-1'!$B:$B,B43)</f>
        <v>49413329.000000007</v>
      </c>
      <c r="F43" s="398">
        <v>0</v>
      </c>
      <c r="G43" s="398">
        <f>SUMIF('[4]WP II-E-1'!$B:$B,B43,'[4]WP II-E-1'!$M:$M)</f>
        <v>4249957.2586622685</v>
      </c>
      <c r="H43" s="398">
        <f t="shared" si="11"/>
        <v>53663286.258662276</v>
      </c>
      <c r="I43" s="26">
        <f t="shared" si="12"/>
        <v>39</v>
      </c>
      <c r="J43" s="16" t="s">
        <v>638</v>
      </c>
      <c r="K43" s="398">
        <f t="shared" si="13"/>
        <v>53663286.258662276</v>
      </c>
      <c r="L43" s="398">
        <f t="shared" si="14"/>
        <v>0</v>
      </c>
      <c r="M43" s="398">
        <f t="shared" si="15"/>
        <v>53663286.258662276</v>
      </c>
      <c r="N43" s="398">
        <f t="shared" si="16"/>
        <v>0</v>
      </c>
      <c r="O43" s="398">
        <f t="shared" si="17"/>
        <v>0</v>
      </c>
      <c r="P43" s="398">
        <f t="shared" si="18"/>
        <v>53663286.258662276</v>
      </c>
      <c r="Q43" s="398">
        <f t="shared" si="19"/>
        <v>0</v>
      </c>
    </row>
    <row r="44" spans="1:17">
      <c r="A44" s="16" t="s">
        <v>564</v>
      </c>
      <c r="B44" s="62" t="s">
        <v>639</v>
      </c>
      <c r="C44" s="62" t="s">
        <v>613</v>
      </c>
      <c r="D44" s="69">
        <v>0</v>
      </c>
      <c r="E44" s="32">
        <f>SUMIFS('[4]WP II-E-1'!$F:$F,'[4]WP II-E-1'!$B:$B,B44)</f>
        <v>44628001.049999997</v>
      </c>
      <c r="F44" s="398">
        <v>0</v>
      </c>
      <c r="G44" s="398">
        <f>SUMIF('[4]WP II-E-1'!$B:$B,B44,'[4]WP II-E-1'!$M:$M)</f>
        <v>2488193.5029025003</v>
      </c>
      <c r="H44" s="398">
        <f t="shared" si="11"/>
        <v>47116194.552902497</v>
      </c>
      <c r="I44" s="26">
        <f t="shared" si="12"/>
        <v>40</v>
      </c>
      <c r="J44" s="16" t="s">
        <v>640</v>
      </c>
      <c r="K44" s="398">
        <f t="shared" si="13"/>
        <v>47116194.552902497</v>
      </c>
      <c r="L44" s="398">
        <f t="shared" si="14"/>
        <v>0</v>
      </c>
      <c r="M44" s="398">
        <f t="shared" si="15"/>
        <v>47116194.552902497</v>
      </c>
      <c r="N44" s="398">
        <f t="shared" si="16"/>
        <v>0</v>
      </c>
      <c r="O44" s="398">
        <f t="shared" si="17"/>
        <v>0</v>
      </c>
      <c r="P44" s="398">
        <f t="shared" si="18"/>
        <v>47116194.552902497</v>
      </c>
      <c r="Q44" s="398">
        <f t="shared" si="19"/>
        <v>0</v>
      </c>
    </row>
    <row r="45" spans="1:17">
      <c r="A45" s="16" t="s">
        <v>644</v>
      </c>
      <c r="B45" s="62" t="s">
        <v>641</v>
      </c>
      <c r="C45" s="62" t="s">
        <v>642</v>
      </c>
      <c r="D45" s="69">
        <v>0</v>
      </c>
      <c r="E45" s="32">
        <f>SUMIFS('[4]WP II-E-1'!$F:$F,'[4]WP II-E-1'!$B:$B,B45)</f>
        <v>14839121.9</v>
      </c>
      <c r="F45" s="398">
        <v>0</v>
      </c>
      <c r="G45" s="398">
        <f>SUMIF('[4]WP II-E-1'!$B:$B,B45,'[4]WP II-E-1'!$M:$M)</f>
        <v>592305.49380593374</v>
      </c>
      <c r="H45" s="398">
        <f t="shared" si="11"/>
        <v>15431427.393805934</v>
      </c>
      <c r="I45" s="26">
        <f t="shared" si="12"/>
        <v>41</v>
      </c>
      <c r="J45" s="16" t="s">
        <v>643</v>
      </c>
      <c r="K45" s="398">
        <f t="shared" si="13"/>
        <v>15431427.393805934</v>
      </c>
      <c r="L45" s="398">
        <f t="shared" si="14"/>
        <v>0</v>
      </c>
      <c r="M45" s="398">
        <f t="shared" si="15"/>
        <v>15431427.393805934</v>
      </c>
      <c r="N45" s="398">
        <f t="shared" si="16"/>
        <v>0</v>
      </c>
      <c r="O45" s="398">
        <f t="shared" si="17"/>
        <v>0</v>
      </c>
      <c r="P45" s="398">
        <f t="shared" si="18"/>
        <v>15431427.393805934</v>
      </c>
      <c r="Q45" s="398">
        <f t="shared" si="19"/>
        <v>0</v>
      </c>
    </row>
    <row r="46" spans="1:17">
      <c r="A46" s="16" t="s">
        <v>647</v>
      </c>
      <c r="B46" s="62" t="s">
        <v>645</v>
      </c>
      <c r="C46" s="62" t="s">
        <v>619</v>
      </c>
      <c r="D46" s="69">
        <v>0</v>
      </c>
      <c r="E46" s="32">
        <f>SUMIFS('[4]WP II-E-1'!$F:$F,'[4]WP II-E-1'!$B:$B,B46)</f>
        <v>47085253.710000008</v>
      </c>
      <c r="F46" s="398">
        <v>0</v>
      </c>
      <c r="G46" s="398">
        <f>SUMIF('[4]WP II-E-1'!$B:$B,B46,'[4]WP II-E-1'!$M:$M)</f>
        <v>1952505.5254598707</v>
      </c>
      <c r="H46" s="398">
        <f t="shared" si="11"/>
        <v>49037759.235459879</v>
      </c>
      <c r="I46" s="26">
        <f t="shared" si="12"/>
        <v>42</v>
      </c>
      <c r="J46" s="16" t="s">
        <v>646</v>
      </c>
      <c r="K46" s="398">
        <f t="shared" si="13"/>
        <v>49037759.235459879</v>
      </c>
      <c r="L46" s="398">
        <f t="shared" si="14"/>
        <v>0</v>
      </c>
      <c r="M46" s="398">
        <f t="shared" si="15"/>
        <v>49037759.235459879</v>
      </c>
      <c r="N46" s="398">
        <f t="shared" si="16"/>
        <v>0</v>
      </c>
      <c r="O46" s="398">
        <f t="shared" si="17"/>
        <v>0</v>
      </c>
      <c r="P46" s="398">
        <f t="shared" si="18"/>
        <v>49037759.235459879</v>
      </c>
      <c r="Q46" s="398">
        <f t="shared" si="19"/>
        <v>0</v>
      </c>
    </row>
    <row r="47" spans="1:17">
      <c r="A47" s="16" t="s">
        <v>651</v>
      </c>
      <c r="B47" s="62" t="s">
        <v>648</v>
      </c>
      <c r="C47" s="62" t="s">
        <v>649</v>
      </c>
      <c r="D47" s="69">
        <v>0</v>
      </c>
      <c r="E47" s="32">
        <f>SUMIFS('[4]WP II-E-1'!$F:$F,'[4]WP II-E-1'!$B:$B,B47)</f>
        <v>66346290.239999995</v>
      </c>
      <c r="F47" s="398">
        <v>0</v>
      </c>
      <c r="G47" s="398">
        <f>SUMIF('[4]WP II-E-1'!$B:$B,B47,'[4]WP II-E-1'!$M:$M)</f>
        <v>7813602.8155394495</v>
      </c>
      <c r="H47" s="398">
        <f t="shared" si="11"/>
        <v>74159893.055539444</v>
      </c>
      <c r="I47" s="26">
        <f t="shared" si="12"/>
        <v>43</v>
      </c>
      <c r="J47" s="16" t="s">
        <v>650</v>
      </c>
      <c r="K47" s="398">
        <f t="shared" si="13"/>
        <v>74159893.055539444</v>
      </c>
      <c r="L47" s="398">
        <f t="shared" si="14"/>
        <v>0</v>
      </c>
      <c r="M47" s="398">
        <f t="shared" si="15"/>
        <v>74159893.055539444</v>
      </c>
      <c r="N47" s="398">
        <f t="shared" si="16"/>
        <v>0</v>
      </c>
      <c r="O47" s="398">
        <f t="shared" si="17"/>
        <v>0</v>
      </c>
      <c r="P47" s="398">
        <f t="shared" si="18"/>
        <v>74159893.055539444</v>
      </c>
      <c r="Q47" s="398">
        <f t="shared" si="19"/>
        <v>0</v>
      </c>
    </row>
    <row r="48" spans="1:17">
      <c r="A48" s="16" t="s">
        <v>655</v>
      </c>
      <c r="B48" s="62" t="s">
        <v>652</v>
      </c>
      <c r="C48" s="62" t="s">
        <v>653</v>
      </c>
      <c r="D48" s="69">
        <v>0</v>
      </c>
      <c r="E48" s="32">
        <f>SUMIFS('[4]WP II-E-1'!$F:$F,'[4]WP II-E-1'!$B:$B,B48)</f>
        <v>9351658.5800000001</v>
      </c>
      <c r="F48" s="398">
        <v>0</v>
      </c>
      <c r="G48" s="398">
        <f>SUMIF('[4]WP II-E-1'!$B:$B,B48,'[4]WP II-E-1'!$M:$M)</f>
        <v>277047.7819291614</v>
      </c>
      <c r="H48" s="398">
        <f t="shared" si="11"/>
        <v>9628706.3619291615</v>
      </c>
      <c r="I48" s="26">
        <f t="shared" si="12"/>
        <v>44</v>
      </c>
      <c r="J48" s="16" t="s">
        <v>654</v>
      </c>
      <c r="K48" s="398">
        <f t="shared" si="13"/>
        <v>9628706.3619291615</v>
      </c>
      <c r="L48" s="398">
        <f t="shared" si="14"/>
        <v>0</v>
      </c>
      <c r="M48" s="398">
        <f t="shared" si="15"/>
        <v>9628706.3619291615</v>
      </c>
      <c r="N48" s="398">
        <f t="shared" si="16"/>
        <v>0</v>
      </c>
      <c r="O48" s="398">
        <f t="shared" si="17"/>
        <v>0</v>
      </c>
      <c r="P48" s="398">
        <f t="shared" si="18"/>
        <v>9628706.3619291615</v>
      </c>
      <c r="Q48" s="398">
        <f t="shared" si="19"/>
        <v>0</v>
      </c>
    </row>
    <row r="49" spans="1:17">
      <c r="A49" s="16" t="s">
        <v>659</v>
      </c>
      <c r="B49" s="62" t="s">
        <v>656</v>
      </c>
      <c r="C49" s="62" t="s">
        <v>657</v>
      </c>
      <c r="D49" s="69">
        <v>0</v>
      </c>
      <c r="E49" s="32">
        <f>SUMIFS('[4]WP II-E-1'!$F:$F,'[4]WP II-E-1'!$B:$B,B49)</f>
        <v>2642275.66</v>
      </c>
      <c r="F49" s="398">
        <v>0</v>
      </c>
      <c r="G49" s="398">
        <f>SUMIF('[4]WP II-E-1'!$B:$B,B49,'[4]WP II-E-1'!$M:$M)</f>
        <v>62533.276672204491</v>
      </c>
      <c r="H49" s="398">
        <f t="shared" si="11"/>
        <v>2704808.9366722046</v>
      </c>
      <c r="I49" s="26">
        <f t="shared" si="12"/>
        <v>45</v>
      </c>
      <c r="J49" s="16" t="s">
        <v>658</v>
      </c>
      <c r="K49" s="398">
        <f t="shared" si="13"/>
        <v>2704808.9366722046</v>
      </c>
      <c r="L49" s="398">
        <f t="shared" si="14"/>
        <v>0</v>
      </c>
      <c r="M49" s="398">
        <f t="shared" si="15"/>
        <v>0</v>
      </c>
      <c r="N49" s="398">
        <f t="shared" si="16"/>
        <v>2704808.9366722046</v>
      </c>
      <c r="O49" s="398">
        <f t="shared" si="17"/>
        <v>0</v>
      </c>
      <c r="P49" s="398">
        <f t="shared" si="18"/>
        <v>2704808.9366722046</v>
      </c>
      <c r="Q49" s="398">
        <f t="shared" si="19"/>
        <v>0</v>
      </c>
    </row>
    <row r="50" spans="1:17">
      <c r="A50" s="16" t="s">
        <v>663</v>
      </c>
      <c r="B50" s="62" t="s">
        <v>757</v>
      </c>
      <c r="C50" s="62" t="s">
        <v>758</v>
      </c>
      <c r="D50" s="69">
        <v>0</v>
      </c>
      <c r="E50" s="32">
        <f>SUMIFS('[4]WP II-E-1'!$F:$F,'[4]WP II-E-1'!$B:$B,B50)</f>
        <v>0</v>
      </c>
      <c r="F50" s="398">
        <v>0</v>
      </c>
      <c r="G50" s="398">
        <f>SUMIF('[4]WP II-E-1'!$B:$B,B50,'[4]WP II-E-1'!$M:$M)</f>
        <v>0</v>
      </c>
      <c r="H50" s="398">
        <f t="shared" si="11"/>
        <v>0</v>
      </c>
      <c r="I50" s="26">
        <f t="shared" si="12"/>
        <v>0</v>
      </c>
      <c r="J50" s="16" t="s">
        <v>759</v>
      </c>
      <c r="K50" s="398">
        <f t="shared" si="13"/>
        <v>0</v>
      </c>
      <c r="L50" s="398">
        <f t="shared" si="14"/>
        <v>0</v>
      </c>
      <c r="M50" s="398">
        <f t="shared" si="15"/>
        <v>0</v>
      </c>
      <c r="N50" s="398">
        <f t="shared" si="16"/>
        <v>0</v>
      </c>
      <c r="O50" s="398">
        <f t="shared" si="17"/>
        <v>0</v>
      </c>
      <c r="P50" s="398">
        <f t="shared" si="18"/>
        <v>0</v>
      </c>
      <c r="Q50" s="398">
        <f t="shared" si="19"/>
        <v>0</v>
      </c>
    </row>
    <row r="51" spans="1:17">
      <c r="A51" s="16" t="s">
        <v>667</v>
      </c>
      <c r="B51" s="62" t="s">
        <v>660</v>
      </c>
      <c r="C51" s="62" t="s">
        <v>661</v>
      </c>
      <c r="D51" s="69">
        <v>0</v>
      </c>
      <c r="E51" s="32">
        <f>SUMIFS('[4]WP II-E-1'!$F:$F,'[4]WP II-E-1'!$B:$B,B51)</f>
        <v>8789820.629999999</v>
      </c>
      <c r="F51" s="398">
        <v>0</v>
      </c>
      <c r="G51" s="398">
        <f>SUMIF('[4]WP II-E-1'!$B:$B,B51,'[4]WP II-E-1'!$M:$M)</f>
        <v>3442395.1349310521</v>
      </c>
      <c r="H51" s="398">
        <f t="shared" si="11"/>
        <v>12232215.764931051</v>
      </c>
      <c r="I51" s="26">
        <f t="shared" si="12"/>
        <v>46</v>
      </c>
      <c r="J51" s="16" t="s">
        <v>662</v>
      </c>
      <c r="K51" s="398">
        <f t="shared" si="13"/>
        <v>12232215.764931051</v>
      </c>
      <c r="L51" s="398">
        <f t="shared" si="14"/>
        <v>0</v>
      </c>
      <c r="M51" s="398">
        <f t="shared" si="15"/>
        <v>0</v>
      </c>
      <c r="N51" s="398">
        <f t="shared" si="16"/>
        <v>12232215.764931051</v>
      </c>
      <c r="O51" s="398">
        <f t="shared" si="17"/>
        <v>0</v>
      </c>
      <c r="P51" s="398">
        <f t="shared" si="18"/>
        <v>12232215.764931051</v>
      </c>
      <c r="Q51" s="398">
        <f t="shared" si="19"/>
        <v>0</v>
      </c>
    </row>
    <row r="52" spans="1:17">
      <c r="A52" s="16" t="s">
        <v>671</v>
      </c>
      <c r="B52" s="62" t="s">
        <v>668</v>
      </c>
      <c r="C52" s="62" t="s">
        <v>669</v>
      </c>
      <c r="D52" s="69">
        <v>0</v>
      </c>
      <c r="E52" s="32">
        <f>SUMIFS('[4]WP II-E-1'!$F:$F,'[4]WP II-E-1'!$B:$B,B52)</f>
        <v>23493023.400000002</v>
      </c>
      <c r="F52" s="398">
        <v>0</v>
      </c>
      <c r="G52" s="398">
        <f>SUMIF('[4]WP II-E-1'!$B:$B,B52,'[4]WP II-E-1'!$M:$M)</f>
        <v>318673.51462149248</v>
      </c>
      <c r="H52" s="398">
        <f t="shared" si="11"/>
        <v>23811696.914621495</v>
      </c>
      <c r="I52" s="26">
        <f t="shared" si="12"/>
        <v>47</v>
      </c>
      <c r="J52" s="16" t="s">
        <v>670</v>
      </c>
      <c r="K52" s="398">
        <f t="shared" si="13"/>
        <v>23811696.914621495</v>
      </c>
      <c r="L52" s="398">
        <f t="shared" si="14"/>
        <v>0</v>
      </c>
      <c r="M52" s="398">
        <f t="shared" si="15"/>
        <v>23811696.914621495</v>
      </c>
      <c r="N52" s="398">
        <f t="shared" si="16"/>
        <v>0</v>
      </c>
      <c r="O52" s="398">
        <f t="shared" si="17"/>
        <v>0</v>
      </c>
      <c r="P52" s="398">
        <f t="shared" si="18"/>
        <v>23811696.914621495</v>
      </c>
      <c r="Q52" s="398">
        <f t="shared" si="19"/>
        <v>0</v>
      </c>
    </row>
    <row r="53" spans="1:17">
      <c r="A53" s="16" t="s">
        <v>674</v>
      </c>
      <c r="B53" s="62" t="s">
        <v>672</v>
      </c>
      <c r="C53" s="62" t="s">
        <v>673</v>
      </c>
      <c r="D53" s="69">
        <v>0</v>
      </c>
      <c r="E53" s="32">
        <f>SUMIFS('[4]WP II-E-1'!$F:$F,'[4]WP II-E-1'!$B:$B,B53)</f>
        <v>445386.61</v>
      </c>
      <c r="F53" s="398">
        <v>0</v>
      </c>
      <c r="G53" s="398">
        <f>SUMIF('[4]WP II-E-1'!$B:$B,B53,'[4]WP II-E-1'!$M:$M)</f>
        <v>12.68</v>
      </c>
      <c r="H53" s="398">
        <f t="shared" si="11"/>
        <v>445399.29</v>
      </c>
      <c r="I53" s="26">
        <f t="shared" si="12"/>
        <v>47</v>
      </c>
      <c r="J53" s="16" t="s">
        <v>670</v>
      </c>
      <c r="K53" s="398">
        <f t="shared" si="13"/>
        <v>445399.29</v>
      </c>
      <c r="L53" s="398">
        <f t="shared" si="14"/>
        <v>0</v>
      </c>
      <c r="M53" s="398">
        <f t="shared" si="15"/>
        <v>445399.29</v>
      </c>
      <c r="N53" s="398">
        <f t="shared" si="16"/>
        <v>0</v>
      </c>
      <c r="O53" s="398">
        <f t="shared" si="17"/>
        <v>0</v>
      </c>
      <c r="P53" s="398">
        <f t="shared" si="18"/>
        <v>445399.29</v>
      </c>
      <c r="Q53" s="398">
        <f t="shared" si="19"/>
        <v>0</v>
      </c>
    </row>
    <row r="54" spans="1:17">
      <c r="A54" s="16" t="s">
        <v>676</v>
      </c>
      <c r="B54" s="62" t="s">
        <v>675</v>
      </c>
      <c r="C54" s="62" t="s">
        <v>673</v>
      </c>
      <c r="D54" s="69">
        <v>0</v>
      </c>
      <c r="E54" s="32">
        <f>SUMIFS('[4]WP II-E-1'!$F:$F,'[4]WP II-E-1'!$B:$B,B54)</f>
        <v>12.68</v>
      </c>
      <c r="F54" s="398">
        <v>0</v>
      </c>
      <c r="G54" s="398">
        <f>SUMIF('[4]WP II-E-1'!$B:$B,B54,'[4]WP II-E-1'!$M:$M)</f>
        <v>-12.68</v>
      </c>
      <c r="H54" s="398">
        <f t="shared" si="11"/>
        <v>0</v>
      </c>
      <c r="I54" s="26">
        <f t="shared" si="12"/>
        <v>48</v>
      </c>
      <c r="J54" s="16" t="s">
        <v>3275</v>
      </c>
      <c r="K54" s="398">
        <f t="shared" si="13"/>
        <v>0</v>
      </c>
      <c r="L54" s="398">
        <f t="shared" si="14"/>
        <v>0</v>
      </c>
      <c r="M54" s="398">
        <f t="shared" si="15"/>
        <v>0</v>
      </c>
      <c r="N54" s="398">
        <f t="shared" si="16"/>
        <v>0</v>
      </c>
      <c r="O54" s="398">
        <f t="shared" si="17"/>
        <v>0</v>
      </c>
      <c r="P54" s="398">
        <f t="shared" si="18"/>
        <v>0</v>
      </c>
      <c r="Q54" s="398">
        <f t="shared" si="19"/>
        <v>0</v>
      </c>
    </row>
    <row r="55" spans="1:17">
      <c r="A55" s="16" t="s">
        <v>680</v>
      </c>
      <c r="B55" s="62" t="s">
        <v>220</v>
      </c>
      <c r="C55" s="62"/>
      <c r="D55" s="435" t="s">
        <v>220</v>
      </c>
      <c r="E55" s="398" t="s">
        <v>220</v>
      </c>
      <c r="F55" s="398" t="s">
        <v>220</v>
      </c>
      <c r="G55" s="398" t="s">
        <v>220</v>
      </c>
      <c r="H55" s="398" t="s">
        <v>220</v>
      </c>
      <c r="I55" s="69" t="s">
        <v>220</v>
      </c>
      <c r="J55" s="69" t="s">
        <v>220</v>
      </c>
      <c r="K55" s="398" t="s">
        <v>220</v>
      </c>
      <c r="L55" s="398" t="s">
        <v>220</v>
      </c>
      <c r="M55" s="398" t="s">
        <v>220</v>
      </c>
      <c r="N55" s="398" t="s">
        <v>220</v>
      </c>
      <c r="O55" s="398" t="s">
        <v>220</v>
      </c>
      <c r="P55" s="398" t="s">
        <v>220</v>
      </c>
      <c r="Q55" s="398" t="s">
        <v>220</v>
      </c>
    </row>
    <row r="56" spans="1:17">
      <c r="A56" s="16" t="s">
        <v>681</v>
      </c>
      <c r="B56" s="17"/>
      <c r="C56" s="17" t="s">
        <v>592</v>
      </c>
      <c r="D56" s="71" t="s">
        <v>220</v>
      </c>
      <c r="E56" s="84">
        <f>SUM(E40:E55)</f>
        <v>301668036.99000001</v>
      </c>
      <c r="F56" s="84">
        <f>SUM(F40:F55)</f>
        <v>0</v>
      </c>
      <c r="G56" s="84">
        <f>SUM(G40:G55)</f>
        <v>22373571.891911943</v>
      </c>
      <c r="H56" s="84">
        <f>SUM(H40:H55)</f>
        <v>324041608.88191193</v>
      </c>
      <c r="I56" s="400" t="s">
        <v>220</v>
      </c>
      <c r="J56" s="400" t="s">
        <v>220</v>
      </c>
      <c r="K56" s="84">
        <f t="shared" ref="K56:Q56" si="20">SUM(K40:K55)</f>
        <v>324041608.88191193</v>
      </c>
      <c r="L56" s="84">
        <f t="shared" si="20"/>
        <v>12721742.876559883</v>
      </c>
      <c r="M56" s="84">
        <f t="shared" si="20"/>
        <v>296382841.30374879</v>
      </c>
      <c r="N56" s="84">
        <f t="shared" si="20"/>
        <v>14937024.701603256</v>
      </c>
      <c r="O56" s="84">
        <f t="shared" si="20"/>
        <v>0</v>
      </c>
      <c r="P56" s="84">
        <f t="shared" si="20"/>
        <v>324041608.88191193</v>
      </c>
      <c r="Q56" s="84">
        <f t="shared" si="20"/>
        <v>0</v>
      </c>
    </row>
    <row r="57" spans="1:17">
      <c r="A57" s="16" t="s">
        <v>682</v>
      </c>
      <c r="B57" s="62" t="s">
        <v>220</v>
      </c>
      <c r="C57" s="62"/>
      <c r="D57" s="435" t="s">
        <v>220</v>
      </c>
      <c r="E57" s="398" t="s">
        <v>220</v>
      </c>
      <c r="F57" s="398" t="s">
        <v>220</v>
      </c>
      <c r="G57" s="398" t="s">
        <v>220</v>
      </c>
      <c r="H57" s="398" t="s">
        <v>220</v>
      </c>
      <c r="I57" s="69" t="s">
        <v>220</v>
      </c>
      <c r="J57" s="69" t="s">
        <v>220</v>
      </c>
      <c r="K57" s="398" t="s">
        <v>220</v>
      </c>
      <c r="L57" s="398" t="s">
        <v>220</v>
      </c>
      <c r="M57" s="398" t="s">
        <v>220</v>
      </c>
      <c r="N57" s="398" t="s">
        <v>220</v>
      </c>
      <c r="O57" s="398" t="s">
        <v>220</v>
      </c>
      <c r="P57" s="398" t="s">
        <v>220</v>
      </c>
      <c r="Q57" s="398" t="s">
        <v>220</v>
      </c>
    </row>
    <row r="58" spans="1:17">
      <c r="A58" s="16" t="s">
        <v>683</v>
      </c>
      <c r="B58" s="61" t="s">
        <v>536</v>
      </c>
      <c r="C58" s="61"/>
      <c r="D58" s="435" t="s">
        <v>273</v>
      </c>
      <c r="E58" s="398" t="s">
        <v>220</v>
      </c>
      <c r="F58" s="398" t="s">
        <v>220</v>
      </c>
      <c r="G58" s="398" t="s">
        <v>220</v>
      </c>
      <c r="H58" s="398" t="s">
        <v>220</v>
      </c>
      <c r="I58" s="69" t="s">
        <v>220</v>
      </c>
      <c r="J58" s="69" t="s">
        <v>220</v>
      </c>
      <c r="K58" s="398" t="s">
        <v>220</v>
      </c>
      <c r="L58" s="398" t="s">
        <v>220</v>
      </c>
      <c r="M58" s="398" t="s">
        <v>220</v>
      </c>
      <c r="N58" s="398" t="s">
        <v>220</v>
      </c>
      <c r="O58" s="398" t="s">
        <v>220</v>
      </c>
      <c r="P58" s="398" t="s">
        <v>220</v>
      </c>
      <c r="Q58" s="398" t="s">
        <v>220</v>
      </c>
    </row>
    <row r="59" spans="1:17">
      <c r="A59" s="16" t="s">
        <v>685</v>
      </c>
      <c r="B59" s="62" t="s">
        <v>696</v>
      </c>
      <c r="C59" s="62" t="s">
        <v>595</v>
      </c>
      <c r="D59" s="69">
        <v>0</v>
      </c>
      <c r="E59" s="32">
        <f>SUMIFS('[4]WP II-E-1'!$F:$F,'[4]WP II-E-1'!$B:$B,B59)</f>
        <v>0</v>
      </c>
      <c r="F59" s="398">
        <v>0</v>
      </c>
      <c r="G59" s="398">
        <f>SUMIF('[4]WP II-E-1'!$B:$B,B59,'[4]WP II-E-1'!$M:$M)</f>
        <v>0</v>
      </c>
      <c r="H59" s="398">
        <f t="shared" ref="H59:H70" si="21">SUM(E59:G59)</f>
        <v>0</v>
      </c>
      <c r="I59" s="26">
        <f t="shared" ref="I59:I70" si="22">(SUMIFS(II_F_2_REG_Allocators_Functionalization_Factor,II_F_2_H_Functionalization_Factor,J59))</f>
        <v>49</v>
      </c>
      <c r="J59" s="16" t="s">
        <v>697</v>
      </c>
      <c r="K59" s="398">
        <f t="shared" ref="K59:K70" si="23">H59</f>
        <v>0</v>
      </c>
      <c r="L59" s="398">
        <f t="shared" ref="L59:L70" si="24">$K59*SUMIFS(II_F_Func_Factors_Transmission,II_F_Func_Factors_H_Functionalization_Factor,$J59)</f>
        <v>0</v>
      </c>
      <c r="M59" s="398">
        <f t="shared" ref="M59:M70" si="25">$K59*SUMIFS(II_F_Func_Factors_Distribution,II_F_Func_Factors_H_Functionalization_Factor,$J59)</f>
        <v>0</v>
      </c>
      <c r="N59" s="398">
        <f t="shared" ref="N59:N70" si="26">$K59*SUMIFS(II_F_Func_Factors_Meters,II_F_Func_Factors_H_Functionalization_Factor,$J59)</f>
        <v>0</v>
      </c>
      <c r="O59" s="398">
        <f t="shared" ref="O59:O70" si="27">$K59*SUMIFS(II_F_Func_Factors_TDCS,II_F_Func_Factors_H_Functionalization_Factor,$J59)</f>
        <v>0</v>
      </c>
      <c r="P59" s="398">
        <f t="shared" ref="P59:P70" si="28">SUM(L59:O59)</f>
        <v>0</v>
      </c>
      <c r="Q59" s="398">
        <f t="shared" ref="Q59:Q70" si="29">P59-K59</f>
        <v>0</v>
      </c>
    </row>
    <row r="60" spans="1:17">
      <c r="A60" s="16" t="s">
        <v>760</v>
      </c>
      <c r="B60" s="62" t="s">
        <v>698</v>
      </c>
      <c r="C60" s="62" t="s">
        <v>598</v>
      </c>
      <c r="D60" s="69">
        <v>0</v>
      </c>
      <c r="E60" s="32">
        <f>SUMIFS('[4]WP II-E-1'!$F:$F,'[4]WP II-E-1'!$B:$B,B60)</f>
        <v>18387.360000000004</v>
      </c>
      <c r="F60" s="398">
        <v>0</v>
      </c>
      <c r="G60" s="398">
        <f>SUMIF('[4]WP II-E-1'!$B:$B,B60,'[4]WP II-E-1'!$M:$M)</f>
        <v>8.2783799999997427</v>
      </c>
      <c r="H60" s="398">
        <f t="shared" si="21"/>
        <v>18395.638380000004</v>
      </c>
      <c r="I60" s="26">
        <f t="shared" si="22"/>
        <v>50</v>
      </c>
      <c r="J60" s="16" t="s">
        <v>699</v>
      </c>
      <c r="K60" s="398">
        <f t="shared" si="23"/>
        <v>18395.638380000004</v>
      </c>
      <c r="L60" s="398">
        <f t="shared" si="24"/>
        <v>15625.272420000003</v>
      </c>
      <c r="M60" s="398">
        <f t="shared" si="25"/>
        <v>2751.7932000000005</v>
      </c>
      <c r="N60" s="398">
        <f t="shared" si="26"/>
        <v>18.572760000000002</v>
      </c>
      <c r="O60" s="398">
        <f t="shared" si="27"/>
        <v>0</v>
      </c>
      <c r="P60" s="398">
        <f t="shared" si="28"/>
        <v>18395.638380000004</v>
      </c>
      <c r="Q60" s="398">
        <f t="shared" si="29"/>
        <v>0</v>
      </c>
    </row>
    <row r="61" spans="1:17">
      <c r="A61" s="16" t="s">
        <v>761</v>
      </c>
      <c r="B61" s="62" t="s">
        <v>700</v>
      </c>
      <c r="C61" s="62" t="s">
        <v>701</v>
      </c>
      <c r="D61" s="69">
        <v>0</v>
      </c>
      <c r="E61" s="32">
        <f>SUMIFS('[4]WP II-E-1'!$F:$F,'[4]WP II-E-1'!$B:$B,B61)</f>
        <v>5873505.54</v>
      </c>
      <c r="F61" s="398">
        <v>0</v>
      </c>
      <c r="G61" s="398">
        <f>SUMIF('[4]WP II-E-1'!$B:$B,B61,'[4]WP II-E-1'!$M:$M)</f>
        <v>1277065.8680279786</v>
      </c>
      <c r="H61" s="398">
        <f t="shared" si="21"/>
        <v>7150571.4080279786</v>
      </c>
      <c r="I61" s="26">
        <f t="shared" si="22"/>
        <v>51</v>
      </c>
      <c r="J61" s="16" t="s">
        <v>702</v>
      </c>
      <c r="K61" s="398">
        <f t="shared" si="23"/>
        <v>7150571.4080279786</v>
      </c>
      <c r="L61" s="398">
        <f t="shared" si="24"/>
        <v>802425.03503662429</v>
      </c>
      <c r="M61" s="398">
        <f t="shared" si="25"/>
        <v>6207640.9261454996</v>
      </c>
      <c r="N61" s="398">
        <f t="shared" si="26"/>
        <v>98513.50504239845</v>
      </c>
      <c r="O61" s="398">
        <f t="shared" si="27"/>
        <v>41991.941803453337</v>
      </c>
      <c r="P61" s="398">
        <f t="shared" si="28"/>
        <v>7150571.4080279758</v>
      </c>
      <c r="Q61" s="398">
        <f t="shared" si="29"/>
        <v>0</v>
      </c>
    </row>
    <row r="62" spans="1:17">
      <c r="A62" s="16" t="s">
        <v>762</v>
      </c>
      <c r="B62" s="62" t="s">
        <v>703</v>
      </c>
      <c r="C62" s="62" t="s">
        <v>704</v>
      </c>
      <c r="D62" s="69">
        <v>0</v>
      </c>
      <c r="E62" s="32">
        <f>SUMIFS('[4]WP II-E-1'!$F:$F,'[4]WP II-E-1'!$B:$B,B62)</f>
        <v>1766244.7999999998</v>
      </c>
      <c r="F62" s="398">
        <v>0</v>
      </c>
      <c r="G62" s="398">
        <f>SUMIF('[4]WP II-E-1'!$B:$B,B62,'[4]WP II-E-1'!$M:$M)</f>
        <v>-1137274.2177240427</v>
      </c>
      <c r="H62" s="398">
        <f t="shared" si="21"/>
        <v>628970.5822759571</v>
      </c>
      <c r="I62" s="26">
        <f t="shared" si="22"/>
        <v>52</v>
      </c>
      <c r="J62" s="16" t="s">
        <v>705</v>
      </c>
      <c r="K62" s="398">
        <f t="shared" si="23"/>
        <v>628970.5822759571</v>
      </c>
      <c r="L62" s="398">
        <f t="shared" si="24"/>
        <v>10807.974508026464</v>
      </c>
      <c r="M62" s="398">
        <f t="shared" si="25"/>
        <v>575408.84791121376</v>
      </c>
      <c r="N62" s="398">
        <f t="shared" si="26"/>
        <v>12989.346434247866</v>
      </c>
      <c r="O62" s="398">
        <f t="shared" si="27"/>
        <v>29764.413422469101</v>
      </c>
      <c r="P62" s="398">
        <f t="shared" si="28"/>
        <v>628970.58227595722</v>
      </c>
      <c r="Q62" s="398">
        <f t="shared" si="29"/>
        <v>0</v>
      </c>
    </row>
    <row r="63" spans="1:17">
      <c r="A63" s="16" t="s">
        <v>764</v>
      </c>
      <c r="B63" s="62" t="s">
        <v>706</v>
      </c>
      <c r="C63" s="62" t="s">
        <v>707</v>
      </c>
      <c r="D63" s="69">
        <v>0</v>
      </c>
      <c r="E63" s="32">
        <f>SUMIFS('[4]WP II-E-1'!$F:$F,'[4]WP II-E-1'!$B:$B,B63)</f>
        <v>0</v>
      </c>
      <c r="F63" s="398">
        <v>0</v>
      </c>
      <c r="G63" s="398">
        <f>SUMIF('[4]WP II-E-1'!$B:$B,B63,'[4]WP II-E-1'!$M:$M)</f>
        <v>0</v>
      </c>
      <c r="H63" s="398">
        <f t="shared" si="21"/>
        <v>0</v>
      </c>
      <c r="I63" s="26">
        <f t="shared" si="22"/>
        <v>53</v>
      </c>
      <c r="J63" s="16" t="s">
        <v>708</v>
      </c>
      <c r="K63" s="398">
        <f t="shared" si="23"/>
        <v>0</v>
      </c>
      <c r="L63" s="398">
        <f t="shared" si="24"/>
        <v>0</v>
      </c>
      <c r="M63" s="398">
        <f t="shared" si="25"/>
        <v>0</v>
      </c>
      <c r="N63" s="398">
        <f t="shared" si="26"/>
        <v>0</v>
      </c>
      <c r="O63" s="398">
        <f t="shared" si="27"/>
        <v>0</v>
      </c>
      <c r="P63" s="398">
        <f t="shared" si="28"/>
        <v>0</v>
      </c>
      <c r="Q63" s="398">
        <f t="shared" si="29"/>
        <v>0</v>
      </c>
    </row>
    <row r="64" spans="1:17">
      <c r="A64" s="16" t="s">
        <v>766</v>
      </c>
      <c r="B64" s="62" t="s">
        <v>709</v>
      </c>
      <c r="C64" s="62" t="s">
        <v>710</v>
      </c>
      <c r="D64" s="69">
        <v>0</v>
      </c>
      <c r="E64" s="32">
        <f>SUMIFS('[4]WP II-E-1'!$F:$F,'[4]WP II-E-1'!$B:$B,B64)</f>
        <v>28595.179999999993</v>
      </c>
      <c r="F64" s="398">
        <v>0</v>
      </c>
      <c r="G64" s="398">
        <f>SUMIF('[4]WP II-E-1'!$B:$B,B64,'[4]WP II-E-1'!$M:$M)</f>
        <v>26773.910111692669</v>
      </c>
      <c r="H64" s="398">
        <f t="shared" si="21"/>
        <v>55369.090111692662</v>
      </c>
      <c r="I64" s="26">
        <f t="shared" si="22"/>
        <v>54</v>
      </c>
      <c r="J64" s="16" t="s">
        <v>711</v>
      </c>
      <c r="K64" s="398">
        <f t="shared" si="23"/>
        <v>55369.090111692662</v>
      </c>
      <c r="L64" s="398">
        <f t="shared" si="24"/>
        <v>19246.436811844862</v>
      </c>
      <c r="M64" s="398">
        <f t="shared" si="25"/>
        <v>35769.809129250512</v>
      </c>
      <c r="N64" s="398">
        <f t="shared" si="26"/>
        <v>352.84417059729043</v>
      </c>
      <c r="O64" s="398">
        <f t="shared" si="27"/>
        <v>0</v>
      </c>
      <c r="P64" s="398">
        <f t="shared" si="28"/>
        <v>55369.090111692662</v>
      </c>
      <c r="Q64" s="398">
        <f t="shared" si="29"/>
        <v>0</v>
      </c>
    </row>
    <row r="65" spans="1:17">
      <c r="A65" s="16" t="s">
        <v>767</v>
      </c>
      <c r="B65" s="62" t="s">
        <v>712</v>
      </c>
      <c r="C65" s="62" t="s">
        <v>713</v>
      </c>
      <c r="D65" s="69">
        <v>0</v>
      </c>
      <c r="E65" s="32">
        <f>SUMIFS('[4]WP II-E-1'!$F:$F,'[4]WP II-E-1'!$B:$B,B65)</f>
        <v>1523442.6</v>
      </c>
      <c r="F65" s="398">
        <v>0</v>
      </c>
      <c r="G65" s="398">
        <f>SUMIF('[4]WP II-E-1'!$B:$B,B65,'[4]WP II-E-1'!$M:$M)</f>
        <v>111034.95450247545</v>
      </c>
      <c r="H65" s="398">
        <f t="shared" si="21"/>
        <v>1634477.5545024755</v>
      </c>
      <c r="I65" s="26">
        <f t="shared" si="22"/>
        <v>55</v>
      </c>
      <c r="J65" s="16" t="s">
        <v>714</v>
      </c>
      <c r="K65" s="398">
        <f t="shared" si="23"/>
        <v>1634477.5545024755</v>
      </c>
      <c r="L65" s="398">
        <f t="shared" si="24"/>
        <v>11359.302016996773</v>
      </c>
      <c r="M65" s="398">
        <f t="shared" si="25"/>
        <v>1605400.8486332903</v>
      </c>
      <c r="N65" s="398">
        <f t="shared" si="26"/>
        <v>16380.197513295898</v>
      </c>
      <c r="O65" s="398">
        <f t="shared" si="27"/>
        <v>1337.2063388929248</v>
      </c>
      <c r="P65" s="398">
        <f t="shared" si="28"/>
        <v>1634477.5545024758</v>
      </c>
      <c r="Q65" s="398">
        <f t="shared" si="29"/>
        <v>0</v>
      </c>
    </row>
    <row r="66" spans="1:17">
      <c r="A66" s="16" t="s">
        <v>769</v>
      </c>
      <c r="B66" s="62" t="s">
        <v>715</v>
      </c>
      <c r="C66" s="62" t="s">
        <v>716</v>
      </c>
      <c r="D66" s="69">
        <v>0</v>
      </c>
      <c r="E66" s="32">
        <f>SUMIFS('[4]WP II-E-1'!$F:$F,'[4]WP II-E-1'!$B:$B,B66)</f>
        <v>983615.94</v>
      </c>
      <c r="F66" s="398">
        <v>0</v>
      </c>
      <c r="G66" s="398">
        <f>SUMIF('[4]WP II-E-1'!$B:$B,B66,'[4]WP II-E-1'!$M:$M)</f>
        <v>-149921.44973019662</v>
      </c>
      <c r="H66" s="398">
        <f t="shared" si="21"/>
        <v>833694.49026980333</v>
      </c>
      <c r="I66" s="26">
        <f t="shared" si="22"/>
        <v>56</v>
      </c>
      <c r="J66" s="16" t="s">
        <v>717</v>
      </c>
      <c r="K66" s="398">
        <f t="shared" si="23"/>
        <v>833694.49026980333</v>
      </c>
      <c r="L66" s="398">
        <f t="shared" si="24"/>
        <v>0</v>
      </c>
      <c r="M66" s="398">
        <f t="shared" si="25"/>
        <v>149115.63631939259</v>
      </c>
      <c r="N66" s="398">
        <f t="shared" si="26"/>
        <v>648542.77184817602</v>
      </c>
      <c r="O66" s="398">
        <f t="shared" si="27"/>
        <v>36036.082102234948</v>
      </c>
      <c r="P66" s="398">
        <f t="shared" si="28"/>
        <v>833694.49026980356</v>
      </c>
      <c r="Q66" s="398">
        <f t="shared" si="29"/>
        <v>0</v>
      </c>
    </row>
    <row r="67" spans="1:17">
      <c r="A67" s="16" t="s">
        <v>771</v>
      </c>
      <c r="B67" s="62" t="s">
        <v>718</v>
      </c>
      <c r="C67" s="62" t="s">
        <v>719</v>
      </c>
      <c r="D67" s="69">
        <v>0</v>
      </c>
      <c r="E67" s="32">
        <f>SUMIFS('[4]WP II-E-1'!$F:$F,'[4]WP II-E-1'!$B:$B,B67)</f>
        <v>0</v>
      </c>
      <c r="F67" s="398">
        <v>0</v>
      </c>
      <c r="G67" s="398">
        <f>SUMIF('[4]WP II-E-1'!$B:$B,B67,'[4]WP II-E-1'!$M:$M)</f>
        <v>0</v>
      </c>
      <c r="H67" s="398">
        <f t="shared" si="21"/>
        <v>0</v>
      </c>
      <c r="I67" s="26">
        <f t="shared" si="22"/>
        <v>57</v>
      </c>
      <c r="J67" s="16" t="s">
        <v>720</v>
      </c>
      <c r="K67" s="398">
        <f t="shared" si="23"/>
        <v>0</v>
      </c>
      <c r="L67" s="398">
        <f t="shared" si="24"/>
        <v>0</v>
      </c>
      <c r="M67" s="398">
        <f t="shared" si="25"/>
        <v>0</v>
      </c>
      <c r="N67" s="398">
        <f t="shared" si="26"/>
        <v>0</v>
      </c>
      <c r="O67" s="398">
        <f t="shared" si="27"/>
        <v>0</v>
      </c>
      <c r="P67" s="398">
        <f t="shared" si="28"/>
        <v>0</v>
      </c>
      <c r="Q67" s="398">
        <f t="shared" si="29"/>
        <v>0</v>
      </c>
    </row>
    <row r="68" spans="1:17">
      <c r="A68" s="16" t="s">
        <v>772</v>
      </c>
      <c r="B68" s="62" t="s">
        <v>729</v>
      </c>
      <c r="C68" s="62" t="s">
        <v>730</v>
      </c>
      <c r="D68" s="69">
        <v>0</v>
      </c>
      <c r="E68" s="32">
        <f>SUMIFS('[4]WP II-E-1'!$F:$F,'[4]WP II-E-1'!$B:$B,B68)</f>
        <v>20876302.200000007</v>
      </c>
      <c r="F68" s="398">
        <v>0</v>
      </c>
      <c r="G68" s="398">
        <f>SUMIF('[4]WP II-E-1'!$B:$B,B68,'[4]WP II-E-1'!$M:$M)</f>
        <v>4365405.578752432</v>
      </c>
      <c r="H68" s="398">
        <f t="shared" si="21"/>
        <v>25241707.778752439</v>
      </c>
      <c r="I68" s="26">
        <f t="shared" si="22"/>
        <v>58</v>
      </c>
      <c r="J68" s="16" t="s">
        <v>731</v>
      </c>
      <c r="K68" s="398">
        <f t="shared" si="23"/>
        <v>25241707.778752439</v>
      </c>
      <c r="L68" s="398">
        <f t="shared" si="24"/>
        <v>4831262.8658730201</v>
      </c>
      <c r="M68" s="398">
        <f t="shared" si="25"/>
        <v>16210224.734968478</v>
      </c>
      <c r="N68" s="398">
        <f t="shared" si="26"/>
        <v>1865362.2142980366</v>
      </c>
      <c r="O68" s="398">
        <f t="shared" si="27"/>
        <v>2334857.9636129127</v>
      </c>
      <c r="P68" s="398">
        <f t="shared" si="28"/>
        <v>25241707.77875245</v>
      </c>
      <c r="Q68" s="398">
        <f t="shared" si="29"/>
        <v>0</v>
      </c>
    </row>
    <row r="69" spans="1:17">
      <c r="A69" s="16" t="s">
        <v>773</v>
      </c>
      <c r="B69" s="62" t="s">
        <v>732</v>
      </c>
      <c r="C69" s="62" t="s">
        <v>733</v>
      </c>
      <c r="D69" s="69">
        <v>0</v>
      </c>
      <c r="E69" s="32">
        <f>SUMIFS('[4]WP II-E-1'!$F:$F,'[4]WP II-E-1'!$B:$B,B69)</f>
        <v>20078332.370000001</v>
      </c>
      <c r="F69" s="398">
        <v>0</v>
      </c>
      <c r="G69" s="398">
        <f>SUMIF('[4]WP II-E-1'!$B:$B,B69,'[4]WP II-E-1'!$M:$M)</f>
        <v>1125675.8113183975</v>
      </c>
      <c r="H69" s="398">
        <f t="shared" si="21"/>
        <v>21204008.181318399</v>
      </c>
      <c r="I69" s="26">
        <f t="shared" si="22"/>
        <v>59</v>
      </c>
      <c r="J69" s="16" t="s">
        <v>734</v>
      </c>
      <c r="K69" s="398">
        <f t="shared" si="23"/>
        <v>21204008.181318399</v>
      </c>
      <c r="L69" s="398">
        <f t="shared" si="24"/>
        <v>4055553.3374879481</v>
      </c>
      <c r="M69" s="398">
        <f t="shared" si="25"/>
        <v>13622623.728621073</v>
      </c>
      <c r="N69" s="398">
        <f t="shared" si="26"/>
        <v>1565858.8889003431</v>
      </c>
      <c r="O69" s="398">
        <f t="shared" si="27"/>
        <v>1959972.2263090266</v>
      </c>
      <c r="P69" s="398">
        <f t="shared" si="28"/>
        <v>21204008.181318391</v>
      </c>
      <c r="Q69" s="398">
        <f t="shared" si="29"/>
        <v>0</v>
      </c>
    </row>
    <row r="70" spans="1:17">
      <c r="A70" s="16" t="s">
        <v>774</v>
      </c>
      <c r="B70" s="62" t="s">
        <v>722</v>
      </c>
      <c r="C70" s="62" t="s">
        <v>723</v>
      </c>
      <c r="D70" s="69">
        <v>0</v>
      </c>
      <c r="E70" s="32">
        <f>SUMIFS('[4]WP II-E-1'!$F:$F,'[4]WP II-E-1'!$B:$B,B70)</f>
        <v>829807.32</v>
      </c>
      <c r="F70" s="398">
        <v>0</v>
      </c>
      <c r="G70" s="398">
        <f>SUMIF('[4]WP II-E-1'!$B:$B,B70,'[4]WP II-E-1'!$M:$M)</f>
        <v>92932.161666173139</v>
      </c>
      <c r="H70" s="398">
        <f t="shared" si="21"/>
        <v>922739.48166617309</v>
      </c>
      <c r="I70" s="26">
        <f t="shared" si="22"/>
        <v>60</v>
      </c>
      <c r="J70" s="16" t="s">
        <v>724</v>
      </c>
      <c r="K70" s="398">
        <f t="shared" si="23"/>
        <v>922739.48166617309</v>
      </c>
      <c r="L70" s="398">
        <f t="shared" si="24"/>
        <v>49332.782978496107</v>
      </c>
      <c r="M70" s="398">
        <f t="shared" si="25"/>
        <v>687433.00945626269</v>
      </c>
      <c r="N70" s="398">
        <f t="shared" si="26"/>
        <v>8833.2659519674598</v>
      </c>
      <c r="O70" s="398">
        <f t="shared" si="27"/>
        <v>177140.42327944672</v>
      </c>
      <c r="P70" s="398">
        <f t="shared" si="28"/>
        <v>922739.48166617285</v>
      </c>
      <c r="Q70" s="398">
        <f t="shared" si="29"/>
        <v>0</v>
      </c>
    </row>
    <row r="71" spans="1:17">
      <c r="A71" s="16" t="s">
        <v>775</v>
      </c>
      <c r="B71" s="62" t="s">
        <v>220</v>
      </c>
      <c r="C71" s="62"/>
      <c r="D71" s="435" t="s">
        <v>220</v>
      </c>
      <c r="E71" s="398" t="s">
        <v>220</v>
      </c>
      <c r="F71" s="398" t="s">
        <v>220</v>
      </c>
      <c r="G71" s="398" t="s">
        <v>220</v>
      </c>
      <c r="H71" s="398" t="s">
        <v>220</v>
      </c>
      <c r="I71" s="69" t="s">
        <v>220</v>
      </c>
      <c r="J71" s="69" t="s">
        <v>220</v>
      </c>
      <c r="K71" s="398" t="s">
        <v>220</v>
      </c>
      <c r="L71" s="398" t="s">
        <v>220</v>
      </c>
      <c r="M71" s="398" t="s">
        <v>220</v>
      </c>
      <c r="N71" s="398" t="s">
        <v>220</v>
      </c>
      <c r="O71" s="398" t="s">
        <v>220</v>
      </c>
      <c r="P71" s="398" t="s">
        <v>220</v>
      </c>
      <c r="Q71" s="398" t="s">
        <v>220</v>
      </c>
    </row>
    <row r="72" spans="1:17">
      <c r="A72" s="16" t="s">
        <v>776</v>
      </c>
      <c r="B72" s="17"/>
      <c r="C72" s="17" t="s">
        <v>592</v>
      </c>
      <c r="D72" s="71" t="s">
        <v>220</v>
      </c>
      <c r="E72" s="84">
        <f>SUM(E59:E71)</f>
        <v>51978233.31000001</v>
      </c>
      <c r="F72" s="84">
        <f>SUM(F59:F71)</f>
        <v>0</v>
      </c>
      <c r="G72" s="84">
        <f>SUM(G59:G71)</f>
        <v>5711700.8953049108</v>
      </c>
      <c r="H72" s="84">
        <f>SUM(H59:H71)</f>
        <v>57689934.205304913</v>
      </c>
      <c r="I72" s="71" t="s">
        <v>220</v>
      </c>
      <c r="J72" s="71" t="s">
        <v>220</v>
      </c>
      <c r="K72" s="84">
        <f t="shared" ref="K72:Q72" si="30">SUM(K59:K71)</f>
        <v>57689934.205304913</v>
      </c>
      <c r="L72" s="84">
        <f t="shared" si="30"/>
        <v>9795613.0071329568</v>
      </c>
      <c r="M72" s="84">
        <f t="shared" si="30"/>
        <v>39096369.334384456</v>
      </c>
      <c r="N72" s="84">
        <f t="shared" si="30"/>
        <v>4216851.6069190633</v>
      </c>
      <c r="O72" s="84">
        <f t="shared" si="30"/>
        <v>4581100.256868436</v>
      </c>
      <c r="P72" s="84">
        <f t="shared" si="30"/>
        <v>57689934.205304913</v>
      </c>
      <c r="Q72" s="84">
        <f t="shared" si="30"/>
        <v>0</v>
      </c>
    </row>
    <row r="73" spans="1:17">
      <c r="A73" s="16" t="s">
        <v>777</v>
      </c>
      <c r="B73" s="62" t="s">
        <v>220</v>
      </c>
      <c r="C73" s="62"/>
      <c r="D73" s="435" t="s">
        <v>220</v>
      </c>
      <c r="E73" s="398" t="s">
        <v>220</v>
      </c>
      <c r="F73" s="398" t="s">
        <v>220</v>
      </c>
      <c r="G73" s="398" t="s">
        <v>220</v>
      </c>
      <c r="H73" s="398" t="s">
        <v>220</v>
      </c>
      <c r="I73" s="69" t="s">
        <v>220</v>
      </c>
      <c r="J73" s="69" t="s">
        <v>220</v>
      </c>
      <c r="K73" s="398" t="s">
        <v>220</v>
      </c>
      <c r="L73" s="398" t="s">
        <v>220</v>
      </c>
      <c r="M73" s="398" t="s">
        <v>220</v>
      </c>
      <c r="N73" s="398" t="s">
        <v>220</v>
      </c>
      <c r="O73" s="398" t="s">
        <v>220</v>
      </c>
      <c r="P73" s="398" t="s">
        <v>220</v>
      </c>
      <c r="Q73" s="398" t="s">
        <v>220</v>
      </c>
    </row>
    <row r="74" spans="1:17">
      <c r="A74" s="16" t="s">
        <v>778</v>
      </c>
      <c r="B74" s="74" t="s">
        <v>3276</v>
      </c>
      <c r="C74" s="74"/>
      <c r="D74" s="76" t="s">
        <v>220</v>
      </c>
      <c r="E74" s="384">
        <f>+E21+E36+E56+E72</f>
        <v>522357829.08999997</v>
      </c>
      <c r="F74" s="384">
        <f>+F21+F36+F56+F72</f>
        <v>0</v>
      </c>
      <c r="G74" s="384">
        <f>+G21+G36+G56+G72</f>
        <v>37703231.092404984</v>
      </c>
      <c r="H74" s="384">
        <f>+H21+H36+H56+H72</f>
        <v>560061060.18240499</v>
      </c>
      <c r="I74" s="76" t="s">
        <v>220</v>
      </c>
      <c r="J74" s="76" t="s">
        <v>220</v>
      </c>
      <c r="K74" s="384">
        <f t="shared" ref="K74:P74" si="31">+K21+K36+K56+K72</f>
        <v>560061060.18240499</v>
      </c>
      <c r="L74" s="384">
        <f t="shared" si="31"/>
        <v>150864138.43125764</v>
      </c>
      <c r="M74" s="384">
        <f t="shared" si="31"/>
        <v>352498611.21050429</v>
      </c>
      <c r="N74" s="384">
        <f t="shared" si="31"/>
        <v>35075003.452692084</v>
      </c>
      <c r="O74" s="384">
        <f t="shared" si="31"/>
        <v>21623307.087950923</v>
      </c>
      <c r="P74" s="384">
        <f t="shared" si="31"/>
        <v>560061060.18240499</v>
      </c>
      <c r="Q74" s="384">
        <f>P74-K74</f>
        <v>0</v>
      </c>
    </row>
    <row r="75" spans="1:17">
      <c r="A75" s="16" t="s">
        <v>779</v>
      </c>
      <c r="B75" s="62" t="s">
        <v>220</v>
      </c>
      <c r="C75" s="62"/>
      <c r="D75" s="435" t="s">
        <v>220</v>
      </c>
      <c r="E75" s="398" t="s">
        <v>220</v>
      </c>
      <c r="F75" s="398" t="s">
        <v>220</v>
      </c>
      <c r="G75" s="398" t="s">
        <v>220</v>
      </c>
      <c r="H75" s="398" t="s">
        <v>220</v>
      </c>
      <c r="I75" s="69" t="s">
        <v>220</v>
      </c>
      <c r="J75" s="69" t="s">
        <v>220</v>
      </c>
      <c r="K75" s="398" t="s">
        <v>220</v>
      </c>
      <c r="L75" s="398" t="s">
        <v>220</v>
      </c>
      <c r="M75" s="398" t="s">
        <v>220</v>
      </c>
      <c r="N75" s="398" t="s">
        <v>220</v>
      </c>
      <c r="O75" s="398" t="s">
        <v>220</v>
      </c>
      <c r="P75" s="398" t="s">
        <v>220</v>
      </c>
      <c r="Q75" s="398" t="s">
        <v>220</v>
      </c>
    </row>
    <row r="76" spans="1:17">
      <c r="A76" s="16" t="s">
        <v>780</v>
      </c>
      <c r="B76" s="74" t="s">
        <v>3277</v>
      </c>
      <c r="C76" s="74"/>
      <c r="D76" s="76"/>
      <c r="E76" s="384">
        <f>'II-E-4'!E19</f>
        <v>-12304849.470000003</v>
      </c>
      <c r="F76" s="384">
        <f>'II-E-4'!F19</f>
        <v>0</v>
      </c>
      <c r="G76" s="384">
        <f>'II-E-4'!G19</f>
        <v>14571976.399999999</v>
      </c>
      <c r="H76" s="384">
        <f>'II-E-4'!H19</f>
        <v>2267126.929999996</v>
      </c>
      <c r="I76" s="76" t="s">
        <v>220</v>
      </c>
      <c r="J76" s="76" t="s">
        <v>220</v>
      </c>
      <c r="K76" s="384">
        <f>'II-E-4'!K19</f>
        <v>2267126.929999996</v>
      </c>
      <c r="L76" s="384">
        <f>'II-E-4'!L19</f>
        <v>444691.86281845777</v>
      </c>
      <c r="M76" s="384">
        <f>'II-E-4'!M19</f>
        <v>1410047.8590926284</v>
      </c>
      <c r="N76" s="384">
        <f>'II-E-4'!N19</f>
        <v>217435.81830439289</v>
      </c>
      <c r="O76" s="384">
        <f>'II-E-4'!O19</f>
        <v>194951.38978451653</v>
      </c>
      <c r="P76" s="384">
        <f>'II-E-4'!P19</f>
        <v>2267126.929999996</v>
      </c>
      <c r="Q76" s="384">
        <f>P76-K76</f>
        <v>0</v>
      </c>
    </row>
    <row r="77" spans="1:17">
      <c r="A77" s="16" t="s">
        <v>781</v>
      </c>
      <c r="B77" s="439" t="s">
        <v>3278</v>
      </c>
      <c r="C77" s="439"/>
      <c r="D77" s="440"/>
      <c r="E77" s="443">
        <f>+'II-E-4.1'!D28</f>
        <v>58409605.93</v>
      </c>
      <c r="F77" s="443">
        <f>+'II-E-4.1'!E28</f>
        <v>0</v>
      </c>
      <c r="G77" s="443">
        <f>+'II-E-4.1'!F28</f>
        <v>-37320185.413309723</v>
      </c>
      <c r="H77" s="443">
        <f>+'II-E-4.1'!G28</f>
        <v>21089420.516690273</v>
      </c>
      <c r="I77" s="441" t="s">
        <v>220</v>
      </c>
      <c r="J77" s="441" t="s">
        <v>220</v>
      </c>
      <c r="K77" s="443">
        <f>+'II-E-4.1'!J28</f>
        <v>21089420.516690273</v>
      </c>
      <c r="L77" s="443">
        <f>+'II-E-4.1'!K28</f>
        <v>-1226450.5424013832</v>
      </c>
      <c r="M77" s="443">
        <f>+'II-E-4.1'!L28</f>
        <v>22890554.282189757</v>
      </c>
      <c r="N77" s="443">
        <f>+'II-E-4.1'!M28</f>
        <v>60850.000334585435</v>
      </c>
      <c r="O77" s="443">
        <f>+'II-E-4.1'!N28</f>
        <v>-635533.22343268362</v>
      </c>
      <c r="P77" s="443">
        <f>+'II-E-4.1'!O28</f>
        <v>21089420.516690277</v>
      </c>
      <c r="Q77" s="443">
        <f>+'II-E-4.1'!P47</f>
        <v>0</v>
      </c>
    </row>
    <row r="78" spans="1:17">
      <c r="A78" s="16" t="s">
        <v>782</v>
      </c>
      <c r="B78" s="62" t="s">
        <v>220</v>
      </c>
      <c r="C78" s="62"/>
      <c r="D78" s="435" t="s">
        <v>220</v>
      </c>
      <c r="E78" s="398" t="s">
        <v>220</v>
      </c>
      <c r="F78" s="398" t="s">
        <v>220</v>
      </c>
      <c r="G78" s="398" t="s">
        <v>220</v>
      </c>
      <c r="H78" s="398" t="s">
        <v>220</v>
      </c>
      <c r="I78" s="69" t="s">
        <v>220</v>
      </c>
      <c r="J78" s="69" t="s">
        <v>220</v>
      </c>
      <c r="K78" s="398" t="s">
        <v>220</v>
      </c>
      <c r="L78" s="398" t="s">
        <v>220</v>
      </c>
      <c r="M78" s="398" t="s">
        <v>220</v>
      </c>
      <c r="N78" s="398" t="s">
        <v>220</v>
      </c>
      <c r="O78" s="398" t="s">
        <v>220</v>
      </c>
      <c r="P78" s="398" t="s">
        <v>220</v>
      </c>
      <c r="Q78" s="398" t="s">
        <v>220</v>
      </c>
    </row>
    <row r="79" spans="1:17">
      <c r="A79" s="16" t="s">
        <v>783</v>
      </c>
      <c r="B79" s="74" t="s">
        <v>3279</v>
      </c>
      <c r="C79" s="74"/>
      <c r="D79" s="76" t="s">
        <v>220</v>
      </c>
      <c r="E79" s="384">
        <f>E74+E76+E77</f>
        <v>568462585.54999995</v>
      </c>
      <c r="F79" s="384">
        <f>F74+F76+F77</f>
        <v>0</v>
      </c>
      <c r="G79" s="384">
        <f>G74+G76+G77</f>
        <v>14955022.079095259</v>
      </c>
      <c r="H79" s="384">
        <f>H74+H76+H77</f>
        <v>583417607.6290952</v>
      </c>
      <c r="I79" s="76" t="s">
        <v>220</v>
      </c>
      <c r="J79" s="76" t="s">
        <v>220</v>
      </c>
      <c r="K79" s="384">
        <f t="shared" ref="K79:Q79" si="32">K74+K76+K77</f>
        <v>583417607.6290952</v>
      </c>
      <c r="L79" s="384">
        <f t="shared" si="32"/>
        <v>150082379.75167471</v>
      </c>
      <c r="M79" s="384">
        <f t="shared" si="32"/>
        <v>376799213.35178673</v>
      </c>
      <c r="N79" s="384">
        <f t="shared" si="32"/>
        <v>35353289.271331057</v>
      </c>
      <c r="O79" s="384">
        <f t="shared" si="32"/>
        <v>21182725.254302755</v>
      </c>
      <c r="P79" s="384">
        <f t="shared" si="32"/>
        <v>583417607.6290952</v>
      </c>
      <c r="Q79" s="384">
        <f t="shared" si="32"/>
        <v>0</v>
      </c>
    </row>
    <row r="81" spans="5:5">
      <c r="E81" s="542"/>
    </row>
    <row r="83" spans="5:5">
      <c r="E83" s="543"/>
    </row>
  </sheetData>
  <dataValidations count="1">
    <dataValidation type="list" allowBlank="1" sqref="J59:J70 J40:J54 J25:J34 J15:J19" xr:uid="{00000000-0002-0000-7600-000000000000}">
      <formula1>II_F_Func_Factors_H_Functionalization_Factor</formula1>
    </dataValidation>
  </dataValidations>
  <pageMargins left="1" right="1" top="1.25" bottom="1" header="0.5" footer="0.5"/>
  <pageSetup scale="64" fitToHeight="2" orientation="landscape" r:id="rId1"/>
  <headerFooter>
    <oddHeader>&amp;R&amp;"Times New Roman,Regular"&amp;8Schedule &amp;A
Page &amp;P of &amp;N</oddHeader>
  </headerFooter>
  <customProperties>
    <customPr name="_pios_id" r:id="rId2"/>
  </customPropertie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18">
    <pageSetUpPr fitToPage="1"/>
  </sheetPr>
  <dimension ref="A1:Q41"/>
  <sheetViews>
    <sheetView zoomScaleNormal="100" workbookViewId="0">
      <selection activeCell="B37" sqref="B37"/>
    </sheetView>
  </sheetViews>
  <sheetFormatPr defaultColWidth="9" defaultRowHeight="11.25"/>
  <cols>
    <col min="1" max="1" width="5.42578125" style="19" customWidth="1"/>
    <col min="2" max="2" width="9" style="19" customWidth="1"/>
    <col min="3" max="3" width="18.5703125" style="19" customWidth="1"/>
    <col min="4" max="4" width="11.7109375" style="19" customWidth="1"/>
    <col min="5" max="17" width="11" style="19" customWidth="1"/>
    <col min="18" max="16384" width="9" style="19"/>
  </cols>
  <sheetData>
    <row r="1" spans="1:17">
      <c r="A1" s="20" t="s">
        <v>0</v>
      </c>
    </row>
    <row r="2" spans="1:17">
      <c r="A2" s="20" t="s">
        <v>1</v>
      </c>
    </row>
    <row r="3" spans="1:17">
      <c r="A3" s="20" t="s">
        <v>146</v>
      </c>
    </row>
    <row r="4" spans="1:17">
      <c r="A4" s="20" t="s">
        <v>2</v>
      </c>
    </row>
    <row r="5" spans="1:17">
      <c r="A5" s="20" t="s">
        <v>3</v>
      </c>
    </row>
    <row r="6" spans="1:17">
      <c r="A6" s="20" t="s">
        <v>828</v>
      </c>
    </row>
    <row r="10" spans="1:17">
      <c r="A10" s="79"/>
      <c r="B10" s="79"/>
      <c r="C10" s="79"/>
      <c r="D10" s="79"/>
      <c r="E10" s="79"/>
      <c r="F10" s="79"/>
      <c r="G10" s="79"/>
      <c r="H10" s="79"/>
      <c r="I10" s="79"/>
      <c r="J10" s="79"/>
      <c r="K10" s="79"/>
      <c r="L10" s="79"/>
      <c r="M10" s="79"/>
      <c r="N10" s="79"/>
      <c r="O10" s="79"/>
      <c r="P10" s="79"/>
      <c r="Q10" s="79"/>
    </row>
    <row r="11" spans="1:17">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16" t="s">
        <v>220</v>
      </c>
      <c r="C14" s="16"/>
      <c r="D14" s="435"/>
      <c r="E14" s="32"/>
      <c r="F14" s="32"/>
      <c r="G14" s="32"/>
      <c r="H14" s="32"/>
      <c r="I14" s="69"/>
      <c r="J14" s="426"/>
      <c r="K14" s="32"/>
      <c r="L14" s="32"/>
      <c r="M14" s="32"/>
      <c r="N14" s="32"/>
      <c r="O14" s="32"/>
      <c r="P14" s="32"/>
      <c r="Q14" s="32"/>
    </row>
    <row r="15" spans="1:17">
      <c r="A15" s="16" t="s">
        <v>221</v>
      </c>
      <c r="B15" s="2" t="s">
        <v>3280</v>
      </c>
      <c r="C15" s="2"/>
      <c r="D15" s="435" t="s">
        <v>275</v>
      </c>
      <c r="E15" s="32"/>
      <c r="F15" s="32"/>
      <c r="G15" s="32"/>
      <c r="H15" s="32"/>
      <c r="I15" s="69"/>
      <c r="J15" s="426"/>
      <c r="K15" s="32"/>
      <c r="L15" s="32"/>
      <c r="M15" s="32"/>
      <c r="N15" s="32"/>
      <c r="O15" s="32"/>
      <c r="P15" s="32"/>
      <c r="Q15" s="32"/>
    </row>
    <row r="16" spans="1:17">
      <c r="A16" s="16" t="s">
        <v>224</v>
      </c>
      <c r="B16" s="16" t="s">
        <v>220</v>
      </c>
      <c r="C16" s="16"/>
      <c r="D16" s="435" t="s">
        <v>220</v>
      </c>
      <c r="E16" s="32" t="s">
        <v>220</v>
      </c>
      <c r="F16" s="32" t="s">
        <v>220</v>
      </c>
      <c r="G16" s="32" t="s">
        <v>220</v>
      </c>
      <c r="H16" s="32" t="s">
        <v>220</v>
      </c>
      <c r="I16" s="69" t="s">
        <v>220</v>
      </c>
      <c r="J16" s="426" t="s">
        <v>220</v>
      </c>
      <c r="K16" s="32" t="s">
        <v>220</v>
      </c>
      <c r="L16" s="32" t="s">
        <v>220</v>
      </c>
      <c r="M16" s="32" t="s">
        <v>220</v>
      </c>
      <c r="N16" s="32" t="s">
        <v>220</v>
      </c>
      <c r="O16" s="32" t="s">
        <v>220</v>
      </c>
      <c r="P16" s="32" t="s">
        <v>220</v>
      </c>
      <c r="Q16" s="32" t="s">
        <v>220</v>
      </c>
    </row>
    <row r="17" spans="1:17">
      <c r="A17" s="16" t="s">
        <v>225</v>
      </c>
      <c r="B17" s="61" t="s">
        <v>3281</v>
      </c>
      <c r="C17" s="61"/>
      <c r="D17" s="435" t="s">
        <v>275</v>
      </c>
      <c r="E17" s="32" t="s">
        <v>220</v>
      </c>
      <c r="F17" s="32" t="s">
        <v>220</v>
      </c>
      <c r="G17" s="32" t="s">
        <v>220</v>
      </c>
      <c r="H17" s="32" t="s">
        <v>220</v>
      </c>
      <c r="I17" s="69" t="s">
        <v>220</v>
      </c>
      <c r="J17" s="426" t="s">
        <v>220</v>
      </c>
      <c r="K17" s="32" t="s">
        <v>220</v>
      </c>
      <c r="L17" s="32" t="s">
        <v>220</v>
      </c>
      <c r="M17" s="32" t="s">
        <v>220</v>
      </c>
      <c r="N17" s="32" t="s">
        <v>220</v>
      </c>
      <c r="O17" s="32" t="s">
        <v>220</v>
      </c>
      <c r="P17" s="32" t="s">
        <v>220</v>
      </c>
      <c r="Q17" s="32" t="s">
        <v>220</v>
      </c>
    </row>
    <row r="18" spans="1:17">
      <c r="A18" s="16" t="s">
        <v>226</v>
      </c>
      <c r="B18" s="16" t="s">
        <v>3282</v>
      </c>
      <c r="C18" s="62" t="s">
        <v>3283</v>
      </c>
      <c r="D18" s="69">
        <v>0</v>
      </c>
      <c r="E18" s="32">
        <f>'[4]WP II-E-2'!D6</f>
        <v>11555603.019999973</v>
      </c>
      <c r="F18" s="32">
        <v>0</v>
      </c>
      <c r="G18" s="32">
        <f>'[4]WP II-E-2'!K6</f>
        <v>147527.62356744078</v>
      </c>
      <c r="H18" s="32">
        <f>E18+F18+G18</f>
        <v>11703130.643567415</v>
      </c>
      <c r="I18" s="26">
        <f>(SUMIFS(II_F_2_REG_Allocators_Functionalization_Factor,II_F_2_H_Functionalization_Factor,J18))</f>
        <v>12</v>
      </c>
      <c r="J18" s="16" t="s">
        <v>840</v>
      </c>
      <c r="K18" s="32">
        <f>H18</f>
        <v>11703130.643567415</v>
      </c>
      <c r="L18" s="32">
        <f>$K18*(SUMIFS(II_F_Func_Factors_Transmission,II_F_Func_Factors_H_Functionalization_Factor,$J18))</f>
        <v>2298002.0648989971</v>
      </c>
      <c r="M18" s="32">
        <f>$K18*(SUMIFS(II_F_Func_Factors_Distribution,II_F_Func_Factors_H_Functionalization_Factor,$J18))</f>
        <v>7513812.0280068265</v>
      </c>
      <c r="N18" s="32">
        <f>$K18*(SUMIFS(II_F_Func_Factors_Meters,II_F_Func_Factors_H_Functionalization_Factor,$J18))</f>
        <v>1298308.4402597644</v>
      </c>
      <c r="O18" s="32">
        <f>$K18*(SUMIFS(II_F_Func_Factors_TDCS,II_F_Func_Factors_H_Functionalization_Factor,$J18))</f>
        <v>593008.11040182633</v>
      </c>
      <c r="P18" s="32">
        <f>SUM(L18:O18)</f>
        <v>11703130.643567413</v>
      </c>
      <c r="Q18" s="32">
        <f>K18-P18</f>
        <v>0</v>
      </c>
    </row>
    <row r="19" spans="1:17">
      <c r="A19" s="16" t="s">
        <v>227</v>
      </c>
      <c r="B19" s="16" t="s">
        <v>3282</v>
      </c>
      <c r="C19" s="62" t="s">
        <v>3284</v>
      </c>
      <c r="D19" s="69">
        <v>0</v>
      </c>
      <c r="E19" s="32">
        <f>'[4]WP II-E-2'!D7</f>
        <v>271878.93000000005</v>
      </c>
      <c r="F19" s="32">
        <v>0</v>
      </c>
      <c r="G19" s="32">
        <f>'[4]WP II-E-2'!K7</f>
        <v>0</v>
      </c>
      <c r="H19" s="32">
        <f>E19+F19+G19</f>
        <v>271878.93000000005</v>
      </c>
      <c r="I19" s="26">
        <f>(SUMIFS(II_F_2_REG_Allocators_Functionalization_Factor,II_F_2_H_Functionalization_Factor,J19))</f>
        <v>12</v>
      </c>
      <c r="J19" s="16" t="s">
        <v>840</v>
      </c>
      <c r="K19" s="32">
        <f>H19</f>
        <v>271878.93000000005</v>
      </c>
      <c r="L19" s="32">
        <f>$K19*(SUMIFS(II_F_Func_Factors_Transmission,II_F_Func_Factors_H_Functionalization_Factor,$J19))</f>
        <v>53385.573618793809</v>
      </c>
      <c r="M19" s="32">
        <f>$K19*(SUMIFS(II_F_Func_Factors_Distribution,II_F_Func_Factors_H_Functionalization_Factor,$J19))</f>
        <v>174555.61563934776</v>
      </c>
      <c r="N19" s="32">
        <f>$K19*(SUMIFS(II_F_Func_Factors_Meters,II_F_Func_Factors_H_Functionalization_Factor,$J19))</f>
        <v>30161.391878660215</v>
      </c>
      <c r="O19" s="32">
        <f>$K19*(SUMIFS(II_F_Func_Factors_TDCS,II_F_Func_Factors_H_Functionalization_Factor,$J19))</f>
        <v>13776.34886319824</v>
      </c>
      <c r="P19" s="32">
        <f>SUM(L19:O19)</f>
        <v>271878.93</v>
      </c>
      <c r="Q19" s="32">
        <f>K19-P19</f>
        <v>0</v>
      </c>
    </row>
    <row r="20" spans="1:17">
      <c r="A20" s="16" t="s">
        <v>229</v>
      </c>
      <c r="B20" s="16" t="s">
        <v>220</v>
      </c>
      <c r="C20" s="16"/>
      <c r="D20" s="435" t="s">
        <v>220</v>
      </c>
      <c r="E20" s="32" t="s">
        <v>220</v>
      </c>
      <c r="F20" s="32" t="s">
        <v>220</v>
      </c>
      <c r="G20" s="32" t="s">
        <v>220</v>
      </c>
      <c r="H20" s="32" t="s">
        <v>220</v>
      </c>
      <c r="I20" s="69" t="s">
        <v>220</v>
      </c>
      <c r="J20" s="426" t="s">
        <v>220</v>
      </c>
      <c r="K20" s="32" t="s">
        <v>220</v>
      </c>
      <c r="L20" s="32" t="s">
        <v>220</v>
      </c>
      <c r="M20" s="32" t="s">
        <v>220</v>
      </c>
      <c r="N20" s="32" t="s">
        <v>220</v>
      </c>
      <c r="O20" s="32" t="s">
        <v>220</v>
      </c>
      <c r="P20" s="32" t="s">
        <v>220</v>
      </c>
      <c r="Q20" s="32" t="s">
        <v>220</v>
      </c>
    </row>
    <row r="21" spans="1:17">
      <c r="A21" s="16" t="s">
        <v>232</v>
      </c>
      <c r="B21" s="423"/>
      <c r="C21" s="423" t="s">
        <v>3285</v>
      </c>
      <c r="D21" s="401" t="s">
        <v>220</v>
      </c>
      <c r="E21" s="384">
        <f>SUM(E18:E20)</f>
        <v>11827481.949999973</v>
      </c>
      <c r="F21" s="384">
        <f>SUM(F18:F20)</f>
        <v>0</v>
      </c>
      <c r="G21" s="384">
        <f>SUM(G18:G20)</f>
        <v>147527.62356744078</v>
      </c>
      <c r="H21" s="384">
        <f>SUM(H18:H20)</f>
        <v>11975009.573567415</v>
      </c>
      <c r="I21" s="401" t="s">
        <v>220</v>
      </c>
      <c r="J21" s="401" t="s">
        <v>220</v>
      </c>
      <c r="K21" s="384">
        <f t="shared" ref="K21:Q21" si="0">SUM(K18:K20)</f>
        <v>11975009.573567415</v>
      </c>
      <c r="L21" s="384">
        <f t="shared" si="0"/>
        <v>2351387.6385177909</v>
      </c>
      <c r="M21" s="384">
        <f t="shared" si="0"/>
        <v>7688367.6436461741</v>
      </c>
      <c r="N21" s="384">
        <f t="shared" si="0"/>
        <v>1328469.8321384247</v>
      </c>
      <c r="O21" s="384">
        <f t="shared" si="0"/>
        <v>606784.45926502452</v>
      </c>
      <c r="P21" s="384">
        <f t="shared" si="0"/>
        <v>11975009.573567413</v>
      </c>
      <c r="Q21" s="384">
        <f t="shared" si="0"/>
        <v>0</v>
      </c>
    </row>
    <row r="22" spans="1:17">
      <c r="A22" s="16" t="s">
        <v>234</v>
      </c>
      <c r="B22" s="16" t="s">
        <v>220</v>
      </c>
      <c r="C22" s="16"/>
      <c r="D22" s="435" t="s">
        <v>220</v>
      </c>
      <c r="E22" s="398" t="s">
        <v>220</v>
      </c>
      <c r="F22" s="398" t="s">
        <v>220</v>
      </c>
      <c r="G22" s="398" t="s">
        <v>220</v>
      </c>
      <c r="H22" s="398" t="s">
        <v>220</v>
      </c>
      <c r="I22" s="69" t="s">
        <v>220</v>
      </c>
      <c r="J22" s="426" t="s">
        <v>220</v>
      </c>
      <c r="K22" s="398" t="s">
        <v>220</v>
      </c>
      <c r="L22" s="398" t="s">
        <v>220</v>
      </c>
      <c r="M22" s="398" t="s">
        <v>220</v>
      </c>
      <c r="N22" s="398" t="s">
        <v>220</v>
      </c>
      <c r="O22" s="398" t="s">
        <v>220</v>
      </c>
      <c r="P22" s="398" t="s">
        <v>220</v>
      </c>
      <c r="Q22" s="398" t="s">
        <v>220</v>
      </c>
    </row>
    <row r="23" spans="1:17">
      <c r="A23" s="16" t="s">
        <v>236</v>
      </c>
      <c r="B23" s="61" t="s">
        <v>3286</v>
      </c>
      <c r="C23" s="61"/>
      <c r="D23" s="435" t="s">
        <v>275</v>
      </c>
      <c r="E23" s="398" t="s">
        <v>220</v>
      </c>
      <c r="F23" s="398" t="s">
        <v>220</v>
      </c>
      <c r="G23" s="398" t="s">
        <v>220</v>
      </c>
      <c r="H23" s="398" t="s">
        <v>220</v>
      </c>
      <c r="I23" s="69" t="s">
        <v>220</v>
      </c>
      <c r="J23" s="426" t="s">
        <v>220</v>
      </c>
      <c r="K23" s="398" t="s">
        <v>220</v>
      </c>
      <c r="L23" s="398" t="s">
        <v>220</v>
      </c>
      <c r="M23" s="398" t="s">
        <v>220</v>
      </c>
      <c r="N23" s="398" t="s">
        <v>220</v>
      </c>
      <c r="O23" s="398" t="s">
        <v>220</v>
      </c>
      <c r="P23" s="398" t="s">
        <v>220</v>
      </c>
      <c r="Q23" s="398" t="s">
        <v>220</v>
      </c>
    </row>
    <row r="24" spans="1:17">
      <c r="A24" s="16" t="s">
        <v>238</v>
      </c>
      <c r="B24" s="16" t="s">
        <v>3282</v>
      </c>
      <c r="C24" s="62" t="s">
        <v>3287</v>
      </c>
      <c r="D24" s="69">
        <v>0</v>
      </c>
      <c r="E24" s="398">
        <f>'[4]WP II-E-2'!D12</f>
        <v>109041724.95999999</v>
      </c>
      <c r="F24" s="398">
        <v>0</v>
      </c>
      <c r="G24" s="398">
        <f>'[4]WP II-E-2'!K12</f>
        <v>17807914.652893469</v>
      </c>
      <c r="H24" s="398">
        <f>E24+F24+G24</f>
        <v>126849639.61289346</v>
      </c>
      <c r="I24" s="26">
        <f>(SUMIFS(II_F_2_REG_Allocators_Functionalization_Factor,II_F_2_H_Functionalization_Factor,J24))</f>
        <v>16</v>
      </c>
      <c r="J24" s="16" t="s">
        <v>3288</v>
      </c>
      <c r="K24" s="398">
        <f>H24</f>
        <v>126849639.61289346</v>
      </c>
      <c r="L24" s="398">
        <f>$K24*(SUMIFS(II_F_Func_Factors_Transmission,II_F_Func_Factors_H_Functionalization_Factor,$J24))</f>
        <v>52859583.179525405</v>
      </c>
      <c r="M24" s="398">
        <f>$K24*(SUMIFS(II_F_Func_Factors_Distribution,II_F_Func_Factors_H_Functionalization_Factor,$J24))</f>
        <v>71086966.50534071</v>
      </c>
      <c r="N24" s="398">
        <f>$K24*(SUMIFS(II_F_Func_Factors_Meters,II_F_Func_Factors_H_Functionalization_Factor,$J24))</f>
        <v>2474091.8074577888</v>
      </c>
      <c r="O24" s="398">
        <f>$K24*(SUMIFS(II_F_Func_Factors_TDCS,II_F_Func_Factors_H_Functionalization_Factor,$J24))</f>
        <v>428998.12056954822</v>
      </c>
      <c r="P24" s="398">
        <f>SUM(L24:O24)</f>
        <v>126849639.61289345</v>
      </c>
      <c r="Q24" s="398">
        <f>K24-P24</f>
        <v>0</v>
      </c>
    </row>
    <row r="25" spans="1:17">
      <c r="A25" s="16" t="s">
        <v>240</v>
      </c>
      <c r="B25" s="16" t="s">
        <v>220</v>
      </c>
      <c r="C25" s="16"/>
      <c r="D25" s="435" t="s">
        <v>220</v>
      </c>
      <c r="E25" s="398" t="s">
        <v>220</v>
      </c>
      <c r="F25" s="398" t="s">
        <v>220</v>
      </c>
      <c r="G25" s="398" t="s">
        <v>220</v>
      </c>
      <c r="H25" s="398" t="s">
        <v>220</v>
      </c>
      <c r="I25" s="69" t="s">
        <v>220</v>
      </c>
      <c r="J25" s="426" t="s">
        <v>220</v>
      </c>
      <c r="K25" s="398" t="s">
        <v>220</v>
      </c>
      <c r="L25" s="398" t="s">
        <v>220</v>
      </c>
      <c r="M25" s="398" t="s">
        <v>220</v>
      </c>
      <c r="N25" s="398" t="s">
        <v>220</v>
      </c>
      <c r="O25" s="398" t="s">
        <v>220</v>
      </c>
      <c r="P25" s="398" t="s">
        <v>220</v>
      </c>
      <c r="Q25" s="398" t="s">
        <v>220</v>
      </c>
    </row>
    <row r="26" spans="1:17">
      <c r="A26" s="16" t="s">
        <v>243</v>
      </c>
      <c r="B26" s="423"/>
      <c r="C26" s="423" t="s">
        <v>3289</v>
      </c>
      <c r="D26" s="401" t="s">
        <v>220</v>
      </c>
      <c r="E26" s="384">
        <f>SUM(E24:E25)</f>
        <v>109041724.95999999</v>
      </c>
      <c r="F26" s="384">
        <f>SUM(F24:F25)</f>
        <v>0</v>
      </c>
      <c r="G26" s="384">
        <f>SUM(G24:G25)</f>
        <v>17807914.652893469</v>
      </c>
      <c r="H26" s="384">
        <f>SUM(H24:H25)</f>
        <v>126849639.61289346</v>
      </c>
      <c r="I26" s="401" t="s">
        <v>220</v>
      </c>
      <c r="J26" s="401" t="s">
        <v>220</v>
      </c>
      <c r="K26" s="384">
        <f t="shared" ref="K26:Q26" si="1">SUM(K24:K25)</f>
        <v>126849639.61289346</v>
      </c>
      <c r="L26" s="384">
        <f t="shared" si="1"/>
        <v>52859583.179525405</v>
      </c>
      <c r="M26" s="384">
        <f t="shared" si="1"/>
        <v>71086966.50534071</v>
      </c>
      <c r="N26" s="384">
        <f t="shared" si="1"/>
        <v>2474091.8074577888</v>
      </c>
      <c r="O26" s="384">
        <f t="shared" si="1"/>
        <v>428998.12056954822</v>
      </c>
      <c r="P26" s="384">
        <f t="shared" si="1"/>
        <v>126849639.61289345</v>
      </c>
      <c r="Q26" s="384">
        <f t="shared" si="1"/>
        <v>0</v>
      </c>
    </row>
    <row r="27" spans="1:17">
      <c r="A27" s="16" t="s">
        <v>245</v>
      </c>
      <c r="B27" s="16" t="s">
        <v>220</v>
      </c>
      <c r="C27" s="16"/>
      <c r="D27" s="435" t="s">
        <v>220</v>
      </c>
      <c r="E27" s="398" t="s">
        <v>220</v>
      </c>
      <c r="F27" s="398" t="s">
        <v>220</v>
      </c>
      <c r="G27" s="398" t="s">
        <v>220</v>
      </c>
      <c r="H27" s="398" t="s">
        <v>220</v>
      </c>
      <c r="I27" s="69" t="s">
        <v>220</v>
      </c>
      <c r="J27" s="426" t="s">
        <v>220</v>
      </c>
      <c r="K27" s="398" t="s">
        <v>220</v>
      </c>
      <c r="L27" s="398" t="s">
        <v>220</v>
      </c>
      <c r="M27" s="398" t="s">
        <v>220</v>
      </c>
      <c r="N27" s="398" t="s">
        <v>220</v>
      </c>
      <c r="O27" s="398" t="s">
        <v>220</v>
      </c>
      <c r="P27" s="398" t="s">
        <v>220</v>
      </c>
      <c r="Q27" s="398" t="s">
        <v>220</v>
      </c>
    </row>
    <row r="28" spans="1:17">
      <c r="A28" s="16" t="s">
        <v>247</v>
      </c>
      <c r="B28" s="61" t="s">
        <v>1279</v>
      </c>
      <c r="C28" s="61"/>
      <c r="D28" s="435" t="s">
        <v>275</v>
      </c>
      <c r="E28" s="398" t="s">
        <v>220</v>
      </c>
      <c r="F28" s="398" t="s">
        <v>220</v>
      </c>
      <c r="G28" s="398" t="s">
        <v>220</v>
      </c>
      <c r="H28" s="398" t="s">
        <v>220</v>
      </c>
      <c r="I28" s="69" t="s">
        <v>220</v>
      </c>
      <c r="J28" s="426" t="s">
        <v>220</v>
      </c>
      <c r="K28" s="398" t="s">
        <v>220</v>
      </c>
      <c r="L28" s="398" t="s">
        <v>220</v>
      </c>
      <c r="M28" s="398" t="s">
        <v>220</v>
      </c>
      <c r="N28" s="398" t="s">
        <v>220</v>
      </c>
      <c r="O28" s="398" t="s">
        <v>220</v>
      </c>
      <c r="P28" s="398" t="s">
        <v>220</v>
      </c>
      <c r="Q28" s="398" t="s">
        <v>220</v>
      </c>
    </row>
    <row r="29" spans="1:17">
      <c r="A29" s="16" t="s">
        <v>249</v>
      </c>
      <c r="B29" s="16" t="s">
        <v>3282</v>
      </c>
      <c r="C29" s="62" t="s">
        <v>3290</v>
      </c>
      <c r="D29" s="69">
        <v>0</v>
      </c>
      <c r="E29" s="398">
        <f>'[4]WP II-E-2'!D17</f>
        <v>8439.76</v>
      </c>
      <c r="F29" s="398">
        <v>0</v>
      </c>
      <c r="G29" s="398">
        <f>'[4]WP II-E-2'!K17</f>
        <v>-8439.76</v>
      </c>
      <c r="H29" s="398">
        <f>E29+F29+G29</f>
        <v>0</v>
      </c>
      <c r="I29" s="26">
        <v>1</v>
      </c>
      <c r="J29" s="16" t="s">
        <v>679</v>
      </c>
      <c r="K29" s="398">
        <f>H29</f>
        <v>0</v>
      </c>
      <c r="L29" s="398">
        <f>$K29*(SUMIFS(II_F_Func_Factors_Transmission,II_F_Func_Factors_H_Functionalization_Factor,$J29))</f>
        <v>0</v>
      </c>
      <c r="M29" s="398">
        <f>$K29*(SUMIFS(II_F_Func_Factors_Distribution,II_F_Func_Factors_H_Functionalization_Factor,$J29))</f>
        <v>0</v>
      </c>
      <c r="N29" s="398">
        <f>$K29*(SUMIFS(II_F_Func_Factors_Meters,II_F_Func_Factors_H_Functionalization_Factor,$J29))</f>
        <v>0</v>
      </c>
      <c r="O29" s="398">
        <f>$K29*(SUMIFS(II_F_Func_Factors_TDCS,II_F_Func_Factors_H_Functionalization_Factor,$J29))</f>
        <v>0</v>
      </c>
      <c r="P29" s="398">
        <f>SUM(L29:O29)</f>
        <v>0</v>
      </c>
      <c r="Q29" s="398">
        <f>K29-P29</f>
        <v>0</v>
      </c>
    </row>
    <row r="30" spans="1:17">
      <c r="A30" s="16" t="s">
        <v>251</v>
      </c>
      <c r="B30" s="16" t="s">
        <v>220</v>
      </c>
      <c r="C30" s="16"/>
      <c r="D30" s="435" t="s">
        <v>220</v>
      </c>
      <c r="E30" s="398" t="s">
        <v>220</v>
      </c>
      <c r="F30" s="398" t="s">
        <v>220</v>
      </c>
      <c r="G30" s="398" t="s">
        <v>220</v>
      </c>
      <c r="H30" s="398" t="s">
        <v>220</v>
      </c>
      <c r="I30" s="69" t="s">
        <v>220</v>
      </c>
      <c r="J30" s="426" t="s">
        <v>220</v>
      </c>
      <c r="K30" s="398" t="s">
        <v>220</v>
      </c>
      <c r="L30" s="398" t="s">
        <v>220</v>
      </c>
      <c r="M30" s="398" t="s">
        <v>220</v>
      </c>
      <c r="N30" s="398" t="s">
        <v>220</v>
      </c>
      <c r="O30" s="398" t="s">
        <v>220</v>
      </c>
      <c r="P30" s="398" t="s">
        <v>220</v>
      </c>
      <c r="Q30" s="398" t="s">
        <v>220</v>
      </c>
    </row>
    <row r="31" spans="1:17">
      <c r="A31" s="16" t="s">
        <v>544</v>
      </c>
      <c r="B31" s="423"/>
      <c r="C31" s="423" t="s">
        <v>3291</v>
      </c>
      <c r="D31" s="401" t="s">
        <v>220</v>
      </c>
      <c r="E31" s="384">
        <f>E21+E26+E29</f>
        <v>120877646.66999997</v>
      </c>
      <c r="F31" s="384">
        <f>F21+F26+F29</f>
        <v>0</v>
      </c>
      <c r="G31" s="384">
        <f>G21+G26+G29</f>
        <v>17947002.516460907</v>
      </c>
      <c r="H31" s="384">
        <f>H21+H26+H29</f>
        <v>138824649.18646088</v>
      </c>
      <c r="I31" s="401" t="s">
        <v>220</v>
      </c>
      <c r="J31" s="401" t="s">
        <v>220</v>
      </c>
      <c r="K31" s="384">
        <f t="shared" ref="K31:Q31" si="2">K21+K26+K29</f>
        <v>138824649.18646088</v>
      </c>
      <c r="L31" s="384">
        <f t="shared" si="2"/>
        <v>55210970.818043195</v>
      </c>
      <c r="M31" s="384">
        <f t="shared" si="2"/>
        <v>78775334.148986891</v>
      </c>
      <c r="N31" s="384">
        <f t="shared" si="2"/>
        <v>3802561.6395962136</v>
      </c>
      <c r="O31" s="384">
        <f t="shared" si="2"/>
        <v>1035782.5798345727</v>
      </c>
      <c r="P31" s="384">
        <f t="shared" si="2"/>
        <v>138824649.18646085</v>
      </c>
      <c r="Q31" s="384">
        <f t="shared" si="2"/>
        <v>0</v>
      </c>
    </row>
    <row r="32" spans="1:17">
      <c r="A32" s="16" t="s">
        <v>545</v>
      </c>
      <c r="B32" s="16" t="s">
        <v>220</v>
      </c>
      <c r="C32" s="16"/>
      <c r="D32" s="435" t="s">
        <v>220</v>
      </c>
      <c r="E32" s="398" t="s">
        <v>220</v>
      </c>
      <c r="F32" s="398" t="s">
        <v>220</v>
      </c>
      <c r="G32" s="398" t="s">
        <v>220</v>
      </c>
      <c r="H32" s="398" t="s">
        <v>220</v>
      </c>
      <c r="I32" s="69" t="s">
        <v>220</v>
      </c>
      <c r="J32" s="426" t="s">
        <v>220</v>
      </c>
      <c r="K32" s="398" t="s">
        <v>220</v>
      </c>
      <c r="L32" s="398" t="s">
        <v>220</v>
      </c>
      <c r="M32" s="398" t="s">
        <v>220</v>
      </c>
      <c r="N32" s="398" t="s">
        <v>220</v>
      </c>
      <c r="O32" s="398" t="s">
        <v>220</v>
      </c>
      <c r="P32" s="398" t="s">
        <v>220</v>
      </c>
      <c r="Q32" s="398" t="s">
        <v>220</v>
      </c>
    </row>
    <row r="33" spans="1:17">
      <c r="A33" s="16" t="s">
        <v>546</v>
      </c>
      <c r="B33" s="61" t="s">
        <v>3292</v>
      </c>
      <c r="C33" s="61"/>
      <c r="D33" s="435" t="s">
        <v>275</v>
      </c>
      <c r="E33" s="398" t="s">
        <v>220</v>
      </c>
      <c r="F33" s="398" t="s">
        <v>220</v>
      </c>
      <c r="G33" s="398" t="s">
        <v>220</v>
      </c>
      <c r="H33" s="398" t="s">
        <v>220</v>
      </c>
      <c r="I33" s="69" t="s">
        <v>220</v>
      </c>
      <c r="J33" s="426" t="s">
        <v>220</v>
      </c>
      <c r="K33" s="398" t="s">
        <v>220</v>
      </c>
      <c r="L33" s="398" t="s">
        <v>220</v>
      </c>
      <c r="M33" s="398" t="s">
        <v>220</v>
      </c>
      <c r="N33" s="398" t="s">
        <v>220</v>
      </c>
      <c r="O33" s="398" t="s">
        <v>220</v>
      </c>
      <c r="P33" s="398" t="s">
        <v>220</v>
      </c>
      <c r="Q33" s="398" t="s">
        <v>220</v>
      </c>
    </row>
    <row r="34" spans="1:17">
      <c r="A34" s="16" t="s">
        <v>547</v>
      </c>
      <c r="B34" s="16" t="s">
        <v>3282</v>
      </c>
      <c r="C34" s="62" t="s">
        <v>3293</v>
      </c>
      <c r="D34" s="69">
        <v>0</v>
      </c>
      <c r="E34" s="398">
        <f>'[4]WP II-E-2'!D21</f>
        <v>27505544.52</v>
      </c>
      <c r="F34" s="398">
        <v>0</v>
      </c>
      <c r="G34" s="398">
        <f>'[4]WP II-E-2'!K21</f>
        <v>0</v>
      </c>
      <c r="H34" s="398">
        <f>E34+F34+G34</f>
        <v>27505544.52</v>
      </c>
      <c r="I34" s="26">
        <v>6</v>
      </c>
      <c r="J34" s="16" t="s">
        <v>2020</v>
      </c>
      <c r="K34" s="398">
        <f>H34</f>
        <v>27505544.52</v>
      </c>
      <c r="L34" s="398">
        <f>$K34*(SUMIFS(II_F_Func_Factors_Transmission,II_F_Func_Factors_H_Functionalization_Factor,$J34))</f>
        <v>5084254.3714645179</v>
      </c>
      <c r="M34" s="398">
        <f>$K34*(SUMIFS(II_F_Func_Factors_Distribution,II_F_Func_Factors_H_Functionalization_Factor,$J34))</f>
        <v>21011742.406030837</v>
      </c>
      <c r="N34" s="398">
        <f>$K34*(SUMIFS(II_F_Func_Factors_Meters,II_F_Func_Factors_H_Functionalization_Factor,$J34))</f>
        <v>838044.99660432467</v>
      </c>
      <c r="O34" s="398">
        <f>$K34*(SUMIFS(II_F_Func_Factors_TDCS,II_F_Func_Factors_H_Functionalization_Factor,$J34))</f>
        <v>571502.7459003171</v>
      </c>
      <c r="P34" s="398">
        <f>SUM(L34:O34)</f>
        <v>27505544.519999996</v>
      </c>
      <c r="Q34" s="398">
        <f>K34-P34</f>
        <v>0</v>
      </c>
    </row>
    <row r="35" spans="1:17">
      <c r="A35" s="16" t="s">
        <v>549</v>
      </c>
      <c r="B35" s="16" t="s">
        <v>3282</v>
      </c>
      <c r="C35" s="62" t="s">
        <v>3294</v>
      </c>
      <c r="D35" s="69">
        <v>0</v>
      </c>
      <c r="E35" s="398">
        <f>'[4]WP II-E-2'!D22</f>
        <v>152901434.57999998</v>
      </c>
      <c r="F35" s="398">
        <v>0</v>
      </c>
      <c r="G35" s="398">
        <f>'[4]WP II-E-2'!K22</f>
        <v>4914983.3300000131</v>
      </c>
      <c r="H35" s="398">
        <f>E35+F35+G35</f>
        <v>157816417.91</v>
      </c>
      <c r="I35" s="26">
        <f>(SUMIFS(II_F_2_REG_Allocators_Functionalization_Factor,II_F_2_H_Functionalization_Factor,J35))</f>
        <v>3</v>
      </c>
      <c r="J35" s="16" t="s">
        <v>530</v>
      </c>
      <c r="K35" s="398">
        <f>H35</f>
        <v>157816417.91</v>
      </c>
      <c r="L35" s="398">
        <f>$K35*(SUMIFS(II_F_Func_Factors_Transmission,II_F_Func_Factors_H_Functionalization_Factor,$J35))</f>
        <v>0</v>
      </c>
      <c r="M35" s="398">
        <f>$K35*(SUMIFS(II_F_Func_Factors_Distribution,II_F_Func_Factors_H_Functionalization_Factor,$J35))</f>
        <v>157816417.91</v>
      </c>
      <c r="N35" s="398">
        <f>$K35*(SUMIFS(II_F_Func_Factors_Meters,II_F_Func_Factors_H_Functionalization_Factor,$J35))</f>
        <v>0</v>
      </c>
      <c r="O35" s="398">
        <f>$K35*(SUMIFS(II_F_Func_Factors_TDCS,II_F_Func_Factors_H_Functionalization_Factor,$J35))</f>
        <v>0</v>
      </c>
      <c r="P35" s="398">
        <f>SUM(L35:O35)</f>
        <v>157816417.91</v>
      </c>
      <c r="Q35" s="398">
        <f>K35-P35</f>
        <v>0</v>
      </c>
    </row>
    <row r="36" spans="1:17">
      <c r="A36" s="16" t="s">
        <v>551</v>
      </c>
      <c r="B36" s="16">
        <v>4081</v>
      </c>
      <c r="C36" s="62" t="s">
        <v>3295</v>
      </c>
      <c r="D36" s="69">
        <v>0</v>
      </c>
      <c r="E36" s="398">
        <f>'[4]WP II-E-2'!D23</f>
        <v>5434810</v>
      </c>
      <c r="F36" s="398">
        <v>0</v>
      </c>
      <c r="G36" s="398">
        <f>'[4]WP II-E-2'!K23</f>
        <v>0</v>
      </c>
      <c r="H36" s="398">
        <f>E36+F36+G36</f>
        <v>5434810</v>
      </c>
      <c r="I36" s="26">
        <f>(SUMIFS(II_F_2_REG_Allocators_Functionalization_Factor,II_F_2_H_Functionalization_Factor,J36))</f>
        <v>6</v>
      </c>
      <c r="J36" s="16" t="s">
        <v>2020</v>
      </c>
      <c r="K36" s="398">
        <f>H36</f>
        <v>5434810</v>
      </c>
      <c r="L36" s="398">
        <f>$K36*(SUMIFS(II_F_Func_Factors_Transmission,II_F_Func_Factors_H_Functionalization_Factor,$J36))</f>
        <v>1004595.8726789488</v>
      </c>
      <c r="M36" s="398">
        <f>$K36*(SUMIFS(II_F_Func_Factors_Distribution,II_F_Func_Factors_H_Functionalization_Factor,$J36))</f>
        <v>4151702.1290993323</v>
      </c>
      <c r="N36" s="398">
        <f>$K36*(SUMIFS(II_F_Func_Factors_Meters,II_F_Func_Factors_H_Functionalization_Factor,$J36))</f>
        <v>165588.98969200082</v>
      </c>
      <c r="O36" s="398">
        <f>$K36*(SUMIFS(II_F_Func_Factors_TDCS,II_F_Func_Factors_H_Functionalization_Factor,$J36))</f>
        <v>112923.00852971815</v>
      </c>
      <c r="P36" s="398">
        <f>SUM(L36:O36)</f>
        <v>5434810</v>
      </c>
      <c r="Q36" s="398">
        <f>K36-P36</f>
        <v>0</v>
      </c>
    </row>
    <row r="37" spans="1:17">
      <c r="A37" s="16" t="s">
        <v>553</v>
      </c>
      <c r="B37" s="423"/>
      <c r="C37" s="423" t="s">
        <v>3296</v>
      </c>
      <c r="D37" s="401" t="s">
        <v>220</v>
      </c>
      <c r="E37" s="384">
        <f>SUM(E34:E36)</f>
        <v>185841789.09999999</v>
      </c>
      <c r="F37" s="384">
        <f>SUM(F34:F36)</f>
        <v>0</v>
      </c>
      <c r="G37" s="384">
        <f>SUM(G34:G36)</f>
        <v>4914983.3300000131</v>
      </c>
      <c r="H37" s="384">
        <f>SUM(H34:H36)</f>
        <v>190756772.43000001</v>
      </c>
      <c r="I37" s="401" t="s">
        <v>220</v>
      </c>
      <c r="J37" s="401" t="s">
        <v>220</v>
      </c>
      <c r="K37" s="384">
        <f t="shared" ref="K37:Q37" si="3">SUM(K34:K36)</f>
        <v>190756772.43000001</v>
      </c>
      <c r="L37" s="384">
        <f t="shared" si="3"/>
        <v>6088850.2441434665</v>
      </c>
      <c r="M37" s="384">
        <f t="shared" si="3"/>
        <v>182979862.44513017</v>
      </c>
      <c r="N37" s="384">
        <f t="shared" si="3"/>
        <v>1003633.9862963255</v>
      </c>
      <c r="O37" s="384">
        <f t="shared" si="3"/>
        <v>684425.75443003525</v>
      </c>
      <c r="P37" s="384">
        <f t="shared" si="3"/>
        <v>190756772.43000001</v>
      </c>
      <c r="Q37" s="384">
        <f t="shared" si="3"/>
        <v>0</v>
      </c>
    </row>
    <row r="38" spans="1:17">
      <c r="A38" s="16" t="s">
        <v>554</v>
      </c>
      <c r="B38" s="16" t="s">
        <v>220</v>
      </c>
      <c r="C38" s="16"/>
      <c r="D38" s="435" t="s">
        <v>220</v>
      </c>
      <c r="E38" s="398" t="s">
        <v>220</v>
      </c>
      <c r="F38" s="398" t="s">
        <v>220</v>
      </c>
      <c r="G38" s="398" t="s">
        <v>220</v>
      </c>
      <c r="H38" s="398" t="s">
        <v>220</v>
      </c>
      <c r="I38" s="69" t="s">
        <v>220</v>
      </c>
      <c r="J38" s="426" t="s">
        <v>220</v>
      </c>
      <c r="K38" s="398" t="s">
        <v>220</v>
      </c>
      <c r="L38" s="398" t="s">
        <v>220</v>
      </c>
      <c r="M38" s="398" t="s">
        <v>220</v>
      </c>
      <c r="N38" s="398" t="s">
        <v>220</v>
      </c>
      <c r="O38" s="398" t="s">
        <v>220</v>
      </c>
      <c r="P38" s="398" t="s">
        <v>220</v>
      </c>
      <c r="Q38" s="398" t="s">
        <v>220</v>
      </c>
    </row>
    <row r="39" spans="1:17">
      <c r="A39" s="16" t="s">
        <v>556</v>
      </c>
      <c r="B39" s="1" t="s">
        <v>3297</v>
      </c>
      <c r="C39" s="1"/>
      <c r="D39" s="446" t="s">
        <v>275</v>
      </c>
      <c r="E39" s="84">
        <f>E31+E37</f>
        <v>306719435.76999998</v>
      </c>
      <c r="F39" s="84">
        <f>F31+F37</f>
        <v>0</v>
      </c>
      <c r="G39" s="84">
        <f>G31+G37</f>
        <v>22861985.84646092</v>
      </c>
      <c r="H39" s="84">
        <f>H31+H37</f>
        <v>329581421.61646092</v>
      </c>
      <c r="I39" s="17" t="s">
        <v>220</v>
      </c>
      <c r="J39" s="17" t="s">
        <v>220</v>
      </c>
      <c r="K39" s="84">
        <f t="shared" ref="K39:Q39" si="4">K31+K37</f>
        <v>329581421.61646092</v>
      </c>
      <c r="L39" s="84">
        <f t="shared" si="4"/>
        <v>61299821.062186658</v>
      </c>
      <c r="M39" s="84">
        <f t="shared" si="4"/>
        <v>261755196.59411705</v>
      </c>
      <c r="N39" s="84">
        <f t="shared" si="4"/>
        <v>4806195.6258925386</v>
      </c>
      <c r="O39" s="84">
        <f t="shared" si="4"/>
        <v>1720208.3342646081</v>
      </c>
      <c r="P39" s="84">
        <f t="shared" si="4"/>
        <v>329581421.61646086</v>
      </c>
      <c r="Q39" s="84">
        <f t="shared" si="4"/>
        <v>0</v>
      </c>
    </row>
    <row r="40" spans="1:17">
      <c r="A40" s="16"/>
      <c r="B40" s="16" t="s">
        <v>220</v>
      </c>
      <c r="C40" s="16"/>
      <c r="D40" s="435" t="s">
        <v>220</v>
      </c>
      <c r="E40" s="32" t="s">
        <v>220</v>
      </c>
      <c r="F40" s="32" t="s">
        <v>220</v>
      </c>
      <c r="G40" s="32" t="s">
        <v>220</v>
      </c>
      <c r="H40" s="32" t="s">
        <v>220</v>
      </c>
      <c r="I40" s="69" t="s">
        <v>220</v>
      </c>
      <c r="J40" s="426" t="s">
        <v>220</v>
      </c>
      <c r="K40" s="32" t="s">
        <v>220</v>
      </c>
      <c r="L40" s="32" t="s">
        <v>220</v>
      </c>
      <c r="M40" s="32" t="s">
        <v>220</v>
      </c>
      <c r="N40" s="32" t="s">
        <v>220</v>
      </c>
      <c r="O40" s="32" t="s">
        <v>220</v>
      </c>
      <c r="P40" s="32" t="s">
        <v>220</v>
      </c>
      <c r="Q40" s="32" t="s">
        <v>220</v>
      </c>
    </row>
    <row r="41" spans="1:17">
      <c r="A41" s="16"/>
      <c r="B41" s="63" t="s">
        <v>3298</v>
      </c>
    </row>
  </sheetData>
  <dataValidations count="1">
    <dataValidation type="list" allowBlank="1" sqref="J34:J36 J29 J24 J18:J19" xr:uid="{00000000-0002-0000-7700-000000000000}">
      <formula1>II_F_Func_Factors_H_Functionalization_Factor</formula1>
    </dataValidation>
  </dataValidations>
  <pageMargins left="1" right="1" top="1.25" bottom="1" header="0.5" footer="0.5"/>
  <pageSetup scale="65" fitToHeight="0" orientation="landscape" r:id="rId1"/>
  <headerFooter>
    <oddHeader>&amp;R&amp;"Times New Roman,Regular"&amp;8Schedule &amp;A
Page &amp;P of &amp;N</oddHeader>
  </headerFooter>
  <customProperties>
    <customPr name="_pios_id" r:id="rId2"/>
  </customPropertie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9">
    <pageSetUpPr fitToPage="1"/>
  </sheetPr>
  <dimension ref="A1:F25"/>
  <sheetViews>
    <sheetView workbookViewId="0">
      <selection activeCell="H5" sqref="H5"/>
    </sheetView>
  </sheetViews>
  <sheetFormatPr defaultColWidth="9" defaultRowHeight="11.25"/>
  <cols>
    <col min="1" max="1" width="5.42578125" style="19" customWidth="1"/>
    <col min="2" max="2" width="9" style="19" customWidth="1"/>
    <col min="3" max="3" width="20.5703125" style="19" customWidth="1"/>
    <col min="4" max="6" width="11.7109375" style="19" customWidth="1"/>
    <col min="7" max="16384" width="9" style="19"/>
  </cols>
  <sheetData>
    <row r="1" spans="1:6">
      <c r="A1" s="20" t="s">
        <v>0</v>
      </c>
    </row>
    <row r="2" spans="1:6">
      <c r="A2" s="20" t="s">
        <v>1</v>
      </c>
    </row>
    <row r="3" spans="1:6">
      <c r="A3" s="20" t="s">
        <v>147</v>
      </c>
    </row>
    <row r="4" spans="1:6">
      <c r="A4" s="20" t="s">
        <v>2</v>
      </c>
    </row>
    <row r="5" spans="1:6">
      <c r="A5" s="20" t="s">
        <v>3</v>
      </c>
    </row>
    <row r="6" spans="1:6">
      <c r="A6" s="20" t="s">
        <v>3299</v>
      </c>
    </row>
    <row r="10" spans="1:6">
      <c r="A10" s="79"/>
      <c r="B10" s="79"/>
      <c r="C10" s="79"/>
      <c r="D10" s="79"/>
      <c r="E10" s="79"/>
      <c r="F10" s="79"/>
    </row>
    <row r="11" spans="1:6">
      <c r="D11" s="888" t="s">
        <v>210</v>
      </c>
      <c r="E11" s="888" t="s">
        <v>211</v>
      </c>
      <c r="F11" s="888" t="s">
        <v>212</v>
      </c>
    </row>
    <row r="12" spans="1:6">
      <c r="A12" s="79"/>
      <c r="B12" s="79"/>
      <c r="C12" s="79"/>
      <c r="D12" s="79"/>
      <c r="E12" s="79"/>
      <c r="F12" s="79"/>
    </row>
    <row r="13" spans="1:6" ht="33.75">
      <c r="A13" s="18" t="s">
        <v>213</v>
      </c>
      <c r="B13" s="18" t="s">
        <v>570</v>
      </c>
      <c r="C13" s="18" t="s">
        <v>214</v>
      </c>
      <c r="D13" s="18" t="s">
        <v>3300</v>
      </c>
      <c r="E13" s="18" t="s">
        <v>3301</v>
      </c>
      <c r="F13" s="18" t="s">
        <v>578</v>
      </c>
    </row>
    <row r="14" spans="1:6">
      <c r="A14" s="16" t="s">
        <v>219</v>
      </c>
      <c r="B14" s="62" t="s">
        <v>3302</v>
      </c>
      <c r="C14" s="62"/>
      <c r="D14" s="32"/>
      <c r="E14" s="32"/>
      <c r="F14" s="32"/>
    </row>
    <row r="15" spans="1:6">
      <c r="A15" s="16" t="s">
        <v>221</v>
      </c>
      <c r="B15" s="62" t="s">
        <v>3303</v>
      </c>
      <c r="C15" s="62"/>
      <c r="D15" s="32"/>
      <c r="E15" s="32"/>
      <c r="F15" s="32"/>
    </row>
    <row r="16" spans="1:6">
      <c r="A16" s="16" t="s">
        <v>224</v>
      </c>
      <c r="B16" s="62" t="s">
        <v>3304</v>
      </c>
      <c r="C16" s="62"/>
      <c r="D16" s="32"/>
      <c r="E16" s="32"/>
      <c r="F16" s="32"/>
    </row>
    <row r="17" spans="1:6">
      <c r="A17" s="16" t="s">
        <v>225</v>
      </c>
      <c r="B17" s="62" t="s">
        <v>3305</v>
      </c>
      <c r="C17" s="62"/>
      <c r="D17" s="32"/>
      <c r="E17" s="32"/>
      <c r="F17" s="32"/>
    </row>
    <row r="18" spans="1:6">
      <c r="A18" s="16" t="s">
        <v>226</v>
      </c>
      <c r="B18" s="62" t="s">
        <v>220</v>
      </c>
      <c r="C18" s="62"/>
      <c r="D18" s="32" t="s">
        <v>220</v>
      </c>
      <c r="E18" s="32" t="s">
        <v>220</v>
      </c>
      <c r="F18" s="32" t="s">
        <v>220</v>
      </c>
    </row>
    <row r="19" spans="1:6">
      <c r="A19" s="16" t="s">
        <v>227</v>
      </c>
      <c r="B19" s="62" t="s">
        <v>3306</v>
      </c>
      <c r="C19" s="62"/>
      <c r="D19" s="32"/>
      <c r="E19" s="32"/>
      <c r="F19" s="32"/>
    </row>
    <row r="20" spans="1:6">
      <c r="A20" s="16" t="s">
        <v>229</v>
      </c>
      <c r="B20" s="16" t="s">
        <v>3282</v>
      </c>
      <c r="C20" s="62" t="s">
        <v>3307</v>
      </c>
      <c r="D20" s="32">
        <f>+'[4]WP II-E-2a'!$G$2772</f>
        <v>874351.78247480525</v>
      </c>
      <c r="E20" s="32">
        <f>+'[4]WP II-E-2a'!$H$2772</f>
        <v>311695.11502290762</v>
      </c>
      <c r="F20" s="32">
        <f>SUM(D20:E20)</f>
        <v>1186046.8974977129</v>
      </c>
    </row>
    <row r="21" spans="1:6">
      <c r="A21" s="16" t="s">
        <v>232</v>
      </c>
      <c r="B21" s="62" t="s">
        <v>220</v>
      </c>
      <c r="C21" s="62"/>
      <c r="D21" s="32" t="s">
        <v>220</v>
      </c>
      <c r="E21" s="32" t="s">
        <v>220</v>
      </c>
      <c r="F21" s="32" t="s">
        <v>220</v>
      </c>
    </row>
    <row r="22" spans="1:6">
      <c r="A22" s="16" t="s">
        <v>234</v>
      </c>
      <c r="B22" s="62" t="s">
        <v>3308</v>
      </c>
      <c r="C22" s="62"/>
      <c r="D22" s="32"/>
      <c r="E22" s="32"/>
      <c r="F22" s="32"/>
    </row>
    <row r="23" spans="1:6">
      <c r="A23" s="16" t="s">
        <v>236</v>
      </c>
      <c r="B23" s="62" t="s">
        <v>1139</v>
      </c>
      <c r="C23" s="62" t="s">
        <v>1988</v>
      </c>
      <c r="D23" s="32">
        <f>'[4]WP II-E-2a'!$G$2774</f>
        <v>610286</v>
      </c>
      <c r="E23" s="32">
        <f>'[4]WP II-E-2a'!$H$2774</f>
        <v>142610</v>
      </c>
      <c r="F23" s="32">
        <f>SUM(D23:E23)</f>
        <v>752896</v>
      </c>
    </row>
    <row r="24" spans="1:6">
      <c r="A24" s="16" t="s">
        <v>238</v>
      </c>
      <c r="B24" s="60" t="s">
        <v>220</v>
      </c>
    </row>
    <row r="25" spans="1:6">
      <c r="A25" s="16" t="s">
        <v>240</v>
      </c>
      <c r="B25" s="60" t="s">
        <v>3309</v>
      </c>
    </row>
  </sheetData>
  <pageMargins left="1" right="1" top="1.25" bottom="1" header="0.5" footer="0.5"/>
  <pageSetup scale="96" orientation="landscape" r:id="rId1"/>
  <headerFooter>
    <oddHeader>&amp;R&amp;"Times New Roman,Regular"&amp;8Schedule &amp;A
Page &amp;P of &amp;N</oddHeader>
  </headerFooter>
  <customProperties>
    <customPr name="_pios_id" r:id="rId2"/>
  </customPropertie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20">
    <pageSetUpPr fitToPage="1"/>
  </sheetPr>
  <dimension ref="A1:O32"/>
  <sheetViews>
    <sheetView workbookViewId="0"/>
  </sheetViews>
  <sheetFormatPr defaultColWidth="9" defaultRowHeight="11.25"/>
  <cols>
    <col min="1" max="1" width="5.42578125" style="19" customWidth="1"/>
    <col min="2" max="2" width="10.28515625" style="19" customWidth="1"/>
    <col min="3" max="3" width="14.140625" style="19" customWidth="1"/>
    <col min="4" max="8" width="11.7109375" style="19" customWidth="1"/>
    <col min="9" max="9" width="7.85546875" style="19" customWidth="1"/>
    <col min="10" max="10" width="13" style="19" customWidth="1"/>
    <col min="11" max="15" width="11.7109375" style="19" customWidth="1"/>
    <col min="16" max="16384" width="9" style="19"/>
  </cols>
  <sheetData>
    <row r="1" spans="1:15">
      <c r="A1" s="20" t="s">
        <v>0</v>
      </c>
    </row>
    <row r="2" spans="1:15">
      <c r="A2" s="20" t="s">
        <v>1</v>
      </c>
    </row>
    <row r="3" spans="1:15">
      <c r="A3" s="20" t="s">
        <v>148</v>
      </c>
    </row>
    <row r="4" spans="1:15">
      <c r="A4" s="20" t="s">
        <v>2</v>
      </c>
    </row>
    <row r="5" spans="1:15">
      <c r="A5" s="20" t="s">
        <v>3</v>
      </c>
    </row>
    <row r="6" spans="1:15">
      <c r="A6" s="20" t="s">
        <v>3310</v>
      </c>
    </row>
    <row r="10" spans="1:15">
      <c r="A10" s="79"/>
      <c r="B10" s="79"/>
      <c r="C10" s="79"/>
      <c r="D10" s="79"/>
      <c r="E10" s="79"/>
      <c r="F10" s="79"/>
      <c r="G10" s="79"/>
      <c r="H10" s="79"/>
      <c r="I10" s="79"/>
      <c r="J10" s="79"/>
      <c r="K10" s="79"/>
      <c r="L10" s="79"/>
      <c r="M10" s="79"/>
      <c r="N10" s="79"/>
      <c r="O10" s="79"/>
    </row>
    <row r="11" spans="1:15">
      <c r="C11" s="888" t="s">
        <v>210</v>
      </c>
      <c r="D11" s="888" t="s">
        <v>211</v>
      </c>
      <c r="E11" s="888" t="s">
        <v>212</v>
      </c>
      <c r="F11" s="888" t="s">
        <v>255</v>
      </c>
      <c r="G11" s="888" t="s">
        <v>256</v>
      </c>
      <c r="H11" s="888" t="s">
        <v>257</v>
      </c>
      <c r="I11" s="888" t="s">
        <v>258</v>
      </c>
      <c r="J11" s="888" t="s">
        <v>259</v>
      </c>
      <c r="K11" s="888" t="s">
        <v>260</v>
      </c>
      <c r="L11" s="888" t="s">
        <v>566</v>
      </c>
      <c r="M11" s="888" t="s">
        <v>567</v>
      </c>
      <c r="N11" s="888" t="s">
        <v>568</v>
      </c>
      <c r="O11" s="888" t="s">
        <v>569</v>
      </c>
    </row>
    <row r="12" spans="1:15">
      <c r="A12" s="79"/>
      <c r="B12" s="79"/>
      <c r="C12" s="79"/>
      <c r="D12" s="79"/>
      <c r="E12" s="79"/>
      <c r="F12" s="79"/>
      <c r="G12" s="79"/>
      <c r="H12" s="79"/>
      <c r="I12" s="79"/>
      <c r="J12" s="79"/>
      <c r="K12" s="79"/>
      <c r="L12" s="79"/>
      <c r="M12" s="79"/>
      <c r="N12" s="79"/>
      <c r="O12" s="79"/>
    </row>
    <row r="13" spans="1:15" ht="45">
      <c r="A13" s="18" t="s">
        <v>213</v>
      </c>
      <c r="B13" s="18" t="s">
        <v>3311</v>
      </c>
      <c r="C13" s="18" t="s">
        <v>3312</v>
      </c>
      <c r="D13" s="18" t="s">
        <v>3313</v>
      </c>
      <c r="E13" s="13" t="s">
        <v>3314</v>
      </c>
      <c r="F13" s="18" t="s">
        <v>3315</v>
      </c>
      <c r="G13" s="18" t="s">
        <v>3316</v>
      </c>
      <c r="H13" s="18" t="s">
        <v>3317</v>
      </c>
      <c r="I13" s="18" t="s">
        <v>1921</v>
      </c>
      <c r="J13" s="18" t="s">
        <v>576</v>
      </c>
      <c r="K13" s="18" t="s">
        <v>529</v>
      </c>
      <c r="L13" s="18" t="s">
        <v>530</v>
      </c>
      <c r="M13" s="18" t="s">
        <v>531</v>
      </c>
      <c r="N13" s="18" t="s">
        <v>532</v>
      </c>
      <c r="O13" s="18" t="s">
        <v>578</v>
      </c>
    </row>
    <row r="14" spans="1:15">
      <c r="A14" s="16">
        <v>1</v>
      </c>
      <c r="B14" s="16">
        <v>2023</v>
      </c>
      <c r="C14" s="32">
        <f>+'[4]WP II-E-2.1a'!$E$107</f>
        <v>15956025162.569998</v>
      </c>
      <c r="D14" s="32">
        <f>+'[4]WP II-E-2.1b'!$B$50</f>
        <v>5562364257</v>
      </c>
      <c r="E14" s="69">
        <f>+'[4]WP II-E-2.1c'!$C$8</f>
        <v>112896150.04000001</v>
      </c>
      <c r="F14" s="69">
        <f>+'[4]WP II-E-2.1d'!$J$9</f>
        <v>112317211.90000013</v>
      </c>
      <c r="G14" s="69">
        <f>+'[4]WP II-E-2.1d'!$I$15</f>
        <v>113871589.8</v>
      </c>
      <c r="H14" s="501">
        <f>IF(D14=0,0,G14/D14)</f>
        <v>2.047179662077999E-2</v>
      </c>
      <c r="I14" s="26">
        <v>16</v>
      </c>
      <c r="J14" s="16" t="s">
        <v>3288</v>
      </c>
      <c r="K14" s="69">
        <f>$F14*(SUMIFS(II_F_Func_Factors_Transmission,II_F_Func_Factors_H_Functionalization_Factor,$J14))</f>
        <v>46803767.224238724</v>
      </c>
      <c r="L14" s="69">
        <f>$F14*(SUMIFS(II_F_Func_Factors_Distribution,II_F_Func_Factors_H_Functionalization_Factor,$J14))</f>
        <v>62942944.928138465</v>
      </c>
      <c r="M14" s="69">
        <f>$F14*(SUMIFS(II_F_Func_Factors_Meters,II_F_Func_Factors_H_Functionalization_Factor,$J14))</f>
        <v>2190649.4543169811</v>
      </c>
      <c r="N14" s="69">
        <f>$F14*(SUMIFS(II_F_Func_Factors_TDCS,II_F_Func_Factors_H_Functionalization_Factor,$J14))</f>
        <v>379850.29330595088</v>
      </c>
      <c r="O14" s="69">
        <f>SUM(K14:N14)</f>
        <v>112317211.90000011</v>
      </c>
    </row>
    <row r="15" spans="1:15">
      <c r="A15" s="16">
        <v>2</v>
      </c>
      <c r="B15" s="16" t="s">
        <v>220</v>
      </c>
      <c r="C15" s="32" t="s">
        <v>220</v>
      </c>
      <c r="D15" s="32" t="s">
        <v>220</v>
      </c>
      <c r="E15" s="69" t="s">
        <v>220</v>
      </c>
      <c r="F15" s="69" t="s">
        <v>220</v>
      </c>
      <c r="G15" s="69"/>
      <c r="H15" s="501" t="s">
        <v>220</v>
      </c>
      <c r="I15" s="26" t="s">
        <v>220</v>
      </c>
      <c r="J15" s="16" t="s">
        <v>220</v>
      </c>
      <c r="K15" s="69" t="s">
        <v>220</v>
      </c>
      <c r="L15" s="69" t="s">
        <v>220</v>
      </c>
      <c r="M15" s="69" t="s">
        <v>220</v>
      </c>
      <c r="N15" s="69" t="s">
        <v>220</v>
      </c>
      <c r="O15" s="69" t="s">
        <v>220</v>
      </c>
    </row>
    <row r="16" spans="1:15">
      <c r="A16" s="16">
        <v>3</v>
      </c>
      <c r="B16" s="16">
        <v>2022</v>
      </c>
      <c r="C16" s="32">
        <f>+'[4]WP II-E-2.1a'!$F$107</f>
        <v>14264822917.739998</v>
      </c>
      <c r="D16" s="32">
        <f>+'[4]WP II-E-2.1b'!$C$50</f>
        <v>4910110745</v>
      </c>
      <c r="E16" s="69">
        <f>+'[4]WP II-E-2.1c'!$C$9</f>
        <v>113275221</v>
      </c>
      <c r="F16" s="69">
        <f>+'[4]WP II-E-2.1d'!$J$10</f>
        <v>101583967.47999999</v>
      </c>
      <c r="G16" s="69">
        <f>+'[4]WP II-E-2.1d'!$H$15</f>
        <v>110848097.62000012</v>
      </c>
      <c r="H16" s="501">
        <f>IF(D16=0,0,G16/D16)</f>
        <v>2.2575478105636929E-2</v>
      </c>
      <c r="I16" s="26">
        <v>16</v>
      </c>
      <c r="J16" s="16" t="s">
        <v>3288</v>
      </c>
      <c r="K16" s="69">
        <f>$F16*(SUMIFS(II_F_Func_Factors_Transmission,II_F_Func_Factors_H_Functionalization_Factor,$J16))</f>
        <v>42331111.031153992</v>
      </c>
      <c r="L16" s="69">
        <f>$F16*(SUMIFS(II_F_Func_Factors_Distribution,II_F_Func_Factors_H_Functionalization_Factor,$J16))</f>
        <v>56927998.500962086</v>
      </c>
      <c r="M16" s="69">
        <f>$F16*(SUMIFS(II_F_Func_Factors_Meters,II_F_Func_Factors_H_Functionalization_Factor,$J16))</f>
        <v>1981306.8643971181</v>
      </c>
      <c r="N16" s="69">
        <f>$F16*(SUMIFS(II_F_Func_Factors_TDCS,II_F_Func_Factors_H_Functionalization_Factor,$J16))</f>
        <v>343551.08348678774</v>
      </c>
      <c r="O16" s="69">
        <f>SUM(K16:N16)</f>
        <v>101583967.47999999</v>
      </c>
    </row>
    <row r="17" spans="1:15">
      <c r="A17" s="16">
        <v>4</v>
      </c>
      <c r="B17" s="16" t="s">
        <v>220</v>
      </c>
      <c r="C17" s="32" t="s">
        <v>220</v>
      </c>
      <c r="D17" s="32" t="s">
        <v>220</v>
      </c>
      <c r="E17" s="69" t="s">
        <v>220</v>
      </c>
      <c r="F17" s="69" t="s">
        <v>220</v>
      </c>
      <c r="G17" s="69"/>
      <c r="H17" s="501" t="s">
        <v>220</v>
      </c>
      <c r="I17" s="26" t="s">
        <v>220</v>
      </c>
      <c r="J17" s="16" t="s">
        <v>220</v>
      </c>
      <c r="K17" s="69" t="s">
        <v>220</v>
      </c>
      <c r="L17" s="69" t="s">
        <v>220</v>
      </c>
      <c r="M17" s="69" t="s">
        <v>220</v>
      </c>
      <c r="N17" s="69" t="s">
        <v>220</v>
      </c>
      <c r="O17" s="69" t="s">
        <v>220</v>
      </c>
    </row>
    <row r="18" spans="1:15">
      <c r="A18" s="16">
        <v>5</v>
      </c>
      <c r="B18" s="16">
        <v>2021</v>
      </c>
      <c r="C18" s="32">
        <f>+'[4]WP II-E-2.1a'!$G$107</f>
        <v>12869434883.730001</v>
      </c>
      <c r="D18" s="32">
        <f>+'[4]WP II-E-2.1b'!$D$50</f>
        <v>4250162771</v>
      </c>
      <c r="E18" s="69">
        <f>+'[4]WP II-E-2.1c'!$C$10</f>
        <v>99737674</v>
      </c>
      <c r="F18" s="69">
        <f>+'[4]WP II-E-2.1d'!$J$11</f>
        <v>96207396.590000004</v>
      </c>
      <c r="G18" s="69">
        <f>+'[4]WP II-E-2.1d'!$G$15</f>
        <v>101563106.50999998</v>
      </c>
      <c r="H18" s="501">
        <f>IF(D18=0,0,G18/D18)</f>
        <v>2.3896286326489019E-2</v>
      </c>
      <c r="I18" s="26">
        <v>16</v>
      </c>
      <c r="J18" s="16" t="s">
        <v>3288</v>
      </c>
      <c r="K18" s="69">
        <f>$F18*(SUMIFS(II_F_Func_Factors_Transmission,II_F_Func_Factors_H_Functionalization_Factor,$J18))</f>
        <v>40090637.214690097</v>
      </c>
      <c r="L18" s="69">
        <f>$F18*(SUMIFS(II_F_Func_Factors_Distribution,II_F_Func_Factors_H_Functionalization_Factor,$J18))</f>
        <v>53914950.013497792</v>
      </c>
      <c r="M18" s="69">
        <f>$F18*(SUMIFS(II_F_Func_Factors_Meters,II_F_Func_Factors_H_Functionalization_Factor,$J18))</f>
        <v>1876441.5290933754</v>
      </c>
      <c r="N18" s="69">
        <f>$F18*(SUMIFS(II_F_Func_Factors_TDCS,II_F_Func_Factors_H_Functionalization_Factor,$J18))</f>
        <v>325367.83271873044</v>
      </c>
      <c r="O18" s="69">
        <f>SUM(K18:N18)</f>
        <v>96207396.589999989</v>
      </c>
    </row>
    <row r="19" spans="1:15">
      <c r="A19" s="16">
        <v>6</v>
      </c>
      <c r="B19" s="16" t="s">
        <v>220</v>
      </c>
      <c r="C19" s="32" t="s">
        <v>220</v>
      </c>
      <c r="D19" s="32" t="s">
        <v>220</v>
      </c>
      <c r="E19" s="69" t="s">
        <v>220</v>
      </c>
      <c r="F19" s="69" t="s">
        <v>220</v>
      </c>
      <c r="G19" s="69"/>
      <c r="H19" s="501" t="s">
        <v>220</v>
      </c>
      <c r="I19" s="26" t="s">
        <v>220</v>
      </c>
      <c r="J19" s="16" t="s">
        <v>220</v>
      </c>
      <c r="K19" s="69" t="s">
        <v>220</v>
      </c>
      <c r="L19" s="69" t="s">
        <v>220</v>
      </c>
      <c r="M19" s="69" t="s">
        <v>220</v>
      </c>
      <c r="N19" s="69" t="s">
        <v>220</v>
      </c>
      <c r="O19" s="69" t="s">
        <v>220</v>
      </c>
    </row>
    <row r="20" spans="1:15">
      <c r="A20" s="16">
        <v>7</v>
      </c>
      <c r="B20" s="16">
        <v>2020</v>
      </c>
      <c r="C20" s="32">
        <f>+'[4]WP II-E-2.1a'!$H$107</f>
        <v>12155160206.620001</v>
      </c>
      <c r="D20" s="32">
        <f>+'[4]WP II-E-2.1b'!$E$50</f>
        <v>3958421790</v>
      </c>
      <c r="E20" s="69">
        <f>+'[4]WP II-E-2.1c'!$C$11</f>
        <v>97057221.170000002</v>
      </c>
      <c r="F20" s="69">
        <f>+'[4]WP II-E-2.1d'!$J$12</f>
        <v>92295204.529999956</v>
      </c>
      <c r="G20" s="69">
        <f>+'[4]WP II-E-2.1d'!$F$15</f>
        <v>96244495.720000014</v>
      </c>
      <c r="H20" s="501">
        <f>IF(D20=0,0,G20/D20)</f>
        <v>2.4313855578285914E-2</v>
      </c>
      <c r="I20" s="26">
        <v>16</v>
      </c>
      <c r="J20" s="16" t="s">
        <v>3288</v>
      </c>
      <c r="K20" s="69">
        <f>$F20*(SUMIFS(II_F_Func_Factors_Transmission,II_F_Func_Factors_H_Functionalization_Factor,$J20))</f>
        <v>38460385.50691282</v>
      </c>
      <c r="L20" s="69">
        <f>$F20*(SUMIFS(II_F_Func_Factors_Distribution,II_F_Func_Factors_H_Functionalization_Factor,$J20))</f>
        <v>51722544.368669964</v>
      </c>
      <c r="M20" s="69">
        <f>$F20*(SUMIFS(II_F_Func_Factors_Meters,II_F_Func_Factors_H_Functionalization_Factor,$J20))</f>
        <v>1800137.6282357515</v>
      </c>
      <c r="N20" s="69">
        <f>$F20*(SUMIFS(II_F_Func_Factors_TDCS,II_F_Func_Factors_H_Functionalization_Factor,$J20))</f>
        <v>312137.02618140908</v>
      </c>
      <c r="O20" s="69">
        <f>SUM(K20:N20)</f>
        <v>92295204.529999956</v>
      </c>
    </row>
    <row r="23" spans="1:15">
      <c r="A23" s="85" t="s">
        <v>3318</v>
      </c>
    </row>
    <row r="24" spans="1:15">
      <c r="A24" s="60" t="s">
        <v>3319</v>
      </c>
    </row>
    <row r="25" spans="1:15">
      <c r="A25" s="60" t="s">
        <v>3320</v>
      </c>
    </row>
    <row r="27" spans="1:15">
      <c r="A27" s="20" t="s">
        <v>3321</v>
      </c>
    </row>
    <row r="28" spans="1:15">
      <c r="A28" s="60" t="s">
        <v>3322</v>
      </c>
    </row>
    <row r="29" spans="1:15">
      <c r="A29" s="60" t="s">
        <v>3323</v>
      </c>
    </row>
    <row r="30" spans="1:15">
      <c r="A30" s="60" t="s">
        <v>3324</v>
      </c>
    </row>
    <row r="31" spans="1:15">
      <c r="A31" s="60" t="s">
        <v>3325</v>
      </c>
    </row>
    <row r="32" spans="1:15">
      <c r="A32" s="60" t="s">
        <v>3326</v>
      </c>
    </row>
  </sheetData>
  <dataValidations disablePrompts="1" count="1">
    <dataValidation type="list" allowBlank="1" sqref="J14 J20 J18 J16" xr:uid="{00000000-0002-0000-7900-000000000000}">
      <formula1>II_F_Func_Factors_H_Functionalization_Factor</formula1>
    </dataValidation>
  </dataValidations>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21">
    <pageSetUpPr fitToPage="1"/>
  </sheetPr>
  <dimension ref="A1:S19"/>
  <sheetViews>
    <sheetView workbookViewId="0"/>
  </sheetViews>
  <sheetFormatPr defaultColWidth="9" defaultRowHeight="11.25"/>
  <cols>
    <col min="1" max="1" width="5.42578125" style="19" customWidth="1"/>
    <col min="2" max="2" width="9" style="19" customWidth="1"/>
    <col min="3" max="3" width="17.42578125" style="19" customWidth="1"/>
    <col min="4" max="19" width="9.7109375" style="19" customWidth="1"/>
    <col min="20" max="16384" width="9" style="19"/>
  </cols>
  <sheetData>
    <row r="1" spans="1:19">
      <c r="A1" s="20" t="s">
        <v>0</v>
      </c>
    </row>
    <row r="2" spans="1:19">
      <c r="A2" s="20" t="s">
        <v>1</v>
      </c>
    </row>
    <row r="3" spans="1:19">
      <c r="A3" s="20" t="s">
        <v>150</v>
      </c>
    </row>
    <row r="4" spans="1:19">
      <c r="A4" s="20" t="s">
        <v>2</v>
      </c>
    </row>
    <row r="5" spans="1:19">
      <c r="A5" s="20" t="s">
        <v>3</v>
      </c>
    </row>
    <row r="6" spans="1:19">
      <c r="A6" s="20" t="s">
        <v>3310</v>
      </c>
    </row>
    <row r="10" spans="1:19">
      <c r="A10" s="79"/>
      <c r="B10" s="79"/>
      <c r="C10" s="79"/>
      <c r="D10" s="79"/>
      <c r="E10" s="79"/>
      <c r="F10" s="79"/>
      <c r="G10" s="79"/>
      <c r="H10" s="79"/>
      <c r="I10" s="79"/>
      <c r="J10" s="79"/>
      <c r="K10" s="79"/>
      <c r="L10" s="79"/>
      <c r="M10" s="79"/>
      <c r="N10" s="79"/>
      <c r="O10" s="79"/>
      <c r="P10" s="79"/>
      <c r="Q10" s="79"/>
      <c r="R10" s="79"/>
      <c r="S10" s="79"/>
    </row>
    <row r="11" spans="1:19">
      <c r="D11" s="888" t="s">
        <v>210</v>
      </c>
      <c r="E11" s="888" t="s">
        <v>211</v>
      </c>
      <c r="F11" s="888" t="s">
        <v>212</v>
      </c>
      <c r="G11" s="888" t="s">
        <v>255</v>
      </c>
      <c r="H11" s="888" t="s">
        <v>256</v>
      </c>
      <c r="I11" s="888" t="s">
        <v>257</v>
      </c>
      <c r="J11" s="888" t="s">
        <v>258</v>
      </c>
      <c r="K11" s="888" t="s">
        <v>259</v>
      </c>
      <c r="L11" s="888" t="s">
        <v>260</v>
      </c>
      <c r="M11" s="888" t="s">
        <v>566</v>
      </c>
      <c r="N11" s="888" t="s">
        <v>567</v>
      </c>
      <c r="O11" s="888" t="s">
        <v>568</v>
      </c>
      <c r="P11" s="888" t="s">
        <v>569</v>
      </c>
      <c r="Q11" s="888" t="s">
        <v>1035</v>
      </c>
      <c r="R11" s="888" t="s">
        <v>1036</v>
      </c>
      <c r="S11" s="888" t="s">
        <v>1903</v>
      </c>
    </row>
    <row r="12" spans="1:19">
      <c r="A12" s="79"/>
      <c r="B12" s="79"/>
      <c r="C12" s="79"/>
      <c r="D12" s="79"/>
      <c r="E12" s="79"/>
      <c r="F12" s="79"/>
      <c r="G12" s="79"/>
      <c r="H12" s="79"/>
      <c r="I12" s="79"/>
      <c r="J12" s="79"/>
      <c r="K12" s="79"/>
      <c r="L12" s="79"/>
      <c r="M12" s="79"/>
      <c r="N12" s="79"/>
      <c r="O12" s="79"/>
      <c r="P12" s="79"/>
      <c r="Q12" s="79"/>
      <c r="R12" s="79"/>
      <c r="S12" s="79"/>
    </row>
    <row r="13" spans="1:19" ht="33.75">
      <c r="A13" s="18" t="s">
        <v>213</v>
      </c>
      <c r="B13" s="18" t="s">
        <v>570</v>
      </c>
      <c r="C13" s="18" t="s">
        <v>214</v>
      </c>
      <c r="D13" s="18" t="s">
        <v>1905</v>
      </c>
      <c r="E13" s="18" t="s">
        <v>1906</v>
      </c>
      <c r="F13" s="18" t="s">
        <v>1907</v>
      </c>
      <c r="G13" s="18" t="s">
        <v>1908</v>
      </c>
      <c r="H13" s="18" t="s">
        <v>1909</v>
      </c>
      <c r="I13" s="18" t="s">
        <v>1910</v>
      </c>
      <c r="J13" s="18" t="s">
        <v>1911</v>
      </c>
      <c r="K13" s="18" t="s">
        <v>1912</v>
      </c>
      <c r="L13" s="18" t="s">
        <v>1913</v>
      </c>
      <c r="M13" s="18" t="s">
        <v>1914</v>
      </c>
      <c r="N13" s="18" t="s">
        <v>1915</v>
      </c>
      <c r="O13" s="18" t="s">
        <v>1916</v>
      </c>
      <c r="P13" s="18" t="s">
        <v>571</v>
      </c>
      <c r="Q13" s="18" t="s">
        <v>572</v>
      </c>
      <c r="R13" s="18" t="s">
        <v>573</v>
      </c>
      <c r="S13" s="18" t="s">
        <v>574</v>
      </c>
    </row>
    <row r="14" spans="1:19">
      <c r="A14" s="16">
        <v>1</v>
      </c>
      <c r="B14" s="16" t="s">
        <v>220</v>
      </c>
      <c r="C14" s="16"/>
      <c r="D14" s="32"/>
      <c r="E14" s="32"/>
      <c r="F14" s="32"/>
      <c r="G14" s="32"/>
      <c r="H14" s="32"/>
      <c r="I14" s="32"/>
      <c r="J14" s="32"/>
      <c r="K14" s="32"/>
      <c r="L14" s="32"/>
      <c r="M14" s="32"/>
      <c r="N14" s="32"/>
      <c r="O14" s="32"/>
      <c r="P14" s="32"/>
      <c r="Q14" s="32"/>
      <c r="R14" s="32"/>
      <c r="S14" s="32"/>
    </row>
    <row r="15" spans="1:19">
      <c r="A15" s="16">
        <v>2</v>
      </c>
      <c r="B15" s="16"/>
      <c r="C15" s="61" t="s">
        <v>3327</v>
      </c>
      <c r="D15" s="32"/>
      <c r="E15" s="32"/>
      <c r="F15" s="32"/>
      <c r="G15" s="32"/>
      <c r="H15" s="32"/>
      <c r="I15" s="32"/>
      <c r="J15" s="32"/>
      <c r="K15" s="32"/>
      <c r="L15" s="32"/>
      <c r="M15" s="32"/>
      <c r="N15" s="32"/>
      <c r="O15" s="32"/>
      <c r="P15" s="32"/>
      <c r="Q15" s="32"/>
      <c r="R15" s="32"/>
      <c r="S15" s="32"/>
    </row>
    <row r="16" spans="1:19">
      <c r="A16" s="16">
        <v>3</v>
      </c>
      <c r="B16" s="16">
        <v>4081</v>
      </c>
      <c r="C16" s="62" t="s">
        <v>3328</v>
      </c>
      <c r="D16" s="32">
        <f>'[4]WP II-E-2.1.4'!D4</f>
        <v>10083333.33</v>
      </c>
      <c r="E16" s="32">
        <f>'[4]WP II-E-2.1.4'!E4</f>
        <v>7262430.3300000001</v>
      </c>
      <c r="F16" s="32">
        <f>'[4]WP II-E-2.1.4'!F4</f>
        <v>9084487.3300000001</v>
      </c>
      <c r="G16" s="32">
        <f>'[4]WP II-E-2.1.4'!G4</f>
        <v>9459606.3300000001</v>
      </c>
      <c r="H16" s="32">
        <f>'[4]WP II-E-2.1.4'!H4</f>
        <v>10083333.33</v>
      </c>
      <c r="I16" s="32">
        <f>'[4]WP II-E-2.1.4'!I4</f>
        <v>10478438.33</v>
      </c>
      <c r="J16" s="32">
        <f>'[4]WP II-E-2.1.4'!J4</f>
        <v>10083333.33</v>
      </c>
      <c r="K16" s="32">
        <f>'[4]WP II-E-2.1.4'!K4</f>
        <v>10083333.33</v>
      </c>
      <c r="L16" s="32">
        <f>'[4]WP II-E-2.1.4'!L4</f>
        <v>9864325.3300000001</v>
      </c>
      <c r="M16" s="32">
        <f>'[4]WP II-E-2.1.4'!M4</f>
        <v>10083333.33</v>
      </c>
      <c r="N16" s="32">
        <f>'[4]WP II-E-2.1.4'!N4</f>
        <v>10083333.33</v>
      </c>
      <c r="O16" s="32">
        <f>'[4]WP II-E-2.1.4'!O4</f>
        <v>2392437.33</v>
      </c>
      <c r="P16" s="32">
        <f>SUM(D16:O16)</f>
        <v>109041724.95999999</v>
      </c>
      <c r="Q16" s="32">
        <f>'[4]WP II-E-2.1.4'!Q4</f>
        <v>0</v>
      </c>
      <c r="R16" s="32">
        <f>'[4]WP II-E-2.1.4'!R4</f>
        <v>0</v>
      </c>
      <c r="S16" s="32">
        <f>P16+Q16+R16</f>
        <v>109041724.95999999</v>
      </c>
    </row>
    <row r="17" spans="1:19" ht="12" thickBot="1">
      <c r="A17" s="16">
        <v>4</v>
      </c>
      <c r="B17" s="16" t="s">
        <v>220</v>
      </c>
      <c r="C17" s="16"/>
      <c r="D17" s="32" t="s">
        <v>220</v>
      </c>
      <c r="E17" s="32" t="s">
        <v>220</v>
      </c>
      <c r="F17" s="32" t="s">
        <v>220</v>
      </c>
      <c r="G17" s="32" t="s">
        <v>220</v>
      </c>
      <c r="H17" s="32" t="s">
        <v>220</v>
      </c>
      <c r="I17" s="32" t="s">
        <v>220</v>
      </c>
      <c r="J17" s="32" t="s">
        <v>220</v>
      </c>
      <c r="K17" s="32" t="s">
        <v>220</v>
      </c>
      <c r="L17" s="32" t="s">
        <v>220</v>
      </c>
      <c r="M17" s="32" t="s">
        <v>220</v>
      </c>
      <c r="N17" s="32" t="s">
        <v>220</v>
      </c>
      <c r="O17" s="32" t="s">
        <v>220</v>
      </c>
      <c r="P17" s="32" t="s">
        <v>220</v>
      </c>
      <c r="Q17" s="32" t="s">
        <v>220</v>
      </c>
      <c r="R17" s="32" t="s">
        <v>220</v>
      </c>
      <c r="S17" s="32" t="s">
        <v>220</v>
      </c>
    </row>
    <row r="18" spans="1:19" ht="12" thickBot="1">
      <c r="A18" s="16">
        <v>5</v>
      </c>
      <c r="B18" s="16"/>
      <c r="C18" s="653" t="s">
        <v>3329</v>
      </c>
      <c r="D18" s="71">
        <f t="shared" ref="D18:S18" si="0">SUM(D15:D17)</f>
        <v>10083333.33</v>
      </c>
      <c r="E18" s="71">
        <f t="shared" si="0"/>
        <v>7262430.3300000001</v>
      </c>
      <c r="F18" s="71">
        <f t="shared" si="0"/>
        <v>9084487.3300000001</v>
      </c>
      <c r="G18" s="71">
        <f t="shared" si="0"/>
        <v>9459606.3300000001</v>
      </c>
      <c r="H18" s="71">
        <f t="shared" si="0"/>
        <v>10083333.33</v>
      </c>
      <c r="I18" s="71">
        <f t="shared" si="0"/>
        <v>10478438.33</v>
      </c>
      <c r="J18" s="71">
        <f t="shared" si="0"/>
        <v>10083333.33</v>
      </c>
      <c r="K18" s="71">
        <f t="shared" si="0"/>
        <v>10083333.33</v>
      </c>
      <c r="L18" s="71">
        <f t="shared" si="0"/>
        <v>9864325.3300000001</v>
      </c>
      <c r="M18" s="71">
        <f t="shared" si="0"/>
        <v>10083333.33</v>
      </c>
      <c r="N18" s="71">
        <f t="shared" si="0"/>
        <v>10083333.33</v>
      </c>
      <c r="O18" s="71">
        <f t="shared" si="0"/>
        <v>2392437.33</v>
      </c>
      <c r="P18" s="71">
        <f t="shared" si="0"/>
        <v>109041724.95999999</v>
      </c>
      <c r="Q18" s="71">
        <f t="shared" si="0"/>
        <v>0</v>
      </c>
      <c r="R18" s="71">
        <f t="shared" si="0"/>
        <v>0</v>
      </c>
      <c r="S18" s="71">
        <f t="shared" si="0"/>
        <v>109041724.95999999</v>
      </c>
    </row>
    <row r="19" spans="1:19" ht="12" thickTop="1"/>
  </sheetData>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4B240-B47E-4D19-A062-816C13199F67}">
  <sheetPr codeName="Sheet122">
    <pageSetUpPr fitToPage="1"/>
  </sheetPr>
  <dimension ref="A1:W82"/>
  <sheetViews>
    <sheetView zoomScaleNormal="100" workbookViewId="0">
      <selection activeCell="A4" sqref="A4"/>
    </sheetView>
  </sheetViews>
  <sheetFormatPr defaultColWidth="14.42578125" defaultRowHeight="11.25"/>
  <cols>
    <col min="1" max="1" width="4.7109375" style="25" customWidth="1"/>
    <col min="2" max="2" width="31.5703125" style="25" customWidth="1"/>
    <col min="3" max="3" width="10.5703125" style="25" customWidth="1"/>
    <col min="4" max="8" width="13.28515625" style="25" customWidth="1"/>
    <col min="9" max="9" width="13.28515625" style="98" customWidth="1"/>
    <col min="10" max="15" width="13.28515625" style="25" customWidth="1"/>
    <col min="16" max="16" width="11.28515625" style="25" customWidth="1"/>
    <col min="17" max="23" width="9.28515625" style="25" customWidth="1"/>
    <col min="24" max="16384" width="14.42578125" style="25"/>
  </cols>
  <sheetData>
    <row r="1" spans="1:23">
      <c r="A1" s="20" t="s">
        <v>0</v>
      </c>
      <c r="D1" s="98"/>
      <c r="E1" s="98"/>
      <c r="F1" s="99"/>
      <c r="G1" s="98"/>
      <c r="I1" s="99"/>
      <c r="J1" s="99"/>
      <c r="K1" s="98"/>
      <c r="L1" s="98"/>
      <c r="M1" s="98"/>
      <c r="N1" s="98"/>
      <c r="O1" s="98"/>
      <c r="P1" s="98"/>
    </row>
    <row r="2" spans="1:23">
      <c r="A2" s="20" t="s">
        <v>1</v>
      </c>
      <c r="B2" s="220"/>
      <c r="C2" s="499"/>
      <c r="D2" s="98"/>
      <c r="E2" s="98"/>
      <c r="F2" s="99"/>
      <c r="G2" s="98"/>
      <c r="I2" s="99"/>
      <c r="J2" s="99"/>
      <c r="K2" s="98"/>
      <c r="L2" s="98"/>
      <c r="M2" s="98"/>
      <c r="N2" s="98"/>
      <c r="O2" s="98"/>
      <c r="P2" s="98"/>
    </row>
    <row r="3" spans="1:23">
      <c r="A3" s="20" t="s">
        <v>152</v>
      </c>
      <c r="B3" s="208"/>
      <c r="D3" s="98"/>
      <c r="E3" s="98"/>
      <c r="F3" s="99"/>
      <c r="G3" s="98"/>
      <c r="I3" s="99"/>
      <c r="J3" s="99"/>
      <c r="K3" s="98"/>
      <c r="L3" s="98"/>
      <c r="M3" s="98"/>
      <c r="N3" s="98"/>
      <c r="O3" s="98"/>
      <c r="P3" s="98"/>
    </row>
    <row r="4" spans="1:23">
      <c r="A4" s="20" t="s">
        <v>2</v>
      </c>
      <c r="B4" s="220"/>
      <c r="D4" s="98"/>
      <c r="E4" s="98"/>
      <c r="F4" s="99"/>
      <c r="G4" s="98"/>
      <c r="I4" s="99"/>
      <c r="J4" s="99"/>
      <c r="K4" s="98"/>
      <c r="L4" s="98"/>
      <c r="M4" s="98"/>
      <c r="N4" s="98"/>
      <c r="O4" s="98"/>
      <c r="P4" s="98"/>
    </row>
    <row r="5" spans="1:23">
      <c r="A5" s="20" t="s">
        <v>3</v>
      </c>
      <c r="B5" s="220"/>
      <c r="D5" s="97"/>
      <c r="E5" s="98"/>
      <c r="F5" s="99"/>
      <c r="G5" s="98"/>
      <c r="I5" s="99"/>
      <c r="J5" s="99"/>
      <c r="K5" s="98"/>
      <c r="L5" s="98"/>
      <c r="M5" s="98"/>
      <c r="N5" s="98"/>
      <c r="O5" s="98"/>
      <c r="P5" s="98"/>
    </row>
    <row r="6" spans="1:23">
      <c r="A6" s="20" t="s">
        <v>3310</v>
      </c>
      <c r="B6" s="220"/>
      <c r="D6" s="98"/>
      <c r="E6" s="98"/>
      <c r="F6" s="99"/>
      <c r="G6" s="98"/>
      <c r="I6" s="99"/>
      <c r="J6" s="99"/>
      <c r="K6" s="98"/>
      <c r="L6" s="98"/>
      <c r="M6" s="98"/>
      <c r="N6" s="98"/>
      <c r="O6" s="98"/>
      <c r="P6" s="98"/>
    </row>
    <row r="7" spans="1:23">
      <c r="B7" s="220"/>
      <c r="D7" s="98"/>
      <c r="E7" s="98"/>
      <c r="F7" s="99"/>
      <c r="G7" s="98"/>
      <c r="I7" s="99"/>
      <c r="J7" s="99"/>
      <c r="K7" s="98"/>
      <c r="L7" s="98"/>
      <c r="M7" s="98"/>
      <c r="N7" s="98"/>
      <c r="O7" s="98"/>
      <c r="P7" s="98"/>
    </row>
    <row r="8" spans="1:23" ht="12" thickBot="1">
      <c r="A8" s="481"/>
      <c r="B8" s="480"/>
      <c r="C8" s="481"/>
      <c r="D8" s="497"/>
      <c r="E8" s="497"/>
      <c r="F8" s="498"/>
      <c r="G8" s="497"/>
      <c r="H8" s="481"/>
      <c r="I8" s="498"/>
      <c r="J8" s="498"/>
      <c r="K8" s="497"/>
      <c r="L8" s="497"/>
      <c r="M8" s="497"/>
      <c r="N8" s="497"/>
      <c r="O8" s="497"/>
      <c r="P8" s="497"/>
    </row>
    <row r="9" spans="1:23">
      <c r="D9" s="464" t="s">
        <v>210</v>
      </c>
      <c r="E9" s="464" t="s">
        <v>211</v>
      </c>
      <c r="F9" s="464" t="s">
        <v>212</v>
      </c>
      <c r="G9" s="464" t="s">
        <v>255</v>
      </c>
      <c r="H9" s="464" t="s">
        <v>256</v>
      </c>
      <c r="I9" s="464" t="s">
        <v>257</v>
      </c>
      <c r="J9" s="464" t="s">
        <v>258</v>
      </c>
      <c r="K9" s="464" t="s">
        <v>259</v>
      </c>
      <c r="L9" s="464" t="s">
        <v>260</v>
      </c>
      <c r="M9" s="464" t="s">
        <v>566</v>
      </c>
      <c r="N9" s="464" t="s">
        <v>567</v>
      </c>
      <c r="O9" s="464" t="s">
        <v>568</v>
      </c>
      <c r="P9" s="464" t="s">
        <v>569</v>
      </c>
    </row>
    <row r="10" spans="1:23" ht="33.75">
      <c r="A10" s="802" t="s">
        <v>213</v>
      </c>
      <c r="B10" s="803" t="s">
        <v>214</v>
      </c>
      <c r="C10" s="803" t="s">
        <v>3330</v>
      </c>
      <c r="D10" s="804" t="s">
        <v>571</v>
      </c>
      <c r="E10" s="804" t="s">
        <v>572</v>
      </c>
      <c r="F10" s="804" t="s">
        <v>573</v>
      </c>
      <c r="G10" s="804" t="s">
        <v>574</v>
      </c>
      <c r="H10" s="803" t="s">
        <v>575</v>
      </c>
      <c r="I10" s="804" t="s">
        <v>576</v>
      </c>
      <c r="J10" s="804" t="s">
        <v>577</v>
      </c>
      <c r="K10" s="804" t="s">
        <v>529</v>
      </c>
      <c r="L10" s="804" t="s">
        <v>530</v>
      </c>
      <c r="M10" s="804" t="s">
        <v>531</v>
      </c>
      <c r="N10" s="804" t="s">
        <v>532</v>
      </c>
      <c r="O10" s="804" t="s">
        <v>578</v>
      </c>
      <c r="P10" s="804" t="s">
        <v>269</v>
      </c>
    </row>
    <row r="11" spans="1:23">
      <c r="A11" s="186"/>
      <c r="B11" s="187"/>
      <c r="C11" s="187"/>
      <c r="D11" s="98"/>
      <c r="E11" s="98"/>
      <c r="F11" s="98"/>
      <c r="G11" s="98"/>
      <c r="H11" s="188"/>
      <c r="I11" s="99"/>
      <c r="J11" s="98"/>
      <c r="K11" s="98"/>
      <c r="L11" s="98"/>
      <c r="M11" s="98"/>
      <c r="N11" s="98"/>
      <c r="O11" s="98"/>
      <c r="P11" s="189"/>
      <c r="Q11" s="190"/>
      <c r="R11" s="190"/>
      <c r="S11" s="190"/>
      <c r="T11" s="190"/>
      <c r="U11" s="190"/>
      <c r="V11" s="190"/>
      <c r="W11" s="190"/>
    </row>
    <row r="12" spans="1:23">
      <c r="A12" s="186">
        <v>1</v>
      </c>
      <c r="B12" s="191"/>
      <c r="C12" s="192" t="s">
        <v>277</v>
      </c>
      <c r="D12" s="100"/>
      <c r="E12" s="100"/>
      <c r="F12" s="100"/>
      <c r="G12" s="100"/>
      <c r="H12" s="192"/>
      <c r="I12" s="101"/>
      <c r="J12" s="100"/>
      <c r="K12" s="100"/>
      <c r="L12" s="100"/>
      <c r="M12" s="100"/>
      <c r="N12" s="100"/>
      <c r="O12" s="100"/>
      <c r="P12" s="189"/>
      <c r="Q12" s="193"/>
      <c r="R12" s="193"/>
      <c r="S12" s="193"/>
      <c r="T12" s="193"/>
      <c r="U12" s="193"/>
      <c r="V12" s="193"/>
      <c r="W12" s="193"/>
    </row>
    <row r="13" spans="1:23">
      <c r="A13" s="188">
        <f>+A12+1</f>
        <v>2</v>
      </c>
      <c r="B13" s="187"/>
      <c r="C13" s="188"/>
      <c r="D13" s="433"/>
      <c r="E13" s="433"/>
      <c r="F13" s="433"/>
      <c r="G13" s="433"/>
      <c r="H13" s="188"/>
      <c r="I13" s="102"/>
      <c r="J13" s="433"/>
      <c r="K13" s="433"/>
      <c r="L13" s="433"/>
      <c r="M13" s="433"/>
      <c r="N13" s="433"/>
      <c r="O13" s="433"/>
      <c r="P13" s="189"/>
      <c r="Q13" s="190"/>
      <c r="R13" s="190"/>
      <c r="S13" s="190"/>
      <c r="T13" s="190"/>
      <c r="U13" s="190"/>
      <c r="V13" s="190"/>
      <c r="W13" s="190"/>
    </row>
    <row r="14" spans="1:23" ht="12" thickBot="1">
      <c r="A14" s="188">
        <f t="shared" ref="A14:A56" si="0">+A13+1</f>
        <v>3</v>
      </c>
      <c r="B14" s="194" t="s">
        <v>278</v>
      </c>
      <c r="C14" s="195" t="s">
        <v>3331</v>
      </c>
      <c r="D14" s="103">
        <f>D72</f>
        <v>900790350.92486584</v>
      </c>
      <c r="E14" s="103"/>
      <c r="F14" s="104">
        <f>G14-D14</f>
        <v>-49982028.29927063</v>
      </c>
      <c r="G14" s="103">
        <f>+G72</f>
        <v>850808322.62559521</v>
      </c>
      <c r="H14" s="196">
        <v>1</v>
      </c>
      <c r="I14" s="196" t="s">
        <v>679</v>
      </c>
      <c r="J14" s="197">
        <f t="shared" ref="J14" si="1">G14</f>
        <v>850808322.62559521</v>
      </c>
      <c r="K14" s="104">
        <f>K72</f>
        <v>355460163.12548119</v>
      </c>
      <c r="L14" s="104">
        <f>L72</f>
        <v>467942160.98212689</v>
      </c>
      <c r="M14" s="104">
        <f>M72</f>
        <v>19751325.821257334</v>
      </c>
      <c r="N14" s="104">
        <f>N72</f>
        <v>7654672.6960262973</v>
      </c>
      <c r="O14" s="104">
        <f>SUM(K14:N14)</f>
        <v>850808322.62489176</v>
      </c>
      <c r="P14" s="183">
        <f>O14-J14</f>
        <v>-7.0345401763916016E-4</v>
      </c>
      <c r="Q14" s="193"/>
      <c r="R14" s="193"/>
      <c r="S14" s="193"/>
      <c r="T14" s="193"/>
      <c r="U14" s="193"/>
      <c r="V14" s="193"/>
      <c r="W14" s="193"/>
    </row>
    <row r="15" spans="1:23" ht="12" thickTop="1">
      <c r="A15" s="188">
        <f t="shared" si="0"/>
        <v>4</v>
      </c>
      <c r="B15" s="187"/>
      <c r="C15" s="188"/>
      <c r="D15" s="433"/>
      <c r="E15" s="433"/>
      <c r="F15" s="433"/>
      <c r="G15" s="433"/>
      <c r="H15" s="188"/>
      <c r="I15" s="105"/>
      <c r="J15" s="433"/>
      <c r="K15" s="433"/>
      <c r="L15" s="433"/>
      <c r="M15" s="433"/>
      <c r="N15" s="433"/>
      <c r="O15" s="433"/>
      <c r="P15" s="189"/>
      <c r="Q15" s="190"/>
      <c r="R15" s="190"/>
      <c r="S15" s="190"/>
      <c r="T15" s="190"/>
      <c r="U15" s="190"/>
      <c r="V15" s="190"/>
      <c r="W15" s="190"/>
    </row>
    <row r="16" spans="1:23">
      <c r="A16" s="188">
        <f t="shared" si="0"/>
        <v>5</v>
      </c>
      <c r="B16" s="198" t="s">
        <v>3332</v>
      </c>
      <c r="C16" s="188"/>
      <c r="D16" s="433"/>
      <c r="E16" s="433"/>
      <c r="F16" s="433"/>
      <c r="G16" s="433"/>
      <c r="H16" s="188"/>
      <c r="I16" s="105"/>
      <c r="J16" s="433"/>
      <c r="K16" s="433"/>
      <c r="L16" s="433"/>
      <c r="M16" s="433"/>
      <c r="N16" s="433"/>
      <c r="O16" s="433"/>
      <c r="P16" s="189"/>
      <c r="Q16" s="190"/>
      <c r="R16" s="190"/>
      <c r="S16" s="190"/>
      <c r="T16" s="190"/>
      <c r="U16" s="190"/>
      <c r="V16" s="190"/>
      <c r="W16" s="190"/>
    </row>
    <row r="17" spans="1:23">
      <c r="A17" s="188">
        <f t="shared" si="0"/>
        <v>6</v>
      </c>
      <c r="B17" s="25" t="s">
        <v>3333</v>
      </c>
      <c r="C17" s="192" t="s">
        <v>3331</v>
      </c>
      <c r="D17" s="433">
        <f>-D66</f>
        <v>-323188195.88506579</v>
      </c>
      <c r="E17" s="433">
        <v>0</v>
      </c>
      <c r="F17" s="106">
        <f>-+F66</f>
        <v>37425856.919998884</v>
      </c>
      <c r="G17" s="106">
        <f>SUM(D17:F17)</f>
        <v>-285762338.96506691</v>
      </c>
      <c r="H17" s="188">
        <v>20</v>
      </c>
      <c r="I17" s="105" t="s">
        <v>3334</v>
      </c>
      <c r="J17" s="106">
        <f t="shared" ref="J17:J23" si="2">G17</f>
        <v>-285762338.96506691</v>
      </c>
      <c r="K17" s="106">
        <f t="shared" ref="K17:K23" si="3">$J17*(SUMIFS(II_F_Func_Factors_Transmission,II_F_Func_Factors_H_Functionalization_Factor,$I17))</f>
        <v>-119388968.02308965</v>
      </c>
      <c r="L17" s="106">
        <f t="shared" ref="L17:L23" si="4">$J17*(SUMIFS(II_F_Func_Factors_Distribution,II_F_Func_Factors_H_Functionalization_Factor,$I17))</f>
        <v>-157168474.81001389</v>
      </c>
      <c r="M17" s="106">
        <f t="shared" ref="M17:M23" si="5">$J17*(SUMIFS(II_F_Func_Factors_Meters,II_F_Func_Factors_H_Functionalization_Factor,$I17))</f>
        <v>-6633909.0888654254</v>
      </c>
      <c r="N17" s="106">
        <f t="shared" ref="N17:N23" si="6">$J17*(SUMIFS(II_F_Func_Factors_TDCS,II_F_Func_Factors_H_Functionalization_Factor,$I17))</f>
        <v>-2570987.0430979645</v>
      </c>
      <c r="O17" s="106">
        <f t="shared" ref="O17:O23" si="7">SUM(K17:N17)</f>
        <v>-285762338.96506691</v>
      </c>
      <c r="P17" s="183">
        <f t="shared" ref="P17:P25" si="8">O17-J17</f>
        <v>0</v>
      </c>
      <c r="Q17" s="190"/>
      <c r="R17" s="190"/>
      <c r="S17" s="190"/>
      <c r="T17" s="190"/>
      <c r="U17" s="190"/>
      <c r="V17" s="190"/>
      <c r="W17" s="190"/>
    </row>
    <row r="18" spans="1:23">
      <c r="A18" s="188">
        <f t="shared" si="0"/>
        <v>7</v>
      </c>
      <c r="B18" s="25" t="s">
        <v>3335</v>
      </c>
      <c r="C18" s="500"/>
      <c r="D18" s="433">
        <f>'II-E-3.15'!C102</f>
        <v>-16546518</v>
      </c>
      <c r="E18" s="433">
        <v>0</v>
      </c>
      <c r="F18" s="106">
        <f>'II-E-3.15'!E102-'II-E-3.15'!C102</f>
        <v>-346674</v>
      </c>
      <c r="G18" s="106">
        <f t="shared" ref="G18:G23" si="9">SUM(D18:F18)</f>
        <v>-16893192</v>
      </c>
      <c r="H18" s="188">
        <v>21</v>
      </c>
      <c r="I18" s="105" t="s">
        <v>836</v>
      </c>
      <c r="J18" s="106">
        <f t="shared" si="2"/>
        <v>-16893192</v>
      </c>
      <c r="K18" s="106">
        <f t="shared" si="3"/>
        <v>-6096953.4171476644</v>
      </c>
      <c r="L18" s="106">
        <f t="shared" si="4"/>
        <v>-10045770.321291013</v>
      </c>
      <c r="M18" s="106">
        <f t="shared" si="5"/>
        <v>-537312.80753234623</v>
      </c>
      <c r="N18" s="106">
        <f t="shared" si="6"/>
        <v>-213155.454028974</v>
      </c>
      <c r="O18" s="106">
        <f t="shared" si="7"/>
        <v>-16893191.999999996</v>
      </c>
      <c r="P18" s="183">
        <f t="shared" si="8"/>
        <v>0</v>
      </c>
      <c r="Q18" s="190"/>
      <c r="R18" s="190"/>
      <c r="S18" s="190"/>
      <c r="T18" s="190"/>
      <c r="U18" s="190"/>
      <c r="V18" s="190"/>
      <c r="W18" s="190"/>
    </row>
    <row r="19" spans="1:23">
      <c r="A19" s="188">
        <f t="shared" si="0"/>
        <v>8</v>
      </c>
      <c r="B19" s="25" t="s">
        <v>3336</v>
      </c>
      <c r="C19" s="500"/>
      <c r="D19" s="433">
        <f>'II-E-3.15'!C103</f>
        <v>0</v>
      </c>
      <c r="E19" s="433">
        <v>0</v>
      </c>
      <c r="F19" s="106">
        <f>'II-E-3.15'!E103</f>
        <v>1271739.3999999999</v>
      </c>
      <c r="G19" s="106">
        <f t="shared" si="9"/>
        <v>1271739.3999999999</v>
      </c>
      <c r="H19" s="188">
        <v>21</v>
      </c>
      <c r="I19" s="105" t="s">
        <v>836</v>
      </c>
      <c r="J19" s="106">
        <f t="shared" si="2"/>
        <v>1271739.3999999999</v>
      </c>
      <c r="K19" s="106">
        <f t="shared" si="3"/>
        <v>458985.8376410639</v>
      </c>
      <c r="L19" s="106">
        <f t="shared" si="4"/>
        <v>756257.42730778409</v>
      </c>
      <c r="M19" s="106">
        <f t="shared" si="5"/>
        <v>40449.541298263903</v>
      </c>
      <c r="N19" s="106">
        <f t="shared" si="6"/>
        <v>16046.593752887848</v>
      </c>
      <c r="O19" s="106">
        <f t="shared" si="7"/>
        <v>1271739.3999999997</v>
      </c>
      <c r="P19" s="183">
        <f t="shared" si="8"/>
        <v>0</v>
      </c>
      <c r="Q19" s="190"/>
      <c r="R19" s="190"/>
      <c r="S19" s="190"/>
      <c r="T19" s="190"/>
      <c r="U19" s="190"/>
      <c r="V19" s="190"/>
      <c r="W19" s="190"/>
    </row>
    <row r="20" spans="1:23">
      <c r="A20" s="188">
        <f t="shared" si="0"/>
        <v>9</v>
      </c>
      <c r="B20" s="25" t="s">
        <v>3337</v>
      </c>
      <c r="C20" s="500"/>
      <c r="D20" s="433">
        <f>'II-E-3.15'!C91</f>
        <v>-824912</v>
      </c>
      <c r="E20" s="433">
        <v>0</v>
      </c>
      <c r="F20" s="106">
        <f>'II-E-3.15'!C91-'II-E-3.15'!E91</f>
        <v>0</v>
      </c>
      <c r="G20" s="106">
        <f t="shared" si="9"/>
        <v>-824912</v>
      </c>
      <c r="H20" s="188">
        <v>21</v>
      </c>
      <c r="I20" s="105" t="s">
        <v>836</v>
      </c>
      <c r="J20" s="106">
        <f t="shared" si="2"/>
        <v>-824912</v>
      </c>
      <c r="K20" s="106">
        <f t="shared" si="3"/>
        <v>-297720.52772774466</v>
      </c>
      <c r="L20" s="106">
        <f t="shared" si="4"/>
        <v>-490545.33253850503</v>
      </c>
      <c r="M20" s="106">
        <f t="shared" si="5"/>
        <v>-26237.538926161662</v>
      </c>
      <c r="N20" s="106">
        <f t="shared" si="6"/>
        <v>-10408.600807588584</v>
      </c>
      <c r="O20" s="106">
        <f t="shared" si="7"/>
        <v>-824911.99999999988</v>
      </c>
      <c r="P20" s="183">
        <f t="shared" si="8"/>
        <v>0</v>
      </c>
      <c r="Q20" s="190"/>
      <c r="R20" s="190"/>
      <c r="S20" s="190"/>
      <c r="T20" s="190"/>
      <c r="U20" s="190"/>
      <c r="V20" s="190"/>
      <c r="W20" s="190"/>
    </row>
    <row r="21" spans="1:23">
      <c r="A21" s="188">
        <f t="shared" si="0"/>
        <v>10</v>
      </c>
      <c r="B21" s="25" t="s">
        <v>3338</v>
      </c>
      <c r="C21" s="188"/>
      <c r="D21" s="433">
        <v>0</v>
      </c>
      <c r="E21" s="433">
        <v>0</v>
      </c>
      <c r="F21" s="106">
        <f>-D21</f>
        <v>0</v>
      </c>
      <c r="G21" s="106">
        <f t="shared" si="9"/>
        <v>0</v>
      </c>
      <c r="H21" s="188">
        <v>1</v>
      </c>
      <c r="I21" s="105" t="s">
        <v>679</v>
      </c>
      <c r="J21" s="106">
        <f t="shared" si="2"/>
        <v>0</v>
      </c>
      <c r="K21" s="106">
        <f t="shared" si="3"/>
        <v>0</v>
      </c>
      <c r="L21" s="106">
        <f t="shared" si="4"/>
        <v>0</v>
      </c>
      <c r="M21" s="106">
        <f t="shared" si="5"/>
        <v>0</v>
      </c>
      <c r="N21" s="106">
        <f t="shared" si="6"/>
        <v>0</v>
      </c>
      <c r="O21" s="106">
        <f t="shared" si="7"/>
        <v>0</v>
      </c>
      <c r="P21" s="183">
        <f t="shared" si="8"/>
        <v>0</v>
      </c>
      <c r="Q21" s="190"/>
      <c r="R21" s="190"/>
      <c r="S21" s="190"/>
      <c r="T21" s="190"/>
      <c r="U21" s="190"/>
      <c r="V21" s="190"/>
      <c r="W21" s="190"/>
    </row>
    <row r="22" spans="1:23">
      <c r="A22" s="188">
        <f t="shared" si="0"/>
        <v>11</v>
      </c>
      <c r="B22" s="25" t="s">
        <v>3339</v>
      </c>
      <c r="C22" s="188"/>
      <c r="D22" s="433">
        <f>'II-E-3.15'!C31</f>
        <v>-31870916</v>
      </c>
      <c r="E22" s="433">
        <v>0</v>
      </c>
      <c r="F22" s="106">
        <f>-D22</f>
        <v>31870916</v>
      </c>
      <c r="G22" s="106">
        <f t="shared" si="9"/>
        <v>0</v>
      </c>
      <c r="H22" s="188">
        <v>1</v>
      </c>
      <c r="I22" s="105" t="s">
        <v>679</v>
      </c>
      <c r="J22" s="106">
        <f t="shared" si="2"/>
        <v>0</v>
      </c>
      <c r="K22" s="106">
        <f t="shared" si="3"/>
        <v>0</v>
      </c>
      <c r="L22" s="106">
        <f t="shared" si="4"/>
        <v>0</v>
      </c>
      <c r="M22" s="106">
        <f t="shared" si="5"/>
        <v>0</v>
      </c>
      <c r="N22" s="106">
        <f t="shared" si="6"/>
        <v>0</v>
      </c>
      <c r="O22" s="106">
        <f t="shared" si="7"/>
        <v>0</v>
      </c>
      <c r="P22" s="183">
        <f t="shared" si="8"/>
        <v>0</v>
      </c>
      <c r="Q22" s="190"/>
      <c r="R22" s="190"/>
      <c r="S22" s="190"/>
      <c r="T22" s="190"/>
      <c r="U22" s="190"/>
      <c r="V22" s="190"/>
      <c r="W22" s="190"/>
    </row>
    <row r="23" spans="1:23">
      <c r="A23" s="188">
        <f t="shared" si="0"/>
        <v>12</v>
      </c>
      <c r="B23" s="25" t="s">
        <v>3340</v>
      </c>
      <c r="C23" s="500"/>
      <c r="D23" s="433">
        <f>'II-E-3.15'!C90</f>
        <v>-791968</v>
      </c>
      <c r="E23" s="433">
        <v>0</v>
      </c>
      <c r="F23" s="106">
        <f>'II-E-3.15'!E90-'II-E-3.15'!C90</f>
        <v>0</v>
      </c>
      <c r="G23" s="106">
        <f t="shared" si="9"/>
        <v>-791968</v>
      </c>
      <c r="H23" s="188">
        <v>12</v>
      </c>
      <c r="I23" s="105" t="s">
        <v>840</v>
      </c>
      <c r="J23" s="106">
        <f t="shared" si="2"/>
        <v>-791968</v>
      </c>
      <c r="K23" s="106">
        <f t="shared" si="3"/>
        <v>-155509.16714189248</v>
      </c>
      <c r="L23" s="106">
        <f t="shared" si="4"/>
        <v>-508470.67040709237</v>
      </c>
      <c r="M23" s="106">
        <f t="shared" si="5"/>
        <v>-87858.434647211427</v>
      </c>
      <c r="N23" s="106">
        <f t="shared" si="6"/>
        <v>-40129.727803803631</v>
      </c>
      <c r="O23" s="106">
        <f t="shared" si="7"/>
        <v>-791968</v>
      </c>
      <c r="P23" s="183">
        <f t="shared" si="8"/>
        <v>0</v>
      </c>
      <c r="Q23" s="190"/>
      <c r="R23" s="190"/>
      <c r="S23" s="190"/>
      <c r="T23" s="190"/>
      <c r="U23" s="190"/>
      <c r="V23" s="190"/>
      <c r="W23" s="190"/>
    </row>
    <row r="24" spans="1:23">
      <c r="A24" s="188">
        <f t="shared" si="0"/>
        <v>13</v>
      </c>
      <c r="B24" s="187"/>
      <c r="C24" s="500"/>
      <c r="D24" s="433"/>
      <c r="E24" s="433"/>
      <c r="F24" s="98"/>
      <c r="G24" s="98"/>
      <c r="H24" s="188"/>
      <c r="I24" s="99"/>
      <c r="J24" s="98"/>
      <c r="K24" s="98"/>
      <c r="L24" s="98"/>
      <c r="M24" s="98"/>
      <c r="N24" s="98"/>
      <c r="O24" s="98"/>
      <c r="P24" s="189"/>
      <c r="Q24" s="190"/>
      <c r="R24" s="190"/>
      <c r="S24" s="190"/>
      <c r="T24" s="190"/>
      <c r="U24" s="190"/>
      <c r="V24" s="190"/>
      <c r="W24" s="190"/>
    </row>
    <row r="25" spans="1:23" ht="12" thickBot="1">
      <c r="A25" s="188">
        <f t="shared" si="0"/>
        <v>14</v>
      </c>
      <c r="B25" s="199" t="s">
        <v>592</v>
      </c>
      <c r="C25" s="195"/>
      <c r="D25" s="103">
        <f>SUM(D17:D23)</f>
        <v>-373222509.88506579</v>
      </c>
      <c r="E25" s="103">
        <f>SUM(E17:E23)</f>
        <v>0</v>
      </c>
      <c r="F25" s="103">
        <f>SUM(F17:F23)</f>
        <v>70221838.31999889</v>
      </c>
      <c r="G25" s="103">
        <f>SUM(G17:G23)</f>
        <v>-303000671.56506693</v>
      </c>
      <c r="H25" s="195"/>
      <c r="I25" s="200"/>
      <c r="J25" s="103">
        <f>SUM(J17:J23)</f>
        <v>-303000671.56506693</v>
      </c>
      <c r="K25" s="103">
        <f>SUM(K17:K23)</f>
        <v>-125480165.29746589</v>
      </c>
      <c r="L25" s="103">
        <f>SUM(L17:L23)</f>
        <v>-167457003.70694271</v>
      </c>
      <c r="M25" s="103">
        <f>SUM(M17:M23)</f>
        <v>-7244868.3286728812</v>
      </c>
      <c r="N25" s="103">
        <f>SUM(N17:N23)</f>
        <v>-2818634.2319854423</v>
      </c>
      <c r="O25" s="103">
        <f>SUM(K25:N25)</f>
        <v>-303000671.56506693</v>
      </c>
      <c r="P25" s="183">
        <f t="shared" si="8"/>
        <v>0</v>
      </c>
      <c r="Q25" s="190"/>
      <c r="R25" s="190"/>
      <c r="S25" s="190"/>
      <c r="T25" s="190"/>
      <c r="U25" s="190"/>
      <c r="V25" s="190"/>
      <c r="W25" s="190"/>
    </row>
    <row r="26" spans="1:23" ht="12" thickTop="1">
      <c r="A26" s="188">
        <f t="shared" si="0"/>
        <v>15</v>
      </c>
      <c r="B26" s="187"/>
      <c r="C26" s="188"/>
      <c r="D26" s="433"/>
      <c r="E26" s="433"/>
      <c r="F26" s="433"/>
      <c r="G26" s="433"/>
      <c r="H26" s="188"/>
      <c r="I26" s="102"/>
      <c r="J26" s="433"/>
      <c r="K26" s="433"/>
      <c r="L26" s="433"/>
      <c r="M26" s="433"/>
      <c r="N26" s="433"/>
      <c r="O26" s="433"/>
      <c r="P26" s="189"/>
      <c r="Q26" s="193"/>
      <c r="R26" s="193"/>
      <c r="S26" s="193"/>
      <c r="T26" s="193"/>
      <c r="U26" s="193"/>
      <c r="V26" s="193"/>
      <c r="W26" s="193"/>
    </row>
    <row r="27" spans="1:23">
      <c r="A27" s="188">
        <f t="shared" si="0"/>
        <v>16</v>
      </c>
      <c r="B27" s="198" t="s">
        <v>3341</v>
      </c>
      <c r="C27" s="192"/>
      <c r="D27" s="100"/>
      <c r="E27" s="100"/>
      <c r="F27" s="100"/>
      <c r="G27" s="100"/>
      <c r="H27" s="192"/>
      <c r="I27" s="102"/>
      <c r="J27" s="100"/>
      <c r="K27" s="100"/>
      <c r="L27" s="100"/>
      <c r="M27" s="100"/>
      <c r="N27" s="100"/>
      <c r="O27" s="100"/>
      <c r="P27" s="189"/>
      <c r="Q27" s="190"/>
      <c r="R27" s="190"/>
      <c r="S27" s="190"/>
      <c r="T27" s="190"/>
      <c r="U27" s="190"/>
      <c r="V27" s="190"/>
      <c r="W27" s="190"/>
    </row>
    <row r="28" spans="1:23">
      <c r="A28" s="188">
        <f>+A27+1</f>
        <v>17</v>
      </c>
      <c r="B28" s="185" t="s">
        <v>3342</v>
      </c>
      <c r="C28" s="500"/>
      <c r="D28" s="433">
        <f>'II-E-3.15'!C32</f>
        <v>17024</v>
      </c>
      <c r="E28" s="433">
        <v>0</v>
      </c>
      <c r="F28" s="106">
        <f>'II-E-3.15'!E32-'II-E-3.15'!C32</f>
        <v>-17024</v>
      </c>
      <c r="G28" s="106">
        <f>SUM(D28:F28)</f>
        <v>0</v>
      </c>
      <c r="H28" s="188">
        <v>1</v>
      </c>
      <c r="I28" s="107" t="s">
        <v>679</v>
      </c>
      <c r="J28" s="106">
        <f>$G28*(SUMIFS(II_F_Func_Factors_Transmission,II_F_Func_Factors_H_Functionalization_Factor,$I28))</f>
        <v>0</v>
      </c>
      <c r="K28" s="106">
        <f t="shared" ref="K28:K37" si="10">$J28*(SUMIFS(II_F_Func_Factors_Transmission,II_F_Func_Factors_H_Functionalization_Factor,$I28))</f>
        <v>0</v>
      </c>
      <c r="L28" s="106">
        <f t="shared" ref="L28:L37" si="11">$J28*(SUMIFS(II_F_Func_Factors_Distribution,II_F_Func_Factors_H_Functionalization_Factor,$I28))</f>
        <v>0</v>
      </c>
      <c r="M28" s="106">
        <f t="shared" ref="M28:M37" si="12">$J28*(SUMIFS(II_F_Func_Factors_Meters,II_F_Func_Factors_H_Functionalization_Factor,$I28))</f>
        <v>0</v>
      </c>
      <c r="N28" s="106">
        <f t="shared" ref="N28:N37" si="13">$J28*(SUMIFS(II_F_Func_Factors_TDCS,II_F_Func_Factors_H_Functionalization_Factor,$I28))</f>
        <v>0</v>
      </c>
      <c r="O28" s="106">
        <f>SUM(K28:N28)</f>
        <v>0</v>
      </c>
      <c r="P28" s="183">
        <f>O28-J28</f>
        <v>0</v>
      </c>
      <c r="Q28" s="193"/>
      <c r="R28" s="193"/>
      <c r="S28" s="193"/>
      <c r="T28" s="193"/>
      <c r="U28" s="193"/>
      <c r="V28" s="193"/>
      <c r="W28" s="193"/>
    </row>
    <row r="29" spans="1:23">
      <c r="A29" s="188">
        <f t="shared" si="0"/>
        <v>18</v>
      </c>
      <c r="B29" s="185" t="s">
        <v>3343</v>
      </c>
      <c r="C29" s="500"/>
      <c r="D29" s="433">
        <f>'II-E-3.15'!C33</f>
        <v>580286</v>
      </c>
      <c r="E29" s="433">
        <v>0</v>
      </c>
      <c r="F29" s="106">
        <f>'II-E-3.15'!E33-'II-E-3.15'!C33</f>
        <v>0</v>
      </c>
      <c r="G29" s="106">
        <f t="shared" ref="G29:G37" si="14">SUM(D29:F29)</f>
        <v>580286</v>
      </c>
      <c r="H29" s="188">
        <v>12</v>
      </c>
      <c r="I29" s="107" t="s">
        <v>840</v>
      </c>
      <c r="J29" s="106">
        <f t="shared" ref="J29:J37" si="15">G29</f>
        <v>580286</v>
      </c>
      <c r="K29" s="106">
        <f t="shared" si="10"/>
        <v>113943.73581268462</v>
      </c>
      <c r="L29" s="106">
        <f t="shared" si="11"/>
        <v>372563.55237566418</v>
      </c>
      <c r="M29" s="106">
        <f t="shared" si="12"/>
        <v>64375.100518823652</v>
      </c>
      <c r="N29" s="106">
        <f t="shared" si="13"/>
        <v>29403.611292827482</v>
      </c>
      <c r="O29" s="106">
        <f>SUM(K29:N29)</f>
        <v>580286</v>
      </c>
      <c r="P29" s="183">
        <f>O29-J29</f>
        <v>0</v>
      </c>
      <c r="Q29" s="190"/>
      <c r="R29" s="190"/>
      <c r="S29" s="190"/>
      <c r="T29" s="190"/>
      <c r="U29" s="190"/>
      <c r="V29" s="190"/>
      <c r="W29" s="190"/>
    </row>
    <row r="30" spans="1:23">
      <c r="A30" s="188">
        <f t="shared" si="0"/>
        <v>19</v>
      </c>
      <c r="B30" s="185" t="s">
        <v>3344</v>
      </c>
      <c r="C30" s="500"/>
      <c r="D30" s="433">
        <f>'II-E-3.15'!C35</f>
        <v>2227393</v>
      </c>
      <c r="E30" s="433">
        <v>0</v>
      </c>
      <c r="F30" s="106">
        <f>'II-E-3.15'!E35-'II-E-3.15'!C35</f>
        <v>-2227393</v>
      </c>
      <c r="G30" s="106">
        <f t="shared" si="14"/>
        <v>0</v>
      </c>
      <c r="H30" s="188">
        <v>1</v>
      </c>
      <c r="I30" s="107" t="s">
        <v>679</v>
      </c>
      <c r="J30" s="106">
        <f t="shared" si="15"/>
        <v>0</v>
      </c>
      <c r="K30" s="106">
        <f t="shared" si="10"/>
        <v>0</v>
      </c>
      <c r="L30" s="106">
        <f t="shared" si="11"/>
        <v>0</v>
      </c>
      <c r="M30" s="106">
        <f t="shared" si="12"/>
        <v>0</v>
      </c>
      <c r="N30" s="106">
        <f t="shared" si="13"/>
        <v>0</v>
      </c>
      <c r="O30" s="106">
        <f t="shared" ref="O30:O37" si="16">SUM(K30:N30)</f>
        <v>0</v>
      </c>
      <c r="P30" s="183">
        <f t="shared" ref="P30:P37" si="17">O30-J30</f>
        <v>0</v>
      </c>
      <c r="Q30" s="190"/>
      <c r="R30" s="190"/>
      <c r="S30" s="190"/>
      <c r="T30" s="190"/>
      <c r="U30" s="190"/>
      <c r="V30" s="190"/>
      <c r="W30" s="190"/>
    </row>
    <row r="31" spans="1:23">
      <c r="A31" s="188">
        <f t="shared" si="0"/>
        <v>20</v>
      </c>
      <c r="B31" s="201" t="s">
        <v>3345</v>
      </c>
      <c r="C31" s="500"/>
      <c r="D31" s="433">
        <f>'II-E-3.15'!C34</f>
        <v>-7129948</v>
      </c>
      <c r="E31" s="433"/>
      <c r="F31" s="106">
        <f>'II-E-3.15'!E34-'II-E-3.15'!C34</f>
        <v>7129948</v>
      </c>
      <c r="G31" s="106">
        <f t="shared" si="14"/>
        <v>0</v>
      </c>
      <c r="H31" s="188">
        <v>21</v>
      </c>
      <c r="I31" s="107" t="s">
        <v>836</v>
      </c>
      <c r="J31" s="106">
        <f t="shared" si="15"/>
        <v>0</v>
      </c>
      <c r="K31" s="106">
        <f t="shared" si="10"/>
        <v>0</v>
      </c>
      <c r="L31" s="106">
        <f t="shared" si="11"/>
        <v>0</v>
      </c>
      <c r="M31" s="106">
        <f t="shared" si="12"/>
        <v>0</v>
      </c>
      <c r="N31" s="106">
        <f t="shared" si="13"/>
        <v>0</v>
      </c>
      <c r="O31" s="106">
        <f t="shared" si="16"/>
        <v>0</v>
      </c>
      <c r="P31" s="183">
        <f t="shared" si="17"/>
        <v>0</v>
      </c>
      <c r="Q31" s="190"/>
      <c r="R31" s="190"/>
      <c r="S31" s="190"/>
      <c r="T31" s="190"/>
      <c r="U31" s="190"/>
      <c r="V31" s="190"/>
      <c r="W31" s="190"/>
    </row>
    <row r="32" spans="1:23">
      <c r="A32" s="188">
        <f t="shared" si="0"/>
        <v>21</v>
      </c>
      <c r="B32" s="185" t="s">
        <v>3346</v>
      </c>
      <c r="C32" s="500"/>
      <c r="D32" s="433">
        <f>'II-E-3.15'!C36</f>
        <v>427757</v>
      </c>
      <c r="E32" s="433">
        <v>0</v>
      </c>
      <c r="F32" s="106">
        <f>'II-E-3.15'!E36-'II-E-3.15'!C36</f>
        <v>0</v>
      </c>
      <c r="G32" s="106">
        <f t="shared" si="14"/>
        <v>427757</v>
      </c>
      <c r="H32" s="188">
        <v>12</v>
      </c>
      <c r="I32" s="107" t="s">
        <v>840</v>
      </c>
      <c r="J32" s="106">
        <f t="shared" si="15"/>
        <v>427757</v>
      </c>
      <c r="K32" s="106">
        <f t="shared" si="10"/>
        <v>83993.462878695223</v>
      </c>
      <c r="L32" s="106">
        <f t="shared" si="11"/>
        <v>274634.6930195748</v>
      </c>
      <c r="M32" s="106">
        <f t="shared" si="12"/>
        <v>47454.013835643884</v>
      </c>
      <c r="N32" s="106">
        <f t="shared" si="13"/>
        <v>21674.830266086043</v>
      </c>
      <c r="O32" s="106">
        <f t="shared" si="16"/>
        <v>427756.99999999994</v>
      </c>
      <c r="P32" s="183">
        <f t="shared" si="17"/>
        <v>0</v>
      </c>
      <c r="Q32" s="190"/>
      <c r="R32" s="190"/>
      <c r="S32" s="190"/>
      <c r="T32" s="190"/>
      <c r="U32" s="190"/>
      <c r="V32" s="190"/>
      <c r="W32" s="190"/>
    </row>
    <row r="33" spans="1:23">
      <c r="A33" s="188">
        <f t="shared" si="0"/>
        <v>22</v>
      </c>
      <c r="B33" s="185" t="s">
        <v>3347</v>
      </c>
      <c r="C33" s="500"/>
      <c r="D33" s="433">
        <f>'II-E-3.15'!C37</f>
        <v>3000</v>
      </c>
      <c r="E33" s="433">
        <v>0</v>
      </c>
      <c r="F33" s="106">
        <f>'II-E-3.15'!E37-'II-E-3.15'!C37</f>
        <v>-3000</v>
      </c>
      <c r="G33" s="106">
        <f t="shared" si="14"/>
        <v>0</v>
      </c>
      <c r="H33" s="188">
        <v>1</v>
      </c>
      <c r="I33" s="107" t="s">
        <v>679</v>
      </c>
      <c r="J33" s="106">
        <f t="shared" si="15"/>
        <v>0</v>
      </c>
      <c r="K33" s="106">
        <f t="shared" si="10"/>
        <v>0</v>
      </c>
      <c r="L33" s="106">
        <f t="shared" si="11"/>
        <v>0</v>
      </c>
      <c r="M33" s="106">
        <f t="shared" si="12"/>
        <v>0</v>
      </c>
      <c r="N33" s="106">
        <f t="shared" si="13"/>
        <v>0</v>
      </c>
      <c r="O33" s="106">
        <f t="shared" si="16"/>
        <v>0</v>
      </c>
      <c r="P33" s="183">
        <f t="shared" si="17"/>
        <v>0</v>
      </c>
      <c r="Q33" s="190"/>
      <c r="R33" s="190"/>
      <c r="S33" s="190"/>
      <c r="T33" s="190"/>
      <c r="U33" s="190"/>
      <c r="V33" s="190"/>
      <c r="W33" s="190"/>
    </row>
    <row r="34" spans="1:23">
      <c r="A34" s="188">
        <f t="shared" si="0"/>
        <v>23</v>
      </c>
      <c r="B34" s="201" t="s">
        <v>3348</v>
      </c>
      <c r="C34" s="500"/>
      <c r="D34" s="433">
        <f>'II-E-3.15'!C38</f>
        <v>-1298210</v>
      </c>
      <c r="E34" s="433">
        <v>0</v>
      </c>
      <c r="F34" s="106">
        <f>'II-E-3.15'!E38-'II-E-3.15'!C38</f>
        <v>1298210</v>
      </c>
      <c r="G34" s="106">
        <f t="shared" si="14"/>
        <v>0</v>
      </c>
      <c r="H34" s="188">
        <v>21</v>
      </c>
      <c r="I34" s="107" t="s">
        <v>836</v>
      </c>
      <c r="J34" s="106">
        <f t="shared" si="15"/>
        <v>0</v>
      </c>
      <c r="K34" s="106">
        <f t="shared" si="10"/>
        <v>0</v>
      </c>
      <c r="L34" s="106">
        <f t="shared" si="11"/>
        <v>0</v>
      </c>
      <c r="M34" s="106">
        <f t="shared" si="12"/>
        <v>0</v>
      </c>
      <c r="N34" s="106">
        <f t="shared" si="13"/>
        <v>0</v>
      </c>
      <c r="O34" s="106">
        <f t="shared" si="16"/>
        <v>0</v>
      </c>
      <c r="P34" s="183">
        <f t="shared" si="17"/>
        <v>0</v>
      </c>
      <c r="Q34" s="190"/>
      <c r="R34" s="190"/>
      <c r="S34" s="190"/>
      <c r="T34" s="190"/>
      <c r="U34" s="190"/>
      <c r="V34" s="190"/>
      <c r="W34" s="190"/>
    </row>
    <row r="35" spans="1:23">
      <c r="A35" s="188">
        <f t="shared" si="0"/>
        <v>24</v>
      </c>
      <c r="B35" s="201" t="s">
        <v>3349</v>
      </c>
      <c r="C35" s="500"/>
      <c r="D35" s="433">
        <f>'II-E-3.15'!C39</f>
        <v>13550</v>
      </c>
      <c r="E35" s="433">
        <v>0</v>
      </c>
      <c r="F35" s="106">
        <f>'II-E-3.15'!C39-'II-E-3.15'!E39</f>
        <v>0</v>
      </c>
      <c r="G35" s="106">
        <f t="shared" si="14"/>
        <v>13550</v>
      </c>
      <c r="H35" s="188">
        <v>21</v>
      </c>
      <c r="I35" s="107" t="s">
        <v>836</v>
      </c>
      <c r="J35" s="106">
        <f t="shared" si="15"/>
        <v>13550</v>
      </c>
      <c r="K35" s="106">
        <f t="shared" si="10"/>
        <v>4890.3557600216027</v>
      </c>
      <c r="L35" s="106">
        <f t="shared" si="11"/>
        <v>8057.6949491542646</v>
      </c>
      <c r="M35" s="106">
        <f t="shared" si="12"/>
        <v>430.977670890338</v>
      </c>
      <c r="N35" s="106">
        <f t="shared" si="13"/>
        <v>170.97161993379331</v>
      </c>
      <c r="O35" s="106">
        <f t="shared" si="16"/>
        <v>13549.999999999996</v>
      </c>
      <c r="P35" s="183">
        <f t="shared" si="17"/>
        <v>0</v>
      </c>
      <c r="Q35" s="190"/>
      <c r="R35" s="190"/>
      <c r="S35" s="190"/>
      <c r="T35" s="190"/>
      <c r="U35" s="190"/>
      <c r="V35" s="190"/>
      <c r="W35" s="190"/>
    </row>
    <row r="36" spans="1:23">
      <c r="A36" s="188">
        <f t="shared" si="0"/>
        <v>25</v>
      </c>
      <c r="B36" s="201" t="s">
        <v>3350</v>
      </c>
      <c r="C36" s="500"/>
      <c r="D36" s="433">
        <f>'II-E-3.15'!C40</f>
        <v>5867940</v>
      </c>
      <c r="E36" s="433"/>
      <c r="F36" s="106">
        <f>'II-E-3.15'!C40-'II-E-3.15'!E40</f>
        <v>0</v>
      </c>
      <c r="G36" s="106">
        <f t="shared" si="14"/>
        <v>5867940</v>
      </c>
      <c r="H36" s="188">
        <v>21</v>
      </c>
      <c r="I36" s="107" t="s">
        <v>836</v>
      </c>
      <c r="J36" s="106">
        <f t="shared" si="15"/>
        <v>5867940</v>
      </c>
      <c r="K36" s="106">
        <f t="shared" si="10"/>
        <v>2117809.1644620784</v>
      </c>
      <c r="L36" s="106">
        <f t="shared" si="11"/>
        <v>3489451.6974125663</v>
      </c>
      <c r="M36" s="106">
        <f t="shared" si="12"/>
        <v>186638.45860695574</v>
      </c>
      <c r="N36" s="106">
        <f t="shared" si="13"/>
        <v>74040.679518398756</v>
      </c>
      <c r="O36" s="106">
        <f t="shared" si="16"/>
        <v>5867939.9999999991</v>
      </c>
      <c r="P36" s="183">
        <f t="shared" si="17"/>
        <v>0</v>
      </c>
      <c r="Q36" s="190"/>
      <c r="R36" s="190"/>
      <c r="S36" s="190"/>
      <c r="T36" s="190"/>
      <c r="U36" s="190"/>
      <c r="V36" s="190"/>
      <c r="W36" s="190"/>
    </row>
    <row r="37" spans="1:23">
      <c r="A37" s="188">
        <f t="shared" si="0"/>
        <v>26</v>
      </c>
      <c r="B37" s="185" t="s">
        <v>3338</v>
      </c>
      <c r="C37" s="188"/>
      <c r="D37" s="433">
        <f>'II-E-3.15'!C101</f>
        <v>5246215</v>
      </c>
      <c r="E37" s="433"/>
      <c r="F37" s="106">
        <f>'II-E-3.15'!E101-'II-E-3.15'!C101</f>
        <v>-3511503</v>
      </c>
      <c r="G37" s="106">
        <f t="shared" si="14"/>
        <v>1734712</v>
      </c>
      <c r="H37" s="188">
        <v>12</v>
      </c>
      <c r="I37" s="107" t="s">
        <v>840</v>
      </c>
      <c r="J37" s="106">
        <f t="shared" si="15"/>
        <v>1734712</v>
      </c>
      <c r="K37" s="106">
        <f t="shared" si="10"/>
        <v>340624.39183280966</v>
      </c>
      <c r="L37" s="106">
        <f t="shared" si="11"/>
        <v>1113744.7139319114</v>
      </c>
      <c r="M37" s="106">
        <f t="shared" si="12"/>
        <v>192443.48368082225</v>
      </c>
      <c r="N37" s="106">
        <f t="shared" si="13"/>
        <v>87899.41055445651</v>
      </c>
      <c r="O37" s="106">
        <f t="shared" si="16"/>
        <v>1734711.9999999998</v>
      </c>
      <c r="P37" s="183">
        <f t="shared" si="17"/>
        <v>0</v>
      </c>
      <c r="Q37" s="190"/>
      <c r="R37" s="190"/>
      <c r="S37" s="190"/>
      <c r="T37" s="190"/>
      <c r="U37" s="190"/>
      <c r="V37" s="190"/>
      <c r="W37" s="190"/>
    </row>
    <row r="38" spans="1:23">
      <c r="A38" s="188">
        <f t="shared" si="0"/>
        <v>27</v>
      </c>
      <c r="B38" s="187"/>
      <c r="C38" s="188"/>
      <c r="D38" s="433"/>
      <c r="E38" s="433"/>
      <c r="F38" s="98"/>
      <c r="G38" s="98"/>
      <c r="H38" s="188"/>
      <c r="I38" s="99"/>
      <c r="J38" s="98"/>
      <c r="K38" s="98"/>
      <c r="L38" s="98"/>
      <c r="M38" s="98"/>
      <c r="N38" s="98"/>
      <c r="O38" s="98"/>
      <c r="P38" s="189"/>
      <c r="Q38" s="190"/>
      <c r="R38" s="190"/>
      <c r="S38" s="190"/>
      <c r="T38" s="190"/>
      <c r="U38" s="190"/>
      <c r="V38" s="190"/>
      <c r="W38" s="190"/>
    </row>
    <row r="39" spans="1:23" s="208" customFormat="1" ht="12" thickBot="1">
      <c r="A39" s="188">
        <f t="shared" si="0"/>
        <v>28</v>
      </c>
      <c r="B39" s="199" t="s">
        <v>592</v>
      </c>
      <c r="C39" s="202"/>
      <c r="D39" s="103">
        <f>SUM(D28:D37)</f>
        <v>5955007</v>
      </c>
      <c r="E39" s="103">
        <f t="shared" ref="E39:G39" si="18">SUM(E28:E37)</f>
        <v>0</v>
      </c>
      <c r="F39" s="103">
        <f t="shared" si="18"/>
        <v>2669238</v>
      </c>
      <c r="G39" s="103">
        <f t="shared" si="18"/>
        <v>8624245</v>
      </c>
      <c r="H39" s="195"/>
      <c r="I39" s="203"/>
      <c r="J39" s="103">
        <f>SUM(J28:J37)</f>
        <v>8624245</v>
      </c>
      <c r="K39" s="103">
        <f t="shared" ref="K39:O39" si="19">SUM(K28:K37)</f>
        <v>2661261.1107462896</v>
      </c>
      <c r="L39" s="103">
        <f t="shared" si="19"/>
        <v>5258452.3516888712</v>
      </c>
      <c r="M39" s="103">
        <f t="shared" si="19"/>
        <v>491342.03431313584</v>
      </c>
      <c r="N39" s="103">
        <f t="shared" si="19"/>
        <v>213189.50325170258</v>
      </c>
      <c r="O39" s="103">
        <f t="shared" si="19"/>
        <v>8624244.9999999981</v>
      </c>
      <c r="P39" s="183">
        <f>O39-J39</f>
        <v>0</v>
      </c>
      <c r="Q39" s="193"/>
      <c r="R39" s="193"/>
      <c r="S39" s="193"/>
      <c r="T39" s="193"/>
      <c r="U39" s="193"/>
      <c r="V39" s="193"/>
      <c r="W39" s="193"/>
    </row>
    <row r="40" spans="1:23" ht="12" thickTop="1">
      <c r="A40" s="188">
        <f t="shared" si="0"/>
        <v>29</v>
      </c>
      <c r="B40" s="187"/>
      <c r="C40" s="188"/>
      <c r="D40" s="433"/>
      <c r="E40" s="433"/>
      <c r="F40" s="98"/>
      <c r="G40" s="98"/>
      <c r="H40" s="188"/>
      <c r="I40" s="102"/>
      <c r="J40" s="98"/>
      <c r="K40" s="98"/>
      <c r="L40" s="98"/>
      <c r="M40" s="98"/>
      <c r="N40" s="98"/>
      <c r="O40" s="98"/>
      <c r="P40" s="189"/>
      <c r="Q40" s="190"/>
      <c r="R40" s="190"/>
      <c r="S40" s="190"/>
      <c r="T40" s="190"/>
      <c r="U40" s="190"/>
      <c r="V40" s="190"/>
      <c r="W40" s="190"/>
    </row>
    <row r="41" spans="1:23" ht="12" thickBot="1">
      <c r="A41" s="188">
        <f t="shared" si="0"/>
        <v>30</v>
      </c>
      <c r="B41" s="199" t="s">
        <v>3351</v>
      </c>
      <c r="C41" s="202"/>
      <c r="D41" s="104">
        <f>D14+D25+D39</f>
        <v>533522848.03980005</v>
      </c>
      <c r="E41" s="104">
        <f>E14+E25+E39</f>
        <v>0</v>
      </c>
      <c r="F41" s="104">
        <f>F14+F25+F39</f>
        <v>22909048.02072826</v>
      </c>
      <c r="G41" s="104">
        <f>G14+G25+G39</f>
        <v>556431896.06052828</v>
      </c>
      <c r="H41" s="196"/>
      <c r="I41" s="205"/>
      <c r="J41" s="104">
        <f t="shared" ref="J41:O41" si="20">J14+J25+J39</f>
        <v>556431896.06052828</v>
      </c>
      <c r="K41" s="104">
        <f t="shared" si="20"/>
        <v>232641258.93876159</v>
      </c>
      <c r="L41" s="104">
        <f t="shared" si="20"/>
        <v>305743609.62687302</v>
      </c>
      <c r="M41" s="104">
        <f t="shared" si="20"/>
        <v>12997799.526897589</v>
      </c>
      <c r="N41" s="104">
        <f t="shared" si="20"/>
        <v>5049227.9672925575</v>
      </c>
      <c r="O41" s="104">
        <f t="shared" si="20"/>
        <v>556431896.05982482</v>
      </c>
      <c r="P41" s="183">
        <f>O41-J41</f>
        <v>-7.0345401763916016E-4</v>
      </c>
      <c r="Q41" s="190"/>
      <c r="R41" s="190"/>
      <c r="S41" s="190"/>
      <c r="T41" s="190"/>
      <c r="U41" s="190"/>
      <c r="V41" s="190"/>
      <c r="W41" s="190"/>
    </row>
    <row r="42" spans="1:23" ht="12" thickTop="1">
      <c r="A42" s="188">
        <f t="shared" si="0"/>
        <v>31</v>
      </c>
      <c r="B42" s="187"/>
      <c r="C42" s="188"/>
      <c r="D42" s="433"/>
      <c r="E42" s="433"/>
      <c r="F42" s="98"/>
      <c r="G42" s="98"/>
      <c r="H42" s="188"/>
      <c r="I42" s="102"/>
      <c r="J42" s="98"/>
      <c r="K42" s="99"/>
      <c r="L42" s="99"/>
      <c r="M42" s="99"/>
      <c r="N42" s="99"/>
      <c r="O42" s="98"/>
      <c r="P42" s="189"/>
      <c r="Q42" s="190"/>
      <c r="R42" s="190"/>
      <c r="S42" s="190"/>
      <c r="T42" s="190"/>
      <c r="U42" s="190"/>
      <c r="V42" s="190"/>
      <c r="W42" s="190"/>
    </row>
    <row r="43" spans="1:23">
      <c r="A43" s="188">
        <f t="shared" si="0"/>
        <v>32</v>
      </c>
      <c r="B43" s="187" t="s">
        <v>3352</v>
      </c>
      <c r="C43" s="188"/>
      <c r="D43" s="108">
        <f>(1/0.79)-1</f>
        <v>0.26582278481012644</v>
      </c>
      <c r="E43" s="108">
        <f t="shared" ref="E43:G43" si="21">(1/0.79)-1</f>
        <v>0.26582278481012644</v>
      </c>
      <c r="F43" s="108">
        <f t="shared" si="21"/>
        <v>0.26582278481012644</v>
      </c>
      <c r="G43" s="108">
        <f t="shared" si="21"/>
        <v>0.26582278481012644</v>
      </c>
      <c r="H43" s="109"/>
      <c r="I43" s="109"/>
      <c r="J43" s="108">
        <f t="shared" ref="J43:O43" si="22">(1/0.79)-1</f>
        <v>0.26582278481012644</v>
      </c>
      <c r="K43" s="108">
        <f t="shared" si="22"/>
        <v>0.26582278481012644</v>
      </c>
      <c r="L43" s="108">
        <f t="shared" si="22"/>
        <v>0.26582278481012644</v>
      </c>
      <c r="M43" s="108">
        <f t="shared" si="22"/>
        <v>0.26582278481012644</v>
      </c>
      <c r="N43" s="108">
        <f t="shared" si="22"/>
        <v>0.26582278481012644</v>
      </c>
      <c r="O43" s="108">
        <f t="shared" si="22"/>
        <v>0.26582278481012644</v>
      </c>
      <c r="P43" s="189"/>
      <c r="Q43" s="190"/>
      <c r="R43" s="190"/>
      <c r="S43" s="190"/>
      <c r="T43" s="190"/>
      <c r="U43" s="190"/>
      <c r="V43" s="190"/>
      <c r="W43" s="190"/>
    </row>
    <row r="44" spans="1:23">
      <c r="A44" s="188">
        <f t="shared" si="0"/>
        <v>33</v>
      </c>
      <c r="B44" s="187"/>
      <c r="C44" s="188"/>
      <c r="D44" s="433"/>
      <c r="E44" s="433"/>
      <c r="F44" s="98"/>
      <c r="G44" s="98"/>
      <c r="H44" s="188"/>
      <c r="I44" s="102"/>
      <c r="J44" s="98"/>
      <c r="K44" s="99"/>
      <c r="L44" s="99"/>
      <c r="M44" s="99"/>
      <c r="N44" s="99"/>
      <c r="O44" s="98"/>
      <c r="P44" s="189"/>
      <c r="Q44" s="190"/>
      <c r="R44" s="190"/>
      <c r="S44" s="190"/>
      <c r="T44" s="190"/>
      <c r="U44" s="190"/>
      <c r="V44" s="190"/>
      <c r="W44" s="190"/>
    </row>
    <row r="45" spans="1:23" ht="12" thickBot="1">
      <c r="A45" s="188">
        <f t="shared" si="0"/>
        <v>34</v>
      </c>
      <c r="B45" s="199" t="s">
        <v>3353</v>
      </c>
      <c r="C45" s="202"/>
      <c r="D45" s="104">
        <f>D41*D43</f>
        <v>141822529.22576955</v>
      </c>
      <c r="E45" s="104">
        <f t="shared" ref="E45:G45" si="23">E41*E43</f>
        <v>0</v>
      </c>
      <c r="F45" s="104">
        <f t="shared" si="23"/>
        <v>6089746.9422189016</v>
      </c>
      <c r="G45" s="104">
        <f t="shared" si="23"/>
        <v>147912276.16798845</v>
      </c>
      <c r="H45" s="196"/>
      <c r="I45" s="205"/>
      <c r="J45" s="104">
        <f t="shared" ref="J45:O45" si="24">J41*J43</f>
        <v>147912276.16798845</v>
      </c>
      <c r="K45" s="104">
        <f t="shared" si="24"/>
        <v>61841347.312835328</v>
      </c>
      <c r="L45" s="104">
        <f t="shared" si="24"/>
        <v>81273617.748915568</v>
      </c>
      <c r="M45" s="104">
        <f t="shared" si="24"/>
        <v>3455111.2666436611</v>
      </c>
      <c r="N45" s="104">
        <f t="shared" si="24"/>
        <v>1342199.8394068817</v>
      </c>
      <c r="O45" s="104">
        <f t="shared" si="24"/>
        <v>147912276.16780147</v>
      </c>
      <c r="P45" s="183">
        <f>O45-J45</f>
        <v>-1.8697977066040039E-4</v>
      </c>
      <c r="Q45" s="190"/>
      <c r="R45" s="190"/>
      <c r="S45" s="190"/>
      <c r="T45" s="190"/>
      <c r="U45" s="190"/>
      <c r="V45" s="190"/>
      <c r="W45" s="190"/>
    </row>
    <row r="46" spans="1:23" ht="12" thickTop="1">
      <c r="A46" s="188">
        <f t="shared" si="0"/>
        <v>35</v>
      </c>
      <c r="B46" s="198"/>
      <c r="C46" s="192"/>
      <c r="D46" s="100"/>
      <c r="E46" s="100"/>
      <c r="F46" s="100"/>
      <c r="G46" s="100"/>
      <c r="H46" s="192"/>
      <c r="I46" s="102"/>
      <c r="J46" s="100"/>
      <c r="K46" s="100"/>
      <c r="L46" s="100"/>
      <c r="M46" s="100"/>
      <c r="N46" s="100"/>
      <c r="O46" s="100"/>
      <c r="P46" s="189"/>
      <c r="Q46" s="190"/>
      <c r="R46" s="190"/>
      <c r="S46" s="190"/>
      <c r="T46" s="190"/>
      <c r="U46" s="190"/>
      <c r="V46" s="190"/>
      <c r="W46" s="190"/>
    </row>
    <row r="47" spans="1:23">
      <c r="A47" s="188">
        <f t="shared" si="0"/>
        <v>36</v>
      </c>
      <c r="B47" s="198" t="s">
        <v>3354</v>
      </c>
      <c r="C47" s="500"/>
      <c r="D47" s="433"/>
      <c r="E47" s="433"/>
      <c r="F47" s="98"/>
      <c r="G47" s="98"/>
      <c r="H47" s="188"/>
      <c r="I47" s="99"/>
      <c r="J47" s="98"/>
      <c r="K47" s="98"/>
      <c r="L47" s="98"/>
      <c r="M47" s="98"/>
      <c r="N47" s="98"/>
      <c r="O47" s="98"/>
      <c r="P47" s="189"/>
      <c r="Q47" s="193"/>
      <c r="R47" s="193"/>
      <c r="S47" s="193"/>
      <c r="T47" s="193"/>
      <c r="U47" s="193"/>
      <c r="V47" s="193"/>
      <c r="W47" s="193"/>
    </row>
    <row r="48" spans="1:23">
      <c r="A48" s="188">
        <f t="shared" si="0"/>
        <v>37</v>
      </c>
      <c r="B48" s="25" t="s">
        <v>3335</v>
      </c>
      <c r="C48" s="500"/>
      <c r="D48" s="433">
        <f>+D18</f>
        <v>-16546518</v>
      </c>
      <c r="E48" s="433">
        <v>0</v>
      </c>
      <c r="F48" s="106">
        <f>'II-E-3.15'!E102-'II-E-3.15'!C102</f>
        <v>-346674</v>
      </c>
      <c r="G48" s="106">
        <f>SUM(D48:F48)</f>
        <v>-16893192</v>
      </c>
      <c r="H48" s="188">
        <v>21</v>
      </c>
      <c r="I48" s="107" t="s">
        <v>836</v>
      </c>
      <c r="J48" s="106">
        <f t="shared" ref="J48:J52" si="25">G48</f>
        <v>-16893192</v>
      </c>
      <c r="K48" s="106">
        <f>$J48*(SUMIFS(II_F_Func_Factors_Transmission,II_F_Func_Factors_H_Functionalization_Factor,$I48))</f>
        <v>-6096953.4171476644</v>
      </c>
      <c r="L48" s="106">
        <f>$J48*(SUMIFS(II_F_Func_Factors_Distribution,II_F_Func_Factors_H_Functionalization_Factor,$I48))</f>
        <v>-10045770.321291013</v>
      </c>
      <c r="M48" s="106">
        <f>$J48*(SUMIFS(II_F_Func_Factors_Meters,II_F_Func_Factors_H_Functionalization_Factor,$I48))</f>
        <v>-537312.80753234623</v>
      </c>
      <c r="N48" s="106">
        <f>$J48*(SUMIFS(II_F_Func_Factors_TDCS,II_F_Func_Factors_H_Functionalization_Factor,$I48))</f>
        <v>-213155.454028974</v>
      </c>
      <c r="O48" s="106">
        <f>SUM(K48:N48)</f>
        <v>-16893191.999999996</v>
      </c>
      <c r="P48" s="183">
        <f t="shared" ref="P48:P54" si="26">O48-J48</f>
        <v>0</v>
      </c>
      <c r="Q48" s="190"/>
      <c r="R48" s="190"/>
      <c r="S48" s="190"/>
      <c r="T48" s="190"/>
      <c r="U48" s="190"/>
      <c r="V48" s="190"/>
      <c r="W48" s="190"/>
    </row>
    <row r="49" spans="1:23">
      <c r="A49" s="188">
        <f t="shared" si="0"/>
        <v>38</v>
      </c>
      <c r="B49" s="25" t="s">
        <v>3336</v>
      </c>
      <c r="C49" s="500"/>
      <c r="D49" s="433">
        <f>+D19</f>
        <v>0</v>
      </c>
      <c r="E49" s="433">
        <v>0</v>
      </c>
      <c r="F49" s="106">
        <f>'II-E-3.15'!E103</f>
        <v>1271739.3999999999</v>
      </c>
      <c r="G49" s="106">
        <f t="shared" ref="G49:G51" si="27">SUM(D49:F49)</f>
        <v>1271739.3999999999</v>
      </c>
      <c r="H49" s="188">
        <v>21</v>
      </c>
      <c r="I49" s="107" t="s">
        <v>836</v>
      </c>
      <c r="J49" s="106">
        <f t="shared" si="25"/>
        <v>1271739.3999999999</v>
      </c>
      <c r="K49" s="106">
        <f>$J49*(SUMIFS(II_F_Func_Factors_Transmission,II_F_Func_Factors_H_Functionalization_Factor,$I49))</f>
        <v>458985.8376410639</v>
      </c>
      <c r="L49" s="106">
        <f>$J49*(SUMIFS(II_F_Func_Factors_Distribution,II_F_Func_Factors_H_Functionalization_Factor,$I49))</f>
        <v>756257.42730778409</v>
      </c>
      <c r="M49" s="106">
        <f>$J49*(SUMIFS(II_F_Func_Factors_Meters,II_F_Func_Factors_H_Functionalization_Factor,$I49))</f>
        <v>40449.541298263903</v>
      </c>
      <c r="N49" s="106">
        <f>$J49*(SUMIFS(II_F_Func_Factors_TDCS,II_F_Func_Factors_H_Functionalization_Factor,$I49))</f>
        <v>16046.593752887848</v>
      </c>
      <c r="O49" s="106">
        <f>SUM(K49:N49)</f>
        <v>1271739.3999999997</v>
      </c>
      <c r="P49" s="183">
        <f t="shared" si="26"/>
        <v>0</v>
      </c>
      <c r="Q49" s="190"/>
      <c r="R49" s="190"/>
      <c r="S49" s="190"/>
      <c r="T49" s="190"/>
      <c r="U49" s="190"/>
      <c r="V49" s="190"/>
      <c r="W49" s="190"/>
    </row>
    <row r="50" spans="1:23">
      <c r="A50" s="188">
        <f t="shared" si="0"/>
        <v>39</v>
      </c>
      <c r="B50" s="25" t="s">
        <v>3337</v>
      </c>
      <c r="C50" s="188"/>
      <c r="D50" s="433">
        <f>+D20</f>
        <v>-824912</v>
      </c>
      <c r="E50" s="433">
        <v>0</v>
      </c>
      <c r="F50" s="106">
        <f>'II-E-3.15'!E91-'II-E-3.15'!C91</f>
        <v>0</v>
      </c>
      <c r="G50" s="106">
        <f t="shared" si="27"/>
        <v>-824912</v>
      </c>
      <c r="H50" s="188">
        <v>21</v>
      </c>
      <c r="I50" s="107" t="s">
        <v>836</v>
      </c>
      <c r="J50" s="106">
        <f t="shared" si="25"/>
        <v>-824912</v>
      </c>
      <c r="K50" s="106">
        <f>$J50*(SUMIFS(II_F_Func_Factors_Transmission,II_F_Func_Factors_H_Functionalization_Factor,$I50))</f>
        <v>-297720.52772774466</v>
      </c>
      <c r="L50" s="106">
        <f>$J50*(SUMIFS(II_F_Func_Factors_Distribution,II_F_Func_Factors_H_Functionalization_Factor,$I50))</f>
        <v>-490545.33253850503</v>
      </c>
      <c r="M50" s="106">
        <f>$J50*(SUMIFS(II_F_Func_Factors_Meters,II_F_Func_Factors_H_Functionalization_Factor,$I50))</f>
        <v>-26237.538926161662</v>
      </c>
      <c r="N50" s="106">
        <f>$J50*(SUMIFS(II_F_Func_Factors_TDCS,II_F_Func_Factors_H_Functionalization_Factor,$I50))</f>
        <v>-10408.600807588584</v>
      </c>
      <c r="O50" s="106">
        <f>SUM(K50:N50)</f>
        <v>-824911.99999999988</v>
      </c>
      <c r="P50" s="183">
        <f t="shared" si="26"/>
        <v>0</v>
      </c>
      <c r="Q50" s="190"/>
      <c r="R50" s="190"/>
      <c r="S50" s="190"/>
      <c r="T50" s="190"/>
      <c r="U50" s="190"/>
      <c r="V50" s="190"/>
      <c r="W50" s="190"/>
    </row>
    <row r="51" spans="1:23">
      <c r="A51" s="188">
        <f t="shared" si="0"/>
        <v>40</v>
      </c>
      <c r="B51" s="25" t="s">
        <v>3338</v>
      </c>
      <c r="C51" s="188"/>
      <c r="D51" s="433">
        <f>'II-E-3.15'!C101</f>
        <v>5246215</v>
      </c>
      <c r="E51" s="433">
        <v>0</v>
      </c>
      <c r="F51" s="106">
        <f>F37+F21</f>
        <v>-3511503</v>
      </c>
      <c r="G51" s="106">
        <f t="shared" si="27"/>
        <v>1734712</v>
      </c>
      <c r="H51" s="188">
        <v>12</v>
      </c>
      <c r="I51" s="107" t="s">
        <v>840</v>
      </c>
      <c r="J51" s="106">
        <f t="shared" si="25"/>
        <v>1734712</v>
      </c>
      <c r="K51" s="106">
        <f>$J51*(SUMIFS(II_F_Func_Factors_Transmission,II_F_Func_Factors_H_Functionalization_Factor,$I51))</f>
        <v>340624.39183280966</v>
      </c>
      <c r="L51" s="106">
        <f>$J51*(SUMIFS(II_F_Func_Factors_Distribution,II_F_Func_Factors_H_Functionalization_Factor,$I51))</f>
        <v>1113744.7139319114</v>
      </c>
      <c r="M51" s="106">
        <f>$J51*(SUMIFS(II_F_Func_Factors_Meters,II_F_Func_Factors_H_Functionalization_Factor,$I51))</f>
        <v>192443.48368082225</v>
      </c>
      <c r="N51" s="106">
        <f>$J51*(SUMIFS(II_F_Func_Factors_TDCS,II_F_Func_Factors_H_Functionalization_Factor,$I51))</f>
        <v>87899.41055445651</v>
      </c>
      <c r="O51" s="106">
        <f>SUM(K51:N51)</f>
        <v>1734711.9999999998</v>
      </c>
      <c r="P51" s="183">
        <f t="shared" si="26"/>
        <v>0</v>
      </c>
      <c r="Q51" s="190"/>
      <c r="R51" s="190"/>
      <c r="S51" s="190"/>
      <c r="T51" s="190"/>
      <c r="U51" s="190"/>
      <c r="V51" s="190"/>
      <c r="W51" s="190"/>
    </row>
    <row r="52" spans="1:23">
      <c r="A52" s="188">
        <f t="shared" si="0"/>
        <v>41</v>
      </c>
      <c r="B52" s="206" t="s">
        <v>3340</v>
      </c>
      <c r="C52" s="188"/>
      <c r="D52" s="433">
        <f>'II-E-3.15'!C90</f>
        <v>-791968</v>
      </c>
      <c r="E52" s="433">
        <v>0</v>
      </c>
      <c r="F52" s="106">
        <f>'II-E-3.15'!E90-'II-E-3.15'!C90</f>
        <v>0</v>
      </c>
      <c r="G52" s="106">
        <f t="shared" ref="G52" si="28">SUM(D52:F52)</f>
        <v>-791968</v>
      </c>
      <c r="H52" s="188">
        <v>12</v>
      </c>
      <c r="I52" s="107" t="s">
        <v>840</v>
      </c>
      <c r="J52" s="106">
        <f t="shared" si="25"/>
        <v>-791968</v>
      </c>
      <c r="K52" s="106">
        <f>$J52*(SUMIFS(II_F_Func_Factors_Transmission,II_F_Func_Factors_H_Functionalization_Factor,$I52))</f>
        <v>-155509.16714189248</v>
      </c>
      <c r="L52" s="106">
        <f>$J52*(SUMIFS(II_F_Func_Factors_Distribution,II_F_Func_Factors_H_Functionalization_Factor,$I52))</f>
        <v>-508470.67040709237</v>
      </c>
      <c r="M52" s="106">
        <f>$J52*(SUMIFS(II_F_Func_Factors_Meters,II_F_Func_Factors_H_Functionalization_Factor,$I52))</f>
        <v>-87858.434647211427</v>
      </c>
      <c r="N52" s="106">
        <f>$J52*(SUMIFS(II_F_Func_Factors_TDCS,II_F_Func_Factors_H_Functionalization_Factor,$I52))</f>
        <v>-40129.727803803631</v>
      </c>
      <c r="O52" s="106">
        <f>SUM(K52:N52)</f>
        <v>-791968</v>
      </c>
      <c r="P52" s="183">
        <f t="shared" si="26"/>
        <v>0</v>
      </c>
      <c r="Q52" s="190"/>
      <c r="R52" s="190"/>
      <c r="S52" s="190"/>
      <c r="T52" s="190"/>
      <c r="U52" s="190"/>
      <c r="V52" s="190"/>
      <c r="W52" s="190"/>
    </row>
    <row r="53" spans="1:23">
      <c r="A53" s="188">
        <f t="shared" si="0"/>
        <v>42</v>
      </c>
      <c r="B53" s="187"/>
      <c r="C53" s="188"/>
      <c r="D53" s="433"/>
      <c r="E53" s="433"/>
      <c r="F53" s="98"/>
      <c r="G53" s="98"/>
      <c r="H53" s="188"/>
      <c r="I53" s="188"/>
      <c r="J53" s="106"/>
      <c r="K53" s="106"/>
      <c r="L53" s="106"/>
      <c r="M53" s="106"/>
      <c r="N53" s="106"/>
      <c r="O53" s="106"/>
      <c r="P53" s="183"/>
      <c r="Q53" s="190"/>
      <c r="R53" s="190"/>
      <c r="S53" s="190"/>
      <c r="T53" s="190"/>
      <c r="U53" s="190"/>
      <c r="V53" s="190"/>
      <c r="W53" s="190"/>
    </row>
    <row r="54" spans="1:23" ht="12" thickBot="1">
      <c r="A54" s="188">
        <f t="shared" si="0"/>
        <v>43</v>
      </c>
      <c r="B54" s="199" t="s">
        <v>592</v>
      </c>
      <c r="C54" s="195"/>
      <c r="D54" s="103">
        <f>SUM(D48:D52)</f>
        <v>-12917183</v>
      </c>
      <c r="E54" s="103">
        <f t="shared" ref="E54:G54" si="29">SUM(E48:E52)</f>
        <v>0</v>
      </c>
      <c r="F54" s="103">
        <f t="shared" si="29"/>
        <v>-2586437.6</v>
      </c>
      <c r="G54" s="103">
        <f t="shared" si="29"/>
        <v>-15503620.6</v>
      </c>
      <c r="H54" s="195"/>
      <c r="I54" s="103"/>
      <c r="J54" s="103">
        <f>SUM(J48:J52)</f>
        <v>-15503620.6</v>
      </c>
      <c r="K54" s="103">
        <f t="shared" ref="K54:N54" si="30">SUM(K48:K52)</f>
        <v>-5750572.8825434279</v>
      </c>
      <c r="L54" s="103">
        <f t="shared" si="30"/>
        <v>-9174784.1829969138</v>
      </c>
      <c r="M54" s="103">
        <f t="shared" si="30"/>
        <v>-418515.75612663315</v>
      </c>
      <c r="N54" s="103">
        <f t="shared" si="30"/>
        <v>-159747.77833302185</v>
      </c>
      <c r="O54" s="103">
        <f>SUM(K54:N54)</f>
        <v>-15503620.599999996</v>
      </c>
      <c r="P54" s="183">
        <f t="shared" si="26"/>
        <v>0</v>
      </c>
      <c r="Q54" s="193"/>
      <c r="R54" s="193"/>
      <c r="S54" s="193"/>
      <c r="T54" s="193"/>
      <c r="U54" s="193"/>
      <c r="V54" s="193"/>
      <c r="W54" s="193"/>
    </row>
    <row r="55" spans="1:23" ht="12" thickTop="1">
      <c r="A55" s="188">
        <f t="shared" si="0"/>
        <v>44</v>
      </c>
      <c r="B55" s="187"/>
      <c r="C55" s="188"/>
      <c r="D55" s="433"/>
      <c r="E55" s="433"/>
      <c r="F55" s="433"/>
      <c r="G55" s="433"/>
      <c r="H55" s="188"/>
      <c r="I55" s="102"/>
      <c r="J55" s="433"/>
      <c r="K55" s="433"/>
      <c r="L55" s="433"/>
      <c r="M55" s="433"/>
      <c r="N55" s="433"/>
      <c r="O55" s="433"/>
      <c r="P55" s="189"/>
      <c r="Q55" s="190"/>
      <c r="R55" s="190"/>
      <c r="S55" s="190"/>
      <c r="T55" s="190"/>
      <c r="U55" s="190"/>
      <c r="V55" s="190"/>
      <c r="W55" s="190"/>
    </row>
    <row r="56" spans="1:23">
      <c r="A56" s="188">
        <f t="shared" si="0"/>
        <v>45</v>
      </c>
      <c r="B56" s="911"/>
      <c r="C56" s="912" t="s">
        <v>277</v>
      </c>
      <c r="D56" s="913">
        <f>SUM(D45,D54)</f>
        <v>128905346.22576955</v>
      </c>
      <c r="E56" s="913">
        <f t="shared" ref="E56:O56" si="31">SUM(E45,E54)</f>
        <v>0</v>
      </c>
      <c r="F56" s="913">
        <f>SUM(F45,F54)</f>
        <v>3503309.3422189015</v>
      </c>
      <c r="G56" s="913">
        <f t="shared" si="31"/>
        <v>132408655.56798846</v>
      </c>
      <c r="H56" s="913"/>
      <c r="I56" s="914"/>
      <c r="J56" s="913">
        <f t="shared" si="31"/>
        <v>132408655.56798846</v>
      </c>
      <c r="K56" s="913">
        <f t="shared" si="31"/>
        <v>56090774.430291899</v>
      </c>
      <c r="L56" s="913">
        <f t="shared" si="31"/>
        <v>72098833.565918654</v>
      </c>
      <c r="M56" s="913">
        <f t="shared" si="31"/>
        <v>3036595.5105170282</v>
      </c>
      <c r="N56" s="913">
        <f t="shared" si="31"/>
        <v>1182452.0610738599</v>
      </c>
      <c r="O56" s="913">
        <f t="shared" si="31"/>
        <v>132408655.56780148</v>
      </c>
      <c r="P56" s="183">
        <f>O56-J56</f>
        <v>-1.8697977066040039E-4</v>
      </c>
      <c r="Q56" s="193"/>
      <c r="R56" s="193"/>
      <c r="S56" s="193"/>
      <c r="T56" s="193"/>
      <c r="U56" s="193"/>
      <c r="V56" s="193"/>
      <c r="W56" s="193"/>
    </row>
    <row r="57" spans="1:23">
      <c r="B57" s="188"/>
      <c r="C57" s="188"/>
      <c r="D57" s="433"/>
      <c r="E57" s="433"/>
      <c r="F57" s="102"/>
      <c r="G57" s="433"/>
      <c r="H57" s="188"/>
      <c r="I57" s="102"/>
      <c r="J57" s="102"/>
      <c r="K57" s="433"/>
      <c r="L57" s="433"/>
      <c r="M57" s="433"/>
      <c r="N57" s="433"/>
      <c r="O57" s="433"/>
      <c r="P57" s="433"/>
      <c r="Q57" s="190"/>
      <c r="R57" s="190"/>
      <c r="S57" s="190"/>
      <c r="T57" s="190"/>
      <c r="U57" s="190"/>
      <c r="V57" s="190"/>
      <c r="W57" s="190"/>
    </row>
    <row r="58" spans="1:23" ht="4.7" customHeight="1">
      <c r="B58" s="187"/>
      <c r="C58" s="207"/>
      <c r="D58" s="433"/>
      <c r="E58" s="433"/>
      <c r="F58" s="102"/>
      <c r="G58" s="433"/>
      <c r="H58" s="188"/>
      <c r="I58" s="102"/>
      <c r="J58" s="102"/>
      <c r="K58" s="433"/>
      <c r="L58" s="102"/>
      <c r="M58" s="102"/>
      <c r="N58" s="102"/>
      <c r="O58" s="102"/>
      <c r="P58" s="433"/>
      <c r="Q58" s="190"/>
      <c r="R58" s="190"/>
      <c r="S58" s="190"/>
      <c r="T58" s="190"/>
      <c r="U58" s="190"/>
      <c r="V58" s="190"/>
      <c r="W58" s="190"/>
    </row>
    <row r="59" spans="1:23" ht="4.7" customHeight="1">
      <c r="B59" s="187"/>
      <c r="C59" s="207"/>
      <c r="D59" s="433"/>
      <c r="E59" s="433"/>
      <c r="F59" s="102"/>
      <c r="G59" s="433"/>
      <c r="H59" s="188"/>
      <c r="I59" s="102"/>
      <c r="J59" s="102"/>
      <c r="K59" s="433"/>
      <c r="L59" s="102"/>
      <c r="M59" s="102"/>
      <c r="N59" s="102"/>
      <c r="O59" s="102"/>
      <c r="P59" s="433"/>
      <c r="Q59" s="190"/>
      <c r="R59" s="190"/>
      <c r="S59" s="190"/>
      <c r="T59" s="190"/>
      <c r="U59" s="190"/>
      <c r="V59" s="190"/>
      <c r="W59" s="190"/>
    </row>
    <row r="60" spans="1:23" ht="4.7" customHeight="1">
      <c r="B60" s="187"/>
      <c r="C60" s="207"/>
      <c r="D60" s="433"/>
      <c r="E60" s="433"/>
      <c r="F60" s="102"/>
      <c r="G60" s="433"/>
      <c r="H60" s="188"/>
      <c r="I60" s="102"/>
      <c r="J60" s="102"/>
      <c r="K60" s="433"/>
      <c r="L60" s="102"/>
      <c r="M60" s="102"/>
      <c r="N60" s="102"/>
      <c r="O60" s="102"/>
      <c r="P60" s="433"/>
      <c r="Q60" s="190"/>
      <c r="R60" s="190"/>
      <c r="S60" s="190"/>
      <c r="T60" s="190"/>
      <c r="U60" s="190"/>
      <c r="V60" s="190"/>
      <c r="W60" s="190"/>
    </row>
    <row r="61" spans="1:23" ht="4.7" customHeight="1">
      <c r="A61" s="208"/>
      <c r="B61" s="191"/>
      <c r="C61" s="209"/>
      <c r="D61" s="100"/>
      <c r="E61" s="100"/>
      <c r="F61" s="110"/>
      <c r="G61" s="100"/>
      <c r="H61" s="192"/>
      <c r="I61" s="102"/>
      <c r="J61" s="110"/>
      <c r="K61" s="100"/>
      <c r="L61" s="100"/>
      <c r="M61" s="100"/>
      <c r="N61" s="100"/>
      <c r="O61" s="100"/>
      <c r="P61" s="100"/>
      <c r="Q61" s="193"/>
      <c r="R61" s="193"/>
      <c r="S61" s="193"/>
      <c r="T61" s="193"/>
      <c r="U61" s="193"/>
      <c r="V61" s="193"/>
      <c r="W61" s="193"/>
    </row>
    <row r="62" spans="1:23">
      <c r="B62" s="187" t="s">
        <v>3355</v>
      </c>
      <c r="C62" s="207"/>
      <c r="D62" s="433">
        <f>+'II-B'!D40</f>
        <v>13684429933.858381</v>
      </c>
      <c r="E62" s="433"/>
      <c r="F62" s="433">
        <f>G62-D62</f>
        <v>-1584685094.4866638</v>
      </c>
      <c r="G62" s="433">
        <f>+'II-B'!F40</f>
        <v>12099744839.371717</v>
      </c>
      <c r="H62" s="188">
        <v>1</v>
      </c>
      <c r="I62" s="111" t="s">
        <v>679</v>
      </c>
      <c r="J62" s="433">
        <f>G62*H62</f>
        <v>12099744839.371717</v>
      </c>
      <c r="K62" s="433">
        <f>+'II-B'!G40</f>
        <v>5055165963.9470263</v>
      </c>
      <c r="L62" s="433">
        <f>+'II-B'!H40</f>
        <v>6654825296.0138674</v>
      </c>
      <c r="M62" s="433">
        <f>+'II-B'!I40</f>
        <v>280892883.06324595</v>
      </c>
      <c r="N62" s="433">
        <f>+'II-B'!J40</f>
        <v>108860696.33757184</v>
      </c>
      <c r="O62" s="433">
        <f>SUM(K62:N62)</f>
        <v>12099744839.361712</v>
      </c>
      <c r="P62" s="433"/>
      <c r="Q62" s="190"/>
      <c r="R62" s="190"/>
      <c r="S62" s="190"/>
      <c r="T62" s="190"/>
      <c r="U62" s="190"/>
      <c r="V62" s="190"/>
      <c r="W62" s="190"/>
    </row>
    <row r="63" spans="1:23">
      <c r="A63" s="208"/>
      <c r="B63" s="187"/>
      <c r="C63" s="209"/>
      <c r="D63" s="100"/>
      <c r="E63" s="100"/>
      <c r="F63" s="433"/>
      <c r="G63" s="100"/>
      <c r="H63" s="192"/>
      <c r="I63" s="102"/>
      <c r="J63" s="433"/>
      <c r="K63" s="100"/>
      <c r="L63" s="100"/>
      <c r="M63" s="100"/>
      <c r="N63" s="100"/>
      <c r="O63" s="100"/>
      <c r="P63" s="100"/>
      <c r="Q63" s="193"/>
      <c r="R63" s="193"/>
      <c r="S63" s="193"/>
      <c r="T63" s="193"/>
      <c r="U63" s="193"/>
      <c r="V63" s="193"/>
      <c r="W63" s="193"/>
    </row>
    <row r="64" spans="1:23">
      <c r="B64" s="187" t="s">
        <v>3356</v>
      </c>
      <c r="C64" s="207"/>
      <c r="D64" s="210">
        <f>+'II-C-1.1'!D18</f>
        <v>2.3617220260335796E-2</v>
      </c>
      <c r="E64" s="211"/>
      <c r="F64" s="210"/>
      <c r="G64" s="210">
        <f>+'II-C-1.1'!F18</f>
        <v>2.3617220260335796E-2</v>
      </c>
      <c r="H64" s="188"/>
      <c r="I64" s="102"/>
      <c r="J64" s="210">
        <f>G64</f>
        <v>2.3617220260335796E-2</v>
      </c>
      <c r="K64" s="210">
        <f>$J$64</f>
        <v>2.3617220260335796E-2</v>
      </c>
      <c r="L64" s="210">
        <f>$J$64</f>
        <v>2.3617220260335796E-2</v>
      </c>
      <c r="M64" s="210">
        <f>$J$64</f>
        <v>2.3617220260335796E-2</v>
      </c>
      <c r="N64" s="210">
        <f>$J$64</f>
        <v>2.3617220260335796E-2</v>
      </c>
      <c r="O64" s="211"/>
      <c r="P64" s="211"/>
      <c r="Q64" s="190"/>
      <c r="R64" s="190"/>
      <c r="S64" s="190"/>
      <c r="T64" s="190"/>
      <c r="U64" s="190"/>
      <c r="V64" s="190"/>
      <c r="W64" s="190"/>
    </row>
    <row r="65" spans="1:23">
      <c r="A65" s="208"/>
      <c r="B65" s="187"/>
      <c r="C65" s="212"/>
      <c r="D65" s="100"/>
      <c r="E65" s="100"/>
      <c r="F65" s="433"/>
      <c r="G65" s="100"/>
      <c r="H65" s="192"/>
      <c r="I65" s="102"/>
      <c r="J65" s="433"/>
      <c r="K65" s="100"/>
      <c r="L65" s="100"/>
      <c r="M65" s="100"/>
      <c r="N65" s="100"/>
      <c r="O65" s="100"/>
      <c r="P65" s="100"/>
      <c r="Q65" s="193"/>
      <c r="R65" s="193"/>
      <c r="S65" s="193"/>
      <c r="T65" s="193"/>
      <c r="U65" s="193"/>
      <c r="V65" s="193"/>
      <c r="W65" s="193"/>
    </row>
    <row r="66" spans="1:23">
      <c r="A66" s="208"/>
      <c r="B66" s="187" t="s">
        <v>3357</v>
      </c>
      <c r="C66" s="218" t="s">
        <v>3358</v>
      </c>
      <c r="D66" s="433">
        <f>D62*D64</f>
        <v>323188195.88506579</v>
      </c>
      <c r="E66" s="100"/>
      <c r="F66" s="433">
        <f>G66-D66</f>
        <v>-37425856.919998884</v>
      </c>
      <c r="G66" s="433">
        <f>O66</f>
        <v>285762338.96506691</v>
      </c>
      <c r="H66" s="188"/>
      <c r="I66" s="102"/>
      <c r="J66" s="433">
        <f>G66</f>
        <v>285762338.96506691</v>
      </c>
      <c r="K66" s="433">
        <f t="shared" ref="K66:M66" si="32">K62*K64</f>
        <v>119388968.02308965</v>
      </c>
      <c r="L66" s="433">
        <f t="shared" si="32"/>
        <v>157168474.81001386</v>
      </c>
      <c r="M66" s="433">
        <f t="shared" si="32"/>
        <v>6633909.0888654254</v>
      </c>
      <c r="N66" s="433">
        <f>N62*N64</f>
        <v>2570987.0430979645</v>
      </c>
      <c r="O66" s="433">
        <f>SUM(K66:N66)</f>
        <v>285762338.96506691</v>
      </c>
      <c r="P66" s="100"/>
      <c r="Q66" s="193"/>
      <c r="R66" s="193"/>
      <c r="S66" s="193"/>
      <c r="T66" s="193"/>
      <c r="U66" s="193"/>
      <c r="V66" s="193"/>
      <c r="W66" s="193"/>
    </row>
    <row r="67" spans="1:23">
      <c r="A67" s="208"/>
      <c r="B67" s="187"/>
      <c r="C67" s="212"/>
      <c r="D67" s="100"/>
      <c r="E67" s="100"/>
      <c r="F67" s="433"/>
      <c r="G67" s="100"/>
      <c r="H67" s="192"/>
      <c r="I67" s="102"/>
      <c r="J67" s="433"/>
      <c r="K67" s="100"/>
      <c r="L67" s="101"/>
      <c r="M67" s="101"/>
      <c r="N67" s="101"/>
      <c r="O67" s="101"/>
      <c r="P67" s="100"/>
      <c r="Q67" s="193"/>
      <c r="R67" s="193"/>
      <c r="S67" s="193"/>
      <c r="T67" s="193"/>
      <c r="U67" s="193"/>
      <c r="V67" s="193"/>
      <c r="W67" s="193"/>
    </row>
    <row r="68" spans="1:23">
      <c r="A68" s="208"/>
      <c r="B68" s="187" t="s">
        <v>3355</v>
      </c>
      <c r="C68" s="207"/>
      <c r="D68" s="433">
        <f>D62</f>
        <v>13684429933.858381</v>
      </c>
      <c r="E68" s="433"/>
      <c r="F68" s="433">
        <f>G68-D68</f>
        <v>-1584685094.4866638</v>
      </c>
      <c r="G68" s="433">
        <f>G62</f>
        <v>12099744839.371717</v>
      </c>
      <c r="H68" s="188">
        <v>1</v>
      </c>
      <c r="I68" s="111" t="s">
        <v>679</v>
      </c>
      <c r="J68" s="433">
        <f>G68*H68</f>
        <v>12099744839.371717</v>
      </c>
      <c r="K68" s="433">
        <f t="shared" ref="K68:N68" si="33">K62</f>
        <v>5055165963.9470263</v>
      </c>
      <c r="L68" s="433">
        <f t="shared" si="33"/>
        <v>6654825296.0138674</v>
      </c>
      <c r="M68" s="433">
        <f t="shared" si="33"/>
        <v>280892883.06324595</v>
      </c>
      <c r="N68" s="433">
        <f t="shared" si="33"/>
        <v>108860696.33757184</v>
      </c>
      <c r="O68" s="433">
        <f>SUM(K68:N68)</f>
        <v>12099744839.361712</v>
      </c>
      <c r="P68" s="433"/>
      <c r="Q68" s="193"/>
      <c r="R68" s="193"/>
      <c r="S68" s="193"/>
      <c r="T68" s="193"/>
      <c r="U68" s="193"/>
      <c r="V68" s="193"/>
      <c r="W68" s="193"/>
    </row>
    <row r="69" spans="1:23">
      <c r="A69" s="208"/>
      <c r="B69" s="187"/>
      <c r="C69" s="209"/>
      <c r="D69" s="100"/>
      <c r="E69" s="100"/>
      <c r="F69" s="433"/>
      <c r="G69" s="100"/>
      <c r="H69" s="192"/>
      <c r="I69" s="102"/>
      <c r="J69" s="433"/>
      <c r="K69" s="100"/>
      <c r="L69" s="100"/>
      <c r="M69" s="100"/>
      <c r="N69" s="100"/>
      <c r="O69" s="100"/>
      <c r="P69" s="100"/>
      <c r="Q69" s="193"/>
      <c r="R69" s="193"/>
      <c r="S69" s="193"/>
      <c r="T69" s="193"/>
      <c r="U69" s="193"/>
      <c r="V69" s="193"/>
      <c r="W69" s="193"/>
    </row>
    <row r="70" spans="1:23">
      <c r="B70" s="187" t="s">
        <v>3359</v>
      </c>
      <c r="C70" s="207"/>
      <c r="D70" s="210">
        <f>+'II-C-1.1'!D21</f>
        <v>6.5825931754461053E-2</v>
      </c>
      <c r="E70" s="211"/>
      <c r="F70" s="210"/>
      <c r="G70" s="210">
        <f>+'II-C-1.1'!F21</f>
        <v>7.0316220211282879E-2</v>
      </c>
      <c r="H70" s="188"/>
      <c r="I70" s="101"/>
      <c r="J70" s="210">
        <f>G70</f>
        <v>7.0316220211282879E-2</v>
      </c>
      <c r="K70" s="210">
        <f>$J$70</f>
        <v>7.0316220211282879E-2</v>
      </c>
      <c r="L70" s="210">
        <f>$J$70</f>
        <v>7.0316220211282879E-2</v>
      </c>
      <c r="M70" s="210">
        <f>$J$70</f>
        <v>7.0316220211282879E-2</v>
      </c>
      <c r="N70" s="210">
        <f>$J$70</f>
        <v>7.0316220211282879E-2</v>
      </c>
      <c r="O70" s="211"/>
      <c r="P70" s="211"/>
      <c r="Q70" s="190"/>
      <c r="R70" s="190"/>
      <c r="S70" s="190"/>
      <c r="T70" s="190"/>
      <c r="U70" s="190"/>
      <c r="V70" s="190"/>
      <c r="W70" s="190"/>
    </row>
    <row r="71" spans="1:23">
      <c r="B71" s="187"/>
      <c r="C71" s="207"/>
      <c r="D71" s="433"/>
      <c r="E71" s="433"/>
      <c r="F71" s="433"/>
      <c r="G71" s="433"/>
      <c r="H71" s="192"/>
      <c r="I71" s="102"/>
      <c r="J71" s="433"/>
      <c r="K71" s="433"/>
      <c r="L71" s="102"/>
      <c r="M71" s="102"/>
      <c r="N71" s="102"/>
      <c r="O71" s="102"/>
      <c r="P71" s="433"/>
      <c r="Q71" s="190"/>
      <c r="R71" s="190"/>
      <c r="S71" s="190"/>
      <c r="T71" s="190"/>
      <c r="U71" s="190"/>
      <c r="V71" s="190"/>
      <c r="W71" s="190"/>
    </row>
    <row r="72" spans="1:23">
      <c r="B72" s="187" t="s">
        <v>3360</v>
      </c>
      <c r="C72" s="218" t="s">
        <v>3358</v>
      </c>
      <c r="D72" s="433">
        <f>D68*D70</f>
        <v>900790350.92486584</v>
      </c>
      <c r="E72" s="433"/>
      <c r="F72" s="433">
        <f>G72-D72</f>
        <v>-49982028.29927063</v>
      </c>
      <c r="G72" s="433">
        <f>G68*G70</f>
        <v>850808322.62559521</v>
      </c>
      <c r="H72" s="188"/>
      <c r="I72" s="102"/>
      <c r="J72" s="433">
        <f>G72</f>
        <v>850808322.62559521</v>
      </c>
      <c r="K72" s="433">
        <f t="shared" ref="K72:N72" si="34">K68*K70</f>
        <v>355460163.12548119</v>
      </c>
      <c r="L72" s="433">
        <f t="shared" si="34"/>
        <v>467942160.98212689</v>
      </c>
      <c r="M72" s="433">
        <f t="shared" si="34"/>
        <v>19751325.821257334</v>
      </c>
      <c r="N72" s="433">
        <f t="shared" si="34"/>
        <v>7654672.6960262973</v>
      </c>
      <c r="O72" s="433">
        <f>SUM(K72:N72)</f>
        <v>850808322.62489176</v>
      </c>
      <c r="P72" s="433"/>
      <c r="Q72" s="190"/>
      <c r="R72" s="190"/>
      <c r="S72" s="190"/>
      <c r="T72" s="190"/>
      <c r="U72" s="190"/>
      <c r="V72" s="190"/>
      <c r="W72" s="190"/>
    </row>
    <row r="73" spans="1:23">
      <c r="B73" s="191"/>
      <c r="C73" s="207"/>
      <c r="D73" s="433"/>
      <c r="E73" s="433"/>
      <c r="F73" s="112"/>
      <c r="G73" s="433"/>
      <c r="H73" s="188"/>
      <c r="I73" s="101"/>
      <c r="J73" s="112"/>
      <c r="K73" s="433"/>
      <c r="L73" s="433"/>
      <c r="M73" s="433"/>
      <c r="N73" s="433"/>
      <c r="O73" s="433"/>
      <c r="P73" s="433"/>
      <c r="Q73" s="190"/>
      <c r="R73" s="190"/>
      <c r="S73" s="190"/>
      <c r="T73" s="190"/>
      <c r="U73" s="190"/>
      <c r="V73" s="190"/>
      <c r="W73" s="190"/>
    </row>
    <row r="74" spans="1:23">
      <c r="B74" s="214"/>
      <c r="C74" s="207"/>
      <c r="D74" s="433"/>
      <c r="E74" s="433"/>
      <c r="F74" s="102"/>
      <c r="G74" s="433"/>
      <c r="H74" s="188"/>
      <c r="I74" s="102"/>
      <c r="J74" s="102"/>
      <c r="K74" s="433"/>
      <c r="L74" s="102"/>
      <c r="M74" s="102"/>
      <c r="N74" s="102"/>
      <c r="O74" s="102"/>
      <c r="P74" s="433"/>
      <c r="Q74" s="190"/>
      <c r="R74" s="190"/>
      <c r="S74" s="190"/>
      <c r="T74" s="190"/>
      <c r="U74" s="190"/>
      <c r="V74" s="190"/>
      <c r="W74" s="190"/>
    </row>
    <row r="75" spans="1:23">
      <c r="B75" s="215"/>
      <c r="C75" s="207"/>
      <c r="D75" s="211"/>
      <c r="E75" s="211"/>
      <c r="F75" s="216"/>
      <c r="G75" s="217" t="s">
        <v>3360</v>
      </c>
      <c r="H75" s="218">
        <f>G72</f>
        <v>850808322.62559521</v>
      </c>
      <c r="I75" s="102"/>
      <c r="J75" s="102"/>
      <c r="K75" s="433"/>
      <c r="L75" s="102"/>
      <c r="M75" s="102"/>
      <c r="N75" s="102"/>
      <c r="O75" s="102"/>
      <c r="P75" s="433"/>
      <c r="Q75" s="190"/>
      <c r="R75" s="190"/>
      <c r="S75" s="190"/>
      <c r="T75" s="190"/>
      <c r="U75" s="190"/>
      <c r="V75" s="190"/>
      <c r="W75" s="190"/>
    </row>
    <row r="76" spans="1:23">
      <c r="B76" s="187"/>
      <c r="C76" s="187"/>
      <c r="D76" s="211"/>
      <c r="E76" s="211"/>
      <c r="F76" s="216"/>
      <c r="G76" s="217" t="s">
        <v>3357</v>
      </c>
      <c r="H76" s="218">
        <f>G66</f>
        <v>285762338.96506691</v>
      </c>
      <c r="I76" s="102"/>
      <c r="J76" s="216"/>
      <c r="K76" s="211"/>
      <c r="L76" s="211"/>
      <c r="M76" s="211"/>
      <c r="N76" s="211"/>
      <c r="O76" s="211"/>
      <c r="P76" s="211"/>
      <c r="Q76" s="190"/>
      <c r="R76" s="190"/>
      <c r="S76" s="190"/>
      <c r="T76" s="190"/>
      <c r="U76" s="190"/>
      <c r="V76" s="190"/>
      <c r="W76" s="190"/>
    </row>
    <row r="77" spans="1:23">
      <c r="B77" s="187"/>
      <c r="C77" s="187"/>
      <c r="D77" s="211"/>
      <c r="E77" s="211"/>
      <c r="F77" s="211"/>
      <c r="G77" s="217" t="s">
        <v>3361</v>
      </c>
      <c r="H77" s="212">
        <f>+G56</f>
        <v>132408655.56798846</v>
      </c>
      <c r="I77" s="433"/>
      <c r="J77" s="211"/>
      <c r="K77" s="211"/>
      <c r="L77" s="211"/>
      <c r="M77" s="211"/>
      <c r="N77" s="211"/>
      <c r="O77" s="211"/>
      <c r="P77" s="211"/>
      <c r="Q77" s="190"/>
      <c r="R77" s="190"/>
      <c r="S77" s="190"/>
      <c r="T77" s="190"/>
      <c r="U77" s="190"/>
      <c r="V77" s="190"/>
      <c r="W77" s="190"/>
    </row>
    <row r="78" spans="1:23" ht="12" thickBot="1">
      <c r="B78" s="187"/>
      <c r="C78" s="187"/>
      <c r="D78" s="211"/>
      <c r="E78" s="211"/>
      <c r="F78" s="211"/>
      <c r="G78" s="217" t="s">
        <v>3362</v>
      </c>
      <c r="H78" s="219">
        <f>+H75-H76+H77</f>
        <v>697454639.22851682</v>
      </c>
      <c r="I78" s="433" t="s">
        <v>3363</v>
      </c>
      <c r="J78" s="211"/>
      <c r="K78" s="211"/>
      <c r="L78" s="211"/>
      <c r="M78" s="211"/>
      <c r="N78" s="211"/>
      <c r="O78" s="211"/>
      <c r="P78" s="211"/>
      <c r="Q78" s="190"/>
      <c r="R78" s="190"/>
      <c r="S78" s="190"/>
      <c r="T78" s="190"/>
      <c r="U78" s="190"/>
      <c r="V78" s="190"/>
      <c r="W78" s="190"/>
    </row>
    <row r="79" spans="1:23" ht="12" thickTop="1">
      <c r="B79" s="187"/>
      <c r="C79" s="187"/>
      <c r="D79" s="211"/>
      <c r="E79" s="211"/>
      <c r="F79" s="211"/>
      <c r="G79" s="211"/>
      <c r="H79" s="211"/>
      <c r="I79" s="433"/>
      <c r="J79" s="211"/>
      <c r="K79" s="211"/>
      <c r="L79" s="211"/>
      <c r="M79" s="211"/>
      <c r="N79" s="211"/>
      <c r="O79" s="211"/>
      <c r="P79" s="211"/>
      <c r="Q79" s="190"/>
      <c r="R79" s="190"/>
      <c r="S79" s="190"/>
      <c r="T79" s="190"/>
      <c r="U79" s="190"/>
      <c r="V79" s="190"/>
      <c r="W79" s="190"/>
    </row>
    <row r="80" spans="1:23">
      <c r="D80" s="190"/>
      <c r="E80" s="190"/>
      <c r="F80" s="190"/>
      <c r="G80" s="190"/>
      <c r="H80" s="27">
        <f>+'II-E-3.15'!E28</f>
        <v>697454639.22851646</v>
      </c>
      <c r="J80" s="190"/>
      <c r="K80" s="190"/>
      <c r="L80" s="190"/>
      <c r="M80" s="190"/>
      <c r="N80" s="190"/>
      <c r="O80" s="190"/>
      <c r="P80" s="190"/>
      <c r="Q80" s="190"/>
      <c r="R80" s="190"/>
      <c r="S80" s="190"/>
      <c r="T80" s="190"/>
      <c r="U80" s="190"/>
      <c r="V80" s="190"/>
      <c r="W80" s="190"/>
    </row>
    <row r="81" spans="4:23">
      <c r="D81" s="190"/>
      <c r="E81" s="190"/>
      <c r="F81" s="190"/>
      <c r="G81" s="190"/>
      <c r="H81" s="27"/>
      <c r="J81" s="190"/>
      <c r="K81" s="190"/>
      <c r="L81" s="190"/>
      <c r="M81" s="190"/>
      <c r="N81" s="190"/>
      <c r="O81" s="190"/>
      <c r="P81" s="190"/>
      <c r="Q81" s="190"/>
      <c r="R81" s="190"/>
      <c r="S81" s="190"/>
      <c r="T81" s="190"/>
      <c r="U81" s="190"/>
      <c r="V81" s="190"/>
      <c r="W81" s="190"/>
    </row>
    <row r="82" spans="4:23">
      <c r="D82" s="190"/>
      <c r="E82" s="190"/>
      <c r="F82" s="190"/>
      <c r="G82" s="190"/>
      <c r="H82" s="27">
        <f>H78-H80</f>
        <v>0</v>
      </c>
      <c r="J82" s="190"/>
      <c r="K82" s="190"/>
      <c r="L82" s="190"/>
      <c r="M82" s="190"/>
      <c r="N82" s="190"/>
      <c r="O82" s="190"/>
      <c r="P82" s="190"/>
      <c r="Q82" s="190"/>
      <c r="R82" s="190"/>
      <c r="S82" s="190"/>
      <c r="T82" s="190"/>
      <c r="U82" s="190"/>
      <c r="V82" s="190"/>
      <c r="W82" s="190"/>
    </row>
  </sheetData>
  <pageMargins left="1" right="1" top="1.25" bottom="1" header="0.5" footer="0.5"/>
  <pageSetup scale="55" orientation="landscape" r:id="rId1"/>
  <headerFooter>
    <oddHeader>&amp;R&amp;"Times New Roman,Regular"&amp;8Schedule &amp;A
Page &amp;P of &amp;N</oddHeader>
  </headerFooter>
  <customProperties>
    <customPr name="_pios_id" r:id="rId2"/>
  </customPropertie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04D31-BCAD-4ED3-AD3F-35927FFCAFA0}">
  <sheetPr codeName="Sheet124">
    <pageSetUpPr fitToPage="1"/>
  </sheetPr>
  <dimension ref="A1:W50"/>
  <sheetViews>
    <sheetView workbookViewId="0">
      <selection activeCell="G17" sqref="G17"/>
    </sheetView>
  </sheetViews>
  <sheetFormatPr defaultColWidth="14.42578125" defaultRowHeight="11.25"/>
  <cols>
    <col min="1" max="1" width="4.7109375" style="230" customWidth="1"/>
    <col min="2" max="2" width="32.42578125" style="64" customWidth="1"/>
    <col min="3" max="4" width="14.140625" style="64" customWidth="1"/>
    <col min="5" max="5" width="8.7109375" style="64" customWidth="1"/>
    <col min="6" max="6" width="11.28515625" style="64" customWidth="1"/>
    <col min="7" max="27" width="8.7109375" style="64" customWidth="1"/>
    <col min="28" max="16384" width="14.42578125" style="64"/>
  </cols>
  <sheetData>
    <row r="1" spans="1:23">
      <c r="A1" s="220" t="s">
        <v>1065</v>
      </c>
      <c r="B1" s="114"/>
      <c r="C1" s="114"/>
      <c r="D1" s="114"/>
    </row>
    <row r="2" spans="1:23">
      <c r="A2" s="208" t="s">
        <v>1066</v>
      </c>
      <c r="C2" s="184"/>
      <c r="D2" s="98"/>
      <c r="E2" s="98"/>
      <c r="F2" s="99"/>
      <c r="G2" s="98"/>
      <c r="H2" s="25"/>
      <c r="I2" s="99"/>
      <c r="J2" s="99"/>
      <c r="K2" s="98"/>
      <c r="L2" s="98"/>
      <c r="M2" s="98"/>
      <c r="N2" s="98"/>
      <c r="O2" s="98"/>
      <c r="P2" s="98"/>
      <c r="Q2" s="25"/>
      <c r="R2" s="25"/>
      <c r="S2" s="25"/>
      <c r="T2" s="25"/>
      <c r="U2" s="25"/>
      <c r="V2" s="25"/>
      <c r="W2" s="25"/>
    </row>
    <row r="3" spans="1:23">
      <c r="A3" s="220" t="s">
        <v>154</v>
      </c>
      <c r="C3" s="25"/>
      <c r="D3" s="98"/>
      <c r="E3" s="98"/>
      <c r="F3" s="99"/>
      <c r="G3" s="98"/>
      <c r="H3" s="25"/>
      <c r="I3" s="99"/>
      <c r="J3" s="99"/>
      <c r="K3" s="98"/>
      <c r="L3" s="98"/>
      <c r="M3" s="98"/>
      <c r="N3" s="98"/>
      <c r="O3" s="98"/>
      <c r="P3" s="98"/>
      <c r="Q3" s="25"/>
      <c r="R3" s="25"/>
      <c r="S3" s="25"/>
      <c r="T3" s="25"/>
      <c r="U3" s="25"/>
      <c r="V3" s="25"/>
      <c r="W3" s="25"/>
    </row>
    <row r="4" spans="1:23">
      <c r="A4" s="20" t="s">
        <v>2</v>
      </c>
      <c r="C4" s="25"/>
      <c r="D4" s="229"/>
      <c r="E4" s="98"/>
      <c r="F4" s="99"/>
      <c r="G4" s="98"/>
      <c r="H4" s="25"/>
      <c r="I4" s="99"/>
      <c r="J4" s="99"/>
      <c r="K4" s="98"/>
      <c r="L4" s="98"/>
      <c r="M4" s="98"/>
      <c r="N4" s="98"/>
      <c r="O4" s="98"/>
      <c r="P4" s="98"/>
      <c r="Q4" s="25"/>
      <c r="R4" s="25"/>
      <c r="S4" s="25"/>
      <c r="T4" s="25"/>
      <c r="U4" s="25"/>
      <c r="V4" s="25"/>
      <c r="W4" s="25"/>
    </row>
    <row r="5" spans="1:23">
      <c r="A5" s="220" t="str">
        <f>+'II-E-3'!A5</f>
        <v>DOCKET NO. 56211</v>
      </c>
      <c r="C5" s="25"/>
      <c r="D5" s="98"/>
      <c r="E5" s="98"/>
      <c r="F5" s="99"/>
      <c r="G5" s="98"/>
      <c r="H5" s="25"/>
      <c r="I5" s="99"/>
      <c r="J5" s="99"/>
      <c r="K5" s="98"/>
      <c r="L5" s="98"/>
      <c r="M5" s="98"/>
      <c r="N5" s="98"/>
      <c r="O5" s="98"/>
      <c r="P5" s="98"/>
      <c r="Q5" s="25"/>
      <c r="R5" s="25"/>
      <c r="S5" s="25"/>
      <c r="T5" s="25"/>
      <c r="U5" s="25"/>
      <c r="V5" s="25"/>
      <c r="W5" s="25"/>
    </row>
    <row r="6" spans="1:23">
      <c r="A6" s="20" t="s">
        <v>3310</v>
      </c>
      <c r="C6" s="25"/>
      <c r="D6" s="98"/>
      <c r="E6" s="98"/>
      <c r="F6" s="99"/>
      <c r="G6" s="98"/>
      <c r="H6" s="25"/>
      <c r="I6" s="99"/>
      <c r="J6" s="99"/>
      <c r="K6" s="98"/>
      <c r="L6" s="98"/>
      <c r="M6" s="98"/>
      <c r="N6" s="98"/>
      <c r="O6" s="98"/>
      <c r="P6" s="98"/>
      <c r="Q6" s="25"/>
      <c r="R6" s="25"/>
      <c r="S6" s="25"/>
      <c r="T6" s="25"/>
      <c r="U6" s="25"/>
      <c r="V6" s="25"/>
      <c r="W6" s="25"/>
    </row>
    <row r="7" spans="1:23">
      <c r="A7" s="115"/>
      <c r="C7" s="25"/>
      <c r="D7" s="98"/>
      <c r="E7" s="98"/>
      <c r="F7" s="99"/>
      <c r="G7" s="98"/>
      <c r="H7" s="25"/>
      <c r="I7" s="99"/>
      <c r="J7" s="99"/>
      <c r="K7" s="98"/>
      <c r="L7" s="98"/>
      <c r="M7" s="98"/>
      <c r="N7" s="98"/>
      <c r="O7" s="98"/>
      <c r="P7" s="98"/>
      <c r="Q7" s="25"/>
      <c r="R7" s="25"/>
      <c r="S7" s="25"/>
      <c r="T7" s="25"/>
      <c r="U7" s="25"/>
      <c r="V7" s="25"/>
      <c r="W7" s="25"/>
    </row>
    <row r="8" spans="1:23">
      <c r="A8" s="759"/>
      <c r="B8" s="759"/>
      <c r="C8" s="759"/>
      <c r="D8" s="759"/>
      <c r="E8" s="759"/>
      <c r="F8" s="759"/>
    </row>
    <row r="9" spans="1:23">
      <c r="B9" s="114"/>
      <c r="C9" s="464" t="s">
        <v>210</v>
      </c>
      <c r="D9" s="464" t="s">
        <v>211</v>
      </c>
    </row>
    <row r="10" spans="1:23">
      <c r="B10" s="915" t="s">
        <v>3364</v>
      </c>
      <c r="C10" s="916"/>
      <c r="D10" s="916"/>
    </row>
    <row r="11" spans="1:23" ht="22.5">
      <c r="A11" s="917" t="s">
        <v>3365</v>
      </c>
      <c r="B11" s="842" t="s">
        <v>3366</v>
      </c>
      <c r="C11" s="843"/>
      <c r="D11" s="843"/>
    </row>
    <row r="12" spans="1:23">
      <c r="B12" s="432"/>
      <c r="C12" s="432"/>
      <c r="D12" s="432"/>
    </row>
    <row r="13" spans="1:23">
      <c r="A13" s="230">
        <v>1</v>
      </c>
      <c r="B13" s="432"/>
      <c r="C13" s="231" t="s">
        <v>3367</v>
      </c>
      <c r="D13" s="231" t="s">
        <v>3368</v>
      </c>
    </row>
    <row r="14" spans="1:23">
      <c r="A14" s="230">
        <f>+A13+1</f>
        <v>2</v>
      </c>
      <c r="B14" s="169" t="s">
        <v>278</v>
      </c>
      <c r="C14" s="760">
        <f>'II-E-3'!D14</f>
        <v>900790350.92486584</v>
      </c>
      <c r="D14" s="761">
        <f>'II-E-3'!G14</f>
        <v>850808322.62559521</v>
      </c>
      <c r="E14" s="232"/>
    </row>
    <row r="15" spans="1:23">
      <c r="A15" s="230">
        <f t="shared" ref="A15:A49" si="0">+A14+1</f>
        <v>3</v>
      </c>
      <c r="B15" s="432"/>
      <c r="C15" s="760"/>
      <c r="D15" s="761"/>
      <c r="E15" s="232"/>
    </row>
    <row r="16" spans="1:23">
      <c r="A16" s="230">
        <f t="shared" si="0"/>
        <v>4</v>
      </c>
      <c r="B16" s="169" t="s">
        <v>3369</v>
      </c>
      <c r="C16" s="760"/>
      <c r="D16" s="761"/>
      <c r="E16" s="232"/>
    </row>
    <row r="17" spans="1:6">
      <c r="A17" s="230">
        <f t="shared" si="0"/>
        <v>5</v>
      </c>
      <c r="B17" s="116" t="s">
        <v>3370</v>
      </c>
      <c r="C17" s="760">
        <f>'II-E-3'!D17</f>
        <v>-323188195.88506579</v>
      </c>
      <c r="D17" s="761">
        <f>'II-E-3'!G17</f>
        <v>-285762338.96506691</v>
      </c>
      <c r="E17" s="232"/>
    </row>
    <row r="18" spans="1:6">
      <c r="A18" s="230">
        <f t="shared" si="0"/>
        <v>6</v>
      </c>
      <c r="B18" s="116" t="s">
        <v>3371</v>
      </c>
      <c r="C18" s="760">
        <f>'II-E-3'!D18</f>
        <v>-16546518</v>
      </c>
      <c r="D18" s="761">
        <f>'II-E-3'!G18</f>
        <v>-16893192</v>
      </c>
    </row>
    <row r="19" spans="1:6">
      <c r="A19" s="230">
        <f t="shared" si="0"/>
        <v>7</v>
      </c>
      <c r="B19" s="116" t="s">
        <v>3372</v>
      </c>
      <c r="C19" s="760">
        <f>'II-E-3'!D19</f>
        <v>0</v>
      </c>
      <c r="D19" s="761">
        <f>'II-E-3'!F19</f>
        <v>1271739.3999999999</v>
      </c>
    </row>
    <row r="20" spans="1:6">
      <c r="A20" s="230">
        <f t="shared" si="0"/>
        <v>8</v>
      </c>
      <c r="B20" s="117" t="s">
        <v>3337</v>
      </c>
      <c r="C20" s="760">
        <f>'II-E-3'!D20</f>
        <v>-824912</v>
      </c>
      <c r="D20" s="761">
        <f>'II-E-3'!G20</f>
        <v>-824912</v>
      </c>
    </row>
    <row r="21" spans="1:6">
      <c r="A21" s="230">
        <f t="shared" si="0"/>
        <v>9</v>
      </c>
      <c r="B21" s="116" t="s">
        <v>3338</v>
      </c>
      <c r="C21" s="760">
        <f>'II-E-3'!D21</f>
        <v>0</v>
      </c>
      <c r="D21" s="761">
        <f>'II-E-3'!G21</f>
        <v>0</v>
      </c>
    </row>
    <row r="22" spans="1:6" ht="10.15" customHeight="1">
      <c r="A22" s="230">
        <f t="shared" si="0"/>
        <v>10</v>
      </c>
      <c r="B22" s="117" t="s">
        <v>3339</v>
      </c>
      <c r="C22" s="760">
        <f>'II-E-3'!D22</f>
        <v>-31870916</v>
      </c>
      <c r="D22" s="761">
        <f>'II-E-3'!G22</f>
        <v>0</v>
      </c>
    </row>
    <row r="23" spans="1:6">
      <c r="A23" s="230">
        <f t="shared" si="0"/>
        <v>11</v>
      </c>
      <c r="B23" s="25" t="s">
        <v>3373</v>
      </c>
      <c r="C23" s="760">
        <f>'II-E-3'!D23</f>
        <v>-791968</v>
      </c>
      <c r="D23" s="761">
        <f>'II-E-3'!G23</f>
        <v>-791968</v>
      </c>
    </row>
    <row r="24" spans="1:6">
      <c r="A24" s="230">
        <f t="shared" si="0"/>
        <v>12</v>
      </c>
      <c r="B24" s="432"/>
      <c r="C24" s="760"/>
      <c r="D24" s="761"/>
    </row>
    <row r="25" spans="1:6">
      <c r="A25" s="230">
        <f t="shared" si="0"/>
        <v>13</v>
      </c>
      <c r="B25" s="169" t="s">
        <v>3374</v>
      </c>
      <c r="C25" s="760"/>
      <c r="D25" s="761"/>
    </row>
    <row r="26" spans="1:6">
      <c r="A26" s="230">
        <f t="shared" si="0"/>
        <v>14</v>
      </c>
      <c r="B26" s="233" t="s">
        <v>3342</v>
      </c>
      <c r="C26" s="760">
        <f>'II-E-3'!D28</f>
        <v>17024</v>
      </c>
      <c r="D26" s="762">
        <f>'II-E-3'!G28</f>
        <v>0</v>
      </c>
    </row>
    <row r="27" spans="1:6">
      <c r="A27" s="230">
        <f t="shared" si="0"/>
        <v>15</v>
      </c>
      <c r="B27" s="233" t="s">
        <v>3343</v>
      </c>
      <c r="C27" s="760">
        <f>'II-E-3'!D29</f>
        <v>580286</v>
      </c>
      <c r="D27" s="762">
        <f>'II-E-3'!G29</f>
        <v>580286</v>
      </c>
      <c r="F27" s="222"/>
    </row>
    <row r="28" spans="1:6">
      <c r="A28" s="230">
        <f t="shared" si="0"/>
        <v>16</v>
      </c>
      <c r="B28" s="233" t="s">
        <v>3345</v>
      </c>
      <c r="C28" s="760">
        <f>'II-E-3'!D31</f>
        <v>-7129948</v>
      </c>
      <c r="D28" s="762">
        <f>'II-E-3'!G31</f>
        <v>0</v>
      </c>
    </row>
    <row r="29" spans="1:6">
      <c r="A29" s="230">
        <f t="shared" si="0"/>
        <v>17</v>
      </c>
      <c r="B29" s="233" t="s">
        <v>3375</v>
      </c>
      <c r="C29" s="760">
        <f>'II-E-3'!D30</f>
        <v>2227393</v>
      </c>
      <c r="D29" s="762">
        <f>'II-E-3'!G30</f>
        <v>0</v>
      </c>
    </row>
    <row r="30" spans="1:6">
      <c r="A30" s="230">
        <f t="shared" si="0"/>
        <v>18</v>
      </c>
      <c r="B30" s="233" t="s">
        <v>3346</v>
      </c>
      <c r="C30" s="763">
        <f>'II-E-3'!D32</f>
        <v>427757</v>
      </c>
      <c r="D30" s="762">
        <f>'II-E-3'!G32</f>
        <v>427757</v>
      </c>
    </row>
    <row r="31" spans="1:6">
      <c r="A31" s="230">
        <f t="shared" si="0"/>
        <v>19</v>
      </c>
      <c r="B31" s="233" t="s">
        <v>3347</v>
      </c>
      <c r="C31" s="763">
        <f>'II-E-3'!D33</f>
        <v>3000</v>
      </c>
      <c r="D31" s="762">
        <f>'II-E-3'!G33</f>
        <v>0</v>
      </c>
    </row>
    <row r="32" spans="1:6">
      <c r="A32" s="230">
        <f t="shared" si="0"/>
        <v>20</v>
      </c>
      <c r="B32" s="233" t="s">
        <v>3348</v>
      </c>
      <c r="C32" s="760">
        <f>'II-E-3'!D34</f>
        <v>-1298210</v>
      </c>
      <c r="D32" s="762">
        <f>'II-E-3'!G34</f>
        <v>0</v>
      </c>
    </row>
    <row r="33" spans="1:6">
      <c r="A33" s="230">
        <f t="shared" si="0"/>
        <v>21</v>
      </c>
      <c r="B33" s="233" t="s">
        <v>3349</v>
      </c>
      <c r="C33" s="760">
        <f>'II-E-3'!D35</f>
        <v>13550</v>
      </c>
      <c r="D33" s="762">
        <f>'II-E-3'!G35</f>
        <v>13550</v>
      </c>
    </row>
    <row r="34" spans="1:6">
      <c r="A34" s="230">
        <f t="shared" si="0"/>
        <v>22</v>
      </c>
      <c r="B34" s="233" t="s">
        <v>3350</v>
      </c>
      <c r="C34" s="760">
        <f>'II-E-3'!D36</f>
        <v>5867940</v>
      </c>
      <c r="D34" s="762">
        <f>'II-E-3'!G36</f>
        <v>5867940</v>
      </c>
    </row>
    <row r="35" spans="1:6">
      <c r="A35" s="230">
        <f t="shared" si="0"/>
        <v>23</v>
      </c>
      <c r="B35" s="25" t="s">
        <v>3376</v>
      </c>
      <c r="C35" s="760">
        <f>'II-E-3'!D37</f>
        <v>5246215</v>
      </c>
      <c r="D35" s="762">
        <f>'II-E-3'!G37</f>
        <v>1734712</v>
      </c>
    </row>
    <row r="36" spans="1:6">
      <c r="A36" s="230">
        <f t="shared" si="0"/>
        <v>24</v>
      </c>
      <c r="B36" s="116"/>
      <c r="C36" s="764"/>
      <c r="D36" s="761"/>
    </row>
    <row r="37" spans="1:6">
      <c r="A37" s="230">
        <f t="shared" si="0"/>
        <v>25</v>
      </c>
      <c r="B37" s="432" t="s">
        <v>3351</v>
      </c>
      <c r="C37" s="765">
        <f>SUM(C14:C36)</f>
        <v>533522848.03980005</v>
      </c>
      <c r="D37" s="765">
        <f>SUM(D14:D36)</f>
        <v>556431896.06052828</v>
      </c>
      <c r="F37" s="234"/>
    </row>
    <row r="38" spans="1:6">
      <c r="A38" s="230">
        <f t="shared" si="0"/>
        <v>26</v>
      </c>
      <c r="B38" s="432"/>
      <c r="C38" s="766"/>
      <c r="D38" s="761"/>
      <c r="F38" s="235"/>
    </row>
    <row r="39" spans="1:6">
      <c r="A39" s="230">
        <f t="shared" si="0"/>
        <v>27</v>
      </c>
      <c r="B39" s="221" t="s">
        <v>3377</v>
      </c>
      <c r="C39" s="767">
        <f>1/0.79*0.21</f>
        <v>0.26582278481012656</v>
      </c>
      <c r="D39" s="767">
        <f>1/0.79*0.21</f>
        <v>0.26582278481012656</v>
      </c>
    </row>
    <row r="40" spans="1:6">
      <c r="A40" s="230">
        <f t="shared" si="0"/>
        <v>28</v>
      </c>
      <c r="B40" s="432"/>
      <c r="C40" s="766"/>
      <c r="D40" s="761"/>
    </row>
    <row r="41" spans="1:6" ht="12" thickBot="1">
      <c r="A41" s="230">
        <f t="shared" si="0"/>
        <v>29</v>
      </c>
      <c r="B41" s="122" t="s">
        <v>3378</v>
      </c>
      <c r="C41" s="768">
        <f>C37*C39</f>
        <v>141822529.22576961</v>
      </c>
      <c r="D41" s="769">
        <f>D37*D39</f>
        <v>147912276.16798851</v>
      </c>
    </row>
    <row r="42" spans="1:6" ht="12" thickTop="1">
      <c r="A42" s="230">
        <f t="shared" si="0"/>
        <v>30</v>
      </c>
      <c r="B42" s="432"/>
      <c r="C42" s="766"/>
      <c r="D42" s="761"/>
    </row>
    <row r="43" spans="1:6">
      <c r="A43" s="230">
        <f t="shared" si="0"/>
        <v>31</v>
      </c>
      <c r="B43" s="25" t="s">
        <v>3335</v>
      </c>
      <c r="C43" s="770">
        <f>'II-E-3'!D48</f>
        <v>-16546518</v>
      </c>
      <c r="D43" s="771">
        <f>'II-E-3'!G48</f>
        <v>-16893192</v>
      </c>
    </row>
    <row r="44" spans="1:6">
      <c r="A44" s="230">
        <f t="shared" si="0"/>
        <v>32</v>
      </c>
      <c r="B44" s="25" t="s">
        <v>3336</v>
      </c>
      <c r="C44" s="770">
        <f>'II-E-3'!D49</f>
        <v>0</v>
      </c>
      <c r="D44" s="771">
        <f>'II-E-3'!G19</f>
        <v>1271739.3999999999</v>
      </c>
    </row>
    <row r="45" spans="1:6">
      <c r="A45" s="230">
        <f t="shared" si="0"/>
        <v>33</v>
      </c>
      <c r="B45" s="25" t="s">
        <v>3337</v>
      </c>
      <c r="C45" s="770">
        <f>'II-E-3'!D50</f>
        <v>-824912</v>
      </c>
      <c r="D45" s="771">
        <f>'II-E-3'!G20</f>
        <v>-824912</v>
      </c>
    </row>
    <row r="46" spans="1:6">
      <c r="A46" s="230">
        <f t="shared" si="0"/>
        <v>34</v>
      </c>
      <c r="B46" s="25" t="s">
        <v>3376</v>
      </c>
      <c r="C46" s="770">
        <f>'II-E-3'!D51</f>
        <v>5246215</v>
      </c>
      <c r="D46" s="771">
        <f>'II-E-3'!G37</f>
        <v>1734712</v>
      </c>
    </row>
    <row r="47" spans="1:6">
      <c r="A47" s="230">
        <f t="shared" si="0"/>
        <v>35</v>
      </c>
      <c r="B47" s="25" t="s">
        <v>3340</v>
      </c>
      <c r="C47" s="770">
        <f>'II-E-3'!D52</f>
        <v>-791968</v>
      </c>
      <c r="D47" s="771">
        <f>'II-E-3'!G52</f>
        <v>-791968</v>
      </c>
    </row>
    <row r="48" spans="1:6">
      <c r="A48" s="230">
        <f t="shared" si="0"/>
        <v>36</v>
      </c>
      <c r="B48" s="432"/>
      <c r="C48" s="766"/>
      <c r="D48" s="761"/>
    </row>
    <row r="49" spans="1:6" ht="12" thickBot="1">
      <c r="A49" s="230">
        <f t="shared" si="0"/>
        <v>37</v>
      </c>
      <c r="B49" s="236" t="s">
        <v>3379</v>
      </c>
      <c r="C49" s="772">
        <f>SUM(C41:C47)</f>
        <v>128905346.22576961</v>
      </c>
      <c r="D49" s="773">
        <f>SUM(D41:D47)</f>
        <v>132408655.56798851</v>
      </c>
    </row>
    <row r="50" spans="1:6" ht="12" thickTop="1">
      <c r="C50" s="237">
        <f>C49-'II-E-3'!D56</f>
        <v>0</v>
      </c>
      <c r="D50" s="237">
        <f>D49-'II-E-3'!G56</f>
        <v>0</v>
      </c>
      <c r="F50" s="238"/>
    </row>
  </sheetData>
  <mergeCells count="2">
    <mergeCell ref="B10:D10"/>
    <mergeCell ref="B11:D11"/>
  </mergeCells>
  <pageMargins left="1" right="1" top="1.25" bottom="1" header="0.5" footer="0.5"/>
  <pageSetup scale="63" orientation="landscape" r:id="rId1"/>
  <headerFooter>
    <oddHeader>&amp;R&amp;"Times New Roman,Regular"&amp;8Schedule &amp;A
Page &amp;P of &amp;N</oddHeader>
  </headerFooter>
  <customProperties>
    <customPr name="_pios_id" r:id="rId2"/>
  </customPropertie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33AD7-B428-48E7-B67F-3FAF52008DA4}">
  <sheetPr codeName="Sheet123">
    <tabColor rgb="FFFF0000"/>
    <pageSetUpPr fitToPage="1"/>
  </sheetPr>
  <dimension ref="A1:F97"/>
  <sheetViews>
    <sheetView workbookViewId="0">
      <selection activeCell="A8" sqref="A8:F8"/>
    </sheetView>
  </sheetViews>
  <sheetFormatPr defaultColWidth="14.42578125" defaultRowHeight="11.25"/>
  <cols>
    <col min="1" max="1" width="4.7109375" style="25" customWidth="1"/>
    <col min="2" max="2" width="34.140625" style="25" customWidth="1"/>
    <col min="3" max="3" width="15.140625" style="98" customWidth="1"/>
    <col min="4" max="4" width="12.7109375" style="98" bestFit="1" customWidth="1"/>
    <col min="5" max="5" width="2.5703125" style="25" bestFit="1" customWidth="1"/>
    <col min="6" max="6" width="55.85546875" style="25" bestFit="1" customWidth="1"/>
    <col min="7" max="16384" width="14.42578125" style="25"/>
  </cols>
  <sheetData>
    <row r="1" spans="1:6">
      <c r="A1" s="208" t="s">
        <v>1065</v>
      </c>
      <c r="B1" s="220"/>
      <c r="C1" s="433"/>
      <c r="D1" s="433"/>
    </row>
    <row r="2" spans="1:6">
      <c r="A2" s="208" t="s">
        <v>1066</v>
      </c>
      <c r="C2" s="112"/>
      <c r="D2" s="433"/>
    </row>
    <row r="3" spans="1:6">
      <c r="A3" s="208" t="s">
        <v>153</v>
      </c>
      <c r="C3" s="433"/>
      <c r="D3" s="433"/>
    </row>
    <row r="4" spans="1:6">
      <c r="A4" s="20" t="s">
        <v>2</v>
      </c>
      <c r="C4" s="433"/>
      <c r="D4" s="433"/>
    </row>
    <row r="5" spans="1:6">
      <c r="A5" s="208" t="str">
        <f>+'II-E-3'!A5</f>
        <v>DOCKET NO. 56211</v>
      </c>
      <c r="C5" s="433"/>
      <c r="D5" s="433"/>
    </row>
    <row r="6" spans="1:6">
      <c r="A6" s="20" t="s">
        <v>3310</v>
      </c>
      <c r="C6" s="433"/>
      <c r="D6" s="433"/>
    </row>
    <row r="7" spans="1:6">
      <c r="C7" s="433"/>
      <c r="D7" s="433"/>
    </row>
    <row r="8" spans="1:6" ht="22.5" customHeight="1">
      <c r="A8" s="829" t="s">
        <v>3380</v>
      </c>
      <c r="B8" s="829"/>
      <c r="C8" s="829"/>
      <c r="D8" s="829"/>
      <c r="E8" s="829"/>
      <c r="F8" s="829"/>
    </row>
    <row r="9" spans="1:6" ht="12" thickBot="1">
      <c r="A9" s="481"/>
      <c r="B9" s="481"/>
      <c r="C9" s="844"/>
      <c r="D9" s="844"/>
    </row>
    <row r="10" spans="1:6">
      <c r="C10" s="464" t="s">
        <v>210</v>
      </c>
      <c r="D10" s="464" t="s">
        <v>211</v>
      </c>
    </row>
    <row r="11" spans="1:6" s="41" customFormat="1">
      <c r="A11" s="187"/>
      <c r="B11" s="187"/>
      <c r="C11" s="845"/>
      <c r="D11" s="846"/>
    </row>
    <row r="12" spans="1:6" s="41" customFormat="1">
      <c r="A12" s="187"/>
      <c r="B12" s="187"/>
      <c r="C12" s="845" t="s">
        <v>3381</v>
      </c>
      <c r="D12" s="846"/>
    </row>
    <row r="13" spans="1:6" ht="39.75" customHeight="1">
      <c r="A13" s="803" t="s">
        <v>213</v>
      </c>
      <c r="B13" s="803"/>
      <c r="C13" s="804" t="s">
        <v>3382</v>
      </c>
      <c r="D13" s="804" t="s">
        <v>3383</v>
      </c>
    </row>
    <row r="14" spans="1:6">
      <c r="A14" s="187"/>
      <c r="B14" s="187"/>
      <c r="C14" s="102" t="s">
        <v>1164</v>
      </c>
      <c r="D14" s="102" t="s">
        <v>1165</v>
      </c>
    </row>
    <row r="15" spans="1:6" s="208" customFormat="1">
      <c r="A15" s="222">
        <v>1</v>
      </c>
      <c r="B15" s="223" t="s">
        <v>3384</v>
      </c>
      <c r="C15" s="222"/>
      <c r="D15" s="222"/>
      <c r="E15" s="222"/>
    </row>
    <row r="16" spans="1:6">
      <c r="A16" s="222">
        <v>2</v>
      </c>
      <c r="B16" s="222" t="s">
        <v>3385</v>
      </c>
      <c r="C16" s="731">
        <f>'[5]WP II-E-3.1'!C14</f>
        <v>652250043</v>
      </c>
      <c r="D16" s="732">
        <f>'[5]WP II-E-3.1'!D14</f>
        <v>596433917</v>
      </c>
      <c r="E16" s="222"/>
    </row>
    <row r="17" spans="1:5">
      <c r="A17" s="222">
        <v>3</v>
      </c>
      <c r="B17" s="223"/>
      <c r="C17" s="731">
        <f>'[5]WP II-E-3.1'!C15</f>
        <v>0</v>
      </c>
      <c r="D17" s="732">
        <f>'[5]WP II-E-3.1'!D15</f>
        <v>0</v>
      </c>
      <c r="E17" s="222"/>
    </row>
    <row r="18" spans="1:5">
      <c r="A18" s="222">
        <v>4</v>
      </c>
      <c r="B18" s="222" t="s">
        <v>3386</v>
      </c>
      <c r="C18" s="731">
        <f>'[5]WP II-E-3.1'!C16</f>
        <v>-128794427</v>
      </c>
      <c r="D18" s="732">
        <f>'[5]WP II-E-3.1'!D16</f>
        <v>33222983</v>
      </c>
      <c r="E18" s="222"/>
    </row>
    <row r="19" spans="1:5">
      <c r="A19" s="222">
        <v>5</v>
      </c>
      <c r="B19" s="222"/>
      <c r="C19" s="731">
        <f>'[5]WP II-E-3.1'!C17</f>
        <v>0</v>
      </c>
      <c r="D19" s="732">
        <f>'[5]WP II-E-3.1'!D17</f>
        <v>0</v>
      </c>
      <c r="E19" s="222"/>
    </row>
    <row r="20" spans="1:5">
      <c r="A20" s="222">
        <v>6</v>
      </c>
      <c r="B20" s="222" t="s">
        <v>3387</v>
      </c>
      <c r="C20" s="731">
        <f>'[5]WP II-E-3.1'!C18</f>
        <v>113059833</v>
      </c>
      <c r="D20" s="732">
        <f>'[5]WP II-E-3.1'!D18</f>
        <v>89921344</v>
      </c>
      <c r="E20" s="222"/>
    </row>
    <row r="21" spans="1:5">
      <c r="A21" s="222">
        <v>7</v>
      </c>
      <c r="B21" s="223"/>
      <c r="C21" s="731">
        <f>'[5]WP II-E-3.1'!C19</f>
        <v>0</v>
      </c>
      <c r="D21" s="732">
        <f>'[5]WP II-E-3.1'!D19</f>
        <v>0</v>
      </c>
      <c r="E21" s="222"/>
    </row>
    <row r="22" spans="1:5">
      <c r="A22" s="222">
        <v>8</v>
      </c>
      <c r="B22" s="223" t="s">
        <v>3388</v>
      </c>
      <c r="C22" s="731">
        <f>'[5]WP II-E-3.1'!C20</f>
        <v>0</v>
      </c>
      <c r="D22" s="732">
        <f>'[5]WP II-E-3.1'!D20</f>
        <v>0</v>
      </c>
      <c r="E22" s="222"/>
    </row>
    <row r="23" spans="1:5">
      <c r="A23" s="222">
        <v>9</v>
      </c>
      <c r="B23" s="222" t="s">
        <v>3389</v>
      </c>
      <c r="C23" s="731">
        <f>'[5]WP II-E-3.1'!C21</f>
        <v>-23994834</v>
      </c>
      <c r="D23" s="732">
        <f>'[5]WP II-E-3.1'!D21</f>
        <v>-31870916</v>
      </c>
      <c r="E23" s="222"/>
    </row>
    <row r="24" spans="1:5">
      <c r="A24" s="222">
        <v>10</v>
      </c>
      <c r="B24" s="222" t="s">
        <v>3390</v>
      </c>
      <c r="C24" s="731">
        <f>'[5]WP II-E-3.1'!C22</f>
        <v>4445</v>
      </c>
      <c r="D24" s="732">
        <f>'[5]WP II-E-3.1'!D22</f>
        <v>17024</v>
      </c>
      <c r="E24" s="222"/>
    </row>
    <row r="25" spans="1:5">
      <c r="A25" s="222">
        <v>11</v>
      </c>
      <c r="B25" s="222" t="s">
        <v>3391</v>
      </c>
      <c r="C25" s="731">
        <f>'[5]WP II-E-3.1'!C23</f>
        <v>580286</v>
      </c>
      <c r="D25" s="732">
        <f>'[5]WP II-E-3.1'!D23</f>
        <v>580286</v>
      </c>
      <c r="E25" s="222"/>
    </row>
    <row r="26" spans="1:5">
      <c r="A26" s="222">
        <v>12</v>
      </c>
      <c r="B26" s="222" t="s">
        <v>3392</v>
      </c>
      <c r="C26" s="731">
        <f>'[5]WP II-E-3.1'!C24</f>
        <v>-9858735</v>
      </c>
      <c r="D26" s="732">
        <f>'[5]WP II-E-3.1'!D24</f>
        <v>-7129948</v>
      </c>
      <c r="E26" s="222"/>
    </row>
    <row r="27" spans="1:5">
      <c r="A27" s="222">
        <v>13</v>
      </c>
      <c r="B27" s="222" t="s">
        <v>3393</v>
      </c>
      <c r="C27" s="731">
        <f>'[5]WP II-E-3.1'!C25</f>
        <v>2117427</v>
      </c>
      <c r="D27" s="733">
        <f>'[5]WP II-E-3.1'!D25</f>
        <v>2227393</v>
      </c>
      <c r="E27" s="222"/>
    </row>
    <row r="28" spans="1:5">
      <c r="A28" s="222">
        <v>14</v>
      </c>
      <c r="B28" s="222" t="s">
        <v>3394</v>
      </c>
      <c r="C28" s="731">
        <f>'[5]WP II-E-3.1'!C26</f>
        <v>58808</v>
      </c>
      <c r="D28" s="732">
        <f>'[5]WP II-E-3.1'!D26</f>
        <v>427757</v>
      </c>
      <c r="E28" s="222"/>
    </row>
    <row r="29" spans="1:5">
      <c r="A29" s="222">
        <v>15</v>
      </c>
      <c r="B29" s="222" t="s">
        <v>3395</v>
      </c>
      <c r="C29" s="731">
        <f>'[5]WP II-E-3.1'!C27</f>
        <v>218000</v>
      </c>
      <c r="D29" s="732">
        <f>'[5]WP II-E-3.1'!D27</f>
        <v>3000</v>
      </c>
      <c r="E29" s="222"/>
    </row>
    <row r="30" spans="1:5">
      <c r="A30" s="222">
        <v>16</v>
      </c>
      <c r="B30" s="222" t="s">
        <v>3396</v>
      </c>
      <c r="C30" s="731">
        <f>'[5]WP II-E-3.1'!C28</f>
        <v>46748</v>
      </c>
      <c r="D30" s="732">
        <f>'[5]WP II-E-3.1'!D28</f>
        <v>-1298210</v>
      </c>
      <c r="E30" s="222"/>
    </row>
    <row r="31" spans="1:5">
      <c r="A31" s="222">
        <v>17</v>
      </c>
      <c r="B31" s="222" t="s">
        <v>3397</v>
      </c>
      <c r="C31" s="731">
        <f>'[5]WP II-E-3.1'!C29</f>
        <v>13550</v>
      </c>
      <c r="D31" s="732">
        <f>'[5]WP II-E-3.1'!D29</f>
        <v>13550</v>
      </c>
      <c r="E31" s="222"/>
    </row>
    <row r="32" spans="1:5">
      <c r="A32" s="222">
        <v>18</v>
      </c>
      <c r="B32" s="222" t="s">
        <v>3398</v>
      </c>
      <c r="C32" s="731">
        <f>'[5]WP II-E-3.1'!C30</f>
        <v>5867940</v>
      </c>
      <c r="D32" s="732">
        <f>'[5]WP II-E-3.1'!D30</f>
        <v>5867940</v>
      </c>
      <c r="E32" s="222"/>
    </row>
    <row r="33" spans="1:6">
      <c r="A33" s="222">
        <v>19</v>
      </c>
      <c r="B33" s="222"/>
      <c r="C33" s="732"/>
      <c r="D33" s="732"/>
      <c r="E33" s="222"/>
    </row>
    <row r="34" spans="1:6" ht="12" thickBot="1">
      <c r="A34" s="222">
        <v>20</v>
      </c>
      <c r="B34" s="225" t="s">
        <v>3399</v>
      </c>
      <c r="C34" s="734">
        <f>SUM(C16:C32)</f>
        <v>611569084</v>
      </c>
      <c r="D34" s="734">
        <f>SUM(D16:D32)</f>
        <v>688416120</v>
      </c>
      <c r="E34" s="222"/>
    </row>
    <row r="35" spans="1:6" ht="12" thickTop="1">
      <c r="A35" s="222">
        <v>21</v>
      </c>
      <c r="B35" s="222"/>
      <c r="C35" s="732"/>
      <c r="D35" s="732"/>
      <c r="E35" s="222"/>
    </row>
    <row r="36" spans="1:6">
      <c r="A36" s="222">
        <v>22</v>
      </c>
      <c r="B36" s="223" t="s">
        <v>3400</v>
      </c>
      <c r="C36" s="732"/>
      <c r="D36" s="732"/>
      <c r="E36" s="222"/>
    </row>
    <row r="37" spans="1:6">
      <c r="A37" s="222">
        <v>23</v>
      </c>
      <c r="B37" s="222" t="s">
        <v>3401</v>
      </c>
      <c r="C37" s="732">
        <f>'[5]WP II-E-3.1'!C35</f>
        <v>9779238</v>
      </c>
      <c r="D37" s="732">
        <f>'[5]WP II-E-3.1'!D35</f>
        <v>11070790</v>
      </c>
      <c r="E37" s="222"/>
      <c r="F37" s="25" t="s">
        <v>3402</v>
      </c>
    </row>
    <row r="38" spans="1:6">
      <c r="A38" s="222">
        <v>24</v>
      </c>
      <c r="B38" s="222" t="s">
        <v>3403</v>
      </c>
      <c r="C38" s="732">
        <f>'[5]WP II-E-3.1'!C36</f>
        <v>-59556521</v>
      </c>
      <c r="D38" s="732">
        <f>'[5]WP II-E-3.1'!D36</f>
        <v>-90740763</v>
      </c>
      <c r="E38" s="222"/>
      <c r="F38" s="25" t="s">
        <v>3404</v>
      </c>
    </row>
    <row r="39" spans="1:6">
      <c r="A39" s="222">
        <v>25</v>
      </c>
      <c r="B39" s="222" t="s">
        <v>3405</v>
      </c>
      <c r="C39" s="732">
        <f>'[5]WP II-E-3.1'!C37</f>
        <v>-156797374</v>
      </c>
      <c r="D39" s="732">
        <f>'[5]WP II-E-3.1'!D37</f>
        <v>-159734747</v>
      </c>
      <c r="E39" s="222"/>
      <c r="F39" s="25" t="s">
        <v>3406</v>
      </c>
    </row>
    <row r="40" spans="1:6">
      <c r="A40" s="222">
        <v>26</v>
      </c>
      <c r="B40" s="222" t="s">
        <v>3407</v>
      </c>
      <c r="C40" s="732">
        <f>'[5]WP II-E-3.1'!C38</f>
        <v>-16936375</v>
      </c>
      <c r="D40" s="732">
        <f>'[5]WP II-E-3.1'!D38</f>
        <v>-14648606</v>
      </c>
      <c r="E40" s="222"/>
      <c r="F40" s="25" t="s">
        <v>3408</v>
      </c>
    </row>
    <row r="41" spans="1:6">
      <c r="A41" s="222">
        <v>27</v>
      </c>
      <c r="B41" s="222" t="s">
        <v>3409</v>
      </c>
      <c r="C41" s="732">
        <f>'[5]WP II-E-3.1'!C39</f>
        <v>-187293611</v>
      </c>
      <c r="D41" s="732">
        <f>'[5]WP II-E-3.1'!D39</f>
        <v>-218118787</v>
      </c>
      <c r="E41" s="222"/>
      <c r="F41" s="25" t="s">
        <v>3410</v>
      </c>
    </row>
    <row r="42" spans="1:6">
      <c r="A42" s="222">
        <v>28</v>
      </c>
      <c r="B42" s="222" t="s">
        <v>3411</v>
      </c>
      <c r="C42" s="732">
        <f>'[5]WP II-E-3.1'!C40</f>
        <v>-248787032</v>
      </c>
      <c r="D42" s="732">
        <f>'[5]WP II-E-3.1'!D40</f>
        <v>-287353122</v>
      </c>
      <c r="E42" s="222"/>
      <c r="F42" s="25" t="s">
        <v>3412</v>
      </c>
    </row>
    <row r="43" spans="1:6">
      <c r="A43" s="222">
        <v>29</v>
      </c>
      <c r="B43" s="222" t="s">
        <v>3413</v>
      </c>
      <c r="C43" s="732">
        <f>'[5]WP II-E-3.1'!C41</f>
        <v>-5697</v>
      </c>
      <c r="D43" s="732">
        <f>'[5]WP II-E-3.1'!D41</f>
        <v>1363</v>
      </c>
      <c r="E43" s="222"/>
      <c r="F43" s="25" t="s">
        <v>3414</v>
      </c>
    </row>
    <row r="44" spans="1:6">
      <c r="A44" s="222">
        <v>30</v>
      </c>
      <c r="B44" s="222" t="s">
        <v>3415</v>
      </c>
      <c r="C44" s="732">
        <f>'[5]WP II-E-3.1'!C42</f>
        <v>3494277</v>
      </c>
      <c r="D44" s="732">
        <f>'[5]WP II-E-3.1'!D42</f>
        <v>2616159</v>
      </c>
      <c r="E44" s="222"/>
      <c r="F44" s="25" t="s">
        <v>3416</v>
      </c>
    </row>
    <row r="45" spans="1:6">
      <c r="A45" s="222">
        <v>31</v>
      </c>
      <c r="B45" s="222" t="s">
        <v>3417</v>
      </c>
      <c r="C45" s="732">
        <f>'[5]WP II-E-3.1'!C43</f>
        <v>-95619</v>
      </c>
      <c r="D45" s="732">
        <f>'[5]WP II-E-3.1'!D43</f>
        <v>-308760</v>
      </c>
      <c r="E45" s="222"/>
      <c r="F45" s="25" t="s">
        <v>3418</v>
      </c>
    </row>
    <row r="46" spans="1:6">
      <c r="A46" s="222">
        <v>32</v>
      </c>
      <c r="B46" s="222" t="s">
        <v>3419</v>
      </c>
      <c r="C46" s="732">
        <f>'[5]WP II-E-3.1'!C44</f>
        <v>0</v>
      </c>
      <c r="D46" s="732">
        <f>'[5]WP II-E-3.1'!D44</f>
        <v>0</v>
      </c>
      <c r="E46" s="222"/>
      <c r="F46" s="25" t="s">
        <v>3420</v>
      </c>
    </row>
    <row r="47" spans="1:6">
      <c r="A47" s="222">
        <v>32</v>
      </c>
      <c r="B47" s="222" t="s">
        <v>3421</v>
      </c>
      <c r="C47" s="732">
        <f>'[5]WP II-E-3.1'!C45</f>
        <v>1900565</v>
      </c>
      <c r="D47" s="732">
        <f>'[5]WP II-E-3.1'!D45</f>
        <v>791941</v>
      </c>
      <c r="E47" s="222"/>
      <c r="F47" s="25" t="s">
        <v>3422</v>
      </c>
    </row>
    <row r="48" spans="1:6">
      <c r="A48" s="222">
        <v>33</v>
      </c>
      <c r="B48" s="222" t="s">
        <v>3423</v>
      </c>
      <c r="C48" s="732">
        <f>'[5]WP II-E-3.1'!C46</f>
        <v>4122134</v>
      </c>
      <c r="D48" s="732">
        <f>'[5]WP II-E-3.1'!D46</f>
        <v>6670573</v>
      </c>
      <c r="E48" s="222"/>
      <c r="F48" s="25" t="s">
        <v>3424</v>
      </c>
    </row>
    <row r="49" spans="1:6">
      <c r="A49" s="222">
        <v>34</v>
      </c>
      <c r="B49" s="222" t="s">
        <v>3425</v>
      </c>
      <c r="C49" s="732">
        <f>'[5]WP II-E-3.1'!C47</f>
        <v>-69462</v>
      </c>
      <c r="D49" s="732">
        <f>'[5]WP II-E-3.1'!D47</f>
        <v>0</v>
      </c>
      <c r="E49" s="222"/>
      <c r="F49" s="25" t="s">
        <v>3426</v>
      </c>
    </row>
    <row r="50" spans="1:6">
      <c r="A50" s="222">
        <v>35</v>
      </c>
      <c r="B50" s="222" t="s">
        <v>3427</v>
      </c>
      <c r="C50" s="732">
        <f>'[5]WP II-E-3.1'!C48</f>
        <v>78289565</v>
      </c>
      <c r="D50" s="732">
        <f>'[5]WP II-E-3.1'!D48</f>
        <v>59483290</v>
      </c>
      <c r="E50" s="222"/>
      <c r="F50" s="25" t="s">
        <v>3428</v>
      </c>
    </row>
    <row r="51" spans="1:6">
      <c r="A51" s="222">
        <v>36</v>
      </c>
      <c r="B51" s="222" t="s">
        <v>3429</v>
      </c>
      <c r="C51" s="732">
        <f>'[5]WP II-E-3.1'!C49</f>
        <v>-1903061</v>
      </c>
      <c r="D51" s="732">
        <f>'[5]WP II-E-3.1'!D49</f>
        <v>-1092071</v>
      </c>
      <c r="E51" s="222"/>
      <c r="F51" s="25" t="s">
        <v>3430</v>
      </c>
    </row>
    <row r="52" spans="1:6">
      <c r="A52" s="222">
        <v>37</v>
      </c>
      <c r="B52" s="222" t="s">
        <v>3431</v>
      </c>
      <c r="C52" s="732">
        <f>'[5]WP II-E-3.1'!C50</f>
        <v>3883493</v>
      </c>
      <c r="D52" s="732">
        <f>'[5]WP II-E-3.1'!D50</f>
        <v>-7155530</v>
      </c>
      <c r="E52" s="222"/>
      <c r="F52" s="25" t="s">
        <v>3432</v>
      </c>
    </row>
    <row r="53" spans="1:6">
      <c r="A53" s="222">
        <v>38</v>
      </c>
      <c r="B53" s="222" t="s">
        <v>3433</v>
      </c>
      <c r="C53" s="732">
        <f>'[5]WP II-E-3.1'!C51</f>
        <v>-1656678</v>
      </c>
      <c r="D53" s="732">
        <f>'[5]WP II-E-3.1'!D51</f>
        <v>0</v>
      </c>
      <c r="E53" s="222"/>
    </row>
    <row r="54" spans="1:6">
      <c r="A54" s="222">
        <v>39</v>
      </c>
      <c r="B54" s="222" t="s">
        <v>3434</v>
      </c>
      <c r="C54" s="732">
        <f>'[5]WP II-E-3.1'!C52</f>
        <v>-894743</v>
      </c>
      <c r="D54" s="732">
        <f>'[5]WP II-E-3.1'!D52</f>
        <v>0</v>
      </c>
      <c r="E54" s="222"/>
      <c r="F54" s="25" t="s">
        <v>3435</v>
      </c>
    </row>
    <row r="55" spans="1:6">
      <c r="A55" s="222">
        <v>38</v>
      </c>
      <c r="B55" s="222" t="s">
        <v>3436</v>
      </c>
      <c r="C55" s="732">
        <f>'[5]WP II-E-3.1'!C53</f>
        <v>-6448308</v>
      </c>
      <c r="D55" s="732">
        <f>'[5]WP II-E-3.1'!D53</f>
        <v>0</v>
      </c>
      <c r="E55" s="222"/>
      <c r="F55" s="25" t="s">
        <v>3437</v>
      </c>
    </row>
    <row r="56" spans="1:6">
      <c r="A56" s="222">
        <v>40</v>
      </c>
      <c r="B56" s="222" t="s">
        <v>3438</v>
      </c>
      <c r="C56" s="732">
        <f>'[5]WP II-E-3.1'!C54</f>
        <v>28059351</v>
      </c>
      <c r="D56" s="732">
        <f>'[5]WP II-E-3.1'!D54</f>
        <v>-6076813</v>
      </c>
      <c r="E56" s="222"/>
      <c r="F56" s="25" t="s">
        <v>3414</v>
      </c>
    </row>
    <row r="57" spans="1:6">
      <c r="A57" s="222">
        <v>41</v>
      </c>
      <c r="B57" s="222" t="s">
        <v>3439</v>
      </c>
      <c r="C57" s="732">
        <f>'[5]WP II-E-3.1'!C55</f>
        <v>0</v>
      </c>
      <c r="D57" s="732">
        <f>'[5]WP II-E-3.1'!D55</f>
        <v>-362015</v>
      </c>
      <c r="E57" s="222"/>
      <c r="F57" s="25" t="s">
        <v>3440</v>
      </c>
    </row>
    <row r="58" spans="1:6">
      <c r="A58" s="222">
        <v>42</v>
      </c>
      <c r="B58" s="222" t="s">
        <v>3441</v>
      </c>
      <c r="C58" s="732">
        <f>'[5]WP II-E-3.1'!C56</f>
        <v>-41991930</v>
      </c>
      <c r="D58" s="732">
        <f>'[5]WP II-E-3.1'!D56</f>
        <v>-37286964</v>
      </c>
      <c r="E58" s="222"/>
      <c r="F58" s="25" t="s">
        <v>3442</v>
      </c>
    </row>
    <row r="59" spans="1:6">
      <c r="A59" s="222">
        <v>43</v>
      </c>
      <c r="B59" s="222" t="s">
        <v>3443</v>
      </c>
      <c r="C59" s="732">
        <f>'[5]WP II-E-3.1'!C57</f>
        <v>354847</v>
      </c>
      <c r="D59" s="732">
        <f>'[5]WP II-E-3.1'!D57</f>
        <v>542842</v>
      </c>
      <c r="E59" s="222"/>
      <c r="F59" s="25" t="s">
        <v>3414</v>
      </c>
    </row>
    <row r="60" spans="1:6">
      <c r="A60" s="222">
        <v>44</v>
      </c>
      <c r="B60" s="222" t="s">
        <v>3444</v>
      </c>
      <c r="C60" s="732">
        <f>'[5]WP II-E-3.1'!C58</f>
        <v>-31292824</v>
      </c>
      <c r="D60" s="732">
        <f>'[5]WP II-E-3.1'!D58</f>
        <v>-31292824</v>
      </c>
      <c r="E60" s="222"/>
      <c r="F60" s="25" t="s">
        <v>3445</v>
      </c>
    </row>
    <row r="61" spans="1:6">
      <c r="A61" s="222">
        <v>45</v>
      </c>
      <c r="B61" s="222" t="s">
        <v>3446</v>
      </c>
      <c r="C61" s="732">
        <f>'[5]WP II-E-3.1'!C59</f>
        <v>-54338483</v>
      </c>
      <c r="D61" s="732">
        <f>'[5]WP II-E-3.1'!D59</f>
        <v>-16751175</v>
      </c>
      <c r="E61" s="222"/>
      <c r="F61" s="25" t="s">
        <v>3447</v>
      </c>
    </row>
    <row r="62" spans="1:6">
      <c r="A62" s="222">
        <v>46</v>
      </c>
      <c r="B62" s="222" t="s">
        <v>3448</v>
      </c>
      <c r="C62" s="732">
        <f>'[5]WP II-E-3.1'!C60</f>
        <v>1366188</v>
      </c>
      <c r="D62" s="732">
        <f>'[5]WP II-E-3.1'!D60</f>
        <v>40711272</v>
      </c>
      <c r="E62" s="222"/>
      <c r="F62" s="25" t="s">
        <v>3449</v>
      </c>
    </row>
    <row r="63" spans="1:6">
      <c r="A63" s="222">
        <v>47</v>
      </c>
      <c r="B63" s="222" t="s">
        <v>3450</v>
      </c>
      <c r="C63" s="732">
        <f>'[5]WP II-E-3.1'!C61</f>
        <v>-320078</v>
      </c>
      <c r="D63" s="732">
        <f>'[5]WP II-E-3.1'!D61</f>
        <v>-2324212</v>
      </c>
      <c r="E63" s="222"/>
      <c r="F63" s="25" t="s">
        <v>3451</v>
      </c>
    </row>
    <row r="64" spans="1:6">
      <c r="A64" s="222">
        <v>48</v>
      </c>
      <c r="B64" s="222" t="s">
        <v>3452</v>
      </c>
      <c r="C64" s="732">
        <f>'[5]WP II-E-3.1'!C62</f>
        <v>-922850</v>
      </c>
      <c r="D64" s="732">
        <f>'[5]WP II-E-3.1'!D62</f>
        <v>-1279162</v>
      </c>
      <c r="E64" s="222"/>
      <c r="F64" s="25" t="s">
        <v>3453</v>
      </c>
    </row>
    <row r="65" spans="1:6">
      <c r="A65" s="222">
        <v>49</v>
      </c>
      <c r="B65" s="222" t="s">
        <v>3454</v>
      </c>
      <c r="C65" s="732">
        <f>'[5]WP II-E-3.1'!C63</f>
        <v>-444867808</v>
      </c>
      <c r="D65" s="732">
        <f>'[5]WP II-E-3.1'!D63</f>
        <v>-106360592</v>
      </c>
      <c r="E65" s="222"/>
      <c r="F65" s="25" t="s">
        <v>3455</v>
      </c>
    </row>
    <row r="66" spans="1:6">
      <c r="A66" s="222">
        <v>50</v>
      </c>
      <c r="B66" s="222" t="s">
        <v>3456</v>
      </c>
      <c r="C66" s="732">
        <f>'[5]WP II-E-3.1'!C64</f>
        <v>98381422</v>
      </c>
      <c r="D66" s="732">
        <f>'[5]WP II-E-3.1'!D64</f>
        <v>-38905344</v>
      </c>
      <c r="E66" s="222"/>
      <c r="F66" s="25" t="s">
        <v>3457</v>
      </c>
    </row>
    <row r="67" spans="1:6">
      <c r="A67" s="222">
        <v>51</v>
      </c>
      <c r="C67" s="732">
        <f>'[5]WP II-E-3.1'!C65</f>
        <v>-35764015</v>
      </c>
      <c r="D67" s="732">
        <f>'[5]WP II-E-3.1'!D65</f>
        <v>7641697</v>
      </c>
      <c r="E67" s="222"/>
    </row>
    <row r="68" spans="1:6">
      <c r="A68" s="222"/>
      <c r="B68" s="222"/>
      <c r="C68" s="732"/>
      <c r="D68" s="732"/>
      <c r="E68" s="222"/>
    </row>
    <row r="69" spans="1:6">
      <c r="A69" s="222"/>
      <c r="B69" s="222"/>
      <c r="C69" s="732"/>
      <c r="D69" s="732"/>
      <c r="E69" s="222"/>
    </row>
    <row r="70" spans="1:6" ht="12" thickBot="1">
      <c r="A70" s="222">
        <v>52</v>
      </c>
      <c r="B70" s="225" t="s">
        <v>3458</v>
      </c>
      <c r="C70" s="734">
        <f>SUM(C37:C69)</f>
        <v>-1060311389</v>
      </c>
      <c r="D70" s="734">
        <f>SUM(D37:D69)</f>
        <v>-890261560</v>
      </c>
      <c r="E70" s="222"/>
    </row>
    <row r="71" spans="1:6" ht="12" thickTop="1">
      <c r="A71" s="222">
        <v>53</v>
      </c>
      <c r="B71" s="222"/>
      <c r="C71" s="732"/>
      <c r="D71" s="732"/>
      <c r="E71" s="222"/>
    </row>
    <row r="72" spans="1:6" ht="12" thickBot="1">
      <c r="A72" s="222">
        <v>54</v>
      </c>
      <c r="B72" s="226" t="s">
        <v>3459</v>
      </c>
      <c r="C72" s="735">
        <f>C34+C70</f>
        <v>-448742305</v>
      </c>
      <c r="D72" s="735">
        <f>D34+D70</f>
        <v>-201845440</v>
      </c>
      <c r="E72" s="222"/>
    </row>
    <row r="73" spans="1:6" ht="12" thickTop="1">
      <c r="A73" s="222">
        <v>55</v>
      </c>
      <c r="B73" s="222"/>
      <c r="C73" s="732"/>
      <c r="D73" s="732"/>
      <c r="E73" s="222"/>
    </row>
    <row r="74" spans="1:6">
      <c r="A74" s="222">
        <v>56</v>
      </c>
      <c r="B74" s="222"/>
      <c r="C74" s="732"/>
      <c r="D74" s="732"/>
      <c r="E74" s="222"/>
    </row>
    <row r="75" spans="1:6" ht="12" thickBot="1">
      <c r="A75" s="222">
        <v>57</v>
      </c>
      <c r="B75" s="222"/>
      <c r="C75" s="732"/>
      <c r="D75" s="732"/>
      <c r="E75" s="222"/>
    </row>
    <row r="76" spans="1:6" ht="12" thickBot="1">
      <c r="A76" s="222">
        <v>58</v>
      </c>
      <c r="B76" s="227" t="s">
        <v>3460</v>
      </c>
      <c r="C76" s="736">
        <f>SUM(C72:C75)</f>
        <v>-448742305</v>
      </c>
      <c r="D76" s="736">
        <f>SUM(D72:D75)</f>
        <v>-201845440</v>
      </c>
      <c r="E76" s="222"/>
    </row>
    <row r="77" spans="1:6" ht="53.25">
      <c r="A77" s="222"/>
      <c r="B77" s="222"/>
      <c r="C77" s="228" t="s">
        <v>3461</v>
      </c>
      <c r="D77" s="222"/>
      <c r="E77" s="222"/>
    </row>
    <row r="78" spans="1:6" ht="21.2" customHeight="1">
      <c r="A78" s="222"/>
      <c r="B78" s="222"/>
      <c r="C78" s="222"/>
      <c r="D78" s="222"/>
      <c r="E78" s="222"/>
    </row>
    <row r="79" spans="1:6">
      <c r="A79" s="222"/>
      <c r="B79" s="222"/>
      <c r="C79" s="222"/>
      <c r="D79" s="222"/>
      <c r="E79" s="222"/>
    </row>
    <row r="80" spans="1:6" ht="11.25" customHeight="1">
      <c r="A80" s="222"/>
      <c r="B80" s="222"/>
      <c r="C80" s="222"/>
      <c r="D80" s="222"/>
      <c r="E80" s="222"/>
    </row>
    <row r="81" spans="1:5">
      <c r="A81" s="222"/>
      <c r="B81" s="222"/>
      <c r="C81" s="222" t="s">
        <v>3462</v>
      </c>
      <c r="D81" s="222"/>
      <c r="E81" s="222"/>
    </row>
    <row r="82" spans="1:5">
      <c r="A82" s="222" t="s">
        <v>1164</v>
      </c>
      <c r="B82" s="222" t="s">
        <v>3463</v>
      </c>
      <c r="C82" s="222"/>
      <c r="D82" s="222"/>
      <c r="E82" s="222"/>
    </row>
    <row r="83" spans="1:5">
      <c r="A83" s="222"/>
      <c r="B83" s="222"/>
      <c r="C83" s="222"/>
      <c r="D83" s="222"/>
      <c r="E83" s="222"/>
    </row>
    <row r="84" spans="1:5">
      <c r="A84" s="222" t="s">
        <v>1165</v>
      </c>
      <c r="B84" s="222" t="s">
        <v>3464</v>
      </c>
      <c r="C84" s="222"/>
      <c r="D84" s="222"/>
      <c r="E84" s="222"/>
    </row>
    <row r="85" spans="1:5">
      <c r="A85" s="222"/>
      <c r="B85" s="222"/>
      <c r="C85" s="222"/>
      <c r="D85" s="222"/>
      <c r="E85" s="222"/>
    </row>
    <row r="86" spans="1:5">
      <c r="A86" s="222"/>
      <c r="B86" s="222"/>
      <c r="C86" s="222"/>
      <c r="D86" s="222"/>
      <c r="E86" s="222"/>
    </row>
    <row r="87" spans="1:5">
      <c r="A87" s="222"/>
      <c r="B87" s="222"/>
      <c r="C87" s="222"/>
      <c r="D87" s="222"/>
      <c r="E87" s="222"/>
    </row>
    <row r="88" spans="1:5">
      <c r="A88" s="222"/>
      <c r="B88" s="222"/>
      <c r="C88" s="222"/>
      <c r="D88" s="222"/>
      <c r="E88" s="222"/>
    </row>
    <row r="89" spans="1:5">
      <c r="A89" s="222"/>
      <c r="B89" s="222"/>
      <c r="C89" s="222"/>
      <c r="D89" s="222"/>
      <c r="E89" s="222"/>
    </row>
    <row r="90" spans="1:5">
      <c r="A90" s="222"/>
      <c r="B90" s="222"/>
      <c r="C90" s="222"/>
      <c r="D90" s="222"/>
      <c r="E90" s="222"/>
    </row>
    <row r="91" spans="1:5">
      <c r="A91" s="222"/>
      <c r="B91" s="222"/>
      <c r="C91" s="222"/>
      <c r="D91" s="222"/>
      <c r="E91" s="222"/>
    </row>
    <row r="92" spans="1:5">
      <c r="A92" s="222"/>
      <c r="B92" s="222"/>
      <c r="C92" s="222"/>
      <c r="D92" s="222"/>
      <c r="E92" s="222"/>
    </row>
    <row r="93" spans="1:5">
      <c r="A93" s="222"/>
      <c r="B93" s="222"/>
      <c r="C93" s="222"/>
      <c r="D93" s="222"/>
      <c r="E93" s="222"/>
    </row>
    <row r="94" spans="1:5">
      <c r="A94" s="222"/>
      <c r="B94" s="222"/>
      <c r="C94" s="222"/>
      <c r="D94" s="222"/>
      <c r="E94" s="222"/>
    </row>
    <row r="95" spans="1:5">
      <c r="A95" s="222"/>
      <c r="B95" s="222"/>
      <c r="C95" s="222"/>
      <c r="D95" s="222"/>
      <c r="E95" s="222"/>
    </row>
    <row r="96" spans="1:5">
      <c r="A96" s="222"/>
      <c r="B96" s="222"/>
      <c r="C96" s="222"/>
      <c r="D96" s="222"/>
      <c r="E96" s="222"/>
    </row>
    <row r="97" spans="1:5">
      <c r="A97" s="222"/>
      <c r="B97" s="222"/>
      <c r="C97" s="222"/>
      <c r="D97" s="222"/>
      <c r="E97" s="222"/>
    </row>
  </sheetData>
  <sheetProtection algorithmName="SHA-512" hashValue="XFXnT749orC5L2+RB2P822E7B6VuWpYd9XHT8tGbCdTMtZ1U/cvCO9+S6VFt+6LDNcTn1oVGYAXUpn8aTQu6Iw==" saltValue="kzcmZwgUWxNEYtm3qA3nfQ==" spinCount="100000" sheet="1" objects="1" scenarios="1"/>
  <mergeCells count="4">
    <mergeCell ref="C9:D9"/>
    <mergeCell ref="C11:D11"/>
    <mergeCell ref="C12:D12"/>
    <mergeCell ref="A8:F8"/>
  </mergeCells>
  <pageMargins left="1" right="1" top="1.25" bottom="1" header="0.5" footer="0.5"/>
  <pageSetup scale="65" fitToHeight="2" orientation="landscape" r:id="rId1"/>
  <headerFooter>
    <oddHeader>&amp;R&amp;"Times New Roman,Regular"&amp;8Schedule &amp;A
Page &amp;P of &amp;N</oddHeader>
  </headerFooter>
  <customProperties>
    <customPr name="_pios_id" r:id="rId2"/>
  </customPropertie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9FCD7-9593-4B31-A14B-60800612663F}">
  <sheetPr codeName="Sheet125"/>
  <dimension ref="A1:E72"/>
  <sheetViews>
    <sheetView zoomScaleNormal="100" workbookViewId="0">
      <selection activeCell="A4" sqref="A4"/>
    </sheetView>
  </sheetViews>
  <sheetFormatPr defaultColWidth="14.42578125" defaultRowHeight="12.2" customHeight="1"/>
  <cols>
    <col min="1" max="1" width="4.7109375" style="64" customWidth="1"/>
    <col min="2" max="2" width="31.7109375" style="64" customWidth="1"/>
    <col min="3" max="3" width="13.5703125" style="239" customWidth="1"/>
    <col min="4" max="16384" width="14.42578125" style="64"/>
  </cols>
  <sheetData>
    <row r="1" spans="1:5" ht="11.25">
      <c r="A1" s="220" t="s">
        <v>1065</v>
      </c>
      <c r="B1" s="220"/>
    </row>
    <row r="2" spans="1:5" ht="11.25">
      <c r="A2" s="208" t="s">
        <v>1066</v>
      </c>
    </row>
    <row r="3" spans="1:5" ht="11.25">
      <c r="A3" s="220" t="s">
        <v>155</v>
      </c>
    </row>
    <row r="4" spans="1:5" ht="11.25">
      <c r="A4" s="20" t="s">
        <v>2</v>
      </c>
    </row>
    <row r="5" spans="1:5" ht="11.25">
      <c r="A5" s="220" t="str">
        <f>+'II-E-3'!A5</f>
        <v>DOCKET NO. 56211</v>
      </c>
    </row>
    <row r="6" spans="1:5" ht="11.25">
      <c r="A6" s="20" t="s">
        <v>3310</v>
      </c>
    </row>
    <row r="7" spans="1:5" ht="11.25">
      <c r="A7" s="185"/>
    </row>
    <row r="8" spans="1:5" ht="12" thickBot="1">
      <c r="A8" s="479"/>
      <c r="B8" s="479"/>
      <c r="C8" s="496"/>
    </row>
    <row r="9" spans="1:5" ht="11.25">
      <c r="C9" s="464" t="s">
        <v>210</v>
      </c>
    </row>
    <row r="10" spans="1:5" ht="33.75">
      <c r="A10" s="805" t="s">
        <v>213</v>
      </c>
      <c r="B10" s="805" t="s">
        <v>214</v>
      </c>
      <c r="C10" s="805" t="s">
        <v>3465</v>
      </c>
    </row>
    <row r="11" spans="1:5" ht="11.25">
      <c r="A11" s="240">
        <v>1</v>
      </c>
      <c r="B11" s="241" t="s">
        <v>3466</v>
      </c>
      <c r="C11" s="432">
        <f>+'II-E-3.15'!C28</f>
        <v>752801227.50000167</v>
      </c>
      <c r="D11" s="221"/>
      <c r="E11" s="221"/>
    </row>
    <row r="12" spans="1:5" ht="11.25">
      <c r="A12" s="240">
        <f>+A11+1</f>
        <v>2</v>
      </c>
      <c r="B12" s="241"/>
      <c r="C12" s="432"/>
      <c r="D12" s="221"/>
      <c r="E12" s="221"/>
    </row>
    <row r="13" spans="1:5" ht="11.25">
      <c r="A13" s="240">
        <f t="shared" ref="A13:A27" si="0">+A12+1</f>
        <v>3</v>
      </c>
      <c r="B13" s="241" t="s">
        <v>3467</v>
      </c>
      <c r="C13" s="433">
        <f>+'II-E-3.15'!C83-'II-E-3.15'!C103</f>
        <v>-33222983</v>
      </c>
      <c r="D13" s="221"/>
      <c r="E13" s="221"/>
    </row>
    <row r="14" spans="1:5" ht="11.25">
      <c r="A14" s="240">
        <f t="shared" si="0"/>
        <v>4</v>
      </c>
      <c r="B14" s="241"/>
      <c r="C14" s="432"/>
      <c r="D14" s="221"/>
      <c r="E14" s="221"/>
    </row>
    <row r="15" spans="1:5" ht="11.25">
      <c r="A15" s="240">
        <f t="shared" si="0"/>
        <v>5</v>
      </c>
      <c r="B15" s="241" t="s">
        <v>3468</v>
      </c>
      <c r="C15" s="432">
        <f>C11+C13</f>
        <v>719578244.50000167</v>
      </c>
      <c r="D15" s="221"/>
      <c r="E15" s="221"/>
    </row>
    <row r="16" spans="1:5" ht="11.25">
      <c r="A16" s="240">
        <f t="shared" si="0"/>
        <v>6</v>
      </c>
      <c r="B16" s="241"/>
      <c r="C16" s="432"/>
      <c r="D16" s="221"/>
      <c r="E16" s="221"/>
    </row>
    <row r="17" spans="1:5" ht="11.25">
      <c r="A17" s="240">
        <f t="shared" si="0"/>
        <v>7</v>
      </c>
      <c r="B17" s="241" t="s">
        <v>3469</v>
      </c>
      <c r="C17" s="172">
        <v>0.21</v>
      </c>
      <c r="D17" s="221"/>
      <c r="E17" s="221"/>
    </row>
    <row r="18" spans="1:5" ht="11.25">
      <c r="A18" s="240">
        <f t="shared" si="0"/>
        <v>8</v>
      </c>
      <c r="B18" s="241"/>
      <c r="C18" s="432"/>
      <c r="D18" s="221"/>
      <c r="E18" s="221"/>
    </row>
    <row r="19" spans="1:5" ht="11.25">
      <c r="A19" s="240">
        <f t="shared" si="0"/>
        <v>9</v>
      </c>
      <c r="B19" s="241" t="s">
        <v>3470</v>
      </c>
      <c r="C19" s="432">
        <f>C15*C17</f>
        <v>151111431.34500036</v>
      </c>
      <c r="D19" s="221"/>
      <c r="E19" s="221"/>
    </row>
    <row r="20" spans="1:5" ht="11.25">
      <c r="A20" s="240">
        <f t="shared" si="0"/>
        <v>10</v>
      </c>
      <c r="B20" s="221"/>
      <c r="C20" s="432"/>
      <c r="D20" s="221"/>
      <c r="E20" s="221"/>
    </row>
    <row r="21" spans="1:5" ht="11.25">
      <c r="A21" s="240">
        <f t="shared" si="0"/>
        <v>11</v>
      </c>
      <c r="B21" s="64" t="s">
        <v>3339</v>
      </c>
      <c r="C21" s="432">
        <f>'II-E-3.15'!C31*0.21</f>
        <v>-6692892.3599999994</v>
      </c>
      <c r="D21" s="221"/>
      <c r="E21" s="221"/>
    </row>
    <row r="22" spans="1:5" ht="11.25">
      <c r="A22" s="240">
        <f t="shared" si="0"/>
        <v>12</v>
      </c>
      <c r="B22" s="64" t="s">
        <v>3342</v>
      </c>
      <c r="C22" s="432">
        <f>'II-E-3.15'!C32*0.21</f>
        <v>3575.04</v>
      </c>
      <c r="D22" s="221"/>
      <c r="E22" s="221"/>
    </row>
    <row r="23" spans="1:5" ht="11.25">
      <c r="A23" s="240">
        <f t="shared" si="0"/>
        <v>13</v>
      </c>
      <c r="B23" s="64" t="s">
        <v>3343</v>
      </c>
      <c r="C23" s="432">
        <f>'II-E-3.15'!C33*0.21</f>
        <v>121860.06</v>
      </c>
      <c r="D23" s="221"/>
      <c r="E23" s="221"/>
    </row>
    <row r="24" spans="1:5" ht="11.25">
      <c r="A24" s="240">
        <f t="shared" si="0"/>
        <v>14</v>
      </c>
      <c r="B24" s="64" t="s">
        <v>3345</v>
      </c>
      <c r="C24" s="432">
        <f>'II-E-3.15'!C34*0.21</f>
        <v>-1497289.0799999998</v>
      </c>
      <c r="D24" s="221"/>
      <c r="E24" s="221"/>
    </row>
    <row r="25" spans="1:5" ht="11.25">
      <c r="A25" s="240">
        <f t="shared" si="0"/>
        <v>15</v>
      </c>
      <c r="B25" s="64" t="s">
        <v>3375</v>
      </c>
      <c r="C25" s="432">
        <f>'II-E-3.15'!C35*0.21</f>
        <v>467752.52999999997</v>
      </c>
      <c r="D25" s="221"/>
      <c r="E25" s="221"/>
    </row>
    <row r="26" spans="1:5" ht="11.25">
      <c r="A26" s="240">
        <f t="shared" si="0"/>
        <v>16</v>
      </c>
      <c r="B26" s="64" t="s">
        <v>3346</v>
      </c>
      <c r="C26" s="432">
        <f>'II-E-3.15'!C36*0.21</f>
        <v>89828.97</v>
      </c>
      <c r="D26" s="221"/>
      <c r="E26" s="221"/>
    </row>
    <row r="27" spans="1:5" ht="11.25">
      <c r="A27" s="240">
        <f t="shared" si="0"/>
        <v>17</v>
      </c>
      <c r="B27" s="64" t="s">
        <v>3347</v>
      </c>
      <c r="C27" s="432">
        <f>'II-E-3.15'!C37*0.21</f>
        <v>630</v>
      </c>
      <c r="D27" s="221"/>
      <c r="E27" s="221"/>
    </row>
    <row r="28" spans="1:5" ht="11.25">
      <c r="A28" s="230">
        <v>18</v>
      </c>
      <c r="B28" s="233" t="s">
        <v>3348</v>
      </c>
      <c r="C28" s="237">
        <f>'II-E-3.15'!C38*0.21</f>
        <v>-272624.09999999998</v>
      </c>
      <c r="D28" s="221"/>
      <c r="E28" s="221"/>
    </row>
    <row r="29" spans="1:5" ht="11.25">
      <c r="A29" s="240">
        <v>19</v>
      </c>
      <c r="B29" s="64" t="s">
        <v>3349</v>
      </c>
      <c r="C29" s="237">
        <f>'II-E-3.15'!C39*0.21</f>
        <v>2845.5</v>
      </c>
      <c r="D29" s="221"/>
      <c r="E29" s="221"/>
    </row>
    <row r="30" spans="1:5" ht="11.25">
      <c r="A30" s="240">
        <f t="shared" ref="A30:A39" si="1">+A29+1</f>
        <v>20</v>
      </c>
      <c r="B30" s="64" t="s">
        <v>3350</v>
      </c>
      <c r="C30" s="237">
        <f>'II-E-3.15'!C40*0.21</f>
        <v>1232267.3999999999</v>
      </c>
      <c r="D30" s="221"/>
      <c r="E30" s="221"/>
    </row>
    <row r="31" spans="1:5" ht="11.25">
      <c r="A31" s="240">
        <f t="shared" si="1"/>
        <v>21</v>
      </c>
      <c r="B31" s="64" t="s">
        <v>3471</v>
      </c>
      <c r="C31" s="432">
        <f>'II-E-3.15'!C101</f>
        <v>5246215</v>
      </c>
      <c r="D31" s="221"/>
      <c r="E31" s="221"/>
    </row>
    <row r="32" spans="1:5" ht="11.25">
      <c r="A32" s="240">
        <f t="shared" si="1"/>
        <v>22</v>
      </c>
      <c r="B32" s="64" t="s">
        <v>3472</v>
      </c>
      <c r="C32" s="432">
        <f>'II-E-3.15'!C102</f>
        <v>-16546518</v>
      </c>
      <c r="D32" s="221"/>
      <c r="E32" s="221"/>
    </row>
    <row r="33" spans="1:5" ht="11.25">
      <c r="A33" s="240">
        <f t="shared" si="1"/>
        <v>23</v>
      </c>
      <c r="B33" s="64" t="s">
        <v>3473</v>
      </c>
      <c r="C33" s="432">
        <f>'II-E-3.15'!C103</f>
        <v>0</v>
      </c>
      <c r="D33" s="221"/>
      <c r="E33" s="221"/>
    </row>
    <row r="34" spans="1:5" ht="11.25">
      <c r="A34" s="240">
        <f t="shared" si="1"/>
        <v>24</v>
      </c>
      <c r="B34" s="64" t="s">
        <v>3474</v>
      </c>
      <c r="C34" s="432">
        <f>'II-E-3.15'!C89+'II-E-3.15'!C104</f>
        <v>-301531</v>
      </c>
      <c r="D34" s="221"/>
      <c r="E34" s="221"/>
    </row>
    <row r="35" spans="1:5" ht="11.25">
      <c r="A35" s="240">
        <f t="shared" si="1"/>
        <v>25</v>
      </c>
      <c r="B35" s="64" t="s">
        <v>3475</v>
      </c>
      <c r="C35" s="432">
        <f>'II-E-3.15'!C96+SUM(+'II-E-3.15'!C64+'II-E-3.15'!C68+'II-E-3.15'!C72+'II-E-3.15'!C73)*0.21*0.0075</f>
        <v>-517623.12344999996</v>
      </c>
      <c r="D35" s="221"/>
      <c r="E35" s="221"/>
    </row>
    <row r="36" spans="1:5" ht="11.25">
      <c r="A36" s="240">
        <f t="shared" si="1"/>
        <v>26</v>
      </c>
      <c r="B36" s="64" t="s">
        <v>3340</v>
      </c>
      <c r="C36" s="118">
        <f>'II-E-3.15'!C90</f>
        <v>-791968</v>
      </c>
      <c r="D36" s="221"/>
      <c r="E36" s="221"/>
    </row>
    <row r="37" spans="1:5" ht="12" thickBot="1">
      <c r="A37" s="240">
        <f t="shared" si="1"/>
        <v>27</v>
      </c>
      <c r="B37" s="64" t="s">
        <v>3476</v>
      </c>
      <c r="C37" s="432">
        <f>'II-E-3.15'!C91</f>
        <v>-824912</v>
      </c>
      <c r="D37" s="242"/>
      <c r="E37" s="221"/>
    </row>
    <row r="38" spans="1:5" ht="12" thickBot="1">
      <c r="A38" s="240">
        <f t="shared" si="1"/>
        <v>28</v>
      </c>
      <c r="B38" s="243" t="s">
        <v>3387</v>
      </c>
      <c r="C38" s="244">
        <f>SUM(C19:C37)</f>
        <v>130831048.18155037</v>
      </c>
      <c r="D38" s="242"/>
      <c r="E38" s="221"/>
    </row>
    <row r="39" spans="1:5" ht="11.25">
      <c r="A39" s="240">
        <f t="shared" si="1"/>
        <v>29</v>
      </c>
      <c r="B39" s="239" t="s">
        <v>3477</v>
      </c>
      <c r="C39" s="245">
        <f>C38-'II-E-3.15'!C108</f>
        <v>-0.2949996143579483</v>
      </c>
      <c r="D39" s="242"/>
      <c r="E39" s="221"/>
    </row>
    <row r="40" spans="1:5" ht="11.25">
      <c r="A40" s="240"/>
      <c r="B40" s="239"/>
      <c r="C40" s="246"/>
      <c r="D40" s="242"/>
      <c r="E40" s="221"/>
    </row>
    <row r="41" spans="1:5" ht="11.25">
      <c r="A41" s="240"/>
      <c r="B41" s="239"/>
      <c r="C41" s="246"/>
      <c r="D41" s="242"/>
      <c r="E41" s="221"/>
    </row>
    <row r="42" spans="1:5" ht="11.25">
      <c r="A42" s="221"/>
      <c r="B42" s="221"/>
      <c r="C42" s="246"/>
      <c r="D42" s="242"/>
      <c r="E42" s="221"/>
    </row>
    <row r="43" spans="1:5" ht="22.5">
      <c r="A43" s="806" t="s">
        <v>3478</v>
      </c>
      <c r="B43" s="803" t="s">
        <v>214</v>
      </c>
      <c r="C43" s="803" t="s">
        <v>3479</v>
      </c>
      <c r="D43" s="242"/>
      <c r="E43" s="187"/>
    </row>
    <row r="44" spans="1:5" ht="11.25">
      <c r="A44" s="188">
        <v>1</v>
      </c>
      <c r="B44" s="241" t="s">
        <v>3466</v>
      </c>
      <c r="C44" s="247">
        <f>'II-E-3.15'!E28</f>
        <v>697454639.22851646</v>
      </c>
      <c r="D44" s="213"/>
      <c r="E44" s="187"/>
    </row>
    <row r="45" spans="1:5" ht="11.25">
      <c r="A45" s="230">
        <f>MAX($A$44:A44)+1</f>
        <v>2</v>
      </c>
      <c r="B45" s="204"/>
      <c r="C45" s="247"/>
      <c r="D45" s="213"/>
      <c r="E45" s="187"/>
    </row>
    <row r="46" spans="1:5" ht="11.25">
      <c r="A46" s="230">
        <f>MAX($A$44:A45)+1</f>
        <v>3</v>
      </c>
      <c r="B46" s="204" t="s">
        <v>3480</v>
      </c>
      <c r="C46" s="247">
        <v>0</v>
      </c>
      <c r="D46" s="218"/>
      <c r="E46" s="187"/>
    </row>
    <row r="47" spans="1:5" ht="11.25">
      <c r="A47" s="230">
        <f>MAX($A$44:A46)+1</f>
        <v>4</v>
      </c>
      <c r="B47" s="204"/>
      <c r="C47" s="247"/>
      <c r="D47" s="213"/>
      <c r="E47" s="187"/>
    </row>
    <row r="48" spans="1:5" ht="11.25">
      <c r="A48" s="230">
        <f>MAX($A$44:A47)+1</f>
        <v>5</v>
      </c>
      <c r="B48" s="204" t="s">
        <v>3468</v>
      </c>
      <c r="C48" s="247">
        <f>C44+C46</f>
        <v>697454639.22851646</v>
      </c>
      <c r="D48" s="213"/>
      <c r="E48" s="187"/>
    </row>
    <row r="49" spans="1:5" ht="11.25">
      <c r="A49" s="230">
        <f>MAX($A$44:A48)+1</f>
        <v>6</v>
      </c>
      <c r="B49" s="204"/>
      <c r="C49" s="247"/>
      <c r="D49" s="213"/>
      <c r="E49" s="187"/>
    </row>
    <row r="50" spans="1:5" ht="11.25">
      <c r="A50" s="230">
        <f>MAX($A$44:A49)+1</f>
        <v>7</v>
      </c>
      <c r="B50" s="204" t="s">
        <v>3469</v>
      </c>
      <c r="C50" s="248">
        <v>0.21</v>
      </c>
      <c r="D50" s="213"/>
      <c r="E50" s="187"/>
    </row>
    <row r="51" spans="1:5" ht="11.25">
      <c r="A51" s="230">
        <f>MAX($A$44:A50)+1</f>
        <v>8</v>
      </c>
      <c r="B51" s="204"/>
      <c r="C51" s="247"/>
      <c r="D51" s="213"/>
      <c r="E51" s="187"/>
    </row>
    <row r="52" spans="1:5" ht="11.25">
      <c r="A52" s="230">
        <f>MAX($A$44:A51)+1</f>
        <v>9</v>
      </c>
      <c r="B52" s="204" t="s">
        <v>3470</v>
      </c>
      <c r="C52" s="237">
        <f>C48*C50</f>
        <v>146465474.23798844</v>
      </c>
      <c r="D52" s="213"/>
      <c r="E52" s="187"/>
    </row>
    <row r="53" spans="1:5" ht="11.25">
      <c r="A53" s="230">
        <f>MAX($A$44:A52)+1</f>
        <v>10</v>
      </c>
      <c r="C53" s="247"/>
      <c r="D53" s="213"/>
      <c r="E53" s="187"/>
    </row>
    <row r="54" spans="1:5" ht="11.25">
      <c r="A54" s="230">
        <f>MAX($A$44:A53)+1</f>
        <v>11</v>
      </c>
      <c r="B54" s="64" t="s">
        <v>3339</v>
      </c>
      <c r="C54" s="224">
        <f>'II-E-3.15'!E31*0.21</f>
        <v>0</v>
      </c>
      <c r="D54" s="218"/>
      <c r="E54" s="249"/>
    </row>
    <row r="55" spans="1:5" ht="11.25">
      <c r="A55" s="230">
        <f>MAX($A$44:A54)+1</f>
        <v>12</v>
      </c>
      <c r="B55" s="64" t="s">
        <v>3342</v>
      </c>
      <c r="C55" s="224">
        <f>'II-E-3.15'!E32*0.21</f>
        <v>0</v>
      </c>
      <c r="D55" s="218"/>
      <c r="E55" s="249"/>
    </row>
    <row r="56" spans="1:5" ht="11.25">
      <c r="A56" s="230">
        <f>MAX($A$44:A55)+1</f>
        <v>13</v>
      </c>
      <c r="B56" s="64" t="s">
        <v>3343</v>
      </c>
      <c r="C56" s="224">
        <f>'II-E-3.15'!E33*0.21</f>
        <v>121860.06</v>
      </c>
      <c r="D56" s="221"/>
      <c r="E56" s="221"/>
    </row>
    <row r="57" spans="1:5" ht="11.25">
      <c r="A57" s="230">
        <f>MAX($A$44:A56)+1</f>
        <v>14</v>
      </c>
      <c r="B57" s="64" t="s">
        <v>3345</v>
      </c>
      <c r="C57" s="224">
        <f>'II-E-3.15'!E34*0.21</f>
        <v>0</v>
      </c>
      <c r="D57" s="221"/>
      <c r="E57" s="221"/>
    </row>
    <row r="58" spans="1:5" ht="11.25">
      <c r="A58" s="230">
        <f>MAX($A$44:A57)+1</f>
        <v>15</v>
      </c>
      <c r="B58" s="64" t="s">
        <v>3375</v>
      </c>
      <c r="C58" s="224">
        <f>'II-E-3.15'!E35*0.21</f>
        <v>0</v>
      </c>
      <c r="D58" s="221"/>
      <c r="E58" s="221"/>
    </row>
    <row r="59" spans="1:5" ht="11.25">
      <c r="A59" s="230">
        <f>MAX($A$44:A58)+1</f>
        <v>16</v>
      </c>
      <c r="B59" s="64" t="s">
        <v>3346</v>
      </c>
      <c r="C59" s="224">
        <f>'II-E-3.15'!E36*0.21</f>
        <v>89828.97</v>
      </c>
    </row>
    <row r="60" spans="1:5" ht="11.25">
      <c r="A60" s="230">
        <f>MAX($A$44:A59)+1</f>
        <v>17</v>
      </c>
      <c r="B60" s="64" t="s">
        <v>3347</v>
      </c>
      <c r="C60" s="224">
        <f>'II-E-3.15'!E37*0.21</f>
        <v>0</v>
      </c>
    </row>
    <row r="61" spans="1:5" ht="11.25">
      <c r="A61" s="230">
        <f>MAX($A$44:A60)+1</f>
        <v>18</v>
      </c>
      <c r="B61" s="233" t="s">
        <v>3348</v>
      </c>
      <c r="C61" s="224">
        <f>'II-E-3.15'!E38*0.21</f>
        <v>0</v>
      </c>
    </row>
    <row r="62" spans="1:5" ht="11.25">
      <c r="A62" s="230">
        <f>MAX($A$44:A61)+1</f>
        <v>19</v>
      </c>
      <c r="B62" s="64" t="s">
        <v>3349</v>
      </c>
      <c r="C62" s="224">
        <f>'II-E-3.15'!E39*0.21</f>
        <v>2845.5</v>
      </c>
    </row>
    <row r="63" spans="1:5" ht="12.2" customHeight="1">
      <c r="A63" s="250">
        <v>20</v>
      </c>
      <c r="B63" s="64" t="s">
        <v>3350</v>
      </c>
      <c r="C63" s="224">
        <f>'II-E-3.15'!E40*0.21</f>
        <v>1232267.3999999999</v>
      </c>
    </row>
    <row r="64" spans="1:5" ht="11.25">
      <c r="A64" s="230">
        <v>21</v>
      </c>
      <c r="B64" s="64" t="s">
        <v>3471</v>
      </c>
      <c r="C64" s="237">
        <f>'II-E-3.15'!E101</f>
        <v>1734712</v>
      </c>
    </row>
    <row r="65" spans="1:3" ht="11.25">
      <c r="A65" s="230">
        <f>MAX($A$44:A64)+1</f>
        <v>22</v>
      </c>
      <c r="B65" s="64" t="s">
        <v>3472</v>
      </c>
      <c r="C65" s="237">
        <f>'II-E-3.15'!E102</f>
        <v>-16893192</v>
      </c>
    </row>
    <row r="66" spans="1:3" ht="11.25">
      <c r="A66" s="230">
        <f>MAX($A$44:A65)+1</f>
        <v>23</v>
      </c>
      <c r="B66" s="64" t="s">
        <v>3473</v>
      </c>
      <c r="C66" s="237">
        <f>'II-E-3.15'!E103</f>
        <v>1271739.3999999999</v>
      </c>
    </row>
    <row r="67" spans="1:3" ht="11.25">
      <c r="A67" s="230">
        <f>MAX($A$44:A66)+1</f>
        <v>24</v>
      </c>
      <c r="B67" s="64" t="s">
        <v>3474</v>
      </c>
      <c r="C67" s="237">
        <f>'II-E-3.15'!E104</f>
        <v>0</v>
      </c>
    </row>
    <row r="68" spans="1:3" ht="11.25">
      <c r="A68" s="230">
        <f>MAX($A$44:A67)+1</f>
        <v>25</v>
      </c>
      <c r="B68" s="64" t="s">
        <v>3475</v>
      </c>
      <c r="C68" s="541">
        <f>'II-E-3.15'!E96</f>
        <v>0</v>
      </c>
    </row>
    <row r="69" spans="1:3" ht="11.25">
      <c r="A69" s="230">
        <f>MAX($A$44:A68)+1</f>
        <v>26</v>
      </c>
      <c r="B69" s="64" t="s">
        <v>3340</v>
      </c>
      <c r="C69" s="237">
        <f>'II-E-3.15'!E90</f>
        <v>-791968</v>
      </c>
    </row>
    <row r="70" spans="1:3" ht="12" thickBot="1">
      <c r="A70" s="230">
        <f>MAX($A$44:A69)+1</f>
        <v>27</v>
      </c>
      <c r="B70" s="64" t="s">
        <v>3476</v>
      </c>
      <c r="C70" s="237">
        <f>'II-E-3.15'!E91</f>
        <v>-824912</v>
      </c>
    </row>
    <row r="71" spans="1:3" ht="12" thickBot="1">
      <c r="A71" s="230">
        <f>MAX($A$44:A70)+1</f>
        <v>28</v>
      </c>
      <c r="B71" s="243" t="s">
        <v>3387</v>
      </c>
      <c r="C71" s="251">
        <f>SUM(C52:C70)</f>
        <v>132408655.56798846</v>
      </c>
    </row>
    <row r="72" spans="1:3" ht="11.25">
      <c r="A72" s="230">
        <f>MAX($A$44:A71)+1</f>
        <v>29</v>
      </c>
      <c r="B72" s="239" t="s">
        <v>3477</v>
      </c>
      <c r="C72" s="237">
        <f>C71-'II-E-3.15'!E108</f>
        <v>0</v>
      </c>
    </row>
  </sheetData>
  <pageMargins left="1" right="1" top="1.25" bottom="1" header="0.5" footer="0.5"/>
  <pageSetup scale="82" fitToHeight="2" orientation="landscape" r:id="rId1"/>
  <headerFooter>
    <oddHeader>&amp;R&amp;"Times New Roman,Regular"&amp;8Schedule &amp;A
Page &amp;P of &amp;N</oddHeader>
  </headerFooter>
  <rowBreaks count="1" manualBreakCount="1">
    <brk id="40" max="16383" man="1"/>
  </rowBreaks>
  <customProperties>
    <customPr name="_pios_id" r:id="rId2"/>
  </customPropertie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6681D-1AE4-44E2-AB41-A1F49DA0DE9C}">
  <sheetPr codeName="Sheet126"/>
  <dimension ref="A1:S152"/>
  <sheetViews>
    <sheetView zoomScaleNormal="100" workbookViewId="0">
      <selection activeCell="G14" sqref="G14"/>
    </sheetView>
  </sheetViews>
  <sheetFormatPr defaultColWidth="14.42578125" defaultRowHeight="11.25"/>
  <cols>
    <col min="1" max="1" width="4.7109375" style="64" customWidth="1"/>
    <col min="2" max="2" width="7.42578125" style="64" customWidth="1"/>
    <col min="3" max="3" width="25.42578125" style="64" customWidth="1"/>
    <col min="4" max="4" width="10.5703125" style="64" customWidth="1"/>
    <col min="5" max="5" width="7.42578125" style="230" customWidth="1"/>
    <col min="6" max="6" width="8.140625" style="230" customWidth="1"/>
    <col min="7" max="7" width="10.7109375" style="64" bestFit="1" customWidth="1"/>
    <col min="8" max="11" width="12" style="64" bestFit="1" customWidth="1"/>
    <col min="12" max="12" width="12.85546875" style="64" bestFit="1" customWidth="1"/>
    <col min="13" max="13" width="10.7109375" style="114" bestFit="1" customWidth="1"/>
    <col min="14" max="16" width="10.7109375" style="64" bestFit="1" customWidth="1"/>
    <col min="17" max="16384" width="14.42578125" style="64"/>
  </cols>
  <sheetData>
    <row r="1" spans="1:19">
      <c r="A1" s="220" t="s">
        <v>1065</v>
      </c>
      <c r="B1" s="25"/>
    </row>
    <row r="2" spans="1:19">
      <c r="A2" s="208" t="s">
        <v>1066</v>
      </c>
      <c r="D2" s="184"/>
    </row>
    <row r="3" spans="1:19">
      <c r="A3" s="220" t="s">
        <v>156</v>
      </c>
    </row>
    <row r="4" spans="1:19">
      <c r="A4" s="20" t="s">
        <v>2</v>
      </c>
    </row>
    <row r="5" spans="1:19">
      <c r="A5" s="220" t="str">
        <f>+'II-E-3'!A5</f>
        <v>DOCKET NO. 56211</v>
      </c>
      <c r="E5" s="253"/>
    </row>
    <row r="6" spans="1:19">
      <c r="A6" s="20" t="s">
        <v>3310</v>
      </c>
    </row>
    <row r="7" spans="1:19">
      <c r="A7" s="185"/>
    </row>
    <row r="10" spans="1:19" ht="12" thickBot="1">
      <c r="A10" s="479"/>
      <c r="B10" s="479" t="s">
        <v>3481</v>
      </c>
      <c r="C10" s="479"/>
      <c r="D10" s="479"/>
      <c r="E10" s="490"/>
      <c r="F10" s="490"/>
      <c r="G10" s="479"/>
      <c r="H10" s="479"/>
      <c r="I10" s="479"/>
      <c r="J10" s="479"/>
      <c r="K10" s="479"/>
      <c r="L10" s="479"/>
      <c r="M10" s="482"/>
      <c r="N10" s="479"/>
      <c r="O10" s="479"/>
      <c r="P10" s="479"/>
    </row>
    <row r="11" spans="1:19">
      <c r="G11" s="464" t="s">
        <v>210</v>
      </c>
      <c r="H11" s="464" t="s">
        <v>211</v>
      </c>
      <c r="I11" s="464" t="s">
        <v>212</v>
      </c>
      <c r="J11" s="464" t="s">
        <v>255</v>
      </c>
      <c r="K11" s="464" t="s">
        <v>256</v>
      </c>
      <c r="L11" s="464" t="s">
        <v>257</v>
      </c>
      <c r="M11" s="464" t="s">
        <v>258</v>
      </c>
      <c r="N11" s="464" t="s">
        <v>259</v>
      </c>
      <c r="O11" s="464" t="s">
        <v>260</v>
      </c>
      <c r="P11" s="464" t="s">
        <v>566</v>
      </c>
      <c r="Q11" s="918"/>
      <c r="R11" s="918"/>
      <c r="S11" s="918"/>
    </row>
    <row r="12" spans="1:19" ht="33.75">
      <c r="A12" s="805" t="s">
        <v>213</v>
      </c>
      <c r="B12" s="805" t="s">
        <v>3482</v>
      </c>
      <c r="C12" s="805" t="s">
        <v>214</v>
      </c>
      <c r="D12" s="805" t="s">
        <v>1069</v>
      </c>
      <c r="E12" s="805" t="s">
        <v>3483</v>
      </c>
      <c r="F12" s="805" t="s">
        <v>3484</v>
      </c>
      <c r="G12" s="805" t="s">
        <v>3485</v>
      </c>
      <c r="H12" s="805" t="s">
        <v>3486</v>
      </c>
      <c r="I12" s="805" t="s">
        <v>3487</v>
      </c>
      <c r="J12" s="805" t="s">
        <v>3488</v>
      </c>
      <c r="K12" s="805" t="s">
        <v>3489</v>
      </c>
      <c r="L12" s="805" t="s">
        <v>3490</v>
      </c>
      <c r="M12" s="804" t="s">
        <v>3491</v>
      </c>
      <c r="N12" s="805" t="s">
        <v>3492</v>
      </c>
      <c r="O12" s="805" t="s">
        <v>3493</v>
      </c>
      <c r="P12" s="805" t="s">
        <v>3494</v>
      </c>
    </row>
    <row r="13" spans="1:19">
      <c r="D13" s="123"/>
      <c r="E13" s="129"/>
      <c r="F13" s="129"/>
      <c r="G13" s="123"/>
      <c r="H13" s="123"/>
      <c r="I13" s="123"/>
      <c r="J13" s="123"/>
      <c r="K13" s="123"/>
      <c r="L13" s="123"/>
    </row>
    <row r="14" spans="1:19">
      <c r="A14" s="230">
        <v>1</v>
      </c>
      <c r="B14" s="230" t="s">
        <v>3495</v>
      </c>
      <c r="C14" s="64" t="s">
        <v>3496</v>
      </c>
      <c r="D14" s="119" t="s">
        <v>3497</v>
      </c>
      <c r="E14" s="254">
        <v>3</v>
      </c>
      <c r="F14" s="230" t="s">
        <v>3498</v>
      </c>
      <c r="G14" s="119">
        <f>'[5]WP II-E-3.3'!C8</f>
        <v>402530.66</v>
      </c>
      <c r="H14" s="119">
        <f>'[5]WP II-E-3.3'!D8</f>
        <v>3167618.53</v>
      </c>
      <c r="I14" s="119">
        <f>'[5]WP II-E-3.3'!E8</f>
        <v>33483482.300000001</v>
      </c>
      <c r="J14" s="119">
        <f>'[5]WP II-E-3.3'!F8</f>
        <v>37782237.32</v>
      </c>
      <c r="K14" s="119">
        <f>'[5]WP II-E-3.3'!G8</f>
        <v>48906993.849999994</v>
      </c>
      <c r="L14" s="120">
        <f>SUM(G14:K14)</f>
        <v>123742862.66</v>
      </c>
      <c r="M14" s="98"/>
      <c r="N14" s="114"/>
      <c r="O14" s="114"/>
    </row>
    <row r="15" spans="1:19">
      <c r="A15" s="230">
        <f>+A14+1</f>
        <v>2</v>
      </c>
      <c r="B15" s="230" t="s">
        <v>3499</v>
      </c>
      <c r="C15" s="64" t="s">
        <v>3500</v>
      </c>
      <c r="D15" s="119"/>
      <c r="E15" s="254"/>
      <c r="G15" s="119">
        <f>'[5]WP II-E-3.3'!C9</f>
        <v>-6196181.1100000003</v>
      </c>
      <c r="H15" s="119">
        <f>'[5]WP II-E-3.3'!D9</f>
        <v>9657532</v>
      </c>
      <c r="I15" s="119">
        <f>'[5]WP II-E-3.3'!E9</f>
        <v>18187290.199999999</v>
      </c>
      <c r="J15" s="119">
        <f>'[5]WP II-E-3.3'!F9</f>
        <v>83879647.25</v>
      </c>
      <c r="K15" s="119">
        <f>'[5]WP II-E-3.3'!G9</f>
        <v>0</v>
      </c>
      <c r="L15" s="120">
        <f t="shared" ref="L15:L37" si="0">SUM(G15:K15)</f>
        <v>105528288.34</v>
      </c>
      <c r="N15" s="114"/>
      <c r="O15" s="114"/>
    </row>
    <row r="16" spans="1:19">
      <c r="A16" s="230">
        <f t="shared" ref="A16:A79" si="1">+A15+1</f>
        <v>3</v>
      </c>
      <c r="B16" s="230" t="s">
        <v>3501</v>
      </c>
      <c r="C16" s="64" t="s">
        <v>3502</v>
      </c>
      <c r="D16" s="119" t="s">
        <v>3503</v>
      </c>
      <c r="E16" s="254">
        <v>84</v>
      </c>
      <c r="F16" s="254"/>
      <c r="G16" s="119">
        <f>'[5]WP II-E-3.3'!C10</f>
        <v>43168.05</v>
      </c>
      <c r="H16" s="119">
        <f>'[5]WP II-E-3.3'!D10</f>
        <v>28550404.399999999</v>
      </c>
      <c r="I16" s="119">
        <f>'[5]WP II-E-3.3'!E10</f>
        <v>24005178.549999997</v>
      </c>
      <c r="J16" s="119">
        <f>'[5]WP II-E-3.3'!F10</f>
        <v>970080.08</v>
      </c>
      <c r="K16" s="119">
        <f>'[5]WP II-E-3.3'!G10</f>
        <v>0</v>
      </c>
      <c r="L16" s="120">
        <f t="shared" si="0"/>
        <v>53568831.079999998</v>
      </c>
      <c r="N16" s="114"/>
      <c r="O16" s="114"/>
    </row>
    <row r="17" spans="1:15">
      <c r="A17" s="230">
        <f t="shared" si="1"/>
        <v>4</v>
      </c>
      <c r="B17" s="230" t="s">
        <v>3504</v>
      </c>
      <c r="C17" s="64" t="s">
        <v>3505</v>
      </c>
      <c r="D17" s="119" t="s">
        <v>3497</v>
      </c>
      <c r="E17" s="254">
        <v>15</v>
      </c>
      <c r="F17" s="230" t="s">
        <v>3498</v>
      </c>
      <c r="G17" s="119">
        <f>'[5]WP II-E-3.3'!C11</f>
        <v>250136468.62</v>
      </c>
      <c r="H17" s="119">
        <f>'[5]WP II-E-3.3'!D11</f>
        <v>195700354</v>
      </c>
      <c r="I17" s="119">
        <f>'[5]WP II-E-3.3'!E11</f>
        <v>538897988.20000005</v>
      </c>
      <c r="J17" s="119">
        <f>'[5]WP II-E-3.3'!F11</f>
        <v>563420050.63999999</v>
      </c>
      <c r="K17" s="119">
        <f>'[5]WP II-E-3.3'!G11</f>
        <v>683814914.82934856</v>
      </c>
      <c r="L17" s="120">
        <f t="shared" si="0"/>
        <v>2231969776.2893486</v>
      </c>
      <c r="N17" s="114"/>
      <c r="O17" s="114"/>
    </row>
    <row r="18" spans="1:15">
      <c r="A18" s="230">
        <f t="shared" si="1"/>
        <v>5</v>
      </c>
      <c r="B18" s="230">
        <v>49.14</v>
      </c>
      <c r="C18" s="64" t="s">
        <v>3506</v>
      </c>
      <c r="D18" s="119" t="s">
        <v>3497</v>
      </c>
      <c r="E18" s="254">
        <v>20</v>
      </c>
      <c r="F18" s="230" t="s">
        <v>3498</v>
      </c>
      <c r="G18" s="119">
        <f>'[5]WP II-E-3.3'!C12</f>
        <v>1608002.4</v>
      </c>
      <c r="H18" s="119">
        <f>'[5]WP II-E-3.3'!D12</f>
        <v>388452931</v>
      </c>
      <c r="I18" s="119">
        <f>'[5]WP II-E-3.3'!E12</f>
        <v>452897399.19999999</v>
      </c>
      <c r="J18" s="119">
        <f>'[5]WP II-E-3.3'!F12</f>
        <v>595771200.90999997</v>
      </c>
      <c r="K18" s="119">
        <f>'[5]WP II-E-3.3'!G12</f>
        <v>659506503.72692466</v>
      </c>
      <c r="L18" s="120">
        <f t="shared" si="0"/>
        <v>2098236037.2369244</v>
      </c>
      <c r="N18" s="114"/>
      <c r="O18" s="114"/>
    </row>
    <row r="19" spans="1:15">
      <c r="A19" s="230">
        <f t="shared" si="1"/>
        <v>6</v>
      </c>
      <c r="B19" s="230" t="s">
        <v>3507</v>
      </c>
      <c r="C19" s="64" t="s">
        <v>3508</v>
      </c>
      <c r="D19" s="119" t="s">
        <v>3497</v>
      </c>
      <c r="E19" s="254">
        <v>7</v>
      </c>
      <c r="F19" s="230" t="s">
        <v>3498</v>
      </c>
      <c r="G19" s="119">
        <f>'[5]WP II-E-3.3'!C13</f>
        <v>34503315.609999999</v>
      </c>
      <c r="H19" s="119">
        <f>'[5]WP II-E-3.3'!D13</f>
        <v>34456987.5</v>
      </c>
      <c r="I19" s="119">
        <f>'[5]WP II-E-3.3'!E13</f>
        <v>44015558.229999997</v>
      </c>
      <c r="J19" s="119">
        <f>'[5]WP II-E-3.3'!F13</f>
        <v>39515423.920000002</v>
      </c>
      <c r="K19" s="119">
        <f>'[5]WP II-E-3.3'!G13</f>
        <v>47617014.299999997</v>
      </c>
      <c r="L19" s="120">
        <f t="shared" si="0"/>
        <v>200108299.56</v>
      </c>
      <c r="N19" s="114"/>
      <c r="O19" s="114"/>
    </row>
    <row r="20" spans="1:15">
      <c r="A20" s="230">
        <f t="shared" si="1"/>
        <v>7</v>
      </c>
      <c r="B20" s="230" t="s">
        <v>3509</v>
      </c>
      <c r="C20" s="64" t="s">
        <v>3510</v>
      </c>
      <c r="D20" s="119" t="s">
        <v>3497</v>
      </c>
      <c r="E20" s="254">
        <v>10</v>
      </c>
      <c r="F20" s="230" t="s">
        <v>3498</v>
      </c>
      <c r="G20" s="119">
        <f>'[5]WP II-E-3.3'!C14</f>
        <v>13548718.300000001</v>
      </c>
      <c r="H20" s="119">
        <f>'[5]WP II-E-3.3'!D14</f>
        <v>25605652.100000001</v>
      </c>
      <c r="I20" s="119">
        <f>'[5]WP II-E-3.3'!E14</f>
        <v>34050341.239999995</v>
      </c>
      <c r="J20" s="119">
        <f>'[5]WP II-E-3.3'!F14</f>
        <v>39002290.530000001</v>
      </c>
      <c r="K20" s="119">
        <f>'[5]WP II-E-3.3'!G14</f>
        <v>40696484.590000004</v>
      </c>
      <c r="L20" s="120">
        <f t="shared" si="0"/>
        <v>152903486.75999999</v>
      </c>
      <c r="N20" s="114"/>
      <c r="O20" s="114"/>
    </row>
    <row r="21" spans="1:15">
      <c r="A21" s="230">
        <f t="shared" si="1"/>
        <v>8</v>
      </c>
      <c r="B21" s="230" t="s">
        <v>3509</v>
      </c>
      <c r="C21" s="64" t="s">
        <v>3510</v>
      </c>
      <c r="D21" s="119" t="s">
        <v>3497</v>
      </c>
      <c r="E21" s="254">
        <v>5</v>
      </c>
      <c r="F21" s="230" t="s">
        <v>3498</v>
      </c>
      <c r="G21" s="119">
        <f>'[5]WP II-E-3.3'!C15</f>
        <v>13548718.300000001</v>
      </c>
      <c r="H21" s="119">
        <f>'[5]WP II-E-3.3'!D15</f>
        <v>25605652.100000001</v>
      </c>
      <c r="I21" s="119">
        <f>'[5]WP II-E-3.3'!E15</f>
        <v>34050341.239999995</v>
      </c>
      <c r="J21" s="119">
        <f>'[5]WP II-E-3.3'!F15</f>
        <v>39002290.530000001</v>
      </c>
      <c r="K21" s="119">
        <f>'[5]WP II-E-3.3'!G15</f>
        <v>40696484.590000004</v>
      </c>
      <c r="L21" s="120">
        <f t="shared" si="0"/>
        <v>152903486.75999999</v>
      </c>
      <c r="N21" s="114"/>
      <c r="O21" s="114"/>
    </row>
    <row r="22" spans="1:15">
      <c r="A22" s="230">
        <f t="shared" si="1"/>
        <v>9</v>
      </c>
      <c r="B22" s="230" t="s">
        <v>3511</v>
      </c>
      <c r="C22" s="64" t="s">
        <v>3512</v>
      </c>
      <c r="D22" s="119" t="s">
        <v>3497</v>
      </c>
      <c r="E22" s="254">
        <v>39</v>
      </c>
      <c r="F22" s="230" t="s">
        <v>3498</v>
      </c>
      <c r="G22" s="119">
        <f>'[5]WP II-E-3.3'!C16</f>
        <v>10129920.18</v>
      </c>
      <c r="H22" s="119">
        <f>'[5]WP II-E-3.3'!D16</f>
        <v>8114346.3499999996</v>
      </c>
      <c r="I22" s="119">
        <f>'[5]WP II-E-3.3'!E16</f>
        <v>2574895.48</v>
      </c>
      <c r="J22" s="119">
        <f>'[5]WP II-E-3.3'!F16</f>
        <v>4180662.88</v>
      </c>
      <c r="K22" s="119">
        <f>'[5]WP II-E-3.3'!G16</f>
        <v>38797820.579999998</v>
      </c>
      <c r="L22" s="120">
        <f t="shared" si="0"/>
        <v>63797645.469999999</v>
      </c>
      <c r="N22" s="114"/>
      <c r="O22" s="114"/>
    </row>
    <row r="23" spans="1:15">
      <c r="A23" s="230">
        <f t="shared" si="1"/>
        <v>10</v>
      </c>
      <c r="B23" s="255" t="s">
        <v>3513</v>
      </c>
      <c r="C23" s="64" t="s">
        <v>3514</v>
      </c>
      <c r="D23" s="119" t="s">
        <v>3497</v>
      </c>
      <c r="E23" s="254">
        <v>7</v>
      </c>
      <c r="F23" s="230" t="s">
        <v>3498</v>
      </c>
      <c r="G23" s="119">
        <f>'[5]WP II-E-3.3'!C17</f>
        <v>43231096.859999999</v>
      </c>
      <c r="H23" s="119">
        <f>'[5]WP II-E-3.3'!D17</f>
        <v>32979764</v>
      </c>
      <c r="I23" s="119">
        <f>'[5]WP II-E-3.3'!E17</f>
        <v>22951582.719999999</v>
      </c>
      <c r="J23" s="119">
        <f>'[5]WP II-E-3.3'!F17</f>
        <v>64293768.689999998</v>
      </c>
      <c r="K23" s="119">
        <f>'[5]WP II-E-3.3'!G17</f>
        <v>-33776271.399999999</v>
      </c>
      <c r="L23" s="120">
        <f t="shared" si="0"/>
        <v>129679940.86999997</v>
      </c>
      <c r="N23" s="114"/>
      <c r="O23" s="114"/>
    </row>
    <row r="24" spans="1:15">
      <c r="A24" s="230">
        <f t="shared" si="1"/>
        <v>11</v>
      </c>
      <c r="B24" s="255" t="s">
        <v>3515</v>
      </c>
      <c r="C24" s="64" t="s">
        <v>3516</v>
      </c>
      <c r="D24" s="119" t="s">
        <v>3497</v>
      </c>
      <c r="E24" s="254">
        <v>5</v>
      </c>
      <c r="F24" s="230" t="s">
        <v>3498</v>
      </c>
      <c r="G24" s="119">
        <f>'[5]WP II-E-3.3'!C18</f>
        <v>20786825.710000001</v>
      </c>
      <c r="H24" s="119">
        <f>'[5]WP II-E-3.3'!D18</f>
        <v>20347770</v>
      </c>
      <c r="I24" s="119">
        <f>'[5]WP II-E-3.3'!E18</f>
        <v>4642838.1400000006</v>
      </c>
      <c r="J24" s="119">
        <f>'[5]WP II-E-3.3'!F18</f>
        <v>19615308.739999998</v>
      </c>
      <c r="K24" s="119">
        <f>'[5]WP II-E-3.3'!G18</f>
        <v>24246256.870000001</v>
      </c>
      <c r="L24" s="120">
        <f t="shared" si="0"/>
        <v>89638999.460000008</v>
      </c>
      <c r="N24" s="114"/>
      <c r="O24" s="114"/>
    </row>
    <row r="25" spans="1:15">
      <c r="A25" s="230">
        <f t="shared" si="1"/>
        <v>12</v>
      </c>
      <c r="B25" s="255" t="s">
        <v>3517</v>
      </c>
      <c r="C25" s="64" t="s">
        <v>3518</v>
      </c>
      <c r="D25" s="119" t="s">
        <v>3497</v>
      </c>
      <c r="E25" s="254">
        <v>5</v>
      </c>
      <c r="F25" s="230" t="s">
        <v>3498</v>
      </c>
      <c r="G25" s="119">
        <f>'[5]WP II-E-3.3'!C19</f>
        <v>10323522.65</v>
      </c>
      <c r="H25" s="119">
        <f>'[5]WP II-E-3.3'!D19</f>
        <v>11885557.199999999</v>
      </c>
      <c r="I25" s="119">
        <f>'[5]WP II-E-3.3'!E19</f>
        <v>2384644.25</v>
      </c>
      <c r="J25" s="119">
        <f>'[5]WP II-E-3.3'!F19</f>
        <v>13854852.539999999</v>
      </c>
      <c r="K25" s="119">
        <f>'[5]WP II-E-3.3'!G19</f>
        <v>38390415.280000001</v>
      </c>
      <c r="L25" s="120">
        <f t="shared" si="0"/>
        <v>76838991.920000002</v>
      </c>
      <c r="N25" s="114"/>
      <c r="O25" s="114"/>
    </row>
    <row r="26" spans="1:15">
      <c r="A26" s="230">
        <f t="shared" si="1"/>
        <v>13</v>
      </c>
      <c r="B26" s="255" t="s">
        <v>3513</v>
      </c>
      <c r="C26" s="64" t="s">
        <v>3519</v>
      </c>
      <c r="D26" s="119" t="s">
        <v>3497</v>
      </c>
      <c r="E26" s="254">
        <v>7</v>
      </c>
      <c r="F26" s="230" t="s">
        <v>3498</v>
      </c>
      <c r="G26" s="119">
        <f>'[5]WP II-E-3.3'!C20</f>
        <v>0</v>
      </c>
      <c r="H26" s="119">
        <f>'[5]WP II-E-3.3'!D20</f>
        <v>6420185.3399999999</v>
      </c>
      <c r="I26" s="119">
        <f>'[5]WP II-E-3.3'!E20</f>
        <v>5681754.7400000002</v>
      </c>
      <c r="J26" s="119">
        <f>'[5]WP II-E-3.3'!F20</f>
        <v>8856041.3800000008</v>
      </c>
      <c r="K26" s="119">
        <f>'[5]WP II-E-3.3'!G20</f>
        <v>58217382.119999997</v>
      </c>
      <c r="L26" s="120">
        <f t="shared" si="0"/>
        <v>79175363.579999998</v>
      </c>
      <c r="N26" s="114"/>
      <c r="O26" s="114"/>
    </row>
    <row r="27" spans="1:15">
      <c r="A27" s="230">
        <f t="shared" si="1"/>
        <v>14</v>
      </c>
      <c r="B27" s="230" t="s">
        <v>3520</v>
      </c>
      <c r="C27" s="64" t="s">
        <v>3521</v>
      </c>
      <c r="D27" s="119" t="s">
        <v>3497</v>
      </c>
      <c r="E27" s="254">
        <v>15</v>
      </c>
      <c r="F27" s="230" t="s">
        <v>3498</v>
      </c>
      <c r="G27" s="119">
        <f>'[5]WP II-E-3.3'!C21</f>
        <v>1826850.79</v>
      </c>
      <c r="H27" s="119">
        <f>'[5]WP II-E-3.3'!D21</f>
        <v>894037.71</v>
      </c>
      <c r="I27" s="119">
        <f>'[5]WP II-E-3.3'!E21</f>
        <v>203859.41</v>
      </c>
      <c r="J27" s="119">
        <f>'[5]WP II-E-3.3'!F21</f>
        <v>289454.49</v>
      </c>
      <c r="K27" s="119">
        <f>'[5]WP II-E-3.3'!G21</f>
        <v>0</v>
      </c>
      <c r="L27" s="120">
        <f t="shared" si="0"/>
        <v>3214202.4000000004</v>
      </c>
      <c r="N27" s="114"/>
      <c r="O27" s="114"/>
    </row>
    <row r="28" spans="1:15">
      <c r="A28" s="230">
        <f t="shared" si="1"/>
        <v>15</v>
      </c>
      <c r="B28" s="230" t="s">
        <v>3495</v>
      </c>
      <c r="C28" s="64" t="s">
        <v>3496</v>
      </c>
      <c r="D28" s="119" t="s">
        <v>3497</v>
      </c>
      <c r="E28" s="254">
        <v>3</v>
      </c>
      <c r="F28" s="230" t="s">
        <v>3522</v>
      </c>
      <c r="G28" s="119">
        <f>'[5]WP II-E-3.3'!C22</f>
        <v>402530.66</v>
      </c>
      <c r="H28" s="119">
        <f>'[5]WP II-E-3.3'!D22</f>
        <v>3167618.53</v>
      </c>
      <c r="I28" s="119">
        <f>'[5]WP II-E-3.3'!E22</f>
        <v>33483482.300000001</v>
      </c>
      <c r="J28" s="119">
        <f>'[5]WP II-E-3.3'!F22</f>
        <v>37782237.32</v>
      </c>
      <c r="K28" s="119">
        <f>'[5]WP II-E-3.3'!G22</f>
        <v>48906993.849999994</v>
      </c>
      <c r="L28" s="120">
        <f t="shared" si="0"/>
        <v>123742862.66</v>
      </c>
      <c r="N28" s="114"/>
      <c r="O28" s="114"/>
    </row>
    <row r="29" spans="1:15">
      <c r="A29" s="230">
        <f t="shared" si="1"/>
        <v>16</v>
      </c>
      <c r="B29" s="230" t="s">
        <v>3499</v>
      </c>
      <c r="C29" s="64" t="s">
        <v>1616</v>
      </c>
      <c r="D29" s="119" t="s">
        <v>3497</v>
      </c>
      <c r="E29" s="254">
        <v>20</v>
      </c>
      <c r="F29" s="230" t="s">
        <v>3522</v>
      </c>
      <c r="G29" s="119">
        <f>'[5]WP II-E-3.3'!C23</f>
        <v>1608002.4</v>
      </c>
      <c r="H29" s="119">
        <f>'[5]WP II-E-3.3'!D23</f>
        <v>388452931</v>
      </c>
      <c r="I29" s="119">
        <f>'[5]WP II-E-3.3'!E23</f>
        <v>452897399.19999999</v>
      </c>
      <c r="J29" s="119">
        <f>'[5]WP II-E-3.3'!F23</f>
        <v>595771200.90999997</v>
      </c>
      <c r="K29" s="119">
        <f>'[5]WP II-E-3.3'!G23</f>
        <v>659506503.72692466</v>
      </c>
      <c r="L29" s="120">
        <f t="shared" si="0"/>
        <v>2098236037.2369244</v>
      </c>
      <c r="N29" s="114"/>
      <c r="O29" s="114"/>
    </row>
    <row r="30" spans="1:15">
      <c r="A30" s="230">
        <f t="shared" si="1"/>
        <v>17</v>
      </c>
      <c r="B30" s="230" t="s">
        <v>3504</v>
      </c>
      <c r="C30" s="64" t="s">
        <v>3523</v>
      </c>
      <c r="D30" s="119" t="s">
        <v>3497</v>
      </c>
      <c r="E30" s="254">
        <v>15</v>
      </c>
      <c r="F30" s="230" t="s">
        <v>3522</v>
      </c>
      <c r="G30" s="119">
        <f>'[5]WP II-E-3.3'!C24</f>
        <v>250136468.62</v>
      </c>
      <c r="H30" s="119">
        <f>'[5]WP II-E-3.3'!D24</f>
        <v>195700354</v>
      </c>
      <c r="I30" s="119">
        <f>'[5]WP II-E-3.3'!E24</f>
        <v>538897988.20000005</v>
      </c>
      <c r="J30" s="119">
        <f>'[5]WP II-E-3.3'!F24</f>
        <v>563420050.63999999</v>
      </c>
      <c r="K30" s="119">
        <f>'[5]WP II-E-3.3'!G24</f>
        <v>683814914.82934856</v>
      </c>
      <c r="L30" s="120">
        <f t="shared" si="0"/>
        <v>2231969776.2893486</v>
      </c>
      <c r="N30" s="114"/>
      <c r="O30" s="114"/>
    </row>
    <row r="31" spans="1:15">
      <c r="A31" s="230">
        <f t="shared" si="1"/>
        <v>18</v>
      </c>
      <c r="B31" s="230" t="s">
        <v>3509</v>
      </c>
      <c r="C31" s="64" t="s">
        <v>3524</v>
      </c>
      <c r="D31" s="119" t="s">
        <v>3497</v>
      </c>
      <c r="E31" s="254">
        <v>10</v>
      </c>
      <c r="F31" s="230" t="s">
        <v>3522</v>
      </c>
      <c r="G31" s="119">
        <f>'[5]WP II-E-3.3'!C25</f>
        <v>13548718.300000001</v>
      </c>
      <c r="H31" s="119">
        <f>'[5]WP II-E-3.3'!D25</f>
        <v>25605652.100000001</v>
      </c>
      <c r="I31" s="119">
        <f>'[5]WP II-E-3.3'!E25</f>
        <v>34050341.239999995</v>
      </c>
      <c r="J31" s="119">
        <f>'[5]WP II-E-3.3'!F25</f>
        <v>39002290.530000001</v>
      </c>
      <c r="K31" s="119">
        <f>'[5]WP II-E-3.3'!G25</f>
        <v>40696484.590000004</v>
      </c>
      <c r="L31" s="120">
        <f t="shared" si="0"/>
        <v>152903486.75999999</v>
      </c>
      <c r="N31" s="114"/>
      <c r="O31" s="114"/>
    </row>
    <row r="32" spans="1:15">
      <c r="A32" s="230">
        <f t="shared" si="1"/>
        <v>19</v>
      </c>
      <c r="B32" s="230" t="s">
        <v>3509</v>
      </c>
      <c r="C32" s="64" t="s">
        <v>3524</v>
      </c>
      <c r="D32" s="119" t="s">
        <v>3497</v>
      </c>
      <c r="E32" s="254">
        <v>5</v>
      </c>
      <c r="F32" s="230" t="s">
        <v>3522</v>
      </c>
      <c r="G32" s="119">
        <f>'[5]WP II-E-3.3'!C26</f>
        <v>13548718.300000001</v>
      </c>
      <c r="H32" s="119">
        <f>'[5]WP II-E-3.3'!D26</f>
        <v>25605652.100000001</v>
      </c>
      <c r="I32" s="119">
        <f>'[5]WP II-E-3.3'!E26</f>
        <v>34050341.239999995</v>
      </c>
      <c r="J32" s="119">
        <f>'[5]WP II-E-3.3'!F26</f>
        <v>39002290.530000001</v>
      </c>
      <c r="K32" s="119">
        <f>'[5]WP II-E-3.3'!G26</f>
        <v>40696484.590000004</v>
      </c>
      <c r="L32" s="120">
        <f t="shared" si="0"/>
        <v>152903486.75999999</v>
      </c>
      <c r="N32" s="114"/>
      <c r="O32" s="114"/>
    </row>
    <row r="33" spans="1:16">
      <c r="A33" s="230">
        <f t="shared" si="1"/>
        <v>20</v>
      </c>
      <c r="B33" s="255" t="s">
        <v>3517</v>
      </c>
      <c r="C33" s="64" t="s">
        <v>3525</v>
      </c>
      <c r="D33" s="119" t="s">
        <v>3497</v>
      </c>
      <c r="E33" s="254">
        <v>5</v>
      </c>
      <c r="F33" s="230" t="s">
        <v>3522</v>
      </c>
      <c r="G33" s="119">
        <f>'[5]WP II-E-3.3'!C27</f>
        <v>10323522.65</v>
      </c>
      <c r="H33" s="119">
        <f>'[5]WP II-E-3.3'!D27</f>
        <v>11885557.199999999</v>
      </c>
      <c r="I33" s="119">
        <f>'[5]WP II-E-3.3'!E27</f>
        <v>4642838.1400000006</v>
      </c>
      <c r="J33" s="119">
        <f>'[5]WP II-E-3.3'!F27</f>
        <v>13854852.539999999</v>
      </c>
      <c r="K33" s="119">
        <f>'[5]WP II-E-3.3'!G27</f>
        <v>38390415.280000001</v>
      </c>
      <c r="L33" s="120">
        <f t="shared" si="0"/>
        <v>79097185.810000002</v>
      </c>
      <c r="N33" s="114"/>
      <c r="O33" s="114"/>
    </row>
    <row r="34" spans="1:16">
      <c r="A34" s="230">
        <f t="shared" si="1"/>
        <v>21</v>
      </c>
      <c r="B34" s="255" t="s">
        <v>3513</v>
      </c>
      <c r="C34" s="64" t="s">
        <v>3526</v>
      </c>
      <c r="D34" s="119" t="s">
        <v>3497</v>
      </c>
      <c r="E34" s="254">
        <v>7</v>
      </c>
      <c r="F34" s="230" t="s">
        <v>3522</v>
      </c>
      <c r="G34" s="119">
        <f>'[5]WP II-E-3.3'!C28</f>
        <v>43231096.859999999</v>
      </c>
      <c r="H34" s="119">
        <f>'[5]WP II-E-3.3'!D28</f>
        <v>32979764</v>
      </c>
      <c r="I34" s="119">
        <f>'[5]WP II-E-3.3'!E28</f>
        <v>22951582.719999999</v>
      </c>
      <c r="J34" s="119">
        <f>'[5]WP II-E-3.3'!F28</f>
        <v>64293768.689999998</v>
      </c>
      <c r="K34" s="119">
        <f>'[5]WP II-E-3.3'!G28</f>
        <v>-33776271.399999999</v>
      </c>
      <c r="L34" s="120">
        <f t="shared" si="0"/>
        <v>129679940.86999997</v>
      </c>
      <c r="N34" s="114"/>
      <c r="O34" s="114"/>
    </row>
    <row r="35" spans="1:16">
      <c r="A35" s="230">
        <f t="shared" si="1"/>
        <v>22</v>
      </c>
      <c r="B35" s="255" t="s">
        <v>3515</v>
      </c>
      <c r="C35" s="64" t="s">
        <v>3527</v>
      </c>
      <c r="D35" s="119" t="s">
        <v>3497</v>
      </c>
      <c r="E35" s="254">
        <v>5</v>
      </c>
      <c r="F35" s="230" t="s">
        <v>3522</v>
      </c>
      <c r="G35" s="119">
        <f>'[5]WP II-E-3.3'!C29</f>
        <v>20786825.710000001</v>
      </c>
      <c r="H35" s="119">
        <f>'[5]WP II-E-3.3'!D29</f>
        <v>20347770</v>
      </c>
      <c r="I35" s="119">
        <f>'[5]WP II-E-3.3'!E29</f>
        <v>4642838.1400000006</v>
      </c>
      <c r="J35" s="119">
        <f>'[5]WP II-E-3.3'!F29</f>
        <v>19615308.739999998</v>
      </c>
      <c r="K35" s="119">
        <f>'[5]WP II-E-3.3'!G29</f>
        <v>24246256.870000001</v>
      </c>
      <c r="L35" s="120">
        <f t="shared" si="0"/>
        <v>89638999.460000008</v>
      </c>
      <c r="N35" s="114"/>
      <c r="O35" s="114"/>
    </row>
    <row r="36" spans="1:16">
      <c r="A36" s="230">
        <f t="shared" si="1"/>
        <v>23</v>
      </c>
      <c r="B36" s="255" t="s">
        <v>3513</v>
      </c>
      <c r="C36" s="64" t="s">
        <v>3519</v>
      </c>
      <c r="D36" s="119" t="s">
        <v>3497</v>
      </c>
      <c r="E36" s="254">
        <v>7</v>
      </c>
      <c r="F36" s="230" t="s">
        <v>3522</v>
      </c>
      <c r="G36" s="119">
        <f>'[5]WP II-E-3.3'!C30</f>
        <v>0</v>
      </c>
      <c r="H36" s="119">
        <f>'[5]WP II-E-3.3'!D30</f>
        <v>6420185.3399999999</v>
      </c>
      <c r="I36" s="119">
        <f>'[5]WP II-E-3.3'!E30</f>
        <v>5681754.7400000002</v>
      </c>
      <c r="J36" s="119">
        <f>'[5]WP II-E-3.3'!F30</f>
        <v>8856041.3800000008</v>
      </c>
      <c r="K36" s="119">
        <f>'[5]WP II-E-3.3'!G30</f>
        <v>58217382.119999997</v>
      </c>
      <c r="L36" s="120">
        <f t="shared" si="0"/>
        <v>79175363.579999998</v>
      </c>
      <c r="N36" s="114"/>
      <c r="O36" s="114"/>
    </row>
    <row r="37" spans="1:16">
      <c r="A37" s="230">
        <f t="shared" si="1"/>
        <v>24</v>
      </c>
      <c r="B37" s="230" t="s">
        <v>3507</v>
      </c>
      <c r="C37" s="64" t="s">
        <v>3528</v>
      </c>
      <c r="D37" s="119" t="s">
        <v>3497</v>
      </c>
      <c r="E37" s="254">
        <v>7</v>
      </c>
      <c r="F37" s="230" t="s">
        <v>3522</v>
      </c>
      <c r="G37" s="119">
        <f>'[5]WP II-E-3.3'!C31</f>
        <v>34503315.609999999</v>
      </c>
      <c r="H37" s="119">
        <f>'[5]WP II-E-3.3'!D31</f>
        <v>34456987.5</v>
      </c>
      <c r="I37" s="119">
        <f>'[5]WP II-E-3.3'!E31</f>
        <v>44015558.229999997</v>
      </c>
      <c r="J37" s="119">
        <f>'[5]WP II-E-3.3'!F31</f>
        <v>39515423.920000002</v>
      </c>
      <c r="K37" s="119">
        <f>'[5]WP II-E-3.3'!G31</f>
        <v>47617014.299999997</v>
      </c>
      <c r="L37" s="120">
        <f t="shared" si="0"/>
        <v>200108299.56</v>
      </c>
      <c r="N37" s="114"/>
      <c r="O37" s="114"/>
    </row>
    <row r="38" spans="1:16">
      <c r="A38" s="230">
        <f t="shared" si="1"/>
        <v>25</v>
      </c>
      <c r="B38" s="230"/>
      <c r="D38" s="119"/>
      <c r="E38" s="254"/>
      <c r="G38" s="119"/>
      <c r="H38" s="119"/>
      <c r="I38" s="119"/>
      <c r="J38" s="119"/>
      <c r="K38" s="119"/>
      <c r="L38" s="120"/>
    </row>
    <row r="39" spans="1:16" ht="12" thickBot="1">
      <c r="A39" s="230">
        <f t="shared" si="1"/>
        <v>26</v>
      </c>
      <c r="B39" s="256"/>
      <c r="C39" s="257" t="s">
        <v>3529</v>
      </c>
      <c r="D39" s="121"/>
      <c r="E39" s="124"/>
      <c r="F39" s="124"/>
      <c r="G39" s="121">
        <f>SUM(G14:G37)</f>
        <v>781982156.13</v>
      </c>
      <c r="H39" s="121">
        <f t="shared" ref="H39:L39" si="2">SUM(H14:H37)</f>
        <v>1536461264</v>
      </c>
      <c r="I39" s="121">
        <f t="shared" si="2"/>
        <v>2393341278.0499992</v>
      </c>
      <c r="J39" s="121">
        <f t="shared" si="2"/>
        <v>2931546775.1000004</v>
      </c>
      <c r="K39" s="121">
        <f t="shared" si="2"/>
        <v>3255430178.0925465</v>
      </c>
      <c r="L39" s="121">
        <f t="shared" si="2"/>
        <v>10898761651.372545</v>
      </c>
      <c r="M39" s="122">
        <f>'[5]WP II-E-3.3'!J33</f>
        <v>476773035</v>
      </c>
      <c r="N39" s="121">
        <f>'[5]WP II-E-3.3'!K33</f>
        <v>417442626</v>
      </c>
      <c r="O39" s="121">
        <f>'[5]WP II-E-3.3'!L33</f>
        <v>364697219</v>
      </c>
      <c r="P39" s="121">
        <f>'II-E-3.8'!H29</f>
        <v>849074112.73399997</v>
      </c>
    </row>
    <row r="40" spans="1:16" ht="12" thickTop="1">
      <c r="A40" s="230">
        <f t="shared" si="1"/>
        <v>27</v>
      </c>
      <c r="B40" s="230"/>
      <c r="C40" s="239" t="s">
        <v>3530</v>
      </c>
      <c r="D40" s="258">
        <v>15</v>
      </c>
      <c r="E40" s="129" t="s">
        <v>838</v>
      </c>
      <c r="F40" s="259" t="s">
        <v>529</v>
      </c>
      <c r="G40" s="123"/>
      <c r="H40" s="123"/>
      <c r="I40" s="123"/>
      <c r="J40" s="123"/>
      <c r="K40" s="123"/>
      <c r="L40" s="123"/>
      <c r="N40" s="238"/>
      <c r="O40" s="238"/>
      <c r="P40" s="238"/>
    </row>
    <row r="41" spans="1:16">
      <c r="A41" s="230">
        <f t="shared" si="1"/>
        <v>28</v>
      </c>
      <c r="B41" s="24" t="s">
        <v>3495</v>
      </c>
      <c r="C41" s="64" t="s">
        <v>3496</v>
      </c>
      <c r="D41" s="119" t="s">
        <v>3497</v>
      </c>
      <c r="E41" s="254">
        <v>3</v>
      </c>
      <c r="F41" s="254" t="s">
        <v>3498</v>
      </c>
      <c r="G41" s="114">
        <v>143890.82051557675</v>
      </c>
      <c r="H41" s="114">
        <v>1132314.3170312669</v>
      </c>
      <c r="I41" s="114">
        <v>11969189.482028008</v>
      </c>
      <c r="J41" s="114">
        <v>13505846.061239276</v>
      </c>
      <c r="K41" s="114">
        <v>17482562.630202543</v>
      </c>
      <c r="L41" s="238">
        <f t="shared" ref="L41:L64" si="3">SUM(G41:K41)</f>
        <v>44233803.311016664</v>
      </c>
      <c r="N41" s="114"/>
      <c r="O41" s="114"/>
      <c r="P41" s="238"/>
    </row>
    <row r="42" spans="1:16">
      <c r="A42" s="230">
        <f t="shared" si="1"/>
        <v>29</v>
      </c>
      <c r="B42" s="24" t="s">
        <v>3499</v>
      </c>
      <c r="C42" s="64" t="s">
        <v>3500</v>
      </c>
      <c r="D42" s="119">
        <v>0</v>
      </c>
      <c r="E42" s="254">
        <v>0</v>
      </c>
      <c r="F42" s="254"/>
      <c r="G42" s="114">
        <v>-2214920.9304479249</v>
      </c>
      <c r="H42" s="114">
        <v>3452234.4301312082</v>
      </c>
      <c r="I42" s="114">
        <v>6501328.6437184885</v>
      </c>
      <c r="J42" s="114">
        <v>29984079.392510481</v>
      </c>
      <c r="K42" s="114">
        <v>421914.73315456935</v>
      </c>
      <c r="L42" s="238">
        <f t="shared" si="3"/>
        <v>38144636.269066826</v>
      </c>
      <c r="N42" s="114"/>
      <c r="O42" s="114"/>
      <c r="P42" s="238"/>
    </row>
    <row r="43" spans="1:16">
      <c r="A43" s="230">
        <f t="shared" si="1"/>
        <v>30</v>
      </c>
      <c r="B43" s="24" t="s">
        <v>3501</v>
      </c>
      <c r="C43" s="64" t="s">
        <v>3502</v>
      </c>
      <c r="D43" s="119" t="s">
        <v>3503</v>
      </c>
      <c r="E43" s="254">
        <v>84</v>
      </c>
      <c r="F43" s="254"/>
      <c r="G43" s="114">
        <v>15431.088241967565</v>
      </c>
      <c r="H43" s="114">
        <v>10205784.362283194</v>
      </c>
      <c r="I43" s="114">
        <v>8581022.966505019</v>
      </c>
      <c r="J43" s="114">
        <v>346770.15330215183</v>
      </c>
      <c r="K43" s="114">
        <v>0</v>
      </c>
      <c r="L43" s="238">
        <f t="shared" si="3"/>
        <v>19149008.570332333</v>
      </c>
      <c r="N43" s="114"/>
      <c r="O43" s="114"/>
      <c r="P43" s="238"/>
    </row>
    <row r="44" spans="1:16">
      <c r="A44" s="230">
        <f t="shared" si="1"/>
        <v>31</v>
      </c>
      <c r="B44" s="24" t="s">
        <v>3504</v>
      </c>
      <c r="C44" s="64" t="s">
        <v>3505</v>
      </c>
      <c r="D44" s="119" t="s">
        <v>3497</v>
      </c>
      <c r="E44" s="254">
        <v>15</v>
      </c>
      <c r="F44" s="254" t="s">
        <v>3498</v>
      </c>
      <c r="G44" s="114">
        <v>89415155.880549878</v>
      </c>
      <c r="H44" s="114">
        <v>69956123.372686282</v>
      </c>
      <c r="I44" s="114">
        <v>192637434.61502191</v>
      </c>
      <c r="J44" s="114">
        <v>201403225.7356928</v>
      </c>
      <c r="K44" s="114">
        <v>244440235.12540439</v>
      </c>
      <c r="L44" s="238">
        <f t="shared" si="3"/>
        <v>797852174.72935534</v>
      </c>
      <c r="N44" s="114"/>
      <c r="O44" s="114"/>
      <c r="P44" s="238"/>
    </row>
    <row r="45" spans="1:16">
      <c r="A45" s="230">
        <f t="shared" si="1"/>
        <v>32</v>
      </c>
      <c r="B45" s="24">
        <v>49.14</v>
      </c>
      <c r="C45" s="64" t="s">
        <v>3506</v>
      </c>
      <c r="D45" s="119" t="s">
        <v>3497</v>
      </c>
      <c r="E45" s="254">
        <v>20</v>
      </c>
      <c r="F45" s="254" t="s">
        <v>3498</v>
      </c>
      <c r="G45" s="114">
        <v>574805.36942705594</v>
      </c>
      <c r="H45" s="114">
        <v>138858518.18907589</v>
      </c>
      <c r="I45" s="114">
        <v>161895191.73585117</v>
      </c>
      <c r="J45" s="114">
        <v>212967645.59124622</v>
      </c>
      <c r="K45" s="114">
        <v>235750816.98528624</v>
      </c>
      <c r="L45" s="238">
        <f t="shared" si="3"/>
        <v>750046977.87088656</v>
      </c>
      <c r="N45" s="114"/>
      <c r="O45" s="114"/>
      <c r="P45" s="238"/>
    </row>
    <row r="46" spans="1:16">
      <c r="A46" s="230">
        <f t="shared" si="1"/>
        <v>33</v>
      </c>
      <c r="B46" s="24" t="s">
        <v>3507</v>
      </c>
      <c r="C46" s="64" t="s">
        <v>3508</v>
      </c>
      <c r="D46" s="119" t="s">
        <v>3497</v>
      </c>
      <c r="E46" s="254">
        <v>7</v>
      </c>
      <c r="F46" s="254" t="s">
        <v>3498</v>
      </c>
      <c r="G46" s="114">
        <v>12333744.698182266</v>
      </c>
      <c r="H46" s="114">
        <v>12317183.997536914</v>
      </c>
      <c r="I46" s="114">
        <v>15734043.188575616</v>
      </c>
      <c r="J46" s="114">
        <v>14125400.462339066</v>
      </c>
      <c r="K46" s="114">
        <v>17021439.455391925</v>
      </c>
      <c r="L46" s="238">
        <f t="shared" si="3"/>
        <v>71531811.802025795</v>
      </c>
      <c r="N46" s="114"/>
      <c r="O46" s="114"/>
      <c r="P46" s="238"/>
    </row>
    <row r="47" spans="1:16">
      <c r="A47" s="230">
        <f t="shared" si="1"/>
        <v>34</v>
      </c>
      <c r="B47" s="24" t="s">
        <v>3509</v>
      </c>
      <c r="C47" s="64" t="s">
        <v>3510</v>
      </c>
      <c r="D47" s="119" t="s">
        <v>3497</v>
      </c>
      <c r="E47" s="254">
        <v>10</v>
      </c>
      <c r="F47" s="254" t="s">
        <v>3498</v>
      </c>
      <c r="G47" s="114">
        <v>4843199.2562291045</v>
      </c>
      <c r="H47" s="114">
        <v>9153137.0318608806</v>
      </c>
      <c r="I47" s="114">
        <v>12171821.992041502</v>
      </c>
      <c r="J47" s="114">
        <v>13941972.982501779</v>
      </c>
      <c r="K47" s="114">
        <v>14547588.896097073</v>
      </c>
      <c r="L47" s="238">
        <f t="shared" si="3"/>
        <v>54657720.158730336</v>
      </c>
      <c r="N47" s="114"/>
      <c r="O47" s="114"/>
      <c r="P47" s="238"/>
    </row>
    <row r="48" spans="1:16">
      <c r="A48" s="230">
        <f t="shared" si="1"/>
        <v>35</v>
      </c>
      <c r="B48" s="24" t="s">
        <v>3509</v>
      </c>
      <c r="C48" s="64" t="s">
        <v>3510</v>
      </c>
      <c r="D48" s="119" t="s">
        <v>3497</v>
      </c>
      <c r="E48" s="254">
        <v>5</v>
      </c>
      <c r="F48" s="254" t="s">
        <v>3498</v>
      </c>
      <c r="G48" s="114">
        <v>4843199.2562291045</v>
      </c>
      <c r="H48" s="114">
        <v>9153137.0318608806</v>
      </c>
      <c r="I48" s="114">
        <v>12171821.992041502</v>
      </c>
      <c r="J48" s="114">
        <v>13941972.982501779</v>
      </c>
      <c r="K48" s="114">
        <v>14547588.896097073</v>
      </c>
      <c r="L48" s="238">
        <f t="shared" si="3"/>
        <v>54657720.158730336</v>
      </c>
      <c r="N48" s="114"/>
      <c r="O48" s="114"/>
      <c r="P48" s="238"/>
    </row>
    <row r="49" spans="1:16">
      <c r="A49" s="230">
        <f t="shared" si="1"/>
        <v>36</v>
      </c>
      <c r="B49" s="24" t="s">
        <v>3511</v>
      </c>
      <c r="C49" s="64" t="s">
        <v>3512</v>
      </c>
      <c r="D49" s="119" t="s">
        <v>3497</v>
      </c>
      <c r="E49" s="254">
        <v>39</v>
      </c>
      <c r="F49" s="254" t="s">
        <v>3498</v>
      </c>
      <c r="G49" s="114">
        <v>3621096.9034197275</v>
      </c>
      <c r="H49" s="114">
        <v>2900598.8121478134</v>
      </c>
      <c r="I49" s="114">
        <v>920436.28020546283</v>
      </c>
      <c r="J49" s="114">
        <v>1494442.7142573791</v>
      </c>
      <c r="K49" s="114">
        <v>13868882.031178271</v>
      </c>
      <c r="L49" s="238">
        <f t="shared" si="3"/>
        <v>22805456.741208654</v>
      </c>
      <c r="N49" s="114"/>
      <c r="O49" s="114"/>
      <c r="P49" s="238"/>
    </row>
    <row r="50" spans="1:16">
      <c r="A50" s="230">
        <f t="shared" si="1"/>
        <v>37</v>
      </c>
      <c r="B50" s="24" t="s">
        <v>3513</v>
      </c>
      <c r="C50" s="64" t="s">
        <v>3514</v>
      </c>
      <c r="D50" s="119" t="s">
        <v>3497</v>
      </c>
      <c r="E50" s="254">
        <v>7</v>
      </c>
      <c r="F50" s="254" t="s">
        <v>3498</v>
      </c>
      <c r="G50" s="114">
        <v>15453625.31881118</v>
      </c>
      <c r="H50" s="114">
        <v>11789127.571971985</v>
      </c>
      <c r="I50" s="114">
        <v>8204398.8145199502</v>
      </c>
      <c r="J50" s="114">
        <v>22982803.672253933</v>
      </c>
      <c r="K50" s="114">
        <v>-12073851.481779819</v>
      </c>
      <c r="L50" s="238">
        <f t="shared" si="3"/>
        <v>46356103.895777233</v>
      </c>
      <c r="N50" s="114"/>
      <c r="O50" s="114"/>
      <c r="P50" s="238"/>
    </row>
    <row r="51" spans="1:16">
      <c r="A51" s="230">
        <f t="shared" si="1"/>
        <v>38</v>
      </c>
      <c r="B51" s="24" t="s">
        <v>3515</v>
      </c>
      <c r="C51" s="64" t="s">
        <v>3516</v>
      </c>
      <c r="D51" s="119" t="s">
        <v>3497</v>
      </c>
      <c r="E51" s="254">
        <v>5</v>
      </c>
      <c r="F51" s="254" t="s">
        <v>3498</v>
      </c>
      <c r="G51" s="114">
        <v>7430572.8843765259</v>
      </c>
      <c r="H51" s="114">
        <v>7273625.6188838817</v>
      </c>
      <c r="I51" s="114">
        <v>1659654.4210709673</v>
      </c>
      <c r="J51" s="114">
        <v>7011795.9940367378</v>
      </c>
      <c r="K51" s="114">
        <v>8667200.146830406</v>
      </c>
      <c r="L51" s="238">
        <f t="shared" si="3"/>
        <v>32042849.065198518</v>
      </c>
      <c r="N51" s="114"/>
      <c r="O51" s="114"/>
      <c r="P51" s="238"/>
    </row>
    <row r="52" spans="1:16">
      <c r="A52" s="230">
        <f t="shared" si="1"/>
        <v>39</v>
      </c>
      <c r="B52" s="24" t="s">
        <v>3517</v>
      </c>
      <c r="C52" s="64" t="s">
        <v>3518</v>
      </c>
      <c r="D52" s="119" t="s">
        <v>3497</v>
      </c>
      <c r="E52" s="254">
        <v>5</v>
      </c>
      <c r="F52" s="254" t="s">
        <v>3498</v>
      </c>
      <c r="G52" s="114">
        <v>3690303.105655707</v>
      </c>
      <c r="H52" s="114">
        <v>4248676.5549556427</v>
      </c>
      <c r="I52" s="114">
        <v>852428.03062567255</v>
      </c>
      <c r="J52" s="114">
        <v>4952631.6830199286</v>
      </c>
      <c r="K52" s="114">
        <v>13723248.69507564</v>
      </c>
      <c r="L52" s="238">
        <f t="shared" si="3"/>
        <v>27467288.069332592</v>
      </c>
      <c r="N52" s="114"/>
      <c r="O52" s="114"/>
      <c r="P52" s="238"/>
    </row>
    <row r="53" spans="1:16">
      <c r="A53" s="230">
        <f t="shared" si="1"/>
        <v>40</v>
      </c>
      <c r="B53" s="24" t="s">
        <v>3513</v>
      </c>
      <c r="C53" s="64" t="s">
        <v>3519</v>
      </c>
      <c r="D53" s="119" t="s">
        <v>3497</v>
      </c>
      <c r="E53" s="254">
        <v>7</v>
      </c>
      <c r="F53" s="254" t="s">
        <v>3498</v>
      </c>
      <c r="G53" s="114">
        <v>0</v>
      </c>
      <c r="H53" s="114">
        <v>2294994.7127870386</v>
      </c>
      <c r="I53" s="114">
        <v>2031031.2548784919</v>
      </c>
      <c r="J53" s="114">
        <v>3165729.1911331695</v>
      </c>
      <c r="K53" s="114">
        <v>20810705.156013872</v>
      </c>
      <c r="L53" s="238">
        <f t="shared" si="3"/>
        <v>28302460.314812571</v>
      </c>
      <c r="N53" s="114"/>
      <c r="O53" s="114"/>
      <c r="P53" s="238"/>
    </row>
    <row r="54" spans="1:16">
      <c r="A54" s="230">
        <f t="shared" si="1"/>
        <v>41</v>
      </c>
      <c r="B54" s="24" t="s">
        <v>3520</v>
      </c>
      <c r="C54" s="64" t="s">
        <v>3521</v>
      </c>
      <c r="D54" s="119" t="s">
        <v>3497</v>
      </c>
      <c r="E54" s="254">
        <v>15</v>
      </c>
      <c r="F54" s="254" t="s">
        <v>3498</v>
      </c>
      <c r="G54" s="114">
        <v>653036.11688269814</v>
      </c>
      <c r="H54" s="114">
        <v>319587.63007957523</v>
      </c>
      <c r="I54" s="114">
        <v>72872.704341878896</v>
      </c>
      <c r="J54" s="114">
        <v>103469.99174675989</v>
      </c>
      <c r="K54" s="114">
        <v>0</v>
      </c>
      <c r="L54" s="238">
        <f t="shared" si="3"/>
        <v>1148966.4430509121</v>
      </c>
      <c r="N54" s="114"/>
      <c r="O54" s="114"/>
      <c r="P54" s="238"/>
    </row>
    <row r="55" spans="1:16">
      <c r="A55" s="230">
        <f t="shared" si="1"/>
        <v>42</v>
      </c>
      <c r="B55" s="24" t="s">
        <v>3495</v>
      </c>
      <c r="C55" s="64" t="s">
        <v>3496</v>
      </c>
      <c r="D55" s="119" t="s">
        <v>3497</v>
      </c>
      <c r="E55" s="254">
        <v>3</v>
      </c>
      <c r="F55" s="254" t="s">
        <v>3522</v>
      </c>
      <c r="G55" s="114">
        <v>143890.82051557675</v>
      </c>
      <c r="H55" s="114">
        <v>1132314.3170312669</v>
      </c>
      <c r="I55" s="114">
        <v>11969189.482028008</v>
      </c>
      <c r="J55" s="114">
        <v>13505846.061239276</v>
      </c>
      <c r="K55" s="114">
        <v>17482562.630202543</v>
      </c>
      <c r="L55" s="238">
        <f t="shared" si="3"/>
        <v>44233803.311016664</v>
      </c>
      <c r="N55" s="114"/>
      <c r="O55" s="114"/>
      <c r="P55" s="238"/>
    </row>
    <row r="56" spans="1:16">
      <c r="A56" s="230">
        <f t="shared" si="1"/>
        <v>43</v>
      </c>
      <c r="B56" s="24" t="s">
        <v>3499</v>
      </c>
      <c r="C56" s="64" t="s">
        <v>1616</v>
      </c>
      <c r="D56" s="119" t="s">
        <v>3497</v>
      </c>
      <c r="E56" s="254">
        <v>20</v>
      </c>
      <c r="F56" s="254" t="s">
        <v>3522</v>
      </c>
      <c r="G56" s="114">
        <v>574805.36942705594</v>
      </c>
      <c r="H56" s="114">
        <v>138858518.18907589</v>
      </c>
      <c r="I56" s="114">
        <v>161895191.73585117</v>
      </c>
      <c r="J56" s="114">
        <v>212967645.59124622</v>
      </c>
      <c r="K56" s="114">
        <v>235750816.98528624</v>
      </c>
      <c r="L56" s="238">
        <f t="shared" si="3"/>
        <v>750046977.87088656</v>
      </c>
      <c r="N56" s="114"/>
      <c r="O56" s="114"/>
      <c r="P56" s="238"/>
    </row>
    <row r="57" spans="1:16">
      <c r="A57" s="230">
        <f t="shared" si="1"/>
        <v>44</v>
      </c>
      <c r="B57" s="24" t="s">
        <v>3504</v>
      </c>
      <c r="C57" s="64" t="s">
        <v>3523</v>
      </c>
      <c r="D57" s="119" t="s">
        <v>3497</v>
      </c>
      <c r="E57" s="254">
        <v>15</v>
      </c>
      <c r="F57" s="254" t="s">
        <v>3522</v>
      </c>
      <c r="G57" s="114">
        <v>89415155.880549878</v>
      </c>
      <c r="H57" s="114">
        <v>69956123.372686282</v>
      </c>
      <c r="I57" s="114">
        <v>192637434.61502191</v>
      </c>
      <c r="J57" s="114">
        <v>201403225.7356928</v>
      </c>
      <c r="K57" s="114">
        <v>244440235.12540439</v>
      </c>
      <c r="L57" s="238">
        <f t="shared" si="3"/>
        <v>797852174.72935534</v>
      </c>
      <c r="N57" s="114"/>
      <c r="O57" s="114"/>
      <c r="P57" s="238"/>
    </row>
    <row r="58" spans="1:16">
      <c r="A58" s="230">
        <f t="shared" si="1"/>
        <v>45</v>
      </c>
      <c r="B58" s="24" t="s">
        <v>3509</v>
      </c>
      <c r="C58" s="64" t="s">
        <v>3524</v>
      </c>
      <c r="D58" s="119" t="s">
        <v>3497</v>
      </c>
      <c r="E58" s="254">
        <v>10</v>
      </c>
      <c r="F58" s="254" t="s">
        <v>3522</v>
      </c>
      <c r="G58" s="114">
        <v>4843199.2562291045</v>
      </c>
      <c r="H58" s="114">
        <v>9153137.0318608806</v>
      </c>
      <c r="I58" s="114">
        <v>12171821.992041502</v>
      </c>
      <c r="J58" s="114">
        <v>13941972.982501779</v>
      </c>
      <c r="K58" s="114">
        <v>14547588.896097073</v>
      </c>
      <c r="L58" s="238">
        <f t="shared" si="3"/>
        <v>54657720.158730336</v>
      </c>
      <c r="N58" s="114"/>
      <c r="O58" s="114"/>
      <c r="P58" s="238"/>
    </row>
    <row r="59" spans="1:16">
      <c r="A59" s="230">
        <f t="shared" si="1"/>
        <v>46</v>
      </c>
      <c r="B59" s="24" t="s">
        <v>3509</v>
      </c>
      <c r="C59" s="64" t="s">
        <v>3510</v>
      </c>
      <c r="D59" s="119" t="s">
        <v>3497</v>
      </c>
      <c r="E59" s="254">
        <v>5</v>
      </c>
      <c r="F59" s="254" t="s">
        <v>3522</v>
      </c>
      <c r="G59" s="114">
        <v>4843199.2562291045</v>
      </c>
      <c r="H59" s="114">
        <v>9153137.0318608806</v>
      </c>
      <c r="I59" s="114">
        <v>12171821.992041502</v>
      </c>
      <c r="J59" s="114">
        <v>13941972.982501779</v>
      </c>
      <c r="K59" s="114">
        <v>14547588.896097073</v>
      </c>
      <c r="L59" s="238">
        <f t="shared" si="3"/>
        <v>54657720.158730336</v>
      </c>
      <c r="N59" s="114"/>
      <c r="O59" s="114"/>
      <c r="P59" s="238"/>
    </row>
    <row r="60" spans="1:16">
      <c r="A60" s="230">
        <f t="shared" si="1"/>
        <v>47</v>
      </c>
      <c r="B60" s="24" t="s">
        <v>3517</v>
      </c>
      <c r="C60" s="64" t="s">
        <v>3525</v>
      </c>
      <c r="D60" s="119" t="s">
        <v>3497</v>
      </c>
      <c r="E60" s="254">
        <v>5</v>
      </c>
      <c r="F60" s="254" t="s">
        <v>3522</v>
      </c>
      <c r="G60" s="114">
        <v>3690303.105655707</v>
      </c>
      <c r="H60" s="114">
        <v>4248676.5549556427</v>
      </c>
      <c r="I60" s="114">
        <v>1659654.4210709673</v>
      </c>
      <c r="J60" s="114">
        <v>4952631.6830199286</v>
      </c>
      <c r="K60" s="114">
        <v>13723248.69507564</v>
      </c>
      <c r="L60" s="238">
        <f t="shared" si="3"/>
        <v>28274514.459777884</v>
      </c>
      <c r="N60" s="114"/>
      <c r="O60" s="114"/>
      <c r="P60" s="238"/>
    </row>
    <row r="61" spans="1:16">
      <c r="A61" s="230">
        <f t="shared" si="1"/>
        <v>48</v>
      </c>
      <c r="B61" s="24" t="s">
        <v>3513</v>
      </c>
      <c r="C61" s="64" t="s">
        <v>3526</v>
      </c>
      <c r="D61" s="119" t="s">
        <v>3497</v>
      </c>
      <c r="E61" s="254">
        <v>7</v>
      </c>
      <c r="F61" s="254" t="s">
        <v>3522</v>
      </c>
      <c r="G61" s="114">
        <v>15453625.31881118</v>
      </c>
      <c r="H61" s="114">
        <v>11789127.571971985</v>
      </c>
      <c r="I61" s="114">
        <v>8204398.8145199502</v>
      </c>
      <c r="J61" s="114">
        <v>22982803.672253933</v>
      </c>
      <c r="K61" s="114">
        <v>-12073851.481779819</v>
      </c>
      <c r="L61" s="238">
        <f t="shared" si="3"/>
        <v>46356103.895777233</v>
      </c>
      <c r="N61" s="114"/>
      <c r="O61" s="114"/>
      <c r="P61" s="238"/>
    </row>
    <row r="62" spans="1:16">
      <c r="A62" s="230">
        <f t="shared" si="1"/>
        <v>49</v>
      </c>
      <c r="B62" s="24" t="s">
        <v>3515</v>
      </c>
      <c r="C62" s="64" t="s">
        <v>3527</v>
      </c>
      <c r="D62" s="119" t="s">
        <v>3497</v>
      </c>
      <c r="E62" s="254">
        <v>5</v>
      </c>
      <c r="F62" s="254" t="s">
        <v>3522</v>
      </c>
      <c r="G62" s="114">
        <v>7430572.8843765259</v>
      </c>
      <c r="H62" s="114">
        <v>7273625.6188838817</v>
      </c>
      <c r="I62" s="114">
        <v>1659654.4210709673</v>
      </c>
      <c r="J62" s="114">
        <v>7011795.9940367378</v>
      </c>
      <c r="K62" s="114">
        <v>8667200.146830406</v>
      </c>
      <c r="L62" s="238">
        <f t="shared" si="3"/>
        <v>32042849.065198518</v>
      </c>
      <c r="N62" s="114"/>
      <c r="O62" s="114"/>
      <c r="P62" s="238"/>
    </row>
    <row r="63" spans="1:16">
      <c r="A63" s="230">
        <f t="shared" si="1"/>
        <v>50</v>
      </c>
      <c r="B63" s="24" t="s">
        <v>3513</v>
      </c>
      <c r="C63" s="64" t="s">
        <v>3519</v>
      </c>
      <c r="D63" s="119" t="s">
        <v>3497</v>
      </c>
      <c r="E63" s="254">
        <v>7</v>
      </c>
      <c r="F63" s="254" t="s">
        <v>3522</v>
      </c>
      <c r="G63" s="114">
        <v>0</v>
      </c>
      <c r="H63" s="114">
        <v>2294994.7127870386</v>
      </c>
      <c r="I63" s="114">
        <v>2031031.2548784919</v>
      </c>
      <c r="J63" s="114">
        <v>3165729.1911331695</v>
      </c>
      <c r="K63" s="114">
        <v>20810705.156013872</v>
      </c>
      <c r="L63" s="238">
        <f t="shared" si="3"/>
        <v>28302460.314812571</v>
      </c>
      <c r="N63" s="114"/>
      <c r="O63" s="114"/>
      <c r="P63" s="238"/>
    </row>
    <row r="64" spans="1:16">
      <c r="A64" s="230">
        <f t="shared" si="1"/>
        <v>51</v>
      </c>
      <c r="B64" s="24" t="s">
        <v>3507</v>
      </c>
      <c r="C64" s="64" t="s">
        <v>3528</v>
      </c>
      <c r="D64" s="119" t="s">
        <v>3497</v>
      </c>
      <c r="E64" s="254">
        <v>7</v>
      </c>
      <c r="F64" s="254" t="s">
        <v>3522</v>
      </c>
      <c r="G64" s="114">
        <v>12333744.698182266</v>
      </c>
      <c r="H64" s="114">
        <v>12317183.997536914</v>
      </c>
      <c r="I64" s="114">
        <v>15734043.188575616</v>
      </c>
      <c r="J64" s="114">
        <v>14125400.462339066</v>
      </c>
      <c r="K64" s="114">
        <v>17021439.455391925</v>
      </c>
      <c r="L64" s="238">
        <f t="shared" si="3"/>
        <v>71531811.802025795</v>
      </c>
      <c r="N64" s="114"/>
      <c r="O64" s="114"/>
      <c r="P64" s="238"/>
    </row>
    <row r="65" spans="1:16" ht="11.25" customHeight="1">
      <c r="A65" s="230">
        <f t="shared" si="1"/>
        <v>52</v>
      </c>
      <c r="C65" s="260"/>
      <c r="D65" s="260"/>
      <c r="E65" s="261"/>
      <c r="F65" s="261"/>
      <c r="G65" s="262"/>
      <c r="H65" s="262"/>
      <c r="I65" s="262"/>
      <c r="J65" s="262"/>
      <c r="K65" s="262"/>
      <c r="L65" s="262"/>
    </row>
    <row r="66" spans="1:16" ht="12" thickBot="1">
      <c r="A66" s="230">
        <f t="shared" si="1"/>
        <v>53</v>
      </c>
      <c r="C66" s="257" t="s">
        <v>3531</v>
      </c>
      <c r="D66" s="263"/>
      <c r="E66" s="264"/>
      <c r="F66" s="264"/>
      <c r="G66" s="124">
        <f>SUM(G41:G64)</f>
        <v>279531636.35804927</v>
      </c>
      <c r="H66" s="124">
        <f t="shared" ref="H66:L66" si="4">SUM(H41:H65)</f>
        <v>549231882.03194332</v>
      </c>
      <c r="I66" s="124">
        <f t="shared" si="4"/>
        <v>855536918.03852582</v>
      </c>
      <c r="J66" s="124">
        <f t="shared" si="4"/>
        <v>1047926810.9637461</v>
      </c>
      <c r="K66" s="124">
        <f t="shared" si="4"/>
        <v>1164125865.7735717</v>
      </c>
      <c r="L66" s="124">
        <f t="shared" si="4"/>
        <v>3896353113.1658359</v>
      </c>
      <c r="M66" s="125">
        <v>170429907.63946229</v>
      </c>
      <c r="N66" s="124">
        <v>149221333.78192121</v>
      </c>
      <c r="O66" s="124">
        <v>130366670.90566218</v>
      </c>
      <c r="P66" s="122">
        <v>303514695.65034026</v>
      </c>
    </row>
    <row r="67" spans="1:16" ht="12" thickTop="1">
      <c r="A67" s="230">
        <f t="shared" si="1"/>
        <v>54</v>
      </c>
      <c r="C67" s="239" t="s">
        <v>3530</v>
      </c>
      <c r="D67" s="230">
        <v>15</v>
      </c>
      <c r="E67" s="230" t="s">
        <v>838</v>
      </c>
      <c r="F67" s="230" t="s">
        <v>530</v>
      </c>
    </row>
    <row r="68" spans="1:16">
      <c r="A68" s="230">
        <f t="shared" si="1"/>
        <v>55</v>
      </c>
      <c r="B68" s="230" t="s">
        <v>3495</v>
      </c>
      <c r="C68" s="64" t="s">
        <v>3496</v>
      </c>
      <c r="D68" s="119" t="s">
        <v>3497</v>
      </c>
      <c r="E68" s="254">
        <v>3</v>
      </c>
      <c r="F68" s="254" t="s">
        <v>3498</v>
      </c>
      <c r="G68" s="114">
        <v>244463.40566473891</v>
      </c>
      <c r="H68" s="114">
        <v>1923746.1655480701</v>
      </c>
      <c r="I68" s="114">
        <v>20335062.46846639</v>
      </c>
      <c r="J68" s="114">
        <v>22945766.190532167</v>
      </c>
      <c r="K68" s="114">
        <v>29702011.462668311</v>
      </c>
      <c r="L68" s="238">
        <f t="shared" ref="L68:L91" si="5">SUM(G68:K68)</f>
        <v>75151049.692879677</v>
      </c>
      <c r="N68" s="114"/>
      <c r="O68" s="114"/>
    </row>
    <row r="69" spans="1:16">
      <c r="A69" s="230">
        <f t="shared" si="1"/>
        <v>56</v>
      </c>
      <c r="B69" s="230" t="s">
        <v>3499</v>
      </c>
      <c r="C69" s="64" t="s">
        <v>3500</v>
      </c>
      <c r="D69" s="119">
        <v>0</v>
      </c>
      <c r="E69" s="254">
        <v>0</v>
      </c>
      <c r="F69" s="254"/>
      <c r="G69" s="114">
        <v>-3763041.3948247381</v>
      </c>
      <c r="H69" s="114">
        <v>5865175.9919013306</v>
      </c>
      <c r="I69" s="114">
        <v>11045436.64352159</v>
      </c>
      <c r="J69" s="114">
        <v>50941471.719674602</v>
      </c>
      <c r="K69" s="114">
        <v>716812.31782210828</v>
      </c>
      <c r="L69" s="238">
        <f t="shared" si="5"/>
        <v>64805855.278094895</v>
      </c>
      <c r="N69" s="114"/>
      <c r="O69" s="114"/>
    </row>
    <row r="70" spans="1:16">
      <c r="A70" s="230">
        <f t="shared" si="1"/>
        <v>57</v>
      </c>
      <c r="B70" s="230" t="s">
        <v>3501</v>
      </c>
      <c r="C70" s="64" t="s">
        <v>3502</v>
      </c>
      <c r="D70" s="119" t="s">
        <v>3503</v>
      </c>
      <c r="E70" s="254">
        <v>84</v>
      </c>
      <c r="F70" s="254"/>
      <c r="G70" s="114">
        <v>26216.657679953456</v>
      </c>
      <c r="H70" s="114">
        <v>17339124.161944699</v>
      </c>
      <c r="I70" s="114">
        <v>14578734.702899745</v>
      </c>
      <c r="J70" s="114">
        <v>589145.38366921514</v>
      </c>
      <c r="K70" s="114">
        <v>0</v>
      </c>
      <c r="L70" s="238">
        <f t="shared" si="5"/>
        <v>32533220.90619361</v>
      </c>
      <c r="N70" s="114"/>
      <c r="O70" s="114"/>
    </row>
    <row r="71" spans="1:16">
      <c r="A71" s="230">
        <f t="shared" si="1"/>
        <v>58</v>
      </c>
      <c r="B71" s="230" t="s">
        <v>3504</v>
      </c>
      <c r="C71" s="64" t="s">
        <v>3505</v>
      </c>
      <c r="D71" s="119" t="s">
        <v>3497</v>
      </c>
      <c r="E71" s="254">
        <v>15</v>
      </c>
      <c r="F71" s="254" t="s">
        <v>3498</v>
      </c>
      <c r="G71" s="114">
        <v>151911938.83168128</v>
      </c>
      <c r="H71" s="114">
        <v>118852002.54965675</v>
      </c>
      <c r="I71" s="114">
        <v>327281498.26214057</v>
      </c>
      <c r="J71" s="114">
        <v>342174144.94402504</v>
      </c>
      <c r="K71" s="114">
        <v>415291900.80458945</v>
      </c>
      <c r="L71" s="238">
        <f t="shared" si="5"/>
        <v>1355511485.3920932</v>
      </c>
      <c r="N71" s="114"/>
      <c r="O71" s="114"/>
    </row>
    <row r="72" spans="1:16">
      <c r="A72" s="230">
        <f t="shared" si="1"/>
        <v>59</v>
      </c>
      <c r="B72" s="230">
        <v>49.14</v>
      </c>
      <c r="C72" s="64" t="s">
        <v>3506</v>
      </c>
      <c r="D72" s="119" t="s">
        <v>3497</v>
      </c>
      <c r="E72" s="254">
        <v>20</v>
      </c>
      <c r="F72" s="254" t="s">
        <v>3498</v>
      </c>
      <c r="G72" s="114">
        <v>976565.96648084838</v>
      </c>
      <c r="H72" s="114">
        <v>235913772.26447752</v>
      </c>
      <c r="I72" s="114">
        <v>275051944.18018943</v>
      </c>
      <c r="J72" s="114">
        <v>361821523.78511983</v>
      </c>
      <c r="K72" s="114">
        <v>400529008.04904854</v>
      </c>
      <c r="L72" s="238">
        <f t="shared" si="5"/>
        <v>1274292814.245316</v>
      </c>
      <c r="N72" s="114"/>
      <c r="O72" s="114"/>
    </row>
    <row r="73" spans="1:16">
      <c r="A73" s="230">
        <f t="shared" si="1"/>
        <v>60</v>
      </c>
      <c r="B73" s="230" t="s">
        <v>3507</v>
      </c>
      <c r="C73" s="64" t="s">
        <v>3508</v>
      </c>
      <c r="D73" s="119" t="s">
        <v>3497</v>
      </c>
      <c r="E73" s="254">
        <v>7</v>
      </c>
      <c r="F73" s="254" t="s">
        <v>3498</v>
      </c>
      <c r="G73" s="114">
        <v>20954423.796552412</v>
      </c>
      <c r="H73" s="114">
        <v>20926287.983124908</v>
      </c>
      <c r="I73" s="114">
        <v>26731363.188931812</v>
      </c>
      <c r="J73" s="114">
        <v>23998358.554275315</v>
      </c>
      <c r="K73" s="114">
        <v>28918585.936695043</v>
      </c>
      <c r="L73" s="238">
        <f t="shared" si="5"/>
        <v>121529019.45957948</v>
      </c>
      <c r="N73" s="114"/>
      <c r="O73" s="114"/>
    </row>
    <row r="74" spans="1:16">
      <c r="A74" s="230">
        <f t="shared" si="1"/>
        <v>61</v>
      </c>
      <c r="B74" s="230" t="s">
        <v>3509</v>
      </c>
      <c r="C74" s="64" t="s">
        <v>3510</v>
      </c>
      <c r="D74" s="119" t="s">
        <v>3497</v>
      </c>
      <c r="E74" s="254">
        <v>10</v>
      </c>
      <c r="F74" s="254" t="s">
        <v>3498</v>
      </c>
      <c r="G74" s="114">
        <v>8228356.6126619326</v>
      </c>
      <c r="H74" s="114">
        <v>15550728.276530474</v>
      </c>
      <c r="I74" s="114">
        <v>20679325.106755614</v>
      </c>
      <c r="J74" s="114">
        <v>23686724.314837024</v>
      </c>
      <c r="K74" s="114">
        <v>24715635.875920527</v>
      </c>
      <c r="L74" s="238">
        <f t="shared" si="5"/>
        <v>92860770.186705559</v>
      </c>
      <c r="N74" s="114"/>
      <c r="O74" s="114"/>
    </row>
    <row r="75" spans="1:16">
      <c r="A75" s="230">
        <f t="shared" si="1"/>
        <v>62</v>
      </c>
      <c r="B75" s="230" t="s">
        <v>3509</v>
      </c>
      <c r="C75" s="64" t="s">
        <v>3510</v>
      </c>
      <c r="D75" s="119" t="s">
        <v>3497</v>
      </c>
      <c r="E75" s="254">
        <v>5</v>
      </c>
      <c r="F75" s="254" t="s">
        <v>3498</v>
      </c>
      <c r="G75" s="114">
        <v>8228356.6126619326</v>
      </c>
      <c r="H75" s="114">
        <v>15550728.276530474</v>
      </c>
      <c r="I75" s="114">
        <v>20679325.106755614</v>
      </c>
      <c r="J75" s="114">
        <v>23686724.314837024</v>
      </c>
      <c r="K75" s="114">
        <v>24715635.875920527</v>
      </c>
      <c r="L75" s="238">
        <f t="shared" si="5"/>
        <v>92860770.186705559</v>
      </c>
      <c r="N75" s="114"/>
      <c r="O75" s="114"/>
    </row>
    <row r="76" spans="1:16">
      <c r="A76" s="230">
        <f t="shared" si="1"/>
        <v>63</v>
      </c>
      <c r="B76" s="230" t="s">
        <v>3511</v>
      </c>
      <c r="C76" s="64" t="s">
        <v>3512</v>
      </c>
      <c r="D76" s="119" t="s">
        <v>3497</v>
      </c>
      <c r="E76" s="254">
        <v>39</v>
      </c>
      <c r="F76" s="254" t="s">
        <v>3498</v>
      </c>
      <c r="G76" s="114">
        <v>6152065.003731057</v>
      </c>
      <c r="H76" s="114">
        <v>4927974.2901180331</v>
      </c>
      <c r="I76" s="114">
        <v>1563775.8333030895</v>
      </c>
      <c r="J76" s="114">
        <v>2538984.447994485</v>
      </c>
      <c r="K76" s="114">
        <v>23562546.394245587</v>
      </c>
      <c r="L76" s="238">
        <f t="shared" si="5"/>
        <v>38745345.969392255</v>
      </c>
      <c r="N76" s="114"/>
      <c r="O76" s="114"/>
    </row>
    <row r="77" spans="1:16">
      <c r="A77" s="230">
        <f t="shared" si="1"/>
        <v>64</v>
      </c>
      <c r="B77" s="230" t="s">
        <v>3513</v>
      </c>
      <c r="C77" s="64" t="s">
        <v>3514</v>
      </c>
      <c r="D77" s="119" t="s">
        <v>3497</v>
      </c>
      <c r="E77" s="254">
        <v>7</v>
      </c>
      <c r="F77" s="254" t="s">
        <v>3498</v>
      </c>
      <c r="G77" s="114">
        <v>26254947.061716493</v>
      </c>
      <c r="H77" s="114">
        <v>20029146.166056897</v>
      </c>
      <c r="I77" s="114">
        <v>13938868.848219343</v>
      </c>
      <c r="J77" s="114">
        <v>39046649.656397253</v>
      </c>
      <c r="K77" s="114">
        <v>-20512878.042881303</v>
      </c>
      <c r="L77" s="238">
        <f t="shared" si="5"/>
        <v>78756733.689508677</v>
      </c>
      <c r="N77" s="114"/>
      <c r="O77" s="114"/>
    </row>
    <row r="78" spans="1:16">
      <c r="A78" s="230">
        <f t="shared" si="1"/>
        <v>65</v>
      </c>
      <c r="B78" s="230" t="s">
        <v>3515</v>
      </c>
      <c r="C78" s="64" t="s">
        <v>3516</v>
      </c>
      <c r="D78" s="119" t="s">
        <v>3497</v>
      </c>
      <c r="E78" s="254">
        <v>5</v>
      </c>
      <c r="F78" s="254" t="s">
        <v>3498</v>
      </c>
      <c r="G78" s="114">
        <v>12624176.767121179</v>
      </c>
      <c r="H78" s="114">
        <v>12357531.105538158</v>
      </c>
      <c r="I78" s="114">
        <v>2819670.9876821358</v>
      </c>
      <c r="J78" s="114">
        <v>11912695.489445992</v>
      </c>
      <c r="K78" s="114">
        <v>14725145.480998324</v>
      </c>
      <c r="L78" s="238">
        <f t="shared" si="5"/>
        <v>54439219.830785789</v>
      </c>
      <c r="N78" s="114"/>
      <c r="O78" s="114"/>
    </row>
    <row r="79" spans="1:16">
      <c r="A79" s="230">
        <f t="shared" si="1"/>
        <v>66</v>
      </c>
      <c r="B79" s="230" t="s">
        <v>3517</v>
      </c>
      <c r="C79" s="64" t="s">
        <v>3518</v>
      </c>
      <c r="D79" s="119" t="s">
        <v>3497</v>
      </c>
      <c r="E79" s="254">
        <v>5</v>
      </c>
      <c r="F79" s="254" t="s">
        <v>3498</v>
      </c>
      <c r="G79" s="114">
        <v>6269642.9272643989</v>
      </c>
      <c r="H79" s="114">
        <v>7218291.8720652442</v>
      </c>
      <c r="I79" s="114">
        <v>1448233.1722354691</v>
      </c>
      <c r="J79" s="114">
        <v>8414276.9072824363</v>
      </c>
      <c r="K79" s="114">
        <v>23315122.540559847</v>
      </c>
      <c r="L79" s="238">
        <f t="shared" si="5"/>
        <v>46665567.419407398</v>
      </c>
      <c r="N79" s="114"/>
      <c r="O79" s="114"/>
    </row>
    <row r="80" spans="1:16">
      <c r="A80" s="230">
        <f t="shared" ref="A80:A143" si="6">+A79+1</f>
        <v>67</v>
      </c>
      <c r="B80" s="230" t="s">
        <v>3513</v>
      </c>
      <c r="C80" s="64" t="s">
        <v>3519</v>
      </c>
      <c r="D80" s="119" t="s">
        <v>3497</v>
      </c>
      <c r="E80" s="254">
        <v>7</v>
      </c>
      <c r="F80" s="254" t="s">
        <v>3498</v>
      </c>
      <c r="G80" s="114">
        <v>0</v>
      </c>
      <c r="H80" s="114">
        <v>3899082.800836164</v>
      </c>
      <c r="I80" s="114">
        <v>3450621.907638472</v>
      </c>
      <c r="J80" s="114">
        <v>5378417.7246589232</v>
      </c>
      <c r="K80" s="114">
        <v>35356361.430805489</v>
      </c>
      <c r="L80" s="238">
        <f t="shared" si="5"/>
        <v>48084483.863939047</v>
      </c>
      <c r="N80" s="114"/>
      <c r="O80" s="114"/>
    </row>
    <row r="81" spans="1:16">
      <c r="A81" s="230">
        <f t="shared" si="6"/>
        <v>68</v>
      </c>
      <c r="B81" s="230" t="s">
        <v>3520</v>
      </c>
      <c r="C81" s="64" t="s">
        <v>3521</v>
      </c>
      <c r="D81" s="119" t="s">
        <v>3497</v>
      </c>
      <c r="E81" s="254">
        <v>15</v>
      </c>
      <c r="F81" s="254" t="s">
        <v>3498</v>
      </c>
      <c r="G81" s="114">
        <v>1109476.1471454592</v>
      </c>
      <c r="H81" s="114">
        <v>542963.61767648754</v>
      </c>
      <c r="I81" s="114">
        <v>123807.12973616553</v>
      </c>
      <c r="J81" s="114">
        <v>175790.41161821093</v>
      </c>
      <c r="K81" s="114">
        <v>0</v>
      </c>
      <c r="L81" s="238">
        <f t="shared" si="5"/>
        <v>1952037.306176323</v>
      </c>
      <c r="N81" s="114"/>
      <c r="O81" s="114"/>
    </row>
    <row r="82" spans="1:16">
      <c r="A82" s="230">
        <f t="shared" si="6"/>
        <v>69</v>
      </c>
      <c r="B82" s="230" t="s">
        <v>3495</v>
      </c>
      <c r="C82" s="64" t="s">
        <v>3496</v>
      </c>
      <c r="D82" s="119" t="s">
        <v>3497</v>
      </c>
      <c r="E82" s="254">
        <v>3</v>
      </c>
      <c r="F82" s="254" t="s">
        <v>3522</v>
      </c>
      <c r="G82" s="114">
        <v>244463.40566473891</v>
      </c>
      <c r="H82" s="114">
        <v>1923746.1655480701</v>
      </c>
      <c r="I82" s="114">
        <v>20335062.46846639</v>
      </c>
      <c r="J82" s="114">
        <v>22945766.190532167</v>
      </c>
      <c r="K82" s="114">
        <v>29702011.462668311</v>
      </c>
      <c r="L82" s="238">
        <f t="shared" si="5"/>
        <v>75151049.692879677</v>
      </c>
      <c r="N82" s="114"/>
      <c r="O82" s="114"/>
    </row>
    <row r="83" spans="1:16">
      <c r="A83" s="230">
        <f t="shared" si="6"/>
        <v>70</v>
      </c>
      <c r="B83" s="230" t="s">
        <v>3499</v>
      </c>
      <c r="C83" s="64" t="s">
        <v>1616</v>
      </c>
      <c r="D83" s="119" t="s">
        <v>3497</v>
      </c>
      <c r="E83" s="254">
        <v>20</v>
      </c>
      <c r="F83" s="254" t="s">
        <v>3522</v>
      </c>
      <c r="G83" s="114">
        <v>976565.96648084838</v>
      </c>
      <c r="H83" s="114">
        <v>235913772.26447752</v>
      </c>
      <c r="I83" s="114">
        <v>275051944.18018943</v>
      </c>
      <c r="J83" s="114">
        <v>361821523.78511983</v>
      </c>
      <c r="K83" s="114">
        <v>400529008.04904854</v>
      </c>
      <c r="L83" s="238">
        <f t="shared" si="5"/>
        <v>1274292814.245316</v>
      </c>
      <c r="N83" s="114"/>
      <c r="O83" s="114"/>
    </row>
    <row r="84" spans="1:16">
      <c r="A84" s="230">
        <f t="shared" si="6"/>
        <v>71</v>
      </c>
      <c r="B84" s="230" t="s">
        <v>3504</v>
      </c>
      <c r="C84" s="64" t="s">
        <v>3523</v>
      </c>
      <c r="D84" s="119" t="s">
        <v>3497</v>
      </c>
      <c r="E84" s="254">
        <v>15</v>
      </c>
      <c r="F84" s="254" t="s">
        <v>3522</v>
      </c>
      <c r="G84" s="114">
        <v>151911938.83168128</v>
      </c>
      <c r="H84" s="114">
        <v>118852002.54965675</v>
      </c>
      <c r="I84" s="114">
        <v>327281498.26214057</v>
      </c>
      <c r="J84" s="114">
        <v>342174144.94402504</v>
      </c>
      <c r="K84" s="114">
        <v>415291900.80458945</v>
      </c>
      <c r="L84" s="238">
        <f t="shared" si="5"/>
        <v>1355511485.3920932</v>
      </c>
      <c r="N84" s="114"/>
      <c r="O84" s="114"/>
    </row>
    <row r="85" spans="1:16">
      <c r="A85" s="230">
        <f t="shared" si="6"/>
        <v>72</v>
      </c>
      <c r="B85" s="230" t="s">
        <v>3509</v>
      </c>
      <c r="C85" s="64" t="s">
        <v>3524</v>
      </c>
      <c r="D85" s="119" t="s">
        <v>3497</v>
      </c>
      <c r="E85" s="254">
        <v>10</v>
      </c>
      <c r="F85" s="254" t="s">
        <v>3522</v>
      </c>
      <c r="G85" s="114">
        <v>8228356.6126619326</v>
      </c>
      <c r="H85" s="114">
        <v>15550728.276530474</v>
      </c>
      <c r="I85" s="114">
        <v>20679325.106755614</v>
      </c>
      <c r="J85" s="114">
        <v>23686724.314837024</v>
      </c>
      <c r="K85" s="114">
        <v>24715635.875920527</v>
      </c>
      <c r="L85" s="238">
        <f t="shared" si="5"/>
        <v>92860770.186705559</v>
      </c>
      <c r="N85" s="114"/>
      <c r="O85" s="114"/>
    </row>
    <row r="86" spans="1:16">
      <c r="A86" s="230">
        <f t="shared" si="6"/>
        <v>73</v>
      </c>
      <c r="B86" s="230" t="s">
        <v>3509</v>
      </c>
      <c r="C86" s="64" t="s">
        <v>3510</v>
      </c>
      <c r="D86" s="119" t="s">
        <v>3497</v>
      </c>
      <c r="E86" s="254">
        <v>5</v>
      </c>
      <c r="F86" s="254" t="s">
        <v>3522</v>
      </c>
      <c r="G86" s="114">
        <v>8228356.6126619326</v>
      </c>
      <c r="H86" s="114">
        <v>15550728.276530474</v>
      </c>
      <c r="I86" s="114">
        <v>20679325.106755614</v>
      </c>
      <c r="J86" s="114">
        <v>23686724.314837024</v>
      </c>
      <c r="K86" s="114">
        <v>24715635.875920527</v>
      </c>
      <c r="L86" s="238">
        <f t="shared" si="5"/>
        <v>92860770.186705559</v>
      </c>
      <c r="N86" s="114"/>
      <c r="O86" s="114"/>
    </row>
    <row r="87" spans="1:16">
      <c r="A87" s="230">
        <f t="shared" si="6"/>
        <v>74</v>
      </c>
      <c r="B87" s="230" t="s">
        <v>3517</v>
      </c>
      <c r="C87" s="64" t="s">
        <v>3525</v>
      </c>
      <c r="D87" s="119" t="s">
        <v>3497</v>
      </c>
      <c r="E87" s="254">
        <v>5</v>
      </c>
      <c r="F87" s="254" t="s">
        <v>3522</v>
      </c>
      <c r="G87" s="114">
        <v>6269642.9272643989</v>
      </c>
      <c r="H87" s="114">
        <v>7218291.8720652442</v>
      </c>
      <c r="I87" s="114">
        <v>2819670.9876821358</v>
      </c>
      <c r="J87" s="114">
        <v>8414276.9072824363</v>
      </c>
      <c r="K87" s="114">
        <v>23315122.540559847</v>
      </c>
      <c r="L87" s="238">
        <f t="shared" si="5"/>
        <v>48037005.234854057</v>
      </c>
      <c r="N87" s="114"/>
      <c r="O87" s="114"/>
    </row>
    <row r="88" spans="1:16">
      <c r="A88" s="230">
        <f t="shared" si="6"/>
        <v>75</v>
      </c>
      <c r="B88" s="230" t="s">
        <v>3513</v>
      </c>
      <c r="C88" s="64" t="s">
        <v>3526</v>
      </c>
      <c r="D88" s="119" t="s">
        <v>3497</v>
      </c>
      <c r="E88" s="254">
        <v>7</v>
      </c>
      <c r="F88" s="254" t="s">
        <v>3522</v>
      </c>
      <c r="G88" s="114">
        <v>26254947.061716493</v>
      </c>
      <c r="H88" s="114">
        <v>20029146.166056897</v>
      </c>
      <c r="I88" s="114">
        <v>13938868.848219343</v>
      </c>
      <c r="J88" s="114">
        <v>39046649.656397253</v>
      </c>
      <c r="K88" s="114">
        <v>-20512878.042881303</v>
      </c>
      <c r="L88" s="238">
        <f t="shared" si="5"/>
        <v>78756733.689508677</v>
      </c>
      <c r="N88" s="114"/>
      <c r="O88" s="114"/>
    </row>
    <row r="89" spans="1:16">
      <c r="A89" s="230">
        <f t="shared" si="6"/>
        <v>76</v>
      </c>
      <c r="B89" s="230" t="s">
        <v>3515</v>
      </c>
      <c r="C89" s="64" t="s">
        <v>3527</v>
      </c>
      <c r="D89" s="119" t="s">
        <v>3497</v>
      </c>
      <c r="E89" s="254">
        <v>5</v>
      </c>
      <c r="F89" s="254" t="s">
        <v>3522</v>
      </c>
      <c r="G89" s="114">
        <v>12624176.767121179</v>
      </c>
      <c r="H89" s="114">
        <v>12357531.105538158</v>
      </c>
      <c r="I89" s="114">
        <v>2819670.9876821358</v>
      </c>
      <c r="J89" s="114">
        <v>11912695.489445992</v>
      </c>
      <c r="K89" s="114">
        <v>14725145.480998324</v>
      </c>
      <c r="L89" s="238">
        <f t="shared" si="5"/>
        <v>54439219.830785789</v>
      </c>
      <c r="N89" s="114"/>
      <c r="O89" s="114"/>
    </row>
    <row r="90" spans="1:16">
      <c r="A90" s="230">
        <f t="shared" si="6"/>
        <v>77</v>
      </c>
      <c r="B90" s="230" t="s">
        <v>3513</v>
      </c>
      <c r="C90" s="64" t="s">
        <v>3519</v>
      </c>
      <c r="D90" s="119" t="s">
        <v>3497</v>
      </c>
      <c r="E90" s="254">
        <v>7</v>
      </c>
      <c r="F90" s="254" t="s">
        <v>3522</v>
      </c>
      <c r="G90" s="114">
        <v>0</v>
      </c>
      <c r="H90" s="114">
        <v>3899082.800836164</v>
      </c>
      <c r="I90" s="114">
        <v>3450621.907638472</v>
      </c>
      <c r="J90" s="114">
        <v>5378417.7246589232</v>
      </c>
      <c r="K90" s="114">
        <v>35356361.430805489</v>
      </c>
      <c r="L90" s="238">
        <f t="shared" si="5"/>
        <v>48084483.863939047</v>
      </c>
      <c r="N90" s="114"/>
      <c r="O90" s="114"/>
    </row>
    <row r="91" spans="1:16">
      <c r="A91" s="230">
        <f t="shared" si="6"/>
        <v>78</v>
      </c>
      <c r="B91" s="230" t="s">
        <v>3507</v>
      </c>
      <c r="C91" s="64" t="s">
        <v>3528</v>
      </c>
      <c r="D91" s="119" t="s">
        <v>3497</v>
      </c>
      <c r="E91" s="254">
        <v>7</v>
      </c>
      <c r="F91" s="254" t="s">
        <v>3522</v>
      </c>
      <c r="G91" s="114">
        <v>20954423.796552412</v>
      </c>
      <c r="H91" s="114">
        <v>20926287.983124908</v>
      </c>
      <c r="I91" s="114">
        <v>26731363.188931812</v>
      </c>
      <c r="J91" s="114">
        <v>23998358.554275315</v>
      </c>
      <c r="K91" s="114">
        <v>28918585.936695043</v>
      </c>
      <c r="L91" s="238">
        <f t="shared" si="5"/>
        <v>121529019.45957948</v>
      </c>
      <c r="N91" s="114"/>
      <c r="O91" s="114"/>
    </row>
    <row r="92" spans="1:16" ht="11.25" customHeight="1">
      <c r="A92" s="230">
        <f t="shared" si="6"/>
        <v>79</v>
      </c>
      <c r="C92" s="260"/>
      <c r="D92" s="260"/>
      <c r="E92" s="261"/>
      <c r="F92" s="261"/>
    </row>
    <row r="93" spans="1:16" ht="12" thickBot="1">
      <c r="A93" s="230">
        <f t="shared" si="6"/>
        <v>80</v>
      </c>
      <c r="C93" s="257" t="s">
        <v>3532</v>
      </c>
      <c r="D93" s="263"/>
      <c r="E93" s="264"/>
      <c r="F93" s="264"/>
      <c r="G93" s="124">
        <f>SUM(G68:G91)</f>
        <v>474910460.37734222</v>
      </c>
      <c r="H93" s="124">
        <f>SUM(H68:H91)</f>
        <v>933117872.98236978</v>
      </c>
      <c r="I93" s="124">
        <f t="shared" ref="I93:L93" si="7">SUM(I68:I91)</f>
        <v>1453515018.582937</v>
      </c>
      <c r="J93" s="124">
        <f t="shared" si="7"/>
        <v>1780375955.7257783</v>
      </c>
      <c r="K93" s="124">
        <f t="shared" si="7"/>
        <v>1977792417.5407171</v>
      </c>
      <c r="L93" s="124">
        <f t="shared" si="7"/>
        <v>6619711725.2091446</v>
      </c>
      <c r="M93" s="125">
        <v>289552005.46764255</v>
      </c>
      <c r="N93" s="124">
        <v>253519684.74051613</v>
      </c>
      <c r="O93" s="124">
        <v>221486542.64795414</v>
      </c>
      <c r="P93" s="124">
        <v>515656494.98778576</v>
      </c>
    </row>
    <row r="94" spans="1:16" ht="12" thickTop="1">
      <c r="A94" s="230">
        <f t="shared" si="6"/>
        <v>81</v>
      </c>
      <c r="C94" s="265" t="s">
        <v>3530</v>
      </c>
      <c r="D94" s="261">
        <v>15</v>
      </c>
      <c r="E94" s="261" t="s">
        <v>838</v>
      </c>
      <c r="F94" s="230" t="s">
        <v>531</v>
      </c>
    </row>
    <row r="95" spans="1:16">
      <c r="A95" s="230">
        <f t="shared" si="6"/>
        <v>82</v>
      </c>
      <c r="B95" s="230" t="s">
        <v>3495</v>
      </c>
      <c r="C95" s="64" t="s">
        <v>3496</v>
      </c>
      <c r="D95" s="119" t="s">
        <v>3497</v>
      </c>
      <c r="E95" s="254">
        <v>3</v>
      </c>
      <c r="F95" s="254" t="s">
        <v>3498</v>
      </c>
      <c r="G95" s="114">
        <v>10026.742466752499</v>
      </c>
      <c r="H95" s="114">
        <v>78903.046126282963</v>
      </c>
      <c r="I95" s="114">
        <v>834048.89931158454</v>
      </c>
      <c r="J95" s="114">
        <v>941127.72285560844</v>
      </c>
      <c r="K95" s="114">
        <v>1218237.2198853083</v>
      </c>
      <c r="L95" s="238">
        <f t="shared" ref="L95:L118" si="8">SUM(G95:K95)</f>
        <v>3082343.6306455368</v>
      </c>
      <c r="N95" s="114"/>
      <c r="O95" s="114"/>
    </row>
    <row r="96" spans="1:16">
      <c r="A96" s="230">
        <f t="shared" si="6"/>
        <v>83</v>
      </c>
      <c r="B96" s="230" t="s">
        <v>3499</v>
      </c>
      <c r="C96" s="64" t="s">
        <v>3500</v>
      </c>
      <c r="D96" s="119">
        <v>0</v>
      </c>
      <c r="E96" s="254">
        <v>0</v>
      </c>
      <c r="F96" s="254"/>
      <c r="G96" s="114">
        <v>-154342.31088714246</v>
      </c>
      <c r="H96" s="114">
        <v>240562.01390577602</v>
      </c>
      <c r="I96" s="114">
        <v>453032.01252667693</v>
      </c>
      <c r="J96" s="114">
        <v>2089380.2752262261</v>
      </c>
      <c r="K96" s="114">
        <v>29400.27971979983</v>
      </c>
      <c r="L96" s="238">
        <f t="shared" si="8"/>
        <v>2658032.2704913365</v>
      </c>
      <c r="N96" s="114"/>
      <c r="O96" s="114"/>
    </row>
    <row r="97" spans="1:15">
      <c r="A97" s="230">
        <f t="shared" si="6"/>
        <v>84</v>
      </c>
      <c r="B97" s="230" t="s">
        <v>3501</v>
      </c>
      <c r="C97" s="64" t="s">
        <v>3502</v>
      </c>
      <c r="D97" s="119" t="s">
        <v>3503</v>
      </c>
      <c r="E97" s="254">
        <v>84</v>
      </c>
      <c r="F97" s="254"/>
      <c r="G97" s="114">
        <v>1075.2843526053275</v>
      </c>
      <c r="H97" s="114">
        <v>711169.55970617838</v>
      </c>
      <c r="I97" s="114">
        <v>597951.32919629314</v>
      </c>
      <c r="J97" s="114">
        <v>24163.980786672651</v>
      </c>
      <c r="K97" s="114">
        <v>0</v>
      </c>
      <c r="L97" s="238">
        <f t="shared" si="8"/>
        <v>1334360.1540417494</v>
      </c>
      <c r="N97" s="114"/>
      <c r="O97" s="114"/>
    </row>
    <row r="98" spans="1:15">
      <c r="A98" s="230">
        <f t="shared" si="6"/>
        <v>85</v>
      </c>
      <c r="B98" s="230" t="s">
        <v>3504</v>
      </c>
      <c r="C98" s="64" t="s">
        <v>3505</v>
      </c>
      <c r="D98" s="119" t="s">
        <v>3497</v>
      </c>
      <c r="E98" s="254">
        <v>15</v>
      </c>
      <c r="F98" s="254" t="s">
        <v>3498</v>
      </c>
      <c r="G98" s="114">
        <v>6230715.3258727118</v>
      </c>
      <c r="H98" s="114">
        <v>4874751.7771945549</v>
      </c>
      <c r="I98" s="114">
        <v>13423552.242038973</v>
      </c>
      <c r="J98" s="114">
        <v>14034378.768494135</v>
      </c>
      <c r="K98" s="114">
        <v>17033326.221456453</v>
      </c>
      <c r="L98" s="238">
        <f t="shared" si="8"/>
        <v>55596724.335056826</v>
      </c>
      <c r="N98" s="114"/>
      <c r="O98" s="114"/>
    </row>
    <row r="99" spans="1:15">
      <c r="A99" s="230">
        <f t="shared" si="6"/>
        <v>86</v>
      </c>
      <c r="B99" s="230">
        <v>49.14</v>
      </c>
      <c r="C99" s="64" t="s">
        <v>3506</v>
      </c>
      <c r="D99" s="119" t="s">
        <v>3497</v>
      </c>
      <c r="E99" s="254">
        <v>20</v>
      </c>
      <c r="F99" s="254" t="s">
        <v>3498</v>
      </c>
      <c r="G99" s="114">
        <v>40054.156249166059</v>
      </c>
      <c r="H99" s="114">
        <v>9676076.5989656001</v>
      </c>
      <c r="I99" s="114">
        <v>11281340.868892817</v>
      </c>
      <c r="J99" s="114">
        <v>14840222.110366529</v>
      </c>
      <c r="K99" s="114">
        <v>16427821.592566939</v>
      </c>
      <c r="L99" s="238">
        <f t="shared" si="8"/>
        <v>52265515.327041052</v>
      </c>
      <c r="N99" s="114"/>
      <c r="O99" s="114"/>
    </row>
    <row r="100" spans="1:15">
      <c r="A100" s="230">
        <f t="shared" si="6"/>
        <v>87</v>
      </c>
      <c r="B100" s="230" t="s">
        <v>3507</v>
      </c>
      <c r="C100" s="64" t="s">
        <v>3508</v>
      </c>
      <c r="D100" s="119" t="s">
        <v>3497</v>
      </c>
      <c r="E100" s="254">
        <v>7</v>
      </c>
      <c r="F100" s="254" t="s">
        <v>3498</v>
      </c>
      <c r="G100" s="114">
        <v>859452.1964377854</v>
      </c>
      <c r="H100" s="114">
        <v>858298.19731647277</v>
      </c>
      <c r="I100" s="114">
        <v>1096395.158824817</v>
      </c>
      <c r="J100" s="114">
        <v>984300.1253876948</v>
      </c>
      <c r="K100" s="114">
        <v>1186104.7787559114</v>
      </c>
      <c r="L100" s="238">
        <f t="shared" si="8"/>
        <v>4984550.4567226814</v>
      </c>
      <c r="N100" s="114"/>
      <c r="O100" s="114"/>
    </row>
    <row r="101" spans="1:15">
      <c r="A101" s="230">
        <f t="shared" si="6"/>
        <v>88</v>
      </c>
      <c r="B101" s="230" t="s">
        <v>3509</v>
      </c>
      <c r="C101" s="64" t="s">
        <v>3510</v>
      </c>
      <c r="D101" s="119" t="s">
        <v>3497</v>
      </c>
      <c r="E101" s="254">
        <v>10</v>
      </c>
      <c r="F101" s="254" t="s">
        <v>3498</v>
      </c>
      <c r="G101" s="114">
        <v>337488.60061660083</v>
      </c>
      <c r="H101" s="114">
        <v>637817.94733340398</v>
      </c>
      <c r="I101" s="114">
        <v>848168.93828291714</v>
      </c>
      <c r="J101" s="114">
        <v>971518.35032335133</v>
      </c>
      <c r="K101" s="114">
        <v>1013719.47738364</v>
      </c>
      <c r="L101" s="238">
        <f t="shared" si="8"/>
        <v>3808713.3139399136</v>
      </c>
      <c r="N101" s="114"/>
      <c r="O101" s="114"/>
    </row>
    <row r="102" spans="1:15">
      <c r="A102" s="230">
        <f t="shared" si="6"/>
        <v>89</v>
      </c>
      <c r="B102" s="230" t="s">
        <v>3509</v>
      </c>
      <c r="C102" s="64" t="s">
        <v>3510</v>
      </c>
      <c r="D102" s="119" t="s">
        <v>3497</v>
      </c>
      <c r="E102" s="254">
        <v>5</v>
      </c>
      <c r="F102" s="254" t="s">
        <v>3498</v>
      </c>
      <c r="G102" s="114">
        <v>337488.60061660083</v>
      </c>
      <c r="H102" s="114">
        <v>637817.94733340398</v>
      </c>
      <c r="I102" s="114">
        <v>848168.93828291714</v>
      </c>
      <c r="J102" s="114">
        <v>971518.35032335133</v>
      </c>
      <c r="K102" s="114">
        <v>1013719.47738364</v>
      </c>
      <c r="L102" s="238">
        <f t="shared" si="8"/>
        <v>3808713.3139399136</v>
      </c>
      <c r="N102" s="114"/>
      <c r="O102" s="114"/>
    </row>
    <row r="103" spans="1:15">
      <c r="A103" s="230">
        <f t="shared" si="6"/>
        <v>90</v>
      </c>
      <c r="B103" s="230" t="s">
        <v>3511</v>
      </c>
      <c r="C103" s="64" t="s">
        <v>3512</v>
      </c>
      <c r="D103" s="119" t="s">
        <v>3497</v>
      </c>
      <c r="E103" s="254">
        <v>39</v>
      </c>
      <c r="F103" s="254" t="s">
        <v>3498</v>
      </c>
      <c r="G103" s="114">
        <v>252328.85577863589</v>
      </c>
      <c r="H103" s="114">
        <v>202122.39519216531</v>
      </c>
      <c r="I103" s="114">
        <v>64138.751211560033</v>
      </c>
      <c r="J103" s="114">
        <v>104137.23525574873</v>
      </c>
      <c r="K103" s="114">
        <v>966425.15436446515</v>
      </c>
      <c r="L103" s="238">
        <f t="shared" si="8"/>
        <v>1589152.391802575</v>
      </c>
      <c r="N103" s="114"/>
      <c r="O103" s="114"/>
    </row>
    <row r="104" spans="1:15">
      <c r="A104" s="230">
        <f t="shared" si="6"/>
        <v>91</v>
      </c>
      <c r="B104" s="230" t="s">
        <v>3513</v>
      </c>
      <c r="C104" s="64" t="s">
        <v>3514</v>
      </c>
      <c r="D104" s="119" t="s">
        <v>3497</v>
      </c>
      <c r="E104" s="254">
        <v>7</v>
      </c>
      <c r="F104" s="254" t="s">
        <v>3498</v>
      </c>
      <c r="G104" s="114">
        <v>1076854.8034836715</v>
      </c>
      <c r="H104" s="114">
        <v>821501.64720937097</v>
      </c>
      <c r="I104" s="114">
        <v>571707.03254705318</v>
      </c>
      <c r="J104" s="114">
        <v>1601510.4560521804</v>
      </c>
      <c r="K104" s="114">
        <v>-841342.06029160076</v>
      </c>
      <c r="L104" s="238">
        <f t="shared" si="8"/>
        <v>3230231.8790006754</v>
      </c>
      <c r="N104" s="114"/>
      <c r="O104" s="114"/>
    </row>
    <row r="105" spans="1:15">
      <c r="A105" s="230">
        <f t="shared" si="6"/>
        <v>92</v>
      </c>
      <c r="B105" s="230" t="s">
        <v>3515</v>
      </c>
      <c r="C105" s="64" t="s">
        <v>3516</v>
      </c>
      <c r="D105" s="119" t="s">
        <v>3497</v>
      </c>
      <c r="E105" s="254">
        <v>5</v>
      </c>
      <c r="F105" s="254" t="s">
        <v>3498</v>
      </c>
      <c r="G105" s="114">
        <v>517784.5287497844</v>
      </c>
      <c r="H105" s="114">
        <v>506847.97417099233</v>
      </c>
      <c r="I105" s="114">
        <v>115649.68080840398</v>
      </c>
      <c r="J105" s="114">
        <v>488602.90329640836</v>
      </c>
      <c r="K105" s="114">
        <v>603956.41270709306</v>
      </c>
      <c r="L105" s="238">
        <f t="shared" si="8"/>
        <v>2232841.499732682</v>
      </c>
      <c r="N105" s="114"/>
      <c r="O105" s="114"/>
    </row>
    <row r="106" spans="1:15">
      <c r="A106" s="230">
        <f t="shared" si="6"/>
        <v>93</v>
      </c>
      <c r="B106" s="230" t="s">
        <v>3517</v>
      </c>
      <c r="C106" s="64" t="s">
        <v>3518</v>
      </c>
      <c r="D106" s="119" t="s">
        <v>3497</v>
      </c>
      <c r="E106" s="254">
        <v>5</v>
      </c>
      <c r="F106" s="254" t="s">
        <v>3498</v>
      </c>
      <c r="G106" s="114">
        <v>257151.35080949188</v>
      </c>
      <c r="H106" s="114">
        <v>296060.48174878384</v>
      </c>
      <c r="I106" s="114">
        <v>59399.733102497492</v>
      </c>
      <c r="J106" s="114">
        <v>345114.17921162012</v>
      </c>
      <c r="K106" s="114">
        <v>956276.98820318445</v>
      </c>
      <c r="L106" s="238">
        <f t="shared" si="8"/>
        <v>1914002.7330755778</v>
      </c>
      <c r="N106" s="114"/>
      <c r="O106" s="114"/>
    </row>
    <row r="107" spans="1:15">
      <c r="A107" s="230">
        <f t="shared" si="6"/>
        <v>94</v>
      </c>
      <c r="B107" s="230" t="s">
        <v>3513</v>
      </c>
      <c r="C107" s="64" t="s">
        <v>3519</v>
      </c>
      <c r="D107" s="119" t="s">
        <v>3497</v>
      </c>
      <c r="E107" s="254">
        <v>7</v>
      </c>
      <c r="F107" s="254" t="s">
        <v>3498</v>
      </c>
      <c r="G107" s="114">
        <v>0</v>
      </c>
      <c r="H107" s="114">
        <v>159922.09138305098</v>
      </c>
      <c r="I107" s="114">
        <v>141528.32864266864</v>
      </c>
      <c r="J107" s="114">
        <v>220597.47248113574</v>
      </c>
      <c r="K107" s="114">
        <v>1450152.138984299</v>
      </c>
      <c r="L107" s="238">
        <f t="shared" si="8"/>
        <v>1972200.0314911543</v>
      </c>
      <c r="N107" s="114"/>
      <c r="O107" s="114"/>
    </row>
    <row r="108" spans="1:15">
      <c r="A108" s="230">
        <f t="shared" si="6"/>
        <v>95</v>
      </c>
      <c r="B108" s="230" t="s">
        <v>3520</v>
      </c>
      <c r="C108" s="64" t="s">
        <v>3521</v>
      </c>
      <c r="D108" s="119" t="s">
        <v>3497</v>
      </c>
      <c r="E108" s="254">
        <v>15</v>
      </c>
      <c r="F108" s="254" t="s">
        <v>3498</v>
      </c>
      <c r="G108" s="114">
        <v>45505.508565517346</v>
      </c>
      <c r="H108" s="114">
        <v>22269.821319288214</v>
      </c>
      <c r="I108" s="114">
        <v>5077.9878568606655</v>
      </c>
      <c r="J108" s="114">
        <v>7210.0982992828085</v>
      </c>
      <c r="K108" s="114">
        <v>0</v>
      </c>
      <c r="L108" s="238">
        <f t="shared" si="8"/>
        <v>80063.416040949029</v>
      </c>
      <c r="N108" s="114"/>
      <c r="O108" s="114"/>
    </row>
    <row r="109" spans="1:15">
      <c r="A109" s="230">
        <f t="shared" si="6"/>
        <v>96</v>
      </c>
      <c r="B109" s="230" t="s">
        <v>3495</v>
      </c>
      <c r="C109" s="64" t="s">
        <v>3496</v>
      </c>
      <c r="D109" s="119" t="s">
        <v>3497</v>
      </c>
      <c r="E109" s="254">
        <v>3</v>
      </c>
      <c r="F109" s="254" t="s">
        <v>3522</v>
      </c>
      <c r="G109" s="114">
        <v>10026.742466752499</v>
      </c>
      <c r="H109" s="114">
        <v>78903.046126282963</v>
      </c>
      <c r="I109" s="114">
        <v>834048.89931158454</v>
      </c>
      <c r="J109" s="114">
        <v>941127.72285560844</v>
      </c>
      <c r="K109" s="114">
        <v>1218237.2198853083</v>
      </c>
      <c r="L109" s="238">
        <f t="shared" si="8"/>
        <v>3082343.6306455368</v>
      </c>
      <c r="N109" s="114"/>
      <c r="O109" s="114"/>
    </row>
    <row r="110" spans="1:15">
      <c r="A110" s="230">
        <f t="shared" si="6"/>
        <v>97</v>
      </c>
      <c r="B110" s="230" t="s">
        <v>3499</v>
      </c>
      <c r="C110" s="64" t="s">
        <v>1616</v>
      </c>
      <c r="D110" s="119" t="s">
        <v>3497</v>
      </c>
      <c r="E110" s="254">
        <v>20</v>
      </c>
      <c r="F110" s="254" t="s">
        <v>3522</v>
      </c>
      <c r="G110" s="114">
        <v>40054.156249166059</v>
      </c>
      <c r="H110" s="114">
        <v>9676076.5989656001</v>
      </c>
      <c r="I110" s="114">
        <v>11281340.868892817</v>
      </c>
      <c r="J110" s="114">
        <v>14840222.110366529</v>
      </c>
      <c r="K110" s="114">
        <v>16427821.592566939</v>
      </c>
      <c r="L110" s="238">
        <f t="shared" si="8"/>
        <v>52265515.327041052</v>
      </c>
      <c r="N110" s="114"/>
      <c r="O110" s="114"/>
    </row>
    <row r="111" spans="1:15">
      <c r="A111" s="230">
        <f t="shared" si="6"/>
        <v>98</v>
      </c>
      <c r="B111" s="230" t="s">
        <v>3504</v>
      </c>
      <c r="C111" s="64" t="s">
        <v>3523</v>
      </c>
      <c r="D111" s="119" t="s">
        <v>3497</v>
      </c>
      <c r="E111" s="254">
        <v>15</v>
      </c>
      <c r="F111" s="254" t="s">
        <v>3522</v>
      </c>
      <c r="G111" s="114">
        <v>6230715.3258727118</v>
      </c>
      <c r="H111" s="114">
        <v>4874751.7771945549</v>
      </c>
      <c r="I111" s="114">
        <v>13423552.242038973</v>
      </c>
      <c r="J111" s="114">
        <v>14034378.768494135</v>
      </c>
      <c r="K111" s="114">
        <v>17033326.221456453</v>
      </c>
      <c r="L111" s="238">
        <f t="shared" si="8"/>
        <v>55596724.335056826</v>
      </c>
      <c r="N111" s="114"/>
      <c r="O111" s="114"/>
    </row>
    <row r="112" spans="1:15">
      <c r="A112" s="230">
        <f t="shared" si="6"/>
        <v>99</v>
      </c>
      <c r="B112" s="230" t="s">
        <v>3509</v>
      </c>
      <c r="C112" s="64" t="s">
        <v>3524</v>
      </c>
      <c r="D112" s="119" t="s">
        <v>3497</v>
      </c>
      <c r="E112" s="254">
        <v>10</v>
      </c>
      <c r="F112" s="254" t="s">
        <v>3522</v>
      </c>
      <c r="G112" s="114">
        <v>337488.60061660083</v>
      </c>
      <c r="H112" s="114">
        <v>637817.94733340398</v>
      </c>
      <c r="I112" s="114">
        <v>848168.93828291714</v>
      </c>
      <c r="J112" s="114">
        <v>971518.35032335133</v>
      </c>
      <c r="K112" s="114">
        <v>1013719.47738364</v>
      </c>
      <c r="L112" s="238">
        <f t="shared" si="8"/>
        <v>3808713.3139399136</v>
      </c>
      <c r="N112" s="114"/>
      <c r="O112" s="114"/>
    </row>
    <row r="113" spans="1:16">
      <c r="A113" s="230">
        <f t="shared" si="6"/>
        <v>100</v>
      </c>
      <c r="B113" s="230" t="s">
        <v>3509</v>
      </c>
      <c r="C113" s="64" t="s">
        <v>3510</v>
      </c>
      <c r="D113" s="119" t="s">
        <v>3497</v>
      </c>
      <c r="E113" s="254">
        <v>5</v>
      </c>
      <c r="F113" s="254" t="s">
        <v>3522</v>
      </c>
      <c r="G113" s="114">
        <v>337488.60061660083</v>
      </c>
      <c r="H113" s="114">
        <v>637817.94733340398</v>
      </c>
      <c r="I113" s="114">
        <v>848168.93828291714</v>
      </c>
      <c r="J113" s="114">
        <v>971518.35032335133</v>
      </c>
      <c r="K113" s="114">
        <v>1013719.47738364</v>
      </c>
      <c r="L113" s="238">
        <f t="shared" si="8"/>
        <v>3808713.3139399136</v>
      </c>
      <c r="N113" s="114"/>
      <c r="O113" s="114"/>
    </row>
    <row r="114" spans="1:16">
      <c r="A114" s="230">
        <f t="shared" si="6"/>
        <v>101</v>
      </c>
      <c r="B114" s="230" t="s">
        <v>3517</v>
      </c>
      <c r="C114" s="64" t="s">
        <v>3525</v>
      </c>
      <c r="D114" s="119" t="s">
        <v>3497</v>
      </c>
      <c r="E114" s="254">
        <v>5</v>
      </c>
      <c r="F114" s="254" t="s">
        <v>3522</v>
      </c>
      <c r="G114" s="114">
        <v>257151.35080949188</v>
      </c>
      <c r="H114" s="114">
        <v>296060.48174878384</v>
      </c>
      <c r="I114" s="114">
        <v>115649.68080840398</v>
      </c>
      <c r="J114" s="114">
        <v>345114.17921162012</v>
      </c>
      <c r="K114" s="114">
        <v>956276.98820318445</v>
      </c>
      <c r="L114" s="238">
        <f t="shared" si="8"/>
        <v>1970252.6807814841</v>
      </c>
      <c r="N114" s="114"/>
      <c r="O114" s="114"/>
    </row>
    <row r="115" spans="1:16">
      <c r="A115" s="230">
        <f t="shared" si="6"/>
        <v>102</v>
      </c>
      <c r="B115" s="230" t="s">
        <v>3513</v>
      </c>
      <c r="C115" s="64" t="s">
        <v>3526</v>
      </c>
      <c r="D115" s="119" t="s">
        <v>3497</v>
      </c>
      <c r="E115" s="254">
        <v>7</v>
      </c>
      <c r="F115" s="254" t="s">
        <v>3522</v>
      </c>
      <c r="G115" s="114">
        <v>1076854.8034836715</v>
      </c>
      <c r="H115" s="114">
        <v>821501.64720937097</v>
      </c>
      <c r="I115" s="114">
        <v>571707.03254705318</v>
      </c>
      <c r="J115" s="114">
        <v>1601510.4560521804</v>
      </c>
      <c r="K115" s="114">
        <v>-841342.06029160076</v>
      </c>
      <c r="L115" s="238">
        <f t="shared" si="8"/>
        <v>3230231.8790006754</v>
      </c>
      <c r="N115" s="114"/>
      <c r="O115" s="114"/>
    </row>
    <row r="116" spans="1:16">
      <c r="A116" s="230">
        <f t="shared" si="6"/>
        <v>103</v>
      </c>
      <c r="B116" s="230" t="s">
        <v>3515</v>
      </c>
      <c r="C116" s="64" t="s">
        <v>3527</v>
      </c>
      <c r="D116" s="119" t="s">
        <v>3497</v>
      </c>
      <c r="E116" s="254">
        <v>5</v>
      </c>
      <c r="F116" s="254" t="s">
        <v>3522</v>
      </c>
      <c r="G116" s="114">
        <v>517784.5287497844</v>
      </c>
      <c r="H116" s="114">
        <v>506847.97417099233</v>
      </c>
      <c r="I116" s="114">
        <v>115649.68080840398</v>
      </c>
      <c r="J116" s="114">
        <v>488602.90329640836</v>
      </c>
      <c r="K116" s="114">
        <v>603956.41270709306</v>
      </c>
      <c r="L116" s="238">
        <f t="shared" si="8"/>
        <v>2232841.499732682</v>
      </c>
      <c r="N116" s="114"/>
      <c r="O116" s="114"/>
    </row>
    <row r="117" spans="1:16">
      <c r="A117" s="230">
        <f t="shared" si="6"/>
        <v>104</v>
      </c>
      <c r="B117" s="230" t="s">
        <v>3513</v>
      </c>
      <c r="C117" s="64" t="s">
        <v>3519</v>
      </c>
      <c r="D117" s="119" t="s">
        <v>3497</v>
      </c>
      <c r="E117" s="254">
        <v>7</v>
      </c>
      <c r="F117" s="254" t="s">
        <v>3522</v>
      </c>
      <c r="G117" s="114">
        <v>0</v>
      </c>
      <c r="H117" s="114">
        <v>159922.09138305098</v>
      </c>
      <c r="I117" s="114">
        <v>141528.32864266864</v>
      </c>
      <c r="J117" s="114">
        <v>220597.47248113574</v>
      </c>
      <c r="K117" s="114">
        <v>1450152.138984299</v>
      </c>
      <c r="L117" s="238">
        <f t="shared" si="8"/>
        <v>1972200.0314911543</v>
      </c>
      <c r="N117" s="114"/>
      <c r="O117" s="114"/>
    </row>
    <row r="118" spans="1:16">
      <c r="A118" s="230">
        <f t="shared" si="6"/>
        <v>105</v>
      </c>
      <c r="B118" s="230" t="s">
        <v>3507</v>
      </c>
      <c r="C118" s="64" t="s">
        <v>3528</v>
      </c>
      <c r="D118" s="119" t="s">
        <v>3497</v>
      </c>
      <c r="E118" s="254">
        <v>7</v>
      </c>
      <c r="F118" s="254" t="s">
        <v>3522</v>
      </c>
      <c r="G118" s="114">
        <v>859452.1964377854</v>
      </c>
      <c r="H118" s="114">
        <v>858298.19731647277</v>
      </c>
      <c r="I118" s="114">
        <v>1096395.158824817</v>
      </c>
      <c r="J118" s="114">
        <v>984300.1253876948</v>
      </c>
      <c r="K118" s="114">
        <v>1186104.7787559114</v>
      </c>
      <c r="L118" s="238">
        <f t="shared" si="8"/>
        <v>4984550.4567226814</v>
      </c>
      <c r="N118" s="114"/>
      <c r="O118" s="114"/>
    </row>
    <row r="119" spans="1:16" ht="11.25" customHeight="1">
      <c r="A119" s="230">
        <f t="shared" si="6"/>
        <v>106</v>
      </c>
      <c r="C119" s="260"/>
      <c r="D119" s="260"/>
      <c r="E119" s="261"/>
      <c r="F119" s="261"/>
    </row>
    <row r="120" spans="1:16" ht="12" thickBot="1">
      <c r="A120" s="230">
        <f t="shared" si="6"/>
        <v>107</v>
      </c>
      <c r="C120" s="257" t="s">
        <v>3533</v>
      </c>
      <c r="D120" s="263"/>
      <c r="E120" s="264"/>
      <c r="F120" s="264"/>
      <c r="G120" s="124">
        <f>SUM(G95:G118)</f>
        <v>19478599.948414743</v>
      </c>
      <c r="H120" s="124">
        <f t="shared" ref="H120:L120" si="9">SUM(H95:H118)</f>
        <v>38272119.207687236</v>
      </c>
      <c r="I120" s="124">
        <f t="shared" si="9"/>
        <v>59616369.669966586</v>
      </c>
      <c r="J120" s="124">
        <f t="shared" si="9"/>
        <v>73022672.467151955</v>
      </c>
      <c r="K120" s="124">
        <f t="shared" si="9"/>
        <v>81119769.928154007</v>
      </c>
      <c r="L120" s="124">
        <f t="shared" si="9"/>
        <v>271509531.22137451</v>
      </c>
      <c r="M120" s="125">
        <v>11876065.383533705</v>
      </c>
      <c r="N120" s="124">
        <v>10398188.564187584</v>
      </c>
      <c r="O120" s="124">
        <v>9084339.2979154345</v>
      </c>
      <c r="P120" s="124">
        <v>21149811.205859937</v>
      </c>
    </row>
    <row r="121" spans="1:16" ht="12" thickTop="1">
      <c r="A121" s="230">
        <f t="shared" si="6"/>
        <v>108</v>
      </c>
      <c r="C121" s="265" t="s">
        <v>3530</v>
      </c>
      <c r="D121" s="261">
        <v>15</v>
      </c>
      <c r="E121" s="261" t="s">
        <v>838</v>
      </c>
      <c r="F121" s="230" t="s">
        <v>532</v>
      </c>
    </row>
    <row r="122" spans="1:16">
      <c r="A122" s="230">
        <f t="shared" si="6"/>
        <v>109</v>
      </c>
      <c r="B122" s="230" t="s">
        <v>3495</v>
      </c>
      <c r="C122" s="64" t="s">
        <v>3496</v>
      </c>
      <c r="D122" s="119" t="s">
        <v>3497</v>
      </c>
      <c r="E122" s="254">
        <v>3</v>
      </c>
      <c r="F122" s="254" t="s">
        <v>3498</v>
      </c>
      <c r="G122" s="114">
        <v>4149.6913529318199</v>
      </c>
      <c r="H122" s="114">
        <v>32655.001294379919</v>
      </c>
      <c r="I122" s="114">
        <v>345181.45019401918</v>
      </c>
      <c r="J122" s="114">
        <v>389497.34537295101</v>
      </c>
      <c r="K122" s="114">
        <v>504182.53724383301</v>
      </c>
      <c r="L122" s="238">
        <f t="shared" ref="L122:L145" si="10">SUM(G122:K122)</f>
        <v>1275666.0254581149</v>
      </c>
      <c r="N122" s="114"/>
      <c r="O122" s="114"/>
    </row>
    <row r="123" spans="1:16">
      <c r="A123" s="230">
        <f t="shared" si="6"/>
        <v>110</v>
      </c>
      <c r="B123" s="230" t="s">
        <v>3499</v>
      </c>
      <c r="C123" s="64" t="s">
        <v>3500</v>
      </c>
      <c r="D123" s="119">
        <v>0</v>
      </c>
      <c r="E123" s="254">
        <v>0</v>
      </c>
      <c r="F123" s="254"/>
      <c r="G123" s="114">
        <v>-63876.473840195154</v>
      </c>
      <c r="H123" s="114">
        <v>99559.564061685014</v>
      </c>
      <c r="I123" s="114">
        <v>187492.90023324345</v>
      </c>
      <c r="J123" s="114">
        <v>864715.86258869409</v>
      </c>
      <c r="K123" s="114">
        <v>12167.669303522525</v>
      </c>
      <c r="L123" s="238">
        <f t="shared" si="10"/>
        <v>1100059.5223469499</v>
      </c>
      <c r="N123" s="114"/>
      <c r="O123" s="114"/>
    </row>
    <row r="124" spans="1:16">
      <c r="A124" s="230">
        <f t="shared" si="6"/>
        <v>111</v>
      </c>
      <c r="B124" s="230" t="s">
        <v>3501</v>
      </c>
      <c r="C124" s="64" t="s">
        <v>3502</v>
      </c>
      <c r="D124" s="119" t="s">
        <v>3503</v>
      </c>
      <c r="E124" s="254">
        <v>84</v>
      </c>
      <c r="F124" s="254"/>
      <c r="G124" s="114">
        <v>445.0197254736533</v>
      </c>
      <c r="H124" s="114">
        <v>294326.31606592797</v>
      </c>
      <c r="I124" s="114">
        <v>247469.55139894038</v>
      </c>
      <c r="J124" s="114">
        <v>10000.562241960422</v>
      </c>
      <c r="K124" s="114">
        <v>0</v>
      </c>
      <c r="L124" s="238">
        <f t="shared" si="10"/>
        <v>552241.44943230238</v>
      </c>
      <c r="N124" s="114"/>
      <c r="O124" s="114"/>
    </row>
    <row r="125" spans="1:16">
      <c r="A125" s="230">
        <f t="shared" si="6"/>
        <v>112</v>
      </c>
      <c r="B125" s="230" t="s">
        <v>3504</v>
      </c>
      <c r="C125" s="64" t="s">
        <v>3505</v>
      </c>
      <c r="D125" s="119" t="s">
        <v>3497</v>
      </c>
      <c r="E125" s="254">
        <v>15</v>
      </c>
      <c r="F125" s="254" t="s">
        <v>3498</v>
      </c>
      <c r="G125" s="114">
        <v>2578658.581896136</v>
      </c>
      <c r="H125" s="114">
        <v>2017476.3004624199</v>
      </c>
      <c r="I125" s="114">
        <v>5555503.0807986017</v>
      </c>
      <c r="J125" s="114">
        <v>5808301.191788015</v>
      </c>
      <c r="K125" s="114">
        <v>7049452.6778982673</v>
      </c>
      <c r="L125" s="238">
        <f t="shared" si="10"/>
        <v>23009391.832843438</v>
      </c>
      <c r="N125" s="114"/>
      <c r="O125" s="114"/>
    </row>
    <row r="126" spans="1:16">
      <c r="A126" s="230">
        <f t="shared" si="6"/>
        <v>113</v>
      </c>
      <c r="B126" s="230">
        <v>49.14</v>
      </c>
      <c r="C126" s="64" t="s">
        <v>3506</v>
      </c>
      <c r="D126" s="119" t="s">
        <v>3497</v>
      </c>
      <c r="E126" s="254">
        <v>20</v>
      </c>
      <c r="F126" s="254" t="s">
        <v>3498</v>
      </c>
      <c r="G126" s="114">
        <v>16576.907842929562</v>
      </c>
      <c r="H126" s="114">
        <v>4004563.9474809719</v>
      </c>
      <c r="I126" s="114">
        <v>4668922.4150665952</v>
      </c>
      <c r="J126" s="114">
        <v>6141809.4232673682</v>
      </c>
      <c r="K126" s="114">
        <v>6798857.1000229316</v>
      </c>
      <c r="L126" s="238">
        <f t="shared" si="10"/>
        <v>21630729.793680795</v>
      </c>
      <c r="N126" s="114"/>
      <c r="O126" s="114"/>
    </row>
    <row r="127" spans="1:16">
      <c r="A127" s="230">
        <f t="shared" si="6"/>
        <v>114</v>
      </c>
      <c r="B127" s="230" t="s">
        <v>3507</v>
      </c>
      <c r="C127" s="64" t="s">
        <v>3508</v>
      </c>
      <c r="D127" s="119" t="s">
        <v>3497</v>
      </c>
      <c r="E127" s="254">
        <v>7</v>
      </c>
      <c r="F127" s="254" t="s">
        <v>3498</v>
      </c>
      <c r="G127" s="114">
        <v>355694.91882753599</v>
      </c>
      <c r="H127" s="114">
        <v>355217.32202170591</v>
      </c>
      <c r="I127" s="114">
        <v>453756.69366775191</v>
      </c>
      <c r="J127" s="114">
        <v>407364.77799792745</v>
      </c>
      <c r="K127" s="114">
        <v>490884.12915712013</v>
      </c>
      <c r="L127" s="238">
        <f t="shared" si="10"/>
        <v>2062917.8416720415</v>
      </c>
      <c r="N127" s="114"/>
      <c r="O127" s="114"/>
    </row>
    <row r="128" spans="1:16">
      <c r="A128" s="230">
        <f t="shared" si="6"/>
        <v>115</v>
      </c>
      <c r="B128" s="230" t="s">
        <v>3509</v>
      </c>
      <c r="C128" s="64" t="s">
        <v>3510</v>
      </c>
      <c r="D128" s="119" t="s">
        <v>3497</v>
      </c>
      <c r="E128" s="254">
        <v>10</v>
      </c>
      <c r="F128" s="254" t="s">
        <v>3498</v>
      </c>
      <c r="G128" s="114">
        <v>139673.83049236328</v>
      </c>
      <c r="H128" s="114">
        <v>263968.8442752423</v>
      </c>
      <c r="I128" s="114">
        <v>351025.20291996078</v>
      </c>
      <c r="J128" s="114">
        <v>402074.88233784633</v>
      </c>
      <c r="K128" s="114">
        <v>419540.34059876605</v>
      </c>
      <c r="L128" s="238">
        <f t="shared" si="10"/>
        <v>1576283.1006241788</v>
      </c>
      <c r="N128" s="114"/>
      <c r="O128" s="114"/>
    </row>
    <row r="129" spans="1:15">
      <c r="A129" s="230">
        <f t="shared" si="6"/>
        <v>116</v>
      </c>
      <c r="B129" s="230" t="s">
        <v>3509</v>
      </c>
      <c r="C129" s="64" t="s">
        <v>3510</v>
      </c>
      <c r="D129" s="119" t="s">
        <v>3497</v>
      </c>
      <c r="E129" s="254">
        <v>5</v>
      </c>
      <c r="F129" s="254" t="s">
        <v>3498</v>
      </c>
      <c r="G129" s="114">
        <v>139673.83049236328</v>
      </c>
      <c r="H129" s="114">
        <v>263968.8442752423</v>
      </c>
      <c r="I129" s="114">
        <v>351025.20291996078</v>
      </c>
      <c r="J129" s="114">
        <v>402074.88233784633</v>
      </c>
      <c r="K129" s="114">
        <v>419540.34059876605</v>
      </c>
      <c r="L129" s="238">
        <f t="shared" si="10"/>
        <v>1576283.1006241788</v>
      </c>
      <c r="N129" s="114"/>
      <c r="O129" s="114"/>
    </row>
    <row r="130" spans="1:15">
      <c r="A130" s="230">
        <f t="shared" si="6"/>
        <v>117</v>
      </c>
      <c r="B130" s="230" t="s">
        <v>3511</v>
      </c>
      <c r="C130" s="64" t="s">
        <v>3512</v>
      </c>
      <c r="D130" s="119" t="s">
        <v>3497</v>
      </c>
      <c r="E130" s="254">
        <v>39</v>
      </c>
      <c r="F130" s="254" t="s">
        <v>3498</v>
      </c>
      <c r="G130" s="114">
        <v>104429.41707057929</v>
      </c>
      <c r="H130" s="114">
        <v>83650.85254198742</v>
      </c>
      <c r="I130" s="114">
        <v>26544.61527988757</v>
      </c>
      <c r="J130" s="114">
        <v>43098.482492387135</v>
      </c>
      <c r="K130" s="114">
        <v>399967.00021167635</v>
      </c>
      <c r="L130" s="238">
        <f t="shared" si="10"/>
        <v>657690.36759651778</v>
      </c>
      <c r="N130" s="114"/>
      <c r="O130" s="114"/>
    </row>
    <row r="131" spans="1:15">
      <c r="A131" s="230">
        <f t="shared" si="6"/>
        <v>118</v>
      </c>
      <c r="B131" s="230" t="s">
        <v>3513</v>
      </c>
      <c r="C131" s="64" t="s">
        <v>3514</v>
      </c>
      <c r="D131" s="119" t="s">
        <v>3497</v>
      </c>
      <c r="E131" s="254">
        <v>7</v>
      </c>
      <c r="F131" s="254" t="s">
        <v>3498</v>
      </c>
      <c r="G131" s="114">
        <v>445669.67598865629</v>
      </c>
      <c r="H131" s="114">
        <v>339988.61476174794</v>
      </c>
      <c r="I131" s="114">
        <v>236608.02471365381</v>
      </c>
      <c r="J131" s="114">
        <v>662804.90529663407</v>
      </c>
      <c r="K131" s="114">
        <v>-348199.81504727702</v>
      </c>
      <c r="L131" s="238">
        <f t="shared" si="10"/>
        <v>1336871.4057134152</v>
      </c>
      <c r="N131" s="114"/>
      <c r="O131" s="114"/>
    </row>
    <row r="132" spans="1:15">
      <c r="A132" s="230">
        <f t="shared" si="6"/>
        <v>119</v>
      </c>
      <c r="B132" s="230" t="s">
        <v>3515</v>
      </c>
      <c r="C132" s="64" t="s">
        <v>3516</v>
      </c>
      <c r="D132" s="119" t="s">
        <v>3497</v>
      </c>
      <c r="E132" s="254">
        <v>5</v>
      </c>
      <c r="F132" s="254" t="s">
        <v>3498</v>
      </c>
      <c r="G132" s="114">
        <v>214291.52975251089</v>
      </c>
      <c r="H132" s="114">
        <v>209765.30140696737</v>
      </c>
      <c r="I132" s="114">
        <v>47863.050438493454</v>
      </c>
      <c r="J132" s="114">
        <v>202214.35322086012</v>
      </c>
      <c r="K132" s="114">
        <v>249954.82946417734</v>
      </c>
      <c r="L132" s="238">
        <f t="shared" si="10"/>
        <v>924089.06428300915</v>
      </c>
      <c r="N132" s="114"/>
      <c r="O132" s="114"/>
    </row>
    <row r="133" spans="1:15">
      <c r="A133" s="230">
        <f t="shared" si="6"/>
        <v>120</v>
      </c>
      <c r="B133" s="230" t="s">
        <v>3517</v>
      </c>
      <c r="C133" s="64" t="s">
        <v>3518</v>
      </c>
      <c r="D133" s="119" t="s">
        <v>3497</v>
      </c>
      <c r="E133" s="254">
        <v>5</v>
      </c>
      <c r="F133" s="254" t="s">
        <v>3498</v>
      </c>
      <c r="G133" s="114">
        <v>106425.26627040234</v>
      </c>
      <c r="H133" s="114">
        <v>122528.29123032898</v>
      </c>
      <c r="I133" s="114">
        <v>24583.314036360822</v>
      </c>
      <c r="J133" s="114">
        <v>142829.77048601332</v>
      </c>
      <c r="K133" s="114">
        <v>395767.05616133101</v>
      </c>
      <c r="L133" s="238">
        <f t="shared" si="10"/>
        <v>792133.69818443642</v>
      </c>
      <c r="N133" s="114"/>
      <c r="O133" s="114"/>
    </row>
    <row r="134" spans="1:15">
      <c r="A134" s="230">
        <f t="shared" si="6"/>
        <v>121</v>
      </c>
      <c r="B134" s="230" t="s">
        <v>3513</v>
      </c>
      <c r="C134" s="64" t="s">
        <v>3519</v>
      </c>
      <c r="D134" s="119" t="s">
        <v>3497</v>
      </c>
      <c r="E134" s="254">
        <v>7</v>
      </c>
      <c r="F134" s="254" t="s">
        <v>3498</v>
      </c>
      <c r="G134" s="114">
        <v>0</v>
      </c>
      <c r="H134" s="114">
        <v>66185.734993745908</v>
      </c>
      <c r="I134" s="114">
        <v>58573.248840367545</v>
      </c>
      <c r="J134" s="114">
        <v>91296.991726772787</v>
      </c>
      <c r="K134" s="114">
        <v>600163.39419633662</v>
      </c>
      <c r="L134" s="238">
        <f t="shared" si="10"/>
        <v>816219.36975722294</v>
      </c>
      <c r="N134" s="114"/>
      <c r="O134" s="114"/>
    </row>
    <row r="135" spans="1:15">
      <c r="A135" s="230">
        <f t="shared" si="6"/>
        <v>122</v>
      </c>
      <c r="B135" s="230" t="s">
        <v>3520</v>
      </c>
      <c r="C135" s="64" t="s">
        <v>3521</v>
      </c>
      <c r="D135" s="119" t="s">
        <v>3497</v>
      </c>
      <c r="E135" s="254">
        <v>15</v>
      </c>
      <c r="F135" s="254" t="s">
        <v>3498</v>
      </c>
      <c r="G135" s="114">
        <v>18833.017406325434</v>
      </c>
      <c r="H135" s="114">
        <v>9216.6409246489857</v>
      </c>
      <c r="I135" s="114">
        <v>2101.5880650949239</v>
      </c>
      <c r="J135" s="114">
        <v>2983.988335746375</v>
      </c>
      <c r="K135" s="114">
        <v>0</v>
      </c>
      <c r="L135" s="238">
        <f t="shared" si="10"/>
        <v>33135.234731815719</v>
      </c>
      <c r="N135" s="114"/>
      <c r="O135" s="114"/>
    </row>
    <row r="136" spans="1:15">
      <c r="A136" s="230">
        <f t="shared" si="6"/>
        <v>123</v>
      </c>
      <c r="B136" s="230" t="s">
        <v>3495</v>
      </c>
      <c r="C136" s="64" t="s">
        <v>3496</v>
      </c>
      <c r="D136" s="119" t="s">
        <v>3497</v>
      </c>
      <c r="E136" s="254">
        <v>3</v>
      </c>
      <c r="F136" s="254" t="s">
        <v>3522</v>
      </c>
      <c r="G136" s="114">
        <v>4149.6913529318199</v>
      </c>
      <c r="H136" s="114">
        <v>32655.001294379919</v>
      </c>
      <c r="I136" s="114">
        <v>345181.45019401918</v>
      </c>
      <c r="J136" s="114">
        <v>389497.34537295101</v>
      </c>
      <c r="K136" s="114">
        <v>504182.53724383301</v>
      </c>
      <c r="L136" s="238">
        <f t="shared" si="10"/>
        <v>1275666.0254581149</v>
      </c>
      <c r="N136" s="114"/>
      <c r="O136" s="114"/>
    </row>
    <row r="137" spans="1:15">
      <c r="A137" s="230">
        <f t="shared" si="6"/>
        <v>124</v>
      </c>
      <c r="B137" s="230" t="s">
        <v>3499</v>
      </c>
      <c r="C137" s="64" t="s">
        <v>1616</v>
      </c>
      <c r="D137" s="119" t="s">
        <v>3497</v>
      </c>
      <c r="E137" s="254">
        <v>20</v>
      </c>
      <c r="F137" s="254" t="s">
        <v>3522</v>
      </c>
      <c r="G137" s="114">
        <v>16576.907842929562</v>
      </c>
      <c r="H137" s="114">
        <v>4004563.9474809719</v>
      </c>
      <c r="I137" s="114">
        <v>4668922.4150665952</v>
      </c>
      <c r="J137" s="114">
        <v>6141809.4232673682</v>
      </c>
      <c r="K137" s="114">
        <v>6798857.1000229316</v>
      </c>
      <c r="L137" s="238">
        <f t="shared" si="10"/>
        <v>21630729.793680795</v>
      </c>
      <c r="N137" s="114"/>
      <c r="O137" s="114"/>
    </row>
    <row r="138" spans="1:15">
      <c r="A138" s="230">
        <f t="shared" si="6"/>
        <v>125</v>
      </c>
      <c r="B138" s="230" t="s">
        <v>3504</v>
      </c>
      <c r="C138" s="64" t="s">
        <v>3523</v>
      </c>
      <c r="D138" s="119" t="s">
        <v>3497</v>
      </c>
      <c r="E138" s="254">
        <v>15</v>
      </c>
      <c r="F138" s="254" t="s">
        <v>3522</v>
      </c>
      <c r="G138" s="114">
        <v>2578658.581896136</v>
      </c>
      <c r="H138" s="114">
        <v>2017476.3004624199</v>
      </c>
      <c r="I138" s="114">
        <v>5555503.0807986017</v>
      </c>
      <c r="J138" s="114">
        <v>5808301.191788015</v>
      </c>
      <c r="K138" s="114">
        <v>7049452.6778982673</v>
      </c>
      <c r="L138" s="238">
        <f t="shared" si="10"/>
        <v>23009391.832843438</v>
      </c>
      <c r="N138" s="114"/>
      <c r="O138" s="114"/>
    </row>
    <row r="139" spans="1:15">
      <c r="A139" s="230">
        <f t="shared" si="6"/>
        <v>126</v>
      </c>
      <c r="B139" s="230" t="s">
        <v>3509</v>
      </c>
      <c r="C139" s="64" t="s">
        <v>3524</v>
      </c>
      <c r="D139" s="119" t="s">
        <v>3497</v>
      </c>
      <c r="E139" s="254">
        <v>10</v>
      </c>
      <c r="F139" s="254" t="s">
        <v>3522</v>
      </c>
      <c r="G139" s="114">
        <v>139673.83049236328</v>
      </c>
      <c r="H139" s="114">
        <v>263968.8442752423</v>
      </c>
      <c r="I139" s="114">
        <v>351025.20291996078</v>
      </c>
      <c r="J139" s="114">
        <v>402074.88233784633</v>
      </c>
      <c r="K139" s="114">
        <v>419540.34059876605</v>
      </c>
      <c r="L139" s="238">
        <f t="shared" si="10"/>
        <v>1576283.1006241788</v>
      </c>
      <c r="N139" s="114"/>
      <c r="O139" s="114"/>
    </row>
    <row r="140" spans="1:15">
      <c r="A140" s="230">
        <f t="shared" si="6"/>
        <v>127</v>
      </c>
      <c r="B140" s="230" t="s">
        <v>3509</v>
      </c>
      <c r="C140" s="64" t="s">
        <v>3510</v>
      </c>
      <c r="D140" s="119" t="s">
        <v>3497</v>
      </c>
      <c r="E140" s="254">
        <v>5</v>
      </c>
      <c r="F140" s="254" t="s">
        <v>3522</v>
      </c>
      <c r="G140" s="114">
        <v>139673.83049236328</v>
      </c>
      <c r="H140" s="114">
        <v>263968.8442752423</v>
      </c>
      <c r="I140" s="114">
        <v>351025.20291996078</v>
      </c>
      <c r="J140" s="114">
        <v>402074.88233784633</v>
      </c>
      <c r="K140" s="114">
        <v>419540.34059876605</v>
      </c>
      <c r="L140" s="238">
        <f t="shared" si="10"/>
        <v>1576283.1006241788</v>
      </c>
      <c r="N140" s="114"/>
      <c r="O140" s="114"/>
    </row>
    <row r="141" spans="1:15">
      <c r="A141" s="230">
        <f t="shared" si="6"/>
        <v>128</v>
      </c>
      <c r="B141" s="230" t="s">
        <v>3517</v>
      </c>
      <c r="C141" s="64" t="s">
        <v>3525</v>
      </c>
      <c r="D141" s="119" t="s">
        <v>3497</v>
      </c>
      <c r="E141" s="254">
        <v>5</v>
      </c>
      <c r="F141" s="254" t="s">
        <v>3522</v>
      </c>
      <c r="G141" s="114">
        <v>106425.26627040234</v>
      </c>
      <c r="H141" s="114">
        <v>122528.29123032898</v>
      </c>
      <c r="I141" s="114">
        <v>47863.050438493454</v>
      </c>
      <c r="J141" s="114">
        <v>142829.77048601332</v>
      </c>
      <c r="K141" s="114">
        <v>395767.05616133101</v>
      </c>
      <c r="L141" s="238">
        <f t="shared" si="10"/>
        <v>815413.43458656908</v>
      </c>
      <c r="N141" s="114"/>
      <c r="O141" s="114"/>
    </row>
    <row r="142" spans="1:15">
      <c r="A142" s="230">
        <f t="shared" si="6"/>
        <v>129</v>
      </c>
      <c r="B142" s="230" t="s">
        <v>3513</v>
      </c>
      <c r="C142" s="64" t="s">
        <v>3526</v>
      </c>
      <c r="D142" s="119" t="s">
        <v>3497</v>
      </c>
      <c r="E142" s="254">
        <v>7</v>
      </c>
      <c r="F142" s="254" t="s">
        <v>3522</v>
      </c>
      <c r="G142" s="114">
        <v>445669.67598865629</v>
      </c>
      <c r="H142" s="114">
        <v>339988.61476174794</v>
      </c>
      <c r="I142" s="114">
        <v>236608.02471365381</v>
      </c>
      <c r="J142" s="114">
        <v>662804.90529663407</v>
      </c>
      <c r="K142" s="114">
        <v>-348199.81504727702</v>
      </c>
      <c r="L142" s="238">
        <f t="shared" si="10"/>
        <v>1336871.4057134152</v>
      </c>
      <c r="N142" s="114"/>
      <c r="O142" s="114"/>
    </row>
    <row r="143" spans="1:15">
      <c r="A143" s="230">
        <f t="shared" si="6"/>
        <v>130</v>
      </c>
      <c r="B143" s="230" t="s">
        <v>3515</v>
      </c>
      <c r="C143" s="64" t="s">
        <v>3527</v>
      </c>
      <c r="D143" s="119" t="s">
        <v>3497</v>
      </c>
      <c r="E143" s="254">
        <v>5</v>
      </c>
      <c r="F143" s="254" t="s">
        <v>3522</v>
      </c>
      <c r="G143" s="114">
        <v>214291.52975251089</v>
      </c>
      <c r="H143" s="114">
        <v>209765.30140696737</v>
      </c>
      <c r="I143" s="114">
        <v>47863.050438493454</v>
      </c>
      <c r="J143" s="114">
        <v>202214.35322086012</v>
      </c>
      <c r="K143" s="114">
        <v>249954.82946417734</v>
      </c>
      <c r="L143" s="238">
        <f t="shared" si="10"/>
        <v>924089.06428300915</v>
      </c>
      <c r="N143" s="114"/>
      <c r="O143" s="114"/>
    </row>
    <row r="144" spans="1:15">
      <c r="A144" s="230">
        <f t="shared" ref="A144:A147" si="11">+A143+1</f>
        <v>131</v>
      </c>
      <c r="B144" s="230" t="s">
        <v>3513</v>
      </c>
      <c r="C144" s="64" t="s">
        <v>3519</v>
      </c>
      <c r="D144" s="119" t="s">
        <v>3497</v>
      </c>
      <c r="E144" s="254">
        <v>7</v>
      </c>
      <c r="F144" s="254" t="s">
        <v>3522</v>
      </c>
      <c r="G144" s="114">
        <v>0</v>
      </c>
      <c r="H144" s="114">
        <v>66185.734993745908</v>
      </c>
      <c r="I144" s="114">
        <v>58573.248840367545</v>
      </c>
      <c r="J144" s="114">
        <v>91296.991726772787</v>
      </c>
      <c r="K144" s="114">
        <v>600163.39419633662</v>
      </c>
      <c r="L144" s="238">
        <f t="shared" si="10"/>
        <v>816219.36975722294</v>
      </c>
      <c r="N144" s="114"/>
      <c r="O144" s="114"/>
    </row>
    <row r="145" spans="1:16">
      <c r="A145" s="230">
        <f t="shared" si="11"/>
        <v>132</v>
      </c>
      <c r="B145" s="230" t="s">
        <v>3507</v>
      </c>
      <c r="C145" s="64" t="s">
        <v>3528</v>
      </c>
      <c r="D145" s="119" t="s">
        <v>3497</v>
      </c>
      <c r="E145" s="254">
        <v>7</v>
      </c>
      <c r="F145" s="254" t="s">
        <v>3522</v>
      </c>
      <c r="G145" s="114">
        <v>355694.91882753599</v>
      </c>
      <c r="H145" s="114">
        <v>355217.32202170591</v>
      </c>
      <c r="I145" s="114">
        <v>453756.69366775191</v>
      </c>
      <c r="J145" s="114">
        <v>407364.77799792745</v>
      </c>
      <c r="K145" s="114">
        <v>490884.12915712013</v>
      </c>
      <c r="L145" s="238">
        <f t="shared" si="10"/>
        <v>2062917.8416720415</v>
      </c>
      <c r="N145" s="114"/>
      <c r="O145" s="114"/>
    </row>
    <row r="146" spans="1:16" ht="11.25" customHeight="1">
      <c r="A146" s="230">
        <f t="shared" si="11"/>
        <v>133</v>
      </c>
      <c r="C146" s="260"/>
      <c r="D146" s="260"/>
      <c r="E146" s="261"/>
      <c r="F146" s="261"/>
    </row>
    <row r="147" spans="1:16" ht="12" thickBot="1">
      <c r="A147" s="230">
        <f t="shared" si="11"/>
        <v>134</v>
      </c>
      <c r="C147" s="257" t="s">
        <v>3534</v>
      </c>
      <c r="D147" s="263"/>
      <c r="E147" s="264"/>
      <c r="F147" s="264"/>
      <c r="G147" s="124">
        <f>SUM(G122:G145)</f>
        <v>8061459.4461938413</v>
      </c>
      <c r="H147" s="124">
        <f t="shared" ref="H147:L147" si="12">SUM(H122:H145)</f>
        <v>15839389.777999753</v>
      </c>
      <c r="I147" s="124">
        <f t="shared" si="12"/>
        <v>24672971.758570828</v>
      </c>
      <c r="J147" s="124">
        <f t="shared" si="12"/>
        <v>30221335.943323251</v>
      </c>
      <c r="K147" s="124">
        <f t="shared" si="12"/>
        <v>33572419.850103699</v>
      </c>
      <c r="L147" s="124">
        <f t="shared" si="12"/>
        <v>112367576.77619135</v>
      </c>
      <c r="M147" s="125">
        <v>4915056.5093614487</v>
      </c>
      <c r="N147" s="124">
        <v>4303418.913375075</v>
      </c>
      <c r="O147" s="124">
        <v>3759666.148468249</v>
      </c>
      <c r="P147" s="124">
        <v>8753110.8900140356</v>
      </c>
    </row>
    <row r="148" spans="1:16" ht="11.25" customHeight="1" thickTop="1">
      <c r="C148" s="260"/>
      <c r="D148" s="260"/>
      <c r="E148" s="261"/>
      <c r="F148" s="266"/>
      <c r="G148" s="238"/>
      <c r="H148" s="238"/>
      <c r="I148" s="238"/>
      <c r="J148" s="238"/>
      <c r="K148" s="238"/>
      <c r="L148" s="238"/>
      <c r="M148" s="238"/>
      <c r="N148" s="238"/>
      <c r="O148" s="238"/>
      <c r="P148" s="238"/>
    </row>
    <row r="150" spans="1:16">
      <c r="A150" s="256"/>
      <c r="C150" s="64" t="s">
        <v>3535</v>
      </c>
      <c r="D150" s="260"/>
      <c r="E150" s="261"/>
      <c r="F150" s="261"/>
    </row>
    <row r="151" spans="1:16" ht="11.25" customHeight="1">
      <c r="C151" s="64" t="s">
        <v>3536</v>
      </c>
    </row>
    <row r="152" spans="1:16">
      <c r="A152" s="256"/>
      <c r="D152" s="260"/>
      <c r="E152" s="261"/>
      <c r="F152" s="261"/>
    </row>
  </sheetData>
  <pageMargins left="1" right="1" top="1.25" bottom="1" header="0.5" footer="0.5"/>
  <pageSetup scale="55" fitToWidth="2" fitToHeight="2" orientation="landscape" horizontalDpi="1200" verticalDpi="1200" r:id="rId1"/>
  <headerFooter>
    <oddHeader>&amp;R&amp;"Times New Roman,Regular"&amp;8Schedule &amp;A
Page &amp;P of &amp;N</oddHeader>
  </headerFooter>
  <customProperties>
    <customPr name="_pios_id" r:id="rId2"/>
  </customPropertie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621EA-A1C0-48BA-A767-7F5701895C66}">
  <sheetPr codeName="Sheet127">
    <tabColor rgb="FFFF0000"/>
    <pageSetUpPr fitToPage="1"/>
  </sheetPr>
  <dimension ref="A1:F50"/>
  <sheetViews>
    <sheetView workbookViewId="0">
      <selection activeCell="C15" sqref="C15"/>
    </sheetView>
  </sheetViews>
  <sheetFormatPr defaultColWidth="14.42578125" defaultRowHeight="11.25"/>
  <cols>
    <col min="1" max="1" width="4.7109375" style="269" customWidth="1"/>
    <col min="2" max="2" width="70" style="269" customWidth="1"/>
    <col min="3" max="3" width="16.7109375" style="269" customWidth="1"/>
    <col min="4" max="4" width="26.42578125" style="269" customWidth="1"/>
    <col min="5" max="16384" width="14.42578125" style="269"/>
  </cols>
  <sheetData>
    <row r="1" spans="1:6">
      <c r="A1" s="268" t="s">
        <v>1065</v>
      </c>
      <c r="B1" s="268"/>
    </row>
    <row r="2" spans="1:6">
      <c r="A2" s="275" t="s">
        <v>1066</v>
      </c>
      <c r="C2" s="270"/>
    </row>
    <row r="3" spans="1:6">
      <c r="A3" s="268" t="s">
        <v>157</v>
      </c>
    </row>
    <row r="4" spans="1:6">
      <c r="A4" s="20" t="s">
        <v>2</v>
      </c>
    </row>
    <row r="5" spans="1:6">
      <c r="A5" s="268" t="str">
        <f>+'II-E-3'!A5</f>
        <v>DOCKET NO. 56211</v>
      </c>
    </row>
    <row r="6" spans="1:6">
      <c r="A6" s="20" t="s">
        <v>3310</v>
      </c>
    </row>
    <row r="8" spans="1:6" ht="34.5" customHeight="1">
      <c r="A8" s="829" t="s">
        <v>3380</v>
      </c>
      <c r="B8" s="829"/>
      <c r="C8" s="759"/>
      <c r="D8" s="759"/>
      <c r="E8" s="759"/>
      <c r="F8" s="759"/>
    </row>
    <row r="10" spans="1:6" ht="22.5">
      <c r="A10" s="805" t="s">
        <v>213</v>
      </c>
      <c r="B10" s="807" t="s">
        <v>3537</v>
      </c>
      <c r="C10" s="272"/>
      <c r="D10" s="272"/>
    </row>
    <row r="12" spans="1:6" ht="21.2" customHeight="1">
      <c r="A12" s="273">
        <v>1</v>
      </c>
      <c r="B12" s="274"/>
      <c r="C12" s="64"/>
      <c r="D12" s="64"/>
    </row>
    <row r="13" spans="1:6">
      <c r="A13" s="273">
        <f>+A12+1</f>
        <v>2</v>
      </c>
      <c r="C13" s="64"/>
      <c r="D13" s="64"/>
    </row>
    <row r="14" spans="1:6">
      <c r="A14" s="273">
        <f t="shared" ref="A14:A29" si="0">+A13+1</f>
        <v>3</v>
      </c>
      <c r="B14" s="737" t="s">
        <v>3538</v>
      </c>
      <c r="C14" s="64"/>
      <c r="D14" s="64"/>
    </row>
    <row r="15" spans="1:6">
      <c r="A15" s="273">
        <f t="shared" si="0"/>
        <v>4</v>
      </c>
      <c r="B15" s="737" t="s">
        <v>3539</v>
      </c>
      <c r="C15" s="64"/>
      <c r="D15" s="64"/>
    </row>
    <row r="16" spans="1:6">
      <c r="A16" s="273">
        <f t="shared" si="0"/>
        <v>5</v>
      </c>
      <c r="B16" s="737" t="s">
        <v>3540</v>
      </c>
      <c r="C16" s="64"/>
      <c r="D16" s="64"/>
    </row>
    <row r="17" spans="1:4">
      <c r="A17" s="273">
        <f t="shared" si="0"/>
        <v>6</v>
      </c>
      <c r="B17" s="737" t="s">
        <v>3541</v>
      </c>
      <c r="C17" s="64"/>
      <c r="D17" s="64"/>
    </row>
    <row r="18" spans="1:4">
      <c r="A18" s="273">
        <f t="shared" si="0"/>
        <v>7</v>
      </c>
      <c r="B18" s="737" t="s">
        <v>3542</v>
      </c>
      <c r="C18" s="64"/>
      <c r="D18" s="64"/>
    </row>
    <row r="19" spans="1:4">
      <c r="A19" s="273">
        <f t="shared" si="0"/>
        <v>8</v>
      </c>
      <c r="B19" s="737" t="s">
        <v>3543</v>
      </c>
      <c r="C19" s="64"/>
      <c r="D19" s="64"/>
    </row>
    <row r="20" spans="1:4">
      <c r="A20" s="273">
        <f t="shared" si="0"/>
        <v>9</v>
      </c>
      <c r="B20" s="737"/>
      <c r="C20" s="64"/>
      <c r="D20" s="64"/>
    </row>
    <row r="21" spans="1:4">
      <c r="A21" s="273">
        <f t="shared" si="0"/>
        <v>10</v>
      </c>
      <c r="B21" s="737" t="s">
        <v>3544</v>
      </c>
      <c r="C21" s="64"/>
      <c r="D21" s="64"/>
    </row>
    <row r="22" spans="1:4">
      <c r="A22" s="273">
        <f t="shared" si="0"/>
        <v>11</v>
      </c>
      <c r="B22" s="737" t="s">
        <v>3545</v>
      </c>
      <c r="C22" s="64"/>
      <c r="D22" s="64"/>
    </row>
    <row r="23" spans="1:4">
      <c r="A23" s="273">
        <f t="shared" si="0"/>
        <v>12</v>
      </c>
      <c r="B23" s="737" t="s">
        <v>3546</v>
      </c>
      <c r="C23" s="64"/>
      <c r="D23" s="64"/>
    </row>
    <row r="24" spans="1:4">
      <c r="A24" s="273">
        <f t="shared" si="0"/>
        <v>13</v>
      </c>
      <c r="B24" s="737" t="s">
        <v>3547</v>
      </c>
      <c r="C24" s="64"/>
      <c r="D24" s="64"/>
    </row>
    <row r="25" spans="1:4">
      <c r="A25" s="273">
        <f t="shared" si="0"/>
        <v>14</v>
      </c>
      <c r="B25" s="737" t="s">
        <v>3548</v>
      </c>
      <c r="C25" s="64"/>
      <c r="D25" s="64"/>
    </row>
    <row r="26" spans="1:4">
      <c r="A26" s="273">
        <f t="shared" si="0"/>
        <v>15</v>
      </c>
      <c r="B26" s="737" t="s">
        <v>3549</v>
      </c>
      <c r="C26" s="64"/>
      <c r="D26" s="64"/>
    </row>
    <row r="27" spans="1:4">
      <c r="A27" s="273">
        <f t="shared" si="0"/>
        <v>16</v>
      </c>
      <c r="B27" s="737" t="s">
        <v>3550</v>
      </c>
      <c r="C27" s="64"/>
      <c r="D27" s="64"/>
    </row>
    <row r="28" spans="1:4">
      <c r="A28" s="273">
        <f t="shared" si="0"/>
        <v>17</v>
      </c>
      <c r="B28" s="737" t="s">
        <v>3551</v>
      </c>
      <c r="C28" s="64"/>
      <c r="D28" s="64"/>
    </row>
    <row r="29" spans="1:4">
      <c r="A29" s="273">
        <f t="shared" si="0"/>
        <v>18</v>
      </c>
      <c r="B29" s="737" t="s">
        <v>3552</v>
      </c>
      <c r="C29" s="64"/>
      <c r="D29" s="64"/>
    </row>
    <row r="30" spans="1:4">
      <c r="A30" s="273">
        <f>+A29+1</f>
        <v>19</v>
      </c>
      <c r="B30" s="737"/>
      <c r="C30" s="64"/>
      <c r="D30" s="64"/>
    </row>
    <row r="31" spans="1:4">
      <c r="A31" s="273">
        <f>+A30+1</f>
        <v>20</v>
      </c>
      <c r="B31" s="737" t="s">
        <v>3553</v>
      </c>
      <c r="C31" s="64"/>
      <c r="D31" s="64"/>
    </row>
    <row r="32" spans="1:4">
      <c r="A32" s="273"/>
      <c r="C32" s="64"/>
      <c r="D32" s="64"/>
    </row>
    <row r="33" spans="1:4">
      <c r="A33" s="273"/>
      <c r="C33" s="64"/>
      <c r="D33" s="64"/>
    </row>
    <row r="34" spans="1:4">
      <c r="A34" s="273"/>
      <c r="C34" s="64"/>
      <c r="D34" s="64"/>
    </row>
    <row r="35" spans="1:4">
      <c r="A35" s="273"/>
      <c r="C35" s="64"/>
      <c r="D35" s="64"/>
    </row>
    <row r="36" spans="1:4">
      <c r="C36" s="64"/>
      <c r="D36" s="64"/>
    </row>
    <row r="37" spans="1:4">
      <c r="C37" s="64"/>
      <c r="D37" s="64"/>
    </row>
    <row r="38" spans="1:4">
      <c r="C38" s="64"/>
      <c r="D38" s="64"/>
    </row>
    <row r="39" spans="1:4">
      <c r="C39" s="64"/>
      <c r="D39" s="64"/>
    </row>
    <row r="40" spans="1:4">
      <c r="C40" s="64"/>
      <c r="D40" s="64"/>
    </row>
    <row r="41" spans="1:4">
      <c r="C41" s="64"/>
      <c r="D41" s="64"/>
    </row>
    <row r="42" spans="1:4">
      <c r="C42" s="64"/>
      <c r="D42" s="64"/>
    </row>
    <row r="43" spans="1:4">
      <c r="C43" s="64"/>
      <c r="D43" s="64"/>
    </row>
    <row r="44" spans="1:4">
      <c r="C44" s="64"/>
      <c r="D44" s="64"/>
    </row>
    <row r="45" spans="1:4">
      <c r="C45" s="64"/>
      <c r="D45" s="64"/>
    </row>
    <row r="46" spans="1:4">
      <c r="B46" s="64"/>
      <c r="C46" s="64"/>
      <c r="D46" s="64"/>
    </row>
    <row r="47" spans="1:4">
      <c r="B47" s="64"/>
      <c r="C47" s="64"/>
      <c r="D47" s="64"/>
    </row>
    <row r="48" spans="1:4">
      <c r="B48" s="64"/>
      <c r="C48" s="64"/>
      <c r="D48" s="64"/>
    </row>
    <row r="49" spans="2:4">
      <c r="B49" s="64"/>
      <c r="C49" s="64"/>
      <c r="D49" s="64"/>
    </row>
    <row r="50" spans="2:4">
      <c r="B50" s="64"/>
      <c r="C50" s="64"/>
      <c r="D50" s="64"/>
    </row>
  </sheetData>
  <sheetProtection algorithmName="SHA-512" hashValue="af4KvYw3m0OI2zJG9f0hTSDZKxW04YaatrYokEN7Xv/kU51eCBp6bcq9mSSMZc5RkwrSC15LSpK6YI33+xs6kw==" saltValue="oKjf6nOuU7Wu7QE58zobiA==" spinCount="100000" sheet="1" objects="1" scenarios="1"/>
  <mergeCells count="1">
    <mergeCell ref="A8:B8"/>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38C3F-1585-4865-9F8A-62696FF827A4}">
  <sheetPr codeName="Sheet128">
    <pageSetUpPr fitToPage="1"/>
  </sheetPr>
  <dimension ref="A1:O41"/>
  <sheetViews>
    <sheetView workbookViewId="0">
      <selection activeCell="O33" sqref="O33"/>
    </sheetView>
  </sheetViews>
  <sheetFormatPr defaultColWidth="9.140625" defaultRowHeight="11.25"/>
  <cols>
    <col min="1" max="1" width="4.85546875" style="272" customWidth="1"/>
    <col min="2" max="2" width="28" style="272" customWidth="1"/>
    <col min="3" max="3" width="1.28515625" style="272" customWidth="1"/>
    <col min="4" max="4" width="10.42578125" style="272" customWidth="1"/>
    <col min="5" max="5" width="1" style="272" customWidth="1"/>
    <col min="6" max="6" width="10.42578125" style="272" customWidth="1"/>
    <col min="7" max="7" width="1" style="272" customWidth="1"/>
    <col min="8" max="8" width="10.42578125" style="272" customWidth="1"/>
    <col min="9" max="9" width="1" style="272" customWidth="1"/>
    <col min="10" max="10" width="10.42578125" style="272" customWidth="1"/>
    <col min="11" max="11" width="1" style="272" customWidth="1"/>
    <col min="12" max="12" width="10.42578125" style="272" customWidth="1"/>
    <col min="13" max="16384" width="9.140625" style="272"/>
  </cols>
  <sheetData>
    <row r="1" spans="1:15" s="269" customFormat="1">
      <c r="A1" s="268" t="s">
        <v>1065</v>
      </c>
      <c r="B1" s="268"/>
    </row>
    <row r="2" spans="1:15" s="269" customFormat="1">
      <c r="A2" s="275" t="s">
        <v>1066</v>
      </c>
      <c r="F2" s="270"/>
    </row>
    <row r="3" spans="1:15" s="269" customFormat="1">
      <c r="A3" s="268" t="s">
        <v>158</v>
      </c>
    </row>
    <row r="4" spans="1:15" s="269" customFormat="1">
      <c r="A4" s="20" t="s">
        <v>2</v>
      </c>
    </row>
    <row r="5" spans="1:15" s="269" customFormat="1">
      <c r="A5" s="268" t="str">
        <f>+'II-E-3'!A5</f>
        <v>DOCKET NO. 56211</v>
      </c>
    </row>
    <row r="6" spans="1:15" s="269" customFormat="1">
      <c r="A6" s="20" t="s">
        <v>3310</v>
      </c>
    </row>
    <row r="7" spans="1:15" s="269" customFormat="1" ht="12" thickBot="1">
      <c r="A7" s="495"/>
      <c r="B7" s="495"/>
      <c r="C7" s="495"/>
      <c r="D7" s="495"/>
      <c r="E7" s="495"/>
      <c r="F7" s="495"/>
      <c r="G7" s="495"/>
      <c r="H7" s="495"/>
      <c r="I7" s="495"/>
      <c r="J7" s="495"/>
      <c r="K7" s="495"/>
      <c r="L7" s="495"/>
    </row>
    <row r="8" spans="1:15" s="269" customFormat="1">
      <c r="B8" s="271"/>
      <c r="D8" s="464" t="s">
        <v>210</v>
      </c>
      <c r="F8" s="464" t="s">
        <v>211</v>
      </c>
      <c r="H8" s="464" t="s">
        <v>212</v>
      </c>
      <c r="J8" s="464" t="s">
        <v>255</v>
      </c>
      <c r="L8" s="464" t="s">
        <v>256</v>
      </c>
    </row>
    <row r="9" spans="1:15" s="269" customFormat="1"/>
    <row r="10" spans="1:15" s="276" customFormat="1" ht="22.5">
      <c r="A10" s="808" t="s">
        <v>213</v>
      </c>
      <c r="B10" s="809"/>
      <c r="C10" s="809"/>
      <c r="D10" s="809" t="s">
        <v>3554</v>
      </c>
      <c r="E10" s="809"/>
      <c r="F10" s="809" t="s">
        <v>3555</v>
      </c>
      <c r="G10" s="809"/>
      <c r="H10" s="809" t="s">
        <v>3556</v>
      </c>
      <c r="I10" s="809"/>
      <c r="J10" s="809" t="s">
        <v>3557</v>
      </c>
      <c r="K10" s="809"/>
      <c r="L10" s="809" t="s">
        <v>3558</v>
      </c>
    </row>
    <row r="11" spans="1:15" s="269" customFormat="1"/>
    <row r="12" spans="1:15" s="278" customFormat="1" ht="12" thickBot="1">
      <c r="A12" s="277">
        <v>1</v>
      </c>
      <c r="B12" s="774" t="s">
        <v>3559</v>
      </c>
      <c r="C12" s="774"/>
      <c r="D12" s="775">
        <v>150000</v>
      </c>
      <c r="E12" s="776"/>
      <c r="F12" s="775">
        <v>115000</v>
      </c>
      <c r="G12" s="776"/>
      <c r="H12" s="775">
        <v>-5000</v>
      </c>
      <c r="I12" s="776">
        <v>150000</v>
      </c>
      <c r="J12" s="775">
        <v>150000</v>
      </c>
      <c r="K12" s="776"/>
      <c r="L12" s="775">
        <v>-10000</v>
      </c>
      <c r="M12" s="280"/>
      <c r="N12" s="280"/>
      <c r="O12" s="280"/>
    </row>
    <row r="13" spans="1:15" s="278" customFormat="1" ht="12" thickTop="1">
      <c r="A13" s="277">
        <f>+A12+1</f>
        <v>2</v>
      </c>
      <c r="B13" s="774"/>
      <c r="C13" s="774"/>
      <c r="D13" s="777"/>
      <c r="E13" s="777"/>
      <c r="F13" s="777"/>
      <c r="G13" s="777"/>
      <c r="H13" s="777"/>
      <c r="I13" s="777"/>
      <c r="J13" s="777"/>
      <c r="K13" s="777"/>
      <c r="L13" s="777"/>
      <c r="M13" s="280"/>
      <c r="N13" s="280"/>
      <c r="O13" s="280"/>
    </row>
    <row r="14" spans="1:15" s="278" customFormat="1">
      <c r="A14" s="277">
        <f t="shared" ref="A14:A34" si="0">+A13+1</f>
        <v>3</v>
      </c>
      <c r="B14" s="774"/>
      <c r="C14" s="774"/>
      <c r="D14" s="777"/>
      <c r="E14" s="777"/>
      <c r="F14" s="777"/>
      <c r="G14" s="777"/>
      <c r="H14" s="777"/>
      <c r="I14" s="777"/>
      <c r="J14" s="777"/>
      <c r="K14" s="777"/>
      <c r="L14" s="777"/>
      <c r="M14" s="280"/>
      <c r="N14" s="280"/>
      <c r="O14" s="280"/>
    </row>
    <row r="15" spans="1:15" s="278" customFormat="1">
      <c r="A15" s="277">
        <f t="shared" si="0"/>
        <v>4</v>
      </c>
      <c r="B15" s="774" t="s">
        <v>3560</v>
      </c>
      <c r="C15" s="774"/>
      <c r="D15" s="777">
        <f>D12*0.21</f>
        <v>31500</v>
      </c>
      <c r="E15" s="777"/>
      <c r="F15" s="777">
        <f>F12*0.21</f>
        <v>24150</v>
      </c>
      <c r="G15" s="777"/>
      <c r="H15" s="777">
        <f>H12*0.21</f>
        <v>-1050</v>
      </c>
      <c r="I15" s="777"/>
      <c r="J15" s="777">
        <f>J12*0.21</f>
        <v>31500</v>
      </c>
      <c r="K15" s="777"/>
      <c r="L15" s="777">
        <f>L12*0.21</f>
        <v>-2100</v>
      </c>
      <c r="M15" s="280"/>
      <c r="N15" s="280"/>
      <c r="O15" s="280"/>
    </row>
    <row r="16" spans="1:15" s="278" customFormat="1">
      <c r="A16" s="277">
        <f t="shared" si="0"/>
        <v>5</v>
      </c>
      <c r="B16" s="774" t="s">
        <v>3561</v>
      </c>
      <c r="C16" s="774"/>
      <c r="D16" s="777">
        <v>0</v>
      </c>
      <c r="E16" s="777"/>
      <c r="F16" s="777">
        <v>0</v>
      </c>
      <c r="G16" s="777"/>
      <c r="H16" s="777">
        <v>0</v>
      </c>
      <c r="I16" s="777"/>
      <c r="J16" s="777">
        <v>0</v>
      </c>
      <c r="K16" s="777"/>
      <c r="L16" s="777">
        <v>0</v>
      </c>
      <c r="M16" s="280"/>
      <c r="N16" s="280"/>
      <c r="O16" s="280"/>
    </row>
    <row r="17" spans="1:15" s="278" customFormat="1">
      <c r="A17" s="277">
        <f t="shared" si="0"/>
        <v>6</v>
      </c>
      <c r="B17" s="774"/>
      <c r="C17" s="774"/>
      <c r="D17" s="777"/>
      <c r="E17" s="777"/>
      <c r="F17" s="777"/>
      <c r="G17" s="777"/>
      <c r="H17" s="777"/>
      <c r="I17" s="777"/>
      <c r="J17" s="777"/>
      <c r="K17" s="777"/>
      <c r="L17" s="777"/>
      <c r="M17" s="280"/>
      <c r="N17" s="280"/>
      <c r="O17" s="280"/>
    </row>
    <row r="18" spans="1:15" s="278" customFormat="1" ht="12" thickBot="1">
      <c r="A18" s="277">
        <f t="shared" si="0"/>
        <v>7</v>
      </c>
      <c r="B18" s="774" t="s">
        <v>3562</v>
      </c>
      <c r="C18" s="774"/>
      <c r="D18" s="778">
        <f>SUM(D14:D17)</f>
        <v>31500</v>
      </c>
      <c r="E18" s="776"/>
      <c r="F18" s="778">
        <f>SUM(F14:F17)</f>
        <v>24150</v>
      </c>
      <c r="G18" s="776"/>
      <c r="H18" s="778">
        <f>SUM(H14:H17)</f>
        <v>-1050</v>
      </c>
      <c r="I18" s="776"/>
      <c r="J18" s="778">
        <f>SUM(J14:J17)</f>
        <v>31500</v>
      </c>
      <c r="K18" s="776"/>
      <c r="L18" s="778">
        <f>SUM(L14:L17)</f>
        <v>-2100</v>
      </c>
      <c r="M18" s="279"/>
      <c r="N18" s="280"/>
      <c r="O18" s="280"/>
    </row>
    <row r="19" spans="1:15" s="278" customFormat="1" ht="12" thickTop="1">
      <c r="A19" s="277">
        <f t="shared" si="0"/>
        <v>8</v>
      </c>
      <c r="B19" s="774"/>
      <c r="C19" s="774"/>
      <c r="D19" s="777"/>
      <c r="E19" s="777"/>
      <c r="F19" s="777"/>
      <c r="G19" s="777"/>
      <c r="H19" s="777"/>
      <c r="I19" s="777"/>
      <c r="J19" s="777"/>
      <c r="K19" s="777"/>
      <c r="L19" s="777"/>
      <c r="M19" s="280"/>
      <c r="N19" s="280"/>
      <c r="O19" s="280"/>
    </row>
    <row r="20" spans="1:15" s="278" customFormat="1">
      <c r="A20" s="277">
        <f t="shared" si="0"/>
        <v>9</v>
      </c>
      <c r="B20" s="774"/>
      <c r="C20" s="774"/>
      <c r="D20" s="777"/>
      <c r="E20" s="777"/>
      <c r="F20" s="777"/>
      <c r="G20" s="777"/>
      <c r="H20" s="777"/>
      <c r="I20" s="777"/>
      <c r="J20" s="777"/>
      <c r="K20" s="777"/>
      <c r="L20" s="777"/>
      <c r="M20" s="280"/>
      <c r="N20" s="280"/>
      <c r="O20" s="280"/>
    </row>
    <row r="21" spans="1:15" s="278" customFormat="1">
      <c r="A21" s="277">
        <f t="shared" si="0"/>
        <v>10</v>
      </c>
      <c r="B21" s="774"/>
      <c r="C21" s="774"/>
      <c r="D21" s="777"/>
      <c r="E21" s="777"/>
      <c r="F21" s="777"/>
      <c r="G21" s="777"/>
      <c r="H21" s="777"/>
      <c r="I21" s="777"/>
      <c r="J21" s="777"/>
      <c r="K21" s="777"/>
      <c r="L21" s="777"/>
      <c r="M21" s="280"/>
      <c r="N21" s="280"/>
      <c r="O21" s="280"/>
    </row>
    <row r="22" spans="1:15" s="278" customFormat="1">
      <c r="A22" s="277">
        <f t="shared" si="0"/>
        <v>11</v>
      </c>
      <c r="B22" s="779" t="s">
        <v>3563</v>
      </c>
      <c r="C22" s="774"/>
      <c r="D22" s="777"/>
      <c r="E22" s="777"/>
      <c r="F22" s="777"/>
      <c r="G22" s="777"/>
      <c r="H22" s="777"/>
      <c r="I22" s="777"/>
      <c r="J22" s="777"/>
      <c r="K22" s="777"/>
      <c r="L22" s="777"/>
      <c r="M22" s="280"/>
      <c r="N22" s="280"/>
      <c r="O22" s="280"/>
    </row>
    <row r="23" spans="1:15" s="278" customFormat="1">
      <c r="A23" s="277">
        <f t="shared" si="0"/>
        <v>12</v>
      </c>
      <c r="B23" s="774"/>
      <c r="C23" s="774"/>
      <c r="D23" s="777"/>
      <c r="E23" s="777"/>
      <c r="F23" s="777"/>
      <c r="G23" s="777"/>
      <c r="H23" s="777"/>
      <c r="I23" s="777"/>
      <c r="J23" s="777"/>
      <c r="K23" s="777"/>
      <c r="L23" s="777"/>
      <c r="M23" s="280"/>
      <c r="N23" s="280"/>
      <c r="O23" s="280"/>
    </row>
    <row r="24" spans="1:15" s="278" customFormat="1">
      <c r="A24" s="277">
        <f t="shared" si="0"/>
        <v>13</v>
      </c>
      <c r="B24" s="774"/>
      <c r="C24" s="774"/>
      <c r="D24" s="777"/>
      <c r="E24" s="777"/>
      <c r="F24" s="777"/>
      <c r="G24" s="777"/>
      <c r="H24" s="777"/>
      <c r="I24" s="777"/>
      <c r="J24" s="777"/>
      <c r="K24" s="777"/>
      <c r="L24" s="777"/>
      <c r="M24" s="280"/>
      <c r="N24" s="280"/>
      <c r="O24" s="280"/>
    </row>
    <row r="25" spans="1:15" s="278" customFormat="1">
      <c r="A25" s="277">
        <f t="shared" si="0"/>
        <v>14</v>
      </c>
      <c r="B25" s="774"/>
      <c r="C25" s="774"/>
      <c r="D25" s="780" t="s">
        <v>3554</v>
      </c>
      <c r="E25" s="781"/>
      <c r="F25" s="782" t="s">
        <v>3555</v>
      </c>
      <c r="G25" s="781"/>
      <c r="H25" s="782" t="s">
        <v>3556</v>
      </c>
      <c r="I25" s="781"/>
      <c r="J25" s="782" t="s">
        <v>3557</v>
      </c>
      <c r="K25" s="781"/>
      <c r="L25" s="782" t="s">
        <v>3558</v>
      </c>
      <c r="M25" s="280"/>
      <c r="N25" s="281"/>
      <c r="O25" s="280"/>
    </row>
    <row r="26" spans="1:15" s="278" customFormat="1">
      <c r="A26" s="277">
        <f t="shared" si="0"/>
        <v>15</v>
      </c>
      <c r="B26" s="774"/>
      <c r="C26" s="774"/>
      <c r="D26" s="777"/>
      <c r="E26" s="777"/>
      <c r="F26" s="777"/>
      <c r="G26" s="777"/>
      <c r="H26" s="777"/>
      <c r="I26" s="777"/>
      <c r="J26" s="777"/>
      <c r="K26" s="777"/>
      <c r="L26" s="777"/>
      <c r="M26" s="280"/>
      <c r="N26" s="280"/>
      <c r="O26" s="280"/>
    </row>
    <row r="27" spans="1:15" s="278" customFormat="1">
      <c r="A27" s="277">
        <f t="shared" si="0"/>
        <v>16</v>
      </c>
      <c r="B27" s="774" t="s">
        <v>3564</v>
      </c>
      <c r="C27" s="774"/>
      <c r="D27" s="776">
        <f>D18</f>
        <v>31500</v>
      </c>
      <c r="E27" s="776"/>
      <c r="F27" s="776">
        <f>F18</f>
        <v>24150</v>
      </c>
      <c r="G27" s="776"/>
      <c r="H27" s="776">
        <f>H18</f>
        <v>-1050</v>
      </c>
      <c r="I27" s="776"/>
      <c r="J27" s="776">
        <f>J18</f>
        <v>31500</v>
      </c>
      <c r="K27" s="776"/>
      <c r="L27" s="776">
        <f>L18</f>
        <v>-2100</v>
      </c>
      <c r="M27" s="279"/>
      <c r="N27" s="280"/>
      <c r="O27" s="280"/>
    </row>
    <row r="28" spans="1:15" s="278" customFormat="1">
      <c r="A28" s="277">
        <f t="shared" si="0"/>
        <v>17</v>
      </c>
      <c r="B28" s="774" t="s">
        <v>3565</v>
      </c>
      <c r="C28" s="774"/>
      <c r="D28" s="777">
        <f>-D27</f>
        <v>-31500</v>
      </c>
      <c r="E28" s="777"/>
      <c r="F28" s="777">
        <f>-F27</f>
        <v>-24150</v>
      </c>
      <c r="G28" s="777"/>
      <c r="H28" s="777">
        <f>-H27</f>
        <v>1050</v>
      </c>
      <c r="I28" s="777"/>
      <c r="J28" s="777">
        <f>-J27</f>
        <v>-31500</v>
      </c>
      <c r="K28" s="777"/>
      <c r="L28" s="777">
        <f>-L27</f>
        <v>2100</v>
      </c>
      <c r="M28" s="280"/>
      <c r="N28" s="280"/>
      <c r="O28" s="280"/>
    </row>
    <row r="29" spans="1:15" s="278" customFormat="1">
      <c r="A29" s="277">
        <f t="shared" si="0"/>
        <v>18</v>
      </c>
      <c r="B29" s="774"/>
      <c r="C29" s="774"/>
      <c r="D29" s="777"/>
      <c r="E29" s="777"/>
      <c r="F29" s="777"/>
      <c r="G29" s="777"/>
      <c r="H29" s="777"/>
      <c r="I29" s="777"/>
      <c r="J29" s="777"/>
      <c r="K29" s="777"/>
      <c r="L29" s="777"/>
      <c r="M29" s="280"/>
      <c r="N29" s="280"/>
      <c r="O29" s="280"/>
    </row>
    <row r="30" spans="1:15" s="278" customFormat="1">
      <c r="A30" s="277">
        <f t="shared" si="0"/>
        <v>19</v>
      </c>
      <c r="B30" s="774" t="s">
        <v>3566</v>
      </c>
      <c r="C30" s="774"/>
      <c r="D30" s="777"/>
      <c r="E30" s="777"/>
      <c r="F30" s="777"/>
      <c r="G30" s="777"/>
      <c r="H30" s="777"/>
      <c r="I30" s="777"/>
      <c r="J30" s="777"/>
      <c r="K30" s="777"/>
      <c r="L30" s="777"/>
      <c r="M30" s="280"/>
      <c r="N30" s="280"/>
      <c r="O30" s="280"/>
    </row>
    <row r="31" spans="1:15" s="278" customFormat="1">
      <c r="A31" s="277">
        <f t="shared" si="0"/>
        <v>20</v>
      </c>
      <c r="B31" s="774"/>
      <c r="C31" s="774"/>
      <c r="D31" s="777"/>
      <c r="E31" s="777"/>
      <c r="F31" s="777"/>
      <c r="G31" s="777"/>
      <c r="H31" s="777"/>
      <c r="I31" s="777"/>
      <c r="J31" s="777"/>
      <c r="K31" s="777"/>
      <c r="L31" s="777"/>
      <c r="M31" s="280"/>
      <c r="N31" s="280"/>
      <c r="O31" s="280"/>
    </row>
    <row r="32" spans="1:15" s="278" customFormat="1">
      <c r="A32" s="277">
        <f t="shared" si="0"/>
        <v>21</v>
      </c>
      <c r="B32" s="774"/>
      <c r="C32" s="774"/>
      <c r="D32" s="777"/>
      <c r="E32" s="777"/>
      <c r="F32" s="777"/>
      <c r="G32" s="777"/>
      <c r="H32" s="777"/>
      <c r="I32" s="777"/>
      <c r="J32" s="777"/>
      <c r="K32" s="777"/>
      <c r="L32" s="777"/>
      <c r="M32" s="280"/>
      <c r="N32" s="280"/>
      <c r="O32" s="280"/>
    </row>
    <row r="33" spans="1:15" s="278" customFormat="1">
      <c r="A33" s="277">
        <f t="shared" si="0"/>
        <v>22</v>
      </c>
      <c r="B33" s="774" t="s">
        <v>3567</v>
      </c>
      <c r="C33" s="774"/>
      <c r="D33" s="776">
        <f>-D28</f>
        <v>31500</v>
      </c>
      <c r="E33" s="776"/>
      <c r="F33" s="776">
        <f>-F28</f>
        <v>24150</v>
      </c>
      <c r="G33" s="776"/>
      <c r="H33" s="776">
        <f>-H28</f>
        <v>-1050</v>
      </c>
      <c r="I33" s="776"/>
      <c r="J33" s="776">
        <f>-J28</f>
        <v>31500</v>
      </c>
      <c r="K33" s="776"/>
      <c r="L33" s="776">
        <f>-L28</f>
        <v>-2100</v>
      </c>
      <c r="M33" s="280"/>
      <c r="N33" s="280"/>
      <c r="O33" s="280"/>
    </row>
    <row r="34" spans="1:15" s="278" customFormat="1">
      <c r="A34" s="277">
        <f t="shared" si="0"/>
        <v>23</v>
      </c>
      <c r="B34" s="774" t="s">
        <v>3568</v>
      </c>
      <c r="C34" s="774"/>
      <c r="D34" s="777">
        <f>-D33</f>
        <v>-31500</v>
      </c>
      <c r="E34" s="777"/>
      <c r="F34" s="777">
        <f>-F33</f>
        <v>-24150</v>
      </c>
      <c r="G34" s="777"/>
      <c r="H34" s="777">
        <f>-H33</f>
        <v>1050</v>
      </c>
      <c r="I34" s="777"/>
      <c r="J34" s="777">
        <f>-J33</f>
        <v>-31500</v>
      </c>
      <c r="K34" s="777"/>
      <c r="L34" s="777">
        <f>-L33</f>
        <v>2100</v>
      </c>
      <c r="M34" s="280"/>
      <c r="N34" s="280"/>
      <c r="O34" s="280"/>
    </row>
    <row r="35" spans="1:15" s="278" customFormat="1">
      <c r="A35" s="277">
        <f>+A34+1</f>
        <v>24</v>
      </c>
      <c r="B35" s="774"/>
      <c r="C35" s="774"/>
      <c r="D35" s="777"/>
      <c r="E35" s="777"/>
      <c r="F35" s="777"/>
      <c r="G35" s="777"/>
      <c r="H35" s="777"/>
      <c r="I35" s="777"/>
      <c r="J35" s="777"/>
      <c r="K35" s="777"/>
      <c r="L35" s="777"/>
      <c r="M35" s="280"/>
      <c r="N35" s="280"/>
      <c r="O35" s="280"/>
    </row>
    <row r="36" spans="1:15" s="278" customFormat="1">
      <c r="A36" s="277">
        <f>+A35+1</f>
        <v>25</v>
      </c>
      <c r="B36" s="774" t="s">
        <v>3569</v>
      </c>
      <c r="C36" s="774"/>
      <c r="D36" s="777"/>
      <c r="E36" s="777"/>
      <c r="F36" s="777"/>
      <c r="G36" s="777"/>
      <c r="H36" s="777"/>
      <c r="I36" s="777"/>
      <c r="J36" s="777"/>
      <c r="K36" s="777"/>
      <c r="L36" s="777"/>
      <c r="M36" s="280"/>
      <c r="N36" s="280"/>
      <c r="O36" s="280"/>
    </row>
    <row r="38" spans="1:15">
      <c r="A38" s="759"/>
      <c r="B38" s="759"/>
      <c r="C38" s="759"/>
      <c r="D38" s="759"/>
      <c r="E38" s="759"/>
      <c r="F38" s="759"/>
      <c r="G38" s="759"/>
      <c r="H38" s="759"/>
      <c r="I38" s="759"/>
      <c r="J38" s="759"/>
      <c r="K38" s="759"/>
      <c r="L38" s="759"/>
    </row>
    <row r="39" spans="1:15">
      <c r="B39" s="278"/>
    </row>
    <row r="40" spans="1:15">
      <c r="B40" s="278"/>
    </row>
    <row r="41" spans="1:15">
      <c r="B41" s="278"/>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50140-EEBE-444D-8CB1-7631981DE938}">
  <sheetPr codeName="Sheet129">
    <pageSetUpPr fitToPage="1"/>
  </sheetPr>
  <dimension ref="A1:O158"/>
  <sheetViews>
    <sheetView zoomScaleNormal="100" workbookViewId="0">
      <selection activeCell="A4" sqref="A4"/>
    </sheetView>
  </sheetViews>
  <sheetFormatPr defaultColWidth="14.42578125" defaultRowHeight="11.25"/>
  <cols>
    <col min="1" max="1" width="4.7109375" style="64" customWidth="1"/>
    <col min="2" max="2" width="40.140625" style="64" customWidth="1"/>
    <col min="3" max="3" width="12.5703125" style="123" bestFit="1" customWidth="1"/>
    <col min="4" max="4" width="9.5703125" style="123" bestFit="1" customWidth="1"/>
    <col min="5" max="5" width="10.7109375" style="123" bestFit="1" customWidth="1"/>
    <col min="6" max="6" width="12.5703125" style="123" bestFit="1" customWidth="1"/>
    <col min="7" max="7" width="4" style="230" bestFit="1" customWidth="1"/>
    <col min="8" max="8" width="12.5703125" style="64" bestFit="1" customWidth="1"/>
    <col min="9" max="9" width="12.5703125" style="123" bestFit="1" customWidth="1"/>
    <col min="10" max="11" width="11.28515625" style="123" bestFit="1" customWidth="1"/>
    <col min="12" max="13" width="10.42578125" style="123" bestFit="1" customWidth="1"/>
    <col min="14" max="14" width="12.5703125" style="123" bestFit="1" customWidth="1"/>
    <col min="15" max="15" width="11.28515625" style="129" bestFit="1" customWidth="1"/>
    <col min="16" max="16384" width="14.42578125" style="64"/>
  </cols>
  <sheetData>
    <row r="1" spans="1:15">
      <c r="A1" s="268" t="s">
        <v>1065</v>
      </c>
      <c r="B1" s="220"/>
      <c r="F1" s="126"/>
      <c r="G1" s="186"/>
      <c r="H1" s="186"/>
      <c r="I1" s="126"/>
    </row>
    <row r="2" spans="1:15">
      <c r="A2" s="275" t="s">
        <v>1066</v>
      </c>
      <c r="C2" s="282"/>
    </row>
    <row r="3" spans="1:15">
      <c r="A3" s="268" t="s">
        <v>159</v>
      </c>
    </row>
    <row r="4" spans="1:15">
      <c r="A4" s="20" t="s">
        <v>2</v>
      </c>
    </row>
    <row r="5" spans="1:15">
      <c r="A5" s="268" t="str">
        <f>+'II-E-3'!A5</f>
        <v>DOCKET NO. 56211</v>
      </c>
    </row>
    <row r="6" spans="1:15">
      <c r="A6" s="20" t="s">
        <v>3310</v>
      </c>
      <c r="J6" s="127"/>
      <c r="K6" s="127"/>
      <c r="L6" s="127"/>
      <c r="M6" s="127"/>
      <c r="N6" s="127"/>
    </row>
    <row r="7" spans="1:15">
      <c r="A7" s="185"/>
      <c r="C7" s="128"/>
      <c r="D7" s="252"/>
      <c r="E7" s="252"/>
    </row>
    <row r="8" spans="1:15" ht="12" thickBot="1">
      <c r="A8" s="479"/>
      <c r="B8" s="479"/>
      <c r="C8" s="491"/>
      <c r="D8" s="493"/>
      <c r="E8" s="493"/>
      <c r="F8" s="491"/>
      <c r="G8" s="490"/>
      <c r="H8" s="479"/>
      <c r="I8" s="491"/>
      <c r="J8" s="491"/>
      <c r="K8" s="491"/>
      <c r="L8" s="491"/>
      <c r="M8" s="491"/>
      <c r="N8" s="491"/>
      <c r="O8" s="494"/>
    </row>
    <row r="9" spans="1:15" s="230" customFormat="1">
      <c r="C9" s="464" t="s">
        <v>210</v>
      </c>
      <c r="D9" s="464" t="s">
        <v>211</v>
      </c>
      <c r="E9" s="464" t="s">
        <v>212</v>
      </c>
      <c r="F9" s="464" t="s">
        <v>255</v>
      </c>
      <c r="G9" s="464" t="s">
        <v>256</v>
      </c>
      <c r="H9" s="464" t="s">
        <v>257</v>
      </c>
      <c r="I9" s="464" t="s">
        <v>258</v>
      </c>
      <c r="J9" s="464" t="s">
        <v>259</v>
      </c>
      <c r="K9" s="464" t="s">
        <v>260</v>
      </c>
      <c r="L9" s="464" t="s">
        <v>566</v>
      </c>
      <c r="M9" s="464" t="s">
        <v>567</v>
      </c>
      <c r="N9" s="464" t="s">
        <v>568</v>
      </c>
      <c r="O9" s="464" t="s">
        <v>569</v>
      </c>
    </row>
    <row r="10" spans="1:15" ht="33.75">
      <c r="A10" s="805" t="s">
        <v>213</v>
      </c>
      <c r="B10" s="805" t="s">
        <v>214</v>
      </c>
      <c r="C10" s="810" t="s">
        <v>571</v>
      </c>
      <c r="D10" s="810" t="s">
        <v>572</v>
      </c>
      <c r="E10" s="810" t="s">
        <v>573</v>
      </c>
      <c r="F10" s="810" t="s">
        <v>574</v>
      </c>
      <c r="G10" s="802" t="s">
        <v>575</v>
      </c>
      <c r="H10" s="802" t="s">
        <v>576</v>
      </c>
      <c r="I10" s="810" t="s">
        <v>577</v>
      </c>
      <c r="J10" s="810" t="s">
        <v>529</v>
      </c>
      <c r="K10" s="810" t="s">
        <v>530</v>
      </c>
      <c r="L10" s="810" t="s">
        <v>531</v>
      </c>
      <c r="M10" s="810" t="s">
        <v>532</v>
      </c>
      <c r="N10" s="810" t="s">
        <v>578</v>
      </c>
      <c r="O10" s="810" t="s">
        <v>269</v>
      </c>
    </row>
    <row r="11" spans="1:15">
      <c r="D11" s="156"/>
      <c r="O11" s="126"/>
    </row>
    <row r="12" spans="1:15">
      <c r="A12" s="230">
        <v>1</v>
      </c>
      <c r="B12" s="283" t="s">
        <v>3570</v>
      </c>
      <c r="C12" s="130"/>
      <c r="D12" s="116"/>
      <c r="E12" s="116"/>
      <c r="F12" s="116"/>
      <c r="I12" s="116"/>
      <c r="J12" s="116"/>
      <c r="K12" s="116"/>
      <c r="L12" s="116"/>
      <c r="M12" s="116"/>
      <c r="N12" s="116"/>
      <c r="O12" s="126"/>
    </row>
    <row r="13" spans="1:15">
      <c r="A13" s="230">
        <v>2</v>
      </c>
      <c r="B13" s="284" t="s">
        <v>3571</v>
      </c>
      <c r="C13" s="135"/>
      <c r="D13" s="116"/>
      <c r="E13" s="117"/>
      <c r="F13" s="116"/>
      <c r="H13" s="285"/>
      <c r="I13" s="117"/>
      <c r="J13" s="117"/>
      <c r="K13" s="117"/>
      <c r="L13" s="117"/>
      <c r="M13" s="117"/>
      <c r="N13" s="117"/>
    </row>
    <row r="14" spans="1:15" ht="11.25" customHeight="1">
      <c r="A14" s="230">
        <v>3</v>
      </c>
      <c r="B14" s="286" t="s">
        <v>3572</v>
      </c>
      <c r="C14" s="130">
        <f>'II-E-3.5.2'!E275</f>
        <v>17346550</v>
      </c>
      <c r="D14" s="116">
        <v>0</v>
      </c>
      <c r="E14" s="131">
        <f>'II-E-3.7'!C16</f>
        <v>0</v>
      </c>
      <c r="F14" s="120">
        <f>SUM(C14:E14)</f>
        <v>17346550</v>
      </c>
      <c r="G14" s="230">
        <v>3</v>
      </c>
      <c r="H14" s="287" t="s">
        <v>530</v>
      </c>
      <c r="I14" s="132">
        <f t="shared" ref="I14:I30" si="0">F14</f>
        <v>17346550</v>
      </c>
      <c r="J14" s="106">
        <f t="shared" ref="J14:J31" si="1">$I14*(SUMIFS(II_F_Func_Factors_Transmission,II_F_Func_Factors_H_Functionalization_Factor,$H14))</f>
        <v>0</v>
      </c>
      <c r="K14" s="106">
        <f t="shared" ref="K14:K31" si="2">$I14*(SUMIFS(II_F_Func_Factors_Distribution,II_F_Func_Factors_H_Functionalization_Factor,$H14))</f>
        <v>17346550</v>
      </c>
      <c r="L14" s="106">
        <f t="shared" ref="L14:L31" si="3">$I14*(SUMIFS(II_F_Func_Factors_Meters,II_F_Func_Factors_H_Functionalization_Factor,$H14))</f>
        <v>0</v>
      </c>
      <c r="M14" s="106">
        <f t="shared" ref="M14:M31" si="4">$I14*(SUMIFS(II_F_Func_Factors_TDCS,II_F_Func_Factors_H_Functionalization_Factor,$H14))</f>
        <v>0</v>
      </c>
      <c r="N14" s="132">
        <f t="shared" ref="N14:N30" si="5">SUM(J14:M14)</f>
        <v>17346550</v>
      </c>
      <c r="O14" s="139">
        <f>I14-N14</f>
        <v>0</v>
      </c>
    </row>
    <row r="15" spans="1:15">
      <c r="A15" s="230">
        <v>4</v>
      </c>
      <c r="B15" s="286" t="s">
        <v>3573</v>
      </c>
      <c r="C15" s="130">
        <f>'II-E-3.5.2'!E276</f>
        <v>16608130</v>
      </c>
      <c r="D15" s="116">
        <v>0</v>
      </c>
      <c r="E15" s="131">
        <f>'II-E-3.7'!C17</f>
        <v>-1236294</v>
      </c>
      <c r="F15" s="120">
        <f>SUM(C15:E15)</f>
        <v>15371836</v>
      </c>
      <c r="G15" s="230">
        <v>12</v>
      </c>
      <c r="H15" s="287" t="s">
        <v>840</v>
      </c>
      <c r="I15" s="132">
        <f t="shared" si="0"/>
        <v>15371836</v>
      </c>
      <c r="J15" s="106">
        <f t="shared" si="1"/>
        <v>3018381.3156614406</v>
      </c>
      <c r="K15" s="106">
        <f t="shared" si="2"/>
        <v>9869246.9346083142</v>
      </c>
      <c r="L15" s="106">
        <f t="shared" si="3"/>
        <v>1705303.0534234361</v>
      </c>
      <c r="M15" s="106">
        <f t="shared" si="4"/>
        <v>778904.69630680734</v>
      </c>
      <c r="N15" s="132">
        <f t="shared" si="5"/>
        <v>15371836</v>
      </c>
      <c r="O15" s="139">
        <f>I15-N15</f>
        <v>0</v>
      </c>
    </row>
    <row r="16" spans="1:15">
      <c r="A16" s="230">
        <v>5</v>
      </c>
      <c r="B16" s="286" t="s">
        <v>3574</v>
      </c>
      <c r="C16" s="130">
        <f>'II-E-3.5.2'!E277</f>
        <v>4846307</v>
      </c>
      <c r="D16" s="116">
        <v>0</v>
      </c>
      <c r="E16" s="131">
        <f>'II-E-3.7'!C18</f>
        <v>0</v>
      </c>
      <c r="F16" s="120">
        <f t="shared" ref="F16:F30" si="6">SUM(C16:E16)</f>
        <v>4846307</v>
      </c>
      <c r="G16" s="230">
        <v>20</v>
      </c>
      <c r="H16" s="287" t="s">
        <v>3334</v>
      </c>
      <c r="I16" s="132">
        <f t="shared" si="0"/>
        <v>4846307</v>
      </c>
      <c r="J16" s="106">
        <f t="shared" si="1"/>
        <v>2024744.0357205577</v>
      </c>
      <c r="K16" s="106">
        <f t="shared" si="2"/>
        <v>2665455.0855429783</v>
      </c>
      <c r="L16" s="106">
        <f t="shared" si="3"/>
        <v>112505.93822533877</v>
      </c>
      <c r="M16" s="106">
        <f t="shared" si="4"/>
        <v>43601.940511125635</v>
      </c>
      <c r="N16" s="132">
        <f t="shared" si="5"/>
        <v>4846307.0000000009</v>
      </c>
      <c r="O16" s="139">
        <f>I16-N16</f>
        <v>0</v>
      </c>
    </row>
    <row r="17" spans="1:15">
      <c r="A17" s="230">
        <v>6</v>
      </c>
      <c r="B17" s="286" t="s">
        <v>3575</v>
      </c>
      <c r="C17" s="130">
        <f>'II-E-3.5.2'!E278</f>
        <v>30624</v>
      </c>
      <c r="D17" s="116">
        <v>0</v>
      </c>
      <c r="E17" s="131">
        <f>'II-E-3.7'!C19</f>
        <v>0</v>
      </c>
      <c r="F17" s="120">
        <f t="shared" si="6"/>
        <v>30624</v>
      </c>
      <c r="G17" s="230">
        <v>12</v>
      </c>
      <c r="H17" s="287" t="s">
        <v>840</v>
      </c>
      <c r="I17" s="132">
        <f t="shared" si="0"/>
        <v>30624</v>
      </c>
      <c r="J17" s="106">
        <f t="shared" si="1"/>
        <v>6013.2640896517478</v>
      </c>
      <c r="K17" s="106">
        <f t="shared" si="2"/>
        <v>19661.660332926076</v>
      </c>
      <c r="L17" s="106">
        <f t="shared" si="3"/>
        <v>3397.3300722203458</v>
      </c>
      <c r="M17" s="106">
        <f t="shared" si="4"/>
        <v>1551.7455052018295</v>
      </c>
      <c r="N17" s="132">
        <f t="shared" si="5"/>
        <v>30624</v>
      </c>
      <c r="O17" s="139">
        <f t="shared" ref="O17:O30" si="7">I17-N17</f>
        <v>0</v>
      </c>
    </row>
    <row r="18" spans="1:15">
      <c r="A18" s="230">
        <v>7</v>
      </c>
      <c r="B18" s="286" t="s">
        <v>3576</v>
      </c>
      <c r="C18" s="130">
        <f>'II-E-3.5.2'!E279</f>
        <v>2592</v>
      </c>
      <c r="D18" s="116">
        <v>0</v>
      </c>
      <c r="E18" s="131">
        <f>'II-E-3.7'!C20</f>
        <v>0</v>
      </c>
      <c r="F18" s="120">
        <f t="shared" si="6"/>
        <v>2592</v>
      </c>
      <c r="G18" s="230">
        <v>20</v>
      </c>
      <c r="H18" s="287" t="s">
        <v>3334</v>
      </c>
      <c r="I18" s="132">
        <f t="shared" si="0"/>
        <v>2592</v>
      </c>
      <c r="J18" s="106">
        <f t="shared" si="1"/>
        <v>1082.9145864237832</v>
      </c>
      <c r="K18" s="106">
        <f t="shared" si="2"/>
        <v>1425.5926382145001</v>
      </c>
      <c r="L18" s="106">
        <f t="shared" si="3"/>
        <v>60.172703025226852</v>
      </c>
      <c r="M18" s="106">
        <f t="shared" si="4"/>
        <v>23.320072336489961</v>
      </c>
      <c r="N18" s="132">
        <f t="shared" si="5"/>
        <v>2592</v>
      </c>
      <c r="O18" s="139">
        <f t="shared" si="7"/>
        <v>0</v>
      </c>
    </row>
    <row r="19" spans="1:15">
      <c r="A19" s="230">
        <v>8</v>
      </c>
      <c r="B19" s="286" t="s">
        <v>3577</v>
      </c>
      <c r="C19" s="130">
        <f>'II-E-3.5.2'!E280</f>
        <v>238899</v>
      </c>
      <c r="D19" s="116">
        <v>0</v>
      </c>
      <c r="E19" s="131">
        <f>'II-E-3.7'!C21</f>
        <v>0</v>
      </c>
      <c r="F19" s="120">
        <f t="shared" si="6"/>
        <v>238899</v>
      </c>
      <c r="G19" s="230">
        <v>5</v>
      </c>
      <c r="H19" s="287" t="s">
        <v>532</v>
      </c>
      <c r="I19" s="132">
        <f t="shared" si="0"/>
        <v>238899</v>
      </c>
      <c r="J19" s="106">
        <f t="shared" si="1"/>
        <v>0</v>
      </c>
      <c r="K19" s="106">
        <f t="shared" si="2"/>
        <v>0</v>
      </c>
      <c r="L19" s="106">
        <f t="shared" si="3"/>
        <v>0</v>
      </c>
      <c r="M19" s="106">
        <f t="shared" si="4"/>
        <v>238899</v>
      </c>
      <c r="N19" s="132">
        <f t="shared" si="5"/>
        <v>238899</v>
      </c>
      <c r="O19" s="139">
        <f t="shared" si="7"/>
        <v>0</v>
      </c>
    </row>
    <row r="20" spans="1:15">
      <c r="A20" s="230">
        <v>9</v>
      </c>
      <c r="B20" s="286" t="s">
        <v>3578</v>
      </c>
      <c r="C20" s="130">
        <f>'II-E-3.5.2'!E281</f>
        <v>6474078</v>
      </c>
      <c r="D20" s="116">
        <v>0</v>
      </c>
      <c r="E20" s="131">
        <f>'II-E-3.7'!C22</f>
        <v>-6474078</v>
      </c>
      <c r="F20" s="120">
        <f t="shared" si="6"/>
        <v>0</v>
      </c>
      <c r="G20" s="230">
        <v>20</v>
      </c>
      <c r="H20" s="287" t="s">
        <v>3334</v>
      </c>
      <c r="I20" s="132">
        <f t="shared" si="0"/>
        <v>0</v>
      </c>
      <c r="J20" s="106">
        <f t="shared" si="1"/>
        <v>0</v>
      </c>
      <c r="K20" s="106">
        <f t="shared" si="2"/>
        <v>0</v>
      </c>
      <c r="L20" s="106">
        <f t="shared" si="3"/>
        <v>0</v>
      </c>
      <c r="M20" s="106">
        <f t="shared" si="4"/>
        <v>0</v>
      </c>
      <c r="N20" s="132">
        <f t="shared" si="5"/>
        <v>0</v>
      </c>
      <c r="O20" s="139">
        <f t="shared" si="7"/>
        <v>0</v>
      </c>
    </row>
    <row r="21" spans="1:15">
      <c r="A21" s="230">
        <v>10</v>
      </c>
      <c r="B21" s="286" t="s">
        <v>3579</v>
      </c>
      <c r="C21" s="130">
        <f>'II-E-3.5.2'!E282</f>
        <v>4928138</v>
      </c>
      <c r="D21" s="116">
        <v>0</v>
      </c>
      <c r="E21" s="131">
        <f>'II-E-3.7'!C23</f>
        <v>-2343942</v>
      </c>
      <c r="F21" s="120">
        <f t="shared" si="6"/>
        <v>2584196</v>
      </c>
      <c r="G21" s="230">
        <v>21</v>
      </c>
      <c r="H21" s="287" t="s">
        <v>836</v>
      </c>
      <c r="I21" s="132">
        <f t="shared" si="0"/>
        <v>2584196</v>
      </c>
      <c r="J21" s="106">
        <f t="shared" si="1"/>
        <v>932666.9958394675</v>
      </c>
      <c r="K21" s="106">
        <f t="shared" si="2"/>
        <v>1536727.9008726683</v>
      </c>
      <c r="L21" s="106">
        <f t="shared" si="3"/>
        <v>82194.153003994681</v>
      </c>
      <c r="M21" s="106">
        <f t="shared" si="4"/>
        <v>32606.950283869293</v>
      </c>
      <c r="N21" s="132">
        <f t="shared" si="5"/>
        <v>2584195.9999999995</v>
      </c>
      <c r="O21" s="139">
        <f t="shared" si="7"/>
        <v>0</v>
      </c>
    </row>
    <row r="22" spans="1:15">
      <c r="A22" s="230">
        <v>11</v>
      </c>
      <c r="B22" s="286" t="s">
        <v>3580</v>
      </c>
      <c r="C22" s="130">
        <f>'II-E-3.5.2'!E283</f>
        <v>367500</v>
      </c>
      <c r="D22" s="116">
        <v>0</v>
      </c>
      <c r="E22" s="131">
        <f>'II-E-3.7'!C24</f>
        <v>0</v>
      </c>
      <c r="F22" s="120">
        <f t="shared" si="6"/>
        <v>367500</v>
      </c>
      <c r="G22" s="230">
        <v>20</v>
      </c>
      <c r="H22" s="287" t="s">
        <v>3334</v>
      </c>
      <c r="I22" s="132">
        <f t="shared" si="0"/>
        <v>367500</v>
      </c>
      <c r="J22" s="106">
        <f t="shared" si="1"/>
        <v>153538.23707976093</v>
      </c>
      <c r="K22" s="106">
        <f t="shared" si="2"/>
        <v>202123.95622832901</v>
      </c>
      <c r="L22" s="106">
        <f t="shared" si="3"/>
        <v>8531.4306951276503</v>
      </c>
      <c r="M22" s="106">
        <f t="shared" si="4"/>
        <v>3306.3759967824308</v>
      </c>
      <c r="N22" s="132">
        <f t="shared" si="5"/>
        <v>367500.00000000006</v>
      </c>
      <c r="O22" s="139">
        <f t="shared" si="7"/>
        <v>0</v>
      </c>
    </row>
    <row r="23" spans="1:15">
      <c r="A23" s="230">
        <v>12</v>
      </c>
      <c r="B23" s="286" t="s">
        <v>3581</v>
      </c>
      <c r="C23" s="130">
        <f>'II-E-3.5.2'!E284</f>
        <v>20079</v>
      </c>
      <c r="D23" s="116">
        <v>0</v>
      </c>
      <c r="E23" s="131">
        <f>'II-E-3.7'!C25</f>
        <v>0</v>
      </c>
      <c r="F23" s="120">
        <f t="shared" si="6"/>
        <v>20079</v>
      </c>
      <c r="G23" s="230">
        <v>20</v>
      </c>
      <c r="H23" s="287" t="s">
        <v>3334</v>
      </c>
      <c r="I23" s="132">
        <f t="shared" si="0"/>
        <v>20079</v>
      </c>
      <c r="J23" s="106">
        <f t="shared" si="1"/>
        <v>8388.8279246925704</v>
      </c>
      <c r="K23" s="106">
        <f t="shared" si="2"/>
        <v>11043.39297172413</v>
      </c>
      <c r="L23" s="106">
        <f t="shared" si="3"/>
        <v>466.12951544889273</v>
      </c>
      <c r="M23" s="106">
        <f t="shared" si="4"/>
        <v>180.6495881344066</v>
      </c>
      <c r="N23" s="132">
        <f t="shared" si="5"/>
        <v>20079</v>
      </c>
      <c r="O23" s="139">
        <f t="shared" si="7"/>
        <v>0</v>
      </c>
    </row>
    <row r="24" spans="1:15">
      <c r="A24" s="230">
        <v>14</v>
      </c>
      <c r="B24" s="286" t="s">
        <v>3582</v>
      </c>
      <c r="C24" s="130">
        <f>'II-E-3.5.2'!E285</f>
        <v>0</v>
      </c>
      <c r="D24" s="116">
        <v>0</v>
      </c>
      <c r="E24" s="131">
        <f>'II-E-3.7'!C26</f>
        <v>0</v>
      </c>
      <c r="F24" s="120">
        <f t="shared" si="6"/>
        <v>0</v>
      </c>
      <c r="G24" s="230">
        <v>12</v>
      </c>
      <c r="H24" s="287" t="s">
        <v>840</v>
      </c>
      <c r="I24" s="132">
        <f t="shared" si="0"/>
        <v>0</v>
      </c>
      <c r="J24" s="106">
        <f t="shared" si="1"/>
        <v>0</v>
      </c>
      <c r="K24" s="106">
        <f t="shared" si="2"/>
        <v>0</v>
      </c>
      <c r="L24" s="106">
        <f t="shared" si="3"/>
        <v>0</v>
      </c>
      <c r="M24" s="106">
        <f t="shared" si="4"/>
        <v>0</v>
      </c>
      <c r="N24" s="132">
        <f t="shared" si="5"/>
        <v>0</v>
      </c>
      <c r="O24" s="139">
        <f t="shared" si="7"/>
        <v>0</v>
      </c>
    </row>
    <row r="25" spans="1:15">
      <c r="A25" s="230">
        <v>15</v>
      </c>
      <c r="B25" s="286" t="s">
        <v>3583</v>
      </c>
      <c r="C25" s="130">
        <f>'II-E-3.5.2'!E286</f>
        <v>0</v>
      </c>
      <c r="D25" s="116">
        <v>0</v>
      </c>
      <c r="E25" s="131">
        <f>'II-E-3.7'!C27</f>
        <v>0</v>
      </c>
      <c r="F25" s="120">
        <f t="shared" si="6"/>
        <v>0</v>
      </c>
      <c r="G25" s="230">
        <v>1</v>
      </c>
      <c r="H25" s="287" t="s">
        <v>679</v>
      </c>
      <c r="I25" s="132">
        <f t="shared" si="0"/>
        <v>0</v>
      </c>
      <c r="J25" s="106">
        <f t="shared" si="1"/>
        <v>0</v>
      </c>
      <c r="K25" s="106">
        <f t="shared" si="2"/>
        <v>0</v>
      </c>
      <c r="L25" s="106">
        <f t="shared" si="3"/>
        <v>0</v>
      </c>
      <c r="M25" s="106">
        <f t="shared" si="4"/>
        <v>0</v>
      </c>
      <c r="N25" s="132">
        <f t="shared" si="5"/>
        <v>0</v>
      </c>
      <c r="O25" s="139">
        <f t="shared" si="7"/>
        <v>0</v>
      </c>
    </row>
    <row r="26" spans="1:15">
      <c r="A26" s="230">
        <v>16</v>
      </c>
      <c r="B26" s="286" t="s">
        <v>3584</v>
      </c>
      <c r="C26" s="130">
        <f>'II-E-3.5.2'!E287</f>
        <v>0</v>
      </c>
      <c r="D26" s="116">
        <v>0</v>
      </c>
      <c r="E26" s="131">
        <f>'II-E-3.7'!C28</f>
        <v>0</v>
      </c>
      <c r="F26" s="120">
        <f t="shared" si="6"/>
        <v>0</v>
      </c>
      <c r="G26" s="230">
        <v>12</v>
      </c>
      <c r="H26" s="287" t="s">
        <v>840</v>
      </c>
      <c r="I26" s="132">
        <f t="shared" si="0"/>
        <v>0</v>
      </c>
      <c r="J26" s="106">
        <f t="shared" si="1"/>
        <v>0</v>
      </c>
      <c r="K26" s="106">
        <f t="shared" si="2"/>
        <v>0</v>
      </c>
      <c r="L26" s="106">
        <f t="shared" si="3"/>
        <v>0</v>
      </c>
      <c r="M26" s="106">
        <f t="shared" si="4"/>
        <v>0</v>
      </c>
      <c r="N26" s="132">
        <f t="shared" si="5"/>
        <v>0</v>
      </c>
      <c r="O26" s="139">
        <f t="shared" si="7"/>
        <v>0</v>
      </c>
    </row>
    <row r="27" spans="1:15">
      <c r="A27" s="230">
        <v>17</v>
      </c>
      <c r="B27" s="286" t="s">
        <v>3585</v>
      </c>
      <c r="C27" s="130">
        <f>'II-E-3.5.2'!E288</f>
        <v>2323403</v>
      </c>
      <c r="D27" s="116">
        <v>0</v>
      </c>
      <c r="E27" s="131">
        <f>'II-E-3.7'!C29</f>
        <v>0</v>
      </c>
      <c r="F27" s="120">
        <f t="shared" si="6"/>
        <v>2323403</v>
      </c>
      <c r="G27" s="230">
        <v>12</v>
      </c>
      <c r="H27" s="287" t="s">
        <v>840</v>
      </c>
      <c r="I27" s="132">
        <f t="shared" si="0"/>
        <v>2323403</v>
      </c>
      <c r="J27" s="106">
        <f t="shared" si="1"/>
        <v>456218.51572913857</v>
      </c>
      <c r="K27" s="106">
        <f t="shared" si="2"/>
        <v>1491704.5651287043</v>
      </c>
      <c r="L27" s="106">
        <f t="shared" si="3"/>
        <v>257751.00841780851</v>
      </c>
      <c r="M27" s="106">
        <f t="shared" si="4"/>
        <v>117728.91072434843</v>
      </c>
      <c r="N27" s="127">
        <f t="shared" si="5"/>
        <v>2323403</v>
      </c>
      <c r="O27" s="139">
        <f t="shared" si="7"/>
        <v>0</v>
      </c>
    </row>
    <row r="28" spans="1:15">
      <c r="A28" s="230">
        <v>18</v>
      </c>
      <c r="B28" s="286" t="s">
        <v>3586</v>
      </c>
      <c r="C28" s="130">
        <f>'II-E-3.5.2'!E289</f>
        <v>1283192</v>
      </c>
      <c r="D28" s="116">
        <v>0</v>
      </c>
      <c r="E28" s="131">
        <f>'II-E-3.7'!C30</f>
        <v>0</v>
      </c>
      <c r="F28" s="120">
        <f t="shared" si="6"/>
        <v>1283192</v>
      </c>
      <c r="G28" s="230">
        <v>20</v>
      </c>
      <c r="H28" s="287" t="s">
        <v>3334</v>
      </c>
      <c r="I28" s="132">
        <f t="shared" si="0"/>
        <v>1283192</v>
      </c>
      <c r="J28" s="106">
        <f t="shared" si="1"/>
        <v>536106.22453021107</v>
      </c>
      <c r="K28" s="106">
        <f t="shared" si="2"/>
        <v>705751.95548446791</v>
      </c>
      <c r="L28" s="106">
        <f t="shared" si="3"/>
        <v>29789.016643652354</v>
      </c>
      <c r="M28" s="106">
        <f t="shared" si="4"/>
        <v>11544.803341668683</v>
      </c>
      <c r="N28" s="132">
        <f t="shared" si="5"/>
        <v>1283192.0000000002</v>
      </c>
      <c r="O28" s="139">
        <f t="shared" si="7"/>
        <v>0</v>
      </c>
    </row>
    <row r="29" spans="1:15">
      <c r="A29" s="230">
        <v>19</v>
      </c>
      <c r="B29" s="286" t="s">
        <v>3587</v>
      </c>
      <c r="C29" s="130">
        <f>'II-E-3.5.2'!E290</f>
        <v>169425732</v>
      </c>
      <c r="D29" s="116">
        <v>0</v>
      </c>
      <c r="E29" s="131">
        <f>'II-E-3.7'!C31</f>
        <v>-95664</v>
      </c>
      <c r="F29" s="120">
        <f t="shared" si="6"/>
        <v>169330068</v>
      </c>
      <c r="G29" s="230">
        <v>21</v>
      </c>
      <c r="H29" s="287" t="s">
        <v>836</v>
      </c>
      <c r="I29" s="132">
        <f t="shared" si="0"/>
        <v>169330068</v>
      </c>
      <c r="J29" s="106">
        <f t="shared" si="1"/>
        <v>61113230.508387424</v>
      </c>
      <c r="K29" s="106">
        <f t="shared" si="2"/>
        <v>100694467.42904414</v>
      </c>
      <c r="L29" s="106">
        <f t="shared" si="3"/>
        <v>5385791.7578112585</v>
      </c>
      <c r="M29" s="106">
        <f t="shared" si="4"/>
        <v>2136578.3047571494</v>
      </c>
      <c r="N29" s="132">
        <f t="shared" si="5"/>
        <v>169330067.99999997</v>
      </c>
      <c r="O29" s="139">
        <f t="shared" si="7"/>
        <v>0</v>
      </c>
    </row>
    <row r="30" spans="1:15">
      <c r="A30" s="230">
        <v>21</v>
      </c>
      <c r="B30" s="286" t="s">
        <v>3588</v>
      </c>
      <c r="C30" s="130">
        <f>'II-E-3.5.2'!E291</f>
        <v>5990775</v>
      </c>
      <c r="D30" s="116">
        <v>0</v>
      </c>
      <c r="E30" s="131">
        <f>'II-E-3.7'!C32</f>
        <v>0</v>
      </c>
      <c r="F30" s="120">
        <f t="shared" si="6"/>
        <v>5990775</v>
      </c>
      <c r="G30" s="230">
        <v>20</v>
      </c>
      <c r="H30" s="287" t="s">
        <v>3334</v>
      </c>
      <c r="I30" s="132">
        <f t="shared" si="0"/>
        <v>5990775</v>
      </c>
      <c r="J30" s="106">
        <f t="shared" si="1"/>
        <v>2502892.6047387887</v>
      </c>
      <c r="K30" s="106">
        <f t="shared" si="2"/>
        <v>3294909.2350306604</v>
      </c>
      <c r="L30" s="106">
        <f t="shared" si="3"/>
        <v>139074.5080887166</v>
      </c>
      <c r="M30" s="106">
        <f t="shared" si="4"/>
        <v>53898.65214183474</v>
      </c>
      <c r="N30" s="132">
        <f t="shared" si="5"/>
        <v>5990775</v>
      </c>
      <c r="O30" s="139">
        <f t="shared" si="7"/>
        <v>0</v>
      </c>
    </row>
    <row r="31" spans="1:15">
      <c r="A31" s="230">
        <v>70</v>
      </c>
      <c r="B31" s="286" t="s">
        <v>3589</v>
      </c>
      <c r="C31" s="130">
        <f>'II-E-3.5.2'!E292</f>
        <v>64790368</v>
      </c>
      <c r="D31" s="116">
        <v>0</v>
      </c>
      <c r="E31" s="127">
        <f>'II-E-3.7'!C33</f>
        <v>0</v>
      </c>
      <c r="F31" s="123">
        <f>SUM(C31:E31)</f>
        <v>64790368</v>
      </c>
      <c r="G31" s="230">
        <v>21</v>
      </c>
      <c r="H31" s="287" t="s">
        <v>836</v>
      </c>
      <c r="I31" s="127">
        <f>F31</f>
        <v>64790368</v>
      </c>
      <c r="J31" s="106">
        <f t="shared" si="1"/>
        <v>23383612.497617662</v>
      </c>
      <c r="K31" s="106">
        <f t="shared" si="2"/>
        <v>38528488.633759856</v>
      </c>
      <c r="L31" s="106">
        <f t="shared" si="3"/>
        <v>2060752.9075105453</v>
      </c>
      <c r="M31" s="106">
        <f t="shared" si="4"/>
        <v>817513.96111192647</v>
      </c>
      <c r="N31" s="127">
        <f>SUM(J31:M31)</f>
        <v>64790367.999999993</v>
      </c>
      <c r="O31" s="129">
        <f>I31-N31</f>
        <v>0</v>
      </c>
    </row>
    <row r="32" spans="1:15">
      <c r="A32" s="230">
        <v>22</v>
      </c>
      <c r="B32" s="185"/>
      <c r="C32" s="133"/>
      <c r="D32" s="116"/>
      <c r="E32" s="132"/>
      <c r="F32" s="120"/>
      <c r="H32" s="287"/>
      <c r="I32" s="132"/>
      <c r="J32" s="132"/>
      <c r="K32" s="132"/>
      <c r="L32" s="132"/>
      <c r="M32" s="132"/>
      <c r="N32" s="132"/>
      <c r="O32" s="139"/>
    </row>
    <row r="33" spans="1:15" ht="12" thickBot="1">
      <c r="A33" s="230">
        <v>23</v>
      </c>
      <c r="B33" s="289" t="s">
        <v>3590</v>
      </c>
      <c r="C33" s="134">
        <f>SUM(C14:C31)</f>
        <v>294676367</v>
      </c>
      <c r="D33" s="136">
        <f>SUM(D14:D31)</f>
        <v>0</v>
      </c>
      <c r="E33" s="136">
        <f>SUM(E14:E31)</f>
        <v>-10149978</v>
      </c>
      <c r="F33" s="136">
        <f>SUM(F14:F31)</f>
        <v>284526389</v>
      </c>
      <c r="G33" s="290"/>
      <c r="H33" s="291"/>
      <c r="I33" s="292">
        <f t="shared" ref="I33:N33" si="8">SUM(I14:I31)</f>
        <v>284526389</v>
      </c>
      <c r="J33" s="292">
        <f t="shared" si="8"/>
        <v>94136875.941905215</v>
      </c>
      <c r="K33" s="292">
        <f t="shared" si="8"/>
        <v>176367556.34164298</v>
      </c>
      <c r="L33" s="292">
        <f t="shared" si="8"/>
        <v>9785617.4061105736</v>
      </c>
      <c r="M33" s="292">
        <f t="shared" si="8"/>
        <v>4236339.310341185</v>
      </c>
      <c r="N33" s="292">
        <f t="shared" si="8"/>
        <v>284526388.99999994</v>
      </c>
      <c r="O33" s="139"/>
    </row>
    <row r="34" spans="1:15" ht="12" thickTop="1">
      <c r="A34" s="230">
        <v>24</v>
      </c>
      <c r="B34" s="185"/>
      <c r="C34" s="135"/>
      <c r="D34" s="116"/>
      <c r="E34" s="117"/>
      <c r="F34" s="116"/>
      <c r="H34" s="285"/>
      <c r="I34" s="117"/>
      <c r="J34" s="117"/>
      <c r="K34" s="117"/>
      <c r="L34" s="117"/>
      <c r="M34" s="117"/>
      <c r="N34" s="117"/>
    </row>
    <row r="35" spans="1:15">
      <c r="A35" s="230">
        <v>25</v>
      </c>
      <c r="B35" s="284" t="s">
        <v>3591</v>
      </c>
      <c r="C35" s="135"/>
      <c r="D35" s="116"/>
      <c r="E35" s="117"/>
      <c r="F35" s="116"/>
      <c r="H35" s="285"/>
      <c r="I35" s="117"/>
      <c r="J35" s="117"/>
      <c r="K35" s="117"/>
      <c r="L35" s="117"/>
      <c r="M35" s="117"/>
      <c r="N35" s="117"/>
    </row>
    <row r="36" spans="1:15">
      <c r="A36" s="230"/>
      <c r="B36" s="185"/>
      <c r="C36" s="131"/>
      <c r="D36" s="116"/>
      <c r="E36" s="132"/>
      <c r="F36" s="120"/>
      <c r="H36" s="287"/>
      <c r="I36" s="132"/>
      <c r="J36" s="288"/>
      <c r="K36" s="288"/>
      <c r="L36" s="288"/>
      <c r="M36" s="288"/>
      <c r="N36" s="127"/>
      <c r="O36" s="139"/>
    </row>
    <row r="37" spans="1:15">
      <c r="A37" s="230">
        <v>27</v>
      </c>
      <c r="B37" s="185"/>
      <c r="C37" s="135"/>
      <c r="D37" s="116"/>
      <c r="E37" s="127"/>
      <c r="H37" s="285"/>
      <c r="I37" s="127"/>
      <c r="J37" s="127"/>
      <c r="K37" s="127"/>
      <c r="L37" s="127"/>
      <c r="M37" s="127"/>
      <c r="N37" s="127"/>
    </row>
    <row r="38" spans="1:15" ht="12" thickBot="1">
      <c r="A38" s="230">
        <v>28</v>
      </c>
      <c r="B38" s="289" t="s">
        <v>3592</v>
      </c>
      <c r="C38" s="134">
        <f>SUM(C36)</f>
        <v>0</v>
      </c>
      <c r="D38" s="136">
        <f>SUM(D36:D37)</f>
        <v>0</v>
      </c>
      <c r="E38" s="137">
        <f>SUM(E36)</f>
        <v>0</v>
      </c>
      <c r="F38" s="138">
        <f>SUM(F36:F37)</f>
        <v>0</v>
      </c>
      <c r="G38" s="290"/>
      <c r="H38" s="291"/>
      <c r="I38" s="138">
        <f>SUM(I36:I37)</f>
        <v>0</v>
      </c>
      <c r="J38" s="137">
        <f>SUM(J35:J37)</f>
        <v>0</v>
      </c>
      <c r="K38" s="137">
        <f>SUM(K35:K37)</f>
        <v>0</v>
      </c>
      <c r="L38" s="137">
        <f>SUM(L35:L37)</f>
        <v>0</v>
      </c>
      <c r="M38" s="137">
        <f>SUM(M35:M37)</f>
        <v>0</v>
      </c>
      <c r="N38" s="137">
        <f>SUM(N35:N37)</f>
        <v>0</v>
      </c>
      <c r="O38" s="139"/>
    </row>
    <row r="39" spans="1:15" ht="12.75" thickTop="1" thickBot="1">
      <c r="A39" s="230">
        <v>29</v>
      </c>
      <c r="B39" s="185"/>
      <c r="C39" s="135"/>
      <c r="D39" s="116"/>
      <c r="E39" s="117"/>
      <c r="F39" s="116"/>
      <c r="H39" s="285"/>
      <c r="I39" s="117"/>
      <c r="J39" s="117"/>
      <c r="K39" s="117"/>
      <c r="L39" s="117"/>
      <c r="M39" s="117"/>
      <c r="N39" s="117"/>
    </row>
    <row r="40" spans="1:15" ht="12" thickBot="1">
      <c r="A40" s="230">
        <v>30</v>
      </c>
      <c r="B40" s="293" t="s">
        <v>3593</v>
      </c>
      <c r="C40" s="294">
        <f>SUM(C13:C39)/2</f>
        <v>294676367</v>
      </c>
      <c r="D40" s="295">
        <f>SUM(D13:D39)</f>
        <v>0</v>
      </c>
      <c r="E40" s="295">
        <f>SUM(E13:E39)/2</f>
        <v>-10149978</v>
      </c>
      <c r="F40" s="296">
        <f>SUM(F13:F39)/2</f>
        <v>284526389</v>
      </c>
      <c r="G40" s="297"/>
      <c r="H40" s="298"/>
      <c r="I40" s="295">
        <f>I33+I38</f>
        <v>284526389</v>
      </c>
      <c r="J40" s="295">
        <f>J33+J38</f>
        <v>94136875.941905215</v>
      </c>
      <c r="K40" s="295">
        <f t="shared" ref="K40:M40" si="9">K33+K38</f>
        <v>176367556.34164298</v>
      </c>
      <c r="L40" s="295">
        <f t="shared" si="9"/>
        <v>9785617.4061105736</v>
      </c>
      <c r="M40" s="295">
        <f t="shared" si="9"/>
        <v>4236339.310341185</v>
      </c>
      <c r="N40" s="299">
        <f>SUM(J40:M40)</f>
        <v>284526388.99999994</v>
      </c>
      <c r="O40" s="139"/>
    </row>
    <row r="41" spans="1:15">
      <c r="A41" s="230"/>
      <c r="B41" s="25"/>
      <c r="C41" s="130"/>
      <c r="D41" s="116"/>
      <c r="E41" s="116"/>
      <c r="F41" s="116"/>
      <c r="I41" s="116"/>
      <c r="J41" s="116"/>
      <c r="K41" s="116"/>
      <c r="L41" s="116"/>
      <c r="M41" s="116"/>
      <c r="N41" s="116"/>
    </row>
    <row r="42" spans="1:15">
      <c r="A42" s="230"/>
      <c r="B42" s="300"/>
      <c r="C42" s="130"/>
      <c r="D42" s="116"/>
      <c r="E42" s="116"/>
      <c r="F42" s="116"/>
      <c r="I42" s="116"/>
      <c r="J42" s="116"/>
      <c r="K42" s="116"/>
      <c r="L42" s="116"/>
      <c r="M42" s="116"/>
      <c r="N42" s="116"/>
    </row>
    <row r="43" spans="1:15">
      <c r="A43" s="230">
        <v>1</v>
      </c>
      <c r="B43" s="283" t="s">
        <v>3594</v>
      </c>
      <c r="C43" s="130"/>
      <c r="D43" s="116"/>
      <c r="E43" s="116"/>
      <c r="F43" s="116"/>
      <c r="I43" s="116"/>
      <c r="J43" s="116"/>
      <c r="K43" s="116"/>
      <c r="L43" s="116"/>
      <c r="M43" s="116"/>
      <c r="N43" s="116"/>
      <c r="O43" s="126"/>
    </row>
    <row r="44" spans="1:15">
      <c r="A44" s="230">
        <f t="shared" ref="A44:A64" si="10">A43+1</f>
        <v>2</v>
      </c>
      <c r="B44" s="284" t="s">
        <v>3571</v>
      </c>
      <c r="C44" s="135"/>
      <c r="D44" s="116"/>
      <c r="E44" s="117"/>
      <c r="F44" s="116"/>
      <c r="H44" s="285"/>
      <c r="I44" s="117"/>
      <c r="J44" s="117"/>
      <c r="K44" s="117"/>
      <c r="L44" s="117"/>
      <c r="M44" s="117"/>
      <c r="N44" s="117"/>
    </row>
    <row r="45" spans="1:15">
      <c r="A45" s="230">
        <f t="shared" si="10"/>
        <v>3</v>
      </c>
      <c r="B45" s="286" t="s">
        <v>3595</v>
      </c>
      <c r="C45" s="133">
        <f>'II-E-3.5.2'!E305</f>
        <v>-977462803</v>
      </c>
      <c r="D45" s="116">
        <v>0</v>
      </c>
      <c r="E45" s="132">
        <f>'II-E-3.7'!C47</f>
        <v>-97805064</v>
      </c>
      <c r="F45" s="120">
        <f>SUM(C45:E45)</f>
        <v>-1075267867</v>
      </c>
      <c r="G45" s="230">
        <v>21</v>
      </c>
      <c r="H45" s="287" t="s">
        <v>836</v>
      </c>
      <c r="I45" s="132">
        <f>F45</f>
        <v>-1075267867</v>
      </c>
      <c r="J45" s="106">
        <f t="shared" ref="J45:J54" si="11">$I45*(SUMIFS(II_F_Func_Factors_Transmission,II_F_Func_Factors_H_Functionalization_Factor,$H45))</f>
        <v>-388076930.40218395</v>
      </c>
      <c r="K45" s="106">
        <f t="shared" ref="K45:K54" si="12">$I45*(SUMIFS(II_F_Func_Factors_Distribution,II_F_Func_Factors_H_Functionalization_Factor,$H45))</f>
        <v>-639422912.24455941</v>
      </c>
      <c r="L45" s="106">
        <f t="shared" ref="L45:L54" si="13">$I45*(SUMIFS(II_F_Func_Factors_Meters,II_F_Func_Factors_H_Functionalization_Factor,$H45))</f>
        <v>-34200475.343386106</v>
      </c>
      <c r="M45" s="106">
        <f t="shared" ref="M45:M54" si="14">$I45*(SUMIFS(II_F_Func_Factors_TDCS,II_F_Func_Factors_H_Functionalization_Factor,$H45))</f>
        <v>-13567549.009870451</v>
      </c>
      <c r="N45" s="132">
        <f t="shared" ref="N45:N54" si="15">SUM(J45:M45)</f>
        <v>-1075267866.9999998</v>
      </c>
      <c r="O45" s="139">
        <f t="shared" ref="O45:O50" si="16">I45-N45</f>
        <v>0</v>
      </c>
    </row>
    <row r="46" spans="1:15">
      <c r="A46" s="230">
        <f t="shared" si="10"/>
        <v>4</v>
      </c>
      <c r="B46" s="286" t="s">
        <v>3596</v>
      </c>
      <c r="C46" s="133">
        <f>'II-E-3.5.2'!E306</f>
        <v>-32667730</v>
      </c>
      <c r="D46" s="116">
        <v>0</v>
      </c>
      <c r="E46" s="132">
        <f>'II-E-3.7'!C48</f>
        <v>32667730</v>
      </c>
      <c r="F46" s="120">
        <f>SUM(C46:E46)</f>
        <v>0</v>
      </c>
      <c r="G46" s="230">
        <v>1</v>
      </c>
      <c r="H46" s="287" t="s">
        <v>679</v>
      </c>
      <c r="I46" s="132">
        <f t="shared" ref="I46:I54" si="17">F46</f>
        <v>0</v>
      </c>
      <c r="J46" s="106">
        <f t="shared" si="11"/>
        <v>0</v>
      </c>
      <c r="K46" s="106">
        <f t="shared" si="12"/>
        <v>0</v>
      </c>
      <c r="L46" s="106">
        <f t="shared" si="13"/>
        <v>0</v>
      </c>
      <c r="M46" s="106">
        <f t="shared" si="14"/>
        <v>0</v>
      </c>
      <c r="N46" s="127">
        <f t="shared" si="15"/>
        <v>0</v>
      </c>
      <c r="O46" s="139">
        <f t="shared" si="16"/>
        <v>0</v>
      </c>
    </row>
    <row r="47" spans="1:15">
      <c r="A47" s="230">
        <f t="shared" si="10"/>
        <v>5</v>
      </c>
      <c r="B47" s="286" t="s">
        <v>3597</v>
      </c>
      <c r="C47" s="133">
        <f>'II-E-3.5.2'!E307</f>
        <v>-365908</v>
      </c>
      <c r="D47" s="116">
        <v>0</v>
      </c>
      <c r="E47" s="132">
        <f>'II-E-3.7'!C49</f>
        <v>365908</v>
      </c>
      <c r="F47" s="120">
        <f t="shared" ref="F47:F54" si="18">SUM(C47:E47)</f>
        <v>0</v>
      </c>
      <c r="G47" s="230">
        <v>1</v>
      </c>
      <c r="H47" s="287" t="s">
        <v>679</v>
      </c>
      <c r="I47" s="132">
        <f t="shared" si="17"/>
        <v>0</v>
      </c>
      <c r="J47" s="106">
        <f t="shared" si="11"/>
        <v>0</v>
      </c>
      <c r="K47" s="106">
        <f t="shared" si="12"/>
        <v>0</v>
      </c>
      <c r="L47" s="106">
        <f t="shared" si="13"/>
        <v>0</v>
      </c>
      <c r="M47" s="106">
        <f t="shared" si="14"/>
        <v>0</v>
      </c>
      <c r="N47" s="132">
        <f>SUM(J47:M47)</f>
        <v>0</v>
      </c>
      <c r="O47" s="139">
        <f>I47-N47</f>
        <v>0</v>
      </c>
    </row>
    <row r="48" spans="1:15">
      <c r="A48" s="230">
        <f t="shared" si="10"/>
        <v>6</v>
      </c>
      <c r="B48" s="286" t="s">
        <v>3598</v>
      </c>
      <c r="C48" s="133">
        <f>'II-E-3.5.2'!E308</f>
        <v>-115087019</v>
      </c>
      <c r="D48" s="116">
        <v>0</v>
      </c>
      <c r="E48" s="132">
        <f>'II-E-3.7'!C50</f>
        <v>14060875</v>
      </c>
      <c r="F48" s="120">
        <f t="shared" si="18"/>
        <v>-101026144</v>
      </c>
      <c r="G48" s="230">
        <v>21</v>
      </c>
      <c r="H48" s="287" t="s">
        <v>836</v>
      </c>
      <c r="I48" s="132">
        <f t="shared" si="17"/>
        <v>-101026144</v>
      </c>
      <c r="J48" s="106">
        <f t="shared" si="11"/>
        <v>-36461533.964809731</v>
      </c>
      <c r="K48" s="106">
        <f t="shared" si="12"/>
        <v>-60076594.113751397</v>
      </c>
      <c r="L48" s="106">
        <f t="shared" si="13"/>
        <v>-3213285.0361735718</v>
      </c>
      <c r="M48" s="106">
        <f t="shared" si="14"/>
        <v>-1274730.8852652896</v>
      </c>
      <c r="N48" s="132">
        <f t="shared" si="15"/>
        <v>-101026143.99999999</v>
      </c>
      <c r="O48" s="139">
        <f t="shared" si="16"/>
        <v>0</v>
      </c>
    </row>
    <row r="49" spans="1:15">
      <c r="A49" s="230">
        <f t="shared" si="10"/>
        <v>7</v>
      </c>
      <c r="B49" s="286" t="s">
        <v>3599</v>
      </c>
      <c r="C49" s="133">
        <f>'II-E-3.5.2'!E309</f>
        <v>-272031841</v>
      </c>
      <c r="D49" s="116">
        <v>0</v>
      </c>
      <c r="E49" s="132">
        <f>'II-E-3.7'!C51</f>
        <v>28912972</v>
      </c>
      <c r="F49" s="120">
        <f>SUM(C49:E49)</f>
        <v>-243118869</v>
      </c>
      <c r="G49" s="230">
        <v>21</v>
      </c>
      <c r="H49" s="287" t="s">
        <v>836</v>
      </c>
      <c r="I49" s="132">
        <f t="shared" si="17"/>
        <v>-243118869</v>
      </c>
      <c r="J49" s="106">
        <f t="shared" si="11"/>
        <v>-87744484.234988004</v>
      </c>
      <c r="K49" s="106">
        <f t="shared" si="12"/>
        <v>-144573998.72954962</v>
      </c>
      <c r="L49" s="106">
        <f t="shared" si="13"/>
        <v>-7732753.056170716</v>
      </c>
      <c r="M49" s="106">
        <f t="shared" si="14"/>
        <v>-3067632.9792916374</v>
      </c>
      <c r="N49" s="132">
        <f t="shared" si="15"/>
        <v>-243118868.99999997</v>
      </c>
      <c r="O49" s="139"/>
    </row>
    <row r="50" spans="1:15">
      <c r="A50" s="230">
        <f t="shared" si="10"/>
        <v>8</v>
      </c>
      <c r="B50" s="286" t="s">
        <v>3600</v>
      </c>
      <c r="C50" s="133">
        <f>'II-E-3.5.2'!E310</f>
        <v>-18260759</v>
      </c>
      <c r="D50" s="116">
        <v>0</v>
      </c>
      <c r="E50" s="132">
        <f>'II-E-3.7'!C52</f>
        <v>4177828</v>
      </c>
      <c r="F50" s="120">
        <f t="shared" si="18"/>
        <v>-14082931</v>
      </c>
      <c r="G50" s="230">
        <v>21</v>
      </c>
      <c r="H50" s="287" t="s">
        <v>836</v>
      </c>
      <c r="I50" s="132">
        <f t="shared" si="17"/>
        <v>-14082931</v>
      </c>
      <c r="J50" s="106">
        <f t="shared" si="11"/>
        <v>-5082696.8807259621</v>
      </c>
      <c r="K50" s="106">
        <f t="shared" si="12"/>
        <v>-8374609.7408109242</v>
      </c>
      <c r="L50" s="106">
        <f t="shared" si="13"/>
        <v>-447928.32484792167</v>
      </c>
      <c r="M50" s="106">
        <f t="shared" si="14"/>
        <v>-177696.05361519082</v>
      </c>
      <c r="N50" s="132">
        <f t="shared" si="15"/>
        <v>-14082930.999999998</v>
      </c>
      <c r="O50" s="139">
        <f t="shared" si="16"/>
        <v>0</v>
      </c>
    </row>
    <row r="51" spans="1:15">
      <c r="A51" s="230">
        <f t="shared" si="10"/>
        <v>9</v>
      </c>
      <c r="B51" s="301" t="s">
        <v>3601</v>
      </c>
      <c r="C51" s="133">
        <f>'II-E-3.5.2'!E311</f>
        <v>-18060154</v>
      </c>
      <c r="D51" s="116">
        <v>0</v>
      </c>
      <c r="E51" s="132">
        <f>'II-E-3.7'!C53</f>
        <v>30404394</v>
      </c>
      <c r="F51" s="120">
        <f t="shared" si="18"/>
        <v>12344240</v>
      </c>
      <c r="G51" s="230">
        <v>21</v>
      </c>
      <c r="H51" s="287" t="s">
        <v>836</v>
      </c>
      <c r="I51" s="132">
        <f t="shared" si="17"/>
        <v>12344240</v>
      </c>
      <c r="J51" s="106">
        <f t="shared" si="11"/>
        <v>4455182.6706338795</v>
      </c>
      <c r="K51" s="106">
        <f t="shared" si="12"/>
        <v>7340673.0848079734</v>
      </c>
      <c r="L51" s="106">
        <f t="shared" si="13"/>
        <v>392626.70141043147</v>
      </c>
      <c r="M51" s="106">
        <f t="shared" si="14"/>
        <v>155757.54314771428</v>
      </c>
      <c r="N51" s="132">
        <f>SUM(J51:M51)</f>
        <v>12344239.999999998</v>
      </c>
      <c r="O51" s="139">
        <f>I51-N51</f>
        <v>0</v>
      </c>
    </row>
    <row r="52" spans="1:15">
      <c r="A52" s="230">
        <f t="shared" si="10"/>
        <v>10</v>
      </c>
      <c r="B52" s="301" t="s">
        <v>3409</v>
      </c>
      <c r="C52" s="133">
        <f>'II-E-3.5.2'!E312</f>
        <v>-204228738</v>
      </c>
      <c r="D52" s="116">
        <v>0</v>
      </c>
      <c r="E52" s="132">
        <f>'II-E-3.7'!C54</f>
        <v>7516940</v>
      </c>
      <c r="F52" s="120">
        <f t="shared" si="18"/>
        <v>-196711798</v>
      </c>
      <c r="G52" s="230">
        <v>21</v>
      </c>
      <c r="H52" s="287" t="s">
        <v>836</v>
      </c>
      <c r="I52" s="132">
        <f t="shared" si="17"/>
        <v>-196711798</v>
      </c>
      <c r="J52" s="106">
        <f t="shared" si="11"/>
        <v>-70995621.727934018</v>
      </c>
      <c r="K52" s="106">
        <f t="shared" si="12"/>
        <v>-116977391.96927336</v>
      </c>
      <c r="L52" s="106">
        <f t="shared" si="13"/>
        <v>-6256707.9364347346</v>
      </c>
      <c r="M52" s="106">
        <f t="shared" si="14"/>
        <v>-2482076.366357869</v>
      </c>
      <c r="N52" s="132">
        <f t="shared" si="15"/>
        <v>-196711798</v>
      </c>
      <c r="O52" s="139">
        <f t="shared" ref="O52:O54" si="19">I52-N52</f>
        <v>0</v>
      </c>
    </row>
    <row r="53" spans="1:15">
      <c r="A53" s="230">
        <f t="shared" si="10"/>
        <v>11</v>
      </c>
      <c r="B53" s="301" t="s">
        <v>3602</v>
      </c>
      <c r="C53" s="133">
        <f>'II-E-3.5.2'!E313</f>
        <v>-21330017</v>
      </c>
      <c r="D53" s="116">
        <v>0</v>
      </c>
      <c r="E53" s="132">
        <f>'II-E-3.7'!C55</f>
        <v>21330017</v>
      </c>
      <c r="F53" s="120">
        <f t="shared" si="18"/>
        <v>0</v>
      </c>
      <c r="G53" s="230">
        <v>21</v>
      </c>
      <c r="H53" s="287" t="s">
        <v>836</v>
      </c>
      <c r="I53" s="132">
        <f t="shared" si="17"/>
        <v>0</v>
      </c>
      <c r="J53" s="106">
        <f t="shared" si="11"/>
        <v>0</v>
      </c>
      <c r="K53" s="106">
        <f t="shared" si="12"/>
        <v>0</v>
      </c>
      <c r="L53" s="106">
        <f t="shared" si="13"/>
        <v>0</v>
      </c>
      <c r="M53" s="106">
        <f t="shared" si="14"/>
        <v>0</v>
      </c>
      <c r="N53" s="132">
        <f t="shared" si="15"/>
        <v>0</v>
      </c>
      <c r="O53" s="139">
        <f t="shared" si="19"/>
        <v>0</v>
      </c>
    </row>
    <row r="54" spans="1:15">
      <c r="A54" s="230">
        <f t="shared" si="10"/>
        <v>12</v>
      </c>
      <c r="B54" s="301" t="s">
        <v>3603</v>
      </c>
      <c r="C54" s="133">
        <f>'II-E-3.5.2'!E314</f>
        <v>1863484</v>
      </c>
      <c r="D54" s="116">
        <v>0</v>
      </c>
      <c r="E54" s="132">
        <f>'II-E-3.7'!C56</f>
        <v>-1863484</v>
      </c>
      <c r="F54" s="120">
        <f t="shared" si="18"/>
        <v>0</v>
      </c>
      <c r="G54" s="230">
        <v>21</v>
      </c>
      <c r="H54" s="287" t="s">
        <v>836</v>
      </c>
      <c r="I54" s="132">
        <f t="shared" si="17"/>
        <v>0</v>
      </c>
      <c r="J54" s="106">
        <f t="shared" si="11"/>
        <v>0</v>
      </c>
      <c r="K54" s="106">
        <f t="shared" si="12"/>
        <v>0</v>
      </c>
      <c r="L54" s="106">
        <f t="shared" si="13"/>
        <v>0</v>
      </c>
      <c r="M54" s="106">
        <f t="shared" si="14"/>
        <v>0</v>
      </c>
      <c r="N54" s="132">
        <f t="shared" si="15"/>
        <v>0</v>
      </c>
      <c r="O54" s="139">
        <f t="shared" si="19"/>
        <v>0</v>
      </c>
    </row>
    <row r="55" spans="1:15">
      <c r="A55" s="230">
        <f t="shared" si="10"/>
        <v>13</v>
      </c>
      <c r="B55" s="185"/>
      <c r="C55" s="133"/>
      <c r="D55" s="116"/>
      <c r="E55" s="132"/>
      <c r="F55" s="120"/>
      <c r="H55" s="287"/>
      <c r="I55" s="132"/>
      <c r="J55" s="288"/>
      <c r="K55" s="288"/>
      <c r="L55" s="288"/>
      <c r="M55" s="288"/>
      <c r="N55" s="132"/>
      <c r="O55" s="139"/>
    </row>
    <row r="56" spans="1:15" ht="12" thickBot="1">
      <c r="A56" s="230">
        <f t="shared" si="10"/>
        <v>14</v>
      </c>
      <c r="B56" s="289" t="s">
        <v>3590</v>
      </c>
      <c r="C56" s="134">
        <f>SUM(C45:C54)</f>
        <v>-1657631485</v>
      </c>
      <c r="D56" s="136">
        <f>SUM(D45:D55)</f>
        <v>0</v>
      </c>
      <c r="E56" s="137">
        <f>SUM(E45:E55)</f>
        <v>39768116</v>
      </c>
      <c r="F56" s="138">
        <f>SUM(F45:F55)</f>
        <v>-1617863369</v>
      </c>
      <c r="G56" s="290"/>
      <c r="H56" s="291"/>
      <c r="I56" s="137">
        <f t="shared" ref="I56:N56" si="20">SUM(I44:I55)</f>
        <v>-1617863369</v>
      </c>
      <c r="J56" s="137">
        <f t="shared" si="20"/>
        <v>-583906084.54000783</v>
      </c>
      <c r="K56" s="137">
        <f t="shared" si="20"/>
        <v>-962084833.71313667</v>
      </c>
      <c r="L56" s="137">
        <f t="shared" si="20"/>
        <v>-51458522.995602623</v>
      </c>
      <c r="M56" s="137">
        <f t="shared" si="20"/>
        <v>-20413927.751252726</v>
      </c>
      <c r="N56" s="137">
        <f t="shared" si="20"/>
        <v>-1617863368.9999998</v>
      </c>
      <c r="O56" s="139"/>
    </row>
    <row r="57" spans="1:15" ht="12" thickTop="1">
      <c r="A57" s="230">
        <f t="shared" si="10"/>
        <v>15</v>
      </c>
      <c r="B57" s="185"/>
      <c r="C57" s="135"/>
      <c r="D57" s="116"/>
      <c r="E57" s="117"/>
      <c r="F57" s="116"/>
      <c r="H57" s="285"/>
      <c r="I57" s="117"/>
      <c r="J57" s="117"/>
      <c r="K57" s="117"/>
      <c r="L57" s="117"/>
      <c r="M57" s="117"/>
      <c r="N57" s="117"/>
    </row>
    <row r="58" spans="1:15">
      <c r="A58" s="230">
        <f t="shared" si="10"/>
        <v>16</v>
      </c>
      <c r="B58" s="284" t="s">
        <v>3591</v>
      </c>
      <c r="C58" s="135"/>
      <c r="D58" s="116"/>
      <c r="E58" s="117"/>
      <c r="F58" s="116"/>
      <c r="H58" s="285"/>
      <c r="I58" s="117"/>
      <c r="J58" s="117"/>
      <c r="K58" s="117"/>
      <c r="L58" s="117"/>
      <c r="M58" s="117"/>
      <c r="N58" s="117"/>
    </row>
    <row r="59" spans="1:15">
      <c r="A59" s="230">
        <f t="shared" si="10"/>
        <v>17</v>
      </c>
      <c r="B59" s="185" t="s">
        <v>3604</v>
      </c>
      <c r="C59" s="133">
        <f>'II-E-3.5.2'!E319</f>
        <v>14042474</v>
      </c>
      <c r="D59" s="116">
        <v>0</v>
      </c>
      <c r="E59" s="132">
        <f>'II-E-3.7'!C61</f>
        <v>-120691</v>
      </c>
      <c r="F59" s="120">
        <f t="shared" ref="F59:F60" si="21">SUM(C59:E59)</f>
        <v>13921783</v>
      </c>
      <c r="G59" s="230">
        <v>21</v>
      </c>
      <c r="H59" s="287" t="s">
        <v>836</v>
      </c>
      <c r="I59" s="132">
        <f>F59</f>
        <v>13921783</v>
      </c>
      <c r="J59" s="288">
        <f t="shared" ref="J59:J60" si="22">$I59*(SUMIFS(II_F_Func_Factors_Transmission,II_F_Func_Factors_H_Functionalization_Factor,$H59))</f>
        <v>5024536.6556325331</v>
      </c>
      <c r="K59" s="288">
        <f t="shared" ref="K59:K60" si="23">$I59*(SUMIFS(II_F_Func_Factors_Distribution,II_F_Func_Factors_H_Functionalization_Factor,$H59))</f>
        <v>8278780.8533078749</v>
      </c>
      <c r="L59" s="288">
        <f t="shared" ref="L59:L60" si="24">$I59*(SUMIFS(II_F_Func_Factors_Meters,II_F_Func_Factors_H_Functionalization_Factor,$H59))</f>
        <v>442802.77579193376</v>
      </c>
      <c r="M59" s="288">
        <f t="shared" ref="M59:M60" si="25">$I59*(SUMIFS(II_F_Func_Factors_TDCS,II_F_Func_Factors_H_Functionalization_Factor,$H59))</f>
        <v>175662.71526765646</v>
      </c>
      <c r="N59" s="117">
        <f>SUM(J59:M59)</f>
        <v>13921782.999999998</v>
      </c>
      <c r="O59" s="139">
        <f t="shared" ref="O59:O60" si="26">I59-N59</f>
        <v>0</v>
      </c>
    </row>
    <row r="60" spans="1:15" ht="11.25" customHeight="1">
      <c r="A60" s="230">
        <f t="shared" si="10"/>
        <v>18</v>
      </c>
      <c r="B60" s="185" t="s">
        <v>3605</v>
      </c>
      <c r="C60" s="133">
        <f>'II-E-3.5.2'!E320</f>
        <v>145858232</v>
      </c>
      <c r="D60" s="116">
        <v>0</v>
      </c>
      <c r="E60" s="132">
        <f>'II-E-3.7'!C62</f>
        <v>-18792431</v>
      </c>
      <c r="F60" s="120">
        <f t="shared" si="21"/>
        <v>127065801</v>
      </c>
      <c r="G60" s="230">
        <v>21</v>
      </c>
      <c r="H60" s="287" t="s">
        <v>836</v>
      </c>
      <c r="I60" s="132">
        <f>F60</f>
        <v>127065801</v>
      </c>
      <c r="J60" s="288">
        <f t="shared" si="22"/>
        <v>45859555.116022781</v>
      </c>
      <c r="K60" s="288">
        <f t="shared" si="23"/>
        <v>75561436.378445819</v>
      </c>
      <c r="L60" s="288">
        <f t="shared" si="24"/>
        <v>4041514.6099479841</v>
      </c>
      <c r="M60" s="288">
        <f t="shared" si="25"/>
        <v>1603294.8955833958</v>
      </c>
      <c r="N60" s="127">
        <f t="shared" ref="N60" si="27">SUM(J60:M60)</f>
        <v>127065800.99999997</v>
      </c>
      <c r="O60" s="139">
        <f t="shared" si="26"/>
        <v>0</v>
      </c>
    </row>
    <row r="61" spans="1:15">
      <c r="A61" s="230">
        <f t="shared" si="10"/>
        <v>19</v>
      </c>
      <c r="B61" s="185"/>
      <c r="C61" s="133"/>
      <c r="D61" s="116"/>
      <c r="E61" s="132"/>
      <c r="F61" s="120"/>
      <c r="H61" s="287"/>
      <c r="I61" s="132"/>
      <c r="J61" s="132"/>
      <c r="K61" s="132"/>
      <c r="L61" s="132"/>
      <c r="M61" s="132"/>
      <c r="N61" s="132"/>
    </row>
    <row r="62" spans="1:15" ht="12" thickBot="1">
      <c r="A62" s="230">
        <f t="shared" si="10"/>
        <v>20</v>
      </c>
      <c r="B62" s="289" t="s">
        <v>3592</v>
      </c>
      <c r="C62" s="134">
        <f>SUM(C59:C60)</f>
        <v>159900706</v>
      </c>
      <c r="D62" s="136">
        <f>SUM(D59:D60)</f>
        <v>0</v>
      </c>
      <c r="E62" s="137">
        <f>SUM(E59:E60)</f>
        <v>-18913122</v>
      </c>
      <c r="F62" s="138">
        <f>SUM(F59:F60)</f>
        <v>140987584</v>
      </c>
      <c r="G62" s="290"/>
      <c r="H62" s="291"/>
      <c r="I62" s="137">
        <f t="shared" ref="I62:N62" si="28">SUM(I58:I60)</f>
        <v>140987584</v>
      </c>
      <c r="J62" s="137">
        <f t="shared" si="28"/>
        <v>50884091.771655314</v>
      </c>
      <c r="K62" s="137">
        <f t="shared" si="28"/>
        <v>83840217.231753692</v>
      </c>
      <c r="L62" s="137">
        <f t="shared" si="28"/>
        <v>4484317.3857399179</v>
      </c>
      <c r="M62" s="137">
        <f t="shared" si="28"/>
        <v>1778957.6108510522</v>
      </c>
      <c r="N62" s="137">
        <f t="shared" si="28"/>
        <v>140987583.99999997</v>
      </c>
      <c r="O62" s="139"/>
    </row>
    <row r="63" spans="1:15" ht="12.75" thickTop="1" thickBot="1">
      <c r="A63" s="230">
        <f t="shared" si="10"/>
        <v>21</v>
      </c>
      <c r="B63" s="185"/>
      <c r="C63" s="135"/>
      <c r="D63" s="116"/>
      <c r="E63" s="117"/>
      <c r="F63" s="116"/>
      <c r="H63" s="285"/>
      <c r="I63" s="117"/>
      <c r="J63" s="117"/>
      <c r="K63" s="117"/>
      <c r="L63" s="117"/>
      <c r="M63" s="117"/>
      <c r="N63" s="117"/>
    </row>
    <row r="64" spans="1:15" ht="12" thickBot="1">
      <c r="A64" s="230">
        <f t="shared" si="10"/>
        <v>22</v>
      </c>
      <c r="B64" s="293" t="s">
        <v>3606</v>
      </c>
      <c r="C64" s="294">
        <f>SUM(C44:C63)/2</f>
        <v>-1497730779</v>
      </c>
      <c r="D64" s="295">
        <f>SUM(D44:D63)</f>
        <v>0</v>
      </c>
      <c r="E64" s="295">
        <f>SUM(E44:E63)/2</f>
        <v>20854994</v>
      </c>
      <c r="F64" s="296">
        <f>SUM(F44:F63)/2</f>
        <v>-1476875785</v>
      </c>
      <c r="G64" s="297"/>
      <c r="H64" s="298"/>
      <c r="I64" s="295">
        <f>I56+I62</f>
        <v>-1476875785</v>
      </c>
      <c r="J64" s="295">
        <f>J56+J62</f>
        <v>-533021992.76835251</v>
      </c>
      <c r="K64" s="295">
        <f>K56+K62</f>
        <v>-878244616.48138297</v>
      </c>
      <c r="L64" s="295">
        <f>L56+L62</f>
        <v>-46974205.609862708</v>
      </c>
      <c r="M64" s="295">
        <f>M56+M62</f>
        <v>-18634970.140401673</v>
      </c>
      <c r="N64" s="299">
        <f>SUM(J64:M64)</f>
        <v>-1476875784.9999998</v>
      </c>
      <c r="O64" s="139"/>
    </row>
    <row r="65" spans="1:15">
      <c r="A65" s="230"/>
      <c r="B65" s="185"/>
      <c r="C65" s="135"/>
      <c r="D65" s="116"/>
      <c r="E65" s="117"/>
      <c r="F65" s="116"/>
      <c r="H65" s="285"/>
      <c r="I65" s="117"/>
      <c r="J65" s="117"/>
      <c r="K65" s="117"/>
      <c r="L65" s="117"/>
      <c r="M65" s="117"/>
      <c r="N65" s="117"/>
    </row>
    <row r="66" spans="1:15">
      <c r="A66" s="230"/>
      <c r="B66" s="185"/>
      <c r="C66" s="135"/>
      <c r="D66" s="116"/>
      <c r="E66" s="117"/>
      <c r="F66" s="116"/>
      <c r="H66" s="285"/>
      <c r="I66" s="117"/>
      <c r="J66" s="117"/>
      <c r="K66" s="117"/>
      <c r="L66" s="117"/>
      <c r="M66" s="117"/>
      <c r="N66" s="117"/>
    </row>
    <row r="67" spans="1:15">
      <c r="A67" s="230">
        <v>1</v>
      </c>
      <c r="B67" s="283" t="s">
        <v>3607</v>
      </c>
      <c r="C67" s="130"/>
      <c r="D67" s="116"/>
      <c r="E67" s="116"/>
      <c r="F67" s="116"/>
      <c r="I67" s="116"/>
      <c r="J67" s="116"/>
      <c r="K67" s="116"/>
      <c r="L67" s="116"/>
      <c r="M67" s="116"/>
      <c r="N67" s="116"/>
    </row>
    <row r="68" spans="1:15">
      <c r="A68" s="230">
        <f t="shared" ref="A68:A101" si="29">A67+1</f>
        <v>2</v>
      </c>
      <c r="B68" s="284" t="s">
        <v>3571</v>
      </c>
      <c r="C68" s="135"/>
      <c r="D68" s="116"/>
      <c r="E68" s="117"/>
      <c r="F68" s="116"/>
      <c r="H68" s="285"/>
      <c r="I68" s="117"/>
      <c r="J68" s="117"/>
      <c r="K68" s="117"/>
      <c r="L68" s="117"/>
      <c r="M68" s="117"/>
      <c r="N68" s="117"/>
    </row>
    <row r="69" spans="1:15">
      <c r="A69" s="230">
        <f t="shared" si="29"/>
        <v>3</v>
      </c>
      <c r="B69" s="286" t="s">
        <v>3608</v>
      </c>
      <c r="C69" s="133">
        <f>'II-E-3.5.2'!E329</f>
        <v>-8728089</v>
      </c>
      <c r="D69" s="116">
        <v>0</v>
      </c>
      <c r="E69" s="127">
        <f>'II-E-3.7'!C71</f>
        <v>8728089</v>
      </c>
      <c r="F69" s="123">
        <f t="shared" ref="F69:F87" si="30">SUM(C69:E69)</f>
        <v>0</v>
      </c>
      <c r="G69" s="302">
        <v>1</v>
      </c>
      <c r="H69" s="287" t="s">
        <v>679</v>
      </c>
      <c r="I69" s="127">
        <f t="shared" ref="I69:I88" si="31">F69</f>
        <v>0</v>
      </c>
      <c r="J69" s="106">
        <f t="shared" ref="J69:J89" si="32">$I69*(SUMIFS(II_F_Func_Factors_Transmission,II_F_Func_Factors_H_Functionalization_Factor,$H69))</f>
        <v>0</v>
      </c>
      <c r="K69" s="106">
        <f t="shared" ref="K69:K89" si="33">$I69*(SUMIFS(II_F_Func_Factors_Distribution,II_F_Func_Factors_H_Functionalization_Factor,$H69))</f>
        <v>0</v>
      </c>
      <c r="L69" s="106">
        <f t="shared" ref="L69:L89" si="34">$I69*(SUMIFS(II_F_Func_Factors_Meters,II_F_Func_Factors_H_Functionalization_Factor,$H69))</f>
        <v>0</v>
      </c>
      <c r="M69" s="106">
        <f t="shared" ref="M69:M89" si="35">$I69*(SUMIFS(II_F_Func_Factors_TDCS,II_F_Func_Factors_H_Functionalization_Factor,$H69))</f>
        <v>0</v>
      </c>
      <c r="N69" s="127">
        <f t="shared" ref="N69:N87" si="36">SUM(J69:M69)</f>
        <v>0</v>
      </c>
      <c r="O69" s="129">
        <f>I69-N69</f>
        <v>0</v>
      </c>
    </row>
    <row r="70" spans="1:15">
      <c r="A70" s="230">
        <f t="shared" si="29"/>
        <v>4</v>
      </c>
      <c r="B70" s="286" t="s">
        <v>3609</v>
      </c>
      <c r="C70" s="133">
        <f>'II-E-3.5.2'!E330</f>
        <v>-1744037</v>
      </c>
      <c r="D70" s="116">
        <v>0</v>
      </c>
      <c r="E70" s="127">
        <f>'II-E-3.7'!C72</f>
        <v>0</v>
      </c>
      <c r="F70" s="123">
        <f t="shared" si="30"/>
        <v>-1744037</v>
      </c>
      <c r="G70" s="302">
        <v>5</v>
      </c>
      <c r="H70" s="287" t="s">
        <v>532</v>
      </c>
      <c r="I70" s="127">
        <f t="shared" si="31"/>
        <v>-1744037</v>
      </c>
      <c r="J70" s="106">
        <f t="shared" si="32"/>
        <v>0</v>
      </c>
      <c r="K70" s="106">
        <f t="shared" si="33"/>
        <v>0</v>
      </c>
      <c r="L70" s="106">
        <f t="shared" si="34"/>
        <v>0</v>
      </c>
      <c r="M70" s="106">
        <f t="shared" si="35"/>
        <v>-1744037</v>
      </c>
      <c r="N70" s="127">
        <f t="shared" si="36"/>
        <v>-1744037</v>
      </c>
      <c r="O70" s="129">
        <f t="shared" ref="O70:O89" si="37">I70-N70</f>
        <v>0</v>
      </c>
    </row>
    <row r="71" spans="1:15">
      <c r="A71" s="230">
        <f t="shared" si="29"/>
        <v>5</v>
      </c>
      <c r="B71" s="286" t="s">
        <v>3610</v>
      </c>
      <c r="C71" s="133">
        <f>'II-E-3.5.2'!E331</f>
        <v>-10206922</v>
      </c>
      <c r="D71" s="116">
        <v>0</v>
      </c>
      <c r="E71" s="127">
        <f>'II-E-3.7'!C73</f>
        <v>10206922</v>
      </c>
      <c r="F71" s="123">
        <f t="shared" si="30"/>
        <v>0</v>
      </c>
      <c r="G71" s="302">
        <v>1</v>
      </c>
      <c r="H71" s="287" t="s">
        <v>679</v>
      </c>
      <c r="I71" s="127">
        <f t="shared" si="31"/>
        <v>0</v>
      </c>
      <c r="J71" s="106">
        <f t="shared" si="32"/>
        <v>0</v>
      </c>
      <c r="K71" s="106">
        <f t="shared" si="33"/>
        <v>0</v>
      </c>
      <c r="L71" s="106">
        <f t="shared" si="34"/>
        <v>0</v>
      </c>
      <c r="M71" s="106">
        <f t="shared" si="35"/>
        <v>0</v>
      </c>
      <c r="N71" s="127">
        <f t="shared" si="36"/>
        <v>0</v>
      </c>
      <c r="O71" s="129">
        <f t="shared" si="37"/>
        <v>0</v>
      </c>
    </row>
    <row r="72" spans="1:15">
      <c r="A72" s="230">
        <f t="shared" si="29"/>
        <v>6</v>
      </c>
      <c r="B72" s="286" t="s">
        <v>3611</v>
      </c>
      <c r="C72" s="133">
        <f>'II-E-3.5.2'!E332</f>
        <v>-47052956</v>
      </c>
      <c r="D72" s="116">
        <v>0</v>
      </c>
      <c r="E72" s="127">
        <f>'II-E-3.7'!C74</f>
        <v>12001416</v>
      </c>
      <c r="F72" s="123">
        <f t="shared" si="30"/>
        <v>-35051540</v>
      </c>
      <c r="G72" s="302">
        <v>20</v>
      </c>
      <c r="H72" s="287" t="s">
        <v>3334</v>
      </c>
      <c r="I72" s="127">
        <f t="shared" si="31"/>
        <v>-35051540</v>
      </c>
      <c r="J72" s="106">
        <f t="shared" si="32"/>
        <v>-14644222.2000836</v>
      </c>
      <c r="K72" s="106">
        <f t="shared" si="33"/>
        <v>-19278247.446790539</v>
      </c>
      <c r="L72" s="106">
        <f t="shared" si="34"/>
        <v>-813713.69868706027</v>
      </c>
      <c r="M72" s="106">
        <f t="shared" si="35"/>
        <v>-315356.65443880064</v>
      </c>
      <c r="N72" s="127">
        <f t="shared" si="36"/>
        <v>-35051540</v>
      </c>
      <c r="O72" s="129">
        <f t="shared" si="37"/>
        <v>0</v>
      </c>
    </row>
    <row r="73" spans="1:15">
      <c r="A73" s="230">
        <f t="shared" si="29"/>
        <v>7</v>
      </c>
      <c r="B73" s="286" t="s">
        <v>3612</v>
      </c>
      <c r="C73" s="133">
        <f>'II-E-3.5.2'!E333</f>
        <v>-14248066</v>
      </c>
      <c r="D73" s="116">
        <v>0</v>
      </c>
      <c r="E73" s="127">
        <f>'II-E-3.7'!C75</f>
        <v>-3132349</v>
      </c>
      <c r="F73" s="123">
        <f t="shared" si="30"/>
        <v>-17380415</v>
      </c>
      <c r="G73" s="302">
        <v>20</v>
      </c>
      <c r="H73" s="287" t="s">
        <v>3334</v>
      </c>
      <c r="I73" s="127">
        <f t="shared" si="31"/>
        <v>-17380415</v>
      </c>
      <c r="J73" s="106">
        <f t="shared" si="32"/>
        <v>-7261383.0716044437</v>
      </c>
      <c r="K73" s="106">
        <f t="shared" si="33"/>
        <v>-9559178.8862318173</v>
      </c>
      <c r="L73" s="106">
        <f t="shared" si="34"/>
        <v>-403482.46537430485</v>
      </c>
      <c r="M73" s="106">
        <f t="shared" si="35"/>
        <v>-156370.57678943485</v>
      </c>
      <c r="N73" s="127">
        <f t="shared" si="36"/>
        <v>-17380415.000000004</v>
      </c>
      <c r="O73" s="129">
        <f>I73-N73</f>
        <v>0</v>
      </c>
    </row>
    <row r="74" spans="1:15">
      <c r="A74" s="230">
        <f t="shared" si="29"/>
        <v>8</v>
      </c>
      <c r="B74" s="286" t="s">
        <v>3613</v>
      </c>
      <c r="C74" s="133">
        <f>'II-E-3.5.2'!E334</f>
        <v>14951932</v>
      </c>
      <c r="D74" s="116">
        <v>0</v>
      </c>
      <c r="E74" s="127">
        <f>'II-E-3.7'!C76</f>
        <v>-14951932</v>
      </c>
      <c r="F74" s="123">
        <f t="shared" si="30"/>
        <v>0</v>
      </c>
      <c r="G74" s="302">
        <v>12</v>
      </c>
      <c r="H74" s="287" t="s">
        <v>840</v>
      </c>
      <c r="I74" s="127">
        <f t="shared" si="31"/>
        <v>0</v>
      </c>
      <c r="J74" s="106">
        <f t="shared" si="32"/>
        <v>0</v>
      </c>
      <c r="K74" s="106">
        <f t="shared" si="33"/>
        <v>0</v>
      </c>
      <c r="L74" s="106">
        <f t="shared" si="34"/>
        <v>0</v>
      </c>
      <c r="M74" s="106">
        <f t="shared" si="35"/>
        <v>0</v>
      </c>
      <c r="N74" s="127">
        <f t="shared" si="36"/>
        <v>0</v>
      </c>
      <c r="O74" s="129">
        <f t="shared" si="37"/>
        <v>0</v>
      </c>
    </row>
    <row r="75" spans="1:15">
      <c r="A75" s="230">
        <f t="shared" si="29"/>
        <v>9</v>
      </c>
      <c r="B75" s="286" t="s">
        <v>3614</v>
      </c>
      <c r="C75" s="133">
        <f>'II-E-3.5.2'!E335</f>
        <v>-6108171</v>
      </c>
      <c r="D75" s="116">
        <v>0</v>
      </c>
      <c r="E75" s="127">
        <f>'II-E-3.7'!C77</f>
        <v>6108171</v>
      </c>
      <c r="F75" s="123">
        <f t="shared" si="30"/>
        <v>0</v>
      </c>
      <c r="G75" s="302">
        <v>1</v>
      </c>
      <c r="H75" s="287" t="s">
        <v>679</v>
      </c>
      <c r="I75" s="127">
        <f t="shared" si="31"/>
        <v>0</v>
      </c>
      <c r="J75" s="106">
        <f t="shared" si="32"/>
        <v>0</v>
      </c>
      <c r="K75" s="106">
        <f t="shared" si="33"/>
        <v>0</v>
      </c>
      <c r="L75" s="106">
        <f t="shared" si="34"/>
        <v>0</v>
      </c>
      <c r="M75" s="106">
        <f t="shared" si="35"/>
        <v>0</v>
      </c>
      <c r="N75" s="127">
        <f t="shared" si="36"/>
        <v>0</v>
      </c>
      <c r="O75" s="129">
        <f t="shared" si="37"/>
        <v>0</v>
      </c>
    </row>
    <row r="76" spans="1:15">
      <c r="A76" s="230">
        <f t="shared" si="29"/>
        <v>10</v>
      </c>
      <c r="B76" s="286" t="s">
        <v>3615</v>
      </c>
      <c r="C76" s="133">
        <f>'II-E-3.5.2'!E336</f>
        <v>-3635785</v>
      </c>
      <c r="D76" s="116">
        <v>0</v>
      </c>
      <c r="E76" s="127">
        <f>'II-E-3.7'!C78</f>
        <v>0</v>
      </c>
      <c r="F76" s="123">
        <f t="shared" si="30"/>
        <v>-3635785</v>
      </c>
      <c r="G76" s="302">
        <v>3</v>
      </c>
      <c r="H76" s="287" t="s">
        <v>530</v>
      </c>
      <c r="I76" s="127">
        <f t="shared" si="31"/>
        <v>-3635785</v>
      </c>
      <c r="J76" s="106">
        <f t="shared" si="32"/>
        <v>0</v>
      </c>
      <c r="K76" s="106">
        <f t="shared" si="33"/>
        <v>-3635785</v>
      </c>
      <c r="L76" s="106">
        <f t="shared" si="34"/>
        <v>0</v>
      </c>
      <c r="M76" s="106">
        <f t="shared" si="35"/>
        <v>0</v>
      </c>
      <c r="N76" s="127">
        <f t="shared" si="36"/>
        <v>-3635785</v>
      </c>
      <c r="O76" s="129">
        <f t="shared" si="37"/>
        <v>0</v>
      </c>
    </row>
    <row r="77" spans="1:15">
      <c r="A77" s="230">
        <f t="shared" si="29"/>
        <v>11</v>
      </c>
      <c r="B77" s="286" t="s">
        <v>3616</v>
      </c>
      <c r="C77" s="133">
        <f>'II-E-3.5.2'!E337</f>
        <v>-32062924</v>
      </c>
      <c r="D77" s="116">
        <v>0</v>
      </c>
      <c r="E77" s="127">
        <f>'II-E-3.7'!C79</f>
        <v>0</v>
      </c>
      <c r="F77" s="123">
        <f t="shared" si="30"/>
        <v>-32062924</v>
      </c>
      <c r="G77" s="302">
        <v>21</v>
      </c>
      <c r="H77" s="287" t="s">
        <v>836</v>
      </c>
      <c r="I77" s="127">
        <f t="shared" si="31"/>
        <v>-32062924</v>
      </c>
      <c r="J77" s="106">
        <f t="shared" si="32"/>
        <v>-11571889.672807002</v>
      </c>
      <c r="K77" s="106">
        <f t="shared" si="33"/>
        <v>-19066661.311432991</v>
      </c>
      <c r="L77" s="106">
        <f t="shared" si="34"/>
        <v>-1019808.435974459</v>
      </c>
      <c r="M77" s="106">
        <f t="shared" si="35"/>
        <v>-404564.57978554245</v>
      </c>
      <c r="N77" s="127">
        <f t="shared" si="36"/>
        <v>-32062923.999999996</v>
      </c>
      <c r="O77" s="129">
        <f t="shared" si="37"/>
        <v>0</v>
      </c>
    </row>
    <row r="78" spans="1:15">
      <c r="A78" s="230">
        <f t="shared" si="29"/>
        <v>12</v>
      </c>
      <c r="B78" s="286" t="s">
        <v>3617</v>
      </c>
      <c r="C78" s="133">
        <f>'II-E-3.5.2'!E338</f>
        <v>6731141</v>
      </c>
      <c r="D78" s="116">
        <v>0</v>
      </c>
      <c r="E78" s="127">
        <f>'II-E-3.7'!C80</f>
        <v>0</v>
      </c>
      <c r="F78" s="123">
        <f t="shared" si="30"/>
        <v>6731141</v>
      </c>
      <c r="G78" s="302">
        <v>12</v>
      </c>
      <c r="H78" s="287" t="s">
        <v>840</v>
      </c>
      <c r="I78" s="127">
        <f t="shared" si="31"/>
        <v>6731141</v>
      </c>
      <c r="J78" s="106">
        <f t="shared" si="32"/>
        <v>1321712.6586233855</v>
      </c>
      <c r="K78" s="106">
        <f t="shared" si="33"/>
        <v>4321623.8242891962</v>
      </c>
      <c r="L78" s="106">
        <f t="shared" si="34"/>
        <v>746731.57457077224</v>
      </c>
      <c r="M78" s="106">
        <f t="shared" si="35"/>
        <v>341072.94251664536</v>
      </c>
      <c r="N78" s="127">
        <f t="shared" si="36"/>
        <v>6731140.9999999991</v>
      </c>
      <c r="O78" s="129">
        <f t="shared" si="37"/>
        <v>0</v>
      </c>
    </row>
    <row r="79" spans="1:15">
      <c r="A79" s="230">
        <f t="shared" si="29"/>
        <v>13</v>
      </c>
      <c r="B79" s="286" t="s">
        <v>3618</v>
      </c>
      <c r="C79" s="133">
        <f>'II-E-3.5.2'!E339</f>
        <v>530846</v>
      </c>
      <c r="D79" s="116">
        <v>0</v>
      </c>
      <c r="E79" s="127">
        <f>'II-E-3.7'!C81</f>
        <v>0</v>
      </c>
      <c r="F79" s="123">
        <f t="shared" si="30"/>
        <v>530846</v>
      </c>
      <c r="G79" s="230">
        <v>12</v>
      </c>
      <c r="H79" s="287" t="s">
        <v>840</v>
      </c>
      <c r="I79" s="127">
        <f t="shared" si="31"/>
        <v>530846</v>
      </c>
      <c r="J79" s="106">
        <f t="shared" si="32"/>
        <v>104235.8016240619</v>
      </c>
      <c r="K79" s="106">
        <f t="shared" si="33"/>
        <v>340821.37346827571</v>
      </c>
      <c r="L79" s="106">
        <f t="shared" si="34"/>
        <v>58890.382690630933</v>
      </c>
      <c r="M79" s="106">
        <f t="shared" si="35"/>
        <v>26898.442217031425</v>
      </c>
      <c r="N79" s="127">
        <f t="shared" si="36"/>
        <v>530845.99999999988</v>
      </c>
      <c r="O79" s="129">
        <f t="shared" si="37"/>
        <v>0</v>
      </c>
    </row>
    <row r="80" spans="1:15">
      <c r="A80" s="230">
        <f t="shared" si="29"/>
        <v>14</v>
      </c>
      <c r="B80" s="286" t="s">
        <v>3619</v>
      </c>
      <c r="C80" s="133">
        <f>'II-E-3.5.2'!E340</f>
        <v>0</v>
      </c>
      <c r="D80" s="116">
        <v>0</v>
      </c>
      <c r="E80" s="127">
        <f>'II-E-3.7'!C82</f>
        <v>0</v>
      </c>
      <c r="F80" s="123">
        <f t="shared" si="30"/>
        <v>0</v>
      </c>
      <c r="G80" s="230">
        <v>21</v>
      </c>
      <c r="H80" s="287" t="s">
        <v>836</v>
      </c>
      <c r="I80" s="127">
        <f t="shared" si="31"/>
        <v>0</v>
      </c>
      <c r="J80" s="106">
        <f t="shared" si="32"/>
        <v>0</v>
      </c>
      <c r="K80" s="106">
        <f t="shared" si="33"/>
        <v>0</v>
      </c>
      <c r="L80" s="106">
        <f t="shared" si="34"/>
        <v>0</v>
      </c>
      <c r="M80" s="106">
        <f t="shared" si="35"/>
        <v>0</v>
      </c>
      <c r="N80" s="127">
        <f t="shared" si="36"/>
        <v>0</v>
      </c>
      <c r="O80" s="129">
        <f t="shared" si="37"/>
        <v>0</v>
      </c>
    </row>
    <row r="81" spans="1:15">
      <c r="A81" s="230">
        <f t="shared" si="29"/>
        <v>15</v>
      </c>
      <c r="B81" s="286" t="s">
        <v>3620</v>
      </c>
      <c r="C81" s="133">
        <f>'II-E-3.5.2'!E341</f>
        <v>0</v>
      </c>
      <c r="D81" s="116">
        <v>0</v>
      </c>
      <c r="E81" s="127">
        <f>'II-E-3.7'!C83</f>
        <v>0</v>
      </c>
      <c r="F81" s="123">
        <f t="shared" si="30"/>
        <v>0</v>
      </c>
      <c r="G81" s="230">
        <v>1</v>
      </c>
      <c r="H81" s="287" t="s">
        <v>679</v>
      </c>
      <c r="I81" s="127">
        <f t="shared" si="31"/>
        <v>0</v>
      </c>
      <c r="J81" s="106">
        <f t="shared" si="32"/>
        <v>0</v>
      </c>
      <c r="K81" s="106">
        <f t="shared" si="33"/>
        <v>0</v>
      </c>
      <c r="L81" s="106">
        <f t="shared" si="34"/>
        <v>0</v>
      </c>
      <c r="M81" s="106">
        <f t="shared" si="35"/>
        <v>0</v>
      </c>
      <c r="N81" s="127">
        <f t="shared" si="36"/>
        <v>0</v>
      </c>
      <c r="O81" s="129">
        <f t="shared" si="37"/>
        <v>0</v>
      </c>
    </row>
    <row r="82" spans="1:15">
      <c r="A82" s="230">
        <f t="shared" si="29"/>
        <v>16</v>
      </c>
      <c r="B82" s="286" t="s">
        <v>3471</v>
      </c>
      <c r="C82" s="133">
        <f>'II-E-3.5.2'!E342</f>
        <v>2789136</v>
      </c>
      <c r="D82" s="116">
        <v>0</v>
      </c>
      <c r="E82" s="127">
        <f>'II-E-3.7'!C84</f>
        <v>0</v>
      </c>
      <c r="F82" s="123">
        <f t="shared" si="30"/>
        <v>2789136</v>
      </c>
      <c r="G82" s="230">
        <v>12</v>
      </c>
      <c r="H82" s="287" t="s">
        <v>840</v>
      </c>
      <c r="I82" s="127">
        <f t="shared" si="31"/>
        <v>2789136</v>
      </c>
      <c r="J82" s="106">
        <f t="shared" si="32"/>
        <v>547668.86592068046</v>
      </c>
      <c r="K82" s="106">
        <f t="shared" si="33"/>
        <v>1790721.1551180806</v>
      </c>
      <c r="L82" s="106">
        <f t="shared" si="34"/>
        <v>309417.96004154801</v>
      </c>
      <c r="M82" s="106">
        <f t="shared" si="35"/>
        <v>141328.01891969077</v>
      </c>
      <c r="N82" s="127">
        <f t="shared" si="36"/>
        <v>2789136</v>
      </c>
      <c r="O82" s="129">
        <f t="shared" si="37"/>
        <v>0</v>
      </c>
    </row>
    <row r="83" spans="1:15">
      <c r="A83" s="230">
        <f t="shared" si="29"/>
        <v>17</v>
      </c>
      <c r="B83" s="286" t="s">
        <v>3621</v>
      </c>
      <c r="C83" s="133">
        <f>'II-E-3.5.2'!E343</f>
        <v>-120086</v>
      </c>
      <c r="D83" s="116">
        <v>0</v>
      </c>
      <c r="E83" s="127">
        <f>'II-E-3.7'!C85</f>
        <v>0</v>
      </c>
      <c r="F83" s="123">
        <f t="shared" si="30"/>
        <v>-120086</v>
      </c>
      <c r="G83" s="230">
        <v>21</v>
      </c>
      <c r="H83" s="287" t="s">
        <v>836</v>
      </c>
      <c r="I83" s="127">
        <f t="shared" si="31"/>
        <v>-120086</v>
      </c>
      <c r="J83" s="106">
        <f t="shared" si="32"/>
        <v>-43340.462125310267</v>
      </c>
      <c r="K83" s="106">
        <f t="shared" si="33"/>
        <v>-71410.801156025016</v>
      </c>
      <c r="L83" s="106">
        <f t="shared" si="34"/>
        <v>-3819.5117776042166</v>
      </c>
      <c r="M83" s="106">
        <f t="shared" si="35"/>
        <v>-1515.22494106048</v>
      </c>
      <c r="N83" s="127">
        <f t="shared" si="36"/>
        <v>-120085.99999999999</v>
      </c>
      <c r="O83" s="129">
        <f t="shared" si="37"/>
        <v>0</v>
      </c>
    </row>
    <row r="84" spans="1:15">
      <c r="A84" s="230">
        <f t="shared" si="29"/>
        <v>18</v>
      </c>
      <c r="B84" s="286" t="s">
        <v>3622</v>
      </c>
      <c r="C84" s="133">
        <f>'II-E-3.5.2'!E344</f>
        <v>5968451</v>
      </c>
      <c r="D84" s="116">
        <v>0</v>
      </c>
      <c r="E84" s="127">
        <f>'II-E-3.7'!C86</f>
        <v>0</v>
      </c>
      <c r="F84" s="123">
        <f t="shared" si="30"/>
        <v>5968451</v>
      </c>
      <c r="G84" s="230">
        <v>21</v>
      </c>
      <c r="H84" s="287" t="s">
        <v>836</v>
      </c>
      <c r="I84" s="127">
        <f t="shared" si="31"/>
        <v>5968451</v>
      </c>
      <c r="J84" s="106">
        <f t="shared" si="32"/>
        <v>2154084.7768455124</v>
      </c>
      <c r="K84" s="106">
        <f t="shared" si="33"/>
        <v>3549221.9540202743</v>
      </c>
      <c r="L84" s="106">
        <f t="shared" si="34"/>
        <v>189835.35873085674</v>
      </c>
      <c r="M84" s="106">
        <f t="shared" si="35"/>
        <v>75308.910403355621</v>
      </c>
      <c r="N84" s="127">
        <f t="shared" si="36"/>
        <v>5968450.9999999991</v>
      </c>
      <c r="O84" s="129">
        <f t="shared" si="37"/>
        <v>0</v>
      </c>
    </row>
    <row r="85" spans="1:15">
      <c r="A85" s="230">
        <f t="shared" si="29"/>
        <v>19</v>
      </c>
      <c r="B85" s="286" t="s">
        <v>3623</v>
      </c>
      <c r="C85" s="133">
        <f>'II-E-3.5.2'!E345</f>
        <v>-1078509</v>
      </c>
      <c r="D85" s="116">
        <v>0</v>
      </c>
      <c r="E85" s="127">
        <f>'II-E-3.7'!C87</f>
        <v>0</v>
      </c>
      <c r="F85" s="123">
        <f t="shared" si="30"/>
        <v>-1078509</v>
      </c>
      <c r="G85" s="230">
        <v>20</v>
      </c>
      <c r="H85" s="287" t="s">
        <v>3334</v>
      </c>
      <c r="I85" s="127">
        <f t="shared" si="31"/>
        <v>-1078509</v>
      </c>
      <c r="J85" s="106">
        <f t="shared" si="32"/>
        <v>-450591.48444804322</v>
      </c>
      <c r="K85" s="106">
        <f t="shared" si="33"/>
        <v>-593176.88682410575</v>
      </c>
      <c r="L85" s="106">
        <f t="shared" si="34"/>
        <v>-25037.346360738575</v>
      </c>
      <c r="M85" s="106">
        <f t="shared" si="35"/>
        <v>-9703.2823671124424</v>
      </c>
      <c r="N85" s="127">
        <f t="shared" si="36"/>
        <v>-1078509</v>
      </c>
      <c r="O85" s="129">
        <f t="shared" si="37"/>
        <v>0</v>
      </c>
    </row>
    <row r="86" spans="1:15">
      <c r="A86" s="230">
        <f t="shared" si="29"/>
        <v>20</v>
      </c>
      <c r="B86" s="286" t="s">
        <v>3624</v>
      </c>
      <c r="C86" s="133">
        <f>'II-E-3.5.2'!E346</f>
        <v>0</v>
      </c>
      <c r="D86" s="116">
        <v>0</v>
      </c>
      <c r="E86" s="127">
        <f>'II-E-3.7'!C88</f>
        <v>0</v>
      </c>
      <c r="F86" s="123">
        <f t="shared" si="30"/>
        <v>0</v>
      </c>
      <c r="G86" s="230">
        <v>1</v>
      </c>
      <c r="H86" s="287" t="s">
        <v>679</v>
      </c>
      <c r="I86" s="127">
        <f t="shared" si="31"/>
        <v>0</v>
      </c>
      <c r="J86" s="106">
        <f t="shared" si="32"/>
        <v>0</v>
      </c>
      <c r="K86" s="106">
        <f t="shared" si="33"/>
        <v>0</v>
      </c>
      <c r="L86" s="106">
        <f t="shared" si="34"/>
        <v>0</v>
      </c>
      <c r="M86" s="106">
        <f t="shared" si="35"/>
        <v>0</v>
      </c>
      <c r="N86" s="127">
        <f t="shared" si="36"/>
        <v>0</v>
      </c>
      <c r="O86" s="129">
        <f t="shared" si="37"/>
        <v>0</v>
      </c>
    </row>
    <row r="87" spans="1:15">
      <c r="A87" s="230">
        <f t="shared" si="29"/>
        <v>21</v>
      </c>
      <c r="B87" s="286" t="s">
        <v>3625</v>
      </c>
      <c r="C87" s="133">
        <f>'II-E-3.5.2'!E347</f>
        <v>-119023992</v>
      </c>
      <c r="D87" s="116">
        <v>0</v>
      </c>
      <c r="E87" s="127">
        <f>'II-E-3.7'!C89</f>
        <v>119023992</v>
      </c>
      <c r="F87" s="123">
        <f t="shared" si="30"/>
        <v>0</v>
      </c>
      <c r="G87" s="230">
        <v>1</v>
      </c>
      <c r="H87" s="287" t="s">
        <v>679</v>
      </c>
      <c r="I87" s="127">
        <f t="shared" si="31"/>
        <v>0</v>
      </c>
      <c r="J87" s="106">
        <f t="shared" si="32"/>
        <v>0</v>
      </c>
      <c r="K87" s="106">
        <f t="shared" si="33"/>
        <v>0</v>
      </c>
      <c r="L87" s="106">
        <f t="shared" si="34"/>
        <v>0</v>
      </c>
      <c r="M87" s="106">
        <f t="shared" si="35"/>
        <v>0</v>
      </c>
      <c r="N87" s="127">
        <f t="shared" si="36"/>
        <v>0</v>
      </c>
      <c r="O87" s="129">
        <f t="shared" si="37"/>
        <v>0</v>
      </c>
    </row>
    <row r="88" spans="1:15">
      <c r="A88" s="230">
        <f t="shared" si="29"/>
        <v>22</v>
      </c>
      <c r="B88" s="492" t="s">
        <v>3626</v>
      </c>
      <c r="C88" s="133">
        <f>'II-E-3.5.2'!E348</f>
        <v>-16486237.359999895</v>
      </c>
      <c r="D88" s="116">
        <v>0</v>
      </c>
      <c r="E88" s="127">
        <f>'II-E-3.7'!C90</f>
        <v>16486237.359999895</v>
      </c>
      <c r="F88" s="123">
        <f t="shared" ref="F88" si="38">SUM(C88:E88)</f>
        <v>0</v>
      </c>
      <c r="G88" s="230">
        <v>1</v>
      </c>
      <c r="H88" s="285" t="s">
        <v>679</v>
      </c>
      <c r="I88" s="127">
        <f t="shared" si="31"/>
        <v>0</v>
      </c>
      <c r="J88" s="106">
        <f t="shared" si="32"/>
        <v>0</v>
      </c>
      <c r="K88" s="106">
        <f t="shared" si="33"/>
        <v>0</v>
      </c>
      <c r="L88" s="106">
        <f t="shared" si="34"/>
        <v>0</v>
      </c>
      <c r="M88" s="106">
        <f t="shared" si="35"/>
        <v>0</v>
      </c>
      <c r="N88" s="127">
        <f t="shared" ref="N88:N89" si="39">SUM(J88:M88)</f>
        <v>0</v>
      </c>
      <c r="O88" s="129">
        <f t="shared" si="37"/>
        <v>0</v>
      </c>
    </row>
    <row r="89" spans="1:15">
      <c r="A89" s="230">
        <f t="shared" si="29"/>
        <v>23</v>
      </c>
      <c r="B89" s="492" t="s">
        <v>3627</v>
      </c>
      <c r="C89" s="133">
        <v>0</v>
      </c>
      <c r="D89" s="116">
        <v>0</v>
      </c>
      <c r="E89" s="127">
        <f>'II-E-3.7'!C91</f>
        <v>-11136437</v>
      </c>
      <c r="F89" s="123">
        <f t="shared" ref="F89" si="40">SUM(C89:E89)</f>
        <v>-11136437</v>
      </c>
      <c r="G89" s="230">
        <v>12</v>
      </c>
      <c r="H89" s="285" t="s">
        <v>840</v>
      </c>
      <c r="I89" s="127">
        <f t="shared" ref="I89" si="41">F89</f>
        <v>-11136437</v>
      </c>
      <c r="J89" s="106">
        <f t="shared" si="32"/>
        <v>-2186727.2955449661</v>
      </c>
      <c r="K89" s="106">
        <f t="shared" si="33"/>
        <v>-7149975.2355352091</v>
      </c>
      <c r="L89" s="106">
        <f t="shared" si="34"/>
        <v>-1235441.2329378047</v>
      </c>
      <c r="M89" s="106">
        <f t="shared" si="35"/>
        <v>-564293.23598201887</v>
      </c>
      <c r="N89" s="127">
        <f t="shared" si="39"/>
        <v>-11136437</v>
      </c>
      <c r="O89" s="129">
        <f t="shared" si="37"/>
        <v>0</v>
      </c>
    </row>
    <row r="90" spans="1:15" ht="12" thickBot="1">
      <c r="A90" s="230">
        <f t="shared" si="29"/>
        <v>24</v>
      </c>
      <c r="B90" s="289" t="s">
        <v>3590</v>
      </c>
      <c r="C90" s="134">
        <f>SUM(C69:C89)</f>
        <v>-229524268.3599999</v>
      </c>
      <c r="D90" s="134">
        <f t="shared" ref="D90:F90" si="42">SUM(D69:D89)</f>
        <v>0</v>
      </c>
      <c r="E90" s="134">
        <f t="shared" si="42"/>
        <v>143334109.3599999</v>
      </c>
      <c r="F90" s="134">
        <f t="shared" si="42"/>
        <v>-86190159</v>
      </c>
      <c r="G90" s="290"/>
      <c r="H90" s="291"/>
      <c r="I90" s="134">
        <f>SUM(I69:I89)</f>
        <v>-86190159</v>
      </c>
      <c r="J90" s="134">
        <f t="shared" ref="J90:N90" si="43">SUM(J69:J89)</f>
        <v>-32030452.08359972</v>
      </c>
      <c r="K90" s="134">
        <f t="shared" si="43"/>
        <v>-49352047.261074863</v>
      </c>
      <c r="L90" s="134">
        <f t="shared" si="43"/>
        <v>-2196427.4150781641</v>
      </c>
      <c r="M90" s="134">
        <f t="shared" si="43"/>
        <v>-2611232.2402472463</v>
      </c>
      <c r="N90" s="134">
        <f t="shared" si="43"/>
        <v>-86190159</v>
      </c>
    </row>
    <row r="91" spans="1:15" ht="12" thickTop="1">
      <c r="A91" s="230">
        <f t="shared" si="29"/>
        <v>25</v>
      </c>
      <c r="B91" s="185"/>
      <c r="C91" s="135"/>
      <c r="D91" s="116"/>
      <c r="E91" s="117"/>
      <c r="F91" s="116"/>
      <c r="H91" s="285"/>
      <c r="I91" s="117"/>
      <c r="J91" s="117"/>
      <c r="K91" s="117"/>
      <c r="L91" s="117"/>
      <c r="M91" s="117"/>
      <c r="N91" s="117"/>
    </row>
    <row r="92" spans="1:15">
      <c r="A92" s="230">
        <f t="shared" si="29"/>
        <v>26</v>
      </c>
      <c r="B92" s="284" t="s">
        <v>3591</v>
      </c>
      <c r="C92" s="135"/>
      <c r="D92" s="116"/>
      <c r="E92" s="117"/>
      <c r="F92" s="116"/>
      <c r="H92" s="285"/>
      <c r="I92" s="117"/>
      <c r="J92" s="117"/>
      <c r="K92" s="117"/>
      <c r="L92" s="117"/>
      <c r="M92" s="117"/>
      <c r="N92" s="117"/>
    </row>
    <row r="93" spans="1:15">
      <c r="A93" s="230">
        <f t="shared" si="29"/>
        <v>27</v>
      </c>
      <c r="B93" s="185" t="s">
        <v>3628</v>
      </c>
      <c r="C93" s="133">
        <f>'II-E-3.5.2'!E353</f>
        <v>3725483</v>
      </c>
      <c r="D93" s="116">
        <v>0</v>
      </c>
      <c r="E93" s="127">
        <f>'II-E-3.7'!C95</f>
        <v>-3725483</v>
      </c>
      <c r="F93" s="123">
        <f>SUM(C93:E93)</f>
        <v>0</v>
      </c>
      <c r="G93" s="230">
        <v>1</v>
      </c>
      <c r="H93" s="287" t="s">
        <v>679</v>
      </c>
      <c r="I93" s="127">
        <f>F93</f>
        <v>0</v>
      </c>
      <c r="J93" s="106">
        <f>$I93*(SUMIFS(II_F_Func_Factors_Transmission,II_F_Func_Factors_H_Functionalization_Factor,$H93))</f>
        <v>0</v>
      </c>
      <c r="K93" s="106">
        <f>$I93*(SUMIFS(II_F_Func_Factors_Distribution,II_F_Func_Factors_H_Functionalization_Factor,$H93))</f>
        <v>0</v>
      </c>
      <c r="L93" s="106">
        <f>$I93*(SUMIFS(II_F_Func_Factors_Meters,II_F_Func_Factors_H_Functionalization_Factor,$H93))</f>
        <v>0</v>
      </c>
      <c r="M93" s="106">
        <f>$I93*(SUMIFS(II_F_Func_Factors_TDCS,II_F_Func_Factors_H_Functionalization_Factor,$H93))</f>
        <v>0</v>
      </c>
      <c r="N93" s="127">
        <f t="shared" ref="N93" si="44">SUM(J93:M93)</f>
        <v>0</v>
      </c>
      <c r="O93" s="129">
        <f>I93-N93</f>
        <v>0</v>
      </c>
    </row>
    <row r="94" spans="1:15">
      <c r="A94" s="230">
        <f t="shared" si="29"/>
        <v>28</v>
      </c>
      <c r="B94" s="185" t="s">
        <v>3629</v>
      </c>
      <c r="C94" s="133">
        <f>'II-E-3.5.2'!E354</f>
        <v>-78168</v>
      </c>
      <c r="D94" s="116">
        <v>0</v>
      </c>
      <c r="E94" s="127">
        <f>'II-E-3.7'!C96</f>
        <v>0</v>
      </c>
      <c r="F94" s="123">
        <f>SUM(C94:E94)</f>
        <v>-78168</v>
      </c>
      <c r="G94" s="230">
        <v>20</v>
      </c>
      <c r="H94" s="287" t="s">
        <v>3334</v>
      </c>
      <c r="I94" s="127">
        <f>F94</f>
        <v>-78168</v>
      </c>
      <c r="J94" s="106">
        <f>$I94*(SUMIFS(II_F_Func_Factors_Transmission,II_F_Func_Factors_H_Functionalization_Factor,$H94))</f>
        <v>-32657.89637020613</v>
      </c>
      <c r="K94" s="106">
        <f>$I94*(SUMIFS(II_F_Func_Factors_Distribution,II_F_Func_Factors_H_Functionalization_Factor,$H94))</f>
        <v>-42992.177987635434</v>
      </c>
      <c r="L94" s="106">
        <f>$I94*(SUMIFS(II_F_Func_Factors_Meters,II_F_Func_Factors_H_Functionalization_Factor,$H94))</f>
        <v>-1814.6527199367024</v>
      </c>
      <c r="M94" s="106">
        <f>$I94*(SUMIFS(II_F_Func_Factors_TDCS,II_F_Func_Factors_H_Functionalization_Factor,$H94))</f>
        <v>-703.2729222217389</v>
      </c>
      <c r="N94" s="127">
        <f>SUM(J94:M94)</f>
        <v>-78168.000000000015</v>
      </c>
    </row>
    <row r="95" spans="1:15">
      <c r="A95" s="230">
        <f t="shared" si="29"/>
        <v>29</v>
      </c>
      <c r="B95" s="185"/>
      <c r="C95" s="133"/>
      <c r="D95" s="116"/>
      <c r="E95" s="127"/>
      <c r="H95" s="287"/>
      <c r="I95" s="127"/>
      <c r="J95" s="127"/>
      <c r="K95" s="127"/>
      <c r="L95" s="127"/>
      <c r="M95" s="127"/>
      <c r="N95" s="127"/>
    </row>
    <row r="96" spans="1:15" ht="12" thickBot="1">
      <c r="A96" s="230">
        <f t="shared" si="29"/>
        <v>30</v>
      </c>
      <c r="B96" s="289" t="s">
        <v>3592</v>
      </c>
      <c r="C96" s="140">
        <f>SUM(C93:C94)</f>
        <v>3647315</v>
      </c>
      <c r="D96" s="140">
        <f>SUM(D93:D94)</f>
        <v>0</v>
      </c>
      <c r="E96" s="140">
        <f>SUM(E93:E94)</f>
        <v>-3725483</v>
      </c>
      <c r="F96" s="140">
        <f>SUM(F93:F94)</f>
        <v>-78168</v>
      </c>
      <c r="G96" s="290"/>
      <c r="H96" s="291"/>
      <c r="I96" s="140">
        <f t="shared" ref="I96:N96" si="45">SUM(I93:I94)</f>
        <v>-78168</v>
      </c>
      <c r="J96" s="140">
        <f t="shared" si="45"/>
        <v>-32657.89637020613</v>
      </c>
      <c r="K96" s="140">
        <f t="shared" si="45"/>
        <v>-42992.177987635434</v>
      </c>
      <c r="L96" s="140">
        <f t="shared" si="45"/>
        <v>-1814.6527199367024</v>
      </c>
      <c r="M96" s="140">
        <f t="shared" si="45"/>
        <v>-703.2729222217389</v>
      </c>
      <c r="N96" s="140">
        <f t="shared" si="45"/>
        <v>-78168.000000000015</v>
      </c>
    </row>
    <row r="97" spans="1:15" ht="12.75" thickTop="1" thickBot="1">
      <c r="A97" s="230">
        <f t="shared" si="29"/>
        <v>31</v>
      </c>
      <c r="B97" s="185"/>
      <c r="C97" s="135"/>
      <c r="D97" s="116"/>
      <c r="E97" s="117"/>
      <c r="F97" s="116"/>
      <c r="H97" s="285"/>
      <c r="I97" s="117"/>
      <c r="J97" s="117"/>
      <c r="K97" s="117"/>
      <c r="L97" s="117"/>
      <c r="M97" s="117"/>
      <c r="N97" s="117"/>
    </row>
    <row r="98" spans="1:15" ht="12" thickBot="1">
      <c r="A98" s="230">
        <f t="shared" si="29"/>
        <v>32</v>
      </c>
      <c r="B98" s="293" t="s">
        <v>3630</v>
      </c>
      <c r="C98" s="303">
        <f>SUM(C68:C97)/2</f>
        <v>-225876953.3599999</v>
      </c>
      <c r="D98" s="304">
        <f>SUM(D68:D97)</f>
        <v>0</v>
      </c>
      <c r="E98" s="304">
        <f>SUM(E68:E97)/2</f>
        <v>139608626.3599999</v>
      </c>
      <c r="F98" s="305">
        <f>SUM(F68:F97)/2</f>
        <v>-86268327</v>
      </c>
      <c r="G98" s="297"/>
      <c r="H98" s="298"/>
      <c r="I98" s="304">
        <f>SUM(I90+I96)</f>
        <v>-86268327</v>
      </c>
      <c r="J98" s="304">
        <f>SUM(J90+J96)</f>
        <v>-32063109.979969926</v>
      </c>
      <c r="K98" s="304">
        <f>SUM(K90+K96)</f>
        <v>-49395039.439062499</v>
      </c>
      <c r="L98" s="304">
        <f>SUM(L90+L96)</f>
        <v>-2198242.0677981009</v>
      </c>
      <c r="M98" s="304">
        <f>SUM(M90+M96)</f>
        <v>-2611935.5131694679</v>
      </c>
      <c r="N98" s="306">
        <f>SUM(J98:M98)</f>
        <v>-86268327</v>
      </c>
    </row>
    <row r="99" spans="1:15">
      <c r="A99" s="230">
        <f t="shared" si="29"/>
        <v>33</v>
      </c>
      <c r="C99" s="130"/>
      <c r="D99" s="116"/>
      <c r="E99" s="116"/>
      <c r="F99" s="116"/>
      <c r="I99" s="116"/>
      <c r="J99" s="116"/>
      <c r="K99" s="116"/>
      <c r="L99" s="116"/>
      <c r="M99" s="116"/>
      <c r="N99" s="116"/>
      <c r="O99" s="165"/>
    </row>
    <row r="100" spans="1:15">
      <c r="A100" s="230">
        <f t="shared" si="29"/>
        <v>34</v>
      </c>
      <c r="C100" s="130"/>
      <c r="D100" s="116"/>
      <c r="E100" s="116"/>
      <c r="F100" s="116"/>
      <c r="I100" s="116"/>
      <c r="J100" s="116"/>
      <c r="K100" s="116"/>
      <c r="L100" s="116"/>
      <c r="M100" s="116"/>
      <c r="N100" s="116"/>
      <c r="O100" s="165"/>
    </row>
    <row r="101" spans="1:15" ht="12" thickBot="1">
      <c r="A101" s="230">
        <f t="shared" si="29"/>
        <v>35</v>
      </c>
      <c r="B101" s="307" t="s">
        <v>578</v>
      </c>
      <c r="C101" s="141">
        <f>C40+C64+C98</f>
        <v>-1428931365.3599999</v>
      </c>
      <c r="D101" s="142">
        <f>D40+D64+D98</f>
        <v>0</v>
      </c>
      <c r="E101" s="142">
        <f>E40+E64+E98</f>
        <v>150313642.3599999</v>
      </c>
      <c r="F101" s="142">
        <f>F40+F64+F98</f>
        <v>-1278617723</v>
      </c>
      <c r="G101" s="308"/>
      <c r="I101" s="116"/>
      <c r="J101" s="116"/>
      <c r="K101" s="116"/>
      <c r="L101" s="116"/>
      <c r="M101" s="116"/>
      <c r="N101" s="116"/>
      <c r="O101" s="165"/>
    </row>
    <row r="102" spans="1:15" ht="12" thickTop="1">
      <c r="A102" s="230"/>
      <c r="C102" s="130">
        <f>C101-'II-E-3.5.2'!E360</f>
        <v>0</v>
      </c>
      <c r="D102" s="116"/>
      <c r="E102" s="116"/>
      <c r="F102" s="116"/>
      <c r="I102" s="116"/>
      <c r="J102" s="116"/>
      <c r="K102" s="116"/>
      <c r="L102" s="116"/>
      <c r="M102" s="116"/>
      <c r="N102" s="116"/>
      <c r="O102" s="165"/>
    </row>
    <row r="103" spans="1:15" ht="22.5">
      <c r="A103" s="230"/>
      <c r="B103" s="229" t="s">
        <v>3631</v>
      </c>
      <c r="C103" s="143"/>
      <c r="D103" s="143"/>
      <c r="E103" s="143"/>
      <c r="F103" s="143"/>
      <c r="I103" s="116"/>
      <c r="J103" s="116"/>
      <c r="K103" s="116"/>
      <c r="L103" s="116"/>
      <c r="M103" s="116"/>
      <c r="N103" s="116"/>
      <c r="O103" s="165"/>
    </row>
    <row r="104" spans="1:15">
      <c r="C104" s="144"/>
      <c r="D104" s="144"/>
      <c r="E104" s="116"/>
      <c r="F104" s="116"/>
      <c r="I104" s="116"/>
      <c r="J104" s="116"/>
      <c r="K104" s="116"/>
      <c r="L104" s="116"/>
      <c r="M104" s="116"/>
      <c r="N104" s="116"/>
      <c r="O104" s="165"/>
    </row>
    <row r="105" spans="1:15">
      <c r="C105" s="144"/>
      <c r="D105" s="144"/>
      <c r="E105" s="116"/>
      <c r="F105" s="116"/>
      <c r="I105" s="116"/>
      <c r="J105" s="116"/>
      <c r="K105" s="116"/>
      <c r="L105" s="116"/>
      <c r="M105" s="116"/>
      <c r="N105" s="116"/>
      <c r="O105" s="165"/>
    </row>
    <row r="106" spans="1:15">
      <c r="C106" s="309"/>
      <c r="D106" s="144"/>
      <c r="E106" s="116"/>
      <c r="F106" s="116"/>
      <c r="I106" s="116"/>
      <c r="J106" s="116"/>
      <c r="K106" s="116"/>
      <c r="L106" s="116"/>
      <c r="M106" s="116"/>
      <c r="N106" s="116"/>
      <c r="O106" s="165"/>
    </row>
    <row r="107" spans="1:15">
      <c r="C107" s="116"/>
      <c r="D107" s="116"/>
      <c r="E107" s="116"/>
      <c r="F107" s="116"/>
      <c r="I107" s="116"/>
      <c r="J107" s="116"/>
      <c r="K107" s="116"/>
      <c r="L107" s="116"/>
      <c r="M107" s="116"/>
      <c r="N107" s="116"/>
      <c r="O107" s="165"/>
    </row>
    <row r="108" spans="1:15">
      <c r="C108" s="116"/>
      <c r="D108" s="116"/>
      <c r="E108" s="116"/>
      <c r="F108" s="116"/>
      <c r="I108" s="116"/>
      <c r="J108" s="116"/>
      <c r="K108" s="116"/>
      <c r="L108" s="116"/>
      <c r="M108" s="116"/>
      <c r="N108" s="116"/>
      <c r="O108" s="165"/>
    </row>
    <row r="109" spans="1:15">
      <c r="C109" s="116"/>
      <c r="D109" s="116"/>
      <c r="E109" s="116"/>
      <c r="F109" s="116"/>
      <c r="I109" s="116"/>
      <c r="J109" s="116"/>
      <c r="K109" s="116"/>
      <c r="L109" s="116"/>
      <c r="M109" s="116"/>
      <c r="N109" s="116"/>
      <c r="O109" s="165"/>
    </row>
    <row r="110" spans="1:15">
      <c r="C110" s="116"/>
      <c r="D110" s="116"/>
      <c r="E110" s="116"/>
      <c r="F110" s="116"/>
      <c r="I110" s="116"/>
      <c r="J110" s="116"/>
      <c r="K110" s="116"/>
      <c r="L110" s="116"/>
      <c r="M110" s="116"/>
      <c r="N110" s="116"/>
      <c r="O110" s="165"/>
    </row>
    <row r="111" spans="1:15">
      <c r="C111" s="116"/>
      <c r="D111" s="116"/>
      <c r="E111" s="116"/>
      <c r="F111" s="116"/>
      <c r="I111" s="116"/>
      <c r="J111" s="116"/>
      <c r="K111" s="116"/>
      <c r="L111" s="116"/>
      <c r="M111" s="116"/>
      <c r="N111" s="116"/>
      <c r="O111" s="165"/>
    </row>
    <row r="112" spans="1:15">
      <c r="C112" s="116"/>
      <c r="D112" s="116"/>
      <c r="E112" s="116"/>
      <c r="F112" s="116"/>
      <c r="I112" s="116"/>
      <c r="J112" s="116"/>
      <c r="K112" s="116"/>
      <c r="L112" s="116"/>
      <c r="M112" s="116"/>
      <c r="N112" s="116"/>
      <c r="O112" s="165"/>
    </row>
    <row r="113" spans="3:15">
      <c r="C113" s="116"/>
      <c r="D113" s="116"/>
      <c r="E113" s="116"/>
      <c r="F113" s="116"/>
      <c r="I113" s="116"/>
      <c r="J113" s="116"/>
      <c r="K113" s="116"/>
      <c r="L113" s="116"/>
      <c r="M113" s="116"/>
      <c r="N113" s="116"/>
      <c r="O113" s="165"/>
    </row>
    <row r="114" spans="3:15">
      <c r="C114" s="116"/>
      <c r="D114" s="116"/>
      <c r="E114" s="116"/>
      <c r="F114" s="116"/>
      <c r="I114" s="116"/>
      <c r="J114" s="116"/>
      <c r="K114" s="116"/>
      <c r="L114" s="116"/>
      <c r="M114" s="116"/>
      <c r="N114" s="116"/>
      <c r="O114" s="165"/>
    </row>
    <row r="115" spans="3:15">
      <c r="C115" s="116"/>
      <c r="D115" s="116"/>
      <c r="E115" s="116"/>
      <c r="F115" s="116"/>
      <c r="I115" s="116"/>
      <c r="J115" s="116"/>
      <c r="K115" s="116"/>
      <c r="L115" s="116"/>
      <c r="M115" s="116"/>
      <c r="N115" s="116"/>
      <c r="O115" s="165"/>
    </row>
    <row r="116" spans="3:15">
      <c r="C116" s="116"/>
      <c r="D116" s="116"/>
      <c r="E116" s="116"/>
      <c r="F116" s="116"/>
      <c r="I116" s="116"/>
      <c r="J116" s="116"/>
      <c r="K116" s="116"/>
      <c r="L116" s="116"/>
      <c r="M116" s="116"/>
      <c r="N116" s="116"/>
      <c r="O116" s="165"/>
    </row>
    <row r="117" spans="3:15">
      <c r="C117" s="116"/>
      <c r="D117" s="116"/>
      <c r="E117" s="116"/>
      <c r="F117" s="116"/>
      <c r="I117" s="116"/>
      <c r="J117" s="116"/>
      <c r="K117" s="116"/>
      <c r="L117" s="116"/>
      <c r="M117" s="116"/>
      <c r="N117" s="116"/>
      <c r="O117" s="165"/>
    </row>
    <row r="118" spans="3:15">
      <c r="C118" s="116"/>
      <c r="D118" s="116"/>
      <c r="E118" s="116"/>
      <c r="F118" s="116"/>
      <c r="I118" s="116"/>
      <c r="J118" s="116"/>
      <c r="K118" s="116"/>
      <c r="L118" s="116"/>
      <c r="M118" s="116"/>
      <c r="N118" s="116"/>
      <c r="O118" s="165"/>
    </row>
    <row r="119" spans="3:15">
      <c r="C119" s="116"/>
      <c r="D119" s="116"/>
      <c r="E119" s="116"/>
      <c r="F119" s="116"/>
      <c r="I119" s="116"/>
      <c r="J119" s="116"/>
      <c r="K119" s="116"/>
      <c r="L119" s="116"/>
      <c r="M119" s="116"/>
      <c r="N119" s="116"/>
      <c r="O119" s="165"/>
    </row>
    <row r="120" spans="3:15">
      <c r="C120" s="116"/>
      <c r="D120" s="116"/>
      <c r="E120" s="116"/>
      <c r="F120" s="116"/>
      <c r="I120" s="116"/>
      <c r="J120" s="116"/>
      <c r="K120" s="116"/>
      <c r="L120" s="116"/>
      <c r="M120" s="116"/>
      <c r="N120" s="116"/>
      <c r="O120" s="165"/>
    </row>
    <row r="121" spans="3:15">
      <c r="C121" s="116"/>
      <c r="D121" s="116"/>
      <c r="E121" s="116"/>
      <c r="F121" s="116"/>
      <c r="I121" s="116"/>
      <c r="J121" s="116"/>
      <c r="K121" s="116"/>
      <c r="L121" s="116"/>
      <c r="M121" s="116"/>
      <c r="N121" s="116"/>
      <c r="O121" s="165"/>
    </row>
    <row r="122" spans="3:15">
      <c r="C122" s="116"/>
      <c r="D122" s="116"/>
      <c r="E122" s="116"/>
      <c r="F122" s="116"/>
      <c r="I122" s="116"/>
      <c r="J122" s="116"/>
      <c r="K122" s="116"/>
      <c r="L122" s="116"/>
      <c r="M122" s="116"/>
      <c r="N122" s="116"/>
      <c r="O122" s="165"/>
    </row>
    <row r="123" spans="3:15">
      <c r="C123" s="116"/>
      <c r="D123" s="116"/>
      <c r="E123" s="116"/>
      <c r="F123" s="116"/>
      <c r="I123" s="116"/>
      <c r="J123" s="116"/>
      <c r="K123" s="116"/>
      <c r="L123" s="116"/>
      <c r="M123" s="116"/>
      <c r="N123" s="116"/>
      <c r="O123" s="165"/>
    </row>
    <row r="124" spans="3:15">
      <c r="C124" s="116"/>
      <c r="D124" s="116"/>
      <c r="E124" s="116"/>
      <c r="F124" s="116"/>
      <c r="I124" s="116"/>
      <c r="J124" s="116"/>
      <c r="K124" s="116"/>
      <c r="L124" s="116"/>
      <c r="M124" s="116"/>
      <c r="N124" s="116"/>
      <c r="O124" s="165"/>
    </row>
    <row r="125" spans="3:15">
      <c r="C125" s="116"/>
      <c r="D125" s="116"/>
      <c r="E125" s="116"/>
      <c r="F125" s="116"/>
      <c r="I125" s="116"/>
      <c r="J125" s="116"/>
      <c r="K125" s="116"/>
      <c r="L125" s="116"/>
      <c r="M125" s="116"/>
      <c r="N125" s="116"/>
      <c r="O125" s="165"/>
    </row>
    <row r="126" spans="3:15">
      <c r="C126" s="116"/>
      <c r="D126" s="116"/>
      <c r="E126" s="116"/>
      <c r="F126" s="116"/>
      <c r="I126" s="116"/>
      <c r="J126" s="116"/>
      <c r="K126" s="116"/>
      <c r="L126" s="116"/>
      <c r="M126" s="116"/>
      <c r="N126" s="116"/>
      <c r="O126" s="165"/>
    </row>
    <row r="127" spans="3:15">
      <c r="C127" s="116"/>
      <c r="D127" s="116"/>
      <c r="E127" s="116"/>
      <c r="F127" s="116"/>
      <c r="I127" s="116"/>
      <c r="J127" s="116"/>
      <c r="K127" s="116"/>
      <c r="L127" s="116"/>
      <c r="M127" s="116"/>
      <c r="N127" s="116"/>
      <c r="O127" s="165"/>
    </row>
    <row r="128" spans="3:15">
      <c r="C128" s="116"/>
      <c r="D128" s="116"/>
      <c r="E128" s="116"/>
      <c r="F128" s="116"/>
      <c r="I128" s="116"/>
      <c r="J128" s="116"/>
      <c r="K128" s="116"/>
      <c r="L128" s="116"/>
      <c r="M128" s="116"/>
      <c r="N128" s="116"/>
      <c r="O128" s="165"/>
    </row>
    <row r="129" spans="3:15">
      <c r="C129" s="116"/>
      <c r="D129" s="116"/>
      <c r="E129" s="116"/>
      <c r="F129" s="116"/>
      <c r="I129" s="116"/>
      <c r="J129" s="116"/>
      <c r="K129" s="116"/>
      <c r="L129" s="116"/>
      <c r="M129" s="116"/>
      <c r="N129" s="116"/>
      <c r="O129" s="165"/>
    </row>
    <row r="130" spans="3:15">
      <c r="C130" s="116"/>
      <c r="D130" s="116"/>
      <c r="E130" s="116"/>
      <c r="F130" s="116"/>
      <c r="I130" s="116"/>
      <c r="J130" s="116"/>
      <c r="K130" s="116"/>
      <c r="L130" s="116"/>
      <c r="M130" s="116"/>
      <c r="N130" s="116"/>
      <c r="O130" s="165"/>
    </row>
    <row r="131" spans="3:15">
      <c r="C131" s="116"/>
      <c r="D131" s="116"/>
      <c r="E131" s="116"/>
      <c r="F131" s="116"/>
      <c r="I131" s="116"/>
      <c r="J131" s="116"/>
      <c r="K131" s="116"/>
      <c r="L131" s="116"/>
      <c r="M131" s="116"/>
      <c r="N131" s="116"/>
      <c r="O131" s="165"/>
    </row>
    <row r="132" spans="3:15">
      <c r="C132" s="116"/>
      <c r="D132" s="116"/>
      <c r="E132" s="116"/>
      <c r="F132" s="116"/>
      <c r="I132" s="116"/>
      <c r="J132" s="116"/>
      <c r="K132" s="116"/>
      <c r="L132" s="116"/>
      <c r="M132" s="116"/>
      <c r="N132" s="116"/>
      <c r="O132" s="165"/>
    </row>
    <row r="133" spans="3:15">
      <c r="C133" s="116"/>
      <c r="D133" s="116"/>
      <c r="E133" s="116"/>
      <c r="F133" s="116"/>
      <c r="I133" s="116"/>
      <c r="J133" s="116"/>
      <c r="K133" s="116"/>
      <c r="L133" s="116"/>
      <c r="M133" s="116"/>
      <c r="N133" s="116"/>
      <c r="O133" s="165"/>
    </row>
    <row r="134" spans="3:15">
      <c r="C134" s="116"/>
      <c r="D134" s="116"/>
      <c r="E134" s="116"/>
      <c r="F134" s="116"/>
      <c r="I134" s="116"/>
      <c r="J134" s="116"/>
      <c r="K134" s="116"/>
      <c r="L134" s="116"/>
      <c r="M134" s="116"/>
      <c r="N134" s="116"/>
      <c r="O134" s="165"/>
    </row>
    <row r="135" spans="3:15">
      <c r="C135" s="116"/>
      <c r="D135" s="116"/>
      <c r="E135" s="116"/>
      <c r="F135" s="116"/>
      <c r="I135" s="116"/>
      <c r="J135" s="116"/>
      <c r="K135" s="116"/>
      <c r="L135" s="116"/>
      <c r="M135" s="116"/>
      <c r="N135" s="116"/>
      <c r="O135" s="165"/>
    </row>
    <row r="136" spans="3:15">
      <c r="C136" s="116"/>
      <c r="D136" s="116"/>
      <c r="E136" s="116"/>
      <c r="F136" s="116"/>
      <c r="I136" s="116"/>
      <c r="J136" s="116"/>
      <c r="K136" s="116"/>
      <c r="L136" s="116"/>
      <c r="M136" s="116"/>
      <c r="N136" s="116"/>
      <c r="O136" s="165"/>
    </row>
    <row r="137" spans="3:15">
      <c r="C137" s="116"/>
      <c r="D137" s="116"/>
      <c r="E137" s="116"/>
      <c r="F137" s="116"/>
      <c r="I137" s="116"/>
      <c r="J137" s="116"/>
      <c r="K137" s="116"/>
      <c r="L137" s="116"/>
      <c r="M137" s="116"/>
      <c r="N137" s="116"/>
      <c r="O137" s="165"/>
    </row>
    <row r="138" spans="3:15">
      <c r="C138" s="116"/>
      <c r="D138" s="116"/>
      <c r="E138" s="116"/>
      <c r="F138" s="116"/>
      <c r="I138" s="116"/>
      <c r="J138" s="116"/>
      <c r="K138" s="116"/>
      <c r="L138" s="116"/>
      <c r="M138" s="116"/>
      <c r="N138" s="116"/>
      <c r="O138" s="165"/>
    </row>
    <row r="139" spans="3:15">
      <c r="C139" s="116"/>
      <c r="D139" s="116"/>
      <c r="E139" s="116"/>
      <c r="F139" s="116"/>
      <c r="I139" s="116"/>
      <c r="J139" s="116"/>
      <c r="K139" s="116"/>
      <c r="L139" s="116"/>
      <c r="M139" s="116"/>
      <c r="N139" s="116"/>
      <c r="O139" s="165"/>
    </row>
    <row r="140" spans="3:15">
      <c r="C140" s="116"/>
      <c r="D140" s="116"/>
      <c r="E140" s="116"/>
      <c r="F140" s="116"/>
      <c r="I140" s="116"/>
      <c r="J140" s="116"/>
      <c r="K140" s="116"/>
      <c r="L140" s="116"/>
      <c r="M140" s="116"/>
      <c r="N140" s="116"/>
      <c r="O140" s="165"/>
    </row>
    <row r="141" spans="3:15">
      <c r="C141" s="116"/>
      <c r="D141" s="116"/>
      <c r="E141" s="116"/>
      <c r="F141" s="116"/>
      <c r="I141" s="116"/>
      <c r="J141" s="116"/>
      <c r="K141" s="116"/>
      <c r="L141" s="116"/>
      <c r="M141" s="116"/>
      <c r="N141" s="116"/>
      <c r="O141" s="165"/>
    </row>
    <row r="142" spans="3:15">
      <c r="C142" s="116"/>
      <c r="D142" s="116"/>
      <c r="E142" s="116"/>
      <c r="F142" s="116"/>
      <c r="I142" s="116"/>
      <c r="J142" s="116"/>
      <c r="K142" s="116"/>
      <c r="L142" s="116"/>
      <c r="M142" s="116"/>
      <c r="N142" s="116"/>
      <c r="O142" s="165"/>
    </row>
    <row r="143" spans="3:15">
      <c r="C143" s="116"/>
      <c r="D143" s="116"/>
      <c r="E143" s="116"/>
      <c r="F143" s="116"/>
      <c r="I143" s="116"/>
      <c r="J143" s="116"/>
      <c r="K143" s="116"/>
      <c r="L143" s="116"/>
      <c r="M143" s="116"/>
      <c r="N143" s="116"/>
      <c r="O143" s="165"/>
    </row>
    <row r="144" spans="3:15">
      <c r="C144" s="116"/>
      <c r="D144" s="116"/>
      <c r="E144" s="116"/>
      <c r="F144" s="116"/>
      <c r="I144" s="116"/>
      <c r="J144" s="116"/>
      <c r="K144" s="116"/>
      <c r="L144" s="116"/>
      <c r="M144" s="116"/>
      <c r="N144" s="116"/>
      <c r="O144" s="165"/>
    </row>
    <row r="145" spans="3:15">
      <c r="C145" s="116"/>
      <c r="D145" s="116"/>
      <c r="E145" s="116"/>
      <c r="F145" s="116"/>
      <c r="I145" s="116"/>
      <c r="J145" s="116"/>
      <c r="K145" s="116"/>
      <c r="L145" s="116"/>
      <c r="M145" s="116"/>
      <c r="N145" s="116"/>
      <c r="O145" s="165"/>
    </row>
    <row r="146" spans="3:15">
      <c r="C146" s="116"/>
      <c r="D146" s="116"/>
      <c r="E146" s="116"/>
      <c r="F146" s="116"/>
      <c r="I146" s="116"/>
      <c r="J146" s="116"/>
      <c r="K146" s="116"/>
      <c r="L146" s="116"/>
      <c r="M146" s="116"/>
      <c r="N146" s="116"/>
      <c r="O146" s="165"/>
    </row>
    <row r="147" spans="3:15">
      <c r="C147" s="116"/>
      <c r="D147" s="116"/>
      <c r="E147" s="116"/>
      <c r="F147" s="116"/>
      <c r="I147" s="116"/>
      <c r="J147" s="116"/>
      <c r="K147" s="116"/>
      <c r="L147" s="116"/>
      <c r="M147" s="116"/>
      <c r="N147" s="116"/>
      <c r="O147" s="165"/>
    </row>
    <row r="148" spans="3:15">
      <c r="C148" s="116"/>
      <c r="D148" s="116"/>
      <c r="E148" s="116"/>
      <c r="F148" s="116"/>
      <c r="I148" s="116"/>
      <c r="J148" s="116"/>
      <c r="K148" s="116"/>
      <c r="L148" s="116"/>
      <c r="M148" s="116"/>
      <c r="N148" s="116"/>
      <c r="O148" s="165"/>
    </row>
    <row r="149" spans="3:15">
      <c r="C149" s="116"/>
      <c r="D149" s="116"/>
      <c r="E149" s="116"/>
      <c r="F149" s="116"/>
      <c r="I149" s="116"/>
      <c r="J149" s="116"/>
      <c r="K149" s="116"/>
      <c r="L149" s="116"/>
      <c r="M149" s="116"/>
      <c r="N149" s="116"/>
      <c r="O149" s="165"/>
    </row>
    <row r="150" spans="3:15">
      <c r="C150" s="116"/>
      <c r="D150" s="116"/>
      <c r="E150" s="116"/>
      <c r="F150" s="116"/>
      <c r="I150" s="116"/>
      <c r="J150" s="116"/>
      <c r="K150" s="116"/>
      <c r="L150" s="116"/>
      <c r="M150" s="116"/>
      <c r="N150" s="116"/>
      <c r="O150" s="165"/>
    </row>
    <row r="151" spans="3:15">
      <c r="C151" s="116"/>
      <c r="D151" s="116"/>
      <c r="E151" s="116"/>
      <c r="F151" s="116"/>
      <c r="I151" s="116"/>
      <c r="J151" s="116"/>
      <c r="K151" s="116"/>
      <c r="L151" s="116"/>
      <c r="M151" s="116"/>
      <c r="N151" s="116"/>
      <c r="O151" s="165"/>
    </row>
    <row r="152" spans="3:15">
      <c r="C152" s="116"/>
      <c r="D152" s="116"/>
      <c r="E152" s="116"/>
      <c r="F152" s="116"/>
      <c r="I152" s="116"/>
      <c r="J152" s="116"/>
      <c r="K152" s="116"/>
      <c r="L152" s="116"/>
      <c r="M152" s="116"/>
      <c r="N152" s="116"/>
      <c r="O152" s="165"/>
    </row>
    <row r="153" spans="3:15">
      <c r="C153" s="116"/>
      <c r="D153" s="116"/>
      <c r="E153" s="116"/>
      <c r="F153" s="116"/>
      <c r="I153" s="116"/>
      <c r="J153" s="116"/>
      <c r="K153" s="116"/>
      <c r="L153" s="116"/>
      <c r="M153" s="116"/>
      <c r="N153" s="116"/>
      <c r="O153" s="165"/>
    </row>
    <row r="154" spans="3:15">
      <c r="C154" s="116"/>
      <c r="D154" s="116"/>
      <c r="E154" s="116"/>
      <c r="F154" s="116"/>
      <c r="I154" s="116"/>
      <c r="J154" s="116"/>
      <c r="K154" s="116"/>
      <c r="L154" s="116"/>
      <c r="M154" s="116"/>
      <c r="N154" s="116"/>
      <c r="O154" s="165"/>
    </row>
    <row r="155" spans="3:15">
      <c r="C155" s="116"/>
      <c r="D155" s="116"/>
      <c r="E155" s="116"/>
      <c r="F155" s="116"/>
      <c r="I155" s="116"/>
      <c r="J155" s="116"/>
      <c r="K155" s="116"/>
      <c r="L155" s="116"/>
      <c r="M155" s="116"/>
      <c r="N155" s="116"/>
      <c r="O155" s="165"/>
    </row>
    <row r="156" spans="3:15">
      <c r="C156" s="116"/>
      <c r="D156" s="116"/>
      <c r="E156" s="116"/>
      <c r="F156" s="116"/>
      <c r="I156" s="116"/>
      <c r="J156" s="116"/>
      <c r="K156" s="116"/>
      <c r="L156" s="116"/>
      <c r="M156" s="116"/>
      <c r="N156" s="116"/>
      <c r="O156" s="165"/>
    </row>
    <row r="157" spans="3:15">
      <c r="C157" s="116"/>
      <c r="D157" s="116"/>
      <c r="E157" s="116"/>
      <c r="F157" s="116"/>
      <c r="I157" s="116"/>
      <c r="J157" s="116"/>
      <c r="K157" s="116"/>
      <c r="L157" s="116"/>
      <c r="M157" s="116"/>
      <c r="N157" s="116"/>
      <c r="O157" s="165"/>
    </row>
    <row r="158" spans="3:15">
      <c r="C158" s="116"/>
      <c r="D158" s="116"/>
      <c r="E158" s="116"/>
      <c r="F158" s="116"/>
      <c r="I158" s="116"/>
      <c r="J158" s="116"/>
      <c r="K158" s="116"/>
      <c r="L158" s="116"/>
      <c r="M158" s="116"/>
      <c r="N158" s="116"/>
      <c r="O158" s="165"/>
    </row>
  </sheetData>
  <pageMargins left="1" right="1" top="1.25" bottom="1" header="0.5" footer="0.5"/>
  <pageSetup scale="66" fitToHeight="0" orientation="landscape" horizontalDpi="1200" verticalDpi="1200" r:id="rId1"/>
  <headerFooter>
    <oddHeader>&amp;R&amp;"Times New Roman,Regular"&amp;8Schedule &amp;A
Page &amp;P of &amp;N</oddHeader>
  </headerFooter>
  <customProperties>
    <customPr name="_pios_id" r:id="rId2"/>
  </customPropertie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B5C60-CEA4-4F09-B081-2AA73D4CBBEB}">
  <sheetPr codeName="Sheet130">
    <pageSetUpPr fitToPage="1"/>
  </sheetPr>
  <dimension ref="A1:I361"/>
  <sheetViews>
    <sheetView topLeftCell="A252" zoomScaleNormal="100" workbookViewId="0">
      <selection activeCell="E296" sqref="E296"/>
    </sheetView>
  </sheetViews>
  <sheetFormatPr defaultColWidth="14.42578125" defaultRowHeight="11.25"/>
  <cols>
    <col min="1" max="1" width="5" style="230" customWidth="1"/>
    <col min="2" max="2" width="34.85546875" style="64" customWidth="1"/>
    <col min="3" max="3" width="9.7109375" style="230" customWidth="1"/>
    <col min="4" max="4" width="12.85546875" style="230" customWidth="1"/>
    <col min="5" max="5" width="12.5703125" style="123" customWidth="1"/>
    <col min="6" max="8" width="14.140625" style="123" customWidth="1"/>
    <col min="9" max="9" width="12.5703125" style="123" customWidth="1"/>
    <col min="10" max="16384" width="14.42578125" style="64"/>
  </cols>
  <sheetData>
    <row r="1" spans="1:9">
      <c r="A1" s="268" t="s">
        <v>1065</v>
      </c>
      <c r="B1" s="220"/>
      <c r="C1" s="24"/>
      <c r="E1" s="126"/>
      <c r="F1" s="126"/>
      <c r="G1" s="126"/>
      <c r="H1" s="126"/>
    </row>
    <row r="2" spans="1:9">
      <c r="A2" s="275" t="s">
        <v>1066</v>
      </c>
      <c r="C2" s="184"/>
      <c r="D2" s="310"/>
    </row>
    <row r="3" spans="1:9">
      <c r="A3" s="268" t="s">
        <v>160</v>
      </c>
    </row>
    <row r="4" spans="1:9">
      <c r="A4" s="20" t="s">
        <v>2</v>
      </c>
    </row>
    <row r="5" spans="1:9">
      <c r="A5" s="268" t="str">
        <f>+'II-E-3'!A5</f>
        <v>DOCKET NO. 56211</v>
      </c>
    </row>
    <row r="6" spans="1:9">
      <c r="A6" s="20" t="s">
        <v>3310</v>
      </c>
      <c r="D6" s="383"/>
      <c r="F6" s="123" t="s">
        <v>3632</v>
      </c>
    </row>
    <row r="7" spans="1:9">
      <c r="A7" s="185"/>
    </row>
    <row r="9" spans="1:9" ht="12" thickBot="1">
      <c r="A9" s="490"/>
      <c r="B9" s="479"/>
      <c r="C9" s="490"/>
      <c r="D9" s="490"/>
      <c r="E9" s="491"/>
      <c r="F9" s="491"/>
      <c r="G9" s="491"/>
      <c r="H9" s="491"/>
      <c r="I9" s="491"/>
    </row>
    <row r="10" spans="1:9">
      <c r="E10" s="464" t="s">
        <v>210</v>
      </c>
      <c r="F10" s="464" t="s">
        <v>211</v>
      </c>
      <c r="G10" s="464" t="s">
        <v>212</v>
      </c>
      <c r="H10" s="464" t="s">
        <v>255</v>
      </c>
      <c r="I10" s="464" t="s">
        <v>256</v>
      </c>
    </row>
    <row r="11" spans="1:9" ht="22.5">
      <c r="A11" s="811" t="s">
        <v>3633</v>
      </c>
      <c r="B11" s="812" t="s">
        <v>214</v>
      </c>
      <c r="C11" s="811" t="s">
        <v>575</v>
      </c>
      <c r="D11" s="811" t="s">
        <v>3634</v>
      </c>
      <c r="E11" s="813" t="s">
        <v>3635</v>
      </c>
      <c r="F11" s="813" t="s">
        <v>529</v>
      </c>
      <c r="G11" s="813" t="s">
        <v>530</v>
      </c>
      <c r="H11" s="813" t="s">
        <v>531</v>
      </c>
      <c r="I11" s="813" t="s">
        <v>532</v>
      </c>
    </row>
    <row r="12" spans="1:9">
      <c r="A12" s="311"/>
      <c r="B12" s="229"/>
      <c r="C12" s="311"/>
      <c r="D12" s="311"/>
      <c r="E12" s="312"/>
      <c r="F12" s="312"/>
      <c r="G12" s="312"/>
      <c r="H12" s="312"/>
      <c r="I12" s="312"/>
    </row>
    <row r="13" spans="1:9" ht="22.5">
      <c r="B13" s="812" t="s">
        <v>214</v>
      </c>
      <c r="C13" s="811" t="s">
        <v>575</v>
      </c>
      <c r="D13" s="811" t="s">
        <v>3634</v>
      </c>
      <c r="E13" s="814" t="s">
        <v>3636</v>
      </c>
      <c r="F13" s="814" t="s">
        <v>529</v>
      </c>
      <c r="G13" s="814" t="s">
        <v>530</v>
      </c>
      <c r="H13" s="814" t="s">
        <v>531</v>
      </c>
      <c r="I13" s="814" t="s">
        <v>532</v>
      </c>
    </row>
    <row r="14" spans="1:9">
      <c r="A14" s="230">
        <v>1</v>
      </c>
      <c r="B14" s="204" t="s">
        <v>3570</v>
      </c>
      <c r="C14" s="64"/>
      <c r="D14" s="64"/>
      <c r="E14" s="64"/>
    </row>
    <row r="15" spans="1:9">
      <c r="A15" s="230">
        <f>+A14+1</f>
        <v>2</v>
      </c>
      <c r="B15" s="284" t="s">
        <v>3571</v>
      </c>
      <c r="D15" s="285"/>
      <c r="E15" s="145"/>
      <c r="F15" s="145"/>
      <c r="G15" s="145"/>
      <c r="H15" s="145"/>
      <c r="I15" s="145"/>
    </row>
    <row r="16" spans="1:9">
      <c r="A16" s="230">
        <f t="shared" ref="A16:A79" si="0">+A15+1</f>
        <v>3</v>
      </c>
      <c r="B16" s="286" t="s">
        <v>3572</v>
      </c>
      <c r="C16" s="230">
        <v>3</v>
      </c>
      <c r="D16" s="287" t="s">
        <v>530</v>
      </c>
      <c r="E16" s="145">
        <f>SUMIF('[5]WP II-E-3.5.2 Q1'!$B$71:$B$86,B16,'[5]WP II-E-3.5.2 Q1'!$H$71:$H$86)</f>
        <v>17261367.686068323</v>
      </c>
      <c r="F16" s="146">
        <f t="shared" ref="F16:F32" si="1">$E16*(SUMIFS(II_F_Func_Factors_Transmission,II_F_Func_Factors_H_Functionalization_Factor,$D16))</f>
        <v>0</v>
      </c>
      <c r="G16" s="146">
        <f t="shared" ref="G16:G32" si="2">$E16*(SUMIFS(II_F_Func_Factors_Distribution,II_F_Func_Factors_H_Functionalization_Factor,$D16))</f>
        <v>17261367.686068323</v>
      </c>
      <c r="H16" s="146">
        <f t="shared" ref="H16:H32" si="3">$E16*(SUMIFS(II_F_Func_Factors_Meters,II_F_Func_Factors_H_Functionalization_Factor,$D16))</f>
        <v>0</v>
      </c>
      <c r="I16" s="146">
        <f t="shared" ref="I16:I32" si="4">$E16*(SUMIFS(II_F_Func_Factors_TDCS,II_F_Func_Factors_H_Functionalization_Factor,$D16))</f>
        <v>0</v>
      </c>
    </row>
    <row r="17" spans="1:9" ht="12.75">
      <c r="A17" s="230">
        <f t="shared" si="0"/>
        <v>4</v>
      </c>
      <c r="B17" s="723" t="s">
        <v>3637</v>
      </c>
      <c r="C17" s="230">
        <v>12</v>
      </c>
      <c r="D17" s="287" t="s">
        <v>840</v>
      </c>
      <c r="E17" s="145">
        <f>SUMIF('[5]WP II-E-3.5.2 Q1'!$B$71:$B$86,B17,'[5]WP II-E-3.5.2 Q1'!$H$71:$H$86)</f>
        <v>16695488.534106443</v>
      </c>
      <c r="F17" s="146">
        <f t="shared" si="1"/>
        <v>3278290.9372170446</v>
      </c>
      <c r="G17" s="146">
        <f t="shared" si="2"/>
        <v>10719077.346194576</v>
      </c>
      <c r="H17" s="146">
        <f t="shared" si="3"/>
        <v>1852144.8950930575</v>
      </c>
      <c r="I17" s="146">
        <f t="shared" si="4"/>
        <v>845975.35560176184</v>
      </c>
    </row>
    <row r="18" spans="1:9">
      <c r="A18" s="230">
        <f t="shared" si="0"/>
        <v>5</v>
      </c>
      <c r="B18" s="286" t="s">
        <v>3574</v>
      </c>
      <c r="C18" s="230">
        <v>20</v>
      </c>
      <c r="D18" s="287" t="s">
        <v>3334</v>
      </c>
      <c r="E18" s="145">
        <f>SUMIF('[5]WP II-E-3.5.2 Q1'!$B$71:$B$86,B18,'[5]WP II-E-3.5.2 Q1'!$H$71:$H$86)</f>
        <v>229974</v>
      </c>
      <c r="F18" s="146">
        <f t="shared" si="1"/>
        <v>96081.095331104603</v>
      </c>
      <c r="G18" s="146">
        <f t="shared" si="2"/>
        <v>126485.04682898975</v>
      </c>
      <c r="H18" s="146">
        <f t="shared" si="3"/>
        <v>5338.7952181803703</v>
      </c>
      <c r="I18" s="146">
        <f t="shared" si="4"/>
        <v>2069.0626217252861</v>
      </c>
    </row>
    <row r="19" spans="1:9" ht="12.75">
      <c r="A19" s="230">
        <f t="shared" si="0"/>
        <v>6</v>
      </c>
      <c r="B19" s="723" t="s">
        <v>3638</v>
      </c>
      <c r="C19" s="230">
        <v>12</v>
      </c>
      <c r="D19" s="287" t="s">
        <v>840</v>
      </c>
      <c r="E19" s="145">
        <f>SUMIF('[5]WP II-E-3.5.2 Q1'!$B$71:$B$86,B19,'[5]WP II-E-3.5.2 Q1'!$H$71:$H$86)</f>
        <v>103024.88396980808</v>
      </c>
      <c r="F19" s="146">
        <f t="shared" si="1"/>
        <v>20229.749056824221</v>
      </c>
      <c r="G19" s="146">
        <f t="shared" si="2"/>
        <v>66145.515754097665</v>
      </c>
      <c r="H19" s="146">
        <f t="shared" si="3"/>
        <v>11429.256024609484</v>
      </c>
      <c r="I19" s="146">
        <f t="shared" si="4"/>
        <v>5220.3631342767012</v>
      </c>
    </row>
    <row r="20" spans="1:9">
      <c r="A20" s="230">
        <f t="shared" si="0"/>
        <v>7</v>
      </c>
      <c r="B20" s="286" t="s">
        <v>3576</v>
      </c>
      <c r="C20" s="230">
        <v>20</v>
      </c>
      <c r="D20" s="287" t="s">
        <v>3334</v>
      </c>
      <c r="E20" s="145">
        <f>SUMIF('[5]WP II-E-3.5.2 Q1'!$B$71:$B$86,B20,'[5]WP II-E-3.5.2 Q1'!$H$71:$H$86)</f>
        <v>3680.3101187567177</v>
      </c>
      <c r="F20" s="146">
        <f t="shared" si="1"/>
        <v>1537.6008912672435</v>
      </c>
      <c r="G20" s="146">
        <f t="shared" si="2"/>
        <v>2024.1601125177119</v>
      </c>
      <c r="H20" s="146">
        <f t="shared" si="3"/>
        <v>85.437580176190338</v>
      </c>
      <c r="I20" s="146">
        <f t="shared" si="4"/>
        <v>33.111534795571991</v>
      </c>
    </row>
    <row r="21" spans="1:9">
      <c r="A21" s="230">
        <f t="shared" si="0"/>
        <v>8</v>
      </c>
      <c r="B21" s="286" t="s">
        <v>3577</v>
      </c>
      <c r="C21" s="230">
        <v>5</v>
      </c>
      <c r="D21" s="287" t="s">
        <v>532</v>
      </c>
      <c r="E21" s="145">
        <f>SUMIF('[5]WP II-E-3.5.2 Q1'!$B$71:$B$86,B21,'[5]WP II-E-3.5.2 Q1'!$H$71:$H$86)</f>
        <v>238899</v>
      </c>
      <c r="F21" s="146">
        <f t="shared" si="1"/>
        <v>0</v>
      </c>
      <c r="G21" s="146">
        <f t="shared" si="2"/>
        <v>0</v>
      </c>
      <c r="H21" s="146">
        <f t="shared" si="3"/>
        <v>0</v>
      </c>
      <c r="I21" s="146">
        <f t="shared" si="4"/>
        <v>238899</v>
      </c>
    </row>
    <row r="22" spans="1:9" ht="12.75">
      <c r="A22" s="230">
        <f t="shared" si="0"/>
        <v>9</v>
      </c>
      <c r="B22" s="723" t="s">
        <v>3639</v>
      </c>
      <c r="C22" s="230">
        <v>20</v>
      </c>
      <c r="D22" s="287" t="s">
        <v>3334</v>
      </c>
      <c r="E22" s="145">
        <f>SUMIF('[5]WP II-E-3.5.2 Q1'!$B$71:$B$86,B22,'[5]WP II-E-3.5.2 Q1'!$H$71:$H$86)</f>
        <v>6474078</v>
      </c>
      <c r="F22" s="146">
        <f t="shared" si="1"/>
        <v>2704812.3070390872</v>
      </c>
      <c r="G22" s="146">
        <f t="shared" si="2"/>
        <v>3560724.512355885</v>
      </c>
      <c r="H22" s="146">
        <f t="shared" si="3"/>
        <v>150294.27965129423</v>
      </c>
      <c r="I22" s="146">
        <f t="shared" si="4"/>
        <v>58246.900953733893</v>
      </c>
    </row>
    <row r="23" spans="1:9">
      <c r="A23" s="230">
        <f t="shared" si="0"/>
        <v>10</v>
      </c>
      <c r="B23" s="286" t="s">
        <v>3579</v>
      </c>
      <c r="C23" s="230">
        <v>21</v>
      </c>
      <c r="D23" s="287" t="s">
        <v>836</v>
      </c>
      <c r="E23" s="145">
        <f>SUMIF('[5]WP II-E-3.5.2 Q1'!$B$71:$B$86,B23,'[5]WP II-E-3.5.2 Q1'!$H$71:$H$86)</f>
        <v>7077253.3201903133</v>
      </c>
      <c r="F23" s="146">
        <f t="shared" si="1"/>
        <v>2554264.689263816</v>
      </c>
      <c r="G23" s="146">
        <f t="shared" si="2"/>
        <v>4208586.5927662533</v>
      </c>
      <c r="H23" s="146">
        <f t="shared" si="3"/>
        <v>225102.44665952271</v>
      </c>
      <c r="I23" s="146">
        <f t="shared" si="4"/>
        <v>89299.591500719936</v>
      </c>
    </row>
    <row r="24" spans="1:9" ht="12.75">
      <c r="A24" s="230">
        <f t="shared" si="0"/>
        <v>11</v>
      </c>
      <c r="B24" s="723" t="s">
        <v>3640</v>
      </c>
      <c r="C24" s="230">
        <v>20</v>
      </c>
      <c r="D24" s="287" t="s">
        <v>3334</v>
      </c>
      <c r="E24" s="145">
        <f>SUMIF('[5]WP II-E-3.5.2 Q1'!$B$71:$B$86,B24,'[5]WP II-E-3.5.2 Q1'!$H$71:$H$86)</f>
        <v>367500</v>
      </c>
      <c r="F24" s="146">
        <f t="shared" si="1"/>
        <v>153538.23707976093</v>
      </c>
      <c r="G24" s="146">
        <f t="shared" si="2"/>
        <v>202123.95622832901</v>
      </c>
      <c r="H24" s="146">
        <f t="shared" si="3"/>
        <v>8531.4306951276503</v>
      </c>
      <c r="I24" s="146">
        <f t="shared" si="4"/>
        <v>3306.3759967824308</v>
      </c>
    </row>
    <row r="25" spans="1:9" ht="12.75">
      <c r="A25" s="230">
        <f t="shared" si="0"/>
        <v>12</v>
      </c>
      <c r="B25" s="723" t="s">
        <v>3641</v>
      </c>
      <c r="C25" s="230">
        <v>20</v>
      </c>
      <c r="D25" s="287" t="s">
        <v>3334</v>
      </c>
      <c r="E25" s="145">
        <f>SUMIF('[5]WP II-E-3.5.2 Q1'!$B$71:$B$86,B25,'[5]WP II-E-3.5.2 Q1'!$H$71:$H$86)</f>
        <v>20079</v>
      </c>
      <c r="F25" s="146">
        <f t="shared" si="1"/>
        <v>8388.8279246925704</v>
      </c>
      <c r="G25" s="146">
        <f t="shared" si="2"/>
        <v>11043.39297172413</v>
      </c>
      <c r="H25" s="146">
        <f t="shared" si="3"/>
        <v>466.12951544889273</v>
      </c>
      <c r="I25" s="146">
        <f t="shared" si="4"/>
        <v>180.6495881344066</v>
      </c>
    </row>
    <row r="26" spans="1:9" ht="12.75">
      <c r="A26" s="230">
        <f t="shared" si="0"/>
        <v>13</v>
      </c>
      <c r="B26" s="723" t="s">
        <v>3582</v>
      </c>
      <c r="C26" s="230">
        <v>12</v>
      </c>
      <c r="D26" s="287" t="s">
        <v>840</v>
      </c>
      <c r="E26" s="145">
        <f>SUMIF('[5]WP II-E-3.5.2 Q1'!$B$71:$B$86,B26,'[5]WP II-E-3.5.2 Q1'!$H$71:$H$86)</f>
        <v>0</v>
      </c>
      <c r="F26" s="146">
        <f t="shared" si="1"/>
        <v>0</v>
      </c>
      <c r="G26" s="146">
        <f t="shared" si="2"/>
        <v>0</v>
      </c>
      <c r="H26" s="146">
        <f t="shared" si="3"/>
        <v>0</v>
      </c>
      <c r="I26" s="146">
        <f t="shared" si="4"/>
        <v>0</v>
      </c>
    </row>
    <row r="27" spans="1:9" ht="12.75">
      <c r="A27" s="230">
        <f t="shared" si="0"/>
        <v>14</v>
      </c>
      <c r="B27" s="723" t="s">
        <v>3583</v>
      </c>
      <c r="C27" s="230">
        <v>20</v>
      </c>
      <c r="D27" s="287" t="s">
        <v>3334</v>
      </c>
      <c r="E27" s="145">
        <f>SUMIF('[5]WP II-E-3.5.2 Q1'!$B$71:$B$86,B27,'[5]WP II-E-3.5.2 Q1'!$H$71:$H$86)</f>
        <v>0</v>
      </c>
      <c r="F27" s="146">
        <f t="shared" si="1"/>
        <v>0</v>
      </c>
      <c r="G27" s="146">
        <f t="shared" si="2"/>
        <v>0</v>
      </c>
      <c r="H27" s="146">
        <f t="shared" si="3"/>
        <v>0</v>
      </c>
      <c r="I27" s="146">
        <f t="shared" si="4"/>
        <v>0</v>
      </c>
    </row>
    <row r="28" spans="1:9">
      <c r="A28" s="230">
        <f t="shared" si="0"/>
        <v>15</v>
      </c>
      <c r="B28" s="286" t="s">
        <v>3584</v>
      </c>
      <c r="C28" s="230">
        <v>12</v>
      </c>
      <c r="D28" s="287" t="s">
        <v>840</v>
      </c>
      <c r="E28" s="145">
        <f>SUMIF('[5]WP II-E-3.5.2 Q1'!$B$71:$B$86,B28,'[5]WP II-E-3.5.2 Q1'!$H$71:$H$86)</f>
        <v>14587</v>
      </c>
      <c r="F28" s="146">
        <f t="shared" si="1"/>
        <v>2864.2725730064667</v>
      </c>
      <c r="G28" s="146">
        <f t="shared" si="2"/>
        <v>9365.3552532782342</v>
      </c>
      <c r="H28" s="146">
        <f t="shared" si="3"/>
        <v>1618.2358203852593</v>
      </c>
      <c r="I28" s="146">
        <f t="shared" si="4"/>
        <v>739.13635333003811</v>
      </c>
    </row>
    <row r="29" spans="1:9">
      <c r="A29" s="230">
        <f t="shared" si="0"/>
        <v>16</v>
      </c>
      <c r="B29" s="286" t="s">
        <v>3585</v>
      </c>
      <c r="C29" s="230">
        <v>12</v>
      </c>
      <c r="D29" s="287" t="s">
        <v>840</v>
      </c>
      <c r="E29" s="145">
        <f>SUMIF('[5]WP II-E-3.5.2 Q1'!$B$71:$B$86,B29,'[5]WP II-E-3.5.2 Q1'!$H$71:$H$86)</f>
        <v>2218772.1376706394</v>
      </c>
      <c r="F29" s="146">
        <f t="shared" si="1"/>
        <v>435673.42014677048</v>
      </c>
      <c r="G29" s="146">
        <f t="shared" si="2"/>
        <v>1424527.9560815177</v>
      </c>
      <c r="H29" s="146">
        <f t="shared" si="3"/>
        <v>246143.59021398524</v>
      </c>
      <c r="I29" s="146">
        <f t="shared" si="4"/>
        <v>112427.17122836564</v>
      </c>
    </row>
    <row r="30" spans="1:9">
      <c r="A30" s="230">
        <f t="shared" si="0"/>
        <v>17</v>
      </c>
      <c r="B30" s="286" t="s">
        <v>3586</v>
      </c>
      <c r="C30" s="230">
        <v>20</v>
      </c>
      <c r="D30" s="287" t="s">
        <v>3334</v>
      </c>
      <c r="E30" s="145">
        <f>SUMIF('[5]WP II-E-3.5.2 Q1'!$B$71:$B$86,B30,'[5]WP II-E-3.5.2 Q1'!$H$71:$H$86)</f>
        <v>1492929.6117200803</v>
      </c>
      <c r="F30" s="146">
        <f t="shared" si="1"/>
        <v>623732.73651067517</v>
      </c>
      <c r="G30" s="146">
        <f t="shared" si="2"/>
        <v>821107.04623479105</v>
      </c>
      <c r="H30" s="146">
        <f t="shared" si="3"/>
        <v>34658.028612499853</v>
      </c>
      <c r="I30" s="146">
        <f t="shared" si="4"/>
        <v>13431.800362114252</v>
      </c>
    </row>
    <row r="31" spans="1:9" ht="12.75">
      <c r="A31" s="230">
        <f t="shared" si="0"/>
        <v>18</v>
      </c>
      <c r="B31" s="723" t="s">
        <v>3642</v>
      </c>
      <c r="C31" s="230">
        <v>21</v>
      </c>
      <c r="D31" s="287" t="s">
        <v>836</v>
      </c>
      <c r="E31" s="145">
        <f>SUMIF('[5]WP II-E-3.5.2 Q1'!$B$71:$B$86,B31,'[5]WP II-E-3.5.2 Q1'!$H$71:$H$86)</f>
        <v>170525316</v>
      </c>
      <c r="F31" s="146">
        <f t="shared" si="1"/>
        <v>61544609.692258589</v>
      </c>
      <c r="G31" s="146">
        <f t="shared" si="2"/>
        <v>101405238.18716863</v>
      </c>
      <c r="H31" s="146">
        <f t="shared" si="3"/>
        <v>5423808.3776766714</v>
      </c>
      <c r="I31" s="146">
        <f t="shared" si="4"/>
        <v>2151659.7428960889</v>
      </c>
    </row>
    <row r="32" spans="1:9">
      <c r="A32" s="230">
        <f t="shared" si="0"/>
        <v>19</v>
      </c>
      <c r="B32" s="286" t="s">
        <v>3588</v>
      </c>
      <c r="C32" s="230">
        <v>20</v>
      </c>
      <c r="D32" s="287" t="s">
        <v>3334</v>
      </c>
      <c r="E32" s="145">
        <f>+'[5]WP II-E-3.5.2 Q1'!$H$125</f>
        <v>6580408</v>
      </c>
      <c r="F32" s="146">
        <f t="shared" si="1"/>
        <v>2749236.0369674978</v>
      </c>
      <c r="G32" s="146">
        <f t="shared" si="2"/>
        <v>3619205.7103579482</v>
      </c>
      <c r="H32" s="146">
        <f t="shared" si="3"/>
        <v>152762.70693241782</v>
      </c>
      <c r="I32" s="146">
        <f t="shared" si="4"/>
        <v>59203.545742136273</v>
      </c>
    </row>
    <row r="33" spans="1:9">
      <c r="A33" s="230">
        <f t="shared" si="0"/>
        <v>20</v>
      </c>
      <c r="B33" s="286"/>
      <c r="D33" s="287"/>
      <c r="E33" s="145"/>
      <c r="F33" s="146"/>
      <c r="G33" s="146"/>
      <c r="H33" s="146"/>
      <c r="I33" s="146"/>
    </row>
    <row r="34" spans="1:9">
      <c r="A34" s="230">
        <f t="shared" si="0"/>
        <v>21</v>
      </c>
      <c r="B34" s="148"/>
      <c r="D34" s="287"/>
      <c r="E34" s="145"/>
      <c r="F34" s="146"/>
      <c r="G34" s="146"/>
      <c r="H34" s="146"/>
      <c r="I34" s="146"/>
    </row>
    <row r="35" spans="1:9">
      <c r="A35" s="230">
        <f t="shared" si="0"/>
        <v>22</v>
      </c>
      <c r="B35" s="286"/>
      <c r="D35" s="287"/>
      <c r="E35" s="145"/>
      <c r="F35" s="146"/>
      <c r="G35" s="146"/>
      <c r="H35" s="146"/>
      <c r="I35" s="146"/>
    </row>
    <row r="36" spans="1:9" ht="12" thickBot="1">
      <c r="A36" s="230">
        <f t="shared" si="0"/>
        <v>23</v>
      </c>
      <c r="B36" s="289" t="s">
        <v>3590</v>
      </c>
      <c r="C36" s="290"/>
      <c r="D36" s="291"/>
      <c r="E36" s="147">
        <f>SUM(E16:E35)</f>
        <v>229303357.48384434</v>
      </c>
      <c r="F36" s="147">
        <f>SUM(F16:F35)</f>
        <v>74173259.602260143</v>
      </c>
      <c r="G36" s="147">
        <f>SUM(G16:G35)</f>
        <v>143437022.46437684</v>
      </c>
      <c r="H36" s="147">
        <f>SUM(H16:H35)</f>
        <v>8112383.6096933773</v>
      </c>
      <c r="I36" s="147">
        <f>SUM(I16:I35)</f>
        <v>3580691.8075139653</v>
      </c>
    </row>
    <row r="37" spans="1:9" ht="12" thickTop="1">
      <c r="A37" s="230">
        <f t="shared" si="0"/>
        <v>24</v>
      </c>
      <c r="B37" s="185"/>
      <c r="D37" s="285"/>
      <c r="E37" s="145"/>
      <c r="F37" s="145"/>
      <c r="G37" s="145"/>
      <c r="H37" s="145"/>
      <c r="I37" s="145"/>
    </row>
    <row r="38" spans="1:9">
      <c r="A38" s="230">
        <f t="shared" si="0"/>
        <v>25</v>
      </c>
      <c r="B38" s="284" t="s">
        <v>3591</v>
      </c>
      <c r="D38" s="285"/>
      <c r="E38" s="145"/>
      <c r="F38" s="145"/>
      <c r="G38" s="145"/>
      <c r="H38" s="145"/>
      <c r="I38" s="145"/>
    </row>
    <row r="39" spans="1:9">
      <c r="A39" s="230">
        <f t="shared" si="0"/>
        <v>26</v>
      </c>
      <c r="B39" s="185" t="s">
        <v>3629</v>
      </c>
      <c r="C39" s="230">
        <v>20</v>
      </c>
      <c r="D39" s="287" t="s">
        <v>3334</v>
      </c>
      <c r="E39" s="313">
        <v>0</v>
      </c>
      <c r="F39" s="146">
        <f>$E39*(SUMIFS(II_F_Func_Factors_Transmission,II_F_Func_Factors_H_Functionalization_Factor,$D39))</f>
        <v>0</v>
      </c>
      <c r="G39" s="146">
        <f>$E39*(SUMIFS(II_F_Func_Factors_Distribution,II_F_Func_Factors_H_Functionalization_Factor,$D39))</f>
        <v>0</v>
      </c>
      <c r="H39" s="146">
        <f>$E39*(SUMIFS(II_F_Func_Factors_Meters,II_F_Func_Factors_H_Functionalization_Factor,$D39))</f>
        <v>0</v>
      </c>
      <c r="I39" s="146">
        <f>$E39*(SUMIFS(II_F_Func_Factors_TDCS,II_F_Func_Factors_H_Functionalization_Factor,$D39))</f>
        <v>0</v>
      </c>
    </row>
    <row r="40" spans="1:9">
      <c r="A40" s="230">
        <f t="shared" si="0"/>
        <v>27</v>
      </c>
      <c r="B40" s="185"/>
      <c r="D40" s="285"/>
      <c r="E40" s="145"/>
      <c r="F40" s="145"/>
      <c r="G40" s="145"/>
      <c r="H40" s="145"/>
      <c r="I40" s="145"/>
    </row>
    <row r="41" spans="1:9" ht="12" thickBot="1">
      <c r="A41" s="230">
        <f t="shared" si="0"/>
        <v>28</v>
      </c>
      <c r="B41" s="289" t="s">
        <v>3592</v>
      </c>
      <c r="C41" s="290"/>
      <c r="D41" s="291"/>
      <c r="E41" s="147">
        <f>SUM(E39:E40)</f>
        <v>0</v>
      </c>
      <c r="F41" s="147">
        <f t="shared" ref="F41:I41" si="5">SUM(F39)</f>
        <v>0</v>
      </c>
      <c r="G41" s="147">
        <f t="shared" si="5"/>
        <v>0</v>
      </c>
      <c r="H41" s="147">
        <f t="shared" si="5"/>
        <v>0</v>
      </c>
      <c r="I41" s="147">
        <f t="shared" si="5"/>
        <v>0</v>
      </c>
    </row>
    <row r="42" spans="1:9" ht="12.75" thickTop="1" thickBot="1">
      <c r="A42" s="230">
        <f t="shared" si="0"/>
        <v>29</v>
      </c>
      <c r="B42" s="185"/>
      <c r="D42" s="285"/>
      <c r="E42" s="145"/>
      <c r="F42" s="145"/>
      <c r="G42" s="145"/>
      <c r="H42" s="145"/>
      <c r="I42" s="145"/>
    </row>
    <row r="43" spans="1:9" ht="12" thickBot="1">
      <c r="A43" s="230">
        <f t="shared" si="0"/>
        <v>30</v>
      </c>
      <c r="B43" s="293" t="s">
        <v>3593</v>
      </c>
      <c r="C43" s="297"/>
      <c r="D43" s="297"/>
      <c r="E43" s="314">
        <f>E36+E41</f>
        <v>229303357.48384434</v>
      </c>
      <c r="F43" s="315">
        <f>SUM(F16:F41)/2</f>
        <v>74173259.602260143</v>
      </c>
      <c r="G43" s="315">
        <f>SUM(G16:G41)/2</f>
        <v>143437022.46437684</v>
      </c>
      <c r="H43" s="315">
        <f>SUM(H16:H41)/2</f>
        <v>8112383.6096933773</v>
      </c>
      <c r="I43" s="315">
        <f>SUM(I16:I41)/2</f>
        <v>3580691.8075139653</v>
      </c>
    </row>
    <row r="44" spans="1:9">
      <c r="A44" s="230">
        <f t="shared" si="0"/>
        <v>31</v>
      </c>
      <c r="B44" s="25"/>
      <c r="D44" s="64"/>
      <c r="E44" s="145"/>
      <c r="F44" s="145"/>
      <c r="G44" s="145"/>
      <c r="H44" s="145"/>
      <c r="I44" s="145"/>
    </row>
    <row r="45" spans="1:9">
      <c r="A45" s="230">
        <f t="shared" si="0"/>
        <v>32</v>
      </c>
      <c r="B45" s="300"/>
      <c r="D45" s="64"/>
      <c r="E45" s="145"/>
      <c r="F45" s="145"/>
      <c r="G45" s="145"/>
      <c r="H45" s="145"/>
      <c r="I45" s="145"/>
    </row>
    <row r="46" spans="1:9">
      <c r="A46" s="230">
        <f t="shared" si="0"/>
        <v>33</v>
      </c>
      <c r="B46" s="283" t="s">
        <v>3594</v>
      </c>
      <c r="D46" s="64"/>
      <c r="E46" s="145"/>
      <c r="F46" s="145"/>
      <c r="G46" s="145"/>
      <c r="H46" s="145"/>
      <c r="I46" s="145"/>
    </row>
    <row r="47" spans="1:9">
      <c r="A47" s="230">
        <f t="shared" si="0"/>
        <v>34</v>
      </c>
      <c r="B47" s="284" t="s">
        <v>3571</v>
      </c>
      <c r="D47" s="285"/>
      <c r="E47" s="145"/>
      <c r="F47" s="145"/>
      <c r="G47" s="145"/>
      <c r="H47" s="145"/>
      <c r="I47" s="145"/>
    </row>
    <row r="48" spans="1:9">
      <c r="A48" s="230">
        <f t="shared" si="0"/>
        <v>35</v>
      </c>
      <c r="B48" s="536" t="s">
        <v>3595</v>
      </c>
      <c r="C48" s="230">
        <v>21</v>
      </c>
      <c r="D48" s="287" t="s">
        <v>836</v>
      </c>
      <c r="E48" s="313">
        <f>SUMIF('[5]WP II-E-3.5.2 Q1'!$B$90:$B$101,B48,'[5]WP II-E-3.5.2 Q1'!$H$90:$H$101)</f>
        <v>-948695605.5549438</v>
      </c>
      <c r="F48" s="146">
        <f t="shared" ref="F48:F58" si="6">$E48*(SUMIFS(II_F_Func_Factors_Transmission,II_F_Func_Factors_H_Functionalization_Factor,$D48))</f>
        <v>-342395499.56699646</v>
      </c>
      <c r="G48" s="146">
        <f t="shared" ref="G48:G58" si="7">$E48*(SUMIFS(II_F_Func_Factors_Distribution,II_F_Func_Factors_H_Functionalization_Factor,$D48))</f>
        <v>-564154965.99003077</v>
      </c>
      <c r="H48" s="146">
        <f t="shared" ref="H48:H58" si="8">$E48*(SUMIFS(II_F_Func_Factors_Meters,II_F_Func_Factors_H_Functionalization_Factor,$D48))</f>
        <v>-30174658.484573323</v>
      </c>
      <c r="I48" s="146">
        <f t="shared" ref="I48:I58" si="9">$E48*(SUMIFS(II_F_Func_Factors_TDCS,II_F_Func_Factors_H_Functionalization_Factor,$D48))</f>
        <v>-11970481.513343155</v>
      </c>
    </row>
    <row r="49" spans="1:9">
      <c r="A49" s="230">
        <f t="shared" si="0"/>
        <v>36</v>
      </c>
      <c r="B49" s="536" t="s">
        <v>3596</v>
      </c>
      <c r="C49" s="230">
        <v>21</v>
      </c>
      <c r="D49" s="287" t="s">
        <v>836</v>
      </c>
      <c r="E49" s="313">
        <f>SUMIF('[5]WP II-E-3.5.2 Q1'!$B$90:$B$101,B49,'[5]WP II-E-3.5.2 Q1'!$H$90:$H$101)</f>
        <v>-27335940</v>
      </c>
      <c r="F49" s="146">
        <f t="shared" si="6"/>
        <v>-9865865.0652844962</v>
      </c>
      <c r="G49" s="146">
        <f t="shared" si="7"/>
        <v>-16255694.883275574</v>
      </c>
      <c r="H49" s="146">
        <f t="shared" si="8"/>
        <v>-869459.76035409793</v>
      </c>
      <c r="I49" s="146">
        <f t="shared" si="9"/>
        <v>-344920.29108582862</v>
      </c>
    </row>
    <row r="50" spans="1:9">
      <c r="A50" s="230">
        <f t="shared" si="0"/>
        <v>37</v>
      </c>
      <c r="B50" s="536" t="s">
        <v>3597</v>
      </c>
      <c r="C50" s="230">
        <v>21</v>
      </c>
      <c r="D50" s="287" t="s">
        <v>836</v>
      </c>
      <c r="E50" s="313">
        <f>SUMIF('[5]WP II-E-3.5.2 Q1'!$B$90:$B$101,B50,'[5]WP II-E-3.5.2 Q1'!$H$90:$H$101)</f>
        <v>-365908</v>
      </c>
      <c r="F50" s="146">
        <f t="shared" si="6"/>
        <v>-132060.53840870733</v>
      </c>
      <c r="G50" s="146">
        <f t="shared" si="7"/>
        <v>-217592.25412953054</v>
      </c>
      <c r="H50" s="146">
        <f t="shared" si="8"/>
        <v>-11638.241889309358</v>
      </c>
      <c r="I50" s="146">
        <f t="shared" si="9"/>
        <v>-4616.9655724527265</v>
      </c>
    </row>
    <row r="51" spans="1:9">
      <c r="A51" s="230">
        <f t="shared" si="0"/>
        <v>38</v>
      </c>
      <c r="B51" s="536" t="s">
        <v>3598</v>
      </c>
      <c r="C51" s="230">
        <v>21</v>
      </c>
      <c r="D51" s="287" t="s">
        <v>836</v>
      </c>
      <c r="E51" s="313">
        <f>SUMIF('[5]WP II-E-3.5.2 Q1'!$B$90:$B$101,B51,'[5]WP II-E-3.5.2 Q1'!$H$90:$H$101)</f>
        <v>-115087019</v>
      </c>
      <c r="F51" s="146">
        <f t="shared" si="6"/>
        <v>-41536270.573458716</v>
      </c>
      <c r="G51" s="146">
        <f t="shared" si="7"/>
        <v>-68438087.949042127</v>
      </c>
      <c r="H51" s="146">
        <f t="shared" si="8"/>
        <v>-3660511.8375152824</v>
      </c>
      <c r="I51" s="146">
        <f t="shared" si="9"/>
        <v>-1452148.6399838561</v>
      </c>
    </row>
    <row r="52" spans="1:9">
      <c r="A52" s="230">
        <f t="shared" si="0"/>
        <v>39</v>
      </c>
      <c r="B52" s="536" t="s">
        <v>3599</v>
      </c>
      <c r="C52" s="230">
        <v>21</v>
      </c>
      <c r="D52" s="287" t="s">
        <v>836</v>
      </c>
      <c r="E52" s="313">
        <f>SUMIF('[5]WP II-E-3.5.2 Q1'!$B$90:$B$101,B52,'[5]WP II-E-3.5.2 Q1'!$H$90:$H$101)</f>
        <v>-195652981.38706821</v>
      </c>
      <c r="F52" s="146">
        <f t="shared" si="6"/>
        <v>-70613482.250306159</v>
      </c>
      <c r="G52" s="146">
        <f t="shared" si="7"/>
        <v>-116347752.02284522</v>
      </c>
      <c r="H52" s="146">
        <f t="shared" si="8"/>
        <v>-6223030.7174132336</v>
      </c>
      <c r="I52" s="146">
        <f t="shared" si="9"/>
        <v>-2468716.3965035691</v>
      </c>
    </row>
    <row r="53" spans="1:9">
      <c r="A53" s="230">
        <f t="shared" si="0"/>
        <v>40</v>
      </c>
      <c r="B53" s="536" t="s">
        <v>3600</v>
      </c>
      <c r="C53" s="230">
        <v>21</v>
      </c>
      <c r="D53" s="287" t="s">
        <v>836</v>
      </c>
      <c r="E53" s="313">
        <f>SUMIF('[5]WP II-E-3.5.2 Q1'!$B$90:$B$101,B53,'[5]WP II-E-3.5.2 Q1'!$H$90:$H$101)</f>
        <v>-20806836.685505845</v>
      </c>
      <c r="F53" s="146">
        <f t="shared" si="6"/>
        <v>-7509434.2164422357</v>
      </c>
      <c r="G53" s="146">
        <f t="shared" si="7"/>
        <v>-12373073.274441188</v>
      </c>
      <c r="H53" s="146">
        <f t="shared" si="8"/>
        <v>-661792.03050294833</v>
      </c>
      <c r="I53" s="146">
        <f t="shared" si="9"/>
        <v>-262537.16411946958</v>
      </c>
    </row>
    <row r="54" spans="1:9">
      <c r="A54" s="230">
        <f t="shared" si="0"/>
        <v>41</v>
      </c>
      <c r="B54" s="537" t="s">
        <v>3601</v>
      </c>
      <c r="C54" s="230">
        <v>21</v>
      </c>
      <c r="D54" s="287" t="s">
        <v>836</v>
      </c>
      <c r="E54" s="313">
        <f>SUMIF('[5]WP II-E-3.5.2 Q1'!$B$90:$B$101,B54,'[5]WP II-E-3.5.2 Q1'!$H$90:$H$101)</f>
        <v>48411592</v>
      </c>
      <c r="F54" s="146">
        <f t="shared" si="6"/>
        <v>17472317.91800854</v>
      </c>
      <c r="G54" s="146">
        <f t="shared" si="7"/>
        <v>28788622.903241109</v>
      </c>
      <c r="H54" s="146">
        <f t="shared" si="8"/>
        <v>1539801.8571404666</v>
      </c>
      <c r="I54" s="146">
        <f t="shared" si="9"/>
        <v>610849.32160987961</v>
      </c>
    </row>
    <row r="55" spans="1:9">
      <c r="A55" s="230">
        <f t="shared" si="0"/>
        <v>42</v>
      </c>
      <c r="B55" s="537" t="s">
        <v>3409</v>
      </c>
      <c r="C55" s="230">
        <v>21</v>
      </c>
      <c r="D55" s="287" t="s">
        <v>836</v>
      </c>
      <c r="E55" s="313">
        <f>SUMIF('[5]WP II-E-3.5.2 Q1'!$B$90:$B$101,B55,'[5]WP II-E-3.5.2 Q1'!$H$90:$H$101)</f>
        <v>-129453937.37916389</v>
      </c>
      <c r="F55" s="146">
        <f t="shared" si="6"/>
        <v>-46721461.86861033</v>
      </c>
      <c r="G55" s="146">
        <f t="shared" si="7"/>
        <v>-76981574.713521868</v>
      </c>
      <c r="H55" s="146">
        <f t="shared" si="8"/>
        <v>-4117472.7984690573</v>
      </c>
      <c r="I55" s="146">
        <f t="shared" si="9"/>
        <v>-1633427.9985626191</v>
      </c>
    </row>
    <row r="56" spans="1:9">
      <c r="A56" s="230">
        <f t="shared" si="0"/>
        <v>43</v>
      </c>
      <c r="B56" s="537" t="s">
        <v>3602</v>
      </c>
      <c r="C56" s="230">
        <v>21</v>
      </c>
      <c r="D56" s="287" t="s">
        <v>836</v>
      </c>
      <c r="E56" s="313">
        <f>SUMIF('[5]WP II-E-3.5.2 Q1'!$B$90:$B$101,B56,'[5]WP II-E-3.5.2 Q1'!$H$90:$H$101)</f>
        <v>-36680220.275595434</v>
      </c>
      <c r="F56" s="146">
        <f t="shared" si="6"/>
        <v>-13238326.679233897</v>
      </c>
      <c r="G56" s="146">
        <f t="shared" si="7"/>
        <v>-21812400.41686577</v>
      </c>
      <c r="H56" s="146">
        <f t="shared" si="8"/>
        <v>-1166668.3322598282</v>
      </c>
      <c r="I56" s="146">
        <f t="shared" si="9"/>
        <v>-462824.84723593522</v>
      </c>
    </row>
    <row r="57" spans="1:9">
      <c r="A57" s="230">
        <f t="shared" si="0"/>
        <v>44</v>
      </c>
      <c r="B57" s="537" t="s">
        <v>3603</v>
      </c>
      <c r="C57" s="230">
        <v>21</v>
      </c>
      <c r="D57" s="287" t="s">
        <v>836</v>
      </c>
      <c r="E57" s="313">
        <f>SUMIF('[5]WP II-E-3.5.2 Q1'!$B$90:$B$101,B57,'[5]WP II-E-3.5.2 Q1'!$H$90:$H$101)</f>
        <v>1863484</v>
      </c>
      <c r="F57" s="146">
        <f t="shared" si="6"/>
        <v>672553.48436222109</v>
      </c>
      <c r="G57" s="146">
        <f t="shared" si="7"/>
        <v>1108146.5398250765</v>
      </c>
      <c r="H57" s="146">
        <f t="shared" si="8"/>
        <v>59270.84827021481</v>
      </c>
      <c r="I57" s="146">
        <f t="shared" si="9"/>
        <v>23513.127542487447</v>
      </c>
    </row>
    <row r="58" spans="1:9">
      <c r="A58" s="230">
        <f t="shared" si="0"/>
        <v>45</v>
      </c>
      <c r="B58" s="537" t="s">
        <v>3621</v>
      </c>
      <c r="C58" s="230">
        <v>21</v>
      </c>
      <c r="D58" s="287" t="s">
        <v>836</v>
      </c>
      <c r="E58" s="313">
        <f>+'[5]WP II-E-3.5.2 Q1'!$H$109</f>
        <v>-60043</v>
      </c>
      <c r="F58" s="146">
        <f t="shared" si="6"/>
        <v>-21670.231062655133</v>
      </c>
      <c r="G58" s="146">
        <f t="shared" si="7"/>
        <v>-35705.400578012508</v>
      </c>
      <c r="H58" s="146">
        <f t="shared" si="8"/>
        <v>-1909.7558888021083</v>
      </c>
      <c r="I58" s="146">
        <f t="shared" si="9"/>
        <v>-757.61247053023999</v>
      </c>
    </row>
    <row r="59" spans="1:9">
      <c r="A59" s="230">
        <f t="shared" si="0"/>
        <v>46</v>
      </c>
      <c r="B59" s="185"/>
      <c r="D59" s="287"/>
      <c r="E59" s="145"/>
      <c r="F59" s="145"/>
      <c r="G59" s="145"/>
      <c r="H59" s="145"/>
      <c r="I59" s="145"/>
    </row>
    <row r="60" spans="1:9" ht="12" thickBot="1">
      <c r="A60" s="230">
        <f t="shared" si="0"/>
        <v>47</v>
      </c>
      <c r="B60" s="289" t="s">
        <v>3590</v>
      </c>
      <c r="C60" s="290"/>
      <c r="D60" s="291"/>
      <c r="E60" s="147">
        <f>SUM(E48:E59)</f>
        <v>-1423863415.2822773</v>
      </c>
      <c r="F60" s="147">
        <f>SUM(F48:F59)</f>
        <v>-513889199.5874328</v>
      </c>
      <c r="G60" s="147">
        <f>SUM(G48:G59)</f>
        <v>-846720077.46166396</v>
      </c>
      <c r="H60" s="147">
        <f>SUM(H48:H59)</f>
        <v>-45288069.253455199</v>
      </c>
      <c r="I60" s="147">
        <f>SUM(I48:I59)</f>
        <v>-17966068.979725052</v>
      </c>
    </row>
    <row r="61" spans="1:9" ht="12" thickTop="1">
      <c r="A61" s="230">
        <f t="shared" si="0"/>
        <v>48</v>
      </c>
      <c r="B61" s="185"/>
      <c r="D61" s="285"/>
      <c r="E61" s="145"/>
      <c r="F61" s="145"/>
      <c r="G61" s="145"/>
      <c r="H61" s="145"/>
      <c r="I61" s="145"/>
    </row>
    <row r="62" spans="1:9">
      <c r="A62" s="230">
        <f t="shared" si="0"/>
        <v>49</v>
      </c>
      <c r="B62" s="284" t="s">
        <v>3591</v>
      </c>
      <c r="D62" s="285"/>
      <c r="E62" s="145"/>
      <c r="F62" s="145"/>
      <c r="G62" s="145"/>
      <c r="H62" s="145"/>
      <c r="I62" s="145"/>
    </row>
    <row r="63" spans="1:9">
      <c r="A63" s="230">
        <f t="shared" si="0"/>
        <v>50</v>
      </c>
      <c r="B63" s="185" t="s">
        <v>3604</v>
      </c>
      <c r="C63" s="230">
        <v>21</v>
      </c>
      <c r="D63" s="287" t="s">
        <v>836</v>
      </c>
      <c r="E63" s="313">
        <f>+'[5]WP II-E-3.5.2 Q1'!$H$90</f>
        <v>10970354.18558551</v>
      </c>
      <c r="F63" s="146">
        <f>$E63*(SUMIFS(II_F_Func_Factors_Transmission,II_F_Func_Factors_H_Functionalization_Factor,$D63))</f>
        <v>3959330.9801442949</v>
      </c>
      <c r="G63" s="146">
        <f>$E63*(SUMIFS(II_F_Func_Factors_Distribution,II_F_Func_Factors_H_Functionalization_Factor,$D63))</f>
        <v>6523672.8790867683</v>
      </c>
      <c r="H63" s="146">
        <f>$E63*(SUMIFS(II_F_Func_Factors_Meters,II_F_Func_Factors_H_Functionalization_Factor,$D63))</f>
        <v>348928.24322846602</v>
      </c>
      <c r="I63" s="146">
        <f>$E63*(SUMIFS(II_F_Func_Factors_TDCS,II_F_Func_Factors_H_Functionalization_Factor,$D63))</f>
        <v>138422.08312597967</v>
      </c>
    </row>
    <row r="64" spans="1:9">
      <c r="A64" s="230">
        <f t="shared" si="0"/>
        <v>51</v>
      </c>
      <c r="B64" s="185" t="s">
        <v>3605</v>
      </c>
      <c r="C64" s="230">
        <v>21</v>
      </c>
      <c r="D64" s="287" t="s">
        <v>836</v>
      </c>
      <c r="E64" s="313">
        <f>+'[5]WP II-E-3.5.2 Q1'!$H$101</f>
        <v>125386643.01685998</v>
      </c>
      <c r="F64" s="146">
        <f>$E64*(SUMIFS(II_F_Func_Factors_Transmission,II_F_Func_Factors_H_Functionalization_Factor,$D64))</f>
        <v>45253527.078027576</v>
      </c>
      <c r="G64" s="146">
        <f>$E64*(SUMIFS(II_F_Func_Factors_Distribution,II_F_Func_Factors_H_Functionalization_Factor,$D64))</f>
        <v>74562901.854491621</v>
      </c>
      <c r="H64" s="146">
        <f>$E64*(SUMIFS(II_F_Func_Factors_Meters,II_F_Func_Factors_H_Functionalization_Factor,$D64))</f>
        <v>3988106.5216357624</v>
      </c>
      <c r="I64" s="146">
        <f>$E64*(SUMIFS(II_F_Func_Factors_TDCS,II_F_Func_Factors_H_Functionalization_Factor,$D64))</f>
        <v>1582107.5627050039</v>
      </c>
    </row>
    <row r="65" spans="1:9">
      <c r="A65" s="230">
        <f t="shared" si="0"/>
        <v>52</v>
      </c>
      <c r="B65" s="185"/>
      <c r="D65" s="285"/>
      <c r="E65" s="145"/>
      <c r="F65" s="145"/>
      <c r="G65" s="145"/>
      <c r="H65" s="145"/>
      <c r="I65" s="145"/>
    </row>
    <row r="66" spans="1:9" ht="12" thickBot="1">
      <c r="A66" s="230">
        <f t="shared" si="0"/>
        <v>53</v>
      </c>
      <c r="B66" s="289" t="s">
        <v>3592</v>
      </c>
      <c r="C66" s="290"/>
      <c r="D66" s="291"/>
      <c r="E66" s="147">
        <f>SUM(E63:E65)</f>
        <v>136356997.20244548</v>
      </c>
      <c r="F66" s="147">
        <f>SUM(F63:F64)</f>
        <v>49212858.058171868</v>
      </c>
      <c r="G66" s="147">
        <f>SUM(G63:G64)</f>
        <v>81086574.733578384</v>
      </c>
      <c r="H66" s="147">
        <f>SUM(H63:H64)</f>
        <v>4337034.7648642287</v>
      </c>
      <c r="I66" s="147">
        <f>SUM(I63:I64)</f>
        <v>1720529.6458309835</v>
      </c>
    </row>
    <row r="67" spans="1:9" ht="12.75" thickTop="1" thickBot="1">
      <c r="A67" s="230">
        <f t="shared" si="0"/>
        <v>54</v>
      </c>
      <c r="B67" s="185"/>
      <c r="D67" s="285"/>
      <c r="E67" s="145"/>
      <c r="F67" s="145"/>
      <c r="G67" s="145"/>
      <c r="H67" s="145"/>
      <c r="I67" s="145"/>
    </row>
    <row r="68" spans="1:9" ht="12" thickBot="1">
      <c r="A68" s="230">
        <f t="shared" si="0"/>
        <v>55</v>
      </c>
      <c r="B68" s="293" t="s">
        <v>3606</v>
      </c>
      <c r="C68" s="297"/>
      <c r="D68" s="298"/>
      <c r="E68" s="316">
        <f>E60+E66</f>
        <v>-1287506418.0798318</v>
      </c>
      <c r="F68" s="316">
        <f>SUM(F47:F66)/2</f>
        <v>-464676341.52926093</v>
      </c>
      <c r="G68" s="316">
        <f>SUM(G47:G66)/2</f>
        <v>-765633502.72808552</v>
      </c>
      <c r="H68" s="316">
        <f>SUM(H47:H66)/2</f>
        <v>-40951034.488590971</v>
      </c>
      <c r="I68" s="316">
        <f>SUM(I47:I66)/2</f>
        <v>-16245539.333894068</v>
      </c>
    </row>
    <row r="69" spans="1:9">
      <c r="A69" s="230">
        <f t="shared" si="0"/>
        <v>56</v>
      </c>
      <c r="B69" s="185"/>
      <c r="D69" s="285"/>
      <c r="E69" s="145"/>
      <c r="F69" s="145"/>
      <c r="G69" s="145"/>
      <c r="H69" s="145"/>
      <c r="I69" s="145"/>
    </row>
    <row r="70" spans="1:9">
      <c r="A70" s="230">
        <f t="shared" si="0"/>
        <v>57</v>
      </c>
      <c r="B70" s="185"/>
      <c r="D70" s="285"/>
      <c r="E70" s="145"/>
      <c r="F70" s="145"/>
      <c r="G70" s="145"/>
      <c r="H70" s="145"/>
      <c r="I70" s="145"/>
    </row>
    <row r="71" spans="1:9">
      <c r="A71" s="230">
        <f t="shared" si="0"/>
        <v>58</v>
      </c>
      <c r="B71" s="283" t="s">
        <v>3607</v>
      </c>
      <c r="D71" s="64"/>
      <c r="E71" s="145"/>
      <c r="F71" s="145"/>
      <c r="G71" s="145"/>
      <c r="H71" s="145"/>
      <c r="I71" s="145"/>
    </row>
    <row r="72" spans="1:9">
      <c r="A72" s="230">
        <f t="shared" si="0"/>
        <v>59</v>
      </c>
      <c r="B72" s="284" t="s">
        <v>3571</v>
      </c>
      <c r="D72" s="285"/>
      <c r="E72" s="145"/>
      <c r="F72" s="145"/>
      <c r="G72" s="145"/>
      <c r="H72" s="145"/>
      <c r="I72" s="145"/>
    </row>
    <row r="73" spans="1:9">
      <c r="A73" s="230">
        <f t="shared" si="0"/>
        <v>60</v>
      </c>
      <c r="B73" s="286" t="s">
        <v>3608</v>
      </c>
      <c r="C73" s="230">
        <v>20</v>
      </c>
      <c r="D73" s="287" t="s">
        <v>3334</v>
      </c>
      <c r="E73" s="145">
        <f>+'[5]WP II-E-3.5.2 Q1'!$H$113</f>
        <v>-7324185</v>
      </c>
      <c r="F73" s="146">
        <f t="shared" ref="F73:F87" si="10">$E73*(SUMIFS(II_F_Func_Factors_Transmission,II_F_Func_Factors_H_Functionalization_Factor,$D73))</f>
        <v>-3059979.4637987176</v>
      </c>
      <c r="G73" s="146">
        <f t="shared" ref="G73:G87" si="11">$E73*(SUMIFS(II_F_Func_Factors_Distribution,II_F_Func_Factors_H_Functionalization_Factor,$D73))</f>
        <v>-4028280.9478862146</v>
      </c>
      <c r="H73" s="146">
        <f t="shared" ref="H73:H87" si="12">$E73*(SUMIFS(II_F_Func_Factors_Meters,II_F_Func_Factors_H_Functionalization_Factor,$D73))</f>
        <v>-170029.3244239279</v>
      </c>
      <c r="I73" s="146">
        <f t="shared" ref="I73:I87" si="13">$E73*(SUMIFS(II_F_Func_Factors_TDCS,II_F_Func_Factors_H_Functionalization_Factor,$D73))</f>
        <v>-65895.263891139941</v>
      </c>
    </row>
    <row r="74" spans="1:9">
      <c r="A74" s="230">
        <f t="shared" si="0"/>
        <v>61</v>
      </c>
      <c r="B74" s="286" t="s">
        <v>3609</v>
      </c>
      <c r="C74" s="230">
        <v>5</v>
      </c>
      <c r="D74" s="287" t="s">
        <v>532</v>
      </c>
      <c r="E74" s="145">
        <f>+'[5]WP II-E-3.5.2 Q1'!$H$115</f>
        <v>-1886092.8621345698</v>
      </c>
      <c r="F74" s="146">
        <f t="shared" si="10"/>
        <v>0</v>
      </c>
      <c r="G74" s="146">
        <f t="shared" si="11"/>
        <v>0</v>
      </c>
      <c r="H74" s="146">
        <f t="shared" si="12"/>
        <v>0</v>
      </c>
      <c r="I74" s="146">
        <f t="shared" si="13"/>
        <v>-1886092.8621345698</v>
      </c>
    </row>
    <row r="75" spans="1:9">
      <c r="A75" s="230">
        <f t="shared" si="0"/>
        <v>62</v>
      </c>
      <c r="B75" s="286" t="s">
        <v>3610</v>
      </c>
      <c r="C75" s="230">
        <v>21</v>
      </c>
      <c r="D75" s="287" t="s">
        <v>836</v>
      </c>
      <c r="E75" s="145">
        <f>+'[5]WP II-E-3.5.2 Q1'!$H$116</f>
        <v>-32524116.864471808</v>
      </c>
      <c r="F75" s="146">
        <f t="shared" si="10"/>
        <v>-11738339.649283059</v>
      </c>
      <c r="G75" s="146">
        <f t="shared" si="11"/>
        <v>-19340916.028380629</v>
      </c>
      <c r="H75" s="146">
        <f t="shared" si="12"/>
        <v>-1034477.3530638542</v>
      </c>
      <c r="I75" s="146">
        <f t="shared" si="13"/>
        <v>-410383.83374426211</v>
      </c>
    </row>
    <row r="76" spans="1:9">
      <c r="A76" s="230">
        <f t="shared" si="0"/>
        <v>63</v>
      </c>
      <c r="B76" s="286" t="s">
        <v>3611</v>
      </c>
      <c r="C76" s="230">
        <v>20</v>
      </c>
      <c r="D76" s="287" t="s">
        <v>3334</v>
      </c>
      <c r="E76" s="145">
        <f>+'[5]WP II-E-3.5.2 Q1'!$H$117</f>
        <v>-37947365.854029797</v>
      </c>
      <c r="F76" s="146">
        <f t="shared" si="10"/>
        <v>-15854072.530744085</v>
      </c>
      <c r="G76" s="146">
        <f t="shared" si="11"/>
        <v>-20870943.44179675</v>
      </c>
      <c r="H76" s="146">
        <f t="shared" si="12"/>
        <v>-880939.65128247265</v>
      </c>
      <c r="I76" s="146">
        <f t="shared" si="13"/>
        <v>-341410.23020649073</v>
      </c>
    </row>
    <row r="77" spans="1:9">
      <c r="A77" s="230">
        <f t="shared" si="0"/>
        <v>64</v>
      </c>
      <c r="B77" s="286" t="s">
        <v>3612</v>
      </c>
      <c r="C77" s="230">
        <v>20</v>
      </c>
      <c r="D77" s="287" t="s">
        <v>3334</v>
      </c>
      <c r="E77" s="145">
        <f>+'[5]WP II-E-3.5.2 Q1'!$H118</f>
        <v>-22905461.388946909</v>
      </c>
      <c r="F77" s="146">
        <f t="shared" si="10"/>
        <v>-9569698.3977073207</v>
      </c>
      <c r="G77" s="146">
        <f t="shared" si="11"/>
        <v>-12597938.707943361</v>
      </c>
      <c r="H77" s="146">
        <f t="shared" si="12"/>
        <v>-531745.18742781738</v>
      </c>
      <c r="I77" s="146">
        <f t="shared" si="13"/>
        <v>-206079.0958684104</v>
      </c>
    </row>
    <row r="78" spans="1:9">
      <c r="A78" s="230">
        <f t="shared" si="0"/>
        <v>65</v>
      </c>
      <c r="B78" s="286" t="s">
        <v>3613</v>
      </c>
      <c r="C78" s="230">
        <v>12</v>
      </c>
      <c r="D78" s="287" t="s">
        <v>840</v>
      </c>
      <c r="E78" s="145">
        <f>+'[5]WP II-E-3.5.2 Q1'!$H119</f>
        <v>14392436.381320449</v>
      </c>
      <c r="F78" s="146">
        <f t="shared" si="10"/>
        <v>2826068.4709506137</v>
      </c>
      <c r="G78" s="146">
        <f t="shared" si="11"/>
        <v>9240438.7242937032</v>
      </c>
      <c r="H78" s="146">
        <f t="shared" si="12"/>
        <v>1596651.5455452628</v>
      </c>
      <c r="I78" s="146">
        <f t="shared" si="13"/>
        <v>729277.64053086762</v>
      </c>
    </row>
    <row r="79" spans="1:9">
      <c r="A79" s="230">
        <f t="shared" si="0"/>
        <v>66</v>
      </c>
      <c r="B79" s="286" t="s">
        <v>3614</v>
      </c>
      <c r="C79" s="230">
        <v>21</v>
      </c>
      <c r="D79" s="287" t="s">
        <v>836</v>
      </c>
      <c r="E79" s="145">
        <f>+'[5]WP II-E-3.5.2 Q1'!$H120</f>
        <v>-6108171</v>
      </c>
      <c r="F79" s="146">
        <f t="shared" si="10"/>
        <v>-2204511.3825126872</v>
      </c>
      <c r="G79" s="146">
        <f t="shared" si="11"/>
        <v>-3632308.3848908157</v>
      </c>
      <c r="H79" s="146">
        <f t="shared" si="12"/>
        <v>-194279.35874390457</v>
      </c>
      <c r="I79" s="146">
        <f t="shared" si="13"/>
        <v>-77071.873852591743</v>
      </c>
    </row>
    <row r="80" spans="1:9">
      <c r="A80" s="230">
        <f t="shared" ref="A80:A144" si="14">+A79+1</f>
        <v>67</v>
      </c>
      <c r="B80" s="286" t="s">
        <v>3615</v>
      </c>
      <c r="C80" s="230">
        <v>3</v>
      </c>
      <c r="D80" s="287" t="s">
        <v>530</v>
      </c>
      <c r="E80" s="145">
        <f>+'[5]WP II-E-3.5.2 Q1'!$H121</f>
        <v>-3294188.3031641017</v>
      </c>
      <c r="F80" s="146">
        <f t="shared" si="10"/>
        <v>0</v>
      </c>
      <c r="G80" s="146">
        <f t="shared" si="11"/>
        <v>-3294188.3031641017</v>
      </c>
      <c r="H80" s="146">
        <f t="shared" si="12"/>
        <v>0</v>
      </c>
      <c r="I80" s="146">
        <f t="shared" si="13"/>
        <v>0</v>
      </c>
    </row>
    <row r="81" spans="1:9">
      <c r="A81" s="230">
        <f t="shared" si="14"/>
        <v>68</v>
      </c>
      <c r="B81" s="286" t="s">
        <v>3616</v>
      </c>
      <c r="C81" s="317">
        <v>21</v>
      </c>
      <c r="D81" s="318" t="s">
        <v>836</v>
      </c>
      <c r="E81" s="145">
        <f>+'[5]WP II-E-3.5.2 Q1'!$H106</f>
        <v>-32062924</v>
      </c>
      <c r="F81" s="146">
        <f t="shared" si="10"/>
        <v>-11571889.672807002</v>
      </c>
      <c r="G81" s="146">
        <f t="shared" si="11"/>
        <v>-19066661.311432991</v>
      </c>
      <c r="H81" s="146">
        <f t="shared" si="12"/>
        <v>-1019808.435974459</v>
      </c>
      <c r="I81" s="146">
        <f t="shared" si="13"/>
        <v>-404564.57978554245</v>
      </c>
    </row>
    <row r="82" spans="1:9">
      <c r="A82" s="230">
        <f t="shared" si="14"/>
        <v>69</v>
      </c>
      <c r="B82" s="286" t="s">
        <v>3617</v>
      </c>
      <c r="C82" s="317">
        <v>12</v>
      </c>
      <c r="D82" s="318" t="s">
        <v>840</v>
      </c>
      <c r="E82" s="145">
        <f>+'[5]WP II-E-3.5.2 Q1'!$H111</f>
        <v>6155844.22875119</v>
      </c>
      <c r="F82" s="146">
        <f t="shared" si="10"/>
        <v>1208748.597251812</v>
      </c>
      <c r="G82" s="146">
        <f t="shared" si="11"/>
        <v>3952263.5282167313</v>
      </c>
      <c r="H82" s="146">
        <f t="shared" si="12"/>
        <v>682909.96336992155</v>
      </c>
      <c r="I82" s="146">
        <f t="shared" si="13"/>
        <v>311922.13991272473</v>
      </c>
    </row>
    <row r="83" spans="1:9">
      <c r="A83" s="230">
        <f t="shared" si="14"/>
        <v>70</v>
      </c>
      <c r="B83" s="286" t="s">
        <v>3589</v>
      </c>
      <c r="C83" s="317">
        <v>21</v>
      </c>
      <c r="D83" s="318" t="s">
        <v>836</v>
      </c>
      <c r="E83" s="145">
        <f>+'[5]WP II-E-3.5.2 Q1'!$H110</f>
        <v>22507582.273324519</v>
      </c>
      <c r="F83" s="146">
        <f t="shared" si="10"/>
        <v>8123253.4770858064</v>
      </c>
      <c r="G83" s="146">
        <f t="shared" si="11"/>
        <v>13384445.166158011</v>
      </c>
      <c r="H83" s="146">
        <f t="shared" si="12"/>
        <v>715886.74431956164</v>
      </c>
      <c r="I83" s="146">
        <f t="shared" si="13"/>
        <v>283996.88576113823</v>
      </c>
    </row>
    <row r="84" spans="1:9">
      <c r="A84" s="230">
        <f t="shared" si="14"/>
        <v>71</v>
      </c>
      <c r="B84" s="286" t="s">
        <v>3618</v>
      </c>
      <c r="C84" s="317">
        <v>12</v>
      </c>
      <c r="D84" s="318" t="s">
        <v>840</v>
      </c>
      <c r="E84" s="145">
        <f>+'[5]WP II-E-3.5.2 Q1'!$H112</f>
        <v>903804.79443954246</v>
      </c>
      <c r="F84" s="146">
        <f t="shared" si="10"/>
        <v>177469.2043644978</v>
      </c>
      <c r="G84" s="146">
        <f t="shared" si="11"/>
        <v>580273.73548655817</v>
      </c>
      <c r="H84" s="146">
        <f t="shared" si="12"/>
        <v>100265.25625543317</v>
      </c>
      <c r="I84" s="146">
        <f t="shared" si="13"/>
        <v>45796.598333053276</v>
      </c>
    </row>
    <row r="85" spans="1:9">
      <c r="A85" s="230">
        <f t="shared" si="14"/>
        <v>72</v>
      </c>
      <c r="B85" s="286" t="s">
        <v>3619</v>
      </c>
      <c r="C85" s="317">
        <v>21</v>
      </c>
      <c r="D85" s="318" t="s">
        <v>836</v>
      </c>
      <c r="E85" s="145">
        <v>0</v>
      </c>
      <c r="F85" s="146">
        <f t="shared" si="10"/>
        <v>0</v>
      </c>
      <c r="G85" s="146">
        <f t="shared" si="11"/>
        <v>0</v>
      </c>
      <c r="H85" s="146">
        <f t="shared" si="12"/>
        <v>0</v>
      </c>
      <c r="I85" s="146">
        <f t="shared" si="13"/>
        <v>0</v>
      </c>
    </row>
    <row r="86" spans="1:9">
      <c r="A86" s="230">
        <f t="shared" si="14"/>
        <v>73</v>
      </c>
      <c r="B86" s="319" t="s">
        <v>3471</v>
      </c>
      <c r="C86" s="317">
        <v>12</v>
      </c>
      <c r="D86" s="318" t="s">
        <v>840</v>
      </c>
      <c r="E86" s="145">
        <f>+'[5]WP II-E-3.5.2 Q1'!$H107</f>
        <v>1743210</v>
      </c>
      <c r="F86" s="146">
        <f t="shared" si="10"/>
        <v>342293.04120042524</v>
      </c>
      <c r="G86" s="146">
        <f t="shared" si="11"/>
        <v>1119200.7219488004</v>
      </c>
      <c r="H86" s="146">
        <f t="shared" si="12"/>
        <v>193386.22502596749</v>
      </c>
      <c r="I86" s="146">
        <f t="shared" si="13"/>
        <v>88330.01182480673</v>
      </c>
    </row>
    <row r="87" spans="1:9">
      <c r="A87" s="230">
        <f t="shared" si="14"/>
        <v>74</v>
      </c>
      <c r="B87" s="319" t="s">
        <v>3625</v>
      </c>
      <c r="C87" s="317">
        <v>3</v>
      </c>
      <c r="D87" s="318" t="s">
        <v>530</v>
      </c>
      <c r="E87" s="145">
        <f>+'[5]WP II-E-3.5.2 Q1'!$H$126</f>
        <v>-7621024.0159102632</v>
      </c>
      <c r="F87" s="146">
        <f t="shared" si="10"/>
        <v>0</v>
      </c>
      <c r="G87" s="146">
        <f t="shared" si="11"/>
        <v>-7621024.0159102632</v>
      </c>
      <c r="H87" s="146">
        <f t="shared" si="12"/>
        <v>0</v>
      </c>
      <c r="I87" s="146">
        <f t="shared" si="13"/>
        <v>0</v>
      </c>
    </row>
    <row r="88" spans="1:9" ht="12" thickBot="1">
      <c r="A88" s="230">
        <f t="shared" si="14"/>
        <v>75</v>
      </c>
      <c r="B88" s="289" t="s">
        <v>3590</v>
      </c>
      <c r="C88" s="290"/>
      <c r="D88" s="291"/>
      <c r="E88" s="147">
        <f>SUM(E73:E87)</f>
        <v>-105970651.61082174</v>
      </c>
      <c r="F88" s="147">
        <f>SUM(F73:F87)</f>
        <v>-41320658.305999719</v>
      </c>
      <c r="G88" s="147">
        <f t="shared" ref="G88:I88" si="15">SUM(G73:G87)</f>
        <v>-62175639.265301324</v>
      </c>
      <c r="H88" s="147">
        <f t="shared" si="15"/>
        <v>-542179.57640028931</v>
      </c>
      <c r="I88" s="147">
        <f t="shared" si="15"/>
        <v>-1932174.463120417</v>
      </c>
    </row>
    <row r="89" spans="1:9" ht="12" thickTop="1">
      <c r="A89" s="230">
        <f t="shared" si="14"/>
        <v>76</v>
      </c>
      <c r="B89" s="185"/>
      <c r="D89" s="285"/>
      <c r="E89" s="145"/>
      <c r="F89" s="145"/>
      <c r="G89" s="145"/>
      <c r="H89" s="145"/>
      <c r="I89" s="145"/>
    </row>
    <row r="90" spans="1:9">
      <c r="A90" s="230">
        <f t="shared" si="14"/>
        <v>77</v>
      </c>
      <c r="B90" s="284" t="s">
        <v>3591</v>
      </c>
      <c r="D90" s="285"/>
      <c r="E90" s="145"/>
      <c r="F90" s="145"/>
      <c r="G90" s="145"/>
      <c r="H90" s="145"/>
      <c r="I90" s="145"/>
    </row>
    <row r="91" spans="1:9">
      <c r="A91" s="230">
        <f t="shared" si="14"/>
        <v>78</v>
      </c>
      <c r="B91" s="185" t="s">
        <v>3628</v>
      </c>
      <c r="C91" s="230">
        <v>20</v>
      </c>
      <c r="D91" s="287" t="s">
        <v>3334</v>
      </c>
      <c r="E91" s="320">
        <f>+'[5]WP II-E-3.5.2 Q1'!$H$114</f>
        <v>14876173.336423233</v>
      </c>
      <c r="F91" s="146">
        <f>$E91*(SUMIFS(II_F_Func_Factors_Transmission,II_F_Func_Factors_H_Functionalization_Factor,$D91))</f>
        <v>6215133.1389588257</v>
      </c>
      <c r="G91" s="146">
        <f>$E91*(SUMIFS(II_F_Func_Factors_Distribution,II_F_Func_Factors_H_Functionalization_Factor,$D91))</f>
        <v>8181853.0837993054</v>
      </c>
      <c r="H91" s="146">
        <f>$E91*(SUMIFS(II_F_Func_Factors_Meters,II_F_Func_Factors_H_Functionalization_Factor,$D91))</f>
        <v>345347.05259428755</v>
      </c>
      <c r="I91" s="146">
        <f>$E91*(SUMIFS(II_F_Func_Factors_TDCS,II_F_Func_Factors_H_Functionalization_Factor,$D91))</f>
        <v>133840.06107081519</v>
      </c>
    </row>
    <row r="92" spans="1:9">
      <c r="A92" s="230">
        <f t="shared" si="14"/>
        <v>79</v>
      </c>
    </row>
    <row r="93" spans="1:9">
      <c r="A93" s="230">
        <f t="shared" si="14"/>
        <v>80</v>
      </c>
      <c r="B93" s="185"/>
      <c r="D93" s="285"/>
      <c r="E93" s="145"/>
      <c r="F93" s="145"/>
      <c r="G93" s="145"/>
      <c r="H93" s="145"/>
      <c r="I93" s="145"/>
    </row>
    <row r="94" spans="1:9" ht="12" thickBot="1">
      <c r="A94" s="230">
        <f t="shared" si="14"/>
        <v>81</v>
      </c>
      <c r="B94" s="289" t="s">
        <v>3592</v>
      </c>
      <c r="C94" s="290"/>
      <c r="D94" s="291"/>
      <c r="E94" s="291">
        <f>SUM(E91:E93)</f>
        <v>14876173.336423233</v>
      </c>
      <c r="F94" s="291">
        <f>SUM(F91:F91)</f>
        <v>6215133.1389588257</v>
      </c>
      <c r="G94" s="291">
        <f>SUM(G91:G91)</f>
        <v>8181853.0837993054</v>
      </c>
      <c r="H94" s="291">
        <f>SUM(H91:H91)</f>
        <v>345347.05259428755</v>
      </c>
      <c r="I94" s="291">
        <f>SUM(I91:I91)</f>
        <v>133840.06107081519</v>
      </c>
    </row>
    <row r="95" spans="1:9" ht="12.75" thickTop="1" thickBot="1">
      <c r="A95" s="230">
        <f t="shared" si="14"/>
        <v>82</v>
      </c>
      <c r="B95" s="185"/>
      <c r="D95" s="285"/>
      <c r="E95" s="145"/>
      <c r="F95" s="145"/>
      <c r="G95" s="145"/>
      <c r="H95" s="145"/>
      <c r="I95" s="145"/>
    </row>
    <row r="96" spans="1:9" ht="12" thickBot="1">
      <c r="A96" s="230">
        <f t="shared" si="14"/>
        <v>83</v>
      </c>
      <c r="B96" s="293" t="s">
        <v>3630</v>
      </c>
      <c r="C96" s="297"/>
      <c r="D96" s="298"/>
      <c r="E96" s="316">
        <f>SUM(E88+E94)</f>
        <v>-91094478.274398506</v>
      </c>
      <c r="F96" s="321">
        <f>SUM(F76:F94)/2</f>
        <v>-27706365.610500008</v>
      </c>
      <c r="G96" s="321">
        <f>SUM(G76:G94)/2</f>
        <v>-42309187.693368599</v>
      </c>
      <c r="H96" s="321">
        <f>SUM(H76:H94)/2</f>
        <v>405420.81493788946</v>
      </c>
      <c r="I96" s="321">
        <f>SUM(I76:I94)/2</f>
        <v>-617148.42216461571</v>
      </c>
    </row>
    <row r="97" spans="1:9">
      <c r="A97" s="230">
        <f t="shared" si="14"/>
        <v>84</v>
      </c>
      <c r="B97" s="229"/>
      <c r="C97" s="311"/>
      <c r="D97" s="311"/>
      <c r="E97" s="320"/>
      <c r="F97" s="320"/>
      <c r="G97" s="320"/>
      <c r="H97" s="320"/>
      <c r="I97" s="320"/>
    </row>
    <row r="98" spans="1:9" ht="12" thickBot="1">
      <c r="A98" s="230">
        <f t="shared" si="14"/>
        <v>85</v>
      </c>
      <c r="C98" s="311"/>
      <c r="D98" s="322" t="s">
        <v>578</v>
      </c>
      <c r="E98" s="323">
        <f>E96+E68+E43</f>
        <v>-1149297538.8703861</v>
      </c>
      <c r="F98" s="323">
        <f>SUM(F48,F71,F96)</f>
        <v>-370101865.17749643</v>
      </c>
      <c r="G98" s="323">
        <f>SUM(G48,G71,G96)</f>
        <v>-606464153.68339932</v>
      </c>
      <c r="H98" s="323">
        <f>SUM(H48,H71,H96)</f>
        <v>-29769237.669635434</v>
      </c>
      <c r="I98" s="323">
        <f>SUM(I48,I71,I96)</f>
        <v>-12587629.935507771</v>
      </c>
    </row>
    <row r="99" spans="1:9" ht="12" thickTop="1">
      <c r="A99" s="230">
        <f t="shared" si="14"/>
        <v>86</v>
      </c>
      <c r="B99" s="229"/>
      <c r="C99" s="311"/>
      <c r="D99" s="311"/>
      <c r="E99" s="145"/>
      <c r="F99" s="145"/>
      <c r="G99" s="145"/>
      <c r="H99" s="145"/>
      <c r="I99" s="145"/>
    </row>
    <row r="100" spans="1:9" ht="22.5">
      <c r="A100" s="230">
        <f t="shared" si="14"/>
        <v>87</v>
      </c>
      <c r="B100" s="812" t="s">
        <v>214</v>
      </c>
      <c r="C100" s="811" t="s">
        <v>575</v>
      </c>
      <c r="D100" s="811" t="s">
        <v>3634</v>
      </c>
      <c r="E100" s="814" t="s">
        <v>3643</v>
      </c>
      <c r="F100" s="814" t="s">
        <v>529</v>
      </c>
      <c r="G100" s="814" t="s">
        <v>530</v>
      </c>
      <c r="H100" s="814" t="s">
        <v>531</v>
      </c>
      <c r="I100" s="814" t="s">
        <v>532</v>
      </c>
    </row>
    <row r="101" spans="1:9">
      <c r="A101" s="230">
        <f t="shared" si="14"/>
        <v>88</v>
      </c>
      <c r="B101" s="229"/>
      <c r="C101" s="311"/>
      <c r="D101" s="311"/>
      <c r="E101" s="145"/>
      <c r="F101" s="145"/>
      <c r="G101" s="145"/>
      <c r="H101" s="145"/>
      <c r="I101" s="145"/>
    </row>
    <row r="102" spans="1:9">
      <c r="A102" s="230">
        <f t="shared" si="14"/>
        <v>89</v>
      </c>
      <c r="B102" s="283" t="s">
        <v>3570</v>
      </c>
      <c r="D102" s="64"/>
      <c r="E102" s="145"/>
      <c r="F102" s="145"/>
      <c r="G102" s="145"/>
      <c r="H102" s="145"/>
      <c r="I102" s="145"/>
    </row>
    <row r="103" spans="1:9">
      <c r="A103" s="230">
        <f t="shared" si="14"/>
        <v>90</v>
      </c>
      <c r="B103" s="284" t="s">
        <v>3571</v>
      </c>
      <c r="D103" s="285"/>
      <c r="E103" s="145"/>
      <c r="F103" s="145"/>
      <c r="G103" s="145"/>
      <c r="H103" s="145"/>
      <c r="I103" s="145"/>
    </row>
    <row r="104" spans="1:9">
      <c r="A104" s="230">
        <f t="shared" si="14"/>
        <v>91</v>
      </c>
      <c r="B104" s="286" t="s">
        <v>3572</v>
      </c>
      <c r="C104" s="533">
        <v>3</v>
      </c>
      <c r="D104" s="534" t="s">
        <v>530</v>
      </c>
      <c r="E104" s="145">
        <f>SUMIF('[5]WP II-E-3.5.2 Q2'!$B$71:$B$86,B104,'[5]WP II-E-3.5.2 Q2'!$H$71:$H$86)</f>
        <v>17089048.548501663</v>
      </c>
      <c r="F104" s="146">
        <f t="shared" ref="F104:F122" si="16">$E104*(SUMIFS(II_F_Func_Factors_Transmission,II_F_Func_Factors_H_Functionalization_Factor,$D104))</f>
        <v>0</v>
      </c>
      <c r="G104" s="146">
        <f t="shared" ref="G104:G122" si="17">$E104*(SUMIFS(II_F_Func_Factors_Distribution,II_F_Func_Factors_H_Functionalization_Factor,$D104))</f>
        <v>17089048.548501663</v>
      </c>
      <c r="H104" s="146">
        <f t="shared" ref="H104:H122" si="18">$E104*(SUMIFS(II_F_Func_Factors_Meters,II_F_Func_Factors_H_Functionalization_Factor,$D104))</f>
        <v>0</v>
      </c>
      <c r="I104" s="146">
        <f t="shared" ref="I104:I122" si="19">$E104*(SUMIFS(II_F_Func_Factors_TDCS,II_F_Func_Factors_H_Functionalization_Factor,$D104))</f>
        <v>0</v>
      </c>
    </row>
    <row r="105" spans="1:9" ht="12.75">
      <c r="A105" s="230">
        <f t="shared" si="14"/>
        <v>92</v>
      </c>
      <c r="B105" s="723" t="s">
        <v>3637</v>
      </c>
      <c r="C105" s="533">
        <v>12</v>
      </c>
      <c r="D105" s="534" t="s">
        <v>840</v>
      </c>
      <c r="E105" s="145">
        <f>SUMIF('[5]WP II-E-3.5.2 Q2'!$B$71:$B$86,B105,'[5]WP II-E-3.5.2 Q2'!$H$71:$H$86)</f>
        <v>14043361.279942784</v>
      </c>
      <c r="F105" s="146">
        <f t="shared" si="16"/>
        <v>2757524.8198369169</v>
      </c>
      <c r="G105" s="146">
        <f t="shared" si="17"/>
        <v>9016320.5139368139</v>
      </c>
      <c r="H105" s="146">
        <f t="shared" si="18"/>
        <v>1557926.2536378142</v>
      </c>
      <c r="I105" s="146">
        <f t="shared" si="19"/>
        <v>711589.69253123784</v>
      </c>
    </row>
    <row r="106" spans="1:9">
      <c r="A106" s="230">
        <f t="shared" si="14"/>
        <v>93</v>
      </c>
      <c r="B106" s="286" t="s">
        <v>3574</v>
      </c>
      <c r="C106" s="533">
        <v>20</v>
      </c>
      <c r="D106" s="534" t="s">
        <v>3334</v>
      </c>
      <c r="E106" s="145">
        <f>SUMIF('[5]WP II-E-3.5.2 Q2'!$B$71:$B$86,B106,'[5]WP II-E-3.5.2 Q2'!$H$71:$H$86)</f>
        <v>229974</v>
      </c>
      <c r="F106" s="146">
        <f t="shared" si="16"/>
        <v>96081.095331104603</v>
      </c>
      <c r="G106" s="146">
        <f t="shared" si="17"/>
        <v>126485.04682898975</v>
      </c>
      <c r="H106" s="146">
        <f t="shared" si="18"/>
        <v>5338.7952181803703</v>
      </c>
      <c r="I106" s="146">
        <f t="shared" si="19"/>
        <v>2069.0626217252861</v>
      </c>
    </row>
    <row r="107" spans="1:9" ht="12.75">
      <c r="A107" s="230">
        <f t="shared" si="14"/>
        <v>94</v>
      </c>
      <c r="B107" s="723" t="s">
        <v>3638</v>
      </c>
      <c r="C107" s="533">
        <v>12</v>
      </c>
      <c r="D107" s="534" t="s">
        <v>840</v>
      </c>
      <c r="E107" s="145">
        <f>SUMIF('[5]WP II-E-3.5.2 Q2'!$B$71:$B$86,B107,'[5]WP II-E-3.5.2 Q2'!$H$71:$H$86)</f>
        <v>87066.17761106258</v>
      </c>
      <c r="F107" s="146">
        <f t="shared" si="16"/>
        <v>17096.131114545573</v>
      </c>
      <c r="G107" s="146">
        <f t="shared" si="17"/>
        <v>55899.477882540668</v>
      </c>
      <c r="H107" s="146">
        <f t="shared" si="18"/>
        <v>9658.8474226534963</v>
      </c>
      <c r="I107" s="146">
        <f t="shared" si="19"/>
        <v>4411.7211913228357</v>
      </c>
    </row>
    <row r="108" spans="1:9">
      <c r="A108" s="230">
        <f t="shared" si="14"/>
        <v>95</v>
      </c>
      <c r="B108" s="286" t="s">
        <v>3576</v>
      </c>
      <c r="C108" s="533">
        <v>20</v>
      </c>
      <c r="D108" s="534" t="s">
        <v>3334</v>
      </c>
      <c r="E108" s="145">
        <f>SUMIF('[5]WP II-E-3.5.2 Q2'!$B$71:$B$86,B108,'[5]WP II-E-3.5.2 Q2'!$H$71:$H$86)</f>
        <v>3907.6104184878536</v>
      </c>
      <c r="F108" s="146">
        <f t="shared" si="16"/>
        <v>1632.5649383649848</v>
      </c>
      <c r="G108" s="146">
        <f t="shared" si="17"/>
        <v>2149.1746317926568</v>
      </c>
      <c r="H108" s="146">
        <f t="shared" si="18"/>
        <v>90.714306037790138</v>
      </c>
      <c r="I108" s="146">
        <f t="shared" si="19"/>
        <v>35.15654229242228</v>
      </c>
    </row>
    <row r="109" spans="1:9">
      <c r="A109" s="230">
        <f t="shared" si="14"/>
        <v>96</v>
      </c>
      <c r="B109" s="286" t="s">
        <v>3577</v>
      </c>
      <c r="C109" s="533">
        <v>5</v>
      </c>
      <c r="D109" s="534" t="s">
        <v>532</v>
      </c>
      <c r="E109" s="145">
        <f>SUMIF('[5]WP II-E-3.5.2 Q2'!$B$71:$B$86,B109,'[5]WP II-E-3.5.2 Q2'!$H$71:$H$86)</f>
        <v>238899</v>
      </c>
      <c r="F109" s="146">
        <f t="shared" si="16"/>
        <v>0</v>
      </c>
      <c r="G109" s="146">
        <f t="shared" si="17"/>
        <v>0</v>
      </c>
      <c r="H109" s="146">
        <f t="shared" si="18"/>
        <v>0</v>
      </c>
      <c r="I109" s="146">
        <f t="shared" si="19"/>
        <v>238899</v>
      </c>
    </row>
    <row r="110" spans="1:9" ht="12.75">
      <c r="A110" s="230">
        <f t="shared" si="14"/>
        <v>97</v>
      </c>
      <c r="B110" s="723" t="s">
        <v>3639</v>
      </c>
      <c r="C110" s="533">
        <v>20</v>
      </c>
      <c r="D110" s="534" t="s">
        <v>3334</v>
      </c>
      <c r="E110" s="145">
        <f>SUMIF('[5]WP II-E-3.5.2 Q2'!$B$71:$B$86,B110,'[5]WP II-E-3.5.2 Q2'!$H$71:$H$86)</f>
        <v>6474078</v>
      </c>
      <c r="F110" s="146">
        <f t="shared" si="16"/>
        <v>2704812.3070390872</v>
      </c>
      <c r="G110" s="146">
        <f t="shared" si="17"/>
        <v>3560724.512355885</v>
      </c>
      <c r="H110" s="146">
        <f t="shared" si="18"/>
        <v>150294.27965129423</v>
      </c>
      <c r="I110" s="146">
        <f t="shared" si="19"/>
        <v>58246.900953733893</v>
      </c>
    </row>
    <row r="111" spans="1:9">
      <c r="A111" s="230">
        <f t="shared" si="14"/>
        <v>98</v>
      </c>
      <c r="B111" s="286" t="s">
        <v>3579</v>
      </c>
      <c r="C111" s="533">
        <v>21</v>
      </c>
      <c r="D111" s="534" t="s">
        <v>836</v>
      </c>
      <c r="E111" s="145">
        <f>SUMIF('[5]WP II-E-3.5.2 Q2'!$B$71:$B$86,B111,'[5]WP II-E-3.5.2 Q2'!$H$71:$H$86)</f>
        <v>5712788.6950553292</v>
      </c>
      <c r="F111" s="146">
        <f t="shared" si="16"/>
        <v>2061813.2177601566</v>
      </c>
      <c r="G111" s="146">
        <f t="shared" si="17"/>
        <v>3397188.8275817647</v>
      </c>
      <c r="H111" s="146">
        <f t="shared" si="18"/>
        <v>181703.64325340217</v>
      </c>
      <c r="I111" s="146">
        <f t="shared" si="19"/>
        <v>72083.006460005228</v>
      </c>
    </row>
    <row r="112" spans="1:9">
      <c r="A112" s="230">
        <f t="shared" si="14"/>
        <v>99</v>
      </c>
      <c r="B112" s="286" t="s">
        <v>3640</v>
      </c>
      <c r="C112" s="533">
        <v>20</v>
      </c>
      <c r="D112" s="534" t="s">
        <v>3334</v>
      </c>
      <c r="E112" s="145">
        <f>SUMIF('[5]WP II-E-3.5.2 Q2'!$B$71:$B$86,B112,'[5]WP II-E-3.5.2 Q2'!$H$71:$H$86)</f>
        <v>367500</v>
      </c>
      <c r="F112" s="146">
        <f t="shared" si="16"/>
        <v>153538.23707976093</v>
      </c>
      <c r="G112" s="146">
        <f t="shared" si="17"/>
        <v>202123.95622832901</v>
      </c>
      <c r="H112" s="146">
        <f t="shared" si="18"/>
        <v>8531.4306951276503</v>
      </c>
      <c r="I112" s="146">
        <f t="shared" si="19"/>
        <v>3306.3759967824308</v>
      </c>
    </row>
    <row r="113" spans="1:9">
      <c r="A113" s="230">
        <f t="shared" si="14"/>
        <v>100</v>
      </c>
      <c r="B113" s="286" t="s">
        <v>3581</v>
      </c>
      <c r="C113" s="533">
        <v>20</v>
      </c>
      <c r="D113" s="534" t="s">
        <v>3334</v>
      </c>
      <c r="E113" s="145">
        <f>+'[5]WP II-E-3.5.2 Q2'!$H$82</f>
        <v>20079</v>
      </c>
      <c r="F113" s="146">
        <f t="shared" si="16"/>
        <v>8388.8279246925704</v>
      </c>
      <c r="G113" s="146">
        <f t="shared" si="17"/>
        <v>11043.39297172413</v>
      </c>
      <c r="H113" s="146">
        <f t="shared" si="18"/>
        <v>466.12951544889273</v>
      </c>
      <c r="I113" s="146">
        <f t="shared" si="19"/>
        <v>180.6495881344066</v>
      </c>
    </row>
    <row r="114" spans="1:9" ht="12.75">
      <c r="A114" s="230">
        <f t="shared" si="14"/>
        <v>101</v>
      </c>
      <c r="B114" s="723" t="s">
        <v>3582</v>
      </c>
      <c r="C114" s="533">
        <v>12</v>
      </c>
      <c r="D114" s="534" t="s">
        <v>840</v>
      </c>
      <c r="E114" s="145">
        <v>0</v>
      </c>
      <c r="F114" s="146">
        <f t="shared" si="16"/>
        <v>0</v>
      </c>
      <c r="G114" s="146">
        <f t="shared" si="17"/>
        <v>0</v>
      </c>
      <c r="H114" s="146">
        <f t="shared" si="18"/>
        <v>0</v>
      </c>
      <c r="I114" s="146">
        <f t="shared" si="19"/>
        <v>0</v>
      </c>
    </row>
    <row r="115" spans="1:9" ht="12.75">
      <c r="A115" s="230">
        <f t="shared" si="14"/>
        <v>102</v>
      </c>
      <c r="B115" s="723" t="s">
        <v>3583</v>
      </c>
      <c r="C115" s="535">
        <v>20</v>
      </c>
      <c r="D115" s="534" t="s">
        <v>3334</v>
      </c>
      <c r="E115" s="145">
        <f>SUMIF('[5]WP II-E-3.5.2 Q2'!$B$71:$B$86,B115,'[5]WP II-E-3.5.2 Q2'!$H$71:$H$86)</f>
        <v>0</v>
      </c>
      <c r="F115" s="146">
        <f t="shared" si="16"/>
        <v>0</v>
      </c>
      <c r="G115" s="146">
        <f t="shared" si="17"/>
        <v>0</v>
      </c>
      <c r="H115" s="146">
        <f t="shared" si="18"/>
        <v>0</v>
      </c>
      <c r="I115" s="146">
        <f t="shared" si="19"/>
        <v>0</v>
      </c>
    </row>
    <row r="116" spans="1:9">
      <c r="A116" s="230">
        <f t="shared" si="14"/>
        <v>103</v>
      </c>
      <c r="B116" s="286" t="s">
        <v>3584</v>
      </c>
      <c r="C116" s="533">
        <v>12</v>
      </c>
      <c r="D116" s="534" t="s">
        <v>840</v>
      </c>
      <c r="E116" s="145">
        <f>SUMIF('[5]WP II-E-3.5.2 Q2'!$B$71:$B$86,B116,'[5]WP II-E-3.5.2 Q2'!$H$71:$H$86)</f>
        <v>14587</v>
      </c>
      <c r="F116" s="146">
        <f t="shared" si="16"/>
        <v>2864.2725730064667</v>
      </c>
      <c r="G116" s="146">
        <f t="shared" si="17"/>
        <v>9365.3552532782342</v>
      </c>
      <c r="H116" s="146">
        <f t="shared" si="18"/>
        <v>1618.2358203852593</v>
      </c>
      <c r="I116" s="146">
        <f t="shared" si="19"/>
        <v>739.13635333003811</v>
      </c>
    </row>
    <row r="117" spans="1:9">
      <c r="A117" s="230">
        <f t="shared" si="14"/>
        <v>104</v>
      </c>
      <c r="B117" s="286" t="s">
        <v>3585</v>
      </c>
      <c r="C117" s="533">
        <v>12</v>
      </c>
      <c r="D117" s="534" t="s">
        <v>840</v>
      </c>
      <c r="E117" s="145">
        <f>SUMIF('[5]WP II-E-3.5.2 Q2'!$B$71:$B$86,B117,'[5]WP II-E-3.5.2 Q2'!$H$71:$H$86)</f>
        <v>2156568.3561138981</v>
      </c>
      <c r="F117" s="146">
        <f t="shared" si="16"/>
        <v>423459.21671561536</v>
      </c>
      <c r="G117" s="146">
        <f t="shared" si="17"/>
        <v>1384590.9908127033</v>
      </c>
      <c r="H117" s="146">
        <f t="shared" si="18"/>
        <v>239242.89867504381</v>
      </c>
      <c r="I117" s="146">
        <f t="shared" si="19"/>
        <v>109275.24991053552</v>
      </c>
    </row>
    <row r="118" spans="1:9">
      <c r="A118" s="230">
        <f t="shared" si="14"/>
        <v>105</v>
      </c>
      <c r="B118" s="286" t="s">
        <v>3586</v>
      </c>
      <c r="C118" s="533">
        <v>20</v>
      </c>
      <c r="D118" s="534" t="s">
        <v>3334</v>
      </c>
      <c r="E118" s="145">
        <f>SUMIF('[5]WP II-E-3.5.2 Q2'!$B$71:$B$86,B118,'[5]WP II-E-3.5.2 Q2'!$H$71:$H$86)</f>
        <v>2037593.8875152955</v>
      </c>
      <c r="F118" s="146">
        <f t="shared" si="16"/>
        <v>851288.63503019093</v>
      </c>
      <c r="G118" s="146">
        <f t="shared" si="17"/>
        <v>1120670.850969394</v>
      </c>
      <c r="H118" s="146">
        <f t="shared" si="18"/>
        <v>47302.288533748215</v>
      </c>
      <c r="I118" s="146">
        <f t="shared" si="19"/>
        <v>18332.112981962375</v>
      </c>
    </row>
    <row r="119" spans="1:9" ht="12.75">
      <c r="A119" s="230">
        <f t="shared" si="14"/>
        <v>106</v>
      </c>
      <c r="B119" s="723" t="s">
        <v>3642</v>
      </c>
      <c r="C119" s="533">
        <v>21</v>
      </c>
      <c r="D119" s="534" t="s">
        <v>836</v>
      </c>
      <c r="E119" s="145">
        <f>SUMIF('[5]WP II-E-3.5.2 Q2'!$B$71:$B$86,B119,'[5]WP II-E-3.5.2 Q2'!$H$71:$H$86)</f>
        <v>169425732</v>
      </c>
      <c r="F119" s="146">
        <f t="shared" si="16"/>
        <v>61147756.780965045</v>
      </c>
      <c r="G119" s="146">
        <f t="shared" si="17"/>
        <v>100751355.350049</v>
      </c>
      <c r="H119" s="146">
        <f t="shared" si="18"/>
        <v>5388834.491974215</v>
      </c>
      <c r="I119" s="146">
        <f t="shared" si="19"/>
        <v>2137785.377011714</v>
      </c>
    </row>
    <row r="120" spans="1:9">
      <c r="A120" s="230">
        <f t="shared" si="14"/>
        <v>107</v>
      </c>
      <c r="B120" s="286" t="s">
        <v>3471</v>
      </c>
      <c r="C120" s="533">
        <v>12</v>
      </c>
      <c r="D120" s="534" t="s">
        <v>840</v>
      </c>
      <c r="E120" s="145">
        <f>+'[5]WP II-E-3.5.2 Q2'!$H$107</f>
        <v>2091852</v>
      </c>
      <c r="F120" s="146">
        <f t="shared" si="16"/>
        <v>410751.64944051031</v>
      </c>
      <c r="G120" s="146">
        <f t="shared" si="17"/>
        <v>1343040.8663385604</v>
      </c>
      <c r="H120" s="146">
        <f t="shared" si="18"/>
        <v>232063.47003116101</v>
      </c>
      <c r="I120" s="146">
        <f t="shared" si="19"/>
        <v>105996.01418976807</v>
      </c>
    </row>
    <row r="121" spans="1:9">
      <c r="A121" s="230">
        <f t="shared" si="14"/>
        <v>108</v>
      </c>
      <c r="B121" s="148" t="s">
        <v>3589</v>
      </c>
      <c r="C121" s="533">
        <v>21</v>
      </c>
      <c r="D121" s="534" t="s">
        <v>836</v>
      </c>
      <c r="E121" s="145">
        <f>+'[5]WP II-E-3.5.2 Q2'!$H$110</f>
        <v>22286473.919870324</v>
      </c>
      <c r="F121" s="146">
        <f t="shared" si="16"/>
        <v>8043452.8490486396</v>
      </c>
      <c r="G121" s="146">
        <f t="shared" si="17"/>
        <v>13252960.024988735</v>
      </c>
      <c r="H121" s="146">
        <f t="shared" si="18"/>
        <v>708854.06806966604</v>
      </c>
      <c r="I121" s="146">
        <f t="shared" si="19"/>
        <v>281206.97776328161</v>
      </c>
    </row>
    <row r="122" spans="1:9">
      <c r="A122" s="230">
        <f t="shared" si="14"/>
        <v>109</v>
      </c>
      <c r="B122" s="286" t="s">
        <v>3588</v>
      </c>
      <c r="C122" s="533">
        <v>20</v>
      </c>
      <c r="D122" s="534" t="s">
        <v>3334</v>
      </c>
      <c r="E122" s="145">
        <f>+'[5]WP II-E-3.5.2 Q2'!$H$125</f>
        <v>6364414</v>
      </c>
      <c r="F122" s="146">
        <f t="shared" si="16"/>
        <v>2658995.6615122436</v>
      </c>
      <c r="G122" s="146">
        <f t="shared" si="17"/>
        <v>3500409.6238230322</v>
      </c>
      <c r="H122" s="146">
        <f t="shared" si="18"/>
        <v>147748.45430231333</v>
      </c>
      <c r="I122" s="146">
        <f t="shared" si="19"/>
        <v>57260.260362411042</v>
      </c>
    </row>
    <row r="123" spans="1:9">
      <c r="A123" s="230">
        <f t="shared" si="14"/>
        <v>110</v>
      </c>
      <c r="C123" s="317"/>
      <c r="D123" s="318"/>
      <c r="E123" s="145"/>
      <c r="F123" s="146"/>
      <c r="G123" s="146"/>
      <c r="H123" s="146"/>
      <c r="I123" s="146"/>
    </row>
    <row r="124" spans="1:9">
      <c r="A124" s="230">
        <f t="shared" si="14"/>
        <v>111</v>
      </c>
      <c r="B124" s="286"/>
      <c r="C124" s="317"/>
      <c r="D124" s="318"/>
      <c r="E124" s="145"/>
      <c r="F124" s="146"/>
      <c r="G124" s="146"/>
      <c r="H124" s="146"/>
      <c r="I124" s="146"/>
    </row>
    <row r="125" spans="1:9" ht="12" thickBot="1">
      <c r="A125" s="230">
        <f t="shared" si="14"/>
        <v>112</v>
      </c>
      <c r="B125" s="289" t="s">
        <v>3590</v>
      </c>
      <c r="C125" s="290"/>
      <c r="D125" s="291"/>
      <c r="E125" s="147">
        <f>SUM(E104:E123)</f>
        <v>248643923.47502884</v>
      </c>
      <c r="F125" s="147">
        <f t="shared" ref="F125:I125" si="20">SUM(F104:F123)</f>
        <v>81339456.266309887</v>
      </c>
      <c r="G125" s="147">
        <f t="shared" si="20"/>
        <v>154823376.51315424</v>
      </c>
      <c r="H125" s="147">
        <f t="shared" si="20"/>
        <v>8679674.0011064913</v>
      </c>
      <c r="I125" s="147">
        <f t="shared" si="20"/>
        <v>3801416.6944582369</v>
      </c>
    </row>
    <row r="126" spans="1:9" ht="12" thickTop="1">
      <c r="A126" s="230">
        <f t="shared" si="14"/>
        <v>113</v>
      </c>
      <c r="B126" s="185"/>
      <c r="D126" s="285"/>
      <c r="E126" s="145"/>
      <c r="F126" s="145"/>
      <c r="G126" s="145"/>
      <c r="H126" s="145"/>
      <c r="I126" s="145"/>
    </row>
    <row r="127" spans="1:9">
      <c r="A127" s="230">
        <f t="shared" si="14"/>
        <v>114</v>
      </c>
      <c r="B127" s="284" t="s">
        <v>3591</v>
      </c>
      <c r="D127" s="285"/>
      <c r="E127" s="145"/>
      <c r="F127" s="145"/>
      <c r="G127" s="145"/>
      <c r="H127" s="145"/>
      <c r="I127" s="145"/>
    </row>
    <row r="128" spans="1:9">
      <c r="A128" s="230">
        <f t="shared" si="14"/>
        <v>115</v>
      </c>
      <c r="B128" s="185" t="s">
        <v>3629</v>
      </c>
      <c r="C128" s="230">
        <v>20</v>
      </c>
      <c r="D128" s="287" t="s">
        <v>3334</v>
      </c>
      <c r="E128" s="145">
        <v>0</v>
      </c>
      <c r="F128" s="146">
        <f>$E128*(SUMIFS(II_F_Func_Factors_Transmission,II_F_Func_Factors_H_Functionalization_Factor,$D128))</f>
        <v>0</v>
      </c>
      <c r="G128" s="146">
        <f>$E128*(SUMIFS(II_F_Func_Factors_Distribution,II_F_Func_Factors_H_Functionalization_Factor,$D128))</f>
        <v>0</v>
      </c>
      <c r="H128" s="146">
        <f>$E128*(SUMIFS(II_F_Func_Factors_Meters,II_F_Func_Factors_H_Functionalization_Factor,$D128))</f>
        <v>0</v>
      </c>
      <c r="I128" s="146">
        <f>$E128*(SUMIFS(II_F_Func_Factors_TDCS,II_F_Func_Factors_H_Functionalization_Factor,$D128))</f>
        <v>0</v>
      </c>
    </row>
    <row r="129" spans="1:9">
      <c r="A129" s="230">
        <f t="shared" si="14"/>
        <v>116</v>
      </c>
      <c r="B129" s="185"/>
      <c r="D129" s="285"/>
      <c r="E129" s="145"/>
      <c r="F129" s="145"/>
      <c r="G129" s="145"/>
      <c r="H129" s="145"/>
      <c r="I129" s="145"/>
    </row>
    <row r="130" spans="1:9" ht="12" thickBot="1">
      <c r="A130" s="230">
        <f t="shared" si="14"/>
        <v>117</v>
      </c>
      <c r="B130" s="289" t="s">
        <v>3592</v>
      </c>
      <c r="C130" s="290"/>
      <c r="D130" s="291"/>
      <c r="E130" s="147">
        <f>SUM(E128:E129)</f>
        <v>0</v>
      </c>
      <c r="F130" s="147">
        <f t="shared" ref="F130:I130" si="21">SUM(F128)</f>
        <v>0</v>
      </c>
      <c r="G130" s="147">
        <f t="shared" si="21"/>
        <v>0</v>
      </c>
      <c r="H130" s="147">
        <f t="shared" si="21"/>
        <v>0</v>
      </c>
      <c r="I130" s="147">
        <f t="shared" si="21"/>
        <v>0</v>
      </c>
    </row>
    <row r="131" spans="1:9" ht="12.75" thickTop="1" thickBot="1">
      <c r="A131" s="230">
        <f t="shared" si="14"/>
        <v>118</v>
      </c>
      <c r="B131" s="185"/>
      <c r="D131" s="285"/>
      <c r="E131" s="145"/>
      <c r="F131" s="145"/>
      <c r="G131" s="145"/>
      <c r="H131" s="145"/>
      <c r="I131" s="145"/>
    </row>
    <row r="132" spans="1:9" ht="12" thickBot="1">
      <c r="A132" s="230">
        <f t="shared" si="14"/>
        <v>119</v>
      </c>
      <c r="B132" s="293" t="s">
        <v>3593</v>
      </c>
      <c r="C132" s="297"/>
      <c r="D132" s="297"/>
      <c r="E132" s="314">
        <f>E125+E130</f>
        <v>248643923.47502884</v>
      </c>
      <c r="F132" s="315">
        <f>SUM(F104:F130)/2</f>
        <v>81339456.266309887</v>
      </c>
      <c r="G132" s="315">
        <f>SUM(G104:G130)/2</f>
        <v>154823376.51315424</v>
      </c>
      <c r="H132" s="315">
        <f>SUM(H104:H130)/2</f>
        <v>8679674.0011064913</v>
      </c>
      <c r="I132" s="315">
        <f>SUM(I104:I130)/2</f>
        <v>3801416.6944582369</v>
      </c>
    </row>
    <row r="133" spans="1:9">
      <c r="A133" s="230">
        <f t="shared" si="14"/>
        <v>120</v>
      </c>
      <c r="B133" s="300"/>
      <c r="D133" s="64"/>
      <c r="E133" s="145"/>
      <c r="F133" s="145"/>
      <c r="G133" s="145"/>
      <c r="H133" s="145"/>
      <c r="I133" s="145"/>
    </row>
    <row r="134" spans="1:9">
      <c r="A134" s="230">
        <f t="shared" si="14"/>
        <v>121</v>
      </c>
      <c r="B134" s="283" t="s">
        <v>3594</v>
      </c>
      <c r="D134" s="64"/>
      <c r="E134" s="145"/>
      <c r="F134" s="145"/>
      <c r="G134" s="145"/>
      <c r="H134" s="145"/>
      <c r="I134" s="145"/>
    </row>
    <row r="135" spans="1:9">
      <c r="A135" s="230">
        <f t="shared" si="14"/>
        <v>122</v>
      </c>
      <c r="B135" s="284" t="s">
        <v>3571</v>
      </c>
      <c r="D135" s="285"/>
      <c r="E135" s="145"/>
      <c r="F135" s="145"/>
      <c r="G135" s="145"/>
      <c r="H135" s="145"/>
      <c r="I135" s="145"/>
    </row>
    <row r="136" spans="1:9">
      <c r="A136" s="230">
        <f t="shared" si="14"/>
        <v>123</v>
      </c>
      <c r="B136" s="286" t="s">
        <v>3595</v>
      </c>
      <c r="C136" s="230">
        <v>21</v>
      </c>
      <c r="D136" s="287" t="s">
        <v>836</v>
      </c>
      <c r="E136" s="123">
        <f>'[5]WP II-E-3.5.2 Q2'!$H$91</f>
        <v>-963777970.30202723</v>
      </c>
      <c r="F136" s="146">
        <f t="shared" ref="F136:F146" si="22">$E136*(SUMIFS(II_F_Func_Factors_Transmission,II_F_Func_Factors_H_Functionalization_Factor,$D136))</f>
        <v>-347838903.9445349</v>
      </c>
      <c r="G136" s="146">
        <f t="shared" ref="G136:G146" si="23">$E136*(SUMIFS(II_F_Func_Factors_Distribution,II_F_Func_Factors_H_Functionalization_Factor,$D136))</f>
        <v>-573123902.83459735</v>
      </c>
      <c r="H136" s="146">
        <f t="shared" ref="H136:H146" si="24">$E136*(SUMIFS(II_F_Func_Factors_Meters,II_F_Func_Factors_H_Functionalization_Factor,$D136))</f>
        <v>-30654375.269091148</v>
      </c>
      <c r="I136" s="146">
        <f t="shared" ref="I136:I146" si="25">$E136*(SUMIFS(II_F_Func_Factors_TDCS,II_F_Func_Factors_H_Functionalization_Factor,$D136))</f>
        <v>-12160788.25380376</v>
      </c>
    </row>
    <row r="137" spans="1:9">
      <c r="A137" s="230">
        <f t="shared" si="14"/>
        <v>124</v>
      </c>
      <c r="B137" s="286" t="s">
        <v>3596</v>
      </c>
      <c r="C137" s="230">
        <v>21</v>
      </c>
      <c r="D137" s="287" t="s">
        <v>836</v>
      </c>
      <c r="E137" s="123">
        <f>'[5]WP II-E-3.5.2 Q2'!$H$31</f>
        <v>-27335940</v>
      </c>
      <c r="F137" s="146">
        <f t="shared" si="22"/>
        <v>-9865865.0652844962</v>
      </c>
      <c r="G137" s="146">
        <f t="shared" si="23"/>
        <v>-16255694.883275574</v>
      </c>
      <c r="H137" s="146">
        <f t="shared" si="24"/>
        <v>-869459.76035409793</v>
      </c>
      <c r="I137" s="146">
        <f t="shared" si="25"/>
        <v>-344920.29108582862</v>
      </c>
    </row>
    <row r="138" spans="1:9">
      <c r="A138" s="230">
        <f t="shared" si="14"/>
        <v>125</v>
      </c>
      <c r="B138" s="286" t="s">
        <v>3597</v>
      </c>
      <c r="C138" s="230">
        <v>21</v>
      </c>
      <c r="D138" s="287" t="s">
        <v>836</v>
      </c>
      <c r="E138" s="123">
        <f>'[5]WP II-E-3.5.2 Q2'!$H$35</f>
        <v>-365908</v>
      </c>
      <c r="F138" s="146">
        <f t="shared" si="22"/>
        <v>-132060.53840870733</v>
      </c>
      <c r="G138" s="146">
        <f t="shared" si="23"/>
        <v>-217592.25412953054</v>
      </c>
      <c r="H138" s="146">
        <f t="shared" si="24"/>
        <v>-11638.241889309358</v>
      </c>
      <c r="I138" s="146">
        <f t="shared" si="25"/>
        <v>-4616.9655724527265</v>
      </c>
    </row>
    <row r="139" spans="1:9">
      <c r="A139" s="230">
        <f t="shared" si="14"/>
        <v>126</v>
      </c>
      <c r="B139" s="286" t="s">
        <v>3598</v>
      </c>
      <c r="C139" s="230">
        <v>21</v>
      </c>
      <c r="D139" s="287" t="s">
        <v>836</v>
      </c>
      <c r="E139" s="123">
        <f>'[5]WP II-E-3.5.2 Q2'!$H$36</f>
        <v>-115087019</v>
      </c>
      <c r="F139" s="146">
        <f t="shared" si="22"/>
        <v>-41536270.573458716</v>
      </c>
      <c r="G139" s="146">
        <f t="shared" si="23"/>
        <v>-68438087.949042127</v>
      </c>
      <c r="H139" s="146">
        <f t="shared" si="24"/>
        <v>-3660511.8375152824</v>
      </c>
      <c r="I139" s="146">
        <f t="shared" si="25"/>
        <v>-1452148.6399838561</v>
      </c>
    </row>
    <row r="140" spans="1:9">
      <c r="A140" s="230">
        <f t="shared" si="14"/>
        <v>127</v>
      </c>
      <c r="B140" s="286" t="s">
        <v>3599</v>
      </c>
      <c r="C140" s="230">
        <v>21</v>
      </c>
      <c r="D140" s="287" t="s">
        <v>836</v>
      </c>
      <c r="E140" s="123">
        <f>'[5]WP II-E-3.5.2 Q2'!$H$99</f>
        <v>-241812302.09419173</v>
      </c>
      <c r="F140" s="146">
        <f t="shared" si="22"/>
        <v>-87272928.737299949</v>
      </c>
      <c r="G140" s="146">
        <f t="shared" si="23"/>
        <v>-143797030.64411321</v>
      </c>
      <c r="H140" s="146">
        <f t="shared" si="24"/>
        <v>-7691195.7748476425</v>
      </c>
      <c r="I140" s="146">
        <f t="shared" si="25"/>
        <v>-3051146.9379309048</v>
      </c>
    </row>
    <row r="141" spans="1:9">
      <c r="A141" s="230">
        <f t="shared" si="14"/>
        <v>128</v>
      </c>
      <c r="B141" s="286" t="s">
        <v>3600</v>
      </c>
      <c r="C141" s="230">
        <v>21</v>
      </c>
      <c r="D141" s="287" t="s">
        <v>836</v>
      </c>
      <c r="E141" s="123">
        <f>'[5]WP II-E-3.5.2 Q2'!$H$38</f>
        <v>-21654466</v>
      </c>
      <c r="F141" s="146">
        <f t="shared" si="22"/>
        <v>-7815353.6924938709</v>
      </c>
      <c r="G141" s="146">
        <f t="shared" si="23"/>
        <v>-12877127.77231238</v>
      </c>
      <c r="H141" s="146">
        <f t="shared" si="24"/>
        <v>-688752.12701505644</v>
      </c>
      <c r="I141" s="146">
        <f t="shared" si="25"/>
        <v>-273232.40817869001</v>
      </c>
    </row>
    <row r="142" spans="1:9">
      <c r="A142" s="230">
        <f t="shared" si="14"/>
        <v>129</v>
      </c>
      <c r="B142" s="301" t="s">
        <v>3601</v>
      </c>
      <c r="C142" s="230">
        <v>21</v>
      </c>
      <c r="D142" s="287" t="s">
        <v>836</v>
      </c>
      <c r="E142" s="123">
        <f>'[5]WP II-E-3.5.2 Q2'!$H$30</f>
        <v>48411592</v>
      </c>
      <c r="F142" s="146">
        <f t="shared" si="22"/>
        <v>17472317.91800854</v>
      </c>
      <c r="G142" s="146">
        <f t="shared" si="23"/>
        <v>28788622.903241109</v>
      </c>
      <c r="H142" s="146">
        <f t="shared" si="24"/>
        <v>1539801.8571404666</v>
      </c>
      <c r="I142" s="146">
        <f t="shared" si="25"/>
        <v>610849.32160987961</v>
      </c>
    </row>
    <row r="143" spans="1:9">
      <c r="A143" s="230">
        <f t="shared" si="14"/>
        <v>130</v>
      </c>
      <c r="B143" s="301" t="s">
        <v>3409</v>
      </c>
      <c r="C143" s="230">
        <v>21</v>
      </c>
      <c r="D143" s="287" t="s">
        <v>836</v>
      </c>
      <c r="E143" s="123">
        <f>'[5]WP II-E-3.5.2 Q2'!$H$96</f>
        <v>-142662614.50282279</v>
      </c>
      <c r="F143" s="146">
        <f t="shared" si="22"/>
        <v>-51488630.153034747</v>
      </c>
      <c r="G143" s="146">
        <f t="shared" si="23"/>
        <v>-84836297.292438164</v>
      </c>
      <c r="H143" s="146">
        <f t="shared" si="24"/>
        <v>-4537594.193472526</v>
      </c>
      <c r="I143" s="146">
        <f t="shared" si="25"/>
        <v>-1800092.8638773349</v>
      </c>
    </row>
    <row r="144" spans="1:9">
      <c r="A144" s="230">
        <f t="shared" si="14"/>
        <v>131</v>
      </c>
      <c r="B144" s="301" t="s">
        <v>3602</v>
      </c>
      <c r="C144" s="230">
        <v>21</v>
      </c>
      <c r="D144" s="287" t="s">
        <v>836</v>
      </c>
      <c r="E144" s="123">
        <f>'[5]WP II-E-3.5.2 Q2'!$H$94</f>
        <v>-64703048.993829548</v>
      </c>
      <c r="F144" s="146">
        <f t="shared" si="22"/>
        <v>-23352098.032319874</v>
      </c>
      <c r="G144" s="146">
        <f t="shared" si="23"/>
        <v>-38476563.178779431</v>
      </c>
      <c r="H144" s="146">
        <f t="shared" si="24"/>
        <v>-2057975.598144951</v>
      </c>
      <c r="I144" s="146">
        <f t="shared" si="25"/>
        <v>-816412.18458528654</v>
      </c>
    </row>
    <row r="145" spans="1:9">
      <c r="A145" s="230">
        <f t="shared" ref="A145:A208" si="26">+A144+1</f>
        <v>132</v>
      </c>
      <c r="B145" s="301" t="s">
        <v>3603</v>
      </c>
      <c r="C145" s="230">
        <v>21</v>
      </c>
      <c r="D145" s="287" t="s">
        <v>836</v>
      </c>
      <c r="E145" s="123">
        <f>'[5]WP II-E-3.5.2 Q2'!$H$95</f>
        <v>1863484</v>
      </c>
      <c r="F145" s="146">
        <f t="shared" si="22"/>
        <v>672553.48436222109</v>
      </c>
      <c r="G145" s="146">
        <f t="shared" si="23"/>
        <v>1108146.5398250765</v>
      </c>
      <c r="H145" s="146">
        <f t="shared" si="24"/>
        <v>59270.84827021481</v>
      </c>
      <c r="I145" s="146">
        <f t="shared" si="25"/>
        <v>23513.127542487447</v>
      </c>
    </row>
    <row r="146" spans="1:9">
      <c r="A146" s="230">
        <f t="shared" si="26"/>
        <v>133</v>
      </c>
      <c r="B146" s="301" t="s">
        <v>3621</v>
      </c>
      <c r="C146" s="230">
        <v>21</v>
      </c>
      <c r="D146" s="287" t="s">
        <v>836</v>
      </c>
      <c r="E146" s="123">
        <f>'[5]WP II-E-3.5.2 Q2'!$H$109</f>
        <v>-120086</v>
      </c>
      <c r="F146" s="146">
        <f t="shared" si="22"/>
        <v>-43340.462125310267</v>
      </c>
      <c r="G146" s="146">
        <f t="shared" si="23"/>
        <v>-71410.801156025016</v>
      </c>
      <c r="H146" s="146">
        <f t="shared" si="24"/>
        <v>-3819.5117776042166</v>
      </c>
      <c r="I146" s="146">
        <f t="shared" si="25"/>
        <v>-1515.22494106048</v>
      </c>
    </row>
    <row r="147" spans="1:9">
      <c r="A147" s="230">
        <f t="shared" si="26"/>
        <v>134</v>
      </c>
      <c r="B147" s="301"/>
      <c r="C147" s="317"/>
      <c r="D147" s="318"/>
      <c r="E147" s="145"/>
      <c r="F147" s="146"/>
      <c r="G147" s="146"/>
      <c r="H147" s="146"/>
      <c r="I147" s="146"/>
    </row>
    <row r="148" spans="1:9" ht="12" thickBot="1">
      <c r="A148" s="230">
        <f t="shared" si="26"/>
        <v>135</v>
      </c>
      <c r="B148" s="289" t="s">
        <v>3590</v>
      </c>
      <c r="C148" s="290"/>
      <c r="D148" s="291"/>
      <c r="E148" s="147">
        <f>SUM(E136:E147)</f>
        <v>-1527244278.8928714</v>
      </c>
      <c r="F148" s="147">
        <f>SUM(F136:F146)</f>
        <v>-551200579.79658973</v>
      </c>
      <c r="G148" s="147">
        <f t="shared" ref="G148:I148" si="27">SUM(G136:G146)</f>
        <v>-908196938.16677761</v>
      </c>
      <c r="H148" s="147">
        <f t="shared" si="27"/>
        <v>-48576249.60869693</v>
      </c>
      <c r="I148" s="147">
        <f t="shared" si="27"/>
        <v>-19270511.320806809</v>
      </c>
    </row>
    <row r="149" spans="1:9" ht="12" thickTop="1">
      <c r="A149" s="230">
        <f t="shared" si="26"/>
        <v>136</v>
      </c>
      <c r="B149" s="185"/>
      <c r="D149" s="285"/>
      <c r="E149" s="145"/>
      <c r="F149" s="145"/>
      <c r="G149" s="145"/>
      <c r="H149" s="145"/>
      <c r="I149" s="145"/>
    </row>
    <row r="150" spans="1:9">
      <c r="A150" s="230">
        <f t="shared" si="26"/>
        <v>137</v>
      </c>
      <c r="B150" s="284" t="s">
        <v>3591</v>
      </c>
      <c r="D150" s="285"/>
      <c r="E150" s="145"/>
      <c r="F150" s="145"/>
      <c r="G150" s="145"/>
      <c r="H150" s="145"/>
      <c r="I150" s="145"/>
    </row>
    <row r="151" spans="1:9">
      <c r="A151" s="230">
        <f t="shared" si="26"/>
        <v>138</v>
      </c>
      <c r="B151" s="185" t="s">
        <v>3604</v>
      </c>
      <c r="C151" s="230">
        <v>21</v>
      </c>
      <c r="D151" s="287" t="s">
        <v>836</v>
      </c>
      <c r="E151" s="145">
        <f>'[5]WP II-E-3.5.2 Q2'!$H$90</f>
        <v>12547579.838831766</v>
      </c>
      <c r="F151" s="146">
        <f>$E151*(SUMIFS(II_F_Func_Factors_Transmission,II_F_Func_Factors_H_Functionalization_Factor,$D151))</f>
        <v>4528570.4309344543</v>
      </c>
      <c r="G151" s="146">
        <f>$E151*(SUMIFS(II_F_Func_Factors_Distribution,II_F_Func_Factors_H_Functionalization_Factor,$D151))</f>
        <v>7461591.9329494173</v>
      </c>
      <c r="H151" s="146">
        <f>$E151*(SUMIFS(II_F_Func_Factors_Meters,II_F_Func_Factors_H_Functionalization_Factor,$D151))</f>
        <v>399094.22392990976</v>
      </c>
      <c r="I151" s="146">
        <f>$E151*(SUMIFS(II_F_Func_Factors_TDCS,II_F_Func_Factors_H_Functionalization_Factor,$D151))</f>
        <v>158323.25101798319</v>
      </c>
    </row>
    <row r="152" spans="1:9">
      <c r="A152" s="230">
        <f t="shared" si="26"/>
        <v>139</v>
      </c>
      <c r="B152" s="185" t="s">
        <v>3605</v>
      </c>
      <c r="C152" s="230">
        <v>21</v>
      </c>
      <c r="D152" s="287" t="s">
        <v>836</v>
      </c>
      <c r="E152" s="145">
        <f>'[5]WP II-E-3.5.2 Q2'!$H$101</f>
        <v>136171909.5148015</v>
      </c>
      <c r="F152" s="146">
        <f>$E152*(SUMIFS(II_F_Func_Factors_Transmission,II_F_Func_Factors_H_Functionalization_Factor,$D152))</f>
        <v>49146057.715782285</v>
      </c>
      <c r="G152" s="146">
        <f>$E152*(SUMIFS(II_F_Func_Factors_Distribution,II_F_Func_Factors_H_Functionalization_Factor,$D152))</f>
        <v>80976509.779638931</v>
      </c>
      <c r="H152" s="146">
        <f>$E152*(SUMIFS(II_F_Func_Factors_Meters,II_F_Func_Factors_H_Functionalization_Factor,$D152))</f>
        <v>4331147.7788471598</v>
      </c>
      <c r="I152" s="146">
        <f>$E152*(SUMIFS(II_F_Func_Factors_TDCS,II_F_Func_Factors_H_Functionalization_Factor,$D152))</f>
        <v>1718194.2405331023</v>
      </c>
    </row>
    <row r="153" spans="1:9">
      <c r="A153" s="230">
        <f t="shared" si="26"/>
        <v>140</v>
      </c>
      <c r="B153" s="185"/>
      <c r="D153" s="285"/>
      <c r="E153" s="145"/>
      <c r="F153" s="145"/>
      <c r="G153" s="145"/>
      <c r="H153" s="145"/>
      <c r="I153" s="145"/>
    </row>
    <row r="154" spans="1:9" ht="12" thickBot="1">
      <c r="A154" s="230">
        <f t="shared" si="26"/>
        <v>141</v>
      </c>
      <c r="B154" s="289" t="s">
        <v>3592</v>
      </c>
      <c r="C154" s="290"/>
      <c r="D154" s="291"/>
      <c r="E154" s="147">
        <f>SUM(E151:E153)</f>
        <v>148719489.35363325</v>
      </c>
      <c r="F154" s="147">
        <f>SUM(F151:F152)</f>
        <v>53674628.146716736</v>
      </c>
      <c r="G154" s="147">
        <f>SUM(G151:G152)</f>
        <v>88438101.712588355</v>
      </c>
      <c r="H154" s="147">
        <f>SUM(H151:H152)</f>
        <v>4730242.0027770698</v>
      </c>
      <c r="I154" s="147">
        <f>SUM(I151:I152)</f>
        <v>1876517.4915510854</v>
      </c>
    </row>
    <row r="155" spans="1:9" ht="12.75" thickTop="1" thickBot="1">
      <c r="A155" s="230">
        <f t="shared" si="26"/>
        <v>142</v>
      </c>
      <c r="B155" s="185"/>
      <c r="D155" s="285"/>
      <c r="E155" s="145"/>
      <c r="F155" s="145"/>
      <c r="G155" s="145"/>
      <c r="H155" s="145"/>
      <c r="I155" s="145"/>
    </row>
    <row r="156" spans="1:9" ht="12" thickBot="1">
      <c r="A156" s="230">
        <f t="shared" si="26"/>
        <v>143</v>
      </c>
      <c r="B156" s="293" t="s">
        <v>3606</v>
      </c>
      <c r="C156" s="297"/>
      <c r="D156" s="298"/>
      <c r="E156" s="316">
        <f>E148+E154</f>
        <v>-1378524789.5392382</v>
      </c>
      <c r="F156" s="316">
        <f>SUM(F135:F154)/2</f>
        <v>-497525951.64987302</v>
      </c>
      <c r="G156" s="316">
        <f>SUM(G135:G154)/2</f>
        <v>-819758836.4541893</v>
      </c>
      <c r="H156" s="316">
        <f>SUM(H135:H154)/2</f>
        <v>-43846007.60591986</v>
      </c>
      <c r="I156" s="316">
        <f>SUM(I135:I154)/2</f>
        <v>-17393993.829255722</v>
      </c>
    </row>
    <row r="157" spans="1:9">
      <c r="A157" s="230">
        <f t="shared" si="26"/>
        <v>144</v>
      </c>
      <c r="B157" s="185"/>
      <c r="D157" s="285"/>
      <c r="E157" s="145"/>
      <c r="F157" s="145"/>
      <c r="G157" s="145"/>
      <c r="H157" s="145"/>
      <c r="I157" s="145"/>
    </row>
    <row r="158" spans="1:9">
      <c r="A158" s="230">
        <f t="shared" si="26"/>
        <v>145</v>
      </c>
      <c r="B158" s="283" t="s">
        <v>3607</v>
      </c>
      <c r="D158" s="64"/>
      <c r="E158" s="145"/>
      <c r="F158" s="145"/>
      <c r="G158" s="145"/>
      <c r="H158" s="145"/>
      <c r="I158" s="145"/>
    </row>
    <row r="159" spans="1:9">
      <c r="A159" s="230">
        <f t="shared" si="26"/>
        <v>146</v>
      </c>
      <c r="B159" s="284" t="s">
        <v>3571</v>
      </c>
      <c r="D159" s="285"/>
      <c r="E159" s="145"/>
      <c r="F159" s="145"/>
      <c r="G159" s="145"/>
      <c r="H159" s="145"/>
      <c r="I159" s="145"/>
    </row>
    <row r="160" spans="1:9">
      <c r="A160" s="230">
        <f t="shared" si="26"/>
        <v>147</v>
      </c>
      <c r="B160" s="286" t="s">
        <v>3608</v>
      </c>
      <c r="C160" s="230">
        <v>20</v>
      </c>
      <c r="D160" s="287" t="s">
        <v>3334</v>
      </c>
      <c r="E160" s="145">
        <f>'[5]WP II-E-3.5.2 Q2'!$H113</f>
        <v>-7324185</v>
      </c>
      <c r="F160" s="146">
        <f t="shared" ref="F160:F172" si="28">$E160*(SUMIFS(II_F_Func_Factors_Transmission,II_F_Func_Factors_H_Functionalization_Factor,$D160))</f>
        <v>-3059979.4637987176</v>
      </c>
      <c r="G160" s="146">
        <f t="shared" ref="G160:G172" si="29">$E160*(SUMIFS(II_F_Func_Factors_Distribution,II_F_Func_Factors_H_Functionalization_Factor,$D160))</f>
        <v>-4028280.9478862146</v>
      </c>
      <c r="H160" s="146">
        <f t="shared" ref="H160:H172" si="30">$E160*(SUMIFS(II_F_Func_Factors_Meters,II_F_Func_Factors_H_Functionalization_Factor,$D160))</f>
        <v>-170029.3244239279</v>
      </c>
      <c r="I160" s="146">
        <f t="shared" ref="I160:I172" si="31">$E160*(SUMIFS(II_F_Func_Factors_TDCS,II_F_Func_Factors_H_Functionalization_Factor,$D160))</f>
        <v>-65895.263891139941</v>
      </c>
    </row>
    <row r="161" spans="1:9">
      <c r="A161" s="230">
        <f t="shared" si="26"/>
        <v>148</v>
      </c>
      <c r="B161" s="286" t="s">
        <v>3609</v>
      </c>
      <c r="C161" s="230">
        <v>5</v>
      </c>
      <c r="D161" s="287" t="s">
        <v>532</v>
      </c>
      <c r="E161" s="145">
        <f>'[5]WP II-E-3.5.2 Q2'!$H115</f>
        <v>-1826869.2127102171</v>
      </c>
      <c r="F161" s="146">
        <f t="shared" si="28"/>
        <v>0</v>
      </c>
      <c r="G161" s="146">
        <f t="shared" si="29"/>
        <v>0</v>
      </c>
      <c r="H161" s="146">
        <f t="shared" si="30"/>
        <v>0</v>
      </c>
      <c r="I161" s="146">
        <f t="shared" si="31"/>
        <v>-1826869.2127102171</v>
      </c>
    </row>
    <row r="162" spans="1:9">
      <c r="A162" s="230">
        <f t="shared" si="26"/>
        <v>149</v>
      </c>
      <c r="B162" s="286" t="s">
        <v>3610</v>
      </c>
      <c r="C162" s="230">
        <v>21</v>
      </c>
      <c r="D162" s="287" t="s">
        <v>836</v>
      </c>
      <c r="E162" s="145">
        <f>'[5]WP II-E-3.5.2 Q2'!$H116</f>
        <v>-37746852.279090911</v>
      </c>
      <c r="F162" s="146">
        <f t="shared" si="28"/>
        <v>-13623286.824039616</v>
      </c>
      <c r="G162" s="146">
        <f t="shared" si="29"/>
        <v>-22446687.893409815</v>
      </c>
      <c r="H162" s="146">
        <f t="shared" si="30"/>
        <v>-1200594.1312682102</v>
      </c>
      <c r="I162" s="146">
        <f t="shared" si="31"/>
        <v>-476283.43037326721</v>
      </c>
    </row>
    <row r="163" spans="1:9">
      <c r="A163" s="230">
        <f t="shared" si="26"/>
        <v>150</v>
      </c>
      <c r="B163" s="286" t="s">
        <v>3611</v>
      </c>
      <c r="C163" s="230">
        <v>20</v>
      </c>
      <c r="D163" s="287" t="s">
        <v>3334</v>
      </c>
      <c r="E163" s="145">
        <f>'[5]WP II-E-3.5.2 Q2'!$H117</f>
        <v>-39795363.181582533</v>
      </c>
      <c r="F163" s="146">
        <f t="shared" si="28"/>
        <v>-16626149.406391859</v>
      </c>
      <c r="G163" s="146">
        <f t="shared" si="29"/>
        <v>-21887336.723277941</v>
      </c>
      <c r="H163" s="146">
        <f t="shared" si="30"/>
        <v>-923840.49788056046</v>
      </c>
      <c r="I163" s="146">
        <f t="shared" si="31"/>
        <v>-358036.55403217359</v>
      </c>
    </row>
    <row r="164" spans="1:9">
      <c r="A164" s="230">
        <f t="shared" si="26"/>
        <v>151</v>
      </c>
      <c r="B164" s="286" t="s">
        <v>3612</v>
      </c>
      <c r="C164" s="230">
        <v>20</v>
      </c>
      <c r="D164" s="287" t="s">
        <v>3334</v>
      </c>
      <c r="E164" s="145">
        <f>'[5]WP II-E-3.5.2 Q2'!$H118</f>
        <v>-22677446.603308577</v>
      </c>
      <c r="F164" s="146">
        <f t="shared" si="28"/>
        <v>-9474435.844741255</v>
      </c>
      <c r="G164" s="146">
        <f t="shared" si="29"/>
        <v>-12472531.223448738</v>
      </c>
      <c r="H164" s="146">
        <f t="shared" si="30"/>
        <v>-526451.87493492535</v>
      </c>
      <c r="I164" s="146">
        <f t="shared" si="31"/>
        <v>-204027.66018365917</v>
      </c>
    </row>
    <row r="165" spans="1:9">
      <c r="A165" s="230">
        <f t="shared" si="26"/>
        <v>152</v>
      </c>
      <c r="B165" s="286" t="s">
        <v>3613</v>
      </c>
      <c r="C165" s="230">
        <v>12</v>
      </c>
      <c r="D165" s="287" t="s">
        <v>840</v>
      </c>
      <c r="E165" s="145">
        <f>'[5]WP II-E-3.5.2 Q2'!$H119</f>
        <v>14339016.042345876</v>
      </c>
      <c r="F165" s="146">
        <f t="shared" si="28"/>
        <v>2815578.9657908431</v>
      </c>
      <c r="G165" s="146">
        <f t="shared" si="29"/>
        <v>9206141.0309881959</v>
      </c>
      <c r="H165" s="146">
        <f t="shared" si="30"/>
        <v>1590725.2614521815</v>
      </c>
      <c r="I165" s="146">
        <f t="shared" si="31"/>
        <v>726570.78411465313</v>
      </c>
    </row>
    <row r="166" spans="1:9">
      <c r="A166" s="230">
        <f t="shared" si="26"/>
        <v>153</v>
      </c>
      <c r="B166" s="286" t="s">
        <v>3614</v>
      </c>
      <c r="C166" s="230">
        <v>21</v>
      </c>
      <c r="D166" s="287" t="s">
        <v>836</v>
      </c>
      <c r="E166" s="145">
        <f>'[5]WP II-E-3.5.2 Q2'!$H120</f>
        <v>-6108171</v>
      </c>
      <c r="F166" s="146">
        <f t="shared" si="28"/>
        <v>-2204511.3825126872</v>
      </c>
      <c r="G166" s="146">
        <f t="shared" si="29"/>
        <v>-3632308.3848908157</v>
      </c>
      <c r="H166" s="146">
        <f t="shared" si="30"/>
        <v>-194279.35874390457</v>
      </c>
      <c r="I166" s="146">
        <f t="shared" si="31"/>
        <v>-77071.873852591743</v>
      </c>
    </row>
    <row r="167" spans="1:9">
      <c r="A167" s="230">
        <f t="shared" si="26"/>
        <v>154</v>
      </c>
      <c r="B167" s="286" t="s">
        <v>3615</v>
      </c>
      <c r="C167" s="230">
        <v>3</v>
      </c>
      <c r="D167" s="287" t="s">
        <v>530</v>
      </c>
      <c r="E167" s="145">
        <f>'[5]WP II-E-3.5.2 Q2'!$H121</f>
        <v>-3423887.2865134808</v>
      </c>
      <c r="F167" s="146">
        <f t="shared" si="28"/>
        <v>0</v>
      </c>
      <c r="G167" s="146">
        <f t="shared" si="29"/>
        <v>-3423887.2865134808</v>
      </c>
      <c r="H167" s="146">
        <f t="shared" si="30"/>
        <v>0</v>
      </c>
      <c r="I167" s="146">
        <f t="shared" si="31"/>
        <v>0</v>
      </c>
    </row>
    <row r="168" spans="1:9">
      <c r="A168" s="230">
        <f t="shared" si="26"/>
        <v>155</v>
      </c>
      <c r="B168" s="286" t="s">
        <v>3616</v>
      </c>
      <c r="C168" s="317">
        <v>21</v>
      </c>
      <c r="D168" s="318" t="s">
        <v>836</v>
      </c>
      <c r="E168" s="145">
        <f>'[5]WP II-E-3.5.2 Q2'!$H106</f>
        <v>-32062924</v>
      </c>
      <c r="F168" s="146">
        <f t="shared" si="28"/>
        <v>-11571889.672807002</v>
      </c>
      <c r="G168" s="146">
        <f t="shared" si="29"/>
        <v>-19066661.311432991</v>
      </c>
      <c r="H168" s="146">
        <f t="shared" si="30"/>
        <v>-1019808.435974459</v>
      </c>
      <c r="I168" s="146">
        <f t="shared" si="31"/>
        <v>-404564.57978554245</v>
      </c>
    </row>
    <row r="169" spans="1:9">
      <c r="A169" s="230">
        <f t="shared" si="26"/>
        <v>156</v>
      </c>
      <c r="B169" s="286" t="s">
        <v>3617</v>
      </c>
      <c r="C169" s="317">
        <v>12</v>
      </c>
      <c r="D169" s="318" t="s">
        <v>840</v>
      </c>
      <c r="E169" s="145">
        <f>'[5]WP II-E-3.5.2 Q2'!$H111</f>
        <v>6867523.056721963</v>
      </c>
      <c r="F169" s="146">
        <f t="shared" si="28"/>
        <v>1348492.3518103964</v>
      </c>
      <c r="G169" s="146">
        <f t="shared" si="29"/>
        <v>4409185.7912031561</v>
      </c>
      <c r="H169" s="146">
        <f t="shared" si="30"/>
        <v>761861.37024125247</v>
      </c>
      <c r="I169" s="146">
        <f t="shared" si="31"/>
        <v>347983.54346715764</v>
      </c>
    </row>
    <row r="170" spans="1:9">
      <c r="A170" s="230">
        <f t="shared" si="26"/>
        <v>157</v>
      </c>
      <c r="B170" s="286" t="s">
        <v>3618</v>
      </c>
      <c r="C170" s="317">
        <v>12</v>
      </c>
      <c r="D170" s="318" t="s">
        <v>840</v>
      </c>
      <c r="E170" s="145">
        <f>'[5]WP II-E-3.5.2 Q2'!$H112</f>
        <v>586186.00532957586</v>
      </c>
      <c r="F170" s="146">
        <f t="shared" si="28"/>
        <v>115102.24842296063</v>
      </c>
      <c r="G170" s="146">
        <f t="shared" si="29"/>
        <v>376351.55853921478</v>
      </c>
      <c r="H170" s="146">
        <f t="shared" si="30"/>
        <v>65029.628520796883</v>
      </c>
      <c r="I170" s="146">
        <f t="shared" si="31"/>
        <v>29702.569846603481</v>
      </c>
    </row>
    <row r="171" spans="1:9">
      <c r="A171" s="230">
        <f t="shared" si="26"/>
        <v>158</v>
      </c>
      <c r="B171" s="286" t="s">
        <v>3619</v>
      </c>
      <c r="C171" s="317">
        <v>21</v>
      </c>
      <c r="D171" s="318" t="s">
        <v>836</v>
      </c>
      <c r="E171" s="145">
        <f>'[5]WP II-E-3.5.2 Q2'!$H108</f>
        <v>0</v>
      </c>
      <c r="F171" s="146">
        <f t="shared" si="28"/>
        <v>0</v>
      </c>
      <c r="G171" s="146">
        <f t="shared" si="29"/>
        <v>0</v>
      </c>
      <c r="H171" s="146">
        <f t="shared" si="30"/>
        <v>0</v>
      </c>
      <c r="I171" s="146">
        <f t="shared" si="31"/>
        <v>0</v>
      </c>
    </row>
    <row r="172" spans="1:9">
      <c r="A172" s="230">
        <f t="shared" si="26"/>
        <v>159</v>
      </c>
      <c r="B172" s="286" t="s">
        <v>3625</v>
      </c>
      <c r="C172" s="317">
        <v>3</v>
      </c>
      <c r="D172" s="318" t="s">
        <v>530</v>
      </c>
      <c r="E172" s="145">
        <f>'[5]WP II-E-3.5.2 Q2'!$H126</f>
        <v>-23605030.28384798</v>
      </c>
      <c r="F172" s="146">
        <f t="shared" si="28"/>
        <v>0</v>
      </c>
      <c r="G172" s="146">
        <f t="shared" si="29"/>
        <v>-23605030.28384798</v>
      </c>
      <c r="H172" s="146">
        <f t="shared" si="30"/>
        <v>0</v>
      </c>
      <c r="I172" s="146">
        <f t="shared" si="31"/>
        <v>0</v>
      </c>
    </row>
    <row r="173" spans="1:9" ht="12" thickBot="1">
      <c r="A173" s="230">
        <f t="shared" si="26"/>
        <v>160</v>
      </c>
      <c r="B173" s="289" t="s">
        <v>3590</v>
      </c>
      <c r="C173" s="290"/>
      <c r="D173" s="291"/>
      <c r="E173" s="147">
        <f>SUM(E160:E172)</f>
        <v>-152778003.74265629</v>
      </c>
      <c r="F173" s="147">
        <f t="shared" ref="F173:I173" si="32">SUM(F160:F168)</f>
        <v>-53744673.62850029</v>
      </c>
      <c r="G173" s="147">
        <f t="shared" si="32"/>
        <v>-77751552.7398718</v>
      </c>
      <c r="H173" s="147">
        <f t="shared" si="32"/>
        <v>-2444278.3617738057</v>
      </c>
      <c r="I173" s="147">
        <f t="shared" si="32"/>
        <v>-2686177.7907139384</v>
      </c>
    </row>
    <row r="174" spans="1:9" ht="12" thickTop="1">
      <c r="A174" s="230">
        <f t="shared" si="26"/>
        <v>161</v>
      </c>
      <c r="B174" s="185"/>
      <c r="D174" s="285"/>
      <c r="E174" s="145"/>
      <c r="F174" s="145"/>
      <c r="G174" s="145"/>
      <c r="H174" s="145"/>
      <c r="I174" s="145"/>
    </row>
    <row r="175" spans="1:9">
      <c r="A175" s="230">
        <f t="shared" si="26"/>
        <v>162</v>
      </c>
      <c r="B175" s="284" t="s">
        <v>3591</v>
      </c>
      <c r="D175" s="285"/>
      <c r="E175" s="145"/>
      <c r="F175" s="145"/>
      <c r="G175" s="145"/>
      <c r="H175" s="145"/>
      <c r="I175" s="145"/>
    </row>
    <row r="176" spans="1:9">
      <c r="A176" s="230">
        <f t="shared" si="26"/>
        <v>163</v>
      </c>
      <c r="B176" s="185" t="s">
        <v>3628</v>
      </c>
      <c r="C176" s="230">
        <v>20</v>
      </c>
      <c r="D176" s="287" t="s">
        <v>3334</v>
      </c>
      <c r="E176" s="145">
        <f>'[5]WP II-E-3.5.2 Q2'!$H114</f>
        <v>8716568.5522106905</v>
      </c>
      <c r="F176" s="146">
        <f>$E176*(SUMIFS(II_F_Func_Factors_Transmission,II_F_Func_Factors_H_Functionalization_Factor,$D176))</f>
        <v>3641704.9493641183</v>
      </c>
      <c r="G176" s="146">
        <f>$E176*(SUMIFS(II_F_Func_Factors_Distribution,II_F_Func_Factors_H_Functionalization_Factor,$D176))</f>
        <v>4794087.9469612595</v>
      </c>
      <c r="H176" s="146">
        <f>$E176*(SUMIFS(II_F_Func_Factors_Meters,II_F_Func_Factors_H_Functionalization_Factor,$D176))</f>
        <v>202353.19864629841</v>
      </c>
      <c r="I176" s="146">
        <f>$E176*(SUMIFS(II_F_Func_Factors_TDCS,II_F_Func_Factors_H_Functionalization_Factor,$D176))</f>
        <v>78422.457239014999</v>
      </c>
    </row>
    <row r="177" spans="1:9">
      <c r="A177" s="230">
        <f t="shared" si="26"/>
        <v>164</v>
      </c>
      <c r="B177" s="185"/>
      <c r="C177" s="272"/>
      <c r="D177" s="272"/>
      <c r="E177" s="272"/>
      <c r="F177" s="272"/>
      <c r="G177" s="272"/>
      <c r="H177" s="272"/>
      <c r="I177" s="272"/>
    </row>
    <row r="178" spans="1:9" ht="12" thickBot="1">
      <c r="A178" s="230">
        <f t="shared" si="26"/>
        <v>165</v>
      </c>
      <c r="B178" s="289" t="s">
        <v>3592</v>
      </c>
      <c r="C178" s="290"/>
      <c r="D178" s="291"/>
      <c r="E178" s="291">
        <f>SUM(E176:E177)</f>
        <v>8716568.5522106905</v>
      </c>
      <c r="F178" s="291">
        <f>SUM(F176:F177)</f>
        <v>3641704.9493641183</v>
      </c>
      <c r="G178" s="291">
        <f>SUM(G176:G177)</f>
        <v>4794087.9469612595</v>
      </c>
      <c r="H178" s="291">
        <f>SUM(H176:H177)</f>
        <v>202353.19864629841</v>
      </c>
      <c r="I178" s="291">
        <f>SUM(I176:I177)</f>
        <v>78422.457239014999</v>
      </c>
    </row>
    <row r="179" spans="1:9" ht="12.75" thickTop="1" thickBot="1">
      <c r="A179" s="230">
        <f t="shared" si="26"/>
        <v>166</v>
      </c>
      <c r="B179" s="185"/>
      <c r="D179" s="285"/>
      <c r="E179" s="145"/>
      <c r="F179" s="145"/>
      <c r="G179" s="145"/>
      <c r="H179" s="145"/>
      <c r="I179" s="145"/>
    </row>
    <row r="180" spans="1:9" ht="12" thickBot="1">
      <c r="A180" s="230">
        <f t="shared" si="26"/>
        <v>167</v>
      </c>
      <c r="B180" s="293" t="s">
        <v>3630</v>
      </c>
      <c r="C180" s="297"/>
      <c r="D180" s="298"/>
      <c r="E180" s="316">
        <f>E173+E178</f>
        <v>-144061435.1904456</v>
      </c>
      <c r="F180" s="321">
        <f>SUM(F160:F178)/2</f>
        <v>-49371171.379019484</v>
      </c>
      <c r="G180" s="321">
        <f>SUM(G160:G178)/2</f>
        <v>-82367211.259963349</v>
      </c>
      <c r="H180" s="321">
        <f>SUM(H160:H178)/2</f>
        <v>-1828479.6637464825</v>
      </c>
      <c r="I180" s="321">
        <f>SUM(I160:I178)/2</f>
        <v>-2418912.2768180426</v>
      </c>
    </row>
    <row r="181" spans="1:9">
      <c r="A181" s="230">
        <f t="shared" si="26"/>
        <v>168</v>
      </c>
      <c r="B181" s="229"/>
      <c r="C181" s="311"/>
      <c r="D181" s="311"/>
      <c r="E181" s="145"/>
      <c r="F181" s="145"/>
      <c r="G181" s="145"/>
      <c r="H181" s="145"/>
      <c r="I181" s="145"/>
    </row>
    <row r="182" spans="1:9" ht="12" thickBot="1">
      <c r="A182" s="230">
        <f t="shared" si="26"/>
        <v>169</v>
      </c>
      <c r="B182" s="229"/>
      <c r="C182" s="311"/>
      <c r="D182" s="322" t="s">
        <v>578</v>
      </c>
      <c r="E182" s="147">
        <f>E180+E156+E132</f>
        <v>-1273942301.2546551</v>
      </c>
      <c r="F182" s="147">
        <f>SUM(F132,F156,F180)</f>
        <v>-465557666.76258266</v>
      </c>
      <c r="G182" s="147">
        <f>SUM(G132,G156,G180)</f>
        <v>-747302671.20099843</v>
      </c>
      <c r="H182" s="147">
        <f>SUM(H132,H156,H180)</f>
        <v>-36994813.268559851</v>
      </c>
      <c r="I182" s="147">
        <f>SUM(I132,I156,I180)</f>
        <v>-16011489.411615528</v>
      </c>
    </row>
    <row r="183" spans="1:9" ht="12" thickTop="1">
      <c r="A183" s="230">
        <f t="shared" si="26"/>
        <v>170</v>
      </c>
      <c r="B183" s="229"/>
      <c r="C183" s="311"/>
      <c r="D183" s="311"/>
      <c r="E183" s="145"/>
      <c r="F183" s="145"/>
      <c r="G183" s="145"/>
      <c r="H183" s="145"/>
      <c r="I183" s="145"/>
    </row>
    <row r="184" spans="1:9">
      <c r="A184" s="230">
        <f t="shared" si="26"/>
        <v>171</v>
      </c>
      <c r="C184" s="311"/>
      <c r="D184" s="311"/>
      <c r="E184" s="145"/>
      <c r="F184" s="145"/>
      <c r="G184" s="145"/>
      <c r="H184" s="145"/>
      <c r="I184" s="145"/>
    </row>
    <row r="185" spans="1:9" ht="22.5">
      <c r="A185" s="230">
        <f t="shared" si="26"/>
        <v>172</v>
      </c>
      <c r="B185" s="812" t="s">
        <v>214</v>
      </c>
      <c r="C185" s="811" t="s">
        <v>575</v>
      </c>
      <c r="D185" s="811" t="s">
        <v>3634</v>
      </c>
      <c r="E185" s="814" t="s">
        <v>3644</v>
      </c>
      <c r="F185" s="814" t="s">
        <v>529</v>
      </c>
      <c r="G185" s="814" t="s">
        <v>530</v>
      </c>
      <c r="H185" s="814" t="s">
        <v>531</v>
      </c>
      <c r="I185" s="814" t="s">
        <v>532</v>
      </c>
    </row>
    <row r="186" spans="1:9">
      <c r="A186" s="230">
        <f t="shared" si="26"/>
        <v>173</v>
      </c>
      <c r="B186" s="283" t="s">
        <v>3570</v>
      </c>
      <c r="D186" s="64"/>
      <c r="E186" s="145"/>
      <c r="F186" s="145"/>
      <c r="G186" s="145"/>
      <c r="H186" s="145"/>
      <c r="I186" s="145"/>
    </row>
    <row r="187" spans="1:9">
      <c r="A187" s="230">
        <f t="shared" si="26"/>
        <v>174</v>
      </c>
      <c r="B187" s="284" t="s">
        <v>3571</v>
      </c>
      <c r="D187" s="285"/>
      <c r="E187" s="145"/>
      <c r="F187" s="145"/>
      <c r="G187" s="145"/>
      <c r="H187" s="145"/>
      <c r="I187" s="145"/>
    </row>
    <row r="188" spans="1:9">
      <c r="A188" s="230">
        <f t="shared" si="26"/>
        <v>175</v>
      </c>
      <c r="B188" s="286" t="s">
        <v>3572</v>
      </c>
      <c r="C188" s="230">
        <v>3</v>
      </c>
      <c r="D188" s="287" t="s">
        <v>530</v>
      </c>
      <c r="E188" s="145">
        <f>'[5]WP II-E-3.5.2 Q3'!$I$85</f>
        <v>8568358.337907128</v>
      </c>
      <c r="F188" s="146">
        <f t="shared" ref="F188:F206" si="33">$E188*(SUMIFS(II_F_Func_Factors_Transmission,II_F_Func_Factors_H_Functionalization_Factor,$D188))</f>
        <v>0</v>
      </c>
      <c r="G188" s="146">
        <f t="shared" ref="G188:G206" si="34">$E188*(SUMIFS(II_F_Func_Factors_Distribution,II_F_Func_Factors_H_Functionalization_Factor,$D188))</f>
        <v>8568358.337907128</v>
      </c>
      <c r="H188" s="146">
        <f t="shared" ref="H188:H206" si="35">$E188*(SUMIFS(II_F_Func_Factors_Meters,II_F_Func_Factors_H_Functionalization_Factor,$D188))</f>
        <v>0</v>
      </c>
      <c r="I188" s="146">
        <f t="shared" ref="I188:I206" si="36">$E188*(SUMIFS(II_F_Func_Factors_TDCS,II_F_Func_Factors_H_Functionalization_Factor,$D188))</f>
        <v>0</v>
      </c>
    </row>
    <row r="189" spans="1:9">
      <c r="A189" s="230">
        <f t="shared" si="26"/>
        <v>176</v>
      </c>
      <c r="B189" s="286" t="s">
        <v>3573</v>
      </c>
      <c r="C189" s="230">
        <v>12</v>
      </c>
      <c r="D189" s="287" t="s">
        <v>840</v>
      </c>
      <c r="E189" s="145">
        <f>'[5]WP II-E-3.5.2 Q3'!$I$24</f>
        <v>13867171</v>
      </c>
      <c r="F189" s="146">
        <f t="shared" si="33"/>
        <v>2722928.4678474437</v>
      </c>
      <c r="G189" s="146">
        <f t="shared" si="34"/>
        <v>8903200.2997845747</v>
      </c>
      <c r="H189" s="146">
        <f t="shared" si="35"/>
        <v>1538380.2591079506</v>
      </c>
      <c r="I189" s="146">
        <f t="shared" si="36"/>
        <v>702661.97326003003</v>
      </c>
    </row>
    <row r="190" spans="1:9">
      <c r="A190" s="230">
        <f t="shared" si="26"/>
        <v>177</v>
      </c>
      <c r="B190" s="286" t="s">
        <v>3574</v>
      </c>
      <c r="C190" s="230">
        <v>20</v>
      </c>
      <c r="D190" s="287" t="s">
        <v>3334</v>
      </c>
      <c r="E190" s="145">
        <f>'[5]WP II-E-3.5.2 Q3'!$I$81</f>
        <v>5510602.1422394095</v>
      </c>
      <c r="F190" s="146">
        <f t="shared" si="33"/>
        <v>2302280.6480745384</v>
      </c>
      <c r="G190" s="146">
        <f t="shared" si="34"/>
        <v>3030815.5270468965</v>
      </c>
      <c r="H190" s="146">
        <f t="shared" si="35"/>
        <v>127927.40208146254</v>
      </c>
      <c r="I190" s="146">
        <f t="shared" si="36"/>
        <v>49578.565036512176</v>
      </c>
    </row>
    <row r="191" spans="1:9">
      <c r="A191" s="230">
        <f t="shared" si="26"/>
        <v>178</v>
      </c>
      <c r="B191" s="286" t="s">
        <v>3575</v>
      </c>
      <c r="C191" s="230">
        <v>12</v>
      </c>
      <c r="D191" s="287" t="s">
        <v>840</v>
      </c>
      <c r="E191" s="145">
        <f>'[5]WP II-E-3.5.2 Q3'!$I$75</f>
        <v>-9191.664479531406</v>
      </c>
      <c r="F191" s="146">
        <f t="shared" si="33"/>
        <v>-1804.8558626859235</v>
      </c>
      <c r="G191" s="146">
        <f t="shared" si="34"/>
        <v>-5901.3644491499554</v>
      </c>
      <c r="H191" s="146">
        <f t="shared" si="35"/>
        <v>-1019.694296958974</v>
      </c>
      <c r="I191" s="146">
        <f t="shared" si="36"/>
        <v>-465.74987073655211</v>
      </c>
    </row>
    <row r="192" spans="1:9">
      <c r="A192" s="230">
        <f t="shared" si="26"/>
        <v>179</v>
      </c>
      <c r="B192" s="286" t="s">
        <v>3576</v>
      </c>
      <c r="C192" s="230">
        <v>20</v>
      </c>
      <c r="D192" s="287" t="s">
        <v>3334</v>
      </c>
      <c r="E192" s="145">
        <f>'[5]WP II-E-3.5.2 Q3'!$I$73</f>
        <v>4055.9442836783937</v>
      </c>
      <c r="F192" s="146">
        <f t="shared" si="33"/>
        <v>1694.5375102305152</v>
      </c>
      <c r="G192" s="146">
        <f t="shared" si="34"/>
        <v>2230.757836350348</v>
      </c>
      <c r="H192" s="146">
        <f t="shared" si="35"/>
        <v>94.157843699323479</v>
      </c>
      <c r="I192" s="146">
        <f t="shared" si="36"/>
        <v>36.491093398207212</v>
      </c>
    </row>
    <row r="193" spans="1:9">
      <c r="A193" s="230">
        <f t="shared" si="26"/>
        <v>180</v>
      </c>
      <c r="B193" s="286" t="s">
        <v>3577</v>
      </c>
      <c r="C193" s="230">
        <v>5</v>
      </c>
      <c r="D193" s="287" t="s">
        <v>532</v>
      </c>
      <c r="E193" s="145">
        <f>'[5]WP II-E-3.5.2 Q3'!$I$83</f>
        <v>238899</v>
      </c>
      <c r="F193" s="146">
        <f t="shared" si="33"/>
        <v>0</v>
      </c>
      <c r="G193" s="146">
        <f t="shared" si="34"/>
        <v>0</v>
      </c>
      <c r="H193" s="146">
        <f t="shared" si="35"/>
        <v>0</v>
      </c>
      <c r="I193" s="146">
        <f t="shared" si="36"/>
        <v>238899</v>
      </c>
    </row>
    <row r="194" spans="1:9">
      <c r="A194" s="230">
        <f t="shared" si="26"/>
        <v>181</v>
      </c>
      <c r="B194" s="286" t="s">
        <v>3578</v>
      </c>
      <c r="C194" s="230">
        <v>20</v>
      </c>
      <c r="D194" s="287" t="s">
        <v>3334</v>
      </c>
      <c r="E194" s="145">
        <f>'[5]WP II-E-3.5.2 Q3'!$I$72</f>
        <v>6474078</v>
      </c>
      <c r="F194" s="146">
        <f t="shared" si="33"/>
        <v>2704812.3070390872</v>
      </c>
      <c r="G194" s="146">
        <f t="shared" si="34"/>
        <v>3560724.512355885</v>
      </c>
      <c r="H194" s="146">
        <f t="shared" si="35"/>
        <v>150294.27965129423</v>
      </c>
      <c r="I194" s="146">
        <f t="shared" si="36"/>
        <v>58246.900953733893</v>
      </c>
    </row>
    <row r="195" spans="1:9">
      <c r="A195" s="230">
        <f t="shared" si="26"/>
        <v>182</v>
      </c>
      <c r="B195" s="286" t="s">
        <v>3579</v>
      </c>
      <c r="C195" s="230">
        <v>21</v>
      </c>
      <c r="D195" s="287" t="s">
        <v>836</v>
      </c>
      <c r="E195" s="145">
        <f>'[5]WP II-E-3.5.2 Q3'!$I$79</f>
        <v>6835796.8479117667</v>
      </c>
      <c r="F195" s="146">
        <f t="shared" si="33"/>
        <v>2467120.1837286218</v>
      </c>
      <c r="G195" s="146">
        <f t="shared" si="34"/>
        <v>4065001.1612445228</v>
      </c>
      <c r="H195" s="146">
        <f t="shared" si="35"/>
        <v>217422.56857509428</v>
      </c>
      <c r="I195" s="146">
        <f t="shared" si="36"/>
        <v>86252.934363527151</v>
      </c>
    </row>
    <row r="196" spans="1:9">
      <c r="A196" s="230">
        <f t="shared" si="26"/>
        <v>183</v>
      </c>
      <c r="B196" s="286" t="s">
        <v>3580</v>
      </c>
      <c r="C196" s="230">
        <v>20</v>
      </c>
      <c r="D196" s="287" t="s">
        <v>3334</v>
      </c>
      <c r="E196" s="145">
        <f>'[5]WP II-E-3.5.2 Q3'!$I$80</f>
        <v>367500</v>
      </c>
      <c r="F196" s="146">
        <f t="shared" si="33"/>
        <v>153538.23707976093</v>
      </c>
      <c r="G196" s="146">
        <f t="shared" si="34"/>
        <v>202123.95622832901</v>
      </c>
      <c r="H196" s="146">
        <f t="shared" si="35"/>
        <v>8531.4306951276503</v>
      </c>
      <c r="I196" s="146">
        <f t="shared" si="36"/>
        <v>3306.3759967824308</v>
      </c>
    </row>
    <row r="197" spans="1:9">
      <c r="A197" s="230">
        <f t="shared" si="26"/>
        <v>184</v>
      </c>
      <c r="B197" s="286" t="s">
        <v>3581</v>
      </c>
      <c r="C197" s="230">
        <v>20</v>
      </c>
      <c r="D197" s="287" t="s">
        <v>3334</v>
      </c>
      <c r="E197" s="145">
        <f>'[5]WP II-E-3.5.2 Q3'!$I$82</f>
        <v>20079</v>
      </c>
      <c r="F197" s="146">
        <f t="shared" si="33"/>
        <v>8388.8279246925704</v>
      </c>
      <c r="G197" s="146">
        <f t="shared" si="34"/>
        <v>11043.39297172413</v>
      </c>
      <c r="H197" s="146">
        <f t="shared" si="35"/>
        <v>466.12951544889273</v>
      </c>
      <c r="I197" s="146">
        <f t="shared" si="36"/>
        <v>180.6495881344066</v>
      </c>
    </row>
    <row r="198" spans="1:9">
      <c r="A198" s="230">
        <f t="shared" si="26"/>
        <v>185</v>
      </c>
      <c r="B198" s="286" t="s">
        <v>3582</v>
      </c>
      <c r="C198" s="230">
        <v>12</v>
      </c>
      <c r="D198" s="287" t="s">
        <v>840</v>
      </c>
      <c r="E198" s="145">
        <v>0</v>
      </c>
      <c r="F198" s="146">
        <f t="shared" si="33"/>
        <v>0</v>
      </c>
      <c r="G198" s="146">
        <f t="shared" si="34"/>
        <v>0</v>
      </c>
      <c r="H198" s="146">
        <f t="shared" si="35"/>
        <v>0</v>
      </c>
      <c r="I198" s="146">
        <f t="shared" si="36"/>
        <v>0</v>
      </c>
    </row>
    <row r="199" spans="1:9">
      <c r="A199" s="230">
        <f t="shared" si="26"/>
        <v>186</v>
      </c>
      <c r="B199" s="286" t="s">
        <v>3583</v>
      </c>
      <c r="C199" s="230">
        <v>20</v>
      </c>
      <c r="D199" s="287" t="s">
        <v>3334</v>
      </c>
      <c r="E199" s="145">
        <v>0</v>
      </c>
      <c r="F199" s="146">
        <f t="shared" si="33"/>
        <v>0</v>
      </c>
      <c r="G199" s="146">
        <f t="shared" si="34"/>
        <v>0</v>
      </c>
      <c r="H199" s="146">
        <f t="shared" si="35"/>
        <v>0</v>
      </c>
      <c r="I199" s="146">
        <f t="shared" si="36"/>
        <v>0</v>
      </c>
    </row>
    <row r="200" spans="1:9">
      <c r="A200" s="230">
        <f t="shared" si="26"/>
        <v>187</v>
      </c>
      <c r="B200" s="286" t="s">
        <v>3584</v>
      </c>
      <c r="C200" s="230">
        <v>12</v>
      </c>
      <c r="D200" s="287" t="s">
        <v>840</v>
      </c>
      <c r="E200" s="145">
        <f>'[5]WP II-E-3.5.2 Q3'!$I$78</f>
        <v>14587</v>
      </c>
      <c r="F200" s="146">
        <f t="shared" si="33"/>
        <v>2864.2725730064667</v>
      </c>
      <c r="G200" s="146">
        <f t="shared" si="34"/>
        <v>9365.3552532782342</v>
      </c>
      <c r="H200" s="146">
        <f t="shared" si="35"/>
        <v>1618.2358203852593</v>
      </c>
      <c r="I200" s="146">
        <f t="shared" si="36"/>
        <v>739.13635333003811</v>
      </c>
    </row>
    <row r="201" spans="1:9">
      <c r="A201" s="230">
        <f t="shared" si="26"/>
        <v>188</v>
      </c>
      <c r="B201" s="286" t="s">
        <v>3585</v>
      </c>
      <c r="C201" s="230">
        <v>12</v>
      </c>
      <c r="D201" s="287" t="s">
        <v>840</v>
      </c>
      <c r="E201" s="145">
        <f>'[5]WP II-E-3.5.2 Q3'!$I$77</f>
        <v>2118853.9798995419</v>
      </c>
      <c r="F201" s="146">
        <f t="shared" si="33"/>
        <v>416053.70129785792</v>
      </c>
      <c r="G201" s="146">
        <f t="shared" si="34"/>
        <v>1360377.0653034667</v>
      </c>
      <c r="H201" s="146">
        <f t="shared" si="35"/>
        <v>235058.98460542312</v>
      </c>
      <c r="I201" s="146">
        <f t="shared" si="36"/>
        <v>107364.22869279394</v>
      </c>
    </row>
    <row r="202" spans="1:9">
      <c r="A202" s="230">
        <f t="shared" si="26"/>
        <v>189</v>
      </c>
      <c r="B202" s="286" t="s">
        <v>3586</v>
      </c>
      <c r="C202" s="230">
        <v>20</v>
      </c>
      <c r="D202" s="287" t="s">
        <v>3334</v>
      </c>
      <c r="E202" s="145">
        <f>'[5]WP II-E-3.5.2 Q3'!$I$74</f>
        <v>2759409.7896605721</v>
      </c>
      <c r="F202" s="146">
        <f t="shared" si="33"/>
        <v>1152856.9101635867</v>
      </c>
      <c r="G202" s="146">
        <f t="shared" si="34"/>
        <v>1517667.5470513634</v>
      </c>
      <c r="H202" s="146">
        <f t="shared" si="35"/>
        <v>64059.084027063778</v>
      </c>
      <c r="I202" s="146">
        <f t="shared" si="36"/>
        <v>24826.248418558291</v>
      </c>
    </row>
    <row r="203" spans="1:9">
      <c r="A203" s="230">
        <f t="shared" si="26"/>
        <v>190</v>
      </c>
      <c r="B203" s="286" t="s">
        <v>3587</v>
      </c>
      <c r="C203" s="230">
        <v>21</v>
      </c>
      <c r="D203" s="287" t="s">
        <v>836</v>
      </c>
      <c r="E203" s="145">
        <f>'[5]WP II-E-3.5.2 Q3'!$I$71</f>
        <v>168326148</v>
      </c>
      <c r="F203" s="146">
        <f t="shared" si="33"/>
        <v>60750903.869671494</v>
      </c>
      <c r="G203" s="146">
        <f t="shared" si="34"/>
        <v>100097472.51292939</v>
      </c>
      <c r="H203" s="146">
        <f t="shared" si="35"/>
        <v>5353860.6062717587</v>
      </c>
      <c r="I203" s="146">
        <f t="shared" si="36"/>
        <v>2123911.0111273387</v>
      </c>
    </row>
    <row r="204" spans="1:9">
      <c r="A204" s="230">
        <f t="shared" si="26"/>
        <v>191</v>
      </c>
      <c r="B204" s="286" t="s">
        <v>3471</v>
      </c>
      <c r="C204" s="317">
        <v>12</v>
      </c>
      <c r="D204" s="318" t="s">
        <v>840</v>
      </c>
      <c r="E204" s="145">
        <f>'[5]WP II-E-3.5.2 Q3'!$I$107</f>
        <v>1859424.0000000002</v>
      </c>
      <c r="F204" s="146">
        <f t="shared" si="33"/>
        <v>365112.57728045364</v>
      </c>
      <c r="G204" s="146">
        <f t="shared" si="34"/>
        <v>1193814.1034120538</v>
      </c>
      <c r="H204" s="146">
        <f t="shared" si="35"/>
        <v>206278.64002769868</v>
      </c>
      <c r="I204" s="146">
        <f t="shared" si="36"/>
        <v>94218.679279793854</v>
      </c>
    </row>
    <row r="205" spans="1:9">
      <c r="A205" s="230">
        <f t="shared" si="26"/>
        <v>192</v>
      </c>
      <c r="B205" s="286" t="s">
        <v>3589</v>
      </c>
      <c r="C205" s="230">
        <v>21</v>
      </c>
      <c r="D205" s="230" t="s">
        <v>836</v>
      </c>
      <c r="E205" s="145">
        <f>'[5]WP II-E-3.5.2 Q3'!$I$110</f>
        <v>22402826</v>
      </c>
      <c r="F205" s="146">
        <f t="shared" si="33"/>
        <v>8085445.6951927468</v>
      </c>
      <c r="G205" s="146">
        <f t="shared" si="34"/>
        <v>13322150.39903925</v>
      </c>
      <c r="H205" s="146">
        <f t="shared" si="35"/>
        <v>712554.81703627366</v>
      </c>
      <c r="I205" s="146">
        <f t="shared" si="36"/>
        <v>282675.08873172716</v>
      </c>
    </row>
    <row r="206" spans="1:9">
      <c r="A206" s="230">
        <f t="shared" si="26"/>
        <v>193</v>
      </c>
      <c r="B206" s="148" t="s">
        <v>3588</v>
      </c>
      <c r="C206" s="230">
        <v>20</v>
      </c>
      <c r="D206" s="230" t="s">
        <v>3334</v>
      </c>
      <c r="E206" s="145">
        <f>'[5]WP II-E-3.5.2 Q3'!$I$125</f>
        <v>6276848</v>
      </c>
      <c r="F206" s="146">
        <f t="shared" si="33"/>
        <v>2622411.3641840089</v>
      </c>
      <c r="G206" s="146">
        <f t="shared" si="34"/>
        <v>3452248.5725275497</v>
      </c>
      <c r="H206" s="146">
        <f t="shared" si="35"/>
        <v>145715.62910435538</v>
      </c>
      <c r="I206" s="146">
        <f t="shared" si="36"/>
        <v>56472.434184086545</v>
      </c>
    </row>
    <row r="207" spans="1:9">
      <c r="A207" s="230">
        <f t="shared" si="26"/>
        <v>194</v>
      </c>
      <c r="B207" s="286"/>
      <c r="E207" s="145"/>
      <c r="F207" s="146"/>
      <c r="G207" s="146"/>
      <c r="H207" s="146"/>
      <c r="I207" s="146"/>
    </row>
    <row r="208" spans="1:9">
      <c r="A208" s="230">
        <f t="shared" si="26"/>
        <v>195</v>
      </c>
      <c r="F208" s="146"/>
      <c r="G208" s="146"/>
      <c r="H208" s="146"/>
      <c r="I208" s="146"/>
    </row>
    <row r="209" spans="1:9" ht="12" thickBot="1">
      <c r="A209" s="230">
        <f t="shared" ref="A209:A272" si="37">+A208+1</f>
        <v>196</v>
      </c>
      <c r="B209" s="289" t="s">
        <v>3590</v>
      </c>
      <c r="C209" s="290"/>
      <c r="D209" s="291"/>
      <c r="E209" s="147">
        <f>SUM(E188:E207)</f>
        <v>245635445.37742257</v>
      </c>
      <c r="F209" s="147">
        <f>SUM(F190:F208)</f>
        <v>81031678.275857404</v>
      </c>
      <c r="G209" s="147">
        <f>SUM(G190:G208)</f>
        <v>131819133.49875091</v>
      </c>
      <c r="H209" s="147">
        <f>SUM(H190:H208)</f>
        <v>7222862.2709581275</v>
      </c>
      <c r="I209" s="147">
        <f>SUM(I190:I208)</f>
        <v>3126241.9939489802</v>
      </c>
    </row>
    <row r="210" spans="1:9" ht="12" thickTop="1">
      <c r="A210" s="230">
        <f t="shared" si="37"/>
        <v>197</v>
      </c>
      <c r="B210" s="185"/>
      <c r="D210" s="285"/>
      <c r="E210" s="145"/>
      <c r="F210" s="145"/>
      <c r="G210" s="145"/>
      <c r="H210" s="145"/>
      <c r="I210" s="145"/>
    </row>
    <row r="211" spans="1:9">
      <c r="A211" s="230">
        <f t="shared" si="37"/>
        <v>198</v>
      </c>
      <c r="B211" s="284" t="s">
        <v>3591</v>
      </c>
      <c r="D211" s="285"/>
      <c r="E211" s="145"/>
      <c r="F211" s="145"/>
      <c r="G211" s="145"/>
      <c r="H211" s="145"/>
      <c r="I211" s="145"/>
    </row>
    <row r="212" spans="1:9">
      <c r="A212" s="230">
        <f t="shared" si="37"/>
        <v>199</v>
      </c>
      <c r="B212" s="185" t="s">
        <v>3629</v>
      </c>
      <c r="C212" s="230">
        <v>20</v>
      </c>
      <c r="D212" s="287" t="s">
        <v>3334</v>
      </c>
      <c r="E212" s="145">
        <v>0</v>
      </c>
      <c r="F212" s="146">
        <f>$E212*(SUMIFS(II_F_Func_Factors_Transmission,II_F_Func_Factors_H_Functionalization_Factor,$D212))</f>
        <v>0</v>
      </c>
      <c r="G212" s="146">
        <f>$E212*(SUMIFS(II_F_Func_Factors_Distribution,II_F_Func_Factors_H_Functionalization_Factor,$D212))</f>
        <v>0</v>
      </c>
      <c r="H212" s="146">
        <f>$E212*(SUMIFS(II_F_Func_Factors_Meters,II_F_Func_Factors_H_Functionalization_Factor,$D212))</f>
        <v>0</v>
      </c>
      <c r="I212" s="146">
        <f>$E212*(SUMIFS(II_F_Func_Factors_TDCS,II_F_Func_Factors_H_Functionalization_Factor,$D212))</f>
        <v>0</v>
      </c>
    </row>
    <row r="213" spans="1:9">
      <c r="A213" s="230">
        <f t="shared" si="37"/>
        <v>200</v>
      </c>
      <c r="B213" s="185"/>
      <c r="D213" s="285"/>
      <c r="E213" s="145"/>
      <c r="F213" s="145"/>
      <c r="G213" s="145"/>
      <c r="H213" s="145"/>
      <c r="I213" s="145"/>
    </row>
    <row r="214" spans="1:9" ht="12" thickBot="1">
      <c r="A214" s="230">
        <f t="shared" si="37"/>
        <v>201</v>
      </c>
      <c r="B214" s="289" t="s">
        <v>3592</v>
      </c>
      <c r="C214" s="290"/>
      <c r="D214" s="291"/>
      <c r="E214" s="147">
        <f>SUM(E212:E213)</f>
        <v>0</v>
      </c>
      <c r="F214" s="147">
        <f t="shared" ref="F214:I214" si="38">SUM(F212)</f>
        <v>0</v>
      </c>
      <c r="G214" s="147">
        <f t="shared" si="38"/>
        <v>0</v>
      </c>
      <c r="H214" s="147">
        <f t="shared" si="38"/>
        <v>0</v>
      </c>
      <c r="I214" s="147">
        <f t="shared" si="38"/>
        <v>0</v>
      </c>
    </row>
    <row r="215" spans="1:9" ht="12.75" thickTop="1" thickBot="1">
      <c r="A215" s="230">
        <f t="shared" si="37"/>
        <v>202</v>
      </c>
      <c r="B215" s="185"/>
      <c r="D215" s="285"/>
      <c r="E215" s="145"/>
      <c r="F215" s="145"/>
      <c r="G215" s="145"/>
      <c r="H215" s="145"/>
      <c r="I215" s="145"/>
    </row>
    <row r="216" spans="1:9" ht="12" thickBot="1">
      <c r="A216" s="230">
        <f t="shared" si="37"/>
        <v>203</v>
      </c>
      <c r="B216" s="293" t="s">
        <v>3593</v>
      </c>
      <c r="C216" s="297"/>
      <c r="D216" s="297"/>
      <c r="E216" s="314">
        <f>E209+E214</f>
        <v>245635445.37742257</v>
      </c>
      <c r="F216" s="315">
        <f>SUM(F190:F214)/2</f>
        <v>81031678.275857404</v>
      </c>
      <c r="G216" s="315">
        <f>SUM(G190:G214)/2</f>
        <v>131819133.49875091</v>
      </c>
      <c r="H216" s="315">
        <f>SUM(H190:H214)/2</f>
        <v>7222862.2709581275</v>
      </c>
      <c r="I216" s="315">
        <f>SUM(I190:I214)/2</f>
        <v>3126241.9939489802</v>
      </c>
    </row>
    <row r="217" spans="1:9">
      <c r="A217" s="230">
        <f t="shared" si="37"/>
        <v>204</v>
      </c>
      <c r="B217" s="25"/>
      <c r="D217" s="64"/>
      <c r="E217" s="145"/>
      <c r="F217" s="145"/>
      <c r="G217" s="145"/>
      <c r="H217" s="145"/>
      <c r="I217" s="145"/>
    </row>
    <row r="218" spans="1:9">
      <c r="A218" s="230">
        <f t="shared" si="37"/>
        <v>205</v>
      </c>
      <c r="B218" s="283" t="s">
        <v>3594</v>
      </c>
      <c r="D218" s="64"/>
      <c r="E218" s="145"/>
      <c r="F218" s="145"/>
      <c r="G218" s="145"/>
      <c r="H218" s="145"/>
      <c r="I218" s="145"/>
    </row>
    <row r="219" spans="1:9">
      <c r="A219" s="230">
        <f t="shared" si="37"/>
        <v>206</v>
      </c>
      <c r="B219" s="284" t="s">
        <v>3571</v>
      </c>
      <c r="D219" s="64"/>
      <c r="E219" s="145"/>
      <c r="F219" s="145"/>
      <c r="G219" s="145"/>
      <c r="H219" s="145"/>
      <c r="I219" s="145"/>
    </row>
    <row r="220" spans="1:9">
      <c r="A220" s="230">
        <f t="shared" si="37"/>
        <v>207</v>
      </c>
      <c r="B220" s="536" t="s">
        <v>3595</v>
      </c>
      <c r="C220" s="230">
        <v>21</v>
      </c>
      <c r="D220" s="285" t="s">
        <v>836</v>
      </c>
      <c r="E220" s="145">
        <f>'[5]WP II-E-3.5.2 Q3'!$I$91</f>
        <v>-978619681.32361901</v>
      </c>
      <c r="F220" s="145"/>
      <c r="G220" s="145"/>
      <c r="H220" s="145"/>
      <c r="I220" s="145"/>
    </row>
    <row r="221" spans="1:9">
      <c r="A221" s="230">
        <f t="shared" si="37"/>
        <v>208</v>
      </c>
      <c r="B221" s="536" t="s">
        <v>3596</v>
      </c>
      <c r="C221" s="230">
        <v>21</v>
      </c>
      <c r="D221" s="287" t="s">
        <v>836</v>
      </c>
      <c r="E221" s="145">
        <f>'[5]WP II-E-3.5.2 Q3'!$I$93</f>
        <v>-27335940</v>
      </c>
      <c r="F221" s="146">
        <f t="shared" ref="F221:F231" si="39">$E221*(SUMIFS(II_F_Func_Factors_Transmission,II_F_Func_Factors_H_Functionalization_Factor,$D221))</f>
        <v>-9865865.0652844962</v>
      </c>
      <c r="G221" s="146">
        <f t="shared" ref="G221:G231" si="40">$E221*(SUMIFS(II_F_Func_Factors_Distribution,II_F_Func_Factors_H_Functionalization_Factor,$D221))</f>
        <v>-16255694.883275574</v>
      </c>
      <c r="H221" s="146">
        <f t="shared" ref="H221:H231" si="41">$E221*(SUMIFS(II_F_Func_Factors_Meters,II_F_Func_Factors_H_Functionalization_Factor,$D221))</f>
        <v>-869459.76035409793</v>
      </c>
      <c r="I221" s="146">
        <f t="shared" ref="I221:I231" si="42">$E221*(SUMIFS(II_F_Func_Factors_TDCS,II_F_Func_Factors_H_Functionalization_Factor,$D221))</f>
        <v>-344920.29108582862</v>
      </c>
    </row>
    <row r="222" spans="1:9">
      <c r="A222" s="230">
        <f t="shared" si="37"/>
        <v>209</v>
      </c>
      <c r="B222" s="536" t="s">
        <v>3597</v>
      </c>
      <c r="C222" s="230">
        <v>21</v>
      </c>
      <c r="D222" s="287" t="s">
        <v>836</v>
      </c>
      <c r="E222" s="145">
        <f>'[5]WP II-E-3.5.2 Q3'!$I$97</f>
        <v>-365908</v>
      </c>
      <c r="F222" s="146">
        <f t="shared" si="39"/>
        <v>-132060.53840870733</v>
      </c>
      <c r="G222" s="146">
        <f t="shared" si="40"/>
        <v>-217592.25412953054</v>
      </c>
      <c r="H222" s="146">
        <f t="shared" si="41"/>
        <v>-11638.241889309358</v>
      </c>
      <c r="I222" s="146">
        <f t="shared" si="42"/>
        <v>-4616.9655724527265</v>
      </c>
    </row>
    <row r="223" spans="1:9">
      <c r="A223" s="230">
        <f t="shared" si="37"/>
        <v>210</v>
      </c>
      <c r="B223" s="536" t="s">
        <v>3598</v>
      </c>
      <c r="C223" s="230">
        <v>21</v>
      </c>
      <c r="D223" s="287" t="s">
        <v>836</v>
      </c>
      <c r="E223" s="145">
        <f>'[5]WP II-E-3.5.2 Q3'!$I$98</f>
        <v>-115087019</v>
      </c>
      <c r="F223" s="146">
        <f t="shared" si="39"/>
        <v>-41536270.573458716</v>
      </c>
      <c r="G223" s="146">
        <f t="shared" si="40"/>
        <v>-68438087.949042127</v>
      </c>
      <c r="H223" s="146">
        <f t="shared" si="41"/>
        <v>-3660511.8375152824</v>
      </c>
      <c r="I223" s="146">
        <f t="shared" si="42"/>
        <v>-1452148.6399838561</v>
      </c>
    </row>
    <row r="224" spans="1:9">
      <c r="A224" s="230">
        <f t="shared" si="37"/>
        <v>211</v>
      </c>
      <c r="B224" s="536" t="s">
        <v>3599</v>
      </c>
      <c r="C224" s="230">
        <v>21</v>
      </c>
      <c r="D224" s="287" t="s">
        <v>836</v>
      </c>
      <c r="E224" s="145">
        <f>'[5]WP II-E-3.5.2 Q3'!$I$99</f>
        <v>-266469186.69001484</v>
      </c>
      <c r="F224" s="146">
        <f t="shared" si="39"/>
        <v>-96171890.922345817</v>
      </c>
      <c r="G224" s="146">
        <f t="shared" si="40"/>
        <v>-158459588.16954815</v>
      </c>
      <c r="H224" s="146">
        <f t="shared" si="41"/>
        <v>-8475444.2393878419</v>
      </c>
      <c r="I224" s="146">
        <f t="shared" si="42"/>
        <v>-3362263.3587330063</v>
      </c>
    </row>
    <row r="225" spans="1:9">
      <c r="A225" s="230">
        <f t="shared" si="37"/>
        <v>212</v>
      </c>
      <c r="B225" s="536" t="s">
        <v>3600</v>
      </c>
      <c r="C225" s="230">
        <v>21</v>
      </c>
      <c r="D225" s="287" t="s">
        <v>836</v>
      </c>
      <c r="E225" s="145">
        <f>'[5]WP II-E-3.5.2 Q3'!$I$100</f>
        <v>-21654466</v>
      </c>
      <c r="F225" s="146">
        <f t="shared" si="39"/>
        <v>-7815353.6924938709</v>
      </c>
      <c r="G225" s="146">
        <f t="shared" si="40"/>
        <v>-12877127.77231238</v>
      </c>
      <c r="H225" s="146">
        <f t="shared" si="41"/>
        <v>-688752.12701505644</v>
      </c>
      <c r="I225" s="146">
        <f t="shared" si="42"/>
        <v>-273232.40817869001</v>
      </c>
    </row>
    <row r="226" spans="1:9">
      <c r="A226" s="230">
        <f t="shared" si="37"/>
        <v>213</v>
      </c>
      <c r="B226" s="537" t="s">
        <v>3601</v>
      </c>
      <c r="C226" s="230">
        <v>21</v>
      </c>
      <c r="D226" s="287" t="s">
        <v>836</v>
      </c>
      <c r="E226" s="145">
        <f>'[5]WP II-E-3.5.2 Q3'!$I$92</f>
        <v>48411592</v>
      </c>
      <c r="F226" s="146">
        <f t="shared" si="39"/>
        <v>17472317.91800854</v>
      </c>
      <c r="G226" s="146">
        <f t="shared" si="40"/>
        <v>28788622.903241109</v>
      </c>
      <c r="H226" s="146">
        <f t="shared" si="41"/>
        <v>1539801.8571404666</v>
      </c>
      <c r="I226" s="146">
        <f t="shared" si="42"/>
        <v>610849.32160987961</v>
      </c>
    </row>
    <row r="227" spans="1:9">
      <c r="A227" s="230">
        <f t="shared" si="37"/>
        <v>214</v>
      </c>
      <c r="B227" s="537" t="s">
        <v>3409</v>
      </c>
      <c r="C227" s="230">
        <v>21</v>
      </c>
      <c r="D227" s="287" t="s">
        <v>836</v>
      </c>
      <c r="E227" s="145">
        <f>'[5]WP II-E-3.5.2 Q3'!$I$96</f>
        <v>-172560494.67375368</v>
      </c>
      <c r="F227" s="146">
        <f t="shared" si="39"/>
        <v>-62279129.821399875</v>
      </c>
      <c r="G227" s="146">
        <f t="shared" si="40"/>
        <v>-102615485.33994585</v>
      </c>
      <c r="H227" s="146">
        <f t="shared" si="41"/>
        <v>-5488540.2274670806</v>
      </c>
      <c r="I227" s="146">
        <f t="shared" si="42"/>
        <v>-2177339.2849408397</v>
      </c>
    </row>
    <row r="228" spans="1:9">
      <c r="A228" s="230">
        <f t="shared" si="37"/>
        <v>215</v>
      </c>
      <c r="B228" s="537" t="s">
        <v>3602</v>
      </c>
      <c r="C228" s="230">
        <v>21</v>
      </c>
      <c r="D228" s="287" t="s">
        <v>836</v>
      </c>
      <c r="E228" s="145">
        <f>'[5]WP II-E-3.5.2 Q3'!$I$94</f>
        <v>-79511266.547692373</v>
      </c>
      <c r="F228" s="146">
        <f t="shared" si="39"/>
        <v>-28696559.435285635</v>
      </c>
      <c r="G228" s="146">
        <f t="shared" si="40"/>
        <v>-47282474.602376327</v>
      </c>
      <c r="H228" s="146">
        <f t="shared" si="41"/>
        <v>-2528972.7281376612</v>
      </c>
      <c r="I228" s="146">
        <f t="shared" si="42"/>
        <v>-1003259.7818927376</v>
      </c>
    </row>
    <row r="229" spans="1:9">
      <c r="A229" s="230">
        <f t="shared" si="37"/>
        <v>216</v>
      </c>
      <c r="B229" s="537" t="s">
        <v>3603</v>
      </c>
      <c r="C229" s="230">
        <v>21</v>
      </c>
      <c r="D229" s="287" t="s">
        <v>836</v>
      </c>
      <c r="E229" s="145">
        <f>'[5]WP II-E-3.5.2 Q3'!$I$95</f>
        <v>1863484</v>
      </c>
      <c r="F229" s="146">
        <f t="shared" si="39"/>
        <v>672553.48436222109</v>
      </c>
      <c r="G229" s="146">
        <f t="shared" si="40"/>
        <v>1108146.5398250765</v>
      </c>
      <c r="H229" s="146">
        <f t="shared" si="41"/>
        <v>59270.84827021481</v>
      </c>
      <c r="I229" s="146">
        <f t="shared" si="42"/>
        <v>23513.127542487447</v>
      </c>
    </row>
    <row r="230" spans="1:9">
      <c r="A230" s="230">
        <f t="shared" si="37"/>
        <v>217</v>
      </c>
      <c r="B230" s="537" t="s">
        <v>3621</v>
      </c>
      <c r="C230" s="230">
        <v>21</v>
      </c>
      <c r="D230" s="287" t="s">
        <v>836</v>
      </c>
      <c r="E230" s="145">
        <f>'[5]WP II-E-3.5.2 Q3'!$I$109</f>
        <v>-80057.333333333328</v>
      </c>
      <c r="F230" s="146">
        <f t="shared" si="39"/>
        <v>-28893.64141687351</v>
      </c>
      <c r="G230" s="146">
        <f t="shared" si="40"/>
        <v>-47607.200770683346</v>
      </c>
      <c r="H230" s="146">
        <f t="shared" si="41"/>
        <v>-2546.3411850694774</v>
      </c>
      <c r="I230" s="146">
        <f t="shared" si="42"/>
        <v>-1010.1499607069866</v>
      </c>
    </row>
    <row r="231" spans="1:9">
      <c r="A231" s="230">
        <f t="shared" si="37"/>
        <v>218</v>
      </c>
      <c r="B231" s="536" t="s">
        <v>3625</v>
      </c>
      <c r="C231" s="230">
        <v>3</v>
      </c>
      <c r="D231" s="287" t="s">
        <v>530</v>
      </c>
      <c r="E231" s="145">
        <f>'[5]WP II-E-3.5.2 Q3'!$I$126</f>
        <v>-33280642.870885707</v>
      </c>
      <c r="F231" s="146">
        <f t="shared" si="39"/>
        <v>0</v>
      </c>
      <c r="G231" s="146">
        <f t="shared" si="40"/>
        <v>-33280642.870885707</v>
      </c>
      <c r="H231" s="146">
        <f t="shared" si="41"/>
        <v>0</v>
      </c>
      <c r="I231" s="146">
        <f t="shared" si="42"/>
        <v>0</v>
      </c>
    </row>
    <row r="232" spans="1:9">
      <c r="A232" s="230">
        <f t="shared" si="37"/>
        <v>219</v>
      </c>
      <c r="B232" s="185"/>
      <c r="D232" s="287"/>
      <c r="E232" s="145"/>
      <c r="F232" s="145"/>
      <c r="G232" s="145"/>
      <c r="H232" s="145"/>
      <c r="I232" s="145"/>
    </row>
    <row r="233" spans="1:9" ht="12" thickBot="1">
      <c r="A233" s="230">
        <f t="shared" si="37"/>
        <v>220</v>
      </c>
      <c r="B233" s="289" t="s">
        <v>3590</v>
      </c>
      <c r="C233" s="290"/>
      <c r="D233" s="291"/>
      <c r="E233" s="147">
        <f>SUM(E220:E232)</f>
        <v>-1644689586.4392986</v>
      </c>
      <c r="F233" s="147">
        <f>SUM(F220:F232)</f>
        <v>-228381152.28772321</v>
      </c>
      <c r="G233" s="147">
        <f t="shared" ref="G233:I233" si="43">SUM(G220:G232)</f>
        <v>-409577531.59922022</v>
      </c>
      <c r="H233" s="147">
        <f t="shared" si="43"/>
        <v>-20126792.797540717</v>
      </c>
      <c r="I233" s="147">
        <f t="shared" si="43"/>
        <v>-7984428.4311957508</v>
      </c>
    </row>
    <row r="234" spans="1:9" ht="12" thickTop="1">
      <c r="A234" s="230">
        <f t="shared" si="37"/>
        <v>221</v>
      </c>
      <c r="B234" s="185"/>
      <c r="D234" s="285"/>
      <c r="E234" s="145"/>
      <c r="F234" s="145"/>
      <c r="G234" s="145"/>
      <c r="H234" s="145"/>
      <c r="I234" s="145"/>
    </row>
    <row r="235" spans="1:9">
      <c r="A235" s="230">
        <f t="shared" si="37"/>
        <v>222</v>
      </c>
      <c r="B235" s="284" t="s">
        <v>3591</v>
      </c>
      <c r="D235" s="285"/>
      <c r="E235" s="145"/>
      <c r="F235" s="145"/>
      <c r="G235" s="145"/>
      <c r="H235" s="145"/>
      <c r="I235" s="145"/>
    </row>
    <row r="236" spans="1:9">
      <c r="A236" s="230">
        <f t="shared" si="37"/>
        <v>223</v>
      </c>
      <c r="B236" s="185" t="s">
        <v>3604</v>
      </c>
      <c r="C236" s="230">
        <v>21</v>
      </c>
      <c r="D236" s="287" t="s">
        <v>836</v>
      </c>
      <c r="E236" s="145">
        <f>'[5]WP II-E-3.5.2 Q3'!$I$90</f>
        <v>13641598.855710825</v>
      </c>
      <c r="F236" s="146">
        <f>$E236*(SUMIFS(II_F_Func_Factors_Transmission,II_F_Func_Factors_H_Functionalization_Factor,$D236))</f>
        <v>4923414.8737955373</v>
      </c>
      <c r="G236" s="146">
        <f>$E236*(SUMIFS(II_F_Func_Factors_Distribution,II_F_Func_Factors_H_Functionalization_Factor,$D236))</f>
        <v>8112165.4758708272</v>
      </c>
      <c r="H236" s="146">
        <f>$E236*(SUMIFS(II_F_Func_Factors_Meters,II_F_Func_Factors_H_Functionalization_Factor,$D236))</f>
        <v>433891.10716269753</v>
      </c>
      <c r="I236" s="146">
        <f>$E236*(SUMIFS(II_F_Func_Factors_TDCS,II_F_Func_Factors_H_Functionalization_Factor,$D236))</f>
        <v>172127.39888176095</v>
      </c>
    </row>
    <row r="237" spans="1:9">
      <c r="A237" s="230">
        <f t="shared" si="37"/>
        <v>224</v>
      </c>
      <c r="B237" s="185" t="s">
        <v>3605</v>
      </c>
      <c r="C237" s="230">
        <v>21</v>
      </c>
      <c r="D237" s="287" t="s">
        <v>836</v>
      </c>
      <c r="E237" s="145">
        <f>'[5]WP II-E-3.5.2 Q3'!$I$101</f>
        <v>144085857.06861332</v>
      </c>
      <c r="F237" s="146">
        <f>$E237*(SUMIFS(II_F_Func_Factors_Transmission,II_F_Func_Factors_H_Functionalization_Factor,$D237))</f>
        <v>52002295.280674718</v>
      </c>
      <c r="G237" s="146">
        <f>$E237*(SUMIFS(II_F_Func_Factors_Distribution,II_F_Func_Factors_H_Functionalization_Factor,$D237))</f>
        <v>85682648.173160806</v>
      </c>
      <c r="H237" s="146">
        <f>$E237*(SUMIFS(II_F_Func_Factors_Meters,II_F_Func_Factors_H_Functionalization_Factor,$D237))</f>
        <v>4582862.5156951379</v>
      </c>
      <c r="I237" s="146">
        <f>$E237*(SUMIFS(II_F_Func_Factors_TDCS,II_F_Func_Factors_H_Functionalization_Factor,$D237))</f>
        <v>1818051.0990826439</v>
      </c>
    </row>
    <row r="238" spans="1:9">
      <c r="A238" s="230">
        <f t="shared" si="37"/>
        <v>225</v>
      </c>
      <c r="B238" s="185"/>
      <c r="D238" s="285"/>
      <c r="E238" s="145"/>
      <c r="F238" s="145"/>
      <c r="G238" s="145"/>
      <c r="H238" s="145"/>
      <c r="I238" s="145"/>
    </row>
    <row r="239" spans="1:9" ht="12" thickBot="1">
      <c r="A239" s="230">
        <f t="shared" si="37"/>
        <v>226</v>
      </c>
      <c r="B239" s="289" t="s">
        <v>3592</v>
      </c>
      <c r="C239" s="290"/>
      <c r="D239" s="291"/>
      <c r="E239" s="147">
        <f>SUM(E236:E238)</f>
        <v>157727455.92432415</v>
      </c>
      <c r="F239" s="147">
        <f>SUM(F236:F237)</f>
        <v>56925710.154470257</v>
      </c>
      <c r="G239" s="147">
        <f>SUM(G236:G237)</f>
        <v>93794813.649031639</v>
      </c>
      <c r="H239" s="147">
        <f>SUM(H236:H237)</f>
        <v>5016753.6228578351</v>
      </c>
      <c r="I239" s="147">
        <f>SUM(I236:I237)</f>
        <v>1990178.4979644048</v>
      </c>
    </row>
    <row r="240" spans="1:9" ht="12.75" thickTop="1" thickBot="1">
      <c r="A240" s="230">
        <f t="shared" si="37"/>
        <v>227</v>
      </c>
      <c r="B240" s="185"/>
      <c r="D240" s="285"/>
      <c r="E240" s="145"/>
      <c r="F240" s="145"/>
      <c r="G240" s="145"/>
      <c r="H240" s="145"/>
      <c r="I240" s="145"/>
    </row>
    <row r="241" spans="1:9" ht="12" thickBot="1">
      <c r="A241" s="230">
        <f t="shared" si="37"/>
        <v>228</v>
      </c>
      <c r="B241" s="293" t="s">
        <v>3606</v>
      </c>
      <c r="C241" s="297"/>
      <c r="D241" s="298"/>
      <c r="E241" s="316">
        <f>E239+E233</f>
        <v>-1486962130.5149746</v>
      </c>
      <c r="F241" s="316">
        <f>SUM(F220:F239)/2</f>
        <v>-171455442.13325298</v>
      </c>
      <c r="G241" s="316">
        <f>SUM(G220:G239)/2</f>
        <v>-315782717.95018858</v>
      </c>
      <c r="H241" s="316">
        <f>SUM(H220:H239)/2</f>
        <v>-15110039.17468288</v>
      </c>
      <c r="I241" s="316">
        <f>SUM(I220:I239)/2</f>
        <v>-5994249.9332313463</v>
      </c>
    </row>
    <row r="242" spans="1:9">
      <c r="A242" s="230">
        <f t="shared" si="37"/>
        <v>229</v>
      </c>
      <c r="B242" s="185"/>
      <c r="D242" s="285"/>
      <c r="E242" s="145"/>
      <c r="F242" s="145"/>
      <c r="G242" s="145"/>
      <c r="H242" s="145"/>
      <c r="I242" s="145"/>
    </row>
    <row r="243" spans="1:9">
      <c r="A243" s="230">
        <f t="shared" si="37"/>
        <v>230</v>
      </c>
      <c r="B243" s="283" t="s">
        <v>3607</v>
      </c>
      <c r="D243" s="64"/>
      <c r="E243" s="145"/>
      <c r="F243" s="145"/>
      <c r="G243" s="145"/>
      <c r="H243" s="145"/>
      <c r="I243" s="145"/>
    </row>
    <row r="244" spans="1:9">
      <c r="A244" s="230">
        <f t="shared" si="37"/>
        <v>231</v>
      </c>
      <c r="B244" s="284" t="s">
        <v>3571</v>
      </c>
      <c r="D244" s="285"/>
      <c r="E244" s="145"/>
      <c r="F244" s="145"/>
      <c r="G244" s="145"/>
      <c r="H244" s="145"/>
      <c r="I244" s="145"/>
    </row>
    <row r="245" spans="1:9">
      <c r="A245" s="230">
        <f t="shared" si="37"/>
        <v>232</v>
      </c>
      <c r="B245" s="286" t="s">
        <v>3608</v>
      </c>
      <c r="C245" s="230">
        <v>20</v>
      </c>
      <c r="D245" s="287" t="s">
        <v>3334</v>
      </c>
      <c r="E245" s="145">
        <f>'[5]WP II-E-3.5.2 Q3'!$I$113</f>
        <v>-7324185</v>
      </c>
      <c r="F245" s="146">
        <f t="shared" ref="F245:F256" si="44">$E245*(SUMIFS(II_F_Func_Factors_Transmission,II_F_Func_Factors_H_Functionalization_Factor,$D245))</f>
        <v>-3059979.4637987176</v>
      </c>
      <c r="G245" s="146">
        <f t="shared" ref="G245:G256" si="45">$E245*(SUMIFS(II_F_Func_Factors_Distribution,II_F_Func_Factors_H_Functionalization_Factor,$D245))</f>
        <v>-4028280.9478862146</v>
      </c>
      <c r="H245" s="146">
        <f t="shared" ref="H245:H256" si="46">$E245*(SUMIFS(II_F_Func_Factors_Meters,II_F_Func_Factors_H_Functionalization_Factor,$D245))</f>
        <v>-170029.3244239279</v>
      </c>
      <c r="I245" s="146">
        <f t="shared" ref="I245:I256" si="47">$E245*(SUMIFS(II_F_Func_Factors_TDCS,II_F_Func_Factors_H_Functionalization_Factor,$D245))</f>
        <v>-65895.263891139941</v>
      </c>
    </row>
    <row r="246" spans="1:9">
      <c r="A246" s="230">
        <f t="shared" si="37"/>
        <v>233</v>
      </c>
      <c r="B246" s="286" t="s">
        <v>3609</v>
      </c>
      <c r="C246" s="230">
        <v>5</v>
      </c>
      <c r="D246" s="287" t="s">
        <v>532</v>
      </c>
      <c r="E246" s="145">
        <f>'[5]WP II-E-3.5.2 Q3'!$I$115</f>
        <v>-1796274.7163483799</v>
      </c>
      <c r="F246" s="146">
        <f t="shared" si="44"/>
        <v>0</v>
      </c>
      <c r="G246" s="146">
        <f t="shared" si="45"/>
        <v>0</v>
      </c>
      <c r="H246" s="146">
        <f t="shared" si="46"/>
        <v>0</v>
      </c>
      <c r="I246" s="146">
        <f t="shared" si="47"/>
        <v>-1796274.7163483799</v>
      </c>
    </row>
    <row r="247" spans="1:9">
      <c r="A247" s="230">
        <f t="shared" si="37"/>
        <v>234</v>
      </c>
      <c r="B247" s="286" t="s">
        <v>3610</v>
      </c>
      <c r="C247" s="230">
        <v>21</v>
      </c>
      <c r="D247" s="287" t="s">
        <v>836</v>
      </c>
      <c r="E247" s="145">
        <f>'[5]WP II-E-3.5.2 Q3'!$I$116</f>
        <v>-41155156.323715307</v>
      </c>
      <c r="F247" s="146">
        <f t="shared" si="44"/>
        <v>-14853384.190573478</v>
      </c>
      <c r="G247" s="146">
        <f t="shared" si="45"/>
        <v>-24473483.043635055</v>
      </c>
      <c r="H247" s="146">
        <f t="shared" si="46"/>
        <v>-1309000.2522156893</v>
      </c>
      <c r="I247" s="146">
        <f t="shared" si="47"/>
        <v>-519288.83729107777</v>
      </c>
    </row>
    <row r="248" spans="1:9">
      <c r="A248" s="230">
        <f t="shared" si="37"/>
        <v>235</v>
      </c>
      <c r="B248" s="286" t="s">
        <v>3611</v>
      </c>
      <c r="C248" s="230">
        <v>20</v>
      </c>
      <c r="D248" s="287" t="s">
        <v>3334</v>
      </c>
      <c r="E248" s="145">
        <f>'[5]WP II-E-3.5.2 Q3'!$I$117</f>
        <v>-34324753.847535141</v>
      </c>
      <c r="F248" s="146">
        <f t="shared" si="44"/>
        <v>-14340577.398496017</v>
      </c>
      <c r="G248" s="146">
        <f t="shared" si="45"/>
        <v>-18878517.12714928</v>
      </c>
      <c r="H248" s="146">
        <f t="shared" si="46"/>
        <v>-796841.51993894484</v>
      </c>
      <c r="I248" s="146">
        <f t="shared" si="47"/>
        <v>-308817.80195089953</v>
      </c>
    </row>
    <row r="249" spans="1:9">
      <c r="A249" s="230">
        <f t="shared" si="37"/>
        <v>236</v>
      </c>
      <c r="B249" s="286" t="s">
        <v>3612</v>
      </c>
      <c r="C249" s="230">
        <v>20</v>
      </c>
      <c r="D249" s="287" t="s">
        <v>3334</v>
      </c>
      <c r="E249" s="145">
        <f>'[5]WP II-E-3.5.2 Q3'!$I$118</f>
        <v>-22802452.739412408</v>
      </c>
      <c r="F249" s="146">
        <f t="shared" si="44"/>
        <v>-9526662.2985141389</v>
      </c>
      <c r="G249" s="146">
        <f t="shared" si="45"/>
        <v>-12541284.24326404</v>
      </c>
      <c r="H249" s="146">
        <f t="shared" si="46"/>
        <v>-529353.8645584234</v>
      </c>
      <c r="I249" s="146">
        <f t="shared" si="47"/>
        <v>-205152.3330758067</v>
      </c>
    </row>
    <row r="250" spans="1:9">
      <c r="A250" s="230">
        <f t="shared" si="37"/>
        <v>237</v>
      </c>
      <c r="B250" s="286" t="s">
        <v>3613</v>
      </c>
      <c r="C250" s="230">
        <v>12</v>
      </c>
      <c r="D250" s="287" t="s">
        <v>840</v>
      </c>
      <c r="E250" s="145">
        <f>'[5]WP II-E-3.5.2 Q3'!$I$119</f>
        <v>12604972.68102655</v>
      </c>
      <c r="F250" s="146">
        <f t="shared" si="44"/>
        <v>2475085.8664399902</v>
      </c>
      <c r="G250" s="146">
        <f t="shared" si="45"/>
        <v>8092825.6060657185</v>
      </c>
      <c r="H250" s="146">
        <f t="shared" si="46"/>
        <v>1398355.9544398973</v>
      </c>
      <c r="I250" s="146">
        <f t="shared" si="47"/>
        <v>638705.25408094318</v>
      </c>
    </row>
    <row r="251" spans="1:9">
      <c r="A251" s="230">
        <f t="shared" si="37"/>
        <v>238</v>
      </c>
      <c r="B251" s="286" t="s">
        <v>3614</v>
      </c>
      <c r="C251" s="230">
        <v>21</v>
      </c>
      <c r="D251" s="287" t="s">
        <v>836</v>
      </c>
      <c r="E251" s="145">
        <f>'[5]WP II-E-3.5.2 Q3'!$I$120</f>
        <v>-6108171</v>
      </c>
      <c r="F251" s="146">
        <f t="shared" si="44"/>
        <v>-2204511.3825126872</v>
      </c>
      <c r="G251" s="146">
        <f t="shared" si="45"/>
        <v>-3632308.3848908157</v>
      </c>
      <c r="H251" s="146">
        <f t="shared" si="46"/>
        <v>-194279.35874390457</v>
      </c>
      <c r="I251" s="146">
        <f t="shared" si="47"/>
        <v>-77071.873852591743</v>
      </c>
    </row>
    <row r="252" spans="1:9">
      <c r="A252" s="230">
        <f t="shared" si="37"/>
        <v>239</v>
      </c>
      <c r="B252" s="286" t="s">
        <v>3615</v>
      </c>
      <c r="C252" s="230">
        <v>3</v>
      </c>
      <c r="D252" s="287" t="s">
        <v>530</v>
      </c>
      <c r="E252" s="145">
        <f>'[5]WP II-E-3.5.2 Q3'!$I$121</f>
        <v>-3570250.5877426006</v>
      </c>
      <c r="F252" s="146">
        <f t="shared" si="44"/>
        <v>0</v>
      </c>
      <c r="G252" s="146">
        <f t="shared" si="45"/>
        <v>-3570250.5877426006</v>
      </c>
      <c r="H252" s="146">
        <f t="shared" si="46"/>
        <v>0</v>
      </c>
      <c r="I252" s="146">
        <f t="shared" si="47"/>
        <v>0</v>
      </c>
    </row>
    <row r="253" spans="1:9">
      <c r="A253" s="230">
        <f t="shared" si="37"/>
        <v>240</v>
      </c>
      <c r="B253" s="286" t="s">
        <v>3616</v>
      </c>
      <c r="C253" s="230">
        <v>21</v>
      </c>
      <c r="D253" s="287" t="s">
        <v>836</v>
      </c>
      <c r="E253" s="145">
        <f>'[5]WP II-E-3.5.2 Q3'!$I$106</f>
        <v>-32062924</v>
      </c>
      <c r="F253" s="146">
        <f t="shared" si="44"/>
        <v>-11571889.672807002</v>
      </c>
      <c r="G253" s="146">
        <f t="shared" si="45"/>
        <v>-19066661.311432991</v>
      </c>
      <c r="H253" s="146">
        <f t="shared" si="46"/>
        <v>-1019808.435974459</v>
      </c>
      <c r="I253" s="146">
        <f t="shared" si="47"/>
        <v>-404564.57978554245</v>
      </c>
    </row>
    <row r="254" spans="1:9">
      <c r="A254" s="230">
        <f t="shared" si="37"/>
        <v>241</v>
      </c>
      <c r="B254" s="286" t="s">
        <v>3617</v>
      </c>
      <c r="C254" s="230">
        <v>12</v>
      </c>
      <c r="D254" s="287" t="s">
        <v>840</v>
      </c>
      <c r="E254" s="145">
        <f>'[5]WP II-E-3.5.2 Q3'!$I$111</f>
        <v>7368627.3812041245</v>
      </c>
      <c r="F254" s="146">
        <f t="shared" si="44"/>
        <v>1446888.1407203292</v>
      </c>
      <c r="G254" s="146">
        <f t="shared" si="45"/>
        <v>4730911.9869753812</v>
      </c>
      <c r="H254" s="146">
        <f t="shared" si="46"/>
        <v>817452.30515775294</v>
      </c>
      <c r="I254" s="146">
        <f t="shared" si="47"/>
        <v>373374.9483506605</v>
      </c>
    </row>
    <row r="255" spans="1:9">
      <c r="A255" s="230">
        <f t="shared" si="37"/>
        <v>242</v>
      </c>
      <c r="B255" s="286" t="s">
        <v>3618</v>
      </c>
      <c r="C255" s="230">
        <v>21</v>
      </c>
      <c r="D255" s="287" t="s">
        <v>836</v>
      </c>
      <c r="E255" s="145">
        <f>'[5]WP II-E-3.5.2 Q3'!$I$112</f>
        <v>614561.65143895836</v>
      </c>
      <c r="F255" s="146">
        <f t="shared" si="44"/>
        <v>221802.59129172683</v>
      </c>
      <c r="G255" s="146">
        <f t="shared" si="45"/>
        <v>365457.5878039556</v>
      </c>
      <c r="H255" s="146">
        <f t="shared" si="46"/>
        <v>19547.036838057713</v>
      </c>
      <c r="I255" s="146">
        <f t="shared" si="47"/>
        <v>7754.4355052181509</v>
      </c>
    </row>
    <row r="256" spans="1:9">
      <c r="A256" s="230">
        <f t="shared" si="37"/>
        <v>243</v>
      </c>
      <c r="B256" s="286" t="s">
        <v>3619</v>
      </c>
      <c r="C256" s="230">
        <v>12</v>
      </c>
      <c r="D256" s="287" t="s">
        <v>840</v>
      </c>
      <c r="E256" s="145">
        <f>'[5]WP II-E-3.5.2 Q3'!$I$108</f>
        <v>0</v>
      </c>
      <c r="F256" s="146">
        <f t="shared" si="44"/>
        <v>0</v>
      </c>
      <c r="G256" s="146">
        <f t="shared" si="45"/>
        <v>0</v>
      </c>
      <c r="H256" s="146">
        <f t="shared" si="46"/>
        <v>0</v>
      </c>
      <c r="I256" s="146">
        <f t="shared" si="47"/>
        <v>0</v>
      </c>
    </row>
    <row r="257" spans="1:9">
      <c r="A257" s="230">
        <f t="shared" si="37"/>
        <v>244</v>
      </c>
      <c r="B257" s="286"/>
      <c r="D257" s="285"/>
      <c r="E257" s="145"/>
      <c r="F257" s="146"/>
      <c r="G257" s="146"/>
      <c r="H257" s="146"/>
      <c r="I257" s="146"/>
    </row>
    <row r="258" spans="1:9">
      <c r="A258" s="230">
        <f t="shared" si="37"/>
        <v>245</v>
      </c>
      <c r="B258" s="286"/>
      <c r="D258" s="285"/>
      <c r="E258" s="145"/>
      <c r="F258" s="145"/>
      <c r="G258" s="145"/>
      <c r="H258" s="145"/>
      <c r="I258" s="145"/>
    </row>
    <row r="259" spans="1:9" ht="12" thickBot="1">
      <c r="A259" s="230">
        <f t="shared" si="37"/>
        <v>246</v>
      </c>
      <c r="B259" s="289" t="s">
        <v>3590</v>
      </c>
      <c r="C259" s="290"/>
      <c r="D259" s="291"/>
      <c r="E259" s="147">
        <f>SUM(E245:E257)</f>
        <v>-128556006.50108421</v>
      </c>
      <c r="F259" s="147">
        <f>SUM(F245:F257)</f>
        <v>-51413227.808249995</v>
      </c>
      <c r="G259" s="147">
        <f>SUM(G245:G257)</f>
        <v>-73001590.465155929</v>
      </c>
      <c r="H259" s="147">
        <f>SUM(H245:H257)</f>
        <v>-1783957.4594196407</v>
      </c>
      <c r="I259" s="147">
        <f>SUM(I245:I257)</f>
        <v>-2357230.7682586159</v>
      </c>
    </row>
    <row r="260" spans="1:9" ht="12" thickTop="1">
      <c r="A260" s="230">
        <f t="shared" si="37"/>
        <v>247</v>
      </c>
      <c r="B260" s="185"/>
      <c r="D260" s="285"/>
      <c r="E260" s="145"/>
      <c r="F260" s="145"/>
      <c r="G260" s="145"/>
      <c r="H260" s="145"/>
      <c r="I260" s="145"/>
    </row>
    <row r="261" spans="1:9">
      <c r="A261" s="230">
        <f t="shared" si="37"/>
        <v>248</v>
      </c>
      <c r="B261" s="284" t="s">
        <v>3591</v>
      </c>
      <c r="D261" s="285"/>
      <c r="E261" s="145"/>
      <c r="F261" s="145"/>
      <c r="G261" s="145"/>
      <c r="H261" s="145"/>
      <c r="I261" s="145"/>
    </row>
    <row r="262" spans="1:9">
      <c r="A262" s="230">
        <f t="shared" si="37"/>
        <v>249</v>
      </c>
      <c r="B262" s="185" t="s">
        <v>3628</v>
      </c>
      <c r="C262" s="230">
        <v>20</v>
      </c>
      <c r="D262" s="287" t="s">
        <v>3334</v>
      </c>
      <c r="E262" s="145">
        <f>'[5]WP II-E-3.5.2 Q3'!$I$114</f>
        <v>4060678.2722786367</v>
      </c>
      <c r="F262" s="146">
        <f>$E262*(SUMIFS(II_F_Func_Factors_Transmission,II_F_Func_Factors_H_Functionalization_Factor,$D262))</f>
        <v>1696515.3286360579</v>
      </c>
      <c r="G262" s="146">
        <f>$E262*(SUMIFS(II_F_Func_Factors_Distribution,II_F_Func_Factors_H_Functionalization_Factor,$D262))</f>
        <v>2233361.516635031</v>
      </c>
      <c r="H262" s="146">
        <f>$E262*(SUMIFS(II_F_Func_Factors_Meters,II_F_Func_Factors_H_Functionalization_Factor,$D262))</f>
        <v>94267.742190900346</v>
      </c>
      <c r="I262" s="146">
        <f>$E262*(SUMIFS(II_F_Func_Factors_TDCS,II_F_Func_Factors_H_Functionalization_Factor,$D262))</f>
        <v>36533.684816647714</v>
      </c>
    </row>
    <row r="263" spans="1:9" ht="12" thickBot="1">
      <c r="A263" s="230">
        <f t="shared" si="37"/>
        <v>250</v>
      </c>
      <c r="B263" s="289" t="s">
        <v>3592</v>
      </c>
      <c r="C263" s="290"/>
      <c r="D263" s="291"/>
      <c r="E263" s="291">
        <f>SUM(E262:E262)</f>
        <v>4060678.2722786367</v>
      </c>
      <c r="F263" s="291">
        <f>SUM(F262:F262)</f>
        <v>1696515.3286360579</v>
      </c>
      <c r="G263" s="291">
        <f>SUM(G262:G262)</f>
        <v>2233361.516635031</v>
      </c>
      <c r="H263" s="291">
        <f>SUM(H262:H262)</f>
        <v>94267.742190900346</v>
      </c>
      <c r="I263" s="291">
        <f>SUM(I262:I262)</f>
        <v>36533.684816647714</v>
      </c>
    </row>
    <row r="264" spans="1:9" ht="12.75" thickTop="1" thickBot="1">
      <c r="A264" s="230">
        <f t="shared" si="37"/>
        <v>251</v>
      </c>
      <c r="B264" s="185"/>
      <c r="D264" s="285"/>
      <c r="E264" s="145"/>
      <c r="F264" s="145">
        <v>0</v>
      </c>
      <c r="G264" s="145">
        <v>0</v>
      </c>
      <c r="H264" s="145">
        <v>0</v>
      </c>
      <c r="I264" s="145">
        <v>0</v>
      </c>
    </row>
    <row r="265" spans="1:9" ht="12" thickBot="1">
      <c r="A265" s="230">
        <f t="shared" si="37"/>
        <v>252</v>
      </c>
      <c r="B265" s="293" t="s">
        <v>3630</v>
      </c>
      <c r="C265" s="297"/>
      <c r="D265" s="298"/>
      <c r="E265" s="316">
        <f>E263+E259</f>
        <v>-124495328.22880557</v>
      </c>
      <c r="F265" s="321">
        <f>SUM(F245:F263)/2</f>
        <v>-49716712.47961393</v>
      </c>
      <c r="G265" s="321">
        <f>SUM(G245:G263)/2</f>
        <v>-70768228.948520899</v>
      </c>
      <c r="H265" s="321">
        <f>SUM(H245:H263)/2</f>
        <v>-1689689.7172287405</v>
      </c>
      <c r="I265" s="321">
        <f>SUM(I245:I263)/2</f>
        <v>-2320697.0834419685</v>
      </c>
    </row>
    <row r="266" spans="1:9">
      <c r="A266" s="230">
        <f t="shared" si="37"/>
        <v>253</v>
      </c>
      <c r="B266" s="229"/>
      <c r="C266" s="311"/>
      <c r="D266" s="311"/>
      <c r="E266" s="145"/>
      <c r="F266" s="145"/>
      <c r="G266" s="145"/>
      <c r="H266" s="145"/>
      <c r="I266" s="145"/>
    </row>
    <row r="267" spans="1:9" ht="12" thickBot="1">
      <c r="A267" s="230">
        <f t="shared" si="37"/>
        <v>254</v>
      </c>
      <c r="B267" s="229"/>
      <c r="C267" s="311"/>
      <c r="D267" s="322" t="s">
        <v>578</v>
      </c>
      <c r="E267" s="147">
        <f>E265+E241+E216</f>
        <v>-1365822013.3663576</v>
      </c>
      <c r="F267" s="147">
        <f>SUM(F216,F241,F265)</f>
        <v>-140140476.33700949</v>
      </c>
      <c r="G267" s="147">
        <f>SUM(G216,G241,G265)</f>
        <v>-254731813.39995855</v>
      </c>
      <c r="H267" s="147">
        <f>SUM(H216,H241,H265)</f>
        <v>-9576866.6209534928</v>
      </c>
      <c r="I267" s="147">
        <f>SUM(I216,I241,I265)</f>
        <v>-5188705.0227243342</v>
      </c>
    </row>
    <row r="268" spans="1:9" ht="12" thickTop="1">
      <c r="A268" s="230">
        <f t="shared" si="37"/>
        <v>255</v>
      </c>
      <c r="B268" s="229"/>
      <c r="C268" s="311"/>
      <c r="D268" s="311"/>
      <c r="E268" s="145"/>
      <c r="F268" s="145"/>
      <c r="G268" s="145"/>
      <c r="H268" s="145"/>
      <c r="I268" s="145"/>
    </row>
    <row r="269" spans="1:9">
      <c r="A269" s="230">
        <f t="shared" si="37"/>
        <v>256</v>
      </c>
      <c r="B269" s="229"/>
      <c r="C269" s="311"/>
      <c r="D269" s="311"/>
      <c r="E269" s="145"/>
      <c r="F269" s="145"/>
      <c r="G269" s="145"/>
      <c r="H269" s="145"/>
      <c r="I269" s="145"/>
    </row>
    <row r="270" spans="1:9">
      <c r="A270" s="230">
        <f t="shared" si="37"/>
        <v>257</v>
      </c>
      <c r="B270" s="229"/>
      <c r="C270" s="311"/>
      <c r="D270" s="311"/>
      <c r="E270" s="145"/>
      <c r="F270" s="145"/>
      <c r="G270" s="145"/>
      <c r="H270" s="145"/>
      <c r="I270" s="145"/>
    </row>
    <row r="271" spans="1:9" s="204" customFormat="1" ht="21">
      <c r="A271" s="230">
        <f t="shared" si="37"/>
        <v>258</v>
      </c>
      <c r="B271" s="815" t="s">
        <v>214</v>
      </c>
      <c r="C271" s="816" t="s">
        <v>575</v>
      </c>
      <c r="D271" s="816" t="s">
        <v>3634</v>
      </c>
      <c r="E271" s="817" t="s">
        <v>3645</v>
      </c>
      <c r="F271" s="817" t="s">
        <v>529</v>
      </c>
      <c r="G271" s="817" t="s">
        <v>530</v>
      </c>
      <c r="H271" s="817" t="s">
        <v>531</v>
      </c>
      <c r="I271" s="817" t="s">
        <v>532</v>
      </c>
    </row>
    <row r="272" spans="1:9">
      <c r="A272" s="230">
        <f t="shared" si="37"/>
        <v>259</v>
      </c>
      <c r="B272" s="229"/>
      <c r="C272" s="311"/>
      <c r="D272" s="311"/>
      <c r="E272" s="145"/>
      <c r="F272" s="145"/>
      <c r="G272" s="145"/>
      <c r="H272" s="145"/>
      <c r="I272" s="145"/>
    </row>
    <row r="273" spans="1:9">
      <c r="A273" s="230">
        <f t="shared" ref="A273:A336" si="48">+A272+1</f>
        <v>260</v>
      </c>
      <c r="B273" s="283" t="s">
        <v>3570</v>
      </c>
      <c r="D273" s="64"/>
      <c r="E273" s="145"/>
      <c r="F273" s="145"/>
      <c r="G273" s="145"/>
      <c r="H273" s="145"/>
      <c r="I273" s="145"/>
    </row>
    <row r="274" spans="1:9">
      <c r="A274" s="230">
        <f t="shared" si="48"/>
        <v>261</v>
      </c>
      <c r="B274" s="284" t="s">
        <v>3571</v>
      </c>
      <c r="D274" s="285"/>
      <c r="E274" s="145"/>
      <c r="F274" s="145"/>
      <c r="G274" s="145"/>
      <c r="H274" s="145"/>
      <c r="I274" s="145"/>
    </row>
    <row r="275" spans="1:9">
      <c r="A275" s="230">
        <f t="shared" si="48"/>
        <v>262</v>
      </c>
      <c r="B275" s="286" t="s">
        <v>3572</v>
      </c>
      <c r="C275" s="230">
        <v>3</v>
      </c>
      <c r="D275" s="287" t="s">
        <v>530</v>
      </c>
      <c r="E275" s="145">
        <f>'[5]WP II-E-3.5.2'!E269</f>
        <v>17346550</v>
      </c>
      <c r="F275" s="146">
        <f t="shared" ref="F275:F292" si="49">$E275*(SUMIFS(II_F_Func_Factors_Transmission,II_F_Func_Factors_H_Functionalization_Factor,$D275))</f>
        <v>0</v>
      </c>
      <c r="G275" s="146">
        <f t="shared" ref="G275:G292" si="50">$E275*(SUMIFS(II_F_Func_Factors_Distribution,II_F_Func_Factors_H_Functionalization_Factor,$D275))</f>
        <v>17346550</v>
      </c>
      <c r="H275" s="146">
        <f t="shared" ref="H275:H292" si="51">$E275*(SUMIFS(II_F_Func_Factors_Meters,II_F_Func_Factors_H_Functionalization_Factor,$D275))</f>
        <v>0</v>
      </c>
      <c r="I275" s="146">
        <f t="shared" ref="I275:I292" si="52">$E275*(SUMIFS(II_F_Func_Factors_TDCS,II_F_Func_Factors_H_Functionalization_Factor,$D275))</f>
        <v>0</v>
      </c>
    </row>
    <row r="276" spans="1:9">
      <c r="A276" s="230">
        <f t="shared" si="48"/>
        <v>263</v>
      </c>
      <c r="B276" s="286" t="s">
        <v>3573</v>
      </c>
      <c r="C276" s="230">
        <v>12</v>
      </c>
      <c r="D276" s="287" t="s">
        <v>840</v>
      </c>
      <c r="E276" s="145">
        <f>'[5]WP II-E-3.5.2'!E270</f>
        <v>16608130</v>
      </c>
      <c r="F276" s="146">
        <f t="shared" si="49"/>
        <v>3261137.3995973053</v>
      </c>
      <c r="G276" s="146">
        <f t="shared" si="50"/>
        <v>10662990.165395752</v>
      </c>
      <c r="H276" s="146">
        <f t="shared" si="51"/>
        <v>1842453.6145619412</v>
      </c>
      <c r="I276" s="146">
        <f t="shared" si="52"/>
        <v>841548.82044499938</v>
      </c>
    </row>
    <row r="277" spans="1:9">
      <c r="A277" s="230">
        <f t="shared" si="48"/>
        <v>264</v>
      </c>
      <c r="B277" s="286" t="s">
        <v>3574</v>
      </c>
      <c r="C277" s="230">
        <v>20</v>
      </c>
      <c r="D277" s="287" t="s">
        <v>3334</v>
      </c>
      <c r="E277" s="145">
        <f>'[5]WP II-E-3.5.2'!E271</f>
        <v>4846307</v>
      </c>
      <c r="F277" s="146">
        <f t="shared" si="49"/>
        <v>2024744.0357205577</v>
      </c>
      <c r="G277" s="146">
        <f t="shared" si="50"/>
        <v>2665455.0855429783</v>
      </c>
      <c r="H277" s="146">
        <f t="shared" si="51"/>
        <v>112505.93822533877</v>
      </c>
      <c r="I277" s="146">
        <f t="shared" si="52"/>
        <v>43601.940511125635</v>
      </c>
    </row>
    <row r="278" spans="1:9">
      <c r="A278" s="230">
        <f t="shared" si="48"/>
        <v>265</v>
      </c>
      <c r="B278" s="286" t="s">
        <v>3575</v>
      </c>
      <c r="C278" s="230">
        <v>12</v>
      </c>
      <c r="D278" s="287" t="s">
        <v>840</v>
      </c>
      <c r="E278" s="145">
        <f>'[5]WP II-E-3.5.2'!E272</f>
        <v>30624</v>
      </c>
      <c r="F278" s="146">
        <f t="shared" si="49"/>
        <v>6013.2640896517478</v>
      </c>
      <c r="G278" s="146">
        <f t="shared" si="50"/>
        <v>19661.660332926076</v>
      </c>
      <c r="H278" s="146">
        <f t="shared" si="51"/>
        <v>3397.3300722203458</v>
      </c>
      <c r="I278" s="146">
        <f t="shared" si="52"/>
        <v>1551.7455052018295</v>
      </c>
    </row>
    <row r="279" spans="1:9">
      <c r="A279" s="230">
        <f t="shared" si="48"/>
        <v>266</v>
      </c>
      <c r="B279" s="286" t="s">
        <v>3576</v>
      </c>
      <c r="C279" s="230">
        <v>20</v>
      </c>
      <c r="D279" s="287" t="s">
        <v>3334</v>
      </c>
      <c r="E279" s="145">
        <f>'[5]WP II-E-3.5.2'!E273</f>
        <v>2592</v>
      </c>
      <c r="F279" s="146">
        <f t="shared" si="49"/>
        <v>1082.9145864237832</v>
      </c>
      <c r="G279" s="146">
        <f t="shared" si="50"/>
        <v>1425.5926382145001</v>
      </c>
      <c r="H279" s="146">
        <f t="shared" si="51"/>
        <v>60.172703025226852</v>
      </c>
      <c r="I279" s="146">
        <f t="shared" si="52"/>
        <v>23.320072336489961</v>
      </c>
    </row>
    <row r="280" spans="1:9">
      <c r="A280" s="230">
        <f t="shared" si="48"/>
        <v>267</v>
      </c>
      <c r="B280" s="286" t="s">
        <v>3577</v>
      </c>
      <c r="C280" s="230">
        <v>5</v>
      </c>
      <c r="D280" s="287" t="s">
        <v>532</v>
      </c>
      <c r="E280" s="145">
        <f>'[5]WP II-E-3.5.2'!E274</f>
        <v>238899</v>
      </c>
      <c r="F280" s="146">
        <f t="shared" si="49"/>
        <v>0</v>
      </c>
      <c r="G280" s="146">
        <f t="shared" si="50"/>
        <v>0</v>
      </c>
      <c r="H280" s="146">
        <f t="shared" si="51"/>
        <v>0</v>
      </c>
      <c r="I280" s="146">
        <f t="shared" si="52"/>
        <v>238899</v>
      </c>
    </row>
    <row r="281" spans="1:9">
      <c r="A281" s="230">
        <f t="shared" si="48"/>
        <v>268</v>
      </c>
      <c r="B281" s="286" t="s">
        <v>3578</v>
      </c>
      <c r="C281" s="230">
        <v>20</v>
      </c>
      <c r="D281" s="287" t="s">
        <v>3334</v>
      </c>
      <c r="E281" s="145">
        <f>'[5]WP II-E-3.5.2'!E275</f>
        <v>6474078</v>
      </c>
      <c r="F281" s="146">
        <f t="shared" si="49"/>
        <v>2704812.3070390872</v>
      </c>
      <c r="G281" s="146">
        <f t="shared" si="50"/>
        <v>3560724.512355885</v>
      </c>
      <c r="H281" s="146">
        <f t="shared" si="51"/>
        <v>150294.27965129423</v>
      </c>
      <c r="I281" s="146">
        <f t="shared" si="52"/>
        <v>58246.900953733893</v>
      </c>
    </row>
    <row r="282" spans="1:9">
      <c r="A282" s="230">
        <f t="shared" si="48"/>
        <v>269</v>
      </c>
      <c r="B282" s="286" t="s">
        <v>3579</v>
      </c>
      <c r="C282" s="230">
        <v>21</v>
      </c>
      <c r="D282" s="287" t="s">
        <v>836</v>
      </c>
      <c r="E282" s="145">
        <f>'[5]WP II-E-3.5.2'!E276</f>
        <v>4928138</v>
      </c>
      <c r="F282" s="146">
        <f t="shared" si="49"/>
        <v>1778623.4726554495</v>
      </c>
      <c r="G282" s="146">
        <f t="shared" si="50"/>
        <v>2930585.4369989075</v>
      </c>
      <c r="H282" s="146">
        <f t="shared" si="51"/>
        <v>156746.67432222646</v>
      </c>
      <c r="I282" s="146">
        <f t="shared" si="52"/>
        <v>62182.416023415812</v>
      </c>
    </row>
    <row r="283" spans="1:9">
      <c r="A283" s="230">
        <f t="shared" si="48"/>
        <v>270</v>
      </c>
      <c r="B283" s="286" t="s">
        <v>3580</v>
      </c>
      <c r="C283" s="230">
        <v>20</v>
      </c>
      <c r="D283" s="287" t="s">
        <v>3334</v>
      </c>
      <c r="E283" s="145">
        <f>'[5]WP II-E-3.5.2'!E277</f>
        <v>367500</v>
      </c>
      <c r="F283" s="146">
        <f t="shared" si="49"/>
        <v>153538.23707976093</v>
      </c>
      <c r="G283" s="146">
        <f t="shared" si="50"/>
        <v>202123.95622832901</v>
      </c>
      <c r="H283" s="146">
        <f t="shared" si="51"/>
        <v>8531.4306951276503</v>
      </c>
      <c r="I283" s="146">
        <f t="shared" si="52"/>
        <v>3306.3759967824308</v>
      </c>
    </row>
    <row r="284" spans="1:9">
      <c r="A284" s="230">
        <f t="shared" si="48"/>
        <v>271</v>
      </c>
      <c r="B284" s="286" t="s">
        <v>3581</v>
      </c>
      <c r="C284" s="230">
        <v>20</v>
      </c>
      <c r="D284" s="287" t="s">
        <v>3334</v>
      </c>
      <c r="E284" s="145">
        <f>'[5]WP II-E-3.5.2'!E278</f>
        <v>20079</v>
      </c>
      <c r="F284" s="146">
        <f t="shared" si="49"/>
        <v>8388.8279246925704</v>
      </c>
      <c r="G284" s="146">
        <f t="shared" si="50"/>
        <v>11043.39297172413</v>
      </c>
      <c r="H284" s="146">
        <f t="shared" si="51"/>
        <v>466.12951544889273</v>
      </c>
      <c r="I284" s="146">
        <f t="shared" si="52"/>
        <v>180.6495881344066</v>
      </c>
    </row>
    <row r="285" spans="1:9">
      <c r="A285" s="230">
        <f t="shared" si="48"/>
        <v>272</v>
      </c>
      <c r="B285" s="286" t="s">
        <v>3582</v>
      </c>
      <c r="C285" s="230">
        <v>12</v>
      </c>
      <c r="D285" s="287" t="s">
        <v>840</v>
      </c>
      <c r="E285" s="145">
        <f>'[5]WP II-E-3.5.2'!E279</f>
        <v>0</v>
      </c>
      <c r="F285" s="146">
        <f t="shared" si="49"/>
        <v>0</v>
      </c>
      <c r="G285" s="146">
        <f t="shared" si="50"/>
        <v>0</v>
      </c>
      <c r="H285" s="146">
        <f t="shared" si="51"/>
        <v>0</v>
      </c>
      <c r="I285" s="146">
        <f t="shared" si="52"/>
        <v>0</v>
      </c>
    </row>
    <row r="286" spans="1:9">
      <c r="A286" s="230">
        <f t="shared" si="48"/>
        <v>273</v>
      </c>
      <c r="B286" s="286" t="s">
        <v>3583</v>
      </c>
      <c r="C286" s="230">
        <v>20</v>
      </c>
      <c r="D286" s="287" t="s">
        <v>3334</v>
      </c>
      <c r="E286" s="145">
        <f>'[5]WP II-E-3.5.2'!E280</f>
        <v>0</v>
      </c>
      <c r="F286" s="146">
        <f t="shared" si="49"/>
        <v>0</v>
      </c>
      <c r="G286" s="146">
        <f t="shared" si="50"/>
        <v>0</v>
      </c>
      <c r="H286" s="146">
        <f t="shared" si="51"/>
        <v>0</v>
      </c>
      <c r="I286" s="146">
        <f t="shared" si="52"/>
        <v>0</v>
      </c>
    </row>
    <row r="287" spans="1:9">
      <c r="A287" s="230">
        <f t="shared" si="48"/>
        <v>274</v>
      </c>
      <c r="B287" s="286" t="s">
        <v>3584</v>
      </c>
      <c r="C287" s="230">
        <v>12</v>
      </c>
      <c r="D287" s="287" t="s">
        <v>840</v>
      </c>
      <c r="E287" s="145">
        <f>'[5]WP II-E-3.5.2'!E281</f>
        <v>0</v>
      </c>
      <c r="F287" s="146">
        <f t="shared" si="49"/>
        <v>0</v>
      </c>
      <c r="G287" s="146">
        <f t="shared" si="50"/>
        <v>0</v>
      </c>
      <c r="H287" s="146">
        <f t="shared" si="51"/>
        <v>0</v>
      </c>
      <c r="I287" s="146">
        <f t="shared" si="52"/>
        <v>0</v>
      </c>
    </row>
    <row r="288" spans="1:9">
      <c r="A288" s="230">
        <f t="shared" si="48"/>
        <v>275</v>
      </c>
      <c r="B288" s="286" t="s">
        <v>3585</v>
      </c>
      <c r="C288" s="230">
        <v>12</v>
      </c>
      <c r="D288" s="287" t="s">
        <v>840</v>
      </c>
      <c r="E288" s="145">
        <f>'[5]WP II-E-3.5.2'!E282</f>
        <v>2323403</v>
      </c>
      <c r="F288" s="146">
        <f t="shared" si="49"/>
        <v>456218.51572913857</v>
      </c>
      <c r="G288" s="146">
        <f t="shared" si="50"/>
        <v>1491704.5651287043</v>
      </c>
      <c r="H288" s="146">
        <f t="shared" si="51"/>
        <v>257751.00841780851</v>
      </c>
      <c r="I288" s="146">
        <f t="shared" si="52"/>
        <v>117728.91072434843</v>
      </c>
    </row>
    <row r="289" spans="1:9">
      <c r="A289" s="230">
        <f t="shared" si="48"/>
        <v>276</v>
      </c>
      <c r="B289" s="286" t="s">
        <v>3586</v>
      </c>
      <c r="C289" s="230">
        <v>20</v>
      </c>
      <c r="D289" s="287" t="s">
        <v>3334</v>
      </c>
      <c r="E289" s="145">
        <f>'[5]WP II-E-3.5.2'!E283</f>
        <v>1283192</v>
      </c>
      <c r="F289" s="146">
        <f t="shared" si="49"/>
        <v>536106.22453021107</v>
      </c>
      <c r="G289" s="146">
        <f t="shared" si="50"/>
        <v>705751.95548446791</v>
      </c>
      <c r="H289" s="146">
        <f t="shared" si="51"/>
        <v>29789.016643652354</v>
      </c>
      <c r="I289" s="146">
        <f t="shared" si="52"/>
        <v>11544.803341668683</v>
      </c>
    </row>
    <row r="290" spans="1:9">
      <c r="A290" s="230">
        <f t="shared" si="48"/>
        <v>277</v>
      </c>
      <c r="B290" s="286" t="s">
        <v>3587</v>
      </c>
      <c r="C290" s="230">
        <v>21</v>
      </c>
      <c r="D290" s="287" t="s">
        <v>836</v>
      </c>
      <c r="E290" s="145">
        <f>'[5]WP II-E-3.5.2'!E284</f>
        <v>169425732</v>
      </c>
      <c r="F290" s="146">
        <f t="shared" si="49"/>
        <v>61147756.780965045</v>
      </c>
      <c r="G290" s="146">
        <f t="shared" si="50"/>
        <v>100751355.350049</v>
      </c>
      <c r="H290" s="146">
        <f t="shared" si="51"/>
        <v>5388834.491974215</v>
      </c>
      <c r="I290" s="146">
        <f t="shared" si="52"/>
        <v>2137785.377011714</v>
      </c>
    </row>
    <row r="291" spans="1:9">
      <c r="A291" s="230">
        <f t="shared" si="48"/>
        <v>278</v>
      </c>
      <c r="B291" s="286" t="s">
        <v>3588</v>
      </c>
      <c r="C291" s="230">
        <v>20</v>
      </c>
      <c r="D291" s="287" t="s">
        <v>3334</v>
      </c>
      <c r="E291" s="145">
        <f>'[5]WP II-E-3.5.2'!E285</f>
        <v>5990775</v>
      </c>
      <c r="F291" s="146">
        <f t="shared" si="49"/>
        <v>2502892.6047387887</v>
      </c>
      <c r="G291" s="146">
        <f t="shared" si="50"/>
        <v>3294909.2350306604</v>
      </c>
      <c r="H291" s="146">
        <f t="shared" si="51"/>
        <v>139074.5080887166</v>
      </c>
      <c r="I291" s="146">
        <f t="shared" si="52"/>
        <v>53898.65214183474</v>
      </c>
    </row>
    <row r="292" spans="1:9">
      <c r="A292" s="230">
        <f t="shared" si="48"/>
        <v>279</v>
      </c>
      <c r="B292" s="286" t="s">
        <v>3589</v>
      </c>
      <c r="C292" s="230">
        <v>21</v>
      </c>
      <c r="D292" s="287" t="s">
        <v>836</v>
      </c>
      <c r="E292" s="145">
        <f>'[5]WP II-E-3.5.2'!E286</f>
        <v>64790368</v>
      </c>
      <c r="F292" s="146">
        <f t="shared" si="49"/>
        <v>23383612.497617662</v>
      </c>
      <c r="G292" s="146">
        <f t="shared" si="50"/>
        <v>38528488.633759856</v>
      </c>
      <c r="H292" s="146">
        <f t="shared" si="51"/>
        <v>2060752.9075105453</v>
      </c>
      <c r="I292" s="146">
        <f t="shared" si="52"/>
        <v>817513.96111192647</v>
      </c>
    </row>
    <row r="293" spans="1:9" ht="12" thickBot="1">
      <c r="A293" s="230">
        <f t="shared" si="48"/>
        <v>280</v>
      </c>
      <c r="B293" s="286"/>
      <c r="C293" s="290"/>
      <c r="D293" s="291"/>
      <c r="E293" s="147">
        <f>SUM(E275:E292)</f>
        <v>294676367</v>
      </c>
      <c r="F293" s="147">
        <f>SUM(F275:F292)</f>
        <v>97964927.082273766</v>
      </c>
      <c r="G293" s="147">
        <f>SUM(G275:G292)</f>
        <v>182172769.54191738</v>
      </c>
      <c r="H293" s="147">
        <f>SUM(H275:H290)</f>
        <v>7950830.086782299</v>
      </c>
      <c r="I293" s="147">
        <f>SUM(I275:I290)</f>
        <v>3516600.2601734609</v>
      </c>
    </row>
    <row r="294" spans="1:9" ht="12" thickTop="1">
      <c r="A294" s="230">
        <f t="shared" si="48"/>
        <v>281</v>
      </c>
      <c r="B294" s="185"/>
      <c r="D294" s="285"/>
      <c r="E294" s="145"/>
      <c r="F294" s="145"/>
      <c r="G294" s="145"/>
      <c r="H294" s="145"/>
      <c r="I294" s="145"/>
    </row>
    <row r="295" spans="1:9">
      <c r="A295" s="230">
        <f t="shared" si="48"/>
        <v>282</v>
      </c>
      <c r="B295" s="284" t="s">
        <v>3591</v>
      </c>
      <c r="D295" s="285"/>
      <c r="E295" s="145"/>
      <c r="F295" s="145"/>
      <c r="G295" s="145"/>
      <c r="H295" s="145"/>
      <c r="I295" s="145"/>
    </row>
    <row r="296" spans="1:9">
      <c r="A296" s="230">
        <f t="shared" si="48"/>
        <v>283</v>
      </c>
      <c r="B296" s="185" t="s">
        <v>3629</v>
      </c>
      <c r="C296" s="230">
        <v>20</v>
      </c>
      <c r="D296" s="287" t="s">
        <v>3334</v>
      </c>
      <c r="E296" s="145">
        <f>+'[5]WP II-E-3.5.2'!$E$291</f>
        <v>0</v>
      </c>
      <c r="F296" s="146">
        <f>$E296*(SUMIFS(II_F_Func_Factors_Transmission,II_F_Func_Factors_H_Functionalization_Factor,$D296))</f>
        <v>0</v>
      </c>
      <c r="G296" s="146">
        <f>$E296*(SUMIFS(II_F_Func_Factors_Distribution,II_F_Func_Factors_H_Functionalization_Factor,$D296))</f>
        <v>0</v>
      </c>
      <c r="H296" s="146">
        <f>$E296*(SUMIFS(II_F_Func_Factors_Meters,II_F_Func_Factors_H_Functionalization_Factor,$D296))</f>
        <v>0</v>
      </c>
      <c r="I296" s="146">
        <f>$E296*(SUMIFS(II_F_Func_Factors_TDCS,II_F_Func_Factors_H_Functionalization_Factor,$D296))</f>
        <v>0</v>
      </c>
    </row>
    <row r="297" spans="1:9">
      <c r="A297" s="230">
        <f t="shared" si="48"/>
        <v>284</v>
      </c>
      <c r="B297" s="185"/>
      <c r="D297" s="285"/>
      <c r="E297" s="145"/>
      <c r="F297" s="145"/>
      <c r="G297" s="145"/>
      <c r="H297" s="145"/>
      <c r="I297" s="145"/>
    </row>
    <row r="298" spans="1:9" ht="12" thickBot="1">
      <c r="A298" s="230">
        <f t="shared" si="48"/>
        <v>285</v>
      </c>
      <c r="B298" s="289" t="s">
        <v>3592</v>
      </c>
      <c r="C298" s="290"/>
      <c r="D298" s="291"/>
      <c r="E298" s="147">
        <f>SUM(E296:E297)</f>
        <v>0</v>
      </c>
      <c r="F298" s="147">
        <f t="shared" ref="F298:I298" si="53">SUM(F296)</f>
        <v>0</v>
      </c>
      <c r="G298" s="147">
        <f t="shared" si="53"/>
        <v>0</v>
      </c>
      <c r="H298" s="147">
        <f t="shared" si="53"/>
        <v>0</v>
      </c>
      <c r="I298" s="147">
        <f t="shared" si="53"/>
        <v>0</v>
      </c>
    </row>
    <row r="299" spans="1:9" ht="12.75" thickTop="1" thickBot="1">
      <c r="A299" s="230">
        <f t="shared" si="48"/>
        <v>286</v>
      </c>
      <c r="B299" s="185"/>
      <c r="D299" s="285"/>
      <c r="E299" s="145"/>
      <c r="F299" s="145"/>
      <c r="G299" s="145"/>
      <c r="H299" s="145"/>
      <c r="I299" s="145"/>
    </row>
    <row r="300" spans="1:9" ht="12" thickBot="1">
      <c r="A300" s="230">
        <f t="shared" si="48"/>
        <v>287</v>
      </c>
      <c r="B300" s="293" t="s">
        <v>3593</v>
      </c>
      <c r="C300" s="297"/>
      <c r="D300" s="297"/>
      <c r="E300" s="314">
        <f>E298+E293</f>
        <v>294676367</v>
      </c>
      <c r="F300" s="315">
        <f>SUM(F275:F298)/2</f>
        <v>97964927.082273766</v>
      </c>
      <c r="G300" s="315">
        <f>SUM(G275:G298)/2</f>
        <v>182172769.54191738</v>
      </c>
      <c r="H300" s="315">
        <f>SUM(H275:H298)/2</f>
        <v>9050743.7945819311</v>
      </c>
      <c r="I300" s="315">
        <f>SUM(I275:I298)/2</f>
        <v>3952306.566800341</v>
      </c>
    </row>
    <row r="301" spans="1:9">
      <c r="A301" s="230">
        <f t="shared" si="48"/>
        <v>288</v>
      </c>
      <c r="B301" s="25"/>
      <c r="D301" s="64"/>
      <c r="E301" s="145"/>
      <c r="F301" s="145"/>
      <c r="G301" s="145"/>
      <c r="H301" s="145"/>
      <c r="I301" s="145"/>
    </row>
    <row r="302" spans="1:9">
      <c r="A302" s="230">
        <f t="shared" si="48"/>
        <v>289</v>
      </c>
      <c r="B302" s="300"/>
      <c r="D302" s="64"/>
      <c r="E302" s="145"/>
      <c r="F302" s="145"/>
      <c r="G302" s="145"/>
      <c r="H302" s="145"/>
      <c r="I302" s="145"/>
    </row>
    <row r="303" spans="1:9">
      <c r="A303" s="230">
        <f t="shared" si="48"/>
        <v>290</v>
      </c>
      <c r="B303" s="283" t="s">
        <v>3594</v>
      </c>
      <c r="D303" s="64"/>
      <c r="E303" s="145"/>
      <c r="F303" s="145"/>
      <c r="G303" s="145"/>
      <c r="H303" s="145"/>
      <c r="I303" s="145"/>
    </row>
    <row r="304" spans="1:9">
      <c r="A304" s="230">
        <f t="shared" si="48"/>
        <v>291</v>
      </c>
      <c r="B304" s="284" t="s">
        <v>3571</v>
      </c>
      <c r="D304" s="285"/>
      <c r="E304" s="145"/>
      <c r="F304" s="145"/>
      <c r="G304" s="145"/>
      <c r="H304" s="145"/>
      <c r="I304" s="145"/>
    </row>
    <row r="305" spans="1:9">
      <c r="A305" s="230">
        <f t="shared" si="48"/>
        <v>292</v>
      </c>
      <c r="B305" s="286" t="s">
        <v>3595</v>
      </c>
      <c r="C305" s="230">
        <v>21</v>
      </c>
      <c r="D305" s="287" t="s">
        <v>836</v>
      </c>
      <c r="E305" s="145">
        <f>'[5]WP II-E-3.5.2'!E300</f>
        <v>-977462803</v>
      </c>
      <c r="F305" s="146">
        <f t="shared" ref="F305:F314" si="54">$E305*(SUMIFS(II_F_Func_Factors_Transmission,II_F_Func_Factors_H_Functionalization_Factor,$D305))</f>
        <v>-352777922.42493808</v>
      </c>
      <c r="G305" s="146">
        <f t="shared" ref="G305:G314" si="55">$E305*(SUMIFS(II_F_Func_Factors_Distribution,II_F_Func_Factors_H_Functionalization_Factor,$D305))</f>
        <v>-581261777.91286123</v>
      </c>
      <c r="H305" s="146">
        <f t="shared" ref="H305:H314" si="56">$E305*(SUMIFS(II_F_Func_Factors_Meters,II_F_Func_Factors_H_Functionalization_Factor,$D305))</f>
        <v>-31089641.492168363</v>
      </c>
      <c r="I305" s="146">
        <f t="shared" ref="I305:I314" si="57">$E305*(SUMIFS(II_F_Func_Factors_TDCS,II_F_Func_Factors_H_Functionalization_Factor,$D305))</f>
        <v>-12333461.170032198</v>
      </c>
    </row>
    <row r="306" spans="1:9">
      <c r="A306" s="230">
        <f t="shared" si="48"/>
        <v>293</v>
      </c>
      <c r="B306" s="286" t="s">
        <v>3596</v>
      </c>
      <c r="C306" s="230">
        <v>21</v>
      </c>
      <c r="D306" s="287" t="s">
        <v>836</v>
      </c>
      <c r="E306" s="145">
        <f>'[5]WP II-E-3.5.2'!E301</f>
        <v>-32667730</v>
      </c>
      <c r="F306" s="146">
        <f t="shared" si="54"/>
        <v>-11790171.333751328</v>
      </c>
      <c r="G306" s="146">
        <f t="shared" si="55"/>
        <v>-19426317.566150203</v>
      </c>
      <c r="H306" s="146">
        <f t="shared" si="56"/>
        <v>-1039045.1799759722</v>
      </c>
      <c r="I306" s="146">
        <f t="shared" si="57"/>
        <v>-412195.92012249283</v>
      </c>
    </row>
    <row r="307" spans="1:9">
      <c r="A307" s="230">
        <f t="shared" si="48"/>
        <v>294</v>
      </c>
      <c r="B307" s="286" t="s">
        <v>3597</v>
      </c>
      <c r="C307" s="230">
        <v>21</v>
      </c>
      <c r="D307" s="287" t="s">
        <v>836</v>
      </c>
      <c r="E307" s="145">
        <f>'[5]WP II-E-3.5.2'!E302</f>
        <v>-365908</v>
      </c>
      <c r="F307" s="146">
        <f t="shared" si="54"/>
        <v>-132060.53840870733</v>
      </c>
      <c r="G307" s="146">
        <f t="shared" si="55"/>
        <v>-217592.25412953054</v>
      </c>
      <c r="H307" s="146">
        <f t="shared" si="56"/>
        <v>-11638.241889309358</v>
      </c>
      <c r="I307" s="146">
        <f t="shared" si="57"/>
        <v>-4616.9655724527265</v>
      </c>
    </row>
    <row r="308" spans="1:9">
      <c r="A308" s="230">
        <f t="shared" si="48"/>
        <v>295</v>
      </c>
      <c r="B308" s="286" t="s">
        <v>3598</v>
      </c>
      <c r="C308" s="230">
        <v>21</v>
      </c>
      <c r="D308" s="287" t="s">
        <v>836</v>
      </c>
      <c r="E308" s="145">
        <f>'[5]WP II-E-3.5.2'!E303</f>
        <v>-115087019</v>
      </c>
      <c r="F308" s="146">
        <f t="shared" si="54"/>
        <v>-41536270.573458716</v>
      </c>
      <c r="G308" s="146">
        <f t="shared" si="55"/>
        <v>-68438087.949042127</v>
      </c>
      <c r="H308" s="146">
        <f t="shared" si="56"/>
        <v>-3660511.8375152824</v>
      </c>
      <c r="I308" s="146">
        <f t="shared" si="57"/>
        <v>-1452148.6399838561</v>
      </c>
    </row>
    <row r="309" spans="1:9">
      <c r="A309" s="230">
        <f t="shared" si="48"/>
        <v>296</v>
      </c>
      <c r="B309" s="286" t="s">
        <v>3599</v>
      </c>
      <c r="C309" s="230">
        <v>21</v>
      </c>
      <c r="D309" s="287" t="s">
        <v>836</v>
      </c>
      <c r="E309" s="145">
        <f>'[5]WP II-E-3.5.2'!E304</f>
        <v>-272031841</v>
      </c>
      <c r="F309" s="146">
        <f t="shared" si="54"/>
        <v>-98179518.859308541</v>
      </c>
      <c r="G309" s="146">
        <f t="shared" si="55"/>
        <v>-161767497.50810596</v>
      </c>
      <c r="H309" s="146">
        <f t="shared" si="56"/>
        <v>-8652372.6378000565</v>
      </c>
      <c r="I309" s="146">
        <f t="shared" si="57"/>
        <v>-3432451.9947853941</v>
      </c>
    </row>
    <row r="310" spans="1:9">
      <c r="A310" s="230">
        <f t="shared" si="48"/>
        <v>297</v>
      </c>
      <c r="B310" s="286" t="s">
        <v>3600</v>
      </c>
      <c r="C310" s="230">
        <v>21</v>
      </c>
      <c r="D310" s="287" t="s">
        <v>836</v>
      </c>
      <c r="E310" s="145">
        <f>'[5]WP II-E-3.5.2'!E305</f>
        <v>-18260759</v>
      </c>
      <c r="F310" s="146">
        <f t="shared" si="54"/>
        <v>-6590524.5725473296</v>
      </c>
      <c r="G310" s="146">
        <f t="shared" si="55"/>
        <v>-10859012.956606884</v>
      </c>
      <c r="H310" s="146">
        <f t="shared" si="56"/>
        <v>-580810.2865320869</v>
      </c>
      <c r="I310" s="146">
        <f t="shared" si="57"/>
        <v>-230411.1843136971</v>
      </c>
    </row>
    <row r="311" spans="1:9">
      <c r="A311" s="230">
        <f t="shared" si="48"/>
        <v>298</v>
      </c>
      <c r="B311" s="301" t="s">
        <v>3601</v>
      </c>
      <c r="C311" s="230">
        <v>21</v>
      </c>
      <c r="D311" s="287" t="s">
        <v>836</v>
      </c>
      <c r="E311" s="145">
        <f>'[5]WP II-E-3.5.2'!E306</f>
        <v>-18060154</v>
      </c>
      <c r="F311" s="146">
        <f t="shared" si="54"/>
        <v>-6518123.8480278365</v>
      </c>
      <c r="G311" s="146">
        <f t="shared" si="55"/>
        <v>-10739720.418210199</v>
      </c>
      <c r="H311" s="146">
        <f t="shared" si="56"/>
        <v>-574429.74958234851</v>
      </c>
      <c r="I311" s="146">
        <f t="shared" si="57"/>
        <v>-227879.98417961455</v>
      </c>
    </row>
    <row r="312" spans="1:9">
      <c r="A312" s="230">
        <f t="shared" si="48"/>
        <v>299</v>
      </c>
      <c r="B312" s="301" t="s">
        <v>3409</v>
      </c>
      <c r="C312" s="230">
        <v>21</v>
      </c>
      <c r="D312" s="287" t="s">
        <v>836</v>
      </c>
      <c r="E312" s="145">
        <f>'[5]WP II-E-3.5.2'!E307</f>
        <v>-204228738</v>
      </c>
      <c r="F312" s="146">
        <f t="shared" si="54"/>
        <v>-73708574.556475475</v>
      </c>
      <c r="G312" s="146">
        <f t="shared" si="55"/>
        <v>-121447444.32876381</v>
      </c>
      <c r="H312" s="146">
        <f t="shared" si="56"/>
        <v>-6495795.2643625885</v>
      </c>
      <c r="I312" s="146">
        <f t="shared" si="57"/>
        <v>-2576923.8503980995</v>
      </c>
    </row>
    <row r="313" spans="1:9">
      <c r="A313" s="230">
        <f t="shared" si="48"/>
        <v>300</v>
      </c>
      <c r="B313" s="301" t="s">
        <v>3602</v>
      </c>
      <c r="C313" s="230">
        <v>21</v>
      </c>
      <c r="D313" s="287" t="s">
        <v>836</v>
      </c>
      <c r="E313" s="145">
        <f>'[5]WP II-E-3.5.2'!E308</f>
        <v>-21330017</v>
      </c>
      <c r="F313" s="146">
        <f t="shared" si="54"/>
        <v>-7698256.1990633728</v>
      </c>
      <c r="G313" s="146">
        <f t="shared" si="55"/>
        <v>-12684189.686071927</v>
      </c>
      <c r="H313" s="146">
        <f t="shared" si="56"/>
        <v>-678432.54957279074</v>
      </c>
      <c r="I313" s="146">
        <f t="shared" si="57"/>
        <v>-269138.56529190775</v>
      </c>
    </row>
    <row r="314" spans="1:9">
      <c r="A314" s="230">
        <f t="shared" si="48"/>
        <v>301</v>
      </c>
      <c r="B314" s="301" t="s">
        <v>3603</v>
      </c>
      <c r="C314" s="230">
        <v>21</v>
      </c>
      <c r="D314" s="287" t="s">
        <v>836</v>
      </c>
      <c r="E314" s="145">
        <f>'[5]WP II-E-3.5.2'!E309</f>
        <v>1863484</v>
      </c>
      <c r="F314" s="146">
        <f t="shared" si="54"/>
        <v>672553.48436222109</v>
      </c>
      <c r="G314" s="146">
        <f t="shared" si="55"/>
        <v>1108146.5398250765</v>
      </c>
      <c r="H314" s="146">
        <f t="shared" si="56"/>
        <v>59270.84827021481</v>
      </c>
      <c r="I314" s="146">
        <f t="shared" si="57"/>
        <v>23513.127542487447</v>
      </c>
    </row>
    <row r="315" spans="1:9">
      <c r="A315" s="230">
        <f t="shared" si="48"/>
        <v>302</v>
      </c>
      <c r="B315" s="185"/>
      <c r="D315" s="287"/>
      <c r="E315" s="145"/>
      <c r="F315" s="145"/>
      <c r="G315" s="145"/>
      <c r="H315" s="145"/>
      <c r="I315" s="145"/>
    </row>
    <row r="316" spans="1:9" ht="12" thickBot="1">
      <c r="A316" s="230">
        <f t="shared" si="48"/>
        <v>303</v>
      </c>
      <c r="B316" s="289" t="s">
        <v>3590</v>
      </c>
      <c r="C316" s="290"/>
      <c r="D316" s="291"/>
      <c r="E316" s="147">
        <f>SUM(E305:E315)</f>
        <v>-1657631485</v>
      </c>
      <c r="F316" s="147">
        <f>SUM(F305:F315)</f>
        <v>-598258869.42161715</v>
      </c>
      <c r="G316" s="147">
        <f>SUM(G305:G315)</f>
        <v>-985733494.04011667</v>
      </c>
      <c r="H316" s="147">
        <f>SUM(H305:H315)</f>
        <v>-52723406.391128585</v>
      </c>
      <c r="I316" s="147">
        <f>SUM(I305:I315)</f>
        <v>-20915715.147137225</v>
      </c>
    </row>
    <row r="317" spans="1:9" ht="12" thickTop="1">
      <c r="A317" s="230">
        <f t="shared" si="48"/>
        <v>304</v>
      </c>
      <c r="B317" s="185"/>
      <c r="D317" s="285"/>
      <c r="E317" s="145"/>
      <c r="F317" s="145"/>
      <c r="G317" s="145"/>
      <c r="H317" s="145"/>
      <c r="I317" s="145"/>
    </row>
    <row r="318" spans="1:9">
      <c r="A318" s="230">
        <f t="shared" si="48"/>
        <v>305</v>
      </c>
      <c r="B318" s="284" t="s">
        <v>3591</v>
      </c>
      <c r="D318" s="285"/>
      <c r="E318" s="145"/>
      <c r="F318" s="145"/>
      <c r="G318" s="145"/>
      <c r="H318" s="145"/>
      <c r="I318" s="145"/>
    </row>
    <row r="319" spans="1:9">
      <c r="A319" s="230">
        <f t="shared" si="48"/>
        <v>306</v>
      </c>
      <c r="B319" s="185" t="s">
        <v>3604</v>
      </c>
      <c r="C319" s="230">
        <v>21</v>
      </c>
      <c r="D319" s="287" t="s">
        <v>836</v>
      </c>
      <c r="E319" s="145">
        <f>'[5]WP II-E-3.5.2'!E314</f>
        <v>14042474</v>
      </c>
      <c r="F319" s="146">
        <f>$E319*(SUMIFS(II_F_Func_Factors_Transmission,II_F_Func_Factors_H_Functionalization_Factor,$D319))</f>
        <v>5068095.469435689</v>
      </c>
      <c r="G319" s="146">
        <f>$E319*(SUMIFS(II_F_Func_Factors_Distribution,II_F_Func_Factors_H_Functionalization_Factor,$D319))</f>
        <v>8350551.4260834008</v>
      </c>
      <c r="H319" s="146">
        <f>$E319*(SUMIFS(II_F_Func_Factors_Meters,II_F_Func_Factors_H_Functionalization_Factor,$D319))</f>
        <v>446641.53048399475</v>
      </c>
      <c r="I319" s="146">
        <f>$E319*(SUMIFS(II_F_Func_Factors_TDCS,II_F_Func_Factors_H_Functionalization_Factor,$D319))</f>
        <v>177185.57399691324</v>
      </c>
    </row>
    <row r="320" spans="1:9">
      <c r="A320" s="230">
        <f t="shared" si="48"/>
        <v>307</v>
      </c>
      <c r="B320" s="185" t="s">
        <v>3605</v>
      </c>
      <c r="C320" s="230">
        <v>21</v>
      </c>
      <c r="D320" s="287" t="s">
        <v>836</v>
      </c>
      <c r="E320" s="145">
        <f>'[5]WP II-E-3.5.2'!E315</f>
        <v>145858232</v>
      </c>
      <c r="F320" s="146">
        <f>$E320*(SUMIFS(II_F_Func_Factors_Transmission,II_F_Func_Factors_H_Functionalization_Factor,$D320))</f>
        <v>52641966.421237431</v>
      </c>
      <c r="G320" s="146">
        <f>$E320*(SUMIFS(II_F_Func_Factors_Distribution,II_F_Func_Factors_H_Functionalization_Factor,$D320))</f>
        <v>86736615.444942504</v>
      </c>
      <c r="H320" s="146">
        <f>$E320*(SUMIFS(II_F_Func_Factors_Meters,II_F_Func_Factors_H_Functionalization_Factor,$D320))</f>
        <v>4639235.5060917027</v>
      </c>
      <c r="I320" s="146">
        <f>$E320*(SUMIFS(II_F_Func_Factors_TDCS,II_F_Func_Factors_H_Functionalization_Factor,$D320))</f>
        <v>1840414.627728343</v>
      </c>
    </row>
    <row r="321" spans="1:9">
      <c r="A321" s="230">
        <f t="shared" si="48"/>
        <v>308</v>
      </c>
      <c r="B321" s="185"/>
      <c r="D321" s="285"/>
      <c r="E321" s="145"/>
      <c r="F321" s="145"/>
      <c r="G321" s="145"/>
      <c r="H321" s="145"/>
      <c r="I321" s="145"/>
    </row>
    <row r="322" spans="1:9" ht="12" thickBot="1">
      <c r="A322" s="230">
        <f t="shared" si="48"/>
        <v>309</v>
      </c>
      <c r="B322" s="289" t="s">
        <v>3592</v>
      </c>
      <c r="C322" s="290"/>
      <c r="D322" s="291"/>
      <c r="E322" s="147">
        <f>SUM(E319:E320)</f>
        <v>159900706</v>
      </c>
      <c r="F322" s="147">
        <f>SUM(F319:F320)</f>
        <v>57710061.890673123</v>
      </c>
      <c r="G322" s="147">
        <f>SUM(G319:G320)</f>
        <v>95087166.871025905</v>
      </c>
      <c r="H322" s="147">
        <f>SUM(H319:H320)</f>
        <v>5085877.0365756974</v>
      </c>
      <c r="I322" s="147">
        <f>SUM(I319:I320)</f>
        <v>2017600.2017252562</v>
      </c>
    </row>
    <row r="323" spans="1:9" ht="12.75" thickTop="1" thickBot="1">
      <c r="A323" s="230">
        <f t="shared" si="48"/>
        <v>310</v>
      </c>
      <c r="B323" s="185"/>
      <c r="D323" s="285"/>
      <c r="E323" s="145"/>
      <c r="F323" s="145"/>
      <c r="G323" s="145"/>
      <c r="H323" s="145"/>
      <c r="I323" s="145"/>
    </row>
    <row r="324" spans="1:9" ht="12" thickBot="1">
      <c r="A324" s="230">
        <f t="shared" si="48"/>
        <v>311</v>
      </c>
      <c r="B324" s="293" t="s">
        <v>3606</v>
      </c>
      <c r="C324" s="297"/>
      <c r="D324" s="298"/>
      <c r="E324" s="316">
        <f>E322+E316</f>
        <v>-1497730779</v>
      </c>
      <c r="F324" s="316">
        <f>SUM(F304:F322)/2</f>
        <v>-540548807.53094399</v>
      </c>
      <c r="G324" s="316">
        <f>SUM(G304:G322)/2</f>
        <v>-890646327.16909087</v>
      </c>
      <c r="H324" s="316">
        <f>SUM(H304:H322)/2</f>
        <v>-47637529.354552895</v>
      </c>
      <c r="I324" s="316">
        <f>SUM(I304:I322)/2</f>
        <v>-18898114.945411965</v>
      </c>
    </row>
    <row r="325" spans="1:9">
      <c r="A325" s="230">
        <f t="shared" si="48"/>
        <v>312</v>
      </c>
      <c r="B325" s="185"/>
      <c r="D325" s="285"/>
      <c r="E325" s="145"/>
      <c r="F325" s="145"/>
      <c r="G325" s="145"/>
      <c r="H325" s="145"/>
      <c r="I325" s="145"/>
    </row>
    <row r="326" spans="1:9">
      <c r="A326" s="230">
        <f t="shared" si="48"/>
        <v>313</v>
      </c>
      <c r="B326" s="185"/>
      <c r="D326" s="285"/>
      <c r="E326" s="145"/>
      <c r="F326" s="145"/>
      <c r="G326" s="145"/>
      <c r="H326" s="145"/>
      <c r="I326" s="145"/>
    </row>
    <row r="327" spans="1:9">
      <c r="A327" s="230">
        <f t="shared" si="48"/>
        <v>314</v>
      </c>
      <c r="B327" s="283" t="s">
        <v>3607</v>
      </c>
      <c r="D327" s="64"/>
      <c r="E327" s="145"/>
      <c r="F327" s="145"/>
      <c r="G327" s="145"/>
      <c r="H327" s="145"/>
      <c r="I327" s="145"/>
    </row>
    <row r="328" spans="1:9">
      <c r="A328" s="230">
        <f t="shared" si="48"/>
        <v>315</v>
      </c>
      <c r="B328" s="284" t="s">
        <v>3571</v>
      </c>
      <c r="D328" s="285"/>
      <c r="E328" s="145"/>
      <c r="F328" s="145"/>
      <c r="G328" s="145"/>
      <c r="H328" s="145"/>
      <c r="I328" s="145"/>
    </row>
    <row r="329" spans="1:9">
      <c r="A329" s="230">
        <f t="shared" si="48"/>
        <v>316</v>
      </c>
      <c r="B329" s="286" t="s">
        <v>3608</v>
      </c>
      <c r="C329" s="302">
        <v>20</v>
      </c>
      <c r="D329" s="287" t="s">
        <v>3334</v>
      </c>
      <c r="E329" s="145">
        <f>'[5]WP II-E-3.5.2'!E324</f>
        <v>-8728089</v>
      </c>
      <c r="F329" s="146">
        <f t="shared" ref="F329:F347" si="58">$E329*(SUMIFS(II_F_Func_Factors_Transmission,II_F_Func_Factors_H_Functionalization_Factor,$D329))</f>
        <v>-3646518.090163955</v>
      </c>
      <c r="G329" s="146">
        <f t="shared" ref="G329:G347" si="59">$E329*(SUMIFS(II_F_Func_Factors_Distribution,II_F_Func_Factors_H_Functionalization_Factor,$D329))</f>
        <v>-4800424.1605250612</v>
      </c>
      <c r="H329" s="146">
        <f t="shared" ref="H329:H347" si="60">$E329*(SUMIFS(II_F_Func_Factors_Meters,II_F_Func_Factors_H_Functionalization_Factor,$D329))</f>
        <v>-202620.64327729522</v>
      </c>
      <c r="I329" s="146">
        <f t="shared" ref="I329:I347" si="61">$E329*(SUMIFS(II_F_Func_Factors_TDCS,II_F_Func_Factors_H_Functionalization_Factor,$D329))</f>
        <v>-78526.106033689168</v>
      </c>
    </row>
    <row r="330" spans="1:9">
      <c r="A330" s="230">
        <f t="shared" si="48"/>
        <v>317</v>
      </c>
      <c r="B330" s="286" t="s">
        <v>3609</v>
      </c>
      <c r="C330" s="302">
        <v>5</v>
      </c>
      <c r="D330" s="287" t="s">
        <v>532</v>
      </c>
      <c r="E330" s="145">
        <f>'[5]WP II-E-3.5.2'!E325</f>
        <v>-1744037</v>
      </c>
      <c r="F330" s="146">
        <f t="shared" si="58"/>
        <v>0</v>
      </c>
      <c r="G330" s="146">
        <f t="shared" si="59"/>
        <v>0</v>
      </c>
      <c r="H330" s="146">
        <f t="shared" si="60"/>
        <v>0</v>
      </c>
      <c r="I330" s="146">
        <f t="shared" si="61"/>
        <v>-1744037</v>
      </c>
    </row>
    <row r="331" spans="1:9">
      <c r="A331" s="230">
        <f t="shared" si="48"/>
        <v>318</v>
      </c>
      <c r="B331" s="286" t="s">
        <v>3610</v>
      </c>
      <c r="C331" s="302">
        <v>21</v>
      </c>
      <c r="D331" s="287" t="s">
        <v>836</v>
      </c>
      <c r="E331" s="145">
        <f>'[5]WP II-E-3.5.2'!E326</f>
        <v>-10206922</v>
      </c>
      <c r="F331" s="146">
        <f t="shared" si="58"/>
        <v>-3683799.2468480603</v>
      </c>
      <c r="G331" s="146">
        <f t="shared" si="59"/>
        <v>-6069687.3686945792</v>
      </c>
      <c r="H331" s="146">
        <f t="shared" si="60"/>
        <v>-324646.16018592997</v>
      </c>
      <c r="I331" s="146">
        <f t="shared" si="61"/>
        <v>-128789.22427142978</v>
      </c>
    </row>
    <row r="332" spans="1:9">
      <c r="A332" s="230">
        <f t="shared" si="48"/>
        <v>319</v>
      </c>
      <c r="B332" s="286" t="s">
        <v>3611</v>
      </c>
      <c r="C332" s="302">
        <v>20</v>
      </c>
      <c r="D332" s="287" t="s">
        <v>3334</v>
      </c>
      <c r="E332" s="145">
        <f>'[5]WP II-E-3.5.2'!E327</f>
        <v>-47052956</v>
      </c>
      <c r="F332" s="146">
        <f t="shared" si="58"/>
        <v>-19658307.247977033</v>
      </c>
      <c r="G332" s="146">
        <f t="shared" si="59"/>
        <v>-25878992.160428546</v>
      </c>
      <c r="H332" s="146">
        <f t="shared" si="60"/>
        <v>-1092323.8996323557</v>
      </c>
      <c r="I332" s="146">
        <f t="shared" si="61"/>
        <v>-423332.69196206762</v>
      </c>
    </row>
    <row r="333" spans="1:9">
      <c r="A333" s="230">
        <f t="shared" si="48"/>
        <v>320</v>
      </c>
      <c r="B333" s="286" t="s">
        <v>3612</v>
      </c>
      <c r="C333" s="302">
        <v>20</v>
      </c>
      <c r="D333" s="287" t="s">
        <v>3334</v>
      </c>
      <c r="E333" s="145">
        <f>'[5]WP II-E-3.5.2'!E328</f>
        <v>-14248066</v>
      </c>
      <c r="F333" s="146">
        <f t="shared" si="58"/>
        <v>-5952715.4705743697</v>
      </c>
      <c r="G333" s="146">
        <f t="shared" si="59"/>
        <v>-7836395.8327138573</v>
      </c>
      <c r="H333" s="146">
        <f t="shared" si="60"/>
        <v>-330765.68059484253</v>
      </c>
      <c r="I333" s="146">
        <f t="shared" si="61"/>
        <v>-128189.01611693023</v>
      </c>
    </row>
    <row r="334" spans="1:9">
      <c r="A334" s="230">
        <f t="shared" si="48"/>
        <v>321</v>
      </c>
      <c r="B334" s="286" t="s">
        <v>3613</v>
      </c>
      <c r="C334" s="302">
        <v>12</v>
      </c>
      <c r="D334" s="287" t="s">
        <v>840</v>
      </c>
      <c r="E334" s="145">
        <f>'[5]WP II-E-3.5.2'!E329</f>
        <v>14951932</v>
      </c>
      <c r="F334" s="146">
        <f t="shared" si="58"/>
        <v>2935929.8513099151</v>
      </c>
      <c r="G334" s="146">
        <f t="shared" si="59"/>
        <v>9599654.1374414843</v>
      </c>
      <c r="H334" s="146">
        <f t="shared" si="60"/>
        <v>1658720.2266651546</v>
      </c>
      <c r="I334" s="146">
        <f t="shared" si="61"/>
        <v>757627.78458344436</v>
      </c>
    </row>
    <row r="335" spans="1:9">
      <c r="A335" s="230">
        <f t="shared" si="48"/>
        <v>322</v>
      </c>
      <c r="B335" s="286" t="s">
        <v>3614</v>
      </c>
      <c r="C335" s="302">
        <v>21</v>
      </c>
      <c r="D335" s="287" t="s">
        <v>836</v>
      </c>
      <c r="E335" s="145">
        <f>'[5]WP II-E-3.5.2'!E330</f>
        <v>-6108171</v>
      </c>
      <c r="F335" s="146">
        <f t="shared" si="58"/>
        <v>-2204511.3825126872</v>
      </c>
      <c r="G335" s="146">
        <f t="shared" si="59"/>
        <v>-3632308.3848908157</v>
      </c>
      <c r="H335" s="146">
        <f t="shared" si="60"/>
        <v>-194279.35874390457</v>
      </c>
      <c r="I335" s="146">
        <f t="shared" si="61"/>
        <v>-77071.873852591743</v>
      </c>
    </row>
    <row r="336" spans="1:9">
      <c r="A336" s="230">
        <f t="shared" si="48"/>
        <v>323</v>
      </c>
      <c r="B336" s="286" t="s">
        <v>3615</v>
      </c>
      <c r="C336" s="302">
        <v>3</v>
      </c>
      <c r="D336" s="287" t="s">
        <v>530</v>
      </c>
      <c r="E336" s="145">
        <f>'[5]WP II-E-3.5.2'!E331</f>
        <v>-3635785</v>
      </c>
      <c r="F336" s="146">
        <f t="shared" si="58"/>
        <v>0</v>
      </c>
      <c r="G336" s="146">
        <f t="shared" si="59"/>
        <v>-3635785</v>
      </c>
      <c r="H336" s="146">
        <f t="shared" si="60"/>
        <v>0</v>
      </c>
      <c r="I336" s="146">
        <f t="shared" si="61"/>
        <v>0</v>
      </c>
    </row>
    <row r="337" spans="1:9">
      <c r="A337" s="230">
        <f t="shared" ref="A337:A359" si="62">+A336+1</f>
        <v>324</v>
      </c>
      <c r="B337" s="286" t="s">
        <v>3616</v>
      </c>
      <c r="C337" s="302">
        <v>21</v>
      </c>
      <c r="D337" s="287" t="s">
        <v>836</v>
      </c>
      <c r="E337" s="145">
        <f>'[5]WP II-E-3.5.2'!E332</f>
        <v>-32062924</v>
      </c>
      <c r="F337" s="146">
        <f t="shared" si="58"/>
        <v>-11571889.672807002</v>
      </c>
      <c r="G337" s="146">
        <f t="shared" si="59"/>
        <v>-19066661.311432991</v>
      </c>
      <c r="H337" s="146">
        <f t="shared" si="60"/>
        <v>-1019808.435974459</v>
      </c>
      <c r="I337" s="146">
        <f t="shared" si="61"/>
        <v>-404564.57978554245</v>
      </c>
    </row>
    <row r="338" spans="1:9">
      <c r="A338" s="230">
        <f t="shared" si="62"/>
        <v>325</v>
      </c>
      <c r="B338" s="286" t="s">
        <v>3617</v>
      </c>
      <c r="C338" s="302">
        <v>12</v>
      </c>
      <c r="D338" s="287" t="s">
        <v>840</v>
      </c>
      <c r="E338" s="145">
        <f>'[5]WP II-E-3.5.2'!E333</f>
        <v>6731141</v>
      </c>
      <c r="F338" s="146">
        <f t="shared" si="58"/>
        <v>1321712.6586233855</v>
      </c>
      <c r="G338" s="146">
        <f t="shared" si="59"/>
        <v>4321623.8242891962</v>
      </c>
      <c r="H338" s="146">
        <f t="shared" si="60"/>
        <v>746731.57457077224</v>
      </c>
      <c r="I338" s="146">
        <f t="shared" si="61"/>
        <v>341072.94251664536</v>
      </c>
    </row>
    <row r="339" spans="1:9">
      <c r="A339" s="230">
        <f t="shared" si="62"/>
        <v>326</v>
      </c>
      <c r="B339" s="286" t="s">
        <v>3618</v>
      </c>
      <c r="C339" s="230">
        <v>12</v>
      </c>
      <c r="D339" s="287" t="s">
        <v>840</v>
      </c>
      <c r="E339" s="145">
        <f>'[5]WP II-E-3.5.2'!E334</f>
        <v>530846</v>
      </c>
      <c r="F339" s="146">
        <f t="shared" si="58"/>
        <v>104235.8016240619</v>
      </c>
      <c r="G339" s="146">
        <f t="shared" si="59"/>
        <v>340821.37346827571</v>
      </c>
      <c r="H339" s="146">
        <f t="shared" si="60"/>
        <v>58890.382690630933</v>
      </c>
      <c r="I339" s="146">
        <f t="shared" si="61"/>
        <v>26898.442217031425</v>
      </c>
    </row>
    <row r="340" spans="1:9">
      <c r="A340" s="230">
        <f t="shared" si="62"/>
        <v>327</v>
      </c>
      <c r="B340" s="286" t="s">
        <v>3619</v>
      </c>
      <c r="C340" s="230">
        <v>21</v>
      </c>
      <c r="D340" s="287" t="s">
        <v>836</v>
      </c>
      <c r="E340" s="145">
        <f>'[5]WP II-E-3.5.2'!E335</f>
        <v>0</v>
      </c>
      <c r="F340" s="146">
        <f t="shared" si="58"/>
        <v>0</v>
      </c>
      <c r="G340" s="146">
        <f t="shared" si="59"/>
        <v>0</v>
      </c>
      <c r="H340" s="146">
        <f t="shared" si="60"/>
        <v>0</v>
      </c>
      <c r="I340" s="146">
        <f t="shared" si="61"/>
        <v>0</v>
      </c>
    </row>
    <row r="341" spans="1:9">
      <c r="A341" s="230">
        <f t="shared" si="62"/>
        <v>328</v>
      </c>
      <c r="B341" s="286" t="s">
        <v>3620</v>
      </c>
      <c r="C341" s="230">
        <v>20</v>
      </c>
      <c r="D341" s="287" t="s">
        <v>3334</v>
      </c>
      <c r="E341" s="145">
        <f>'[5]WP II-E-3.5.2'!E336</f>
        <v>0</v>
      </c>
      <c r="F341" s="146">
        <f t="shared" si="58"/>
        <v>0</v>
      </c>
      <c r="G341" s="146">
        <f t="shared" si="59"/>
        <v>0</v>
      </c>
      <c r="H341" s="146">
        <f t="shared" si="60"/>
        <v>0</v>
      </c>
      <c r="I341" s="146">
        <f t="shared" si="61"/>
        <v>0</v>
      </c>
    </row>
    <row r="342" spans="1:9">
      <c r="A342" s="230">
        <f t="shared" si="62"/>
        <v>329</v>
      </c>
      <c r="B342" s="286" t="s">
        <v>3471</v>
      </c>
      <c r="C342" s="230">
        <v>12</v>
      </c>
      <c r="D342" s="287" t="s">
        <v>840</v>
      </c>
      <c r="E342" s="145">
        <f>'[5]WP II-E-3.5.2'!E337</f>
        <v>2789136</v>
      </c>
      <c r="F342" s="146">
        <f t="shared" si="58"/>
        <v>547668.86592068046</v>
      </c>
      <c r="G342" s="146">
        <f t="shared" si="59"/>
        <v>1790721.1551180806</v>
      </c>
      <c r="H342" s="146">
        <f t="shared" si="60"/>
        <v>309417.96004154801</v>
      </c>
      <c r="I342" s="146">
        <f t="shared" si="61"/>
        <v>141328.01891969077</v>
      </c>
    </row>
    <row r="343" spans="1:9">
      <c r="A343" s="230">
        <f t="shared" si="62"/>
        <v>330</v>
      </c>
      <c r="B343" s="286" t="s">
        <v>3621</v>
      </c>
      <c r="C343" s="230">
        <v>21</v>
      </c>
      <c r="D343" s="287" t="s">
        <v>836</v>
      </c>
      <c r="E343" s="145">
        <f>'[5]WP II-E-3.5.2'!E338</f>
        <v>-120086</v>
      </c>
      <c r="F343" s="146">
        <f t="shared" si="58"/>
        <v>-43340.462125310267</v>
      </c>
      <c r="G343" s="146">
        <f t="shared" si="59"/>
        <v>-71410.801156025016</v>
      </c>
      <c r="H343" s="146">
        <f t="shared" si="60"/>
        <v>-3819.5117776042166</v>
      </c>
      <c r="I343" s="146">
        <f t="shared" si="61"/>
        <v>-1515.22494106048</v>
      </c>
    </row>
    <row r="344" spans="1:9">
      <c r="A344" s="230">
        <f t="shared" si="62"/>
        <v>331</v>
      </c>
      <c r="B344" s="286" t="s">
        <v>3622</v>
      </c>
      <c r="C344" s="230">
        <v>21</v>
      </c>
      <c r="D344" s="287" t="s">
        <v>836</v>
      </c>
      <c r="E344" s="145">
        <f>'[5]WP II-E-3.5.2'!E339</f>
        <v>5968451</v>
      </c>
      <c r="F344" s="146">
        <f t="shared" si="58"/>
        <v>2154084.7768455124</v>
      </c>
      <c r="G344" s="146">
        <f t="shared" si="59"/>
        <v>3549221.9540202743</v>
      </c>
      <c r="H344" s="146">
        <f t="shared" si="60"/>
        <v>189835.35873085674</v>
      </c>
      <c r="I344" s="146">
        <f t="shared" si="61"/>
        <v>75308.910403355621</v>
      </c>
    </row>
    <row r="345" spans="1:9">
      <c r="A345" s="230">
        <f t="shared" si="62"/>
        <v>332</v>
      </c>
      <c r="B345" s="286" t="s">
        <v>3623</v>
      </c>
      <c r="C345" s="230">
        <v>20</v>
      </c>
      <c r="D345" s="287" t="s">
        <v>3334</v>
      </c>
      <c r="E345" s="145">
        <f>'[5]WP II-E-3.5.2'!E340</f>
        <v>-1078509</v>
      </c>
      <c r="F345" s="146">
        <f t="shared" si="58"/>
        <v>-450591.48444804322</v>
      </c>
      <c r="G345" s="146">
        <f t="shared" si="59"/>
        <v>-593176.88682410575</v>
      </c>
      <c r="H345" s="146">
        <f t="shared" si="60"/>
        <v>-25037.346360738575</v>
      </c>
      <c r="I345" s="146">
        <f t="shared" si="61"/>
        <v>-9703.2823671124424</v>
      </c>
    </row>
    <row r="346" spans="1:9">
      <c r="A346" s="230">
        <f t="shared" si="62"/>
        <v>333</v>
      </c>
      <c r="B346" s="286" t="s">
        <v>3624</v>
      </c>
      <c r="C346" s="230">
        <v>1</v>
      </c>
      <c r="D346" s="287" t="s">
        <v>679</v>
      </c>
      <c r="E346" s="145">
        <f>'[5]WP II-E-3.5.2'!E341</f>
        <v>0</v>
      </c>
      <c r="F346" s="146">
        <f t="shared" si="58"/>
        <v>0</v>
      </c>
      <c r="G346" s="146">
        <f t="shared" si="59"/>
        <v>0</v>
      </c>
      <c r="H346" s="146">
        <f t="shared" si="60"/>
        <v>0</v>
      </c>
      <c r="I346" s="146">
        <f t="shared" si="61"/>
        <v>0</v>
      </c>
    </row>
    <row r="347" spans="1:9">
      <c r="A347" s="230">
        <f t="shared" si="62"/>
        <v>334</v>
      </c>
      <c r="B347" s="286" t="s">
        <v>3625</v>
      </c>
      <c r="C347" s="230">
        <v>3</v>
      </c>
      <c r="D347" s="287" t="s">
        <v>530</v>
      </c>
      <c r="E347" s="145">
        <f>'[5]WP II-E-3.5.2'!E342</f>
        <v>-119023992</v>
      </c>
      <c r="F347" s="146">
        <f t="shared" si="58"/>
        <v>0</v>
      </c>
      <c r="G347" s="146">
        <f t="shared" si="59"/>
        <v>-119023992</v>
      </c>
      <c r="H347" s="146">
        <f t="shared" si="60"/>
        <v>0</v>
      </c>
      <c r="I347" s="146">
        <f t="shared" si="61"/>
        <v>0</v>
      </c>
    </row>
    <row r="348" spans="1:9">
      <c r="A348" s="230">
        <f t="shared" si="62"/>
        <v>335</v>
      </c>
      <c r="B348" s="301" t="s">
        <v>3646</v>
      </c>
      <c r="C348" s="230">
        <v>20</v>
      </c>
      <c r="D348" s="287" t="s">
        <v>3334</v>
      </c>
      <c r="E348" s="145">
        <f>'[5]WP II-E-3.5.2'!E343</f>
        <v>-16486237.359999895</v>
      </c>
      <c r="F348" s="146"/>
      <c r="G348" s="146"/>
      <c r="H348" s="146"/>
      <c r="I348" s="146"/>
    </row>
    <row r="349" spans="1:9">
      <c r="A349" s="230">
        <f t="shared" si="62"/>
        <v>336</v>
      </c>
      <c r="B349" s="301" t="s">
        <v>3647</v>
      </c>
      <c r="D349" s="287"/>
      <c r="E349" s="145">
        <f>'[5]WP II-E-3.5.2'!E344</f>
        <v>0</v>
      </c>
      <c r="F349" s="146"/>
      <c r="G349" s="146"/>
      <c r="H349" s="146"/>
      <c r="I349" s="146"/>
    </row>
    <row r="350" spans="1:9" ht="12" thickBot="1">
      <c r="A350" s="230">
        <f t="shared" si="62"/>
        <v>337</v>
      </c>
      <c r="B350" s="289" t="s">
        <v>3590</v>
      </c>
      <c r="C350" s="290"/>
      <c r="D350" s="291"/>
      <c r="E350" s="147">
        <f>SUM(E329:E349)</f>
        <v>-229524268.3599999</v>
      </c>
      <c r="F350" s="147">
        <f>SUM(F329:F339)</f>
        <v>-42355862.799325757</v>
      </c>
      <c r="G350" s="147">
        <f>SUM(G329:G339)</f>
        <v>-56658154.883486897</v>
      </c>
      <c r="H350" s="147">
        <f>SUM(H329:H339)</f>
        <v>-700101.99448222911</v>
      </c>
      <c r="I350" s="147">
        <f>SUM(I329:I339)</f>
        <v>-1858911.3227051296</v>
      </c>
    </row>
    <row r="351" spans="1:9" ht="12" thickTop="1">
      <c r="A351" s="230">
        <f t="shared" si="62"/>
        <v>338</v>
      </c>
      <c r="B351" s="185"/>
      <c r="D351" s="285"/>
      <c r="E351" s="145"/>
      <c r="F351" s="145"/>
      <c r="G351" s="145"/>
      <c r="H351" s="145"/>
      <c r="I351" s="145"/>
    </row>
    <row r="352" spans="1:9">
      <c r="A352" s="230">
        <f t="shared" si="62"/>
        <v>339</v>
      </c>
      <c r="B352" s="284" t="s">
        <v>3591</v>
      </c>
      <c r="D352" s="285"/>
      <c r="E352" s="145"/>
      <c r="F352" s="145"/>
      <c r="G352" s="145"/>
      <c r="H352" s="145"/>
      <c r="I352" s="145"/>
    </row>
    <row r="353" spans="1:9">
      <c r="A353" s="230">
        <f t="shared" si="62"/>
        <v>340</v>
      </c>
      <c r="B353" s="185" t="s">
        <v>3628</v>
      </c>
      <c r="C353" s="230">
        <v>20</v>
      </c>
      <c r="D353" s="287" t="s">
        <v>3334</v>
      </c>
      <c r="E353" s="145">
        <f>'[5]WP II-E-3.5.2'!E349</f>
        <v>3725483</v>
      </c>
      <c r="F353" s="146">
        <f>$E353*(SUMIFS(II_F_Func_Factors_Transmission,II_F_Func_Factors_H_Functionalization_Factor,$D353))</f>
        <v>1556473.7199744734</v>
      </c>
      <c r="G353" s="146">
        <f>$E353*(SUMIFS(II_F_Func_Factors_Distribution,II_F_Func_Factors_H_Functionalization_Factor,$D353))</f>
        <v>2049005.0689017246</v>
      </c>
      <c r="H353" s="146">
        <f>$E353*(SUMIFS(II_F_Func_Factors_Meters,II_F_Func_Factors_H_Functionalization_Factor,$D353))</f>
        <v>86486.258558846923</v>
      </c>
      <c r="I353" s="146">
        <f>$E353*(SUMIFS(II_F_Func_Factors_TDCS,II_F_Func_Factors_H_Functionalization_Factor,$D353))</f>
        <v>33517.9525649551</v>
      </c>
    </row>
    <row r="354" spans="1:9">
      <c r="A354" s="230">
        <f t="shared" si="62"/>
        <v>341</v>
      </c>
      <c r="B354" s="286" t="s">
        <v>3648</v>
      </c>
      <c r="C354" s="230">
        <v>20</v>
      </c>
      <c r="D354" s="287" t="s">
        <v>3334</v>
      </c>
      <c r="E354" s="145">
        <f>'[5]WP II-E-3.5.2'!E350</f>
        <v>-78168</v>
      </c>
      <c r="F354" s="146">
        <f>$E354*(SUMIFS(II_F_Func_Factors_Transmission,II_F_Func_Factors_H_Functionalization_Factor,$D354))</f>
        <v>-32657.89637020613</v>
      </c>
      <c r="G354" s="146">
        <f>$E354*(SUMIFS(II_F_Func_Factors_Distribution,II_F_Func_Factors_H_Functionalization_Factor,$D354))</f>
        <v>-42992.177987635434</v>
      </c>
      <c r="H354" s="146">
        <f>$E354*(SUMIFS(II_F_Func_Factors_Meters,II_F_Func_Factors_H_Functionalization_Factor,$D354))</f>
        <v>-1814.6527199367024</v>
      </c>
      <c r="I354" s="146">
        <f>$E354*(SUMIFS(II_F_Func_Factors_TDCS,II_F_Func_Factors_H_Functionalization_Factor,$D354))</f>
        <v>-703.2729222217389</v>
      </c>
    </row>
    <row r="355" spans="1:9">
      <c r="A355" s="230">
        <f t="shared" si="62"/>
        <v>342</v>
      </c>
      <c r="B355" s="148"/>
      <c r="D355" s="285"/>
      <c r="E355" s="145"/>
      <c r="F355" s="145"/>
      <c r="G355" s="145"/>
      <c r="H355" s="145"/>
      <c r="I355" s="145"/>
    </row>
    <row r="356" spans="1:9" ht="12" thickBot="1">
      <c r="A356" s="230">
        <f t="shared" si="62"/>
        <v>343</v>
      </c>
      <c r="B356" s="289" t="s">
        <v>3592</v>
      </c>
      <c r="C356" s="290"/>
      <c r="D356" s="291"/>
      <c r="E356" s="291">
        <f>SUM(E353:E354)</f>
        <v>3647315</v>
      </c>
      <c r="F356" s="291">
        <f>SUM(F353:F353)</f>
        <v>1556473.7199744734</v>
      </c>
      <c r="G356" s="291">
        <f>SUM(G353:G353)</f>
        <v>2049005.0689017246</v>
      </c>
      <c r="H356" s="291">
        <f>SUM(H353:H353)</f>
        <v>86486.258558846923</v>
      </c>
      <c r="I356" s="291">
        <f>SUM(I353:I353)</f>
        <v>33517.9525649551</v>
      </c>
    </row>
    <row r="357" spans="1:9" ht="12.75" thickTop="1" thickBot="1">
      <c r="A357" s="230">
        <f t="shared" si="62"/>
        <v>344</v>
      </c>
      <c r="B357" s="185"/>
      <c r="D357" s="285"/>
      <c r="E357" s="145"/>
      <c r="F357" s="145"/>
      <c r="G357" s="145"/>
      <c r="H357" s="145"/>
      <c r="I357" s="145"/>
    </row>
    <row r="358" spans="1:9" ht="12" thickBot="1">
      <c r="A358" s="230">
        <f t="shared" si="62"/>
        <v>345</v>
      </c>
      <c r="B358" s="293" t="s">
        <v>3630</v>
      </c>
      <c r="C358" s="297"/>
      <c r="D358" s="298"/>
      <c r="E358" s="316">
        <f>E356+E350</f>
        <v>-225876953.3599999</v>
      </c>
      <c r="F358" s="316">
        <f>SUM(F329:F356)/2</f>
        <v>-39711807.179439962</v>
      </c>
      <c r="G358" s="316">
        <f>SUM(G329:G356)/2</f>
        <v>-111804964.19299988</v>
      </c>
      <c r="H358" s="316">
        <f>SUM(H329:H356)/2</f>
        <v>-379324.83196631959</v>
      </c>
      <c r="I358" s="316">
        <f>SUM(I329:I356)/2</f>
        <v>-1723035.7955938485</v>
      </c>
    </row>
    <row r="359" spans="1:9">
      <c r="A359" s="230">
        <f t="shared" si="62"/>
        <v>346</v>
      </c>
      <c r="B359" s="229"/>
      <c r="C359" s="311"/>
      <c r="D359" s="311"/>
      <c r="E359" s="145"/>
      <c r="F359" s="145"/>
      <c r="G359" s="145"/>
      <c r="H359" s="145"/>
      <c r="I359" s="145"/>
    </row>
    <row r="360" spans="1:9" ht="12" thickBot="1">
      <c r="A360" s="230">
        <f t="shared" ref="A360" si="63">+A359+1</f>
        <v>347</v>
      </c>
      <c r="B360" s="229"/>
      <c r="C360" s="311"/>
      <c r="D360" s="322" t="s">
        <v>578</v>
      </c>
      <c r="E360" s="147">
        <f>E358+E324+E300</f>
        <v>-1428931365.3599999</v>
      </c>
      <c r="F360" s="147">
        <f>SUM(F300,F324,F358)</f>
        <v>-482295687.62811017</v>
      </c>
      <c r="G360" s="147">
        <f>SUM(G300,G324,G358)</f>
        <v>-820278521.82017326</v>
      </c>
      <c r="H360" s="147">
        <f>SUM(H300,H324,H358)</f>
        <v>-38966110.391937278</v>
      </c>
      <c r="I360" s="147">
        <f>SUM(I300,I324,I358)</f>
        <v>-16668844.174205473</v>
      </c>
    </row>
    <row r="361" spans="1:9" ht="12" thickTop="1"/>
  </sheetData>
  <pageMargins left="1" right="1" top="1.25" bottom="1" header="0.5" footer="0.5"/>
  <pageSetup scale="76" fitToHeight="9" orientation="landscape" horizontalDpi="1200" verticalDpi="1200" r:id="rId1"/>
  <headerFooter>
    <oddHeader>&amp;R&amp;"Times New Roman,Regular"&amp;8Schedule &amp;A
Page &amp;P of &amp;N</oddHeader>
  </headerFooter>
  <rowBreaks count="5" manualBreakCount="5">
    <brk id="45" max="16383" man="1"/>
    <brk id="99" max="16383" man="1"/>
    <brk id="157" max="16383" man="1"/>
    <brk id="269" max="16383" man="1"/>
    <brk id="325" max="16383" man="1"/>
  </rowBreaks>
  <customProperties>
    <customPr name="_pios_id" r:id="rId2"/>
  </customPropertie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245EB-2489-4F7C-8B15-96F6E4B94A96}">
  <sheetPr codeName="Sheet131">
    <pageSetUpPr fitToPage="1"/>
  </sheetPr>
  <dimension ref="A1:F59"/>
  <sheetViews>
    <sheetView workbookViewId="0">
      <selection activeCell="A4" sqref="A4"/>
    </sheetView>
  </sheetViews>
  <sheetFormatPr defaultColWidth="14.42578125" defaultRowHeight="11.25"/>
  <cols>
    <col min="1" max="1" width="4.7109375" style="269" customWidth="1"/>
    <col min="2" max="2" width="39.28515625" style="269" customWidth="1"/>
    <col min="3" max="3" width="57.28515625" style="269" customWidth="1"/>
    <col min="4" max="4" width="31.42578125" style="269" customWidth="1"/>
    <col min="5" max="16384" width="14.42578125" style="269"/>
  </cols>
  <sheetData>
    <row r="1" spans="1:6">
      <c r="A1" s="268" t="s">
        <v>1065</v>
      </c>
      <c r="B1" s="268"/>
      <c r="C1" s="267"/>
    </row>
    <row r="2" spans="1:6">
      <c r="A2" s="275" t="s">
        <v>1066</v>
      </c>
      <c r="C2" s="270"/>
      <c r="D2" s="324"/>
    </row>
    <row r="3" spans="1:6">
      <c r="A3" s="268" t="s">
        <v>161</v>
      </c>
      <c r="C3" s="267"/>
    </row>
    <row r="4" spans="1:6">
      <c r="A4" s="20" t="s">
        <v>2</v>
      </c>
      <c r="C4" s="267"/>
    </row>
    <row r="5" spans="1:6">
      <c r="A5" s="268" t="str">
        <f>+'II-E-3'!A5</f>
        <v>DOCKET NO. 56211</v>
      </c>
      <c r="C5" s="267"/>
    </row>
    <row r="6" spans="1:6">
      <c r="A6" s="20" t="s">
        <v>3310</v>
      </c>
      <c r="C6" s="267"/>
    </row>
    <row r="8" spans="1:6">
      <c r="B8" s="271"/>
    </row>
    <row r="10" spans="1:6" ht="22.5">
      <c r="A10" s="805" t="s">
        <v>213</v>
      </c>
      <c r="B10" s="807" t="s">
        <v>3649</v>
      </c>
      <c r="C10" s="807" t="s">
        <v>214</v>
      </c>
      <c r="D10" s="805" t="s">
        <v>3650</v>
      </c>
    </row>
    <row r="11" spans="1:6">
      <c r="F11" s="325"/>
    </row>
    <row r="12" spans="1:6">
      <c r="A12" s="273">
        <v>1</v>
      </c>
      <c r="B12" s="538" t="s">
        <v>3570</v>
      </c>
      <c r="C12" s="29"/>
      <c r="D12" s="29"/>
    </row>
    <row r="13" spans="1:6" ht="22.5">
      <c r="A13" s="273">
        <f>+A12+1</f>
        <v>2</v>
      </c>
      <c r="B13" s="722" t="s">
        <v>3651</v>
      </c>
      <c r="C13" s="31" t="s">
        <v>3652</v>
      </c>
      <c r="D13" s="31" t="s">
        <v>3653</v>
      </c>
    </row>
    <row r="14" spans="1:6" ht="22.5">
      <c r="A14" s="273">
        <f t="shared" ref="A14:A40" si="0">+A13+1</f>
        <v>3</v>
      </c>
      <c r="B14" s="722" t="s">
        <v>3654</v>
      </c>
      <c r="C14" s="31" t="s">
        <v>3652</v>
      </c>
      <c r="D14" s="31" t="s">
        <v>3653</v>
      </c>
    </row>
    <row r="15" spans="1:6" ht="22.5">
      <c r="A15" s="273">
        <f t="shared" si="0"/>
        <v>4</v>
      </c>
      <c r="B15" s="722" t="s">
        <v>3655</v>
      </c>
      <c r="C15" s="31" t="s">
        <v>3656</v>
      </c>
      <c r="D15" s="31" t="s">
        <v>3657</v>
      </c>
    </row>
    <row r="16" spans="1:6" ht="22.5">
      <c r="A16" s="273">
        <f t="shared" si="0"/>
        <v>5</v>
      </c>
      <c r="B16" s="722" t="s">
        <v>3658</v>
      </c>
      <c r="C16" s="31" t="s">
        <v>3659</v>
      </c>
      <c r="D16" s="31" t="s">
        <v>3657</v>
      </c>
    </row>
    <row r="17" spans="1:4" ht="22.5">
      <c r="A17" s="273">
        <f t="shared" si="0"/>
        <v>6</v>
      </c>
      <c r="B17" s="722" t="s">
        <v>3660</v>
      </c>
      <c r="C17" s="31" t="s">
        <v>3661</v>
      </c>
      <c r="D17" s="31" t="s">
        <v>3662</v>
      </c>
    </row>
    <row r="18" spans="1:4" ht="22.5">
      <c r="A18" s="273">
        <f t="shared" si="0"/>
        <v>7</v>
      </c>
      <c r="B18" s="722" t="s">
        <v>3663</v>
      </c>
      <c r="C18" s="31" t="s">
        <v>3664</v>
      </c>
      <c r="D18" s="31" t="s">
        <v>3657</v>
      </c>
    </row>
    <row r="19" spans="1:4" ht="22.5">
      <c r="A19" s="273">
        <f t="shared" si="0"/>
        <v>8</v>
      </c>
      <c r="B19" s="722" t="s">
        <v>3665</v>
      </c>
      <c r="C19" s="31" t="s">
        <v>3666</v>
      </c>
      <c r="D19" s="31" t="s">
        <v>3657</v>
      </c>
    </row>
    <row r="20" spans="1:4" ht="33.75">
      <c r="A20" s="273">
        <f t="shared" si="0"/>
        <v>9</v>
      </c>
      <c r="B20" s="722" t="s">
        <v>3667</v>
      </c>
      <c r="C20" s="31" t="s">
        <v>3668</v>
      </c>
      <c r="D20" s="31" t="s">
        <v>3669</v>
      </c>
    </row>
    <row r="21" spans="1:4" ht="33.75">
      <c r="A21" s="273">
        <f t="shared" si="0"/>
        <v>10</v>
      </c>
      <c r="B21" s="722" t="s">
        <v>3670</v>
      </c>
      <c r="C21" s="31" t="s">
        <v>3671</v>
      </c>
      <c r="D21" s="31" t="s">
        <v>3672</v>
      </c>
    </row>
    <row r="22" spans="1:4" ht="22.5">
      <c r="A22" s="273">
        <f t="shared" si="0"/>
        <v>11</v>
      </c>
      <c r="B22" s="722" t="s">
        <v>3673</v>
      </c>
      <c r="C22" s="31" t="s">
        <v>3674</v>
      </c>
      <c r="D22" s="31" t="s">
        <v>3675</v>
      </c>
    </row>
    <row r="23" spans="1:4" ht="33.75">
      <c r="A23" s="273">
        <f t="shared" si="0"/>
        <v>12</v>
      </c>
      <c r="B23" s="722" t="s">
        <v>3676</v>
      </c>
      <c r="C23" s="31" t="s">
        <v>3677</v>
      </c>
      <c r="D23" s="31" t="s">
        <v>3678</v>
      </c>
    </row>
    <row r="24" spans="1:4" ht="33.75">
      <c r="A24" s="273">
        <f t="shared" si="0"/>
        <v>13</v>
      </c>
      <c r="B24" s="722" t="s">
        <v>3679</v>
      </c>
      <c r="C24" s="31" t="s">
        <v>3680</v>
      </c>
      <c r="D24" s="31" t="s">
        <v>3681</v>
      </c>
    </row>
    <row r="25" spans="1:4" ht="33.75">
      <c r="A25" s="273">
        <f t="shared" si="0"/>
        <v>14</v>
      </c>
      <c r="B25" s="722" t="s">
        <v>3682</v>
      </c>
      <c r="C25" s="31" t="s">
        <v>3683</v>
      </c>
      <c r="D25" s="31" t="s">
        <v>3684</v>
      </c>
    </row>
    <row r="26" spans="1:4" ht="22.5">
      <c r="A26" s="273">
        <f t="shared" si="0"/>
        <v>15</v>
      </c>
      <c r="B26" s="722" t="s">
        <v>3685</v>
      </c>
      <c r="C26" s="31" t="s">
        <v>3686</v>
      </c>
      <c r="D26" s="31"/>
    </row>
    <row r="27" spans="1:4" ht="56.25">
      <c r="A27" s="273">
        <f t="shared" si="0"/>
        <v>16</v>
      </c>
      <c r="B27" s="722" t="s">
        <v>3687</v>
      </c>
      <c r="C27" s="31" t="s">
        <v>3688</v>
      </c>
      <c r="D27" s="31" t="s">
        <v>3689</v>
      </c>
    </row>
    <row r="28" spans="1:4">
      <c r="A28" s="273">
        <f>+A27+1</f>
        <v>17</v>
      </c>
      <c r="B28" s="722" t="s">
        <v>3690</v>
      </c>
      <c r="C28" s="31" t="s">
        <v>3691</v>
      </c>
      <c r="D28" s="31" t="s">
        <v>3692</v>
      </c>
    </row>
    <row r="29" spans="1:4">
      <c r="A29" s="273"/>
      <c r="B29" s="722"/>
      <c r="C29" s="31"/>
      <c r="D29" s="31"/>
    </row>
    <row r="30" spans="1:4">
      <c r="A30" s="273">
        <f>+A28+1</f>
        <v>18</v>
      </c>
      <c r="B30" s="538" t="s">
        <v>3594</v>
      </c>
      <c r="C30" s="29"/>
      <c r="D30" s="29"/>
    </row>
    <row r="31" spans="1:4" ht="22.5">
      <c r="A31" s="273">
        <f t="shared" si="0"/>
        <v>19</v>
      </c>
      <c r="B31" s="269" t="s">
        <v>3693</v>
      </c>
      <c r="C31" s="326" t="s">
        <v>3694</v>
      </c>
      <c r="D31" s="326" t="s">
        <v>3695</v>
      </c>
    </row>
    <row r="32" spans="1:4" ht="33.75">
      <c r="A32" s="273">
        <f t="shared" si="0"/>
        <v>20</v>
      </c>
      <c r="B32" s="539" t="s">
        <v>3696</v>
      </c>
      <c r="C32" s="31" t="s">
        <v>3697</v>
      </c>
      <c r="D32" s="31" t="s">
        <v>3698</v>
      </c>
    </row>
    <row r="33" spans="1:4" ht="33.75">
      <c r="A33" s="273">
        <f t="shared" si="0"/>
        <v>21</v>
      </c>
      <c r="B33" s="539" t="s">
        <v>3699</v>
      </c>
      <c r="C33" s="31" t="s">
        <v>3700</v>
      </c>
      <c r="D33" s="31" t="s">
        <v>3701</v>
      </c>
    </row>
    <row r="34" spans="1:4">
      <c r="A34" s="273">
        <f t="shared" si="0"/>
        <v>22</v>
      </c>
      <c r="B34" s="539" t="s">
        <v>3702</v>
      </c>
      <c r="C34" s="31" t="s">
        <v>3703</v>
      </c>
      <c r="D34" s="31" t="s">
        <v>3704</v>
      </c>
    </row>
    <row r="35" spans="1:4" ht="33.75">
      <c r="A35" s="273">
        <f t="shared" si="0"/>
        <v>23</v>
      </c>
      <c r="B35" s="539" t="s">
        <v>3705</v>
      </c>
      <c r="C35" s="31" t="s">
        <v>3706</v>
      </c>
      <c r="D35" s="31" t="s">
        <v>3707</v>
      </c>
    </row>
    <row r="36" spans="1:4" ht="33.75">
      <c r="A36" s="273">
        <f t="shared" si="0"/>
        <v>24</v>
      </c>
      <c r="B36" s="722" t="s">
        <v>3708</v>
      </c>
      <c r="C36" s="31" t="s">
        <v>3709</v>
      </c>
      <c r="D36" s="31" t="s">
        <v>3710</v>
      </c>
    </row>
    <row r="37" spans="1:4" ht="45">
      <c r="A37" s="273">
        <f t="shared" si="0"/>
        <v>25</v>
      </c>
      <c r="B37" s="722" t="s">
        <v>3711</v>
      </c>
      <c r="C37" s="31" t="s">
        <v>3712</v>
      </c>
      <c r="D37" s="31" t="s">
        <v>3713</v>
      </c>
    </row>
    <row r="38" spans="1:4" ht="22.5">
      <c r="A38" s="273">
        <f t="shared" si="0"/>
        <v>26</v>
      </c>
      <c r="B38" s="539" t="s">
        <v>3714</v>
      </c>
      <c r="C38" s="31" t="s">
        <v>3715</v>
      </c>
      <c r="D38" s="31" t="s">
        <v>3716</v>
      </c>
    </row>
    <row r="39" spans="1:4" ht="22.5">
      <c r="A39" s="273">
        <f t="shared" si="0"/>
        <v>27</v>
      </c>
      <c r="B39" s="722" t="s">
        <v>3717</v>
      </c>
      <c r="C39" s="31" t="s">
        <v>3718</v>
      </c>
      <c r="D39" s="31" t="s">
        <v>3719</v>
      </c>
    </row>
    <row r="40" spans="1:4" ht="33.75">
      <c r="A40" s="273">
        <f t="shared" si="0"/>
        <v>28</v>
      </c>
      <c r="B40" s="722" t="s">
        <v>3720</v>
      </c>
      <c r="C40" s="31" t="s">
        <v>3721</v>
      </c>
      <c r="D40" s="31" t="s">
        <v>3722</v>
      </c>
    </row>
    <row r="41" spans="1:4" ht="33.75">
      <c r="A41" s="273">
        <f>+A40+1</f>
        <v>29</v>
      </c>
      <c r="B41" s="722" t="s">
        <v>3723</v>
      </c>
      <c r="C41" s="540" t="s">
        <v>3724</v>
      </c>
      <c r="D41" s="31" t="s">
        <v>3719</v>
      </c>
    </row>
    <row r="42" spans="1:4" ht="22.5">
      <c r="A42" s="273">
        <f>A41+1</f>
        <v>30</v>
      </c>
      <c r="B42" s="722" t="s">
        <v>3725</v>
      </c>
      <c r="C42" s="31" t="s">
        <v>3726</v>
      </c>
      <c r="D42" s="31" t="s">
        <v>3727</v>
      </c>
    </row>
    <row r="43" spans="1:4" ht="22.5">
      <c r="A43" s="273">
        <f>+A42+1</f>
        <v>31</v>
      </c>
      <c r="B43" s="722" t="s">
        <v>3603</v>
      </c>
      <c r="C43" s="31" t="s">
        <v>3728</v>
      </c>
      <c r="D43" s="31" t="s">
        <v>3729</v>
      </c>
    </row>
    <row r="44" spans="1:4">
      <c r="A44" s="273"/>
      <c r="B44" s="722"/>
      <c r="C44" s="31"/>
      <c r="D44" s="31"/>
    </row>
    <row r="45" spans="1:4">
      <c r="A45" s="273"/>
      <c r="B45" s="538" t="s">
        <v>3607</v>
      </c>
      <c r="C45" s="29"/>
      <c r="D45" s="29"/>
    </row>
    <row r="46" spans="1:4" ht="33.75">
      <c r="A46" s="273">
        <f>+A43+1</f>
        <v>32</v>
      </c>
      <c r="B46" s="722" t="s">
        <v>3730</v>
      </c>
      <c r="C46" s="31" t="s">
        <v>3731</v>
      </c>
      <c r="D46" s="31" t="s">
        <v>3732</v>
      </c>
    </row>
    <row r="47" spans="1:4" ht="90">
      <c r="A47" s="273">
        <f>A46+1</f>
        <v>33</v>
      </c>
      <c r="B47" s="722" t="s">
        <v>3733</v>
      </c>
      <c r="C47" s="31" t="s">
        <v>3734</v>
      </c>
      <c r="D47" s="31" t="s">
        <v>3732</v>
      </c>
    </row>
    <row r="48" spans="1:4" ht="22.5">
      <c r="A48" s="273">
        <f>A47+1</f>
        <v>34</v>
      </c>
      <c r="B48" s="722" t="s">
        <v>3735</v>
      </c>
      <c r="C48" s="31" t="s">
        <v>3736</v>
      </c>
      <c r="D48" s="31" t="s">
        <v>3732</v>
      </c>
    </row>
    <row r="49" spans="1:4" ht="56.25">
      <c r="A49" s="273">
        <f>A47+1</f>
        <v>34</v>
      </c>
      <c r="B49" s="722" t="s">
        <v>3737</v>
      </c>
      <c r="C49" s="31" t="s">
        <v>3738</v>
      </c>
      <c r="D49" s="31" t="s">
        <v>3732</v>
      </c>
    </row>
    <row r="50" spans="1:4" ht="56.25">
      <c r="A50" s="273">
        <f t="shared" ref="A50:A57" si="1">A49+1</f>
        <v>35</v>
      </c>
      <c r="B50" s="722" t="s">
        <v>3739</v>
      </c>
      <c r="C50" s="31" t="s">
        <v>3740</v>
      </c>
      <c r="D50" s="31" t="s">
        <v>3732</v>
      </c>
    </row>
    <row r="51" spans="1:4" ht="45">
      <c r="A51" s="273">
        <f t="shared" si="1"/>
        <v>36</v>
      </c>
      <c r="B51" s="722" t="s">
        <v>3741</v>
      </c>
      <c r="C51" s="31" t="s">
        <v>3742</v>
      </c>
      <c r="D51" s="31" t="s">
        <v>3732</v>
      </c>
    </row>
    <row r="52" spans="1:4">
      <c r="A52" s="273">
        <f t="shared" si="1"/>
        <v>37</v>
      </c>
      <c r="B52" s="722" t="s">
        <v>3743</v>
      </c>
      <c r="C52" s="31" t="s">
        <v>3703</v>
      </c>
      <c r="D52" s="31" t="s">
        <v>3704</v>
      </c>
    </row>
    <row r="53" spans="1:4" ht="56.25">
      <c r="A53" s="273">
        <f t="shared" si="1"/>
        <v>38</v>
      </c>
      <c r="B53" s="722" t="s">
        <v>3744</v>
      </c>
      <c r="C53" s="31" t="s">
        <v>3688</v>
      </c>
      <c r="D53" s="31" t="s">
        <v>3745</v>
      </c>
    </row>
    <row r="54" spans="1:4">
      <c r="A54" s="273">
        <f t="shared" si="1"/>
        <v>39</v>
      </c>
      <c r="B54" s="722" t="s">
        <v>3746</v>
      </c>
      <c r="C54" s="31" t="s">
        <v>3686</v>
      </c>
      <c r="D54" s="31"/>
    </row>
    <row r="55" spans="1:4" ht="22.5">
      <c r="A55" s="273">
        <f t="shared" si="1"/>
        <v>40</v>
      </c>
      <c r="B55" s="722" t="s">
        <v>3747</v>
      </c>
      <c r="C55" s="31" t="s">
        <v>3748</v>
      </c>
      <c r="D55" s="31" t="s">
        <v>3732</v>
      </c>
    </row>
    <row r="56" spans="1:4" ht="22.5">
      <c r="A56" s="273">
        <f t="shared" si="1"/>
        <v>41</v>
      </c>
      <c r="B56" s="269" t="s">
        <v>3749</v>
      </c>
      <c r="C56" s="31" t="s">
        <v>3750</v>
      </c>
      <c r="D56" s="269" t="s">
        <v>3751</v>
      </c>
    </row>
    <row r="57" spans="1:4" ht="45">
      <c r="A57" s="273">
        <f t="shared" si="1"/>
        <v>42</v>
      </c>
      <c r="B57" s="269" t="s">
        <v>3752</v>
      </c>
      <c r="C57" s="31" t="s">
        <v>3753</v>
      </c>
      <c r="D57" s="269" t="s">
        <v>3754</v>
      </c>
    </row>
    <row r="58" spans="1:4" ht="22.5">
      <c r="A58" s="273">
        <f>A57+1</f>
        <v>43</v>
      </c>
      <c r="B58" s="269" t="s">
        <v>3755</v>
      </c>
      <c r="C58" s="31" t="s">
        <v>3756</v>
      </c>
      <c r="D58" s="31" t="s">
        <v>3757</v>
      </c>
    </row>
    <row r="59" spans="1:4" ht="22.5">
      <c r="A59" s="273">
        <f>A58+1</f>
        <v>44</v>
      </c>
      <c r="B59" s="269" t="s">
        <v>3758</v>
      </c>
      <c r="C59" s="31" t="s">
        <v>3759</v>
      </c>
      <c r="D59" s="31" t="s">
        <v>3760</v>
      </c>
    </row>
  </sheetData>
  <pageMargins left="1" right="1" top="1.25" bottom="1" header="0.5" footer="0.5"/>
  <pageSetup scale="86" fitToHeight="0" orientation="landscape" r:id="rId1"/>
  <headerFooter>
    <oddHeader>&amp;R&amp;"Times New Roman,Regular"&amp;8Schedule &amp;A
Page &amp;P of &amp;N</oddHeader>
  </headerFooter>
  <customProperties>
    <customPr name="_pios_id" r:id="rId2"/>
  </customPropertie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695DD-D6E9-49C2-A297-6A733371597A}">
  <sheetPr codeName="Sheet132">
    <pageSetUpPr fitToPage="1"/>
  </sheetPr>
  <dimension ref="A1:D106"/>
  <sheetViews>
    <sheetView workbookViewId="0">
      <selection activeCell="A4" sqref="A4"/>
    </sheetView>
  </sheetViews>
  <sheetFormatPr defaultColWidth="14.42578125" defaultRowHeight="11.25"/>
  <cols>
    <col min="1" max="1" width="4.7109375" style="64" customWidth="1"/>
    <col min="2" max="2" width="41.85546875" style="64" customWidth="1"/>
    <col min="3" max="3" width="12.5703125" style="114" customWidth="1"/>
    <col min="4" max="4" width="44.7109375" style="64" customWidth="1"/>
    <col min="5" max="16384" width="14.42578125" style="64"/>
  </cols>
  <sheetData>
    <row r="1" spans="1:4">
      <c r="A1" s="220" t="s">
        <v>1065</v>
      </c>
      <c r="B1" s="220"/>
      <c r="C1" s="98"/>
    </row>
    <row r="2" spans="1:4">
      <c r="A2" s="208" t="s">
        <v>1066</v>
      </c>
      <c r="C2" s="327"/>
      <c r="D2" s="383"/>
    </row>
    <row r="3" spans="1:4">
      <c r="A3" s="220" t="s">
        <v>162</v>
      </c>
    </row>
    <row r="4" spans="1:4">
      <c r="A4" s="20" t="s">
        <v>2</v>
      </c>
    </row>
    <row r="5" spans="1:4">
      <c r="A5" s="220" t="str">
        <f>+'II-E-3'!A5</f>
        <v>DOCKET NO. 56211</v>
      </c>
    </row>
    <row r="6" spans="1:4">
      <c r="A6" s="20" t="s">
        <v>3310</v>
      </c>
    </row>
    <row r="7" spans="1:4">
      <c r="A7" s="185"/>
    </row>
    <row r="8" spans="1:4" ht="12" thickBot="1">
      <c r="A8" s="479"/>
      <c r="B8" s="479"/>
      <c r="C8" s="482"/>
      <c r="D8" s="479"/>
    </row>
    <row r="9" spans="1:4">
      <c r="C9" s="464" t="s">
        <v>210</v>
      </c>
      <c r="D9" s="464" t="s">
        <v>211</v>
      </c>
    </row>
    <row r="10" spans="1:4" ht="22.5">
      <c r="A10" s="805" t="s">
        <v>213</v>
      </c>
      <c r="B10" s="805" t="s">
        <v>214</v>
      </c>
      <c r="C10" s="804" t="s">
        <v>3761</v>
      </c>
      <c r="D10" s="805" t="s">
        <v>3762</v>
      </c>
    </row>
    <row r="12" spans="1:4" ht="12" thickBot="1">
      <c r="A12" s="230">
        <v>1</v>
      </c>
      <c r="B12" s="328" t="s">
        <v>3763</v>
      </c>
      <c r="C12" s="149">
        <f>'II-E-3.5.1'!C101</f>
        <v>-1428931365.3599999</v>
      </c>
      <c r="D12" s="329"/>
    </row>
    <row r="13" spans="1:4" ht="12" thickTop="1">
      <c r="A13" s="230">
        <f>+A12+1</f>
        <v>2</v>
      </c>
      <c r="B13" s="329"/>
      <c r="C13" s="432"/>
      <c r="D13" s="329"/>
    </row>
    <row r="14" spans="1:4">
      <c r="A14" s="230">
        <f t="shared" ref="A14:A77" si="0">+A13+1</f>
        <v>3</v>
      </c>
      <c r="B14" s="330" t="s">
        <v>3570</v>
      </c>
      <c r="C14" s="432"/>
      <c r="D14" s="329"/>
    </row>
    <row r="15" spans="1:4">
      <c r="A15" s="230">
        <f t="shared" si="0"/>
        <v>4</v>
      </c>
      <c r="B15" s="331" t="s">
        <v>3571</v>
      </c>
      <c r="C15" s="432"/>
      <c r="D15" s="329"/>
    </row>
    <row r="16" spans="1:4">
      <c r="A16" s="230">
        <f t="shared" si="0"/>
        <v>5</v>
      </c>
      <c r="B16" s="286" t="s">
        <v>3572</v>
      </c>
      <c r="C16" s="114">
        <f>'[5]WP II-E-3.5.2'!F269</f>
        <v>0</v>
      </c>
      <c r="D16" s="269"/>
    </row>
    <row r="17" spans="1:4">
      <c r="A17" s="230">
        <f t="shared" si="0"/>
        <v>6</v>
      </c>
      <c r="B17" s="286" t="s">
        <v>3573</v>
      </c>
      <c r="C17" s="432">
        <f>'[5]WP II-E-3.5.2'!F270</f>
        <v>-1236294</v>
      </c>
      <c r="D17" s="269" t="s">
        <v>3764</v>
      </c>
    </row>
    <row r="18" spans="1:4">
      <c r="A18" s="230">
        <f t="shared" si="0"/>
        <v>7</v>
      </c>
      <c r="B18" s="286" t="s">
        <v>3574</v>
      </c>
      <c r="C18" s="432">
        <f>'[5]WP II-E-3.5.2'!F271</f>
        <v>0</v>
      </c>
      <c r="D18" s="269"/>
    </row>
    <row r="19" spans="1:4">
      <c r="A19" s="230">
        <f t="shared" si="0"/>
        <v>8</v>
      </c>
      <c r="B19" s="286" t="s">
        <v>3575</v>
      </c>
      <c r="C19" s="432">
        <f>'[5]WP II-E-3.5.2'!F272</f>
        <v>0</v>
      </c>
      <c r="D19" s="269"/>
    </row>
    <row r="20" spans="1:4">
      <c r="A20" s="230">
        <f t="shared" si="0"/>
        <v>9</v>
      </c>
      <c r="B20" s="286" t="s">
        <v>3576</v>
      </c>
      <c r="C20" s="432">
        <f>'[5]WP II-E-3.5.2'!F273</f>
        <v>0</v>
      </c>
      <c r="D20" s="269"/>
    </row>
    <row r="21" spans="1:4">
      <c r="A21" s="230">
        <f t="shared" si="0"/>
        <v>10</v>
      </c>
      <c r="B21" s="286" t="s">
        <v>3577</v>
      </c>
      <c r="C21" s="432">
        <f>'[5]WP II-E-3.5.2'!F274</f>
        <v>0</v>
      </c>
    </row>
    <row r="22" spans="1:4">
      <c r="A22" s="230">
        <f t="shared" si="0"/>
        <v>11</v>
      </c>
      <c r="B22" s="286" t="s">
        <v>3578</v>
      </c>
      <c r="C22" s="432">
        <f>'[5]WP II-E-3.5.2'!F275</f>
        <v>-6474078</v>
      </c>
      <c r="D22" s="269" t="s">
        <v>3764</v>
      </c>
    </row>
    <row r="23" spans="1:4">
      <c r="A23" s="230">
        <f t="shared" si="0"/>
        <v>12</v>
      </c>
      <c r="B23" s="286" t="s">
        <v>3579</v>
      </c>
      <c r="C23" s="432">
        <f>'[5]WP II-E-3.5.2'!F276</f>
        <v>-2343942</v>
      </c>
      <c r="D23" s="269" t="s">
        <v>3764</v>
      </c>
    </row>
    <row r="24" spans="1:4">
      <c r="A24" s="230">
        <f t="shared" si="0"/>
        <v>13</v>
      </c>
      <c r="B24" s="286" t="s">
        <v>3580</v>
      </c>
      <c r="C24" s="432">
        <f>'[5]WP II-E-3.5.2'!F277</f>
        <v>0</v>
      </c>
      <c r="D24" s="269"/>
    </row>
    <row r="25" spans="1:4">
      <c r="A25" s="230">
        <f t="shared" si="0"/>
        <v>14</v>
      </c>
      <c r="B25" s="286" t="s">
        <v>3581</v>
      </c>
      <c r="C25" s="432">
        <f>'[5]WP II-E-3.5.2'!F278</f>
        <v>0</v>
      </c>
      <c r="D25" s="269"/>
    </row>
    <row r="26" spans="1:4">
      <c r="A26" s="230">
        <f t="shared" si="0"/>
        <v>15</v>
      </c>
      <c r="B26" s="286" t="s">
        <v>3582</v>
      </c>
      <c r="C26" s="432">
        <f>'[5]WP II-E-3.5.2'!F279</f>
        <v>0</v>
      </c>
      <c r="D26" s="269"/>
    </row>
    <row r="27" spans="1:4">
      <c r="A27" s="230">
        <f t="shared" si="0"/>
        <v>16</v>
      </c>
      <c r="B27" s="286" t="s">
        <v>3583</v>
      </c>
      <c r="C27" s="432">
        <f>'[5]WP II-E-3.5.2'!F280</f>
        <v>0</v>
      </c>
      <c r="D27" s="269"/>
    </row>
    <row r="28" spans="1:4">
      <c r="A28" s="230">
        <f t="shared" si="0"/>
        <v>17</v>
      </c>
      <c r="B28" s="286" t="s">
        <v>3584</v>
      </c>
      <c r="C28" s="432">
        <f>'[5]WP II-E-3.5.2'!F281</f>
        <v>0</v>
      </c>
      <c r="D28" s="269"/>
    </row>
    <row r="29" spans="1:4">
      <c r="A29" s="230">
        <f t="shared" si="0"/>
        <v>18</v>
      </c>
      <c r="B29" s="286" t="s">
        <v>3585</v>
      </c>
      <c r="C29" s="432">
        <f>'[5]WP II-E-3.5.2'!F282</f>
        <v>0</v>
      </c>
      <c r="D29" s="269"/>
    </row>
    <row r="30" spans="1:4">
      <c r="A30" s="230">
        <f t="shared" si="0"/>
        <v>19</v>
      </c>
      <c r="B30" s="286" t="s">
        <v>3586</v>
      </c>
      <c r="C30" s="432">
        <f>'[5]WP II-E-3.5.2'!F283</f>
        <v>0</v>
      </c>
      <c r="D30" s="269"/>
    </row>
    <row r="31" spans="1:4">
      <c r="A31" s="230">
        <f t="shared" si="0"/>
        <v>20</v>
      </c>
      <c r="B31" s="286" t="s">
        <v>3587</v>
      </c>
      <c r="C31" s="432">
        <f>'[5]WP II-E-3.5.2'!F284</f>
        <v>-95664</v>
      </c>
      <c r="D31" s="269" t="s">
        <v>3764</v>
      </c>
    </row>
    <row r="32" spans="1:4">
      <c r="A32" s="230">
        <f t="shared" si="0"/>
        <v>21</v>
      </c>
      <c r="B32" s="286" t="s">
        <v>3588</v>
      </c>
      <c r="C32" s="432">
        <f>'[5]WP II-E-3.5.2'!F285</f>
        <v>0</v>
      </c>
    </row>
    <row r="33" spans="1:4">
      <c r="A33" s="230">
        <f t="shared" si="0"/>
        <v>22</v>
      </c>
      <c r="B33" s="286" t="s">
        <v>3589</v>
      </c>
      <c r="C33" s="432">
        <f>'[5]WP II-E-3.5.2'!F286</f>
        <v>0</v>
      </c>
      <c r="D33" s="269"/>
    </row>
    <row r="34" spans="1:4">
      <c r="A34" s="230">
        <f t="shared" si="0"/>
        <v>23</v>
      </c>
      <c r="B34" s="185"/>
      <c r="C34" s="116"/>
      <c r="D34" s="269"/>
    </row>
    <row r="35" spans="1:4" ht="12" thickBot="1">
      <c r="A35" s="230">
        <f t="shared" si="0"/>
        <v>24</v>
      </c>
      <c r="B35" s="289" t="s">
        <v>3590</v>
      </c>
      <c r="C35" s="136">
        <f>SUM(C16:C33)</f>
        <v>-10149978</v>
      </c>
      <c r="D35" s="329"/>
    </row>
    <row r="36" spans="1:4" ht="12" thickTop="1">
      <c r="A36" s="230">
        <f t="shared" si="0"/>
        <v>25</v>
      </c>
      <c r="B36" s="185"/>
      <c r="C36" s="150"/>
    </row>
    <row r="37" spans="1:4">
      <c r="A37" s="230">
        <f t="shared" si="0"/>
        <v>26</v>
      </c>
      <c r="B37" s="284" t="s">
        <v>3591</v>
      </c>
      <c r="C37" s="150"/>
      <c r="D37" s="329"/>
    </row>
    <row r="38" spans="1:4">
      <c r="A38" s="230">
        <f t="shared" si="0"/>
        <v>27</v>
      </c>
      <c r="B38" s="185" t="s">
        <v>3629</v>
      </c>
      <c r="C38" s="116">
        <v>0</v>
      </c>
      <c r="D38" s="269"/>
    </row>
    <row r="39" spans="1:4">
      <c r="A39" s="230">
        <f t="shared" si="0"/>
        <v>28</v>
      </c>
      <c r="B39" s="185"/>
      <c r="C39" s="150"/>
      <c r="D39" s="329"/>
    </row>
    <row r="40" spans="1:4" ht="12" thickBot="1">
      <c r="A40" s="230">
        <f t="shared" si="0"/>
        <v>29</v>
      </c>
      <c r="B40" s="289" t="s">
        <v>3592</v>
      </c>
      <c r="C40" s="136">
        <f>SUM(C38:C39)</f>
        <v>0</v>
      </c>
      <c r="D40" s="269"/>
    </row>
    <row r="41" spans="1:4" ht="12.75" thickTop="1" thickBot="1">
      <c r="A41" s="230">
        <f t="shared" si="0"/>
        <v>30</v>
      </c>
      <c r="B41" s="185"/>
      <c r="C41" s="150"/>
      <c r="D41" s="269"/>
    </row>
    <row r="42" spans="1:4" ht="12" thickBot="1">
      <c r="A42" s="230">
        <f t="shared" si="0"/>
        <v>31</v>
      </c>
      <c r="B42" s="293" t="s">
        <v>3593</v>
      </c>
      <c r="C42" s="296">
        <f>SUM(C40,C35)</f>
        <v>-10149978</v>
      </c>
      <c r="D42" s="269"/>
    </row>
    <row r="43" spans="1:4">
      <c r="A43" s="230">
        <f t="shared" si="0"/>
        <v>32</v>
      </c>
      <c r="B43" s="25"/>
      <c r="C43" s="116"/>
      <c r="D43" s="329"/>
    </row>
    <row r="44" spans="1:4">
      <c r="A44" s="230">
        <f t="shared" si="0"/>
        <v>33</v>
      </c>
      <c r="B44" s="300"/>
      <c r="C44" s="116"/>
      <c r="D44" s="329"/>
    </row>
    <row r="45" spans="1:4">
      <c r="A45" s="230">
        <f t="shared" si="0"/>
        <v>34</v>
      </c>
      <c r="B45" s="283" t="s">
        <v>3594</v>
      </c>
      <c r="C45" s="116"/>
      <c r="D45" s="329"/>
    </row>
    <row r="46" spans="1:4">
      <c r="A46" s="230">
        <f t="shared" si="0"/>
        <v>35</v>
      </c>
      <c r="B46" s="284" t="s">
        <v>3571</v>
      </c>
      <c r="C46" s="150"/>
      <c r="D46" s="329"/>
    </row>
    <row r="47" spans="1:4">
      <c r="A47" s="230">
        <f t="shared" si="0"/>
        <v>36</v>
      </c>
      <c r="B47" s="286" t="s">
        <v>3595</v>
      </c>
      <c r="C47" s="117">
        <f>'[5]WP II-E-3.5.2'!F300</f>
        <v>-97805064</v>
      </c>
      <c r="D47" s="329" t="s">
        <v>3764</v>
      </c>
    </row>
    <row r="48" spans="1:4">
      <c r="A48" s="230">
        <f t="shared" si="0"/>
        <v>37</v>
      </c>
      <c r="B48" s="286" t="s">
        <v>3596</v>
      </c>
      <c r="C48" s="117">
        <f>'[5]WP II-E-3.5.2'!F301</f>
        <v>32667730</v>
      </c>
      <c r="D48" s="269" t="s">
        <v>3764</v>
      </c>
    </row>
    <row r="49" spans="1:4">
      <c r="A49" s="230">
        <f t="shared" si="0"/>
        <v>38</v>
      </c>
      <c r="B49" s="286" t="s">
        <v>3597</v>
      </c>
      <c r="C49" s="117">
        <f>'[5]WP II-E-3.5.2'!F302</f>
        <v>365908</v>
      </c>
      <c r="D49" s="269" t="s">
        <v>3765</v>
      </c>
    </row>
    <row r="50" spans="1:4">
      <c r="A50" s="230">
        <f t="shared" si="0"/>
        <v>39</v>
      </c>
      <c r="B50" s="286" t="s">
        <v>3598</v>
      </c>
      <c r="C50" s="117">
        <f>'[5]WP II-E-3.5.2'!F303</f>
        <v>14060875</v>
      </c>
      <c r="D50" s="269" t="s">
        <v>3764</v>
      </c>
    </row>
    <row r="51" spans="1:4">
      <c r="A51" s="230">
        <f t="shared" si="0"/>
        <v>40</v>
      </c>
      <c r="B51" s="286" t="s">
        <v>3599</v>
      </c>
      <c r="C51" s="117">
        <f>'[5]WP II-E-3.5.2'!F304</f>
        <v>28912972</v>
      </c>
      <c r="D51" s="329" t="s">
        <v>3764</v>
      </c>
    </row>
    <row r="52" spans="1:4">
      <c r="A52" s="230">
        <f t="shared" si="0"/>
        <v>41</v>
      </c>
      <c r="B52" s="286" t="s">
        <v>3600</v>
      </c>
      <c r="C52" s="117">
        <f>'[5]WP II-E-3.5.2'!F305</f>
        <v>4177828</v>
      </c>
      <c r="D52" s="329" t="s">
        <v>3764</v>
      </c>
    </row>
    <row r="53" spans="1:4">
      <c r="A53" s="230">
        <f t="shared" si="0"/>
        <v>42</v>
      </c>
      <c r="B53" s="301" t="s">
        <v>3601</v>
      </c>
      <c r="C53" s="117">
        <f>'[5]WP II-E-3.5.2'!F306</f>
        <v>30404394</v>
      </c>
      <c r="D53" s="329" t="s">
        <v>3764</v>
      </c>
    </row>
    <row r="54" spans="1:4">
      <c r="A54" s="230">
        <f t="shared" si="0"/>
        <v>43</v>
      </c>
      <c r="B54" s="301" t="s">
        <v>3409</v>
      </c>
      <c r="C54" s="117">
        <f>'[5]WP II-E-3.5.2'!F307</f>
        <v>7516940</v>
      </c>
      <c r="D54" s="329" t="s">
        <v>3764</v>
      </c>
    </row>
    <row r="55" spans="1:4">
      <c r="A55" s="230">
        <f t="shared" si="0"/>
        <v>44</v>
      </c>
      <c r="B55" s="301" t="s">
        <v>3602</v>
      </c>
      <c r="C55" s="117">
        <f>'[5]WP II-E-3.5.2'!F308</f>
        <v>21330017</v>
      </c>
      <c r="D55" s="329" t="s">
        <v>3764</v>
      </c>
    </row>
    <row r="56" spans="1:4">
      <c r="A56" s="230">
        <f t="shared" si="0"/>
        <v>45</v>
      </c>
      <c r="B56" s="301" t="s">
        <v>3603</v>
      </c>
      <c r="C56" s="117">
        <f>'[5]WP II-E-3.5.2'!F309</f>
        <v>-1863484</v>
      </c>
      <c r="D56" s="329" t="s">
        <v>3764</v>
      </c>
    </row>
    <row r="57" spans="1:4">
      <c r="A57" s="230">
        <f t="shared" si="0"/>
        <v>46</v>
      </c>
      <c r="B57" s="185"/>
      <c r="C57" s="117"/>
      <c r="D57" s="329"/>
    </row>
    <row r="58" spans="1:4" ht="12" thickBot="1">
      <c r="A58" s="230">
        <f t="shared" si="0"/>
        <v>47</v>
      </c>
      <c r="B58" s="289" t="s">
        <v>3590</v>
      </c>
      <c r="C58" s="136">
        <f>SUM(C47:C57)</f>
        <v>39768116</v>
      </c>
      <c r="D58" s="329"/>
    </row>
    <row r="59" spans="1:4" ht="12" thickTop="1">
      <c r="A59" s="230">
        <f t="shared" si="0"/>
        <v>48</v>
      </c>
      <c r="B59" s="185"/>
      <c r="C59" s="150"/>
      <c r="D59" s="329"/>
    </row>
    <row r="60" spans="1:4">
      <c r="A60" s="230">
        <f t="shared" si="0"/>
        <v>49</v>
      </c>
      <c r="B60" s="284" t="s">
        <v>3591</v>
      </c>
      <c r="C60" s="150"/>
      <c r="D60" s="329"/>
    </row>
    <row r="61" spans="1:4">
      <c r="A61" s="230">
        <f t="shared" si="0"/>
        <v>50</v>
      </c>
      <c r="B61" s="185" t="s">
        <v>3604</v>
      </c>
      <c r="C61" s="117">
        <f>'[5]WP II-E-3.5.2'!F314</f>
        <v>-120691</v>
      </c>
      <c r="D61" s="329" t="s">
        <v>3764</v>
      </c>
    </row>
    <row r="62" spans="1:4">
      <c r="A62" s="230">
        <f t="shared" si="0"/>
        <v>51</v>
      </c>
      <c r="B62" s="185" t="s">
        <v>3605</v>
      </c>
      <c r="C62" s="117">
        <f>'[5]WP II-E-3.5.2'!F315</f>
        <v>-18792431</v>
      </c>
      <c r="D62" s="329" t="s">
        <v>3764</v>
      </c>
    </row>
    <row r="63" spans="1:4">
      <c r="A63" s="230">
        <f t="shared" si="0"/>
        <v>52</v>
      </c>
      <c r="B63" s="185"/>
      <c r="C63" s="150"/>
      <c r="D63" s="269"/>
    </row>
    <row r="64" spans="1:4" ht="12" thickBot="1">
      <c r="A64" s="230">
        <f t="shared" si="0"/>
        <v>53</v>
      </c>
      <c r="B64" s="289" t="s">
        <v>3592</v>
      </c>
      <c r="C64" s="136">
        <f>SUM(C61:C62)</f>
        <v>-18913122</v>
      </c>
      <c r="D64" s="329"/>
    </row>
    <row r="65" spans="1:4" ht="12.75" thickTop="1" thickBot="1">
      <c r="A65" s="230">
        <f t="shared" si="0"/>
        <v>54</v>
      </c>
      <c r="B65" s="185"/>
      <c r="C65" s="150"/>
      <c r="D65" s="329"/>
    </row>
    <row r="66" spans="1:4" ht="12" thickBot="1">
      <c r="A66" s="230">
        <f t="shared" si="0"/>
        <v>55</v>
      </c>
      <c r="B66" s="293" t="s">
        <v>3606</v>
      </c>
      <c r="C66" s="296">
        <f>C64+C58</f>
        <v>20854994</v>
      </c>
      <c r="D66" s="329"/>
    </row>
    <row r="67" spans="1:4">
      <c r="A67" s="230">
        <f t="shared" si="0"/>
        <v>56</v>
      </c>
      <c r="B67" s="185"/>
      <c r="C67" s="150"/>
      <c r="D67" s="329"/>
    </row>
    <row r="68" spans="1:4">
      <c r="A68" s="230">
        <f t="shared" si="0"/>
        <v>57</v>
      </c>
      <c r="B68" s="185"/>
      <c r="C68" s="150"/>
      <c r="D68" s="329"/>
    </row>
    <row r="69" spans="1:4">
      <c r="A69" s="230">
        <f t="shared" si="0"/>
        <v>58</v>
      </c>
      <c r="B69" s="283" t="s">
        <v>3607</v>
      </c>
      <c r="C69" s="116"/>
      <c r="D69" s="329"/>
    </row>
    <row r="70" spans="1:4">
      <c r="A70" s="230">
        <f t="shared" si="0"/>
        <v>59</v>
      </c>
      <c r="B70" s="284" t="s">
        <v>3571</v>
      </c>
      <c r="C70" s="150"/>
      <c r="D70" s="329"/>
    </row>
    <row r="71" spans="1:4">
      <c r="A71" s="230">
        <f t="shared" si="0"/>
        <v>60</v>
      </c>
      <c r="B71" s="286" t="s">
        <v>3608</v>
      </c>
      <c r="C71" s="117">
        <f>'[5]WP II-E-3.5.2'!F324</f>
        <v>8728089</v>
      </c>
      <c r="D71" s="269" t="s">
        <v>3766</v>
      </c>
    </row>
    <row r="72" spans="1:4">
      <c r="A72" s="230">
        <f t="shared" si="0"/>
        <v>61</v>
      </c>
      <c r="B72" s="286" t="s">
        <v>3609</v>
      </c>
      <c r="C72" s="117">
        <f>'[5]WP II-E-3.5.2'!F325</f>
        <v>0</v>
      </c>
      <c r="D72" s="329"/>
    </row>
    <row r="73" spans="1:4">
      <c r="A73" s="230">
        <f t="shared" si="0"/>
        <v>62</v>
      </c>
      <c r="B73" s="286" t="s">
        <v>3610</v>
      </c>
      <c r="C73" s="117">
        <f>'[5]WP II-E-3.5.2'!F326</f>
        <v>10206922</v>
      </c>
      <c r="D73" s="269" t="s">
        <v>3764</v>
      </c>
    </row>
    <row r="74" spans="1:4">
      <c r="A74" s="230">
        <f t="shared" si="0"/>
        <v>63</v>
      </c>
      <c r="B74" s="286" t="s">
        <v>3611</v>
      </c>
      <c r="C74" s="117">
        <f>'[5]WP II-E-3.5.2'!F327</f>
        <v>12001416</v>
      </c>
      <c r="D74" s="269" t="s">
        <v>3764</v>
      </c>
    </row>
    <row r="75" spans="1:4">
      <c r="A75" s="230">
        <f t="shared" si="0"/>
        <v>64</v>
      </c>
      <c r="B75" s="286" t="s">
        <v>3612</v>
      </c>
      <c r="C75" s="117">
        <f>'[5]WP II-E-3.5.2'!F328</f>
        <v>-3132349</v>
      </c>
      <c r="D75" s="269" t="s">
        <v>3764</v>
      </c>
    </row>
    <row r="76" spans="1:4">
      <c r="A76" s="230">
        <f t="shared" si="0"/>
        <v>65</v>
      </c>
      <c r="B76" s="286" t="s">
        <v>3613</v>
      </c>
      <c r="C76" s="117">
        <f>'[5]WP II-E-3.5.2'!F329</f>
        <v>-14951932</v>
      </c>
      <c r="D76" s="269" t="s">
        <v>3764</v>
      </c>
    </row>
    <row r="77" spans="1:4">
      <c r="A77" s="230">
        <f t="shared" si="0"/>
        <v>66</v>
      </c>
      <c r="B77" s="286" t="s">
        <v>3614</v>
      </c>
      <c r="C77" s="117">
        <f>'[5]WP II-E-3.5.2'!F330</f>
        <v>6108171</v>
      </c>
      <c r="D77" s="269" t="s">
        <v>3765</v>
      </c>
    </row>
    <row r="78" spans="1:4">
      <c r="A78" s="230">
        <f t="shared" ref="A78:A106" si="1">+A77+1</f>
        <v>67</v>
      </c>
      <c r="B78" s="286" t="s">
        <v>3615</v>
      </c>
      <c r="C78" s="117">
        <f>'[5]WP II-E-3.5.2'!F331</f>
        <v>0</v>
      </c>
      <c r="D78" s="269"/>
    </row>
    <row r="79" spans="1:4">
      <c r="A79" s="230">
        <f t="shared" si="1"/>
        <v>68</v>
      </c>
      <c r="B79" s="286" t="s">
        <v>3616</v>
      </c>
      <c r="C79" s="117">
        <f>'[5]WP II-E-3.5.2'!F332</f>
        <v>0</v>
      </c>
      <c r="D79" s="269"/>
    </row>
    <row r="80" spans="1:4">
      <c r="A80" s="230">
        <f t="shared" si="1"/>
        <v>69</v>
      </c>
      <c r="B80" s="286" t="s">
        <v>3617</v>
      </c>
      <c r="C80" s="117">
        <f>'[5]WP II-E-3.5.2'!F333</f>
        <v>0</v>
      </c>
      <c r="D80" s="269"/>
    </row>
    <row r="81" spans="1:4">
      <c r="A81" s="230">
        <f t="shared" si="1"/>
        <v>70</v>
      </c>
      <c r="B81" s="286" t="s">
        <v>3618</v>
      </c>
      <c r="C81" s="117">
        <f>'[5]WP II-E-3.5.2'!F334</f>
        <v>0</v>
      </c>
      <c r="D81" s="269"/>
    </row>
    <row r="82" spans="1:4">
      <c r="A82" s="230">
        <f t="shared" si="1"/>
        <v>71</v>
      </c>
      <c r="B82" s="286" t="s">
        <v>3619</v>
      </c>
      <c r="C82" s="117">
        <f>'[5]WP II-E-3.5.2'!F335</f>
        <v>0</v>
      </c>
      <c r="D82" s="269"/>
    </row>
    <row r="83" spans="1:4">
      <c r="A83" s="230">
        <f t="shared" si="1"/>
        <v>72</v>
      </c>
      <c r="B83" s="286" t="s">
        <v>3620</v>
      </c>
      <c r="C83" s="117">
        <f>'[5]WP II-E-3.5.2'!F336</f>
        <v>0</v>
      </c>
      <c r="D83" s="269"/>
    </row>
    <row r="84" spans="1:4">
      <c r="A84" s="230">
        <f t="shared" si="1"/>
        <v>73</v>
      </c>
      <c r="B84" s="286" t="s">
        <v>3471</v>
      </c>
      <c r="C84" s="117">
        <f>'[5]WP II-E-3.5.2'!F337</f>
        <v>0</v>
      </c>
      <c r="D84" s="269"/>
    </row>
    <row r="85" spans="1:4">
      <c r="A85" s="230">
        <f t="shared" si="1"/>
        <v>74</v>
      </c>
      <c r="B85" s="286" t="s">
        <v>3621</v>
      </c>
      <c r="C85" s="117">
        <f>'[5]WP II-E-3.5.2'!F338</f>
        <v>0</v>
      </c>
      <c r="D85" s="269"/>
    </row>
    <row r="86" spans="1:4">
      <c r="A86" s="230">
        <f t="shared" si="1"/>
        <v>75</v>
      </c>
      <c r="B86" s="286" t="s">
        <v>3622</v>
      </c>
      <c r="C86" s="117">
        <f>'[5]WP II-E-3.5.2'!F339</f>
        <v>0</v>
      </c>
      <c r="D86" s="269"/>
    </row>
    <row r="87" spans="1:4">
      <c r="A87" s="230">
        <f t="shared" si="1"/>
        <v>76</v>
      </c>
      <c r="B87" s="286" t="s">
        <v>3623</v>
      </c>
      <c r="C87" s="117">
        <f>'[5]WP II-E-3.5.2'!F340</f>
        <v>0</v>
      </c>
      <c r="D87" s="269"/>
    </row>
    <row r="88" spans="1:4">
      <c r="A88" s="230">
        <f t="shared" si="1"/>
        <v>77</v>
      </c>
      <c r="B88" s="286" t="s">
        <v>3624</v>
      </c>
      <c r="C88" s="117">
        <f>'[5]WP II-E-3.5.2'!F341</f>
        <v>0</v>
      </c>
      <c r="D88" s="269"/>
    </row>
    <row r="89" spans="1:4">
      <c r="A89" s="230">
        <f t="shared" si="1"/>
        <v>78</v>
      </c>
      <c r="B89" s="286" t="s">
        <v>3625</v>
      </c>
      <c r="C89" s="117">
        <f>'[5]WP II-E-3.5.2'!F342</f>
        <v>119023992</v>
      </c>
      <c r="D89" s="269" t="s">
        <v>3767</v>
      </c>
    </row>
    <row r="90" spans="1:4">
      <c r="A90" s="230">
        <f t="shared" si="1"/>
        <v>79</v>
      </c>
      <c r="B90" s="286" t="s">
        <v>3646</v>
      </c>
      <c r="C90" s="117">
        <f>'[5]WP II-E-3.5.2'!F343</f>
        <v>16486237.359999895</v>
      </c>
      <c r="D90" s="269" t="s">
        <v>3768</v>
      </c>
    </row>
    <row r="91" spans="1:4">
      <c r="A91" s="230">
        <f t="shared" si="1"/>
        <v>80</v>
      </c>
      <c r="B91" s="185" t="s">
        <v>3627</v>
      </c>
      <c r="C91" s="117">
        <f>'[5]WP II-E-3.5.2'!F344</f>
        <v>-11136437</v>
      </c>
      <c r="D91" s="269" t="s">
        <v>3764</v>
      </c>
    </row>
    <row r="92" spans="1:4" ht="12" thickBot="1">
      <c r="A92" s="230">
        <f t="shared" si="1"/>
        <v>81</v>
      </c>
      <c r="B92" s="289" t="s">
        <v>3590</v>
      </c>
      <c r="C92" s="136">
        <f>SUM(C71:C91)</f>
        <v>143334109.3599999</v>
      </c>
      <c r="D92" s="329"/>
    </row>
    <row r="93" spans="1:4" ht="12" thickTop="1">
      <c r="A93" s="230">
        <f t="shared" si="1"/>
        <v>82</v>
      </c>
      <c r="B93" s="185"/>
      <c r="C93" s="150"/>
      <c r="D93" s="329"/>
    </row>
    <row r="94" spans="1:4">
      <c r="A94" s="230">
        <f t="shared" si="1"/>
        <v>83</v>
      </c>
      <c r="B94" s="284" t="s">
        <v>3591</v>
      </c>
      <c r="C94" s="150"/>
      <c r="D94" s="329"/>
    </row>
    <row r="95" spans="1:4">
      <c r="A95" s="230">
        <f t="shared" si="1"/>
        <v>84</v>
      </c>
      <c r="B95" s="185" t="s">
        <v>3628</v>
      </c>
      <c r="C95" s="117">
        <f>'[5]WP II-E-3.5.2'!F349</f>
        <v>-3725483</v>
      </c>
      <c r="D95" s="269" t="s">
        <v>3769</v>
      </c>
    </row>
    <row r="96" spans="1:4">
      <c r="A96" s="230">
        <f t="shared" si="1"/>
        <v>85</v>
      </c>
      <c r="B96" s="185" t="s">
        <v>3629</v>
      </c>
      <c r="C96" s="117">
        <f>'[5]WP II-E-3.5.2'!F350</f>
        <v>0</v>
      </c>
      <c r="D96" s="269"/>
    </row>
    <row r="97" spans="1:3">
      <c r="A97" s="230">
        <f t="shared" si="1"/>
        <v>86</v>
      </c>
      <c r="B97" s="185"/>
      <c r="C97" s="150"/>
    </row>
    <row r="98" spans="1:3" ht="12" thickBot="1">
      <c r="A98" s="230">
        <f t="shared" si="1"/>
        <v>87</v>
      </c>
      <c r="B98" s="289" t="s">
        <v>3592</v>
      </c>
      <c r="C98" s="151">
        <f>SUM(C95:C96)</f>
        <v>-3725483</v>
      </c>
    </row>
    <row r="99" spans="1:3" ht="12.75" thickTop="1" thickBot="1">
      <c r="A99" s="230">
        <f t="shared" si="1"/>
        <v>88</v>
      </c>
      <c r="B99" s="185"/>
      <c r="C99" s="150"/>
    </row>
    <row r="100" spans="1:3" ht="12" thickBot="1">
      <c r="A100" s="230">
        <f t="shared" si="1"/>
        <v>89</v>
      </c>
      <c r="B100" s="293" t="s">
        <v>3630</v>
      </c>
      <c r="C100" s="305">
        <f>C98+C92</f>
        <v>139608626.3599999</v>
      </c>
    </row>
    <row r="101" spans="1:3">
      <c r="A101" s="230">
        <f t="shared" si="1"/>
        <v>90</v>
      </c>
      <c r="B101" s="185"/>
      <c r="C101" s="185"/>
    </row>
    <row r="102" spans="1:3">
      <c r="A102" s="230">
        <f t="shared" si="1"/>
        <v>91</v>
      </c>
      <c r="B102" s="185" t="s">
        <v>578</v>
      </c>
      <c r="C102" s="120">
        <f>C100+C66+C42</f>
        <v>150313642.3599999</v>
      </c>
    </row>
    <row r="103" spans="1:3">
      <c r="A103" s="230">
        <f t="shared" si="1"/>
        <v>92</v>
      </c>
      <c r="B103" s="260"/>
      <c r="C103" s="116"/>
    </row>
    <row r="104" spans="1:3" ht="12" thickBot="1">
      <c r="A104" s="230">
        <f t="shared" si="1"/>
        <v>93</v>
      </c>
      <c r="B104" s="332" t="s">
        <v>527</v>
      </c>
      <c r="C104" s="138">
        <f>+C102</f>
        <v>150313642.3599999</v>
      </c>
    </row>
    <row r="105" spans="1:3" ht="12" thickTop="1">
      <c r="A105" s="230">
        <f t="shared" si="1"/>
        <v>94</v>
      </c>
      <c r="B105" s="260"/>
      <c r="C105" s="116"/>
    </row>
    <row r="106" spans="1:3" ht="12" thickBot="1">
      <c r="A106" s="230">
        <f t="shared" si="1"/>
        <v>95</v>
      </c>
      <c r="B106" s="332" t="s">
        <v>3770</v>
      </c>
      <c r="C106" s="138">
        <f>C104+C12</f>
        <v>-1278617723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5FA53-AA3F-4600-8015-14F8689E07D4}">
  <sheetPr codeName="Sheet133">
    <pageSetUpPr fitToPage="1"/>
  </sheetPr>
  <dimension ref="A1:O37"/>
  <sheetViews>
    <sheetView workbookViewId="0">
      <selection activeCell="A4" sqref="A4"/>
    </sheetView>
  </sheetViews>
  <sheetFormatPr defaultColWidth="14.42578125" defaultRowHeight="11.25"/>
  <cols>
    <col min="1" max="1" width="4.7109375" style="64" customWidth="1"/>
    <col min="2" max="2" width="21.140625" style="64" customWidth="1"/>
    <col min="3" max="4" width="10.28515625" style="114" customWidth="1"/>
    <col min="5" max="7" width="10.7109375" style="114" bestFit="1" customWidth="1"/>
    <col min="8" max="8" width="11.28515625" style="114" bestFit="1" customWidth="1"/>
    <col min="9" max="9" width="4.42578125" style="64" bestFit="1" customWidth="1"/>
    <col min="10" max="10" width="13.140625" style="64" bestFit="1" customWidth="1"/>
    <col min="11" max="12" width="10.7109375" style="64" bestFit="1" customWidth="1"/>
    <col min="13" max="13" width="9.85546875" style="64" bestFit="1" customWidth="1"/>
    <col min="14" max="14" width="9.5703125" style="64" bestFit="1" customWidth="1"/>
    <col min="15" max="15" width="11.28515625" style="64" bestFit="1" customWidth="1"/>
    <col min="16" max="16384" width="14.42578125" style="64"/>
  </cols>
  <sheetData>
    <row r="1" spans="1:15">
      <c r="A1" s="220" t="s">
        <v>1065</v>
      </c>
      <c r="B1" s="25"/>
    </row>
    <row r="2" spans="1:15">
      <c r="A2" s="208" t="s">
        <v>1066</v>
      </c>
      <c r="C2" s="327"/>
    </row>
    <row r="3" spans="1:15">
      <c r="A3" s="220" t="s">
        <v>163</v>
      </c>
    </row>
    <row r="4" spans="1:15">
      <c r="A4" s="20" t="s">
        <v>2</v>
      </c>
    </row>
    <row r="5" spans="1:15">
      <c r="A5" s="220" t="str">
        <f>+'II-E-3'!A5</f>
        <v>DOCKET NO. 56211</v>
      </c>
    </row>
    <row r="6" spans="1:15">
      <c r="A6" s="20" t="s">
        <v>3310</v>
      </c>
    </row>
    <row r="7" spans="1:15">
      <c r="A7" s="185"/>
    </row>
    <row r="8" spans="1:15">
      <c r="C8" s="152"/>
    </row>
    <row r="9" spans="1:15" ht="12" thickBot="1">
      <c r="A9" s="479"/>
      <c r="B9" s="479"/>
      <c r="C9" s="482"/>
      <c r="D9" s="482"/>
      <c r="E9" s="482"/>
      <c r="F9" s="482"/>
      <c r="G9" s="482"/>
      <c r="H9" s="482"/>
      <c r="I9" s="479"/>
      <c r="J9" s="479"/>
      <c r="K9" s="479"/>
      <c r="L9" s="479"/>
      <c r="M9" s="479"/>
      <c r="N9" s="479"/>
      <c r="O9" s="479"/>
    </row>
    <row r="10" spans="1:15" s="230" customFormat="1">
      <c r="C10" s="918" t="s">
        <v>210</v>
      </c>
      <c r="D10" s="918" t="s">
        <v>211</v>
      </c>
      <c r="E10" s="918" t="s">
        <v>212</v>
      </c>
      <c r="F10" s="918" t="s">
        <v>255</v>
      </c>
      <c r="G10" s="918" t="s">
        <v>256</v>
      </c>
      <c r="H10" s="918" t="s">
        <v>257</v>
      </c>
      <c r="I10" s="918" t="s">
        <v>258</v>
      </c>
      <c r="J10" s="918" t="s">
        <v>259</v>
      </c>
      <c r="K10" s="918" t="s">
        <v>260</v>
      </c>
      <c r="L10" s="918" t="s">
        <v>566</v>
      </c>
      <c r="M10" s="918" t="s">
        <v>567</v>
      </c>
      <c r="N10" s="918" t="s">
        <v>568</v>
      </c>
      <c r="O10" s="918" t="s">
        <v>569</v>
      </c>
    </row>
    <row r="11" spans="1:15" ht="22.5">
      <c r="A11" s="811" t="s">
        <v>213</v>
      </c>
      <c r="B11" s="811" t="s">
        <v>3771</v>
      </c>
      <c r="C11" s="818">
        <v>2019</v>
      </c>
      <c r="D11" s="818">
        <v>2020</v>
      </c>
      <c r="E11" s="818">
        <v>2021</v>
      </c>
      <c r="F11" s="818">
        <v>2022</v>
      </c>
      <c r="G11" s="818">
        <v>2023</v>
      </c>
      <c r="H11" s="819" t="s">
        <v>3772</v>
      </c>
      <c r="I11" s="819" t="s">
        <v>575</v>
      </c>
      <c r="J11" s="819" t="s">
        <v>576</v>
      </c>
      <c r="K11" s="819" t="s">
        <v>529</v>
      </c>
      <c r="L11" s="819" t="s">
        <v>530</v>
      </c>
      <c r="M11" s="819" t="s">
        <v>531</v>
      </c>
      <c r="N11" s="819" t="s">
        <v>532</v>
      </c>
      <c r="O11" s="819" t="s">
        <v>1150</v>
      </c>
    </row>
    <row r="13" spans="1:15">
      <c r="A13" s="230">
        <v>1</v>
      </c>
      <c r="B13" s="333" t="s">
        <v>3773</v>
      </c>
      <c r="C13" s="432">
        <f>'[5]WP II-E-3.8'!C8</f>
        <v>6746781</v>
      </c>
      <c r="D13" s="432">
        <f>'[5]WP II-E-3.8'!D8</f>
        <v>18961443</v>
      </c>
      <c r="E13" s="432">
        <f>'[5]WP II-E-3.8'!E8</f>
        <v>70979783</v>
      </c>
      <c r="F13" s="432">
        <f>'[5]WP II-E-3.8'!F8</f>
        <v>105727392</v>
      </c>
      <c r="G13" s="432">
        <f>'[5]WP II-E-3.8'!G8</f>
        <v>94076627</v>
      </c>
      <c r="H13" s="154">
        <f t="shared" ref="H13:H24" si="0">SUM(C13:G13)</f>
        <v>296492026</v>
      </c>
      <c r="I13" s="230">
        <v>15</v>
      </c>
      <c r="J13" s="230" t="s">
        <v>838</v>
      </c>
      <c r="K13" s="114">
        <f t="shared" ref="K13:K27" si="1">$H13*(SUMIFS(II_F_Func_Factors_Transmission,II_F_Func_Factors_H_Functionalization_Factor,$J13))</f>
        <v>121825330.01984966</v>
      </c>
      <c r="L13" s="114">
        <f t="shared" ref="L13:L27" si="2">$H13*(SUMIFS(II_F_Func_Factors_Distribution,II_F_Func_Factors_H_Functionalization_Factor,$J13))</f>
        <v>164258808.36347964</v>
      </c>
      <c r="M13" s="114">
        <f t="shared" ref="M13:M27" si="3">$H13*(SUMIFS(II_F_Func_Factors_Meters,II_F_Func_Factors_H_Functionalization_Factor,$J13))</f>
        <v>7479304.4036419606</v>
      </c>
      <c r="N13" s="114">
        <f t="shared" ref="N13:N27" si="4">$H13*(SUMIFS(II_F_Func_Factors_TDCS,II_F_Func_Factors_H_Functionalization_Factor,$J13))</f>
        <v>2928583.2130287574</v>
      </c>
      <c r="O13" s="238">
        <f>SUM(K13:N13)</f>
        <v>296492025.99999994</v>
      </c>
    </row>
    <row r="14" spans="1:15">
      <c r="A14" s="230">
        <f>+A13+1</f>
        <v>2</v>
      </c>
      <c r="B14" s="333" t="s">
        <v>3774</v>
      </c>
      <c r="C14" s="432">
        <f>'[5]WP II-E-3.8'!C9</f>
        <v>1420444</v>
      </c>
      <c r="D14" s="432">
        <f>'[5]WP II-E-3.8'!D9</f>
        <v>1752381</v>
      </c>
      <c r="E14" s="432">
        <f>'[5]WP II-E-3.8'!E9</f>
        <v>1411185</v>
      </c>
      <c r="F14" s="432">
        <f>'[5]WP II-E-3.8'!F9</f>
        <v>-71657</v>
      </c>
      <c r="G14" s="432">
        <f>'[5]WP II-E-3.8'!G9</f>
        <v>804620</v>
      </c>
      <c r="H14" s="154">
        <f t="shared" si="0"/>
        <v>5316973</v>
      </c>
      <c r="I14" s="230">
        <v>15</v>
      </c>
      <c r="J14" s="230" t="s">
        <v>838</v>
      </c>
      <c r="K14" s="114">
        <f t="shared" si="1"/>
        <v>2184686.0408705566</v>
      </c>
      <c r="L14" s="114">
        <f t="shared" si="2"/>
        <v>2945642.95999244</v>
      </c>
      <c r="M14" s="114">
        <f t="shared" si="3"/>
        <v>134125.89913276592</v>
      </c>
      <c r="N14" s="114">
        <f t="shared" si="4"/>
        <v>52518.100004238062</v>
      </c>
      <c r="O14" s="238">
        <f t="shared" ref="O14:O24" si="5">SUM(K14:N14)</f>
        <v>5316973.0000000009</v>
      </c>
    </row>
    <row r="15" spans="1:15">
      <c r="A15" s="230">
        <f t="shared" ref="A15:A29" si="6">+A14+1</f>
        <v>3</v>
      </c>
      <c r="B15" s="333" t="s">
        <v>3775</v>
      </c>
      <c r="C15" s="432">
        <f>'[5]WP II-E-3.8'!C10</f>
        <v>0</v>
      </c>
      <c r="D15" s="432">
        <f>'[5]WP II-E-3.8'!D10</f>
        <v>0</v>
      </c>
      <c r="E15" s="432">
        <f>'[5]WP II-E-3.8'!E10</f>
        <v>0</v>
      </c>
      <c r="F15" s="432">
        <f>'[5]WP II-E-3.8'!F10</f>
        <v>0</v>
      </c>
      <c r="G15" s="432">
        <f>'[5]WP II-E-3.8'!G10</f>
        <v>0</v>
      </c>
      <c r="H15" s="154">
        <f t="shared" si="0"/>
        <v>0</v>
      </c>
      <c r="I15" s="230">
        <v>15</v>
      </c>
      <c r="J15" s="230" t="s">
        <v>838</v>
      </c>
      <c r="K15" s="114">
        <f t="shared" si="1"/>
        <v>0</v>
      </c>
      <c r="L15" s="114">
        <f t="shared" si="2"/>
        <v>0</v>
      </c>
      <c r="M15" s="114">
        <f t="shared" si="3"/>
        <v>0</v>
      </c>
      <c r="N15" s="114">
        <f t="shared" si="4"/>
        <v>0</v>
      </c>
      <c r="O15" s="238">
        <f t="shared" si="5"/>
        <v>0</v>
      </c>
    </row>
    <row r="16" spans="1:15">
      <c r="A16" s="230">
        <f t="shared" si="6"/>
        <v>4</v>
      </c>
      <c r="B16" s="333" t="s">
        <v>3776</v>
      </c>
      <c r="C16" s="432">
        <f>'[5]WP II-E-3.8'!C11</f>
        <v>0</v>
      </c>
      <c r="D16" s="432">
        <f>'[5]WP II-E-3.8'!D11</f>
        <v>0</v>
      </c>
      <c r="E16" s="432">
        <f>'[5]WP II-E-3.8'!E11</f>
        <v>13379775</v>
      </c>
      <c r="F16" s="432">
        <f>'[5]WP II-E-3.8'!F11</f>
        <v>0</v>
      </c>
      <c r="G16" s="432">
        <f>'[5]WP II-E-3.8'!G11</f>
        <v>0</v>
      </c>
      <c r="H16" s="154">
        <f t="shared" si="0"/>
        <v>13379775</v>
      </c>
      <c r="I16" s="230">
        <v>15</v>
      </c>
      <c r="J16" s="230" t="s">
        <v>838</v>
      </c>
      <c r="K16" s="114">
        <f t="shared" si="1"/>
        <v>5497603.1799463434</v>
      </c>
      <c r="L16" s="114">
        <f t="shared" si="2"/>
        <v>7412495.8007183503</v>
      </c>
      <c r="M16" s="114">
        <f t="shared" si="3"/>
        <v>337518.04872229049</v>
      </c>
      <c r="N16" s="114">
        <f t="shared" si="4"/>
        <v>132157.97061301689</v>
      </c>
      <c r="O16" s="238">
        <f t="shared" si="5"/>
        <v>13379775.000000002</v>
      </c>
    </row>
    <row r="17" spans="1:15">
      <c r="A17" s="230">
        <f t="shared" si="6"/>
        <v>5</v>
      </c>
      <c r="B17" s="333" t="s">
        <v>3777</v>
      </c>
      <c r="C17" s="432">
        <f>'[5]WP II-E-3.8'!C12</f>
        <v>0</v>
      </c>
      <c r="D17" s="432">
        <f>'[5]WP II-E-3.8'!D12</f>
        <v>0</v>
      </c>
      <c r="E17" s="432">
        <f>'[5]WP II-E-3.8'!E12</f>
        <v>0</v>
      </c>
      <c r="F17" s="432">
        <f>'[5]WP II-E-3.8'!F12</f>
        <v>0</v>
      </c>
      <c r="G17" s="432">
        <f>'[5]WP II-E-3.8'!G12</f>
        <v>0</v>
      </c>
      <c r="H17" s="154">
        <f t="shared" si="0"/>
        <v>0</v>
      </c>
      <c r="I17" s="230">
        <v>15</v>
      </c>
      <c r="J17" s="230" t="s">
        <v>838</v>
      </c>
      <c r="K17" s="114">
        <f t="shared" si="1"/>
        <v>0</v>
      </c>
      <c r="L17" s="114">
        <f t="shared" si="2"/>
        <v>0</v>
      </c>
      <c r="M17" s="114">
        <f t="shared" si="3"/>
        <v>0</v>
      </c>
      <c r="N17" s="114">
        <f t="shared" si="4"/>
        <v>0</v>
      </c>
      <c r="O17" s="238">
        <f t="shared" si="5"/>
        <v>0</v>
      </c>
    </row>
    <row r="18" spans="1:15">
      <c r="A18" s="230">
        <f t="shared" si="6"/>
        <v>6</v>
      </c>
      <c r="B18" s="334" t="s">
        <v>3778</v>
      </c>
      <c r="C18" s="432">
        <f>'[5]WP II-E-3.8'!C13</f>
        <v>4387683</v>
      </c>
      <c r="D18" s="432">
        <f>'[5]WP II-E-3.8'!D13</f>
        <v>28911879</v>
      </c>
      <c r="E18" s="432">
        <f>'[5]WP II-E-3.8'!E13</f>
        <v>45599747</v>
      </c>
      <c r="F18" s="432">
        <f>'[5]WP II-E-3.8'!F13</f>
        <v>80590773</v>
      </c>
      <c r="G18" s="432">
        <f>'[5]WP II-E-3.8'!G13</f>
        <v>126395718</v>
      </c>
      <c r="H18" s="154">
        <f t="shared" si="0"/>
        <v>285885800</v>
      </c>
      <c r="I18" s="230">
        <v>15</v>
      </c>
      <c r="J18" s="230" t="s">
        <v>838</v>
      </c>
      <c r="K18" s="114">
        <f t="shared" si="1"/>
        <v>117467347.78286664</v>
      </c>
      <c r="L18" s="114">
        <f t="shared" si="2"/>
        <v>158382879.53160694</v>
      </c>
      <c r="M18" s="114">
        <f t="shared" si="3"/>
        <v>7211751.869774417</v>
      </c>
      <c r="N18" s="114">
        <f t="shared" si="4"/>
        <v>2823820.8157520457</v>
      </c>
      <c r="O18" s="238">
        <f t="shared" si="5"/>
        <v>285885800</v>
      </c>
    </row>
    <row r="19" spans="1:15">
      <c r="A19" s="230">
        <f t="shared" si="6"/>
        <v>7</v>
      </c>
      <c r="B19" s="334" t="s">
        <v>3779</v>
      </c>
      <c r="C19" s="432">
        <f>'[5]WP II-E-3.8'!C14</f>
        <v>0</v>
      </c>
      <c r="D19" s="432">
        <f>'[5]WP II-E-3.8'!D14</f>
        <v>0</v>
      </c>
      <c r="E19" s="432">
        <f>'[5]WP II-E-3.8'!E14</f>
        <v>0</v>
      </c>
      <c r="F19" s="432">
        <f>'[5]WP II-E-3.8'!F14</f>
        <v>0</v>
      </c>
      <c r="G19" s="432">
        <f>'[5]WP II-E-3.8'!G14</f>
        <v>0</v>
      </c>
      <c r="H19" s="154">
        <f t="shared" si="0"/>
        <v>0</v>
      </c>
      <c r="I19" s="230">
        <v>15</v>
      </c>
      <c r="J19" s="230" t="s">
        <v>838</v>
      </c>
      <c r="K19" s="114">
        <f t="shared" si="1"/>
        <v>0</v>
      </c>
      <c r="L19" s="114">
        <f t="shared" si="2"/>
        <v>0</v>
      </c>
      <c r="M19" s="114">
        <f t="shared" si="3"/>
        <v>0</v>
      </c>
      <c r="N19" s="114">
        <f t="shared" si="4"/>
        <v>0</v>
      </c>
      <c r="O19" s="238">
        <f t="shared" si="5"/>
        <v>0</v>
      </c>
    </row>
    <row r="20" spans="1:15">
      <c r="A20" s="230">
        <f t="shared" si="6"/>
        <v>8</v>
      </c>
      <c r="B20" s="334" t="s">
        <v>3780</v>
      </c>
      <c r="C20" s="432">
        <f>'[5]WP II-E-3.8'!C15</f>
        <v>-813790</v>
      </c>
      <c r="D20" s="432">
        <f>'[5]WP II-E-3.8'!D15</f>
        <v>-1528706</v>
      </c>
      <c r="E20" s="432">
        <f>'[5]WP II-E-3.8'!E15</f>
        <v>-3799924</v>
      </c>
      <c r="F20" s="432">
        <f>'[5]WP II-E-3.8'!F15</f>
        <v>-4910318</v>
      </c>
      <c r="G20" s="432">
        <f>'[5]WP II-E-3.8'!G15</f>
        <v>-4910318</v>
      </c>
      <c r="H20" s="154">
        <f t="shared" si="0"/>
        <v>-15963056</v>
      </c>
      <c r="I20" s="230">
        <v>15</v>
      </c>
      <c r="J20" s="230" t="s">
        <v>838</v>
      </c>
      <c r="K20" s="114">
        <f t="shared" si="1"/>
        <v>-6559045.0831394074</v>
      </c>
      <c r="L20" s="114">
        <f t="shared" si="2"/>
        <v>-8843652.8690977134</v>
      </c>
      <c r="M20" s="114">
        <f t="shared" si="3"/>
        <v>-402683.86521930684</v>
      </c>
      <c r="N20" s="114">
        <f t="shared" si="4"/>
        <v>-157674.18254357364</v>
      </c>
      <c r="O20" s="238">
        <f t="shared" si="5"/>
        <v>-15963056.000000002</v>
      </c>
    </row>
    <row r="21" spans="1:15">
      <c r="A21" s="230">
        <f t="shared" si="6"/>
        <v>9</v>
      </c>
      <c r="B21" s="334" t="s">
        <v>3781</v>
      </c>
      <c r="C21" s="432">
        <f>'[5]WP II-E-3.8'!C16</f>
        <v>0</v>
      </c>
      <c r="D21" s="432">
        <f>'[5]WP II-E-3.8'!D16</f>
        <v>0</v>
      </c>
      <c r="E21" s="432">
        <f>'[5]WP II-E-3.8'!E16</f>
        <v>0</v>
      </c>
      <c r="F21" s="432">
        <f>'[5]WP II-E-3.8'!F16</f>
        <v>0</v>
      </c>
      <c r="G21" s="432">
        <f>'[5]WP II-E-3.8'!G16</f>
        <v>0</v>
      </c>
      <c r="H21" s="154">
        <f t="shared" si="0"/>
        <v>0</v>
      </c>
      <c r="I21" s="230">
        <v>15</v>
      </c>
      <c r="J21" s="230" t="s">
        <v>838</v>
      </c>
      <c r="K21" s="114">
        <f t="shared" si="1"/>
        <v>0</v>
      </c>
      <c r="L21" s="114">
        <f t="shared" si="2"/>
        <v>0</v>
      </c>
      <c r="M21" s="114">
        <f t="shared" si="3"/>
        <v>0</v>
      </c>
      <c r="N21" s="114">
        <f t="shared" si="4"/>
        <v>0</v>
      </c>
      <c r="O21" s="238">
        <f t="shared" si="5"/>
        <v>0</v>
      </c>
    </row>
    <row r="22" spans="1:15">
      <c r="A22" s="230">
        <f t="shared" si="6"/>
        <v>10</v>
      </c>
      <c r="B22" s="334" t="s">
        <v>3782</v>
      </c>
      <c r="C22" s="432">
        <f>'[5]WP II-E-3.8'!C17</f>
        <v>0</v>
      </c>
      <c r="D22" s="432">
        <f>'[5]WP II-E-3.8'!D17</f>
        <v>0</v>
      </c>
      <c r="E22" s="432">
        <f>'[5]WP II-E-3.8'!E17</f>
        <v>0</v>
      </c>
      <c r="F22" s="432">
        <f>'[5]WP II-E-3.8'!F17</f>
        <v>0</v>
      </c>
      <c r="G22" s="432">
        <f>'[5]WP II-E-3.8'!G17</f>
        <v>0</v>
      </c>
      <c r="H22" s="154">
        <f t="shared" si="0"/>
        <v>0</v>
      </c>
      <c r="I22" s="230">
        <v>15</v>
      </c>
      <c r="J22" s="230" t="s">
        <v>838</v>
      </c>
      <c r="K22" s="114">
        <f t="shared" si="1"/>
        <v>0</v>
      </c>
      <c r="L22" s="114">
        <f t="shared" si="2"/>
        <v>0</v>
      </c>
      <c r="M22" s="114">
        <f t="shared" si="3"/>
        <v>0</v>
      </c>
      <c r="N22" s="114">
        <f t="shared" si="4"/>
        <v>0</v>
      </c>
      <c r="O22" s="238">
        <f t="shared" si="5"/>
        <v>0</v>
      </c>
    </row>
    <row r="23" spans="1:15">
      <c r="A23" s="230">
        <f t="shared" si="6"/>
        <v>11</v>
      </c>
      <c r="B23" s="334" t="s">
        <v>3783</v>
      </c>
      <c r="C23" s="432">
        <f>'[5]WP II-E-3.8'!C18</f>
        <v>0</v>
      </c>
      <c r="D23" s="432">
        <f>'[5]WP II-E-3.8'!D18</f>
        <v>0</v>
      </c>
      <c r="E23" s="432">
        <f>'[5]WP II-E-3.8'!E18</f>
        <v>0</v>
      </c>
      <c r="F23" s="432">
        <f>'[5]WP II-E-3.8'!F18</f>
        <v>0</v>
      </c>
      <c r="G23" s="432">
        <f>'[5]WP II-E-3.8'!G18</f>
        <v>0</v>
      </c>
      <c r="H23" s="154">
        <f t="shared" si="0"/>
        <v>0</v>
      </c>
      <c r="I23" s="230">
        <v>15</v>
      </c>
      <c r="J23" s="230" t="s">
        <v>838</v>
      </c>
      <c r="K23" s="114">
        <f t="shared" si="1"/>
        <v>0</v>
      </c>
      <c r="L23" s="114">
        <f t="shared" si="2"/>
        <v>0</v>
      </c>
      <c r="M23" s="114">
        <f t="shared" si="3"/>
        <v>0</v>
      </c>
      <c r="N23" s="114">
        <f t="shared" si="4"/>
        <v>0</v>
      </c>
      <c r="O23" s="238">
        <f t="shared" si="5"/>
        <v>0</v>
      </c>
    </row>
    <row r="24" spans="1:15">
      <c r="A24" s="230">
        <f t="shared" si="6"/>
        <v>12</v>
      </c>
      <c r="B24" s="334" t="s">
        <v>3784</v>
      </c>
      <c r="C24" s="432">
        <f>'[5]WP II-E-3.8'!C19</f>
        <v>1796246</v>
      </c>
      <c r="D24" s="432">
        <f>'[5]WP II-E-3.8'!D19</f>
        <v>3940616</v>
      </c>
      <c r="E24" s="432">
        <f>'[5]WP II-E-3.8'!E19</f>
        <v>9285824</v>
      </c>
      <c r="F24" s="432">
        <f>'[5]WP II-E-3.8'!F19</f>
        <v>12047063</v>
      </c>
      <c r="G24" s="432">
        <f>'[5]WP II-E-3.8'!G19</f>
        <v>18708107</v>
      </c>
      <c r="H24" s="154">
        <f t="shared" si="0"/>
        <v>45777856</v>
      </c>
      <c r="I24" s="230">
        <v>15</v>
      </c>
      <c r="J24" s="230" t="s">
        <v>838</v>
      </c>
      <c r="K24" s="114">
        <f t="shared" si="1"/>
        <v>18809620.245237742</v>
      </c>
      <c r="L24" s="114">
        <f t="shared" si="2"/>
        <v>25361275.908293623</v>
      </c>
      <c r="M24" s="114">
        <f t="shared" si="3"/>
        <v>1154791.6636722216</v>
      </c>
      <c r="N24" s="114">
        <f t="shared" si="4"/>
        <v>452168.18279641616</v>
      </c>
      <c r="O24" s="238">
        <f t="shared" si="5"/>
        <v>45777856.000000007</v>
      </c>
    </row>
    <row r="25" spans="1:15">
      <c r="A25" s="230">
        <f t="shared" si="6"/>
        <v>13</v>
      </c>
      <c r="B25" s="334" t="s">
        <v>3785</v>
      </c>
      <c r="C25" s="432">
        <f>'[5]WP II-E-3.8'!C20</f>
        <v>0</v>
      </c>
      <c r="D25" s="432">
        <f>'[5]WP II-E-3.8'!D20</f>
        <v>0</v>
      </c>
      <c r="E25" s="432">
        <f>'[5]WP II-E-3.8'!E20</f>
        <v>0</v>
      </c>
      <c r="F25" s="432">
        <f>'[5]WP II-E-3.8'!F20</f>
        <v>0</v>
      </c>
      <c r="G25" s="335">
        <f>'[5]WP II-E-3.8'!G20</f>
        <v>0</v>
      </c>
      <c r="H25" s="154">
        <f>SUM(C25:G25)</f>
        <v>0</v>
      </c>
      <c r="I25" s="230">
        <v>15</v>
      </c>
      <c r="J25" s="230" t="s">
        <v>838</v>
      </c>
      <c r="K25" s="114">
        <f t="shared" si="1"/>
        <v>0</v>
      </c>
      <c r="L25" s="114">
        <f t="shared" si="2"/>
        <v>0</v>
      </c>
      <c r="M25" s="114">
        <f t="shared" si="3"/>
        <v>0</v>
      </c>
      <c r="N25" s="114">
        <f t="shared" si="4"/>
        <v>0</v>
      </c>
      <c r="O25" s="238">
        <f>SUM(K25:N25)</f>
        <v>0</v>
      </c>
    </row>
    <row r="26" spans="1:15">
      <c r="A26" s="230">
        <f t="shared" si="6"/>
        <v>14</v>
      </c>
      <c r="B26" s="334" t="s">
        <v>3786</v>
      </c>
      <c r="C26" s="432">
        <f>'[5]WP II-E-3.8'!C21</f>
        <v>21316101</v>
      </c>
      <c r="D26" s="432">
        <f>'[5]WP II-E-3.8'!D21</f>
        <v>29087308</v>
      </c>
      <c r="E26" s="432">
        <f>'[5]WP II-E-3.8'!E21</f>
        <v>58148976</v>
      </c>
      <c r="F26" s="432">
        <f>'[5]WP II-E-3.8'!F21</f>
        <v>102910534</v>
      </c>
      <c r="G26" s="335">
        <f>'[5]WP II-E-3.8'!G21</f>
        <v>163254690</v>
      </c>
      <c r="H26" s="154">
        <f>SUM(C26:G26)</f>
        <v>374717609</v>
      </c>
      <c r="I26" s="230">
        <v>15</v>
      </c>
      <c r="J26" s="230" t="s">
        <v>838</v>
      </c>
      <c r="K26" s="114">
        <f t="shared" si="1"/>
        <v>153967366.32867822</v>
      </c>
      <c r="L26" s="114">
        <f t="shared" si="2"/>
        <v>207596368.63607353</v>
      </c>
      <c r="M26" s="114">
        <f t="shared" si="3"/>
        <v>9452622.0516833942</v>
      </c>
      <c r="N26" s="114">
        <f t="shared" si="4"/>
        <v>3701251.9835648923</v>
      </c>
      <c r="O26" s="238">
        <f>SUM(K26:N26)</f>
        <v>374717609</v>
      </c>
    </row>
    <row r="27" spans="1:15">
      <c r="A27" s="230">
        <f t="shared" si="6"/>
        <v>15</v>
      </c>
      <c r="B27" s="334" t="s">
        <v>3787</v>
      </c>
      <c r="C27" s="432">
        <f>'[5]WP II-E-3.8'!C22</f>
        <v>-15332791</v>
      </c>
      <c r="D27" s="432">
        <f>'[5]WP II-E-3.8'!D22</f>
        <v>-27283494</v>
      </c>
      <c r="E27" s="432">
        <f>'[5]WP II-E-3.8'!E22</f>
        <v>-38082.266000000003</v>
      </c>
      <c r="F27" s="432">
        <f>'[5]WP II-E-3.8'!F22</f>
        <v>-50693506</v>
      </c>
      <c r="G27" s="335">
        <f>'[5]WP II-E-3.8'!G22</f>
        <v>-63184997</v>
      </c>
      <c r="H27" s="154">
        <f>SUM(C27:G27)</f>
        <v>-156532870.266</v>
      </c>
      <c r="I27" s="230">
        <v>15</v>
      </c>
      <c r="J27" s="230" t="s">
        <v>838</v>
      </c>
      <c r="K27" s="114">
        <f t="shared" si="1"/>
        <v>-64317644.006755725</v>
      </c>
      <c r="L27" s="114">
        <f t="shared" si="2"/>
        <v>-86720385.321959108</v>
      </c>
      <c r="M27" s="114">
        <f t="shared" si="3"/>
        <v>-3948696.3669478572</v>
      </c>
      <c r="N27" s="114">
        <f t="shared" si="4"/>
        <v>-1546144.5703373349</v>
      </c>
      <c r="O27" s="238">
        <f>SUM(K27:N27)</f>
        <v>-156532870.26600003</v>
      </c>
    </row>
    <row r="28" spans="1:15">
      <c r="A28" s="230">
        <f t="shared" si="6"/>
        <v>16</v>
      </c>
      <c r="B28" s="336"/>
      <c r="C28" s="432"/>
      <c r="D28" s="432"/>
      <c r="E28" s="432"/>
      <c r="F28" s="432"/>
      <c r="G28" s="432"/>
      <c r="H28" s="154"/>
    </row>
    <row r="29" spans="1:15">
      <c r="A29" s="230">
        <f t="shared" si="6"/>
        <v>17</v>
      </c>
      <c r="B29" s="919" t="s">
        <v>578</v>
      </c>
      <c r="C29" s="920">
        <f t="shared" ref="C29:F29" si="7">SUM(C13:C28)</f>
        <v>19520674</v>
      </c>
      <c r="D29" s="920">
        <f t="shared" si="7"/>
        <v>53841427</v>
      </c>
      <c r="E29" s="920">
        <f t="shared" si="7"/>
        <v>194967283.734</v>
      </c>
      <c r="F29" s="920">
        <f t="shared" si="7"/>
        <v>245600281</v>
      </c>
      <c r="G29" s="920">
        <f>SUM(G13:G28)</f>
        <v>335144447</v>
      </c>
      <c r="H29" s="920">
        <f>SUM(H13:H28)</f>
        <v>849074112.73399997</v>
      </c>
      <c r="I29" s="920"/>
      <c r="J29" s="920"/>
      <c r="K29" s="920">
        <f>SUM(K13:K28)</f>
        <v>348875264.50755405</v>
      </c>
      <c r="L29" s="920">
        <f>SUM(L13:L28)</f>
        <v>470393433.00910771</v>
      </c>
      <c r="M29" s="920">
        <f>SUM(M13:M28)</f>
        <v>21418733.704459887</v>
      </c>
      <c r="N29" s="920">
        <f>SUM(N13:N28)</f>
        <v>8386681.5128784571</v>
      </c>
      <c r="O29" s="921">
        <f>SUM(O13:O28)</f>
        <v>849074112.73399997</v>
      </c>
    </row>
    <row r="30" spans="1:15">
      <c r="B30" s="329"/>
      <c r="C30" s="432">
        <v>0</v>
      </c>
      <c r="D30" s="432">
        <v>0</v>
      </c>
      <c r="E30" s="432">
        <v>0</v>
      </c>
      <c r="F30" s="432">
        <v>0</v>
      </c>
      <c r="G30" s="432">
        <v>0</v>
      </c>
      <c r="H30" s="432"/>
    </row>
    <row r="31" spans="1:15">
      <c r="B31" s="329"/>
      <c r="C31" s="432"/>
      <c r="D31" s="432"/>
      <c r="E31" s="432"/>
      <c r="F31" s="432"/>
      <c r="G31" s="432"/>
      <c r="H31" s="432"/>
    </row>
    <row r="32" spans="1:15">
      <c r="B32" s="329"/>
      <c r="C32" s="432"/>
      <c r="D32" s="432"/>
      <c r="E32" s="432"/>
      <c r="F32" s="432"/>
      <c r="G32" s="432"/>
      <c r="H32" s="272"/>
    </row>
    <row r="33" spans="2:8">
      <c r="B33" s="329"/>
      <c r="C33" s="432"/>
      <c r="D33" s="432"/>
      <c r="E33" s="432"/>
      <c r="F33" s="432"/>
      <c r="G33" s="432"/>
      <c r="H33" s="272"/>
    </row>
    <row r="34" spans="2:8">
      <c r="B34" s="329"/>
      <c r="C34" s="432"/>
      <c r="D34" s="432"/>
      <c r="E34" s="432"/>
      <c r="F34" s="432"/>
      <c r="G34" s="432"/>
      <c r="H34" s="272"/>
    </row>
    <row r="35" spans="2:8">
      <c r="B35" s="329"/>
      <c r="C35" s="432"/>
      <c r="D35" s="432"/>
      <c r="E35" s="432"/>
      <c r="F35" s="432"/>
      <c r="G35" s="432"/>
      <c r="H35" s="272"/>
    </row>
    <row r="36" spans="2:8">
      <c r="B36" s="329"/>
      <c r="C36" s="432"/>
      <c r="D36" s="432"/>
      <c r="E36" s="432"/>
      <c r="F36" s="432"/>
      <c r="G36" s="432"/>
      <c r="H36" s="272"/>
    </row>
    <row r="37" spans="2:8">
      <c r="B37" s="329"/>
      <c r="C37" s="432"/>
      <c r="D37" s="432"/>
      <c r="E37" s="432"/>
      <c r="F37" s="432"/>
      <c r="G37" s="432"/>
      <c r="H37" s="272"/>
    </row>
  </sheetData>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D4F0E-FD6D-4104-8002-6B3B98E1AAF5}">
  <sheetPr codeName="Sheet134"/>
  <dimension ref="A1:C10"/>
  <sheetViews>
    <sheetView zoomScaleNormal="100" workbookViewId="0">
      <selection activeCell="A4" sqref="A4"/>
    </sheetView>
  </sheetViews>
  <sheetFormatPr defaultColWidth="14.42578125" defaultRowHeight="11.25"/>
  <cols>
    <col min="1" max="1" width="4.7109375" style="64" customWidth="1"/>
    <col min="2" max="2" width="51.28515625" style="64" customWidth="1"/>
    <col min="3" max="3" width="26.140625" style="114" customWidth="1"/>
    <col min="4" max="22" width="8.7109375" style="64" customWidth="1"/>
    <col min="23" max="16384" width="14.42578125" style="64"/>
  </cols>
  <sheetData>
    <row r="1" spans="1:3">
      <c r="A1" s="220" t="s">
        <v>1065</v>
      </c>
    </row>
    <row r="2" spans="1:3">
      <c r="A2" s="208" t="s">
        <v>1066</v>
      </c>
      <c r="C2" s="327"/>
    </row>
    <row r="3" spans="1:3">
      <c r="A3" s="220" t="s">
        <v>164</v>
      </c>
    </row>
    <row r="4" spans="1:3">
      <c r="A4" s="20" t="s">
        <v>2</v>
      </c>
    </row>
    <row r="5" spans="1:3">
      <c r="A5" s="220" t="str">
        <f>+'II-E-3'!A5</f>
        <v>DOCKET NO. 56211</v>
      </c>
    </row>
    <row r="6" spans="1:3">
      <c r="A6" s="20" t="s">
        <v>3310</v>
      </c>
    </row>
    <row r="8" spans="1:3">
      <c r="B8" s="185"/>
    </row>
    <row r="10" spans="1:3" ht="11.25" customHeight="1">
      <c r="A10" s="230"/>
      <c r="B10" s="847" t="s">
        <v>3788</v>
      </c>
      <c r="C10" s="847"/>
    </row>
  </sheetData>
  <mergeCells count="1">
    <mergeCell ref="B10:C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CC169-234A-4D4D-A2E3-F5A2EDF6EA05}">
  <sheetPr codeName="Sheet135"/>
  <dimension ref="A1:E13"/>
  <sheetViews>
    <sheetView workbookViewId="0">
      <selection activeCell="A4" sqref="A4"/>
    </sheetView>
  </sheetViews>
  <sheetFormatPr defaultColWidth="14.42578125" defaultRowHeight="11.25"/>
  <cols>
    <col min="1" max="1" width="4.7109375" style="269" customWidth="1"/>
    <col min="2" max="2" width="17.7109375" style="269" customWidth="1"/>
    <col min="3" max="3" width="32.140625" style="269" customWidth="1"/>
    <col min="4" max="5" width="20.7109375" style="269" customWidth="1"/>
    <col min="6" max="16384" width="14.42578125" style="269"/>
  </cols>
  <sheetData>
    <row r="1" spans="1:5">
      <c r="A1" s="268" t="s">
        <v>1065</v>
      </c>
      <c r="B1" s="268"/>
      <c r="C1" s="267"/>
    </row>
    <row r="2" spans="1:5">
      <c r="A2" s="275" t="s">
        <v>1066</v>
      </c>
      <c r="C2" s="267"/>
      <c r="D2" s="270"/>
    </row>
    <row r="3" spans="1:5">
      <c r="A3" s="268" t="s">
        <v>165</v>
      </c>
      <c r="C3" s="267"/>
    </row>
    <row r="4" spans="1:5">
      <c r="A4" s="20" t="s">
        <v>2</v>
      </c>
      <c r="C4" s="267"/>
    </row>
    <row r="5" spans="1:5">
      <c r="A5" s="268" t="str">
        <f>+'II-E-3'!A5</f>
        <v>DOCKET NO. 56211</v>
      </c>
      <c r="C5" s="267"/>
    </row>
    <row r="6" spans="1:5">
      <c r="A6" s="20" t="s">
        <v>3310</v>
      </c>
      <c r="C6" s="267"/>
    </row>
    <row r="7" spans="1:5">
      <c r="C7" s="267"/>
    </row>
    <row r="8" spans="1:5">
      <c r="B8" s="271"/>
      <c r="C8" s="267"/>
    </row>
    <row r="10" spans="1:5" ht="11.25" customHeight="1">
      <c r="A10" s="273"/>
      <c r="B10" s="848" t="s">
        <v>3788</v>
      </c>
      <c r="C10" s="848"/>
      <c r="D10" s="848"/>
      <c r="E10" s="848"/>
    </row>
    <row r="11" spans="1:5">
      <c r="A11" s="273"/>
      <c r="B11" s="114"/>
      <c r="C11" s="114"/>
      <c r="D11" s="114"/>
      <c r="E11" s="155"/>
    </row>
    <row r="13" spans="1:5">
      <c r="A13" s="337"/>
    </row>
  </sheetData>
  <mergeCells count="1">
    <mergeCell ref="B10:E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4492D-C770-4235-B3E7-AAB224EF9E98}">
  <sheetPr codeName="Sheet136"/>
  <dimension ref="A1:G10"/>
  <sheetViews>
    <sheetView workbookViewId="0">
      <selection activeCell="A4" sqref="A4"/>
    </sheetView>
  </sheetViews>
  <sheetFormatPr defaultColWidth="14.42578125" defaultRowHeight="11.25"/>
  <cols>
    <col min="1" max="1" width="4.7109375" style="269" customWidth="1"/>
    <col min="2" max="2" width="49.28515625" style="269" bestFit="1" customWidth="1"/>
    <col min="3" max="7" width="20.7109375" style="269" customWidth="1"/>
    <col min="8" max="16384" width="14.42578125" style="269"/>
  </cols>
  <sheetData>
    <row r="1" spans="1:7" ht="11.25" customHeight="1">
      <c r="A1" s="268" t="s">
        <v>1065</v>
      </c>
      <c r="B1" s="268"/>
      <c r="C1" s="267"/>
    </row>
    <row r="2" spans="1:7" ht="11.25" customHeight="1">
      <c r="A2" s="275" t="s">
        <v>1066</v>
      </c>
      <c r="C2" s="270"/>
    </row>
    <row r="3" spans="1:7" ht="11.25" customHeight="1">
      <c r="A3" s="268" t="s">
        <v>166</v>
      </c>
    </row>
    <row r="4" spans="1:7" ht="11.25" customHeight="1">
      <c r="A4" s="20" t="s">
        <v>2</v>
      </c>
    </row>
    <row r="5" spans="1:7" ht="11.25" customHeight="1">
      <c r="A5" s="268" t="str">
        <f>+'II-E-3'!A5</f>
        <v>DOCKET NO. 56211</v>
      </c>
    </row>
    <row r="6" spans="1:7" ht="11.25" customHeight="1">
      <c r="A6" s="20" t="s">
        <v>3310</v>
      </c>
    </row>
    <row r="7" spans="1:7" ht="11.25" customHeight="1"/>
    <row r="8" spans="1:7" ht="11.25" customHeight="1">
      <c r="B8" s="271"/>
    </row>
    <row r="10" spans="1:7" ht="11.25" customHeight="1">
      <c r="A10" s="302"/>
      <c r="B10" s="848" t="s">
        <v>3788</v>
      </c>
      <c r="C10" s="848"/>
      <c r="D10" s="848"/>
      <c r="E10" s="338"/>
      <c r="F10" s="338"/>
      <c r="G10" s="338"/>
    </row>
  </sheetData>
  <mergeCells count="1">
    <mergeCell ref="B10:D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6816-8D9E-4288-A72D-C33737969139}">
  <sheetPr codeName="Sheet137"/>
  <dimension ref="A1:G10"/>
  <sheetViews>
    <sheetView workbookViewId="0">
      <selection activeCell="A4" sqref="A4"/>
    </sheetView>
  </sheetViews>
  <sheetFormatPr defaultColWidth="14.42578125" defaultRowHeight="11.25"/>
  <cols>
    <col min="1" max="1" width="4.7109375" style="269" customWidth="1"/>
    <col min="2" max="2" width="48.28515625" style="269" customWidth="1"/>
    <col min="3" max="7" width="20.7109375" style="269" customWidth="1"/>
    <col min="8" max="16384" width="14.42578125" style="269"/>
  </cols>
  <sheetData>
    <row r="1" spans="1:7">
      <c r="A1" s="268" t="s">
        <v>1065</v>
      </c>
      <c r="B1" s="268"/>
      <c r="C1" s="267"/>
    </row>
    <row r="2" spans="1:7">
      <c r="A2" s="275" t="s">
        <v>1066</v>
      </c>
      <c r="C2" s="270"/>
      <c r="E2" s="270"/>
    </row>
    <row r="3" spans="1:7">
      <c r="A3" s="268" t="s">
        <v>167</v>
      </c>
      <c r="C3" s="267"/>
    </row>
    <row r="4" spans="1:7">
      <c r="A4" s="20" t="s">
        <v>2</v>
      </c>
      <c r="C4" s="267"/>
    </row>
    <row r="5" spans="1:7">
      <c r="A5" s="268" t="str">
        <f>+'II-E-3'!A5</f>
        <v>DOCKET NO. 56211</v>
      </c>
      <c r="C5" s="267"/>
    </row>
    <row r="6" spans="1:7">
      <c r="A6" s="20" t="s">
        <v>3310</v>
      </c>
      <c r="C6" s="267"/>
    </row>
    <row r="8" spans="1:7">
      <c r="B8" s="271"/>
    </row>
    <row r="10" spans="1:7" ht="24" customHeight="1">
      <c r="A10" s="302"/>
      <c r="B10" s="849" t="s">
        <v>3788</v>
      </c>
      <c r="C10" s="849"/>
      <c r="D10" s="338"/>
      <c r="E10" s="338"/>
      <c r="F10" s="338"/>
      <c r="G10" s="338"/>
    </row>
  </sheetData>
  <mergeCells count="1">
    <mergeCell ref="B10:C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8B633-C5A4-4BCB-9FA3-BCC31127AFAD}">
  <sheetPr codeName="Sheet138"/>
  <dimension ref="A1:C20"/>
  <sheetViews>
    <sheetView workbookViewId="0">
      <selection activeCell="A4" sqref="A4"/>
    </sheetView>
  </sheetViews>
  <sheetFormatPr defaultColWidth="14.42578125" defaultRowHeight="11.25"/>
  <cols>
    <col min="1" max="1" width="2.7109375" style="273" customWidth="1"/>
    <col min="2" max="2" width="73.42578125" style="269" bestFit="1" customWidth="1"/>
    <col min="3" max="3" width="33.7109375" style="269" customWidth="1"/>
    <col min="4" max="16384" width="14.42578125" style="269"/>
  </cols>
  <sheetData>
    <row r="1" spans="1:3">
      <c r="A1" s="268" t="s">
        <v>1065</v>
      </c>
      <c r="B1" s="268"/>
    </row>
    <row r="2" spans="1:3">
      <c r="A2" s="275" t="s">
        <v>1066</v>
      </c>
      <c r="C2" s="270"/>
    </row>
    <row r="3" spans="1:3">
      <c r="A3" s="268" t="s">
        <v>168</v>
      </c>
    </row>
    <row r="4" spans="1:3">
      <c r="A4" s="20" t="s">
        <v>2</v>
      </c>
    </row>
    <row r="5" spans="1:3">
      <c r="A5" s="268" t="str">
        <f>+'II-E-3'!A5</f>
        <v>DOCKET NO. 56211</v>
      </c>
    </row>
    <row r="6" spans="1:3">
      <c r="A6" s="20" t="s">
        <v>3310</v>
      </c>
    </row>
    <row r="8" spans="1:3">
      <c r="B8" s="271"/>
    </row>
    <row r="10" spans="1:3">
      <c r="A10" s="302">
        <v>1</v>
      </c>
      <c r="B10" s="339" t="s">
        <v>3789</v>
      </c>
    </row>
    <row r="11" spans="1:3" ht="11.45" customHeight="1">
      <c r="A11" s="302">
        <f>+A10+1</f>
        <v>2</v>
      </c>
      <c r="B11" s="339"/>
    </row>
    <row r="12" spans="1:3">
      <c r="A12" s="302">
        <f t="shared" ref="A12:A20" si="0">+A11+1</f>
        <v>3</v>
      </c>
      <c r="B12" s="848" t="s">
        <v>3790</v>
      </c>
      <c r="C12" s="848"/>
    </row>
    <row r="13" spans="1:3">
      <c r="A13" s="302">
        <f t="shared" si="0"/>
        <v>4</v>
      </c>
      <c r="B13" s="339"/>
    </row>
    <row r="14" spans="1:3" ht="21.75" customHeight="1">
      <c r="A14" s="302">
        <f t="shared" si="0"/>
        <v>5</v>
      </c>
      <c r="B14" s="848" t="s">
        <v>3791</v>
      </c>
      <c r="C14" s="848"/>
    </row>
    <row r="15" spans="1:3">
      <c r="A15" s="302">
        <f t="shared" si="0"/>
        <v>6</v>
      </c>
      <c r="B15" s="340"/>
    </row>
    <row r="16" spans="1:3">
      <c r="A16" s="302">
        <f t="shared" si="0"/>
        <v>7</v>
      </c>
      <c r="B16" s="340" t="s">
        <v>3792</v>
      </c>
    </row>
    <row r="17" spans="1:3">
      <c r="A17" s="302">
        <f t="shared" si="0"/>
        <v>8</v>
      </c>
    </row>
    <row r="18" spans="1:3" ht="39.200000000000003" customHeight="1">
      <c r="A18" s="302">
        <f t="shared" si="0"/>
        <v>9</v>
      </c>
      <c r="B18" s="841" t="s">
        <v>3793</v>
      </c>
      <c r="C18" s="841"/>
    </row>
    <row r="19" spans="1:3">
      <c r="A19" s="302">
        <f t="shared" si="0"/>
        <v>10</v>
      </c>
    </row>
    <row r="20" spans="1:3">
      <c r="A20" s="302">
        <f t="shared" si="0"/>
        <v>11</v>
      </c>
      <c r="B20" s="269" t="s">
        <v>3794</v>
      </c>
    </row>
  </sheetData>
  <mergeCells count="3">
    <mergeCell ref="B12:C12"/>
    <mergeCell ref="B14:C14"/>
    <mergeCell ref="B18:C18"/>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D315E-7E90-4E59-A558-162A6B2DFF0D}">
  <sheetPr codeName="Sheet139"/>
  <dimension ref="A1:D10"/>
  <sheetViews>
    <sheetView workbookViewId="0">
      <selection activeCell="A4" sqref="A4"/>
    </sheetView>
  </sheetViews>
  <sheetFormatPr defaultColWidth="14.42578125" defaultRowHeight="11.25"/>
  <cols>
    <col min="1" max="1" width="4.7109375" style="269" customWidth="1"/>
    <col min="2" max="2" width="8.5703125" style="269" customWidth="1"/>
    <col min="3" max="3" width="43.7109375" style="269" customWidth="1"/>
    <col min="4" max="4" width="20" style="155" customWidth="1"/>
    <col min="5" max="16384" width="14.42578125" style="269"/>
  </cols>
  <sheetData>
    <row r="1" spans="1:4">
      <c r="A1" s="268" t="s">
        <v>1065</v>
      </c>
      <c r="B1" s="268"/>
      <c r="C1" s="267"/>
    </row>
    <row r="2" spans="1:4">
      <c r="A2" s="275" t="s">
        <v>1066</v>
      </c>
      <c r="C2" s="267"/>
      <c r="D2" s="341"/>
    </row>
    <row r="3" spans="1:4">
      <c r="A3" s="268" t="s">
        <v>169</v>
      </c>
      <c r="C3" s="267"/>
    </row>
    <row r="4" spans="1:4">
      <c r="A4" s="20" t="s">
        <v>2</v>
      </c>
      <c r="C4" s="267"/>
    </row>
    <row r="5" spans="1:4">
      <c r="A5" s="268" t="str">
        <f>+'II-E-3'!A5</f>
        <v>DOCKET NO. 56211</v>
      </c>
      <c r="C5" s="267"/>
    </row>
    <row r="6" spans="1:4">
      <c r="A6" s="20" t="s">
        <v>3310</v>
      </c>
      <c r="C6" s="267"/>
    </row>
    <row r="7" spans="1:4">
      <c r="C7" s="267"/>
    </row>
    <row r="8" spans="1:4">
      <c r="B8" s="271"/>
      <c r="C8" s="267"/>
    </row>
    <row r="10" spans="1:4" ht="27" customHeight="1">
      <c r="A10" s="273"/>
      <c r="B10" s="848" t="s">
        <v>3795</v>
      </c>
      <c r="C10" s="848"/>
      <c r="D10" s="848"/>
    </row>
  </sheetData>
  <mergeCells count="1">
    <mergeCell ref="B10:D10"/>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CFA4C-BA30-4FC8-BD8A-377FCD4903D0}">
  <sheetPr codeName="Sheet140">
    <pageSetUpPr fitToPage="1"/>
  </sheetPr>
  <dimension ref="A1:G119"/>
  <sheetViews>
    <sheetView workbookViewId="0">
      <selection activeCell="A4" sqref="A4"/>
    </sheetView>
  </sheetViews>
  <sheetFormatPr defaultColWidth="14.42578125" defaultRowHeight="11.25"/>
  <cols>
    <col min="1" max="1" width="4.7109375" style="64" customWidth="1"/>
    <col min="2" max="2" width="46.28515625" style="64" customWidth="1"/>
    <col min="3" max="3" width="14.28515625" style="64" customWidth="1"/>
    <col min="4" max="4" width="12.140625" style="157" customWidth="1"/>
    <col min="5" max="5" width="13.7109375" style="114" customWidth="1"/>
    <col min="6" max="16384" width="14.42578125" style="64"/>
  </cols>
  <sheetData>
    <row r="1" spans="1:5">
      <c r="A1" s="268" t="s">
        <v>1065</v>
      </c>
      <c r="B1" s="220"/>
      <c r="C1" s="25"/>
    </row>
    <row r="2" spans="1:5">
      <c r="A2" s="275" t="s">
        <v>1066</v>
      </c>
      <c r="C2" s="327"/>
      <c r="D2" s="230"/>
      <c r="E2" s="156"/>
    </row>
    <row r="3" spans="1:5">
      <c r="A3" s="268" t="s">
        <v>170</v>
      </c>
      <c r="C3" s="114"/>
      <c r="D3" s="230"/>
      <c r="E3" s="116"/>
    </row>
    <row r="4" spans="1:5">
      <c r="A4" s="20" t="s">
        <v>2</v>
      </c>
      <c r="C4" s="114"/>
      <c r="D4" s="311"/>
      <c r="E4" s="156"/>
    </row>
    <row r="5" spans="1:5">
      <c r="A5" s="220" t="str">
        <f>+'II-E-3'!A5</f>
        <v>DOCKET NO. 56211</v>
      </c>
      <c r="C5" s="114"/>
      <c r="D5" s="230"/>
    </row>
    <row r="6" spans="1:5">
      <c r="A6" s="20" t="s">
        <v>3310</v>
      </c>
      <c r="C6" s="114"/>
      <c r="D6" s="230"/>
    </row>
    <row r="7" spans="1:5">
      <c r="A7" s="185"/>
      <c r="C7" s="114"/>
    </row>
    <row r="8" spans="1:5" ht="12" thickBot="1">
      <c r="A8" s="479"/>
      <c r="B8" s="479"/>
      <c r="C8" s="481"/>
      <c r="D8" s="489"/>
      <c r="E8" s="482"/>
    </row>
    <row r="9" spans="1:5">
      <c r="C9" s="464" t="s">
        <v>210</v>
      </c>
      <c r="D9" s="464" t="s">
        <v>211</v>
      </c>
      <c r="E9" s="464" t="s">
        <v>212</v>
      </c>
    </row>
    <row r="10" spans="1:5" s="269" customFormat="1">
      <c r="B10" s="850" t="s">
        <v>3796</v>
      </c>
      <c r="C10" s="850"/>
      <c r="D10" s="850"/>
      <c r="E10" s="850"/>
    </row>
    <row r="11" spans="1:5" s="269" customFormat="1">
      <c r="B11" s="850" t="s">
        <v>3797</v>
      </c>
      <c r="C11" s="850"/>
      <c r="D11" s="850"/>
      <c r="E11" s="850"/>
    </row>
    <row r="12" spans="1:5" s="269" customFormat="1">
      <c r="C12" s="155"/>
      <c r="D12" s="342"/>
    </row>
    <row r="13" spans="1:5" s="269" customFormat="1" ht="22.5">
      <c r="A13" s="805" t="s">
        <v>213</v>
      </c>
      <c r="B13" s="805" t="s">
        <v>214</v>
      </c>
      <c r="C13" s="805" t="s">
        <v>3367</v>
      </c>
      <c r="D13" s="805" t="s">
        <v>3798</v>
      </c>
      <c r="E13" s="804" t="s">
        <v>3368</v>
      </c>
    </row>
    <row r="14" spans="1:5">
      <c r="D14" s="230"/>
      <c r="E14" s="64"/>
    </row>
    <row r="15" spans="1:5">
      <c r="A15" s="273">
        <v>1</v>
      </c>
      <c r="B15" s="269" t="s">
        <v>3799</v>
      </c>
      <c r="C15" s="158">
        <v>3514323220</v>
      </c>
      <c r="D15" s="230" t="s">
        <v>223</v>
      </c>
      <c r="E15" s="159">
        <f>'I-A-1'!F30</f>
        <v>3772500408.7425389</v>
      </c>
    </row>
    <row r="16" spans="1:5">
      <c r="A16" s="273">
        <f>+A15+1</f>
        <v>2</v>
      </c>
      <c r="B16" s="343" t="s">
        <v>3800</v>
      </c>
      <c r="C16" s="239"/>
      <c r="D16" s="230"/>
      <c r="E16" s="160"/>
    </row>
    <row r="17" spans="1:6">
      <c r="A17" s="273">
        <f t="shared" ref="A17:A80" si="0">+A16+1</f>
        <v>3</v>
      </c>
      <c r="B17" s="269" t="s">
        <v>3801</v>
      </c>
      <c r="C17" s="160">
        <v>0</v>
      </c>
      <c r="D17" s="230" t="s">
        <v>242</v>
      </c>
      <c r="E17" s="161">
        <v>0</v>
      </c>
    </row>
    <row r="18" spans="1:6">
      <c r="A18" s="273">
        <f t="shared" si="0"/>
        <v>4</v>
      </c>
      <c r="B18" s="269" t="s">
        <v>3802</v>
      </c>
      <c r="C18" s="160">
        <f>+'I-A-1'!D15</f>
        <v>1674846442.9899981</v>
      </c>
      <c r="D18" s="230" t="s">
        <v>271</v>
      </c>
      <c r="E18" s="161">
        <f>+'I-A-1'!F15</f>
        <v>1949561171.7033997</v>
      </c>
    </row>
    <row r="19" spans="1:6">
      <c r="A19" s="273">
        <f t="shared" si="0"/>
        <v>5</v>
      </c>
      <c r="B19" s="269" t="s">
        <v>3803</v>
      </c>
      <c r="C19" s="160">
        <v>580669691.04999995</v>
      </c>
      <c r="D19" s="230" t="s">
        <v>273</v>
      </c>
      <c r="E19" s="161">
        <f>+'I-A-1'!F16-E21</f>
        <v>581150480.69909525</v>
      </c>
    </row>
    <row r="20" spans="1:6">
      <c r="A20" s="273">
        <f t="shared" si="0"/>
        <v>6</v>
      </c>
      <c r="B20" s="269" t="s">
        <v>3804</v>
      </c>
      <c r="C20" s="160">
        <f>'II-E-2'!E39-'II-E-2'!E34-'II-E-2'!E36</f>
        <v>273779081.25</v>
      </c>
      <c r="D20" s="230" t="s">
        <v>275</v>
      </c>
      <c r="E20" s="161">
        <f>+'I-A-1'!F17</f>
        <v>329581421.61646092</v>
      </c>
    </row>
    <row r="21" spans="1:6">
      <c r="A21" s="273">
        <f t="shared" si="0"/>
        <v>7</v>
      </c>
      <c r="B21" s="269" t="s">
        <v>3805</v>
      </c>
      <c r="C21" s="160">
        <f>+'II-E-4'!E17</f>
        <v>-12304849.470000003</v>
      </c>
      <c r="D21" s="230" t="s">
        <v>3806</v>
      </c>
      <c r="E21" s="161">
        <f>+'II-E-4'!H17</f>
        <v>2267126.929999996</v>
      </c>
    </row>
    <row r="22" spans="1:6">
      <c r="A22" s="273">
        <f t="shared" si="0"/>
        <v>8</v>
      </c>
      <c r="B22" s="343" t="s">
        <v>3807</v>
      </c>
      <c r="C22" s="160"/>
      <c r="D22" s="230"/>
      <c r="E22" s="161"/>
    </row>
    <row r="23" spans="1:6">
      <c r="A23" s="273">
        <f t="shared" si="0"/>
        <v>9</v>
      </c>
      <c r="B23" s="269" t="s">
        <v>3808</v>
      </c>
      <c r="C23" s="160">
        <v>290613619.73000002</v>
      </c>
      <c r="D23" s="230" t="s">
        <v>277</v>
      </c>
      <c r="E23" s="161">
        <f>-'II-E-3'!G17</f>
        <v>285762338.96506691</v>
      </c>
    </row>
    <row r="24" spans="1:6">
      <c r="A24" s="273">
        <f t="shared" si="0"/>
        <v>10</v>
      </c>
      <c r="B24" s="269" t="s">
        <v>3809</v>
      </c>
      <c r="C24" s="160">
        <v>0</v>
      </c>
      <c r="D24" s="230" t="s">
        <v>242</v>
      </c>
      <c r="E24" s="239">
        <v>0</v>
      </c>
    </row>
    <row r="25" spans="1:6">
      <c r="A25" s="273">
        <f t="shared" si="0"/>
        <v>11</v>
      </c>
      <c r="B25" s="269" t="s">
        <v>3810</v>
      </c>
      <c r="C25" s="160">
        <v>0</v>
      </c>
      <c r="D25" s="230" t="s">
        <v>242</v>
      </c>
      <c r="E25" s="161">
        <v>0</v>
      </c>
    </row>
    <row r="26" spans="1:6">
      <c r="A26" s="273">
        <f t="shared" si="0"/>
        <v>12</v>
      </c>
      <c r="B26" s="269" t="s">
        <v>3811</v>
      </c>
      <c r="C26" s="160">
        <v>-46081993.04999999</v>
      </c>
      <c r="D26" s="230" t="s">
        <v>285</v>
      </c>
      <c r="E26" s="161">
        <f>-'II-E-5'!H25</f>
        <v>-73276770.399999946</v>
      </c>
    </row>
    <row r="27" spans="1:6">
      <c r="A27" s="273">
        <f t="shared" si="0"/>
        <v>13</v>
      </c>
      <c r="C27" s="239"/>
      <c r="D27" s="230"/>
      <c r="E27" s="239"/>
    </row>
    <row r="28" spans="1:6">
      <c r="A28" s="273">
        <f t="shared" si="0"/>
        <v>14</v>
      </c>
      <c r="B28" s="344" t="s">
        <v>3812</v>
      </c>
      <c r="C28" s="162">
        <f>C15-SUM(C17:C21)-SUM(C23:C26)</f>
        <v>752801227.50000167</v>
      </c>
      <c r="D28" s="101"/>
      <c r="E28" s="162">
        <f>E15-SUM(E17:E21)-SUM(E23:E26)</f>
        <v>697454639.22851646</v>
      </c>
      <c r="F28" s="162"/>
    </row>
    <row r="29" spans="1:6">
      <c r="A29" s="273">
        <f t="shared" si="0"/>
        <v>15</v>
      </c>
      <c r="B29" s="317"/>
      <c r="C29" s="163"/>
      <c r="D29" s="102"/>
      <c r="E29" s="163"/>
      <c r="F29" s="164"/>
    </row>
    <row r="30" spans="1:6">
      <c r="A30" s="273">
        <f t="shared" si="0"/>
        <v>16</v>
      </c>
      <c r="B30" s="345" t="s">
        <v>3388</v>
      </c>
      <c r="C30" s="118"/>
      <c r="D30" s="346"/>
      <c r="E30" s="118"/>
      <c r="F30" s="432"/>
    </row>
    <row r="31" spans="1:6">
      <c r="A31" s="273">
        <f t="shared" si="0"/>
        <v>17</v>
      </c>
      <c r="B31" s="347" t="s">
        <v>3339</v>
      </c>
      <c r="C31" s="118">
        <f>'[5]WP II-E-3.15'!D26</f>
        <v>-31870916</v>
      </c>
      <c r="D31" s="165"/>
      <c r="E31" s="118">
        <f>'[5]WP II-E-3.15'!F26</f>
        <v>0</v>
      </c>
      <c r="F31" s="164"/>
    </row>
    <row r="32" spans="1:6">
      <c r="A32" s="273">
        <f t="shared" si="0"/>
        <v>18</v>
      </c>
      <c r="B32" s="347" t="s">
        <v>3342</v>
      </c>
      <c r="C32" s="118">
        <f>'[5]WP II-E-3.15'!D27</f>
        <v>17024</v>
      </c>
      <c r="D32" s="165"/>
      <c r="E32" s="118">
        <f>'[5]WP II-E-3.15'!F27</f>
        <v>0</v>
      </c>
      <c r="F32" s="432"/>
    </row>
    <row r="33" spans="1:6">
      <c r="A33" s="273">
        <f t="shared" si="0"/>
        <v>19</v>
      </c>
      <c r="B33" s="347" t="s">
        <v>3343</v>
      </c>
      <c r="C33" s="118">
        <f>'[5]WP II-E-3.15'!D28</f>
        <v>580286</v>
      </c>
      <c r="D33" s="165" t="s">
        <v>3813</v>
      </c>
      <c r="E33" s="118">
        <f>'[5]WP II-E-3.15'!F28</f>
        <v>580286</v>
      </c>
    </row>
    <row r="34" spans="1:6">
      <c r="A34" s="273">
        <f t="shared" si="0"/>
        <v>20</v>
      </c>
      <c r="B34" s="347" t="s">
        <v>3814</v>
      </c>
      <c r="C34" s="118">
        <f>'[5]WP II-E-3.15'!D29</f>
        <v>-7129948</v>
      </c>
      <c r="D34" s="165"/>
      <c r="E34" s="118">
        <f>'[5]WP II-E-3.15'!F29</f>
        <v>0</v>
      </c>
    </row>
    <row r="35" spans="1:6">
      <c r="A35" s="273">
        <f t="shared" si="0"/>
        <v>21</v>
      </c>
      <c r="B35" s="347" t="s">
        <v>3375</v>
      </c>
      <c r="C35" s="118">
        <f>'[5]WP II-E-3.15'!D30</f>
        <v>2227393</v>
      </c>
      <c r="D35" s="165"/>
      <c r="E35" s="118">
        <f>'[5]WP II-E-3.15'!F30</f>
        <v>0</v>
      </c>
    </row>
    <row r="36" spans="1:6">
      <c r="A36" s="273">
        <f t="shared" si="0"/>
        <v>22</v>
      </c>
      <c r="B36" s="347" t="s">
        <v>3346</v>
      </c>
      <c r="C36" s="118">
        <f>'[5]WP II-E-3.15'!D31</f>
        <v>427757</v>
      </c>
      <c r="D36" s="165" t="s">
        <v>3813</v>
      </c>
      <c r="E36" s="118">
        <f>'[5]WP II-E-3.15'!F31</f>
        <v>427757</v>
      </c>
      <c r="F36" s="113"/>
    </row>
    <row r="37" spans="1:6">
      <c r="A37" s="273">
        <f t="shared" si="0"/>
        <v>23</v>
      </c>
      <c r="B37" s="347" t="s">
        <v>3347</v>
      </c>
      <c r="C37" s="118">
        <f>'[5]WP II-E-3.15'!D32</f>
        <v>3000</v>
      </c>
      <c r="D37" s="165"/>
      <c r="E37" s="118">
        <f>'[5]WP II-E-3.15'!F32</f>
        <v>0</v>
      </c>
      <c r="F37" s="113"/>
    </row>
    <row r="38" spans="1:6" s="336" customFormat="1">
      <c r="A38" s="273">
        <f t="shared" si="0"/>
        <v>24</v>
      </c>
      <c r="B38" s="336" t="s">
        <v>3348</v>
      </c>
      <c r="C38" s="348">
        <f>'[5]WP II-E-3.15'!D33</f>
        <v>-1298210</v>
      </c>
      <c r="E38" s="348">
        <f>'[5]WP II-E-3.15'!F33</f>
        <v>0</v>
      </c>
    </row>
    <row r="39" spans="1:6">
      <c r="A39" s="273">
        <f t="shared" si="0"/>
        <v>25</v>
      </c>
      <c r="B39" s="347" t="s">
        <v>3349</v>
      </c>
      <c r="C39" s="118">
        <f>'[5]WP II-E-3.15'!D34</f>
        <v>13550</v>
      </c>
      <c r="D39" s="165" t="s">
        <v>3813</v>
      </c>
      <c r="E39" s="118">
        <f>'[5]WP II-E-3.15'!F34</f>
        <v>13550</v>
      </c>
      <c r="F39" s="113"/>
    </row>
    <row r="40" spans="1:6">
      <c r="A40" s="273">
        <f t="shared" si="0"/>
        <v>26</v>
      </c>
      <c r="B40" s="347" t="s">
        <v>3350</v>
      </c>
      <c r="C40" s="118">
        <f>'[5]WP II-E-3.15'!D35</f>
        <v>5867940</v>
      </c>
      <c r="D40" s="165" t="s">
        <v>3813</v>
      </c>
      <c r="E40" s="118">
        <f>'[5]WP II-E-3.15'!F35</f>
        <v>5867940</v>
      </c>
      <c r="F40" s="113"/>
    </row>
    <row r="41" spans="1:6">
      <c r="A41" s="273">
        <f t="shared" si="0"/>
        <v>27</v>
      </c>
      <c r="B41" s="329"/>
      <c r="C41" s="432"/>
      <c r="D41" s="431"/>
      <c r="E41" s="432"/>
    </row>
    <row r="42" spans="1:6">
      <c r="A42" s="273">
        <f t="shared" si="0"/>
        <v>28</v>
      </c>
      <c r="B42" s="349" t="s">
        <v>3815</v>
      </c>
      <c r="C42" s="166">
        <f>SUM(C31:C41)</f>
        <v>-31162124</v>
      </c>
      <c r="D42" s="346"/>
      <c r="E42" s="167">
        <f>SUM(E31:E40)</f>
        <v>6889533</v>
      </c>
    </row>
    <row r="43" spans="1:6">
      <c r="A43" s="273">
        <f t="shared" si="0"/>
        <v>29</v>
      </c>
      <c r="B43" s="329"/>
      <c r="C43" s="432"/>
      <c r="D43" s="431"/>
      <c r="E43" s="432"/>
    </row>
    <row r="44" spans="1:6">
      <c r="A44" s="273">
        <f t="shared" si="0"/>
        <v>30</v>
      </c>
      <c r="B44" s="345" t="s">
        <v>3400</v>
      </c>
      <c r="C44" s="432"/>
      <c r="D44" s="431"/>
      <c r="E44" s="432"/>
    </row>
    <row r="45" spans="1:6">
      <c r="A45" s="273">
        <f t="shared" si="0"/>
        <v>31</v>
      </c>
      <c r="B45" s="278" t="s">
        <v>3816</v>
      </c>
      <c r="C45" s="432">
        <f>'[5]WP II-E-3.15'!D40</f>
        <v>11070790</v>
      </c>
      <c r="D45" s="165" t="s">
        <v>3813</v>
      </c>
      <c r="E45" s="432">
        <f>'[5]WP II-E-3.15'!F40</f>
        <v>11070790</v>
      </c>
    </row>
    <row r="46" spans="1:6">
      <c r="A46" s="273">
        <f t="shared" si="0"/>
        <v>32</v>
      </c>
      <c r="B46" s="278" t="s">
        <v>3403</v>
      </c>
      <c r="C46" s="432">
        <f>'[5]WP II-E-3.15'!D41</f>
        <v>-90740763</v>
      </c>
      <c r="D46" s="165" t="s">
        <v>3813</v>
      </c>
      <c r="E46" s="432">
        <f>'[5]WP II-E-3.15'!F41</f>
        <v>-90740763</v>
      </c>
    </row>
    <row r="47" spans="1:6">
      <c r="A47" s="273">
        <f t="shared" si="0"/>
        <v>33</v>
      </c>
      <c r="B47" s="278" t="s">
        <v>3405</v>
      </c>
      <c r="C47" s="432">
        <f>'[5]WP II-E-3.15'!D42</f>
        <v>-159734747</v>
      </c>
      <c r="D47" s="165" t="s">
        <v>3813</v>
      </c>
      <c r="E47" s="432">
        <f>'[5]WP II-E-3.15'!F42</f>
        <v>-159734747</v>
      </c>
    </row>
    <row r="48" spans="1:6">
      <c r="A48" s="273">
        <f t="shared" si="0"/>
        <v>34</v>
      </c>
      <c r="B48" s="278" t="s">
        <v>3407</v>
      </c>
      <c r="C48" s="432">
        <f>'[5]WP II-E-3.15'!D43</f>
        <v>-14648606</v>
      </c>
      <c r="D48" s="165" t="s">
        <v>3813</v>
      </c>
      <c r="E48" s="432">
        <f>'[5]WP II-E-3.15'!F43</f>
        <v>-14648606</v>
      </c>
    </row>
    <row r="49" spans="1:6">
      <c r="A49" s="273">
        <f t="shared" si="0"/>
        <v>35</v>
      </c>
      <c r="B49" s="278" t="s">
        <v>3409</v>
      </c>
      <c r="C49" s="432">
        <f>'[5]WP II-E-3.15'!D44</f>
        <v>-218118787</v>
      </c>
      <c r="D49" s="165" t="s">
        <v>3813</v>
      </c>
      <c r="E49" s="432">
        <f>'[5]WP II-E-3.15'!F44</f>
        <v>-218118787</v>
      </c>
      <c r="F49" s="150"/>
    </row>
    <row r="50" spans="1:6">
      <c r="A50" s="273">
        <f t="shared" si="0"/>
        <v>36</v>
      </c>
      <c r="B50" s="278" t="s">
        <v>3411</v>
      </c>
      <c r="C50" s="432">
        <f>'[5]WP II-E-3.15'!D45</f>
        <v>-287353122</v>
      </c>
      <c r="D50" s="165" t="s">
        <v>3813</v>
      </c>
      <c r="E50" s="432">
        <f>'[5]WP II-E-3.15'!F45</f>
        <v>-287353122</v>
      </c>
    </row>
    <row r="51" spans="1:6">
      <c r="A51" s="273">
        <f t="shared" si="0"/>
        <v>37</v>
      </c>
      <c r="B51" s="278" t="s">
        <v>3413</v>
      </c>
      <c r="C51" s="432">
        <f>'[5]WP II-E-3.15'!D46</f>
        <v>1363</v>
      </c>
      <c r="D51" s="165" t="s">
        <v>3813</v>
      </c>
      <c r="E51" s="432">
        <f>'[5]WP II-E-3.15'!F46</f>
        <v>1363</v>
      </c>
    </row>
    <row r="52" spans="1:6">
      <c r="A52" s="273">
        <f t="shared" si="0"/>
        <v>38</v>
      </c>
      <c r="B52" s="278" t="s">
        <v>3415</v>
      </c>
      <c r="C52" s="432">
        <f>'[5]WP II-E-3.15'!D47</f>
        <v>2616159</v>
      </c>
      <c r="D52" s="165" t="s">
        <v>3813</v>
      </c>
      <c r="E52" s="432">
        <f>'[5]WP II-E-3.15'!F47</f>
        <v>2616159</v>
      </c>
      <c r="F52" s="113"/>
    </row>
    <row r="53" spans="1:6">
      <c r="A53" s="273">
        <f t="shared" si="0"/>
        <v>39</v>
      </c>
      <c r="B53" s="278" t="s">
        <v>3417</v>
      </c>
      <c r="C53" s="432">
        <f>'[5]WP II-E-3.15'!D48</f>
        <v>-308760</v>
      </c>
      <c r="D53" s="165" t="s">
        <v>3813</v>
      </c>
      <c r="E53" s="432">
        <f>'[5]WP II-E-3.15'!F48</f>
        <v>-308760</v>
      </c>
      <c r="F53" s="150"/>
    </row>
    <row r="54" spans="1:6">
      <c r="A54" s="273">
        <f t="shared" si="0"/>
        <v>40</v>
      </c>
      <c r="B54" s="278" t="s">
        <v>3419</v>
      </c>
      <c r="C54" s="432">
        <f>'[5]WP II-E-3.15'!D50</f>
        <v>791941</v>
      </c>
      <c r="D54" s="165" t="s">
        <v>3813</v>
      </c>
      <c r="E54" s="432">
        <f>'[5]WP II-E-3.15'!F50</f>
        <v>791941</v>
      </c>
      <c r="F54" s="150"/>
    </row>
    <row r="55" spans="1:6">
      <c r="A55" s="273">
        <f t="shared" si="0"/>
        <v>41</v>
      </c>
      <c r="B55" s="278" t="s">
        <v>3421</v>
      </c>
      <c r="C55" s="432">
        <f>'[5]WP II-E-3.15'!D51</f>
        <v>6670573</v>
      </c>
      <c r="D55" s="165" t="s">
        <v>3813</v>
      </c>
      <c r="E55" s="432">
        <f>'[5]WP II-E-3.15'!F51</f>
        <v>6670573</v>
      </c>
      <c r="F55" s="150"/>
    </row>
    <row r="56" spans="1:6">
      <c r="A56" s="273">
        <f t="shared" si="0"/>
        <v>42</v>
      </c>
      <c r="B56" s="278" t="s">
        <v>3423</v>
      </c>
      <c r="C56" s="432">
        <f>'[5]WP II-E-3.15'!D52</f>
        <v>0</v>
      </c>
      <c r="D56" s="165" t="s">
        <v>3813</v>
      </c>
      <c r="E56" s="432">
        <f>'[5]WP II-E-3.15'!F52</f>
        <v>0</v>
      </c>
      <c r="F56" s="150"/>
    </row>
    <row r="57" spans="1:6">
      <c r="A57" s="273">
        <f t="shared" si="0"/>
        <v>43</v>
      </c>
      <c r="B57" s="278" t="s">
        <v>3425</v>
      </c>
      <c r="C57" s="432">
        <f>'[5]WP II-E-3.15'!D53</f>
        <v>59483290</v>
      </c>
      <c r="D57" s="165" t="s">
        <v>3813</v>
      </c>
      <c r="E57" s="432">
        <f>'[5]WP II-E-3.15'!F53</f>
        <v>59483290</v>
      </c>
      <c r="F57" s="150"/>
    </row>
    <row r="58" spans="1:6">
      <c r="A58" s="273">
        <f t="shared" si="0"/>
        <v>44</v>
      </c>
      <c r="B58" s="278" t="s">
        <v>3427</v>
      </c>
      <c r="C58" s="432">
        <f>'[5]WP II-E-3.15'!D54</f>
        <v>-1092071</v>
      </c>
      <c r="D58" s="165" t="s">
        <v>3813</v>
      </c>
      <c r="E58" s="432">
        <f>'[5]WP II-E-3.15'!F54</f>
        <v>-1092071</v>
      </c>
      <c r="F58" s="150"/>
    </row>
    <row r="59" spans="1:6">
      <c r="A59" s="273">
        <f t="shared" si="0"/>
        <v>45</v>
      </c>
      <c r="B59" s="278" t="s">
        <v>3429</v>
      </c>
      <c r="C59" s="432">
        <f>'[5]WP II-E-3.15'!D55</f>
        <v>-7155530</v>
      </c>
      <c r="D59" s="165" t="s">
        <v>3813</v>
      </c>
      <c r="E59" s="432">
        <f>'[5]WP II-E-3.15'!F55</f>
        <v>-7155530</v>
      </c>
      <c r="F59" s="150"/>
    </row>
    <row r="60" spans="1:6">
      <c r="A60" s="273">
        <f t="shared" si="0"/>
        <v>46</v>
      </c>
      <c r="B60" s="278" t="s">
        <v>3431</v>
      </c>
      <c r="C60" s="432">
        <f>'[5]WP II-E-3.15'!D56</f>
        <v>0</v>
      </c>
      <c r="D60" s="165" t="s">
        <v>3813</v>
      </c>
      <c r="E60" s="432">
        <f>'[5]WP II-E-3.15'!F56</f>
        <v>0</v>
      </c>
      <c r="F60" s="150"/>
    </row>
    <row r="61" spans="1:6">
      <c r="A61" s="273">
        <f t="shared" si="0"/>
        <v>47</v>
      </c>
      <c r="B61" s="278" t="s">
        <v>3433</v>
      </c>
      <c r="C61" s="432">
        <f>'[5]WP II-E-3.15'!D57</f>
        <v>0</v>
      </c>
      <c r="D61" s="165" t="s">
        <v>3813</v>
      </c>
      <c r="E61" s="432">
        <f>'[5]WP II-E-3.15'!F57</f>
        <v>0</v>
      </c>
      <c r="F61" s="150"/>
    </row>
    <row r="62" spans="1:6">
      <c r="A62" s="273">
        <f t="shared" si="0"/>
        <v>48</v>
      </c>
      <c r="B62" s="278" t="s">
        <v>3434</v>
      </c>
      <c r="C62" s="432">
        <f>'[5]WP II-E-3.15'!D58</f>
        <v>0</v>
      </c>
      <c r="D62" s="165" t="s">
        <v>3813</v>
      </c>
      <c r="E62" s="432">
        <f>'[5]WP II-E-3.15'!F58</f>
        <v>0</v>
      </c>
      <c r="F62" s="150"/>
    </row>
    <row r="63" spans="1:6">
      <c r="A63" s="273">
        <f t="shared" si="0"/>
        <v>49</v>
      </c>
      <c r="B63" s="278" t="s">
        <v>3436</v>
      </c>
      <c r="C63" s="432">
        <f>'[5]WP II-E-3.15'!D59</f>
        <v>-6076813</v>
      </c>
      <c r="D63" s="165" t="s">
        <v>3813</v>
      </c>
      <c r="E63" s="432">
        <f>'[5]WP II-E-3.15'!F59</f>
        <v>-6076813</v>
      </c>
      <c r="F63" s="150"/>
    </row>
    <row r="64" spans="1:6">
      <c r="A64" s="273">
        <f t="shared" si="0"/>
        <v>50</v>
      </c>
      <c r="B64" s="278" t="s">
        <v>3438</v>
      </c>
      <c r="C64" s="432">
        <f>'[5]WP II-E-3.15'!D60</f>
        <v>-362015</v>
      </c>
      <c r="D64" s="165" t="s">
        <v>3813</v>
      </c>
      <c r="E64" s="432">
        <f>'[5]WP II-E-3.15'!F60</f>
        <v>-362015</v>
      </c>
      <c r="F64" s="150"/>
    </row>
    <row r="65" spans="1:6">
      <c r="A65" s="273">
        <f t="shared" si="0"/>
        <v>51</v>
      </c>
      <c r="B65" s="278" t="s">
        <v>3439</v>
      </c>
      <c r="C65" s="432">
        <f>'[5]WP II-E-3.15'!D61</f>
        <v>-37286964</v>
      </c>
      <c r="D65" s="165" t="s">
        <v>3813</v>
      </c>
      <c r="E65" s="432">
        <f>'[5]WP II-E-3.15'!F61</f>
        <v>0</v>
      </c>
      <c r="F65" s="150"/>
    </row>
    <row r="66" spans="1:6">
      <c r="A66" s="273">
        <f t="shared" si="0"/>
        <v>52</v>
      </c>
      <c r="B66" s="278" t="s">
        <v>3441</v>
      </c>
      <c r="C66" s="432">
        <f>'[5]WP II-E-3.15'!D62</f>
        <v>542842</v>
      </c>
      <c r="D66" s="165" t="s">
        <v>3813</v>
      </c>
      <c r="E66" s="432">
        <f>'[5]WP II-E-3.15'!F62</f>
        <v>542842</v>
      </c>
      <c r="F66" s="150"/>
    </row>
    <row r="67" spans="1:6">
      <c r="A67" s="273">
        <f t="shared" si="0"/>
        <v>53</v>
      </c>
      <c r="B67" s="278" t="s">
        <v>3443</v>
      </c>
      <c r="C67" s="432">
        <f>'[5]WP II-E-3.15'!D63</f>
        <v>-31292824</v>
      </c>
      <c r="D67" s="165" t="s">
        <v>3813</v>
      </c>
      <c r="E67" s="432">
        <f>'[5]WP II-E-3.15'!F63</f>
        <v>0</v>
      </c>
      <c r="F67" s="150"/>
    </row>
    <row r="68" spans="1:6">
      <c r="A68" s="273">
        <f t="shared" si="0"/>
        <v>54</v>
      </c>
      <c r="B68" s="278" t="s">
        <v>3444</v>
      </c>
      <c r="C68" s="432">
        <f>'[5]WP II-E-3.15'!D64</f>
        <v>-16751175</v>
      </c>
      <c r="D68" s="165" t="s">
        <v>3813</v>
      </c>
      <c r="E68" s="432">
        <f>'[5]WP II-E-3.15'!F64</f>
        <v>-16751175</v>
      </c>
      <c r="F68" s="150"/>
    </row>
    <row r="69" spans="1:6">
      <c r="A69" s="273">
        <f t="shared" si="0"/>
        <v>55</v>
      </c>
      <c r="B69" s="278" t="s">
        <v>3446</v>
      </c>
      <c r="C69" s="432">
        <f>'[5]WP II-E-3.15'!D65</f>
        <v>40711272</v>
      </c>
      <c r="D69" s="165" t="s">
        <v>3813</v>
      </c>
      <c r="E69" s="432">
        <f>'[5]WP II-E-3.15'!F65</f>
        <v>40711272</v>
      </c>
      <c r="F69" s="150"/>
    </row>
    <row r="70" spans="1:6">
      <c r="A70" s="273">
        <f t="shared" si="0"/>
        <v>56</v>
      </c>
      <c r="B70" s="278" t="s">
        <v>3448</v>
      </c>
      <c r="C70" s="432">
        <f>'[5]WP II-E-3.15'!D66</f>
        <v>-2324212</v>
      </c>
      <c r="D70" s="165" t="s">
        <v>3813</v>
      </c>
      <c r="E70" s="432">
        <f>'[5]WP II-E-3.15'!F66</f>
        <v>-2324212</v>
      </c>
      <c r="F70" s="116"/>
    </row>
    <row r="71" spans="1:6">
      <c r="A71" s="273">
        <f t="shared" si="0"/>
        <v>57</v>
      </c>
      <c r="B71" s="278" t="s">
        <v>3450</v>
      </c>
      <c r="C71" s="432">
        <f>'[5]WP II-E-3.15'!D67</f>
        <v>-1279162</v>
      </c>
      <c r="D71" s="165" t="s">
        <v>3813</v>
      </c>
      <c r="E71" s="432">
        <f>'[5]WP II-E-3.15'!F67</f>
        <v>-1279162</v>
      </c>
      <c r="F71" s="116"/>
    </row>
    <row r="72" spans="1:6">
      <c r="A72" s="273">
        <f t="shared" si="0"/>
        <v>58</v>
      </c>
      <c r="B72" s="278" t="s">
        <v>3452</v>
      </c>
      <c r="C72" s="432">
        <f>'[5]WP II-E-3.15'!D68</f>
        <v>-106360592</v>
      </c>
      <c r="D72" s="165" t="s">
        <v>3813</v>
      </c>
      <c r="E72" s="432">
        <f>'[5]WP II-E-3.15'!F68</f>
        <v>-106360592</v>
      </c>
      <c r="F72" s="116"/>
    </row>
    <row r="73" spans="1:6">
      <c r="A73" s="273">
        <f t="shared" si="0"/>
        <v>59</v>
      </c>
      <c r="B73" s="278" t="s">
        <v>3454</v>
      </c>
      <c r="C73" s="432">
        <f>'[5]WP II-E-3.15'!D69</f>
        <v>-38905344</v>
      </c>
      <c r="D73" s="165" t="s">
        <v>3813</v>
      </c>
      <c r="E73" s="432">
        <f>'[5]WP II-E-3.15'!F69</f>
        <v>-38905344</v>
      </c>
      <c r="F73" s="116"/>
    </row>
    <row r="74" spans="1:6">
      <c r="A74" s="273">
        <f t="shared" si="0"/>
        <v>60</v>
      </c>
      <c r="B74" s="278" t="s">
        <v>3456</v>
      </c>
      <c r="C74" s="432">
        <f>'[5]WP II-E-3.15'!D70</f>
        <v>7641697</v>
      </c>
      <c r="D74" s="165" t="s">
        <v>3813</v>
      </c>
      <c r="E74" s="432">
        <f>'[5]WP II-E-3.15'!F70</f>
        <v>7641697</v>
      </c>
      <c r="F74" s="116"/>
    </row>
    <row r="75" spans="1:6">
      <c r="A75" s="273">
        <f t="shared" si="0"/>
        <v>61</v>
      </c>
      <c r="C75" s="432"/>
      <c r="D75" s="165"/>
      <c r="E75" s="432"/>
      <c r="F75" s="116"/>
    </row>
    <row r="76" spans="1:6">
      <c r="A76" s="273">
        <f t="shared" si="0"/>
        <v>62</v>
      </c>
      <c r="B76" s="329"/>
      <c r="C76" s="432"/>
      <c r="D76" s="431"/>
      <c r="E76" s="432"/>
      <c r="F76" s="113"/>
    </row>
    <row r="77" spans="1:6">
      <c r="A77" s="273">
        <f t="shared" si="0"/>
        <v>63</v>
      </c>
      <c r="B77" s="919" t="s">
        <v>3817</v>
      </c>
      <c r="C77" s="922">
        <f>SUM(C45:C75)</f>
        <v>-890261560</v>
      </c>
      <c r="D77" s="168"/>
      <c r="E77" s="923">
        <f>SUM(E45:E76)</f>
        <v>-821681772</v>
      </c>
      <c r="F77" s="113"/>
    </row>
    <row r="78" spans="1:6">
      <c r="A78" s="273">
        <f t="shared" si="0"/>
        <v>64</v>
      </c>
      <c r="B78" s="329"/>
      <c r="C78" s="432"/>
      <c r="D78" s="431"/>
      <c r="E78" s="432"/>
      <c r="F78" s="113"/>
    </row>
    <row r="79" spans="1:6">
      <c r="A79" s="273">
        <f t="shared" si="0"/>
        <v>65</v>
      </c>
      <c r="C79" s="432"/>
      <c r="D79" s="431"/>
      <c r="E79" s="432"/>
      <c r="F79" s="113"/>
    </row>
    <row r="80" spans="1:6">
      <c r="A80" s="273">
        <f t="shared" si="0"/>
        <v>66</v>
      </c>
      <c r="B80" s="204" t="s">
        <v>3818</v>
      </c>
      <c r="C80" s="169">
        <f>SUM(C77:C78)</f>
        <v>-890261560</v>
      </c>
      <c r="D80" s="431"/>
      <c r="E80" s="169">
        <f>SUM(E77:E78)</f>
        <v>-821681772</v>
      </c>
      <c r="F80" s="113"/>
    </row>
    <row r="81" spans="1:6">
      <c r="A81" s="273">
        <f t="shared" ref="A81:A108" si="1">+A80+1</f>
        <v>67</v>
      </c>
      <c r="B81" s="329"/>
      <c r="C81" s="432"/>
      <c r="D81" s="431"/>
      <c r="E81" s="432"/>
      <c r="F81" s="113"/>
    </row>
    <row r="82" spans="1:6">
      <c r="A82" s="273">
        <f t="shared" si="1"/>
        <v>68</v>
      </c>
      <c r="B82" s="345" t="s">
        <v>3819</v>
      </c>
      <c r="C82" s="169">
        <f>C80+C42+C28</f>
        <v>-168622456.49999833</v>
      </c>
      <c r="D82" s="168"/>
      <c r="E82" s="169">
        <f>E80+E42+E28</f>
        <v>-117337599.77148354</v>
      </c>
      <c r="F82" s="113"/>
    </row>
    <row r="83" spans="1:6">
      <c r="A83" s="273">
        <f t="shared" si="1"/>
        <v>69</v>
      </c>
      <c r="B83" s="329" t="s">
        <v>3820</v>
      </c>
      <c r="C83" s="116">
        <f>-'II-E-3.1'!D18</f>
        <v>-33222983</v>
      </c>
      <c r="D83" s="431"/>
      <c r="E83" s="432"/>
      <c r="F83" s="113"/>
    </row>
    <row r="84" spans="1:6">
      <c r="A84" s="273">
        <f t="shared" si="1"/>
        <v>70</v>
      </c>
      <c r="B84" s="329"/>
      <c r="C84" s="170">
        <f>SUM(C82:C83)</f>
        <v>-201845439.49999833</v>
      </c>
      <c r="D84" s="171"/>
      <c r="E84" s="170">
        <f>SUM(E82:E83)</f>
        <v>-117337599.77148354</v>
      </c>
      <c r="F84" s="113"/>
    </row>
    <row r="85" spans="1:6">
      <c r="A85" s="273">
        <f t="shared" si="1"/>
        <v>71</v>
      </c>
      <c r="B85" s="329"/>
      <c r="C85" s="432"/>
      <c r="D85" s="431"/>
      <c r="E85" s="432"/>
      <c r="F85" s="113"/>
    </row>
    <row r="86" spans="1:6">
      <c r="A86" s="273">
        <f t="shared" si="1"/>
        <v>72</v>
      </c>
      <c r="B86" s="329" t="s">
        <v>3821</v>
      </c>
      <c r="C86" s="172">
        <v>0.21</v>
      </c>
      <c r="D86" s="173"/>
      <c r="E86" s="172">
        <v>0.21</v>
      </c>
      <c r="F86" s="350"/>
    </row>
    <row r="87" spans="1:6">
      <c r="A87" s="273">
        <f t="shared" si="1"/>
        <v>73</v>
      </c>
      <c r="B87" s="329"/>
      <c r="C87" s="432"/>
      <c r="D87" s="431"/>
      <c r="E87" s="432"/>
      <c r="F87" s="113"/>
    </row>
    <row r="88" spans="1:6">
      <c r="A88" s="273">
        <f t="shared" si="1"/>
        <v>74</v>
      </c>
      <c r="B88" s="64" t="s">
        <v>3822</v>
      </c>
      <c r="C88" s="432">
        <f>'[5]WP II-E-3.15'!D82</f>
        <v>0</v>
      </c>
      <c r="D88" s="431"/>
      <c r="E88" s="432">
        <f>'[5]WP II-E-3.15'!F82</f>
        <v>0</v>
      </c>
      <c r="F88" s="113"/>
    </row>
    <row r="89" spans="1:6">
      <c r="A89" s="273">
        <f t="shared" si="1"/>
        <v>75</v>
      </c>
      <c r="B89" s="64" t="s">
        <v>3823</v>
      </c>
      <c r="C89" s="432">
        <f>'[5]WP II-E-3.15'!D83</f>
        <v>-88304464</v>
      </c>
      <c r="D89" s="165" t="s">
        <v>3813</v>
      </c>
      <c r="E89" s="432">
        <f>'[5]WP II-E-3.15'!F83</f>
        <v>0</v>
      </c>
      <c r="F89" s="113"/>
    </row>
    <row r="90" spans="1:6">
      <c r="A90" s="273">
        <f t="shared" si="1"/>
        <v>76</v>
      </c>
      <c r="B90" s="64" t="s">
        <v>3340</v>
      </c>
      <c r="C90" s="432">
        <f>'[5]WP II-E-3.15'!D84</f>
        <v>-791968</v>
      </c>
      <c r="D90" s="165" t="s">
        <v>3813</v>
      </c>
      <c r="E90" s="432">
        <f>'[5]WP II-E-3.15'!F84</f>
        <v>-791968</v>
      </c>
      <c r="F90" s="113"/>
    </row>
    <row r="91" spans="1:6">
      <c r="A91" s="273">
        <f t="shared" si="1"/>
        <v>77</v>
      </c>
      <c r="B91" s="64" t="s">
        <v>3476</v>
      </c>
      <c r="C91" s="432">
        <f>'[5]WP II-E-3.15'!D85</f>
        <v>-824912</v>
      </c>
      <c r="D91" s="165" t="s">
        <v>3813</v>
      </c>
      <c r="E91" s="432">
        <f>'[5]WP II-E-3.15'!F85</f>
        <v>-824912</v>
      </c>
      <c r="F91" s="113"/>
    </row>
    <row r="92" spans="1:6">
      <c r="A92" s="273">
        <f t="shared" si="1"/>
        <v>78</v>
      </c>
      <c r="B92" s="64" t="s">
        <v>3824</v>
      </c>
      <c r="C92" s="432">
        <f>'[5]WP II-E-3.15'!D86</f>
        <v>0</v>
      </c>
      <c r="D92" s="165"/>
      <c r="E92" s="432">
        <f>'[5]WP II-E-3.15'!F86</f>
        <v>0</v>
      </c>
      <c r="F92" s="113"/>
    </row>
    <row r="93" spans="1:6">
      <c r="A93" s="273">
        <f t="shared" si="1"/>
        <v>79</v>
      </c>
      <c r="B93" s="329"/>
      <c r="C93" s="432"/>
      <c r="D93" s="431"/>
      <c r="E93" s="432"/>
      <c r="F93" s="432"/>
    </row>
    <row r="94" spans="1:6">
      <c r="A94" s="273">
        <f t="shared" si="1"/>
        <v>80</v>
      </c>
      <c r="B94" s="351" t="s">
        <v>3825</v>
      </c>
      <c r="C94" s="166">
        <f>SUM(C88:C92)</f>
        <v>-89921344</v>
      </c>
      <c r="D94" s="346"/>
      <c r="E94" s="167">
        <f>SUM(E88:E93)</f>
        <v>-1616880</v>
      </c>
      <c r="F94" s="432"/>
    </row>
    <row r="95" spans="1:6">
      <c r="A95" s="273">
        <f t="shared" si="1"/>
        <v>81</v>
      </c>
      <c r="B95" s="329"/>
      <c r="C95" s="432"/>
      <c r="D95" s="431"/>
      <c r="E95" s="432"/>
      <c r="F95" s="432"/>
    </row>
    <row r="96" spans="1:6">
      <c r="A96" s="273">
        <f t="shared" si="1"/>
        <v>82</v>
      </c>
      <c r="B96" s="329" t="s">
        <v>3826</v>
      </c>
      <c r="C96" s="432">
        <f>'[5]WP II-E-3.15'!D90</f>
        <v>-261876</v>
      </c>
      <c r="E96" s="432">
        <v>0</v>
      </c>
      <c r="F96" s="113"/>
    </row>
    <row r="97" spans="1:7">
      <c r="A97" s="273">
        <f t="shared" si="1"/>
        <v>83</v>
      </c>
      <c r="B97" s="329" t="s">
        <v>3827</v>
      </c>
      <c r="C97" s="432">
        <f>'[5]WP II-E-3.15'!D91</f>
        <v>0</v>
      </c>
      <c r="D97" s="165"/>
      <c r="E97" s="432">
        <v>0</v>
      </c>
      <c r="F97" s="432"/>
    </row>
    <row r="98" spans="1:7">
      <c r="A98" s="273">
        <f t="shared" si="1"/>
        <v>84</v>
      </c>
      <c r="B98" s="329" t="s">
        <v>3828</v>
      </c>
      <c r="C98" s="432">
        <f>'[5]WP II-E-3.15'!D92</f>
        <v>-42387542</v>
      </c>
      <c r="D98" s="165" t="s">
        <v>3813</v>
      </c>
      <c r="E98" s="432">
        <f>E84*E86</f>
        <v>-24640895.952011544</v>
      </c>
      <c r="F98" s="432"/>
    </row>
    <row r="99" spans="1:7">
      <c r="A99" s="273">
        <f t="shared" si="1"/>
        <v>85</v>
      </c>
      <c r="B99" s="64" t="s">
        <v>3829</v>
      </c>
      <c r="C99" s="432">
        <f>-SUM(C77+C97)*0.21+(+C68+C72+C73+C64)*(0.21*0.0075)</f>
        <v>186699180.47654998</v>
      </c>
      <c r="D99" s="165" t="s">
        <v>3813</v>
      </c>
      <c r="E99" s="432">
        <f>-(E77+E97)*0.21</f>
        <v>172553172.12</v>
      </c>
      <c r="F99" s="432"/>
    </row>
    <row r="100" spans="1:7">
      <c r="A100" s="273">
        <f t="shared" si="1"/>
        <v>86</v>
      </c>
      <c r="B100" s="64" t="s">
        <v>3830</v>
      </c>
      <c r="C100" s="432">
        <v>0</v>
      </c>
      <c r="D100" s="165"/>
      <c r="E100" s="432">
        <v>0</v>
      </c>
      <c r="F100" s="113"/>
    </row>
    <row r="101" spans="1:7">
      <c r="A101" s="273">
        <f t="shared" si="1"/>
        <v>87</v>
      </c>
      <c r="B101" s="64" t="s">
        <v>3471</v>
      </c>
      <c r="C101" s="432">
        <f>'[5]WP II-E-3.15'!D95</f>
        <v>5246215</v>
      </c>
      <c r="D101" s="165" t="s">
        <v>3813</v>
      </c>
      <c r="E101" s="432">
        <f>'[5]WP II-E-3.15'!$F$95</f>
        <v>1734712</v>
      </c>
      <c r="F101" s="113"/>
      <c r="G101" s="238"/>
    </row>
    <row r="102" spans="1:7">
      <c r="A102" s="273">
        <f t="shared" si="1"/>
        <v>88</v>
      </c>
      <c r="B102" s="64" t="s">
        <v>3831</v>
      </c>
      <c r="C102" s="432">
        <f>'[5]WP II-E-3.15'!D96</f>
        <v>-16546518</v>
      </c>
      <c r="D102" s="165" t="s">
        <v>3813</v>
      </c>
      <c r="E102" s="432">
        <f>'[5]WP II-E-3.15'!F96</f>
        <v>-16893192</v>
      </c>
      <c r="F102" s="113"/>
    </row>
    <row r="103" spans="1:7">
      <c r="A103" s="273">
        <f t="shared" si="1"/>
        <v>89</v>
      </c>
      <c r="B103" s="64" t="s">
        <v>3832</v>
      </c>
      <c r="C103" s="432">
        <f>'[5]WP II-E-3.15'!D97</f>
        <v>0</v>
      </c>
      <c r="D103" s="165" t="s">
        <v>3833</v>
      </c>
      <c r="E103" s="432">
        <f>'[5]WP II-E-3.15'!F97</f>
        <v>1271739.3999999999</v>
      </c>
      <c r="F103" s="113"/>
    </row>
    <row r="104" spans="1:7">
      <c r="A104" s="273">
        <f t="shared" si="1"/>
        <v>90</v>
      </c>
      <c r="B104" s="64" t="s">
        <v>3823</v>
      </c>
      <c r="C104" s="432">
        <f>'[5]WP II-E-3.15'!D98</f>
        <v>88002933</v>
      </c>
      <c r="D104" s="165" t="s">
        <v>3813</v>
      </c>
      <c r="E104" s="432">
        <f>'[5]WP II-E-3.15'!F98</f>
        <v>0</v>
      </c>
      <c r="F104" s="113"/>
    </row>
    <row r="105" spans="1:7">
      <c r="A105" s="273">
        <f t="shared" si="1"/>
        <v>91</v>
      </c>
      <c r="B105" s="329"/>
      <c r="C105" s="432"/>
      <c r="D105" s="346"/>
      <c r="E105" s="432"/>
      <c r="F105" s="432"/>
    </row>
    <row r="106" spans="1:7">
      <c r="A106" s="273">
        <f t="shared" si="1"/>
        <v>92</v>
      </c>
      <c r="B106" s="349" t="s">
        <v>3834</v>
      </c>
      <c r="C106" s="167">
        <f>SUM(C96:C104)</f>
        <v>220752392.47654998</v>
      </c>
      <c r="D106" s="346"/>
      <c r="E106" s="167">
        <f>SUM(E96:E104)</f>
        <v>134025535.56798846</v>
      </c>
    </row>
    <row r="107" spans="1:7" ht="11.25" customHeight="1">
      <c r="A107" s="273">
        <f t="shared" si="1"/>
        <v>93</v>
      </c>
      <c r="B107" s="329"/>
      <c r="C107" s="432"/>
      <c r="D107" s="346"/>
      <c r="E107" s="432"/>
    </row>
    <row r="108" spans="1:7" ht="11.25" customHeight="1" thickBot="1">
      <c r="A108" s="273">
        <f t="shared" si="1"/>
        <v>94</v>
      </c>
      <c r="B108" s="345" t="s">
        <v>3835</v>
      </c>
      <c r="C108" s="174">
        <f>C94+C106</f>
        <v>130831048.47654998</v>
      </c>
      <c r="D108" s="346"/>
      <c r="E108" s="174">
        <f>E106+E94</f>
        <v>132408655.56798846</v>
      </c>
      <c r="F108" s="114"/>
      <c r="G108" s="238"/>
    </row>
    <row r="109" spans="1:7" ht="12" thickTop="1">
      <c r="A109" s="317"/>
      <c r="B109" s="352" t="s">
        <v>3836</v>
      </c>
      <c r="C109" s="532">
        <v>130831048</v>
      </c>
      <c r="D109" s="346"/>
      <c r="E109" s="432">
        <f>E108-'II-E-3'!G56</f>
        <v>0</v>
      </c>
    </row>
    <row r="110" spans="1:7">
      <c r="A110" s="317"/>
      <c r="B110" s="329"/>
      <c r="C110" s="238">
        <f>C109-C108</f>
        <v>-0.47654998302459717</v>
      </c>
      <c r="D110" s="431"/>
      <c r="E110" s="432"/>
    </row>
    <row r="111" spans="1:7">
      <c r="A111" s="317"/>
      <c r="B111" s="353" t="s">
        <v>3321</v>
      </c>
      <c r="C111" s="329"/>
      <c r="D111" s="431"/>
      <c r="E111" s="432"/>
    </row>
    <row r="112" spans="1:7">
      <c r="A112" s="317"/>
      <c r="B112" s="269" t="s">
        <v>3837</v>
      </c>
      <c r="C112" s="329"/>
      <c r="D112" s="431"/>
      <c r="E112" s="432"/>
    </row>
    <row r="113" spans="1:5">
      <c r="A113" s="317"/>
      <c r="B113" s="269"/>
      <c r="C113" s="329"/>
      <c r="D113" s="431"/>
      <c r="E113" s="432"/>
    </row>
    <row r="114" spans="1:5">
      <c r="A114" s="317"/>
      <c r="B114" s="269" t="s">
        <v>3838</v>
      </c>
      <c r="C114" s="329"/>
      <c r="D114" s="431"/>
      <c r="E114" s="432"/>
    </row>
    <row r="115" spans="1:5">
      <c r="A115" s="317"/>
      <c r="B115" s="269" t="s">
        <v>3839</v>
      </c>
      <c r="C115" s="329"/>
      <c r="D115" s="431"/>
      <c r="E115" s="432"/>
    </row>
    <row r="116" spans="1:5">
      <c r="A116" s="317"/>
      <c r="B116" s="269"/>
      <c r="C116" s="329"/>
      <c r="D116" s="431"/>
      <c r="E116" s="432"/>
    </row>
    <row r="117" spans="1:5">
      <c r="A117" s="317"/>
      <c r="B117" s="329"/>
      <c r="C117" s="329"/>
      <c r="D117" s="431"/>
      <c r="E117" s="432"/>
    </row>
    <row r="118" spans="1:5">
      <c r="A118" s="317"/>
      <c r="B118" s="329"/>
      <c r="C118" s="329"/>
      <c r="D118" s="431"/>
      <c r="E118" s="432"/>
    </row>
    <row r="119" spans="1:5">
      <c r="A119" s="317"/>
      <c r="B119" s="329"/>
      <c r="C119" s="329"/>
      <c r="D119" s="431"/>
      <c r="E119" s="432"/>
    </row>
  </sheetData>
  <mergeCells count="2">
    <mergeCell ref="B10:E10"/>
    <mergeCell ref="B11:E11"/>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5C52-364B-4B1B-B509-746A8AFCD4D8}">
  <sheetPr codeName="Sheet141">
    <pageSetUpPr fitToPage="1"/>
  </sheetPr>
  <dimension ref="A1:F60"/>
  <sheetViews>
    <sheetView workbookViewId="0">
      <selection activeCell="A4" sqref="A4"/>
    </sheetView>
  </sheetViews>
  <sheetFormatPr defaultColWidth="14.42578125" defaultRowHeight="11.25"/>
  <cols>
    <col min="1" max="1" width="4.7109375" style="64" customWidth="1"/>
    <col min="2" max="2" width="32.7109375" style="64" customWidth="1"/>
    <col min="3" max="6" width="12.7109375" style="64" customWidth="1"/>
    <col min="7" max="26" width="8.7109375" style="64" customWidth="1"/>
    <col min="27" max="16384" width="14.42578125" style="64"/>
  </cols>
  <sheetData>
    <row r="1" spans="1:6">
      <c r="A1" s="220" t="s">
        <v>1065</v>
      </c>
      <c r="B1" s="354"/>
      <c r="C1" s="354"/>
      <c r="D1" s="354"/>
      <c r="E1" s="354"/>
    </row>
    <row r="2" spans="1:6">
      <c r="A2" s="208" t="s">
        <v>1066</v>
      </c>
      <c r="C2" s="184"/>
      <c r="D2" s="354"/>
      <c r="E2" s="354"/>
    </row>
    <row r="3" spans="1:6">
      <c r="A3" s="220" t="s">
        <v>171</v>
      </c>
      <c r="D3" s="354"/>
      <c r="E3" s="354"/>
    </row>
    <row r="4" spans="1:6">
      <c r="A4" s="20" t="s">
        <v>2</v>
      </c>
      <c r="D4" s="354"/>
      <c r="E4" s="354"/>
    </row>
    <row r="5" spans="1:6">
      <c r="A5" s="220" t="str">
        <f>+'II-E-3'!A5</f>
        <v>DOCKET NO. 56211</v>
      </c>
      <c r="D5" s="354"/>
      <c r="E5" s="354"/>
    </row>
    <row r="6" spans="1:6" ht="12.75" customHeight="1">
      <c r="A6" s="20" t="s">
        <v>3310</v>
      </c>
      <c r="D6" s="354"/>
    </row>
    <row r="7" spans="1:6">
      <c r="C7" s="354"/>
      <c r="D7" s="354"/>
      <c r="E7" s="354"/>
      <c r="F7" s="354"/>
    </row>
    <row r="8" spans="1:6" ht="12" thickBot="1">
      <c r="A8" s="479"/>
      <c r="B8" s="480"/>
      <c r="C8" s="487"/>
      <c r="D8" s="487"/>
      <c r="E8" s="488"/>
      <c r="F8" s="487"/>
    </row>
    <row r="9" spans="1:6">
      <c r="B9" s="354"/>
      <c r="C9" s="464" t="s">
        <v>210</v>
      </c>
      <c r="D9" s="464" t="s">
        <v>211</v>
      </c>
      <c r="E9" s="464" t="s">
        <v>212</v>
      </c>
      <c r="F9" s="464" t="s">
        <v>255</v>
      </c>
    </row>
    <row r="10" spans="1:6">
      <c r="B10" s="851" t="s">
        <v>3840</v>
      </c>
      <c r="C10" s="852"/>
      <c r="D10" s="852"/>
      <c r="E10" s="852"/>
      <c r="F10" s="852"/>
    </row>
    <row r="12" spans="1:6">
      <c r="C12" s="853" t="s">
        <v>3841</v>
      </c>
      <c r="D12" s="854"/>
      <c r="E12" s="853" t="s">
        <v>3842</v>
      </c>
      <c r="F12" s="854"/>
    </row>
    <row r="13" spans="1:6" ht="22.5">
      <c r="A13" s="805" t="s">
        <v>213</v>
      </c>
      <c r="B13" s="805" t="s">
        <v>3843</v>
      </c>
      <c r="C13" s="805" t="s">
        <v>3844</v>
      </c>
      <c r="D13" s="805" t="s">
        <v>3845</v>
      </c>
      <c r="E13" s="805" t="s">
        <v>3844</v>
      </c>
      <c r="F13" s="805" t="s">
        <v>3845</v>
      </c>
    </row>
    <row r="14" spans="1:6">
      <c r="C14" s="114"/>
      <c r="D14" s="114"/>
      <c r="E14" s="114"/>
      <c r="F14" s="114"/>
    </row>
    <row r="15" spans="1:6">
      <c r="A15" s="230">
        <v>1</v>
      </c>
      <c r="B15" s="278" t="s">
        <v>3401</v>
      </c>
      <c r="C15" s="175">
        <f>'II-E-3.15'!C45</f>
        <v>11070790</v>
      </c>
      <c r="D15" s="175">
        <f t="shared" ref="D15:D23" si="0">C15*0.21</f>
        <v>2324865.9</v>
      </c>
      <c r="E15" s="175">
        <f>'II-E-3.15'!E45</f>
        <v>11070790</v>
      </c>
      <c r="F15" s="175">
        <f t="shared" ref="F15:F23" si="1">E15*0.21</f>
        <v>2324865.9</v>
      </c>
    </row>
    <row r="16" spans="1:6">
      <c r="A16" s="230">
        <f>+A15+1</f>
        <v>2</v>
      </c>
      <c r="B16" s="278" t="s">
        <v>3403</v>
      </c>
      <c r="C16" s="175">
        <f>'II-E-3.15'!C46</f>
        <v>-90740763</v>
      </c>
      <c r="D16" s="175">
        <f t="shared" si="0"/>
        <v>-19055560.23</v>
      </c>
      <c r="E16" s="175">
        <f>'II-E-3.15'!E46</f>
        <v>-90740763</v>
      </c>
      <c r="F16" s="175">
        <f t="shared" si="1"/>
        <v>-19055560.23</v>
      </c>
    </row>
    <row r="17" spans="1:6">
      <c r="A17" s="230">
        <f t="shared" ref="A17:A55" si="2">+A16+1</f>
        <v>3</v>
      </c>
      <c r="B17" s="278" t="s">
        <v>3405</v>
      </c>
      <c r="C17" s="175">
        <f>'II-E-3.15'!C47</f>
        <v>-159734747</v>
      </c>
      <c r="D17" s="175">
        <f t="shared" si="0"/>
        <v>-33544296.869999997</v>
      </c>
      <c r="E17" s="130">
        <f>'II-E-3.15'!E47</f>
        <v>-159734747</v>
      </c>
      <c r="F17" s="175">
        <f t="shared" si="1"/>
        <v>-33544296.869999997</v>
      </c>
    </row>
    <row r="18" spans="1:6">
      <c r="A18" s="230">
        <f t="shared" si="2"/>
        <v>4</v>
      </c>
      <c r="B18" s="278" t="s">
        <v>3407</v>
      </c>
      <c r="C18" s="175">
        <f>'II-E-3.15'!C48</f>
        <v>-14648606</v>
      </c>
      <c r="D18" s="175">
        <f t="shared" si="0"/>
        <v>-3076207.26</v>
      </c>
      <c r="E18" s="175">
        <f>'II-E-3.15'!E48</f>
        <v>-14648606</v>
      </c>
      <c r="F18" s="175">
        <f t="shared" si="1"/>
        <v>-3076207.26</v>
      </c>
    </row>
    <row r="19" spans="1:6">
      <c r="A19" s="230">
        <f t="shared" si="2"/>
        <v>5</v>
      </c>
      <c r="B19" s="278" t="s">
        <v>3409</v>
      </c>
      <c r="C19" s="175">
        <f>'II-E-3.15'!C49</f>
        <v>-218118787</v>
      </c>
      <c r="D19" s="175">
        <f t="shared" si="0"/>
        <v>-45804945.269999996</v>
      </c>
      <c r="E19" s="175">
        <f>'II-E-3.15'!E49</f>
        <v>-218118787</v>
      </c>
      <c r="F19" s="175">
        <f t="shared" si="1"/>
        <v>-45804945.269999996</v>
      </c>
    </row>
    <row r="20" spans="1:6">
      <c r="A20" s="230">
        <f t="shared" si="2"/>
        <v>6</v>
      </c>
      <c r="B20" s="278" t="s">
        <v>3411</v>
      </c>
      <c r="C20" s="175">
        <f>'II-E-3.15'!C50</f>
        <v>-287353122</v>
      </c>
      <c r="D20" s="175">
        <f t="shared" si="0"/>
        <v>-60344155.619999997</v>
      </c>
      <c r="E20" s="175">
        <f>'II-E-3.15'!E50</f>
        <v>-287353122</v>
      </c>
      <c r="F20" s="175">
        <f t="shared" si="1"/>
        <v>-60344155.619999997</v>
      </c>
    </row>
    <row r="21" spans="1:6">
      <c r="A21" s="230">
        <f t="shared" si="2"/>
        <v>7</v>
      </c>
      <c r="B21" s="278" t="s">
        <v>3413</v>
      </c>
      <c r="C21" s="175">
        <f>'II-E-3.15'!C51</f>
        <v>1363</v>
      </c>
      <c r="D21" s="175">
        <f t="shared" si="0"/>
        <v>286.22999999999996</v>
      </c>
      <c r="E21" s="175">
        <f>'II-E-3.15'!E51</f>
        <v>1363</v>
      </c>
      <c r="F21" s="175">
        <f t="shared" si="1"/>
        <v>286.22999999999996</v>
      </c>
    </row>
    <row r="22" spans="1:6">
      <c r="A22" s="230">
        <f t="shared" si="2"/>
        <v>8</v>
      </c>
      <c r="B22" s="278" t="s">
        <v>3415</v>
      </c>
      <c r="C22" s="175">
        <f>'II-E-3.15'!C52</f>
        <v>2616159</v>
      </c>
      <c r="D22" s="175">
        <f t="shared" si="0"/>
        <v>549393.39</v>
      </c>
      <c r="E22" s="175">
        <f>'II-E-3.15'!E52</f>
        <v>2616159</v>
      </c>
      <c r="F22" s="175">
        <f t="shared" si="1"/>
        <v>549393.39</v>
      </c>
    </row>
    <row r="23" spans="1:6">
      <c r="A23" s="230">
        <f t="shared" si="2"/>
        <v>9</v>
      </c>
      <c r="B23" s="278" t="s">
        <v>3417</v>
      </c>
      <c r="C23" s="175">
        <f>'II-E-3.15'!C53</f>
        <v>-308760</v>
      </c>
      <c r="D23" s="175">
        <f t="shared" si="0"/>
        <v>-64839.6</v>
      </c>
      <c r="E23" s="175">
        <f>'II-E-3.15'!E53</f>
        <v>-308760</v>
      </c>
      <c r="F23" s="175">
        <f t="shared" si="1"/>
        <v>-64839.6</v>
      </c>
    </row>
    <row r="24" spans="1:6">
      <c r="A24" s="230">
        <f t="shared" si="2"/>
        <v>10</v>
      </c>
      <c r="B24" s="278" t="s">
        <v>3417</v>
      </c>
    </row>
    <row r="25" spans="1:6">
      <c r="A25" s="230">
        <f t="shared" si="2"/>
        <v>11</v>
      </c>
      <c r="B25" s="278" t="s">
        <v>3419</v>
      </c>
      <c r="C25" s="175">
        <f>'II-E-3.15'!C54</f>
        <v>791941</v>
      </c>
      <c r="D25" s="175">
        <f t="shared" ref="D25:D46" si="3">C25*0.21</f>
        <v>166307.60999999999</v>
      </c>
      <c r="E25" s="175">
        <f>'II-E-3.15'!E54</f>
        <v>791941</v>
      </c>
      <c r="F25" s="175">
        <f t="shared" ref="F25:F46" si="4">E25*0.21</f>
        <v>166307.60999999999</v>
      </c>
    </row>
    <row r="26" spans="1:6">
      <c r="A26" s="230">
        <f t="shared" si="2"/>
        <v>12</v>
      </c>
      <c r="B26" s="278" t="s">
        <v>3421</v>
      </c>
      <c r="C26" s="175">
        <f>'II-E-3.15'!C55</f>
        <v>6670573</v>
      </c>
      <c r="D26" s="175">
        <f t="shared" si="3"/>
        <v>1400820.3299999998</v>
      </c>
      <c r="E26" s="175">
        <f>'II-E-3.15'!E55</f>
        <v>6670573</v>
      </c>
      <c r="F26" s="175">
        <f t="shared" si="4"/>
        <v>1400820.3299999998</v>
      </c>
    </row>
    <row r="27" spans="1:6">
      <c r="A27" s="230">
        <f t="shared" si="2"/>
        <v>13</v>
      </c>
      <c r="B27" s="278" t="s">
        <v>3423</v>
      </c>
      <c r="C27" s="175">
        <f>'II-E-3.15'!C56</f>
        <v>0</v>
      </c>
      <c r="D27" s="175">
        <f t="shared" si="3"/>
        <v>0</v>
      </c>
      <c r="E27" s="175">
        <f>'II-E-3.15'!E56</f>
        <v>0</v>
      </c>
      <c r="F27" s="175">
        <f t="shared" si="4"/>
        <v>0</v>
      </c>
    </row>
    <row r="28" spans="1:6">
      <c r="A28" s="230">
        <f t="shared" si="2"/>
        <v>14</v>
      </c>
      <c r="B28" s="278" t="s">
        <v>3425</v>
      </c>
      <c r="C28" s="175">
        <f>'II-E-3.15'!C57</f>
        <v>59483290</v>
      </c>
      <c r="D28" s="175">
        <f t="shared" si="3"/>
        <v>12491490.9</v>
      </c>
      <c r="E28" s="175">
        <f>'II-E-3.15'!E57</f>
        <v>59483290</v>
      </c>
      <c r="F28" s="175">
        <f t="shared" si="4"/>
        <v>12491490.9</v>
      </c>
    </row>
    <row r="29" spans="1:6">
      <c r="A29" s="230">
        <f t="shared" si="2"/>
        <v>15</v>
      </c>
      <c r="B29" s="278" t="s">
        <v>3427</v>
      </c>
      <c r="C29" s="175">
        <f>'II-E-3.15'!C58</f>
        <v>-1092071</v>
      </c>
      <c r="D29" s="175">
        <f t="shared" si="3"/>
        <v>-229334.91</v>
      </c>
      <c r="E29" s="175">
        <f>'II-E-3.15'!E58</f>
        <v>-1092071</v>
      </c>
      <c r="F29" s="175">
        <f t="shared" si="4"/>
        <v>-229334.91</v>
      </c>
    </row>
    <row r="30" spans="1:6">
      <c r="A30" s="230">
        <f t="shared" si="2"/>
        <v>16</v>
      </c>
      <c r="B30" s="278" t="s">
        <v>3429</v>
      </c>
      <c r="C30" s="175">
        <f>'II-E-3.15'!C59</f>
        <v>-7155530</v>
      </c>
      <c r="D30" s="175">
        <f t="shared" si="3"/>
        <v>-1502661.3</v>
      </c>
      <c r="E30" s="175">
        <f>'II-E-3.15'!E59</f>
        <v>-7155530</v>
      </c>
      <c r="F30" s="175">
        <f t="shared" si="4"/>
        <v>-1502661.3</v>
      </c>
    </row>
    <row r="31" spans="1:6">
      <c r="A31" s="230">
        <f t="shared" si="2"/>
        <v>17</v>
      </c>
      <c r="B31" s="278" t="s">
        <v>3431</v>
      </c>
      <c r="C31" s="175">
        <f>'II-E-3.15'!C60</f>
        <v>0</v>
      </c>
      <c r="D31" s="175">
        <f t="shared" si="3"/>
        <v>0</v>
      </c>
      <c r="E31" s="175">
        <f>'II-E-3.15'!E60</f>
        <v>0</v>
      </c>
      <c r="F31" s="175">
        <f t="shared" si="4"/>
        <v>0</v>
      </c>
    </row>
    <row r="32" spans="1:6">
      <c r="A32" s="230">
        <f t="shared" si="2"/>
        <v>18</v>
      </c>
      <c r="B32" s="278" t="s">
        <v>3433</v>
      </c>
      <c r="C32" s="175">
        <f>'II-E-3.15'!C61</f>
        <v>0</v>
      </c>
      <c r="D32" s="175">
        <f t="shared" si="3"/>
        <v>0</v>
      </c>
      <c r="E32" s="175">
        <f>'II-E-3.15'!E61</f>
        <v>0</v>
      </c>
      <c r="F32" s="175">
        <f t="shared" si="4"/>
        <v>0</v>
      </c>
    </row>
    <row r="33" spans="1:6">
      <c r="A33" s="230">
        <f t="shared" si="2"/>
        <v>19</v>
      </c>
      <c r="B33" s="278" t="s">
        <v>3434</v>
      </c>
      <c r="C33" s="175">
        <f>'II-E-3.15'!C62</f>
        <v>0</v>
      </c>
      <c r="D33" s="175">
        <f t="shared" si="3"/>
        <v>0</v>
      </c>
      <c r="E33" s="175">
        <f>'II-E-3.15'!E62</f>
        <v>0</v>
      </c>
      <c r="F33" s="175">
        <f t="shared" si="4"/>
        <v>0</v>
      </c>
    </row>
    <row r="34" spans="1:6">
      <c r="A34" s="230">
        <f t="shared" si="2"/>
        <v>20</v>
      </c>
      <c r="B34" s="278" t="s">
        <v>3436</v>
      </c>
      <c r="C34" s="175">
        <f>'II-E-3.15'!C63</f>
        <v>-6076813</v>
      </c>
      <c r="D34" s="175">
        <f t="shared" si="3"/>
        <v>-1276130.73</v>
      </c>
      <c r="E34" s="130">
        <f>'II-E-3.15'!E63</f>
        <v>-6076813</v>
      </c>
      <c r="F34" s="175">
        <f t="shared" si="4"/>
        <v>-1276130.73</v>
      </c>
    </row>
    <row r="35" spans="1:6">
      <c r="A35" s="230">
        <f t="shared" si="2"/>
        <v>21</v>
      </c>
      <c r="B35" s="278" t="s">
        <v>3438</v>
      </c>
      <c r="C35" s="175">
        <f>'II-E-3.15'!C64</f>
        <v>-362015</v>
      </c>
      <c r="D35" s="175">
        <f t="shared" si="3"/>
        <v>-76023.149999999994</v>
      </c>
      <c r="E35" s="130">
        <f>'II-E-3.15'!E64</f>
        <v>-362015</v>
      </c>
      <c r="F35" s="175">
        <f t="shared" si="4"/>
        <v>-76023.149999999994</v>
      </c>
    </row>
    <row r="36" spans="1:6">
      <c r="A36" s="230">
        <f t="shared" si="2"/>
        <v>22</v>
      </c>
      <c r="B36" s="278" t="s">
        <v>3439</v>
      </c>
      <c r="C36" s="175">
        <f>'II-E-3.15'!C65</f>
        <v>-37286964</v>
      </c>
      <c r="D36" s="175">
        <f t="shared" si="3"/>
        <v>-7830262.4399999995</v>
      </c>
      <c r="E36" s="130">
        <f>'II-E-3.15'!E65</f>
        <v>0</v>
      </c>
      <c r="F36" s="175">
        <f t="shared" si="4"/>
        <v>0</v>
      </c>
    </row>
    <row r="37" spans="1:6">
      <c r="A37" s="230">
        <f t="shared" si="2"/>
        <v>23</v>
      </c>
      <c r="B37" s="278" t="s">
        <v>3441</v>
      </c>
      <c r="C37" s="130">
        <f>'II-E-3.15'!C66</f>
        <v>542842</v>
      </c>
      <c r="D37" s="175">
        <f t="shared" si="3"/>
        <v>113996.81999999999</v>
      </c>
      <c r="E37" s="130">
        <f>'II-E-3.15'!E66</f>
        <v>542842</v>
      </c>
      <c r="F37" s="175">
        <f t="shared" si="4"/>
        <v>113996.81999999999</v>
      </c>
    </row>
    <row r="38" spans="1:6">
      <c r="A38" s="230">
        <f t="shared" si="2"/>
        <v>24</v>
      </c>
      <c r="B38" s="278" t="s">
        <v>3443</v>
      </c>
      <c r="C38" s="175">
        <f>'II-E-3.15'!C67</f>
        <v>-31292824</v>
      </c>
      <c r="D38" s="175">
        <f t="shared" si="3"/>
        <v>-6571493.04</v>
      </c>
      <c r="E38" s="130">
        <f>'II-E-3.15'!E67</f>
        <v>0</v>
      </c>
      <c r="F38" s="175">
        <f t="shared" si="4"/>
        <v>0</v>
      </c>
    </row>
    <row r="39" spans="1:6">
      <c r="A39" s="230">
        <f t="shared" si="2"/>
        <v>25</v>
      </c>
      <c r="B39" s="278" t="s">
        <v>3444</v>
      </c>
      <c r="C39" s="175">
        <f>'II-E-3.15'!C68</f>
        <v>-16751175</v>
      </c>
      <c r="D39" s="175">
        <f t="shared" si="3"/>
        <v>-3517746.75</v>
      </c>
      <c r="E39" s="130">
        <f>'II-E-3.15'!E68</f>
        <v>-16751175</v>
      </c>
      <c r="F39" s="175">
        <f t="shared" si="4"/>
        <v>-3517746.75</v>
      </c>
    </row>
    <row r="40" spans="1:6">
      <c r="A40" s="230">
        <f t="shared" si="2"/>
        <v>26</v>
      </c>
      <c r="B40" s="278" t="s">
        <v>3446</v>
      </c>
      <c r="C40" s="175">
        <f>'II-E-3.15'!C69</f>
        <v>40711272</v>
      </c>
      <c r="D40" s="175">
        <f t="shared" si="3"/>
        <v>8549367.1199999992</v>
      </c>
      <c r="E40" s="130">
        <f>'II-E-3.15'!E69</f>
        <v>40711272</v>
      </c>
      <c r="F40" s="175">
        <f t="shared" si="4"/>
        <v>8549367.1199999992</v>
      </c>
    </row>
    <row r="41" spans="1:6">
      <c r="A41" s="230">
        <f t="shared" si="2"/>
        <v>27</v>
      </c>
      <c r="B41" s="278" t="s">
        <v>3448</v>
      </c>
      <c r="C41" s="175">
        <f>'II-E-3.15'!C70</f>
        <v>-2324212</v>
      </c>
      <c r="D41" s="175">
        <f t="shared" si="3"/>
        <v>-488084.51999999996</v>
      </c>
      <c r="E41" s="130">
        <f>'II-E-3.15'!E70</f>
        <v>-2324212</v>
      </c>
      <c r="F41" s="175">
        <f t="shared" si="4"/>
        <v>-488084.51999999996</v>
      </c>
    </row>
    <row r="42" spans="1:6">
      <c r="A42" s="230">
        <f t="shared" si="2"/>
        <v>28</v>
      </c>
      <c r="B42" s="278" t="s">
        <v>3450</v>
      </c>
      <c r="C42" s="175">
        <f>'II-E-3.15'!C71</f>
        <v>-1279162</v>
      </c>
      <c r="D42" s="175">
        <f t="shared" si="3"/>
        <v>-268624.02</v>
      </c>
      <c r="E42" s="175">
        <f>'II-E-3.15'!E71</f>
        <v>-1279162</v>
      </c>
      <c r="F42" s="175">
        <f t="shared" si="4"/>
        <v>-268624.02</v>
      </c>
    </row>
    <row r="43" spans="1:6">
      <c r="A43" s="230">
        <f t="shared" si="2"/>
        <v>29</v>
      </c>
      <c r="B43" s="278" t="s">
        <v>3452</v>
      </c>
      <c r="C43" s="175">
        <f>'II-E-3.15'!C72</f>
        <v>-106360592</v>
      </c>
      <c r="D43" s="175">
        <f t="shared" si="3"/>
        <v>-22335724.32</v>
      </c>
      <c r="E43" s="130">
        <f>'II-E-3.15'!E72</f>
        <v>-106360592</v>
      </c>
      <c r="F43" s="175">
        <f t="shared" si="4"/>
        <v>-22335724.32</v>
      </c>
    </row>
    <row r="44" spans="1:6">
      <c r="A44" s="230">
        <f t="shared" si="2"/>
        <v>30</v>
      </c>
      <c r="B44" s="278" t="s">
        <v>3454</v>
      </c>
      <c r="C44" s="175">
        <f>'II-E-3.15'!C73</f>
        <v>-38905344</v>
      </c>
      <c r="D44" s="175">
        <f t="shared" si="3"/>
        <v>-8170122.2399999993</v>
      </c>
      <c r="E44" s="175">
        <f>'II-E-3.15'!E73</f>
        <v>-38905344</v>
      </c>
      <c r="F44" s="175">
        <f t="shared" si="4"/>
        <v>-8170122.2399999993</v>
      </c>
    </row>
    <row r="45" spans="1:6">
      <c r="A45" s="230">
        <f t="shared" si="2"/>
        <v>31</v>
      </c>
      <c r="B45" s="278" t="s">
        <v>3456</v>
      </c>
      <c r="C45" s="175">
        <f>'II-E-3.15'!C74</f>
        <v>7641697</v>
      </c>
      <c r="D45" s="175">
        <f t="shared" si="3"/>
        <v>1604756.3699999999</v>
      </c>
      <c r="E45" s="175">
        <f>'II-E-3.15'!E74</f>
        <v>7641697</v>
      </c>
      <c r="F45" s="175">
        <f t="shared" si="4"/>
        <v>1604756.3699999999</v>
      </c>
    </row>
    <row r="46" spans="1:6">
      <c r="A46" s="230">
        <f>+A45+1</f>
        <v>32</v>
      </c>
      <c r="B46" s="64" t="s">
        <v>3827</v>
      </c>
      <c r="C46" s="175">
        <f>'II-E-3.15'!C75</f>
        <v>0</v>
      </c>
      <c r="D46" s="175">
        <f t="shared" si="3"/>
        <v>0</v>
      </c>
      <c r="E46" s="175">
        <f>'II-E-3.15'!E75</f>
        <v>0</v>
      </c>
      <c r="F46" s="175">
        <f t="shared" si="4"/>
        <v>0</v>
      </c>
    </row>
    <row r="47" spans="1:6">
      <c r="A47" s="230">
        <f>+A46+1</f>
        <v>33</v>
      </c>
      <c r="B47" s="204" t="s">
        <v>3846</v>
      </c>
      <c r="C47" s="175"/>
      <c r="D47" s="175"/>
      <c r="E47" s="175"/>
      <c r="F47" s="175"/>
    </row>
    <row r="48" spans="1:6">
      <c r="A48" s="230">
        <f>+A47+1</f>
        <v>34</v>
      </c>
      <c r="B48" s="64" t="s">
        <v>3830</v>
      </c>
      <c r="C48" s="175">
        <v>0</v>
      </c>
      <c r="D48" s="175">
        <v>0</v>
      </c>
      <c r="E48" s="175">
        <v>0</v>
      </c>
      <c r="F48" s="175">
        <f t="shared" ref="F48" si="5">E48*0.21</f>
        <v>0</v>
      </c>
    </row>
    <row r="49" spans="1:6">
      <c r="A49" s="230">
        <f t="shared" si="2"/>
        <v>35</v>
      </c>
      <c r="B49" s="64" t="s">
        <v>3471</v>
      </c>
      <c r="C49" s="175"/>
      <c r="D49" s="175">
        <f>-'II-E-3.15'!C101</f>
        <v>-5246215</v>
      </c>
      <c r="E49" s="175">
        <v>0</v>
      </c>
      <c r="F49" s="175">
        <f>-'II-E-3.15'!E101</f>
        <v>-1734712</v>
      </c>
    </row>
    <row r="50" spans="1:6">
      <c r="A50" s="230">
        <f t="shared" si="2"/>
        <v>36</v>
      </c>
      <c r="B50" s="64" t="s">
        <v>3831</v>
      </c>
      <c r="C50" s="175"/>
      <c r="D50" s="175">
        <f>-'II-E-3.15'!C102</f>
        <v>16546518</v>
      </c>
      <c r="E50" s="175">
        <v>0</v>
      </c>
      <c r="F50" s="175">
        <f>-'II-E-3.15'!E102</f>
        <v>16893192</v>
      </c>
    </row>
    <row r="51" spans="1:6">
      <c r="A51" s="230">
        <f t="shared" si="2"/>
        <v>37</v>
      </c>
      <c r="B51" s="64" t="s">
        <v>3832</v>
      </c>
      <c r="C51" s="175">
        <v>0</v>
      </c>
      <c r="D51" s="175">
        <v>0</v>
      </c>
      <c r="E51" s="175">
        <v>0</v>
      </c>
      <c r="F51" s="175">
        <f>-'II-E-3.15'!E103</f>
        <v>-1271739.3999999999</v>
      </c>
    </row>
    <row r="52" spans="1:6">
      <c r="A52" s="230">
        <f>+A51+1</f>
        <v>38</v>
      </c>
      <c r="B52" s="64" t="s">
        <v>3828</v>
      </c>
      <c r="C52" s="175"/>
      <c r="D52" s="175">
        <f>-'II-E-3.15'!C98</f>
        <v>42387542</v>
      </c>
      <c r="E52" s="175">
        <v>0</v>
      </c>
      <c r="F52" s="175">
        <f>-'II-E-3.15'!E98</f>
        <v>24640895.952011544</v>
      </c>
    </row>
    <row r="53" spans="1:6">
      <c r="A53" s="230">
        <f>+A52+1</f>
        <v>39</v>
      </c>
      <c r="B53" s="64" t="s">
        <v>3823</v>
      </c>
      <c r="C53" s="175"/>
      <c r="D53" s="175">
        <f>-'II-E-3.15'!C104</f>
        <v>-88002933</v>
      </c>
      <c r="E53" s="175">
        <v>0</v>
      </c>
      <c r="F53" s="175">
        <f>-'II-E-3.15'!E104</f>
        <v>0</v>
      </c>
    </row>
    <row r="54" spans="1:6">
      <c r="A54" s="230">
        <f t="shared" si="2"/>
        <v>40</v>
      </c>
      <c r="C54" s="123"/>
      <c r="D54" s="123"/>
      <c r="E54" s="123"/>
      <c r="F54" s="123"/>
    </row>
    <row r="55" spans="1:6">
      <c r="A55" s="230">
        <f t="shared" si="2"/>
        <v>41</v>
      </c>
      <c r="B55" s="924" t="s">
        <v>3847</v>
      </c>
      <c r="C55" s="925">
        <f>SUM(C15:C53)</f>
        <v>-890261560</v>
      </c>
      <c r="D55" s="925">
        <f>SUM(D15:D53)</f>
        <v>-221270015.59999999</v>
      </c>
      <c r="E55" s="925">
        <f t="shared" ref="E55:F55" si="6">SUM(E15:E53)</f>
        <v>-821681772</v>
      </c>
      <c r="F55" s="925">
        <f t="shared" si="6"/>
        <v>-134025535.56798847</v>
      </c>
    </row>
    <row r="56" spans="1:6">
      <c r="A56" s="230"/>
    </row>
    <row r="57" spans="1:6">
      <c r="B57" s="64" t="s">
        <v>3848</v>
      </c>
    </row>
    <row r="58" spans="1:6">
      <c r="B58" s="64" t="s">
        <v>3849</v>
      </c>
    </row>
    <row r="60" spans="1:6">
      <c r="B60" s="64" t="s">
        <v>3850</v>
      </c>
    </row>
  </sheetData>
  <mergeCells count="3">
    <mergeCell ref="B10:F10"/>
    <mergeCell ref="C12:D12"/>
    <mergeCell ref="E12:F12"/>
  </mergeCells>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9DC16-A281-4B8E-B83E-A1BA0A232885}">
  <sheetPr codeName="Sheet142"/>
  <dimension ref="A1:E15"/>
  <sheetViews>
    <sheetView workbookViewId="0">
      <selection activeCell="A4" sqref="A4"/>
    </sheetView>
  </sheetViews>
  <sheetFormatPr defaultColWidth="24.5703125" defaultRowHeight="11.25"/>
  <cols>
    <col min="1" max="1" width="14.140625" style="273" customWidth="1"/>
    <col min="2" max="2" width="24.5703125" style="269"/>
    <col min="3" max="3" width="17.28515625" style="155" customWidth="1"/>
    <col min="4" max="4" width="24.5703125" style="155"/>
    <col min="5" max="16384" width="24.5703125" style="269"/>
  </cols>
  <sheetData>
    <row r="1" spans="1:5">
      <c r="A1" s="268" t="s">
        <v>1065</v>
      </c>
      <c r="B1" s="341"/>
    </row>
    <row r="2" spans="1:5">
      <c r="A2" s="275" t="s">
        <v>1066</v>
      </c>
      <c r="B2" s="155"/>
      <c r="C2" s="269"/>
      <c r="D2" s="341"/>
    </row>
    <row r="3" spans="1:5">
      <c r="A3" s="268" t="s">
        <v>172</v>
      </c>
      <c r="B3" s="155"/>
      <c r="C3" s="269"/>
    </row>
    <row r="4" spans="1:5">
      <c r="A4" s="20" t="s">
        <v>2</v>
      </c>
      <c r="B4" s="155"/>
      <c r="C4" s="269"/>
    </row>
    <row r="5" spans="1:5">
      <c r="A5" s="268" t="str">
        <f>+'II-E-3'!A5</f>
        <v>DOCKET NO. 56211</v>
      </c>
      <c r="B5" s="155"/>
      <c r="C5" s="269"/>
    </row>
    <row r="6" spans="1:5">
      <c r="A6" s="20" t="s">
        <v>3310</v>
      </c>
      <c r="B6" s="155"/>
      <c r="C6" s="269"/>
    </row>
    <row r="7" spans="1:5">
      <c r="C7" s="269"/>
    </row>
    <row r="8" spans="1:5" ht="12" thickBot="1">
      <c r="A8" s="484"/>
      <c r="B8" s="485"/>
      <c r="C8" s="486"/>
    </row>
    <row r="9" spans="1:5">
      <c r="B9" s="355"/>
      <c r="C9" s="464" t="s">
        <v>210</v>
      </c>
      <c r="D9" s="176"/>
    </row>
    <row r="10" spans="1:5" ht="22.5">
      <c r="A10" s="356" t="s">
        <v>213</v>
      </c>
      <c r="B10" s="356" t="s">
        <v>3851</v>
      </c>
      <c r="C10" s="357" t="s">
        <v>3852</v>
      </c>
      <c r="D10" s="272"/>
    </row>
    <row r="11" spans="1:5">
      <c r="A11" s="273">
        <v>1</v>
      </c>
      <c r="B11" s="269" t="s">
        <v>3853</v>
      </c>
      <c r="C11" s="358">
        <f>'II-E-3.15'!E40</f>
        <v>5867940</v>
      </c>
    </row>
    <row r="12" spans="1:5">
      <c r="A12" s="273">
        <v>2</v>
      </c>
      <c r="E12" s="359"/>
    </row>
    <row r="13" spans="1:5" ht="12" thickBot="1">
      <c r="A13" s="273">
        <v>3</v>
      </c>
      <c r="B13" s="360" t="s">
        <v>578</v>
      </c>
      <c r="C13" s="361">
        <f>SUM(C11:C12)</f>
        <v>5867940</v>
      </c>
    </row>
    <row r="14" spans="1:5" ht="12" thickTop="1">
      <c r="C14" s="269"/>
    </row>
    <row r="15" spans="1:5" ht="33.75">
      <c r="B15" s="326" t="s">
        <v>3854</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C8540-6668-4C52-97D7-2C0732B1A12A}">
  <sheetPr codeName="Sheet143">
    <pageSetUpPr fitToPage="1"/>
  </sheetPr>
  <dimension ref="A1:O22"/>
  <sheetViews>
    <sheetView zoomScaleNormal="100" workbookViewId="0">
      <selection activeCell="A4" sqref="A4"/>
    </sheetView>
  </sheetViews>
  <sheetFormatPr defaultColWidth="14.42578125" defaultRowHeight="11.25"/>
  <cols>
    <col min="1" max="1" width="4.7109375" style="64" customWidth="1"/>
    <col min="2" max="2" width="42.7109375" style="64" customWidth="1"/>
    <col min="3" max="3" width="10.5703125" style="114" customWidth="1"/>
    <col min="4" max="4" width="10.5703125" style="178" customWidth="1"/>
    <col min="5" max="6" width="10.5703125" style="114" customWidth="1"/>
    <col min="7" max="7" width="7.7109375" style="64" customWidth="1"/>
    <col min="8" max="8" width="11.42578125" style="64" customWidth="1"/>
    <col min="9" max="15" width="10.140625" style="114" customWidth="1"/>
    <col min="16" max="16384" width="14.42578125" style="64"/>
  </cols>
  <sheetData>
    <row r="1" spans="1:15">
      <c r="A1" s="220" t="s">
        <v>1065</v>
      </c>
      <c r="B1" s="220"/>
      <c r="C1" s="98"/>
    </row>
    <row r="2" spans="1:15">
      <c r="A2" s="208" t="s">
        <v>1066</v>
      </c>
      <c r="C2" s="327"/>
      <c r="D2" s="362"/>
    </row>
    <row r="3" spans="1:15">
      <c r="A3" s="220" t="s">
        <v>173</v>
      </c>
    </row>
    <row r="4" spans="1:15">
      <c r="A4" s="20" t="s">
        <v>2</v>
      </c>
    </row>
    <row r="5" spans="1:15">
      <c r="A5" s="220" t="str">
        <f>+'II-E-3'!A5</f>
        <v>DOCKET NO. 56211</v>
      </c>
      <c r="D5" s="177"/>
    </row>
    <row r="6" spans="1:15">
      <c r="A6" s="20" t="s">
        <v>3310</v>
      </c>
    </row>
    <row r="8" spans="1:15" ht="12" thickBot="1">
      <c r="A8" s="479"/>
      <c r="B8" s="480"/>
      <c r="C8" s="482"/>
      <c r="D8" s="483"/>
      <c r="E8" s="482"/>
      <c r="F8" s="482"/>
      <c r="G8" s="479"/>
      <c r="H8" s="479"/>
      <c r="I8" s="482"/>
      <c r="J8" s="482"/>
      <c r="K8" s="482"/>
      <c r="L8" s="482"/>
      <c r="M8" s="482"/>
      <c r="N8" s="482"/>
      <c r="O8" s="482"/>
    </row>
    <row r="9" spans="1:15" s="230" customFormat="1">
      <c r="C9" s="464" t="s">
        <v>210</v>
      </c>
      <c r="D9" s="464" t="s">
        <v>211</v>
      </c>
      <c r="E9" s="464" t="s">
        <v>212</v>
      </c>
      <c r="F9" s="464" t="s">
        <v>255</v>
      </c>
      <c r="G9" s="464" t="s">
        <v>256</v>
      </c>
      <c r="H9" s="464" t="s">
        <v>257</v>
      </c>
      <c r="I9" s="464" t="s">
        <v>258</v>
      </c>
      <c r="J9" s="464" t="s">
        <v>259</v>
      </c>
      <c r="K9" s="464" t="s">
        <v>260</v>
      </c>
      <c r="L9" s="464" t="s">
        <v>566</v>
      </c>
      <c r="M9" s="464" t="s">
        <v>567</v>
      </c>
      <c r="N9" s="464" t="s">
        <v>568</v>
      </c>
      <c r="O9" s="464" t="s">
        <v>569</v>
      </c>
    </row>
    <row r="10" spans="1:15" ht="45">
      <c r="A10" s="811" t="s">
        <v>213</v>
      </c>
      <c r="B10" s="811" t="s">
        <v>214</v>
      </c>
      <c r="C10" s="804" t="s">
        <v>571</v>
      </c>
      <c r="D10" s="820" t="s">
        <v>572</v>
      </c>
      <c r="E10" s="804" t="s">
        <v>573</v>
      </c>
      <c r="F10" s="804" t="s">
        <v>574</v>
      </c>
      <c r="G10" s="821" t="s">
        <v>575</v>
      </c>
      <c r="H10" s="822" t="s">
        <v>576</v>
      </c>
      <c r="I10" s="804" t="s">
        <v>577</v>
      </c>
      <c r="J10" s="804" t="s">
        <v>529</v>
      </c>
      <c r="K10" s="804" t="s">
        <v>530</v>
      </c>
      <c r="L10" s="804" t="s">
        <v>531</v>
      </c>
      <c r="M10" s="804" t="s">
        <v>532</v>
      </c>
      <c r="N10" s="804" t="s">
        <v>1122</v>
      </c>
      <c r="O10" s="804" t="s">
        <v>269</v>
      </c>
    </row>
    <row r="11" spans="1:15">
      <c r="A11" s="311"/>
      <c r="B11" s="311"/>
      <c r="C11" s="98"/>
      <c r="D11" s="179"/>
      <c r="E11" s="98"/>
      <c r="F11" s="98"/>
      <c r="G11" s="99"/>
      <c r="H11" s="99"/>
      <c r="I11" s="98"/>
      <c r="J11" s="98"/>
      <c r="K11" s="98"/>
      <c r="L11" s="98"/>
      <c r="M11" s="98"/>
      <c r="N11" s="98"/>
      <c r="O11" s="98"/>
    </row>
    <row r="12" spans="1:15">
      <c r="A12" s="230">
        <v>1</v>
      </c>
      <c r="B12" s="204" t="s">
        <v>3855</v>
      </c>
      <c r="G12" s="114"/>
      <c r="H12" s="99"/>
      <c r="I12" s="98"/>
      <c r="J12" s="98"/>
      <c r="K12" s="98"/>
      <c r="L12" s="98"/>
      <c r="M12" s="98"/>
      <c r="N12" s="98"/>
      <c r="O12" s="98"/>
    </row>
    <row r="13" spans="1:15">
      <c r="A13" s="230">
        <f t="shared" ref="A13:A15" si="0">1+A12</f>
        <v>2</v>
      </c>
      <c r="B13" s="363" t="s">
        <v>3856</v>
      </c>
      <c r="C13" s="364">
        <f>-16546512</f>
        <v>-16546512</v>
      </c>
      <c r="D13" s="178">
        <v>0</v>
      </c>
      <c r="E13" s="114">
        <f>F13-C13</f>
        <v>-346680</v>
      </c>
      <c r="F13" s="154">
        <f>-16893192</f>
        <v>-16893192</v>
      </c>
      <c r="G13" s="153">
        <v>21</v>
      </c>
      <c r="H13" s="111" t="s">
        <v>836</v>
      </c>
      <c r="I13" s="106">
        <f>F13</f>
        <v>-16893192</v>
      </c>
      <c r="J13" s="106">
        <f>$I13*(SUMIFS(II_F_Func_Factors_Transmission,II_F_Func_Factors_H_Functionalization_Factor,$H13))</f>
        <v>-6096953.4171476644</v>
      </c>
      <c r="K13" s="106">
        <f>$I13*(SUMIFS(II_F_Func_Factors_Distribution,II_F_Func_Factors_H_Functionalization_Factor,$H13))</f>
        <v>-10045770.321291013</v>
      </c>
      <c r="L13" s="106">
        <f>$I13*(SUMIFS(II_F_Func_Factors_Meters,II_F_Func_Factors_H_Functionalization_Factor,$H13))</f>
        <v>-537312.80753234623</v>
      </c>
      <c r="M13" s="106">
        <f>$I13*(SUMIFS(II_F_Func_Factors_TDCS,II_F_Func_Factors_H_Functionalization_Factor,$H13))</f>
        <v>-213155.454028974</v>
      </c>
      <c r="N13" s="106">
        <f>SUM(J13:M13)</f>
        <v>-16893191.999999996</v>
      </c>
      <c r="O13" s="106">
        <f>N13-I13</f>
        <v>0</v>
      </c>
    </row>
    <row r="14" spans="1:15">
      <c r="A14" s="230">
        <f t="shared" si="0"/>
        <v>3</v>
      </c>
      <c r="G14" s="114"/>
      <c r="H14" s="99"/>
      <c r="I14" s="98"/>
      <c r="J14" s="98"/>
      <c r="K14" s="98"/>
      <c r="L14" s="98"/>
      <c r="M14" s="98"/>
      <c r="N14" s="98"/>
      <c r="O14" s="98"/>
    </row>
    <row r="15" spans="1:15">
      <c r="A15" s="230">
        <f t="shared" si="0"/>
        <v>4</v>
      </c>
      <c r="B15" s="926" t="s">
        <v>3857</v>
      </c>
      <c r="C15" s="920">
        <f>SUM(C13:C14)</f>
        <v>-16546512</v>
      </c>
      <c r="D15" s="927">
        <f t="shared" ref="D15:N15" si="1">SUM(D13:D14)</f>
        <v>0</v>
      </c>
      <c r="E15" s="920">
        <f>F15-C15</f>
        <v>-346680</v>
      </c>
      <c r="F15" s="920">
        <f t="shared" si="1"/>
        <v>-16893192</v>
      </c>
      <c r="G15" s="923"/>
      <c r="H15" s="920"/>
      <c r="I15" s="920">
        <f t="shared" si="1"/>
        <v>-16893192</v>
      </c>
      <c r="J15" s="920">
        <f t="shared" si="1"/>
        <v>-6096953.4171476644</v>
      </c>
      <c r="K15" s="920">
        <f t="shared" si="1"/>
        <v>-10045770.321291013</v>
      </c>
      <c r="L15" s="920">
        <f t="shared" si="1"/>
        <v>-537312.80753234623</v>
      </c>
      <c r="M15" s="920">
        <f t="shared" si="1"/>
        <v>-213155.454028974</v>
      </c>
      <c r="N15" s="921">
        <f t="shared" si="1"/>
        <v>-16893191.999999996</v>
      </c>
      <c r="O15" s="106">
        <f>N15-I15</f>
        <v>0</v>
      </c>
    </row>
    <row r="16" spans="1:15">
      <c r="A16" s="311"/>
      <c r="B16" s="311"/>
      <c r="C16" s="98"/>
      <c r="D16" s="179"/>
      <c r="E16" s="98"/>
      <c r="F16" s="98"/>
      <c r="G16" s="99"/>
      <c r="H16" s="99"/>
      <c r="I16" s="98"/>
      <c r="J16" s="98"/>
      <c r="K16" s="98"/>
      <c r="L16" s="98"/>
      <c r="M16" s="98"/>
      <c r="N16" s="98"/>
      <c r="O16" s="98"/>
    </row>
    <row r="17" spans="1:15">
      <c r="A17" s="230">
        <f>1+A15</f>
        <v>5</v>
      </c>
      <c r="B17" s="204" t="s">
        <v>3858</v>
      </c>
      <c r="C17" s="114">
        <v>0</v>
      </c>
      <c r="E17" s="432">
        <f>'[5]WP II-E-3.19.2'!$C$13</f>
        <v>1271739.3999999999</v>
      </c>
      <c r="F17" s="114">
        <f>C17+E17</f>
        <v>1271739.3999999999</v>
      </c>
      <c r="G17" s="114">
        <v>21</v>
      </c>
      <c r="H17" s="111" t="s">
        <v>836</v>
      </c>
      <c r="I17" s="98">
        <f>F17</f>
        <v>1271739.3999999999</v>
      </c>
      <c r="J17" s="365">
        <f>$I17*(SUMIFS(II_F_Func_Factors_Transmission,II_F_Func_Factors_H_Functionalization_Factor,$H17))</f>
        <v>458985.8376410639</v>
      </c>
      <c r="K17" s="365">
        <f>$I17*(SUMIFS(II_F_Func_Factors_Distribution,II_F_Func_Factors_H_Functionalization_Factor,$H17))</f>
        <v>756257.42730778409</v>
      </c>
      <c r="L17" s="365">
        <f>$I17*(SUMIFS(II_F_Func_Factors_Meters,II_F_Func_Factors_H_Functionalization_Factor,$H17))</f>
        <v>40449.541298263903</v>
      </c>
      <c r="M17" s="365">
        <f>$I17*(SUMIFS(II_F_Func_Factors_TDCS,II_F_Func_Factors_H_Functionalization_Factor,$H17))</f>
        <v>16046.593752887848</v>
      </c>
      <c r="N17" s="106">
        <f>SUM(J17:M17)</f>
        <v>1271739.3999999997</v>
      </c>
      <c r="O17" s="106">
        <f>N17-I17</f>
        <v>0</v>
      </c>
    </row>
    <row r="18" spans="1:15">
      <c r="A18" s="230">
        <f>1+A17</f>
        <v>6</v>
      </c>
      <c r="B18" s="363"/>
      <c r="C18" s="132"/>
      <c r="E18" s="123"/>
      <c r="F18" s="180"/>
      <c r="G18" s="230"/>
      <c r="H18" s="111"/>
      <c r="I18" s="132"/>
      <c r="J18" s="132"/>
      <c r="K18" s="132"/>
      <c r="L18" s="132"/>
      <c r="M18" s="132"/>
      <c r="N18" s="132"/>
      <c r="O18" s="106"/>
    </row>
    <row r="19" spans="1:15">
      <c r="A19" s="230">
        <f>1+A18</f>
        <v>7</v>
      </c>
      <c r="B19" s="926" t="s">
        <v>3859</v>
      </c>
      <c r="C19" s="928">
        <f>C17</f>
        <v>0</v>
      </c>
      <c r="D19" s="927"/>
      <c r="E19" s="929">
        <f>E17</f>
        <v>1271739.3999999999</v>
      </c>
      <c r="F19" s="929">
        <f>SUM(F17:F18)</f>
        <v>1271739.3999999999</v>
      </c>
      <c r="G19" s="930"/>
      <c r="H19" s="930"/>
      <c r="I19" s="929">
        <f t="shared" ref="I19:N19" si="2">SUM(I17:I18)</f>
        <v>1271739.3999999999</v>
      </c>
      <c r="J19" s="929">
        <f t="shared" si="2"/>
        <v>458985.8376410639</v>
      </c>
      <c r="K19" s="929">
        <f t="shared" si="2"/>
        <v>756257.42730778409</v>
      </c>
      <c r="L19" s="929">
        <f t="shared" si="2"/>
        <v>40449.541298263903</v>
      </c>
      <c r="M19" s="929">
        <f t="shared" si="2"/>
        <v>16046.593752887848</v>
      </c>
      <c r="N19" s="929">
        <f t="shared" si="2"/>
        <v>1271739.3999999997</v>
      </c>
      <c r="O19" s="106">
        <f>N19-I19</f>
        <v>0</v>
      </c>
    </row>
    <row r="20" spans="1:15">
      <c r="A20" s="230">
        <f>1+A19</f>
        <v>8</v>
      </c>
      <c r="B20" s="931" t="s">
        <v>3860</v>
      </c>
      <c r="C20" s="928">
        <f>C15+C19</f>
        <v>-16546512</v>
      </c>
      <c r="D20" s="929">
        <f>D15+D19</f>
        <v>0</v>
      </c>
      <c r="E20" s="928">
        <f>E15+E19</f>
        <v>925059.39999999991</v>
      </c>
      <c r="F20" s="928">
        <f>F15+F19</f>
        <v>-15621452.6</v>
      </c>
      <c r="G20" s="928"/>
      <c r="H20" s="928"/>
      <c r="I20" s="928">
        <f t="shared" ref="I20:N20" si="3">I15+I19</f>
        <v>-15621452.6</v>
      </c>
      <c r="J20" s="928">
        <f t="shared" si="3"/>
        <v>-5637967.5795066003</v>
      </c>
      <c r="K20" s="928">
        <f t="shared" si="3"/>
        <v>-9289512.8939832281</v>
      </c>
      <c r="L20" s="928">
        <f t="shared" si="3"/>
        <v>-496863.26623408234</v>
      </c>
      <c r="M20" s="928">
        <f t="shared" si="3"/>
        <v>-197108.86027608614</v>
      </c>
      <c r="N20" s="928">
        <f t="shared" si="3"/>
        <v>-15621452.599999996</v>
      </c>
      <c r="O20" s="106">
        <f>N20-I20</f>
        <v>0</v>
      </c>
    </row>
    <row r="22" spans="1:15" ht="123.75">
      <c r="B22" s="366" t="s">
        <v>3861</v>
      </c>
    </row>
  </sheetData>
  <pageMargins left="1" right="1" top="1.25" bottom="1" header="0.5" footer="0.5"/>
  <pageSetup scale="68" fitToHeight="0" orientation="landscape" r:id="rId1"/>
  <headerFooter>
    <oddHeader>&amp;R&amp;"Times New Roman,Regular"&amp;8Schedule &amp;A
Page &amp;P of &amp;N</oddHeader>
  </headerFooter>
  <customProperties>
    <customPr name="_pios_id" r:id="rId2"/>
  </customPropertie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D3E51-08DA-4FC3-B25A-5081CA33D467}">
  <sheetPr codeName="Sheet144">
    <pageSetUpPr fitToPage="1"/>
  </sheetPr>
  <dimension ref="A1:R29"/>
  <sheetViews>
    <sheetView zoomScaleNormal="100" workbookViewId="0">
      <selection activeCell="A4" sqref="A4"/>
    </sheetView>
  </sheetViews>
  <sheetFormatPr defaultColWidth="14.42578125" defaultRowHeight="11.25"/>
  <cols>
    <col min="1" max="1" width="4.7109375" style="64" customWidth="1"/>
    <col min="2" max="2" width="7.140625" style="64" customWidth="1"/>
    <col min="3" max="3" width="44.140625" style="64" customWidth="1"/>
    <col min="4" max="4" width="7.7109375" style="64" customWidth="1"/>
    <col min="5" max="5" width="11.28515625" style="64" bestFit="1" customWidth="1"/>
    <col min="6" max="6" width="10" style="114" bestFit="1" customWidth="1"/>
    <col min="7" max="7" width="11.28515625" style="114" bestFit="1" customWidth="1"/>
    <col min="8" max="8" width="8.5703125" style="114" bestFit="1" customWidth="1"/>
    <col min="9" max="9" width="11.28515625" style="114" bestFit="1" customWidth="1"/>
    <col min="10" max="10" width="4.42578125" style="64" bestFit="1" customWidth="1"/>
    <col min="11" max="11" width="11.7109375" style="64" bestFit="1" customWidth="1"/>
    <col min="12" max="14" width="11.28515625" style="114" bestFit="1" customWidth="1"/>
    <col min="15" max="15" width="10.42578125" style="114" bestFit="1" customWidth="1"/>
    <col min="16" max="16" width="9.5703125" style="114" bestFit="1" customWidth="1"/>
    <col min="17" max="17" width="11.28515625" style="114" bestFit="1" customWidth="1"/>
    <col min="18" max="18" width="9.28515625" style="114" customWidth="1"/>
    <col min="19" max="16384" width="14.42578125" style="64"/>
  </cols>
  <sheetData>
    <row r="1" spans="1:18">
      <c r="A1" s="220" t="s">
        <v>1065</v>
      </c>
      <c r="B1" s="220"/>
      <c r="C1" s="25"/>
    </row>
    <row r="2" spans="1:18">
      <c r="A2" s="208" t="s">
        <v>1066</v>
      </c>
      <c r="C2" s="25"/>
      <c r="D2" s="184"/>
      <c r="E2" s="184"/>
    </row>
    <row r="3" spans="1:18">
      <c r="A3" s="220" t="s">
        <v>174</v>
      </c>
      <c r="C3" s="25"/>
    </row>
    <row r="4" spans="1:18">
      <c r="A4" s="20" t="s">
        <v>2</v>
      </c>
      <c r="C4" s="25"/>
    </row>
    <row r="5" spans="1:18">
      <c r="A5" s="220" t="str">
        <f>+'II-E-3'!A5</f>
        <v>DOCKET NO. 56211</v>
      </c>
      <c r="C5" s="25"/>
    </row>
    <row r="6" spans="1:18">
      <c r="A6" s="20" t="s">
        <v>3310</v>
      </c>
      <c r="C6" s="25"/>
    </row>
    <row r="7" spans="1:18">
      <c r="C7" s="25"/>
    </row>
    <row r="8" spans="1:18" ht="12" thickBot="1">
      <c r="A8" s="479"/>
      <c r="B8" s="480"/>
      <c r="C8" s="481"/>
      <c r="D8" s="479"/>
      <c r="E8" s="479"/>
      <c r="F8" s="482"/>
      <c r="G8" s="482"/>
      <c r="H8" s="482"/>
      <c r="I8" s="482"/>
      <c r="J8" s="479"/>
      <c r="K8" s="479"/>
      <c r="L8" s="482"/>
      <c r="M8" s="482"/>
      <c r="N8" s="482"/>
      <c r="O8" s="482"/>
      <c r="P8" s="482"/>
      <c r="Q8" s="482"/>
      <c r="R8" s="482"/>
    </row>
    <row r="9" spans="1:18" s="230" customFormat="1">
      <c r="E9" s="888" t="s">
        <v>210</v>
      </c>
      <c r="F9" s="888" t="s">
        <v>211</v>
      </c>
      <c r="G9" s="888" t="s">
        <v>212</v>
      </c>
      <c r="H9" s="888" t="s">
        <v>255</v>
      </c>
      <c r="I9" s="888" t="s">
        <v>256</v>
      </c>
      <c r="J9" s="888" t="s">
        <v>257</v>
      </c>
      <c r="K9" s="888" t="s">
        <v>258</v>
      </c>
      <c r="L9" s="888" t="s">
        <v>259</v>
      </c>
      <c r="M9" s="888" t="s">
        <v>260</v>
      </c>
      <c r="N9" s="888" t="s">
        <v>566</v>
      </c>
      <c r="O9" s="888" t="s">
        <v>567</v>
      </c>
      <c r="P9" s="888" t="s">
        <v>568</v>
      </c>
      <c r="Q9" s="888" t="s">
        <v>569</v>
      </c>
      <c r="R9" s="903">
        <v>-14</v>
      </c>
    </row>
    <row r="10" spans="1:18" ht="33.75">
      <c r="A10" s="811" t="s">
        <v>213</v>
      </c>
      <c r="B10" s="811" t="s">
        <v>570</v>
      </c>
      <c r="C10" s="811" t="s">
        <v>214</v>
      </c>
      <c r="D10" s="822" t="s">
        <v>3862</v>
      </c>
      <c r="E10" s="810" t="s">
        <v>3863</v>
      </c>
      <c r="F10" s="810" t="s">
        <v>3864</v>
      </c>
      <c r="G10" s="810" t="s">
        <v>3865</v>
      </c>
      <c r="H10" s="810" t="s">
        <v>3866</v>
      </c>
      <c r="I10" s="810" t="s">
        <v>3867</v>
      </c>
      <c r="J10" s="821" t="s">
        <v>575</v>
      </c>
      <c r="K10" s="822" t="s">
        <v>576</v>
      </c>
      <c r="L10" s="804" t="s">
        <v>577</v>
      </c>
      <c r="M10" s="804" t="s">
        <v>529</v>
      </c>
      <c r="N10" s="804" t="s">
        <v>530</v>
      </c>
      <c r="O10" s="804" t="s">
        <v>531</v>
      </c>
      <c r="P10" s="804" t="s">
        <v>532</v>
      </c>
      <c r="Q10" s="804" t="s">
        <v>1122</v>
      </c>
      <c r="R10" s="804" t="s">
        <v>269</v>
      </c>
    </row>
    <row r="11" spans="1:18">
      <c r="A11" s="311"/>
      <c r="B11" s="311"/>
      <c r="C11" s="367"/>
      <c r="D11" s="367"/>
      <c r="E11" s="367"/>
      <c r="F11" s="181"/>
      <c r="G11" s="181"/>
      <c r="H11" s="181"/>
      <c r="I11" s="181"/>
      <c r="J11" s="182"/>
      <c r="K11" s="182"/>
      <c r="L11" s="181"/>
      <c r="M11" s="181"/>
      <c r="N11" s="181"/>
      <c r="O11" s="181"/>
      <c r="P11" s="181"/>
      <c r="R11" s="98"/>
    </row>
    <row r="12" spans="1:18">
      <c r="A12" s="230">
        <v>1</v>
      </c>
      <c r="C12" s="345" t="s">
        <v>3855</v>
      </c>
      <c r="D12" s="329"/>
      <c r="E12" s="329"/>
      <c r="F12" s="432"/>
      <c r="G12" s="432"/>
      <c r="H12" s="432"/>
      <c r="I12" s="432"/>
      <c r="J12" s="329"/>
      <c r="K12" s="368"/>
      <c r="L12" s="98"/>
      <c r="M12" s="98"/>
      <c r="N12" s="98"/>
      <c r="O12" s="98"/>
      <c r="P12" s="98"/>
      <c r="Q12" s="98"/>
      <c r="R12" s="98"/>
    </row>
    <row r="13" spans="1:18">
      <c r="A13" s="230">
        <f>+A12+1</f>
        <v>2</v>
      </c>
      <c r="C13" s="329" t="s">
        <v>3868</v>
      </c>
      <c r="D13" s="329" t="s">
        <v>3833</v>
      </c>
      <c r="E13" s="432">
        <v>-530443193.57589996</v>
      </c>
      <c r="F13" s="432">
        <f>-'II-E-3.18'!F13</f>
        <v>16893192</v>
      </c>
      <c r="G13" s="432">
        <f>E13+F13</f>
        <v>-513550001.57589996</v>
      </c>
      <c r="H13" s="432">
        <v>0</v>
      </c>
      <c r="I13" s="432">
        <f>+G13</f>
        <v>-513550001.57589996</v>
      </c>
      <c r="J13" s="369">
        <v>21</v>
      </c>
      <c r="K13" s="111" t="s">
        <v>836</v>
      </c>
      <c r="L13" s="106">
        <f>I13</f>
        <v>-513550001.57589996</v>
      </c>
      <c r="M13" s="106">
        <f>$L13*(SUMIFS(II_F_Func_Factors_Transmission,II_F_Func_Factors_H_Functionalization_Factor,$K13))</f>
        <v>-185346288.43290076</v>
      </c>
      <c r="N13" s="106">
        <f>$L13*(SUMIFS(II_F_Func_Factors_Distribution,II_F_Func_Factors_H_Functionalization_Factor,$K13))</f>
        <v>-305389612.82924676</v>
      </c>
      <c r="O13" s="106">
        <f>$L13*(SUMIFS(II_F_Func_Factors_Meters,II_F_Func_Factors_H_Functionalization_Factor,$K13))</f>
        <v>-16334212.809218509</v>
      </c>
      <c r="P13" s="106">
        <f>$L13*(SUMIFS(II_F_Func_Factors_TDCS,II_F_Func_Factors_H_Functionalization_Factor,$K13))</f>
        <v>-6479887.5045338543</v>
      </c>
      <c r="Q13" s="106">
        <f>SUM(M13:P13)</f>
        <v>-513550001.5758999</v>
      </c>
      <c r="R13" s="106">
        <f>Q13-L13</f>
        <v>0</v>
      </c>
    </row>
    <row r="14" spans="1:18">
      <c r="A14" s="230">
        <f t="shared" ref="A14:A20" si="0">+A13+1</f>
        <v>3</v>
      </c>
      <c r="C14" s="329"/>
      <c r="D14" s="329"/>
      <c r="E14" s="329"/>
      <c r="F14" s="432"/>
      <c r="G14" s="432"/>
      <c r="H14" s="432"/>
      <c r="I14" s="432"/>
      <c r="J14" s="369"/>
      <c r="K14" s="99"/>
      <c r="L14" s="98"/>
      <c r="M14" s="98"/>
      <c r="N14" s="98"/>
      <c r="O14" s="98"/>
      <c r="P14" s="98"/>
      <c r="Q14" s="98"/>
      <c r="R14" s="98"/>
    </row>
    <row r="15" spans="1:18" s="204" customFormat="1">
      <c r="A15" s="230">
        <f t="shared" si="0"/>
        <v>4</v>
      </c>
      <c r="C15" s="919" t="s">
        <v>3869</v>
      </c>
      <c r="D15" s="932"/>
      <c r="E15" s="933">
        <f>SUM(E13:E14)</f>
        <v>-530443193.57589996</v>
      </c>
      <c r="F15" s="920">
        <f t="shared" ref="F15:I15" si="1">F13</f>
        <v>16893192</v>
      </c>
      <c r="G15" s="920">
        <f>E15+F15</f>
        <v>-513550001.57589996</v>
      </c>
      <c r="H15" s="920">
        <f t="shared" si="1"/>
        <v>0</v>
      </c>
      <c r="I15" s="920">
        <f t="shared" si="1"/>
        <v>-513550001.57589996</v>
      </c>
      <c r="J15" s="933"/>
      <c r="K15" s="933"/>
      <c r="L15" s="920">
        <f t="shared" ref="L15:Q15" si="2">L13</f>
        <v>-513550001.57589996</v>
      </c>
      <c r="M15" s="920">
        <f t="shared" si="2"/>
        <v>-185346288.43290076</v>
      </c>
      <c r="N15" s="920">
        <f t="shared" si="2"/>
        <v>-305389612.82924676</v>
      </c>
      <c r="O15" s="920">
        <f>O13</f>
        <v>-16334212.809218509</v>
      </c>
      <c r="P15" s="920">
        <f>P13</f>
        <v>-6479887.5045338543</v>
      </c>
      <c r="Q15" s="921">
        <f t="shared" si="2"/>
        <v>-513550001.5758999</v>
      </c>
      <c r="R15" s="183">
        <f>Q15-L15</f>
        <v>0</v>
      </c>
    </row>
    <row r="16" spans="1:18">
      <c r="A16" s="230">
        <f t="shared" si="0"/>
        <v>5</v>
      </c>
      <c r="C16" s="345"/>
      <c r="D16" s="329"/>
      <c r="E16" s="329"/>
      <c r="F16" s="432"/>
      <c r="G16" s="432"/>
      <c r="H16" s="432"/>
      <c r="I16" s="432"/>
      <c r="J16" s="329"/>
      <c r="K16" s="368"/>
      <c r="L16" s="98"/>
      <c r="M16" s="98"/>
      <c r="N16" s="98"/>
      <c r="O16" s="98"/>
      <c r="P16" s="98"/>
      <c r="Q16" s="98"/>
      <c r="R16" s="98"/>
    </row>
    <row r="17" spans="1:18">
      <c r="A17" s="230">
        <f t="shared" si="0"/>
        <v>6</v>
      </c>
      <c r="C17" s="345" t="s">
        <v>3870</v>
      </c>
      <c r="D17" s="329"/>
      <c r="E17" s="329"/>
      <c r="F17" s="432"/>
      <c r="G17" s="432"/>
      <c r="H17" s="432"/>
      <c r="I17" s="432"/>
      <c r="J17" s="329"/>
      <c r="K17" s="368"/>
      <c r="L17" s="98"/>
      <c r="M17" s="98"/>
      <c r="N17" s="98"/>
      <c r="O17" s="98"/>
      <c r="P17" s="98"/>
      <c r="Q17" s="98"/>
      <c r="R17" s="98"/>
    </row>
    <row r="18" spans="1:18" ht="14.25" customHeight="1">
      <c r="A18" s="230">
        <f t="shared" si="0"/>
        <v>7</v>
      </c>
      <c r="C18" s="329" t="s">
        <v>3601</v>
      </c>
      <c r="D18" s="329"/>
      <c r="E18" s="432">
        <v>6358697</v>
      </c>
      <c r="F18" s="432">
        <f>-'II-E-3.18'!E17</f>
        <v>-1271739.3999999999</v>
      </c>
      <c r="G18" s="370">
        <f>E18+F18</f>
        <v>5086957.5999999996</v>
      </c>
      <c r="H18" s="432"/>
      <c r="I18" s="432">
        <f>+G18</f>
        <v>5086957.5999999996</v>
      </c>
      <c r="J18" s="369">
        <v>21</v>
      </c>
      <c r="K18" s="111" t="s">
        <v>836</v>
      </c>
      <c r="L18" s="106">
        <f>I18</f>
        <v>5086957.5999999996</v>
      </c>
      <c r="M18" s="106">
        <f>$L18*(SUMIFS(II_F_Func_Factors_Transmission,II_F_Func_Factors_H_Functionalization_Factor,$K18))</f>
        <v>1835943.3505642556</v>
      </c>
      <c r="N18" s="106">
        <f>$L18*(SUMIFS(II_F_Func_Factors_Distribution,II_F_Func_Factors_H_Functionalization_Factor,$K18))</f>
        <v>3025029.7092311364</v>
      </c>
      <c r="O18" s="106">
        <f>$L18*(SUMIFS(II_F_Func_Factors_Meters,II_F_Func_Factors_H_Functionalization_Factor,$K18))</f>
        <v>161798.16519305561</v>
      </c>
      <c r="P18" s="106">
        <f>$L18*(SUMIFS(II_F_Func_Factors_TDCS,II_F_Func_Factors_H_Functionalization_Factor,$K18))</f>
        <v>64186.37501155139</v>
      </c>
      <c r="Q18" s="106">
        <f>SUM(M18:P18)</f>
        <v>5086957.5999999987</v>
      </c>
      <c r="R18" s="98"/>
    </row>
    <row r="19" spans="1:18">
      <c r="A19" s="230">
        <f t="shared" si="0"/>
        <v>8</v>
      </c>
      <c r="C19" s="329"/>
      <c r="D19" s="329"/>
      <c r="E19" s="329"/>
      <c r="F19" s="432"/>
      <c r="G19" s="432"/>
      <c r="H19" s="432"/>
      <c r="I19" s="432"/>
      <c r="J19" s="329"/>
      <c r="K19" s="368"/>
      <c r="L19" s="98"/>
      <c r="M19" s="98"/>
      <c r="N19" s="98"/>
      <c r="O19" s="98"/>
      <c r="P19" s="98"/>
      <c r="Q19" s="98"/>
      <c r="R19" s="98"/>
    </row>
    <row r="20" spans="1:18" s="204" customFormat="1">
      <c r="A20" s="230">
        <f t="shared" si="0"/>
        <v>9</v>
      </c>
      <c r="C20" s="919" t="s">
        <v>3871</v>
      </c>
      <c r="D20" s="932"/>
      <c r="E20" s="933">
        <f>SUM(E18:E19)</f>
        <v>6358697</v>
      </c>
      <c r="F20" s="933">
        <f>SUM(F18:F19)</f>
        <v>-1271739.3999999999</v>
      </c>
      <c r="G20" s="933">
        <f>SUM(G18:G19)</f>
        <v>5086957.5999999996</v>
      </c>
      <c r="H20" s="933">
        <f t="shared" ref="H20:K20" si="3">SUM(H21)</f>
        <v>0</v>
      </c>
      <c r="I20" s="933">
        <f>SUM(I18:I19)</f>
        <v>5086957.5999999996</v>
      </c>
      <c r="J20" s="933">
        <f t="shared" si="3"/>
        <v>0</v>
      </c>
      <c r="K20" s="933">
        <f t="shared" si="3"/>
        <v>0</v>
      </c>
      <c r="L20" s="933">
        <f t="shared" ref="L20:Q20" si="4">SUM(L18:L19)</f>
        <v>5086957.5999999996</v>
      </c>
      <c r="M20" s="933">
        <f t="shared" si="4"/>
        <v>1835943.3505642556</v>
      </c>
      <c r="N20" s="933">
        <f t="shared" si="4"/>
        <v>3025029.7092311364</v>
      </c>
      <c r="O20" s="933">
        <f t="shared" si="4"/>
        <v>161798.16519305561</v>
      </c>
      <c r="P20" s="933">
        <f t="shared" si="4"/>
        <v>64186.37501155139</v>
      </c>
      <c r="Q20" s="933">
        <f t="shared" si="4"/>
        <v>5086957.5999999987</v>
      </c>
      <c r="R20" s="183">
        <f t="shared" ref="R20" si="5">Q20-L20</f>
        <v>0</v>
      </c>
    </row>
    <row r="21" spans="1:18" s="204" customFormat="1">
      <c r="A21" s="230">
        <f>+A20+1</f>
        <v>10</v>
      </c>
      <c r="C21" s="934"/>
      <c r="D21" s="932"/>
      <c r="E21" s="933"/>
      <c r="F21" s="933"/>
      <c r="G21" s="933"/>
      <c r="H21" s="935"/>
      <c r="I21" s="933"/>
      <c r="J21" s="933"/>
      <c r="K21" s="933"/>
      <c r="L21" s="935"/>
      <c r="M21" s="365"/>
      <c r="N21" s="935"/>
      <c r="O21" s="365"/>
      <c r="P21" s="365"/>
      <c r="Q21" s="936"/>
      <c r="R21" s="371"/>
    </row>
    <row r="22" spans="1:18" s="204" customFormat="1">
      <c r="A22" s="230">
        <f>+A21+1</f>
        <v>11</v>
      </c>
      <c r="C22" s="919"/>
      <c r="D22" s="932"/>
      <c r="E22" s="933"/>
      <c r="F22" s="933"/>
      <c r="G22" s="920"/>
      <c r="H22" s="933"/>
      <c r="I22" s="933"/>
      <c r="J22" s="933"/>
      <c r="K22" s="933"/>
      <c r="L22" s="920"/>
      <c r="M22" s="920"/>
      <c r="N22" s="920"/>
      <c r="O22" s="920"/>
      <c r="P22" s="920"/>
      <c r="Q22" s="920"/>
      <c r="R22" s="183"/>
    </row>
    <row r="23" spans="1:18" s="204" customFormat="1">
      <c r="A23" s="230">
        <f>+A22+1</f>
        <v>12</v>
      </c>
      <c r="C23" s="919" t="s">
        <v>3860</v>
      </c>
      <c r="D23" s="932"/>
      <c r="E23" s="933">
        <f>E15+E20</f>
        <v>-524084496.57589996</v>
      </c>
      <c r="F23" s="933">
        <f t="shared" ref="F23:Q23" si="6">F15+F20</f>
        <v>15621452.6</v>
      </c>
      <c r="G23" s="933">
        <f t="shared" si="6"/>
        <v>-508463043.97589993</v>
      </c>
      <c r="H23" s="933">
        <f t="shared" si="6"/>
        <v>0</v>
      </c>
      <c r="I23" s="933">
        <f t="shared" si="6"/>
        <v>-508463043.97589993</v>
      </c>
      <c r="J23" s="933">
        <f t="shared" si="6"/>
        <v>0</v>
      </c>
      <c r="K23" s="933">
        <f t="shared" si="6"/>
        <v>0</v>
      </c>
      <c r="L23" s="933">
        <f t="shared" si="6"/>
        <v>-508463043.97589993</v>
      </c>
      <c r="M23" s="933">
        <f t="shared" si="6"/>
        <v>-183510345.08233652</v>
      </c>
      <c r="N23" s="933">
        <f t="shared" si="6"/>
        <v>-302364583.12001562</v>
      </c>
      <c r="O23" s="933">
        <f t="shared" si="6"/>
        <v>-16172414.644025454</v>
      </c>
      <c r="P23" s="933">
        <f t="shared" si="6"/>
        <v>-6415701.1295223031</v>
      </c>
      <c r="Q23" s="933">
        <f t="shared" si="6"/>
        <v>-508463043.97589988</v>
      </c>
      <c r="R23" s="371">
        <f>Q23-L23</f>
        <v>0</v>
      </c>
    </row>
    <row r="26" spans="1:18" ht="112.5">
      <c r="C26" s="366" t="s">
        <v>3861</v>
      </c>
    </row>
    <row r="27" spans="1:18" ht="45">
      <c r="C27" s="229" t="s">
        <v>3872</v>
      </c>
      <c r="E27" s="478"/>
    </row>
    <row r="28" spans="1:18">
      <c r="E28" s="272"/>
    </row>
    <row r="29" spans="1:18">
      <c r="E29" s="478"/>
    </row>
  </sheetData>
  <pageMargins left="1" right="1" top="1.25" bottom="1" header="0.5" footer="0.5"/>
  <pageSetup scale="58" fitToHeight="0" orientation="landscape" r:id="rId1"/>
  <headerFooter>
    <oddHeader>&amp;R&amp;"Times New Roman,Regular"&amp;8Schedule &amp;A
Page &amp;P of &amp;N</oddHeader>
  </headerFooter>
  <customProperties>
    <customPr name="_pios_id" r:id="rId2"/>
  </customPropertie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032BA-5637-4D0D-986E-0CE5343A7944}">
  <sheetPr codeName="Sheet145"/>
  <dimension ref="A1:D24"/>
  <sheetViews>
    <sheetView workbookViewId="0">
      <selection activeCell="A4" sqref="A4"/>
    </sheetView>
  </sheetViews>
  <sheetFormatPr defaultColWidth="14.42578125" defaultRowHeight="11.25"/>
  <cols>
    <col min="1" max="1" width="4.7109375" style="269" customWidth="1"/>
    <col min="2" max="2" width="36" style="269" customWidth="1"/>
    <col min="3" max="3" width="47" style="269" customWidth="1"/>
    <col min="4" max="16384" width="14.42578125" style="269"/>
  </cols>
  <sheetData>
    <row r="1" spans="1:4">
      <c r="A1" s="275" t="s">
        <v>1065</v>
      </c>
      <c r="B1" s="275"/>
      <c r="C1" s="267"/>
    </row>
    <row r="2" spans="1:4">
      <c r="A2" s="275" t="s">
        <v>1066</v>
      </c>
      <c r="C2" s="270"/>
      <c r="D2" s="324"/>
    </row>
    <row r="3" spans="1:4">
      <c r="A3" s="275" t="s">
        <v>175</v>
      </c>
    </row>
    <row r="4" spans="1:4">
      <c r="A4" s="20" t="s">
        <v>2</v>
      </c>
    </row>
    <row r="5" spans="1:4">
      <c r="A5" s="275" t="str">
        <f>+'II-E-3'!A5</f>
        <v>DOCKET NO. 56211</v>
      </c>
    </row>
    <row r="6" spans="1:4">
      <c r="A6" s="20" t="s">
        <v>3310</v>
      </c>
    </row>
    <row r="8" spans="1:4">
      <c r="B8" s="271"/>
    </row>
    <row r="10" spans="1:4" ht="22.5">
      <c r="A10" s="823" t="s">
        <v>3365</v>
      </c>
      <c r="B10" s="823" t="s">
        <v>3873</v>
      </c>
      <c r="C10" s="823" t="s">
        <v>3874</v>
      </c>
    </row>
    <row r="11" spans="1:4">
      <c r="A11" s="273"/>
    </row>
    <row r="12" spans="1:4">
      <c r="A12" s="273">
        <v>1</v>
      </c>
      <c r="B12" s="269" t="s">
        <v>3875</v>
      </c>
    </row>
    <row r="13" spans="1:4">
      <c r="A13" s="273"/>
    </row>
    <row r="14" spans="1:4">
      <c r="A14" s="273"/>
    </row>
    <row r="15" spans="1:4">
      <c r="A15" s="273"/>
    </row>
    <row r="16" spans="1:4">
      <c r="A16" s="273"/>
    </row>
    <row r="17" spans="1:1">
      <c r="A17" s="273"/>
    </row>
    <row r="18" spans="1:1">
      <c r="A18" s="273"/>
    </row>
    <row r="19" spans="1:1">
      <c r="A19" s="273"/>
    </row>
    <row r="20" spans="1:1">
      <c r="A20" s="273"/>
    </row>
    <row r="21" spans="1:1">
      <c r="A21" s="273"/>
    </row>
    <row r="22" spans="1:1">
      <c r="A22" s="273"/>
    </row>
    <row r="23" spans="1:1">
      <c r="A23" s="273"/>
    </row>
    <row r="24" spans="1:1">
      <c r="A24" s="273"/>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2AD41-3AAD-4397-8A6B-913182106773}">
  <sheetPr codeName="Sheet146">
    <tabColor rgb="FFFFC000"/>
    <pageSetUpPr fitToPage="1"/>
  </sheetPr>
  <dimension ref="A1:D18"/>
  <sheetViews>
    <sheetView workbookViewId="0">
      <selection activeCell="A4" sqref="A4"/>
    </sheetView>
  </sheetViews>
  <sheetFormatPr defaultColWidth="14.42578125" defaultRowHeight="11.25"/>
  <cols>
    <col min="1" max="1" width="4.7109375" style="269" customWidth="1"/>
    <col min="2" max="2" width="36.7109375" style="269" bestFit="1" customWidth="1"/>
    <col min="3" max="3" width="38.28515625" style="269" customWidth="1"/>
    <col min="4" max="16384" width="14.42578125" style="269"/>
  </cols>
  <sheetData>
    <row r="1" spans="1:4">
      <c r="A1" s="275" t="s">
        <v>1065</v>
      </c>
      <c r="B1" s="275"/>
      <c r="C1" s="267"/>
    </row>
    <row r="2" spans="1:4">
      <c r="A2" s="275" t="s">
        <v>1066</v>
      </c>
      <c r="C2" s="270"/>
      <c r="D2" s="324"/>
    </row>
    <row r="3" spans="1:4">
      <c r="A3" s="275" t="s">
        <v>176</v>
      </c>
    </row>
    <row r="4" spans="1:4">
      <c r="A4" s="20" t="s">
        <v>2</v>
      </c>
    </row>
    <row r="5" spans="1:4">
      <c r="A5" s="275" t="str">
        <f>+'II-E-3'!A5</f>
        <v>DOCKET NO. 56211</v>
      </c>
    </row>
    <row r="6" spans="1:4">
      <c r="A6" s="20" t="s">
        <v>3310</v>
      </c>
    </row>
    <row r="8" spans="1:4">
      <c r="B8" s="271"/>
    </row>
    <row r="10" spans="1:4" ht="22.5">
      <c r="A10" s="823" t="s">
        <v>213</v>
      </c>
      <c r="B10" s="823" t="s">
        <v>3876</v>
      </c>
      <c r="C10" s="823" t="s">
        <v>3877</v>
      </c>
    </row>
    <row r="11" spans="1:4">
      <c r="A11" s="273"/>
    </row>
    <row r="12" spans="1:4">
      <c r="A12" s="273">
        <v>1</v>
      </c>
      <c r="B12" s="269" t="s">
        <v>3878</v>
      </c>
      <c r="C12" s="273" t="s">
        <v>3879</v>
      </c>
    </row>
    <row r="13" spans="1:4">
      <c r="A13" s="273"/>
    </row>
    <row r="14" spans="1:4">
      <c r="A14" s="273"/>
    </row>
    <row r="15" spans="1:4">
      <c r="A15" s="273"/>
      <c r="B15" s="372" t="s">
        <v>3880</v>
      </c>
    </row>
    <row r="16" spans="1:4">
      <c r="B16" s="269" t="s">
        <v>3881</v>
      </c>
    </row>
    <row r="17" spans="2:2">
      <c r="B17" s="269" t="s">
        <v>3882</v>
      </c>
    </row>
    <row r="18" spans="2:2">
      <c r="B18" s="269" t="s">
        <v>3883</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90E99-E70D-424E-BD53-2E870774AEBC}">
  <sheetPr codeName="Sheet147">
    <pageSetUpPr fitToPage="1"/>
  </sheetPr>
  <dimension ref="A1:D111"/>
  <sheetViews>
    <sheetView zoomScaleNormal="100" workbookViewId="0">
      <selection activeCell="A4" sqref="A4"/>
    </sheetView>
  </sheetViews>
  <sheetFormatPr defaultColWidth="14.42578125" defaultRowHeight="11.25"/>
  <cols>
    <col min="1" max="1" width="4.7109375" style="269" customWidth="1"/>
    <col min="2" max="2" width="69.7109375" style="269" customWidth="1"/>
    <col min="3" max="3" width="11.7109375" style="269" customWidth="1"/>
    <col min="4" max="4" width="29.28515625" style="269" customWidth="1"/>
    <col min="5" max="5" width="29" style="269" customWidth="1"/>
    <col min="6" max="16384" width="14.42578125" style="269"/>
  </cols>
  <sheetData>
    <row r="1" spans="1:4">
      <c r="A1" s="275" t="s">
        <v>1065</v>
      </c>
      <c r="B1" s="275"/>
      <c r="C1" s="267"/>
    </row>
    <row r="2" spans="1:4">
      <c r="A2" s="275" t="s">
        <v>1066</v>
      </c>
      <c r="C2" s="270"/>
      <c r="D2" s="324"/>
    </row>
    <row r="3" spans="1:4">
      <c r="A3" s="275" t="s">
        <v>177</v>
      </c>
    </row>
    <row r="4" spans="1:4">
      <c r="A4" s="20" t="s">
        <v>2</v>
      </c>
    </row>
    <row r="5" spans="1:4">
      <c r="A5" s="275" t="str">
        <f>+'II-E-3'!A5</f>
        <v>DOCKET NO. 56211</v>
      </c>
    </row>
    <row r="6" spans="1:4">
      <c r="A6" s="20" t="s">
        <v>3310</v>
      </c>
    </row>
    <row r="8" spans="1:4">
      <c r="B8" s="271"/>
    </row>
    <row r="10" spans="1:4" ht="22.5">
      <c r="A10" s="823" t="s">
        <v>213</v>
      </c>
      <c r="B10" s="823" t="s">
        <v>214</v>
      </c>
    </row>
    <row r="11" spans="1:4">
      <c r="A11" s="373"/>
    </row>
    <row r="12" spans="1:4">
      <c r="A12" s="273">
        <v>1</v>
      </c>
      <c r="B12" s="269" t="s">
        <v>3884</v>
      </c>
    </row>
    <row r="13" spans="1:4">
      <c r="A13" s="273">
        <f>+A12+1</f>
        <v>2</v>
      </c>
      <c r="B13" s="269" t="s">
        <v>3885</v>
      </c>
    </row>
    <row r="14" spans="1:4">
      <c r="A14" s="273">
        <f t="shared" ref="A14:A77" si="0">+A13+1</f>
        <v>3</v>
      </c>
      <c r="B14" s="269" t="s">
        <v>3886</v>
      </c>
    </row>
    <row r="15" spans="1:4">
      <c r="A15" s="273">
        <f t="shared" si="0"/>
        <v>4</v>
      </c>
      <c r="B15" s="269" t="s">
        <v>3887</v>
      </c>
    </row>
    <row r="16" spans="1:4">
      <c r="A16" s="273">
        <f t="shared" si="0"/>
        <v>5</v>
      </c>
      <c r="B16" s="269" t="s">
        <v>3888</v>
      </c>
    </row>
    <row r="17" spans="1:2">
      <c r="A17" s="273">
        <f t="shared" si="0"/>
        <v>6</v>
      </c>
      <c r="B17" s="269" t="s">
        <v>3889</v>
      </c>
    </row>
    <row r="18" spans="1:2">
      <c r="A18" s="273">
        <f t="shared" si="0"/>
        <v>7</v>
      </c>
      <c r="B18" s="269" t="s">
        <v>3890</v>
      </c>
    </row>
    <row r="19" spans="1:2">
      <c r="A19" s="273">
        <f t="shared" si="0"/>
        <v>8</v>
      </c>
    </row>
    <row r="20" spans="1:2">
      <c r="A20" s="273">
        <f t="shared" si="0"/>
        <v>9</v>
      </c>
      <c r="B20" s="269" t="s">
        <v>3891</v>
      </c>
    </row>
    <row r="21" spans="1:2">
      <c r="A21" s="273">
        <f t="shared" si="0"/>
        <v>10</v>
      </c>
      <c r="B21" s="269" t="s">
        <v>3892</v>
      </c>
    </row>
    <row r="22" spans="1:2">
      <c r="A22" s="273">
        <f t="shared" si="0"/>
        <v>11</v>
      </c>
      <c r="B22" s="269" t="s">
        <v>3893</v>
      </c>
    </row>
    <row r="23" spans="1:2">
      <c r="A23" s="273">
        <f t="shared" si="0"/>
        <v>12</v>
      </c>
      <c r="B23" s="269" t="s">
        <v>3894</v>
      </c>
    </row>
    <row r="24" spans="1:2">
      <c r="A24" s="273">
        <f t="shared" si="0"/>
        <v>13</v>
      </c>
      <c r="B24" s="269" t="s">
        <v>3895</v>
      </c>
    </row>
    <row r="25" spans="1:2">
      <c r="A25" s="273">
        <f t="shared" si="0"/>
        <v>14</v>
      </c>
      <c r="B25" s="269" t="s">
        <v>3896</v>
      </c>
    </row>
    <row r="26" spans="1:2">
      <c r="A26" s="273">
        <f t="shared" si="0"/>
        <v>15</v>
      </c>
      <c r="B26" s="269" t="s">
        <v>3897</v>
      </c>
    </row>
    <row r="27" spans="1:2">
      <c r="A27" s="273">
        <f t="shared" si="0"/>
        <v>16</v>
      </c>
      <c r="B27" s="269" t="s">
        <v>3898</v>
      </c>
    </row>
    <row r="28" spans="1:2">
      <c r="A28" s="273">
        <f t="shared" si="0"/>
        <v>17</v>
      </c>
    </row>
    <row r="29" spans="1:2">
      <c r="A29" s="273">
        <f t="shared" si="0"/>
        <v>18</v>
      </c>
      <c r="B29" s="269" t="s">
        <v>3899</v>
      </c>
    </row>
    <row r="30" spans="1:2">
      <c r="A30" s="273">
        <f t="shared" si="0"/>
        <v>19</v>
      </c>
      <c r="B30" s="269" t="s">
        <v>3900</v>
      </c>
    </row>
    <row r="31" spans="1:2">
      <c r="A31" s="273">
        <f t="shared" si="0"/>
        <v>20</v>
      </c>
      <c r="B31" s="269" t="s">
        <v>3901</v>
      </c>
    </row>
    <row r="32" spans="1:2">
      <c r="A32" s="273">
        <f t="shared" si="0"/>
        <v>21</v>
      </c>
    </row>
    <row r="33" spans="1:2">
      <c r="A33" s="273">
        <f t="shared" si="0"/>
        <v>22</v>
      </c>
      <c r="B33" s="269" t="s">
        <v>3902</v>
      </c>
    </row>
    <row r="34" spans="1:2">
      <c r="A34" s="273">
        <f t="shared" si="0"/>
        <v>23</v>
      </c>
      <c r="B34" s="269" t="s">
        <v>3903</v>
      </c>
    </row>
    <row r="35" spans="1:2">
      <c r="A35" s="273">
        <f t="shared" si="0"/>
        <v>24</v>
      </c>
    </row>
    <row r="36" spans="1:2">
      <c r="A36" s="273">
        <f t="shared" si="0"/>
        <v>25</v>
      </c>
      <c r="B36" s="269" t="s">
        <v>3904</v>
      </c>
    </row>
    <row r="37" spans="1:2">
      <c r="A37" s="273">
        <f t="shared" si="0"/>
        <v>26</v>
      </c>
      <c r="B37" s="269" t="s">
        <v>3905</v>
      </c>
    </row>
    <row r="38" spans="1:2">
      <c r="A38" s="273">
        <f t="shared" si="0"/>
        <v>27</v>
      </c>
      <c r="B38" s="269" t="s">
        <v>3906</v>
      </c>
    </row>
    <row r="39" spans="1:2">
      <c r="A39" s="273">
        <f t="shared" si="0"/>
        <v>28</v>
      </c>
      <c r="B39" s="269" t="s">
        <v>3907</v>
      </c>
    </row>
    <row r="40" spans="1:2">
      <c r="A40" s="273">
        <f t="shared" si="0"/>
        <v>29</v>
      </c>
      <c r="B40" s="269" t="s">
        <v>3908</v>
      </c>
    </row>
    <row r="41" spans="1:2">
      <c r="A41" s="273">
        <f t="shared" si="0"/>
        <v>30</v>
      </c>
      <c r="B41" s="269" t="s">
        <v>3909</v>
      </c>
    </row>
    <row r="42" spans="1:2">
      <c r="A42" s="273">
        <f t="shared" si="0"/>
        <v>31</v>
      </c>
    </row>
    <row r="43" spans="1:2">
      <c r="A43" s="273">
        <f t="shared" si="0"/>
        <v>32</v>
      </c>
      <c r="B43" s="269" t="s">
        <v>3910</v>
      </c>
    </row>
    <row r="44" spans="1:2">
      <c r="A44" s="273">
        <f t="shared" si="0"/>
        <v>33</v>
      </c>
      <c r="B44" s="269" t="s">
        <v>3911</v>
      </c>
    </row>
    <row r="45" spans="1:2">
      <c r="A45" s="273">
        <f t="shared" si="0"/>
        <v>34</v>
      </c>
      <c r="B45" s="269" t="s">
        <v>3912</v>
      </c>
    </row>
    <row r="46" spans="1:2">
      <c r="A46" s="273">
        <f t="shared" si="0"/>
        <v>35</v>
      </c>
      <c r="B46" s="269" t="s">
        <v>3913</v>
      </c>
    </row>
    <row r="47" spans="1:2">
      <c r="A47" s="273">
        <f t="shared" si="0"/>
        <v>36</v>
      </c>
      <c r="B47" s="269" t="s">
        <v>3914</v>
      </c>
    </row>
    <row r="48" spans="1:2">
      <c r="A48" s="273">
        <f t="shared" si="0"/>
        <v>37</v>
      </c>
      <c r="B48" s="269" t="s">
        <v>3915</v>
      </c>
    </row>
    <row r="49" spans="1:2">
      <c r="A49" s="273">
        <f t="shared" si="0"/>
        <v>38</v>
      </c>
      <c r="B49" s="269" t="s">
        <v>3916</v>
      </c>
    </row>
    <row r="50" spans="1:2">
      <c r="A50" s="273">
        <f t="shared" si="0"/>
        <v>39</v>
      </c>
    </row>
    <row r="51" spans="1:2">
      <c r="A51" s="273">
        <f t="shared" si="0"/>
        <v>40</v>
      </c>
      <c r="B51" s="269" t="s">
        <v>3917</v>
      </c>
    </row>
    <row r="52" spans="1:2">
      <c r="A52" s="273">
        <f t="shared" si="0"/>
        <v>41</v>
      </c>
      <c r="B52" s="269" t="s">
        <v>3918</v>
      </c>
    </row>
    <row r="53" spans="1:2">
      <c r="A53" s="273">
        <f t="shared" si="0"/>
        <v>42</v>
      </c>
      <c r="B53" s="269" t="s">
        <v>3919</v>
      </c>
    </row>
    <row r="54" spans="1:2">
      <c r="A54" s="273">
        <f t="shared" si="0"/>
        <v>43</v>
      </c>
      <c r="B54" s="269" t="s">
        <v>3920</v>
      </c>
    </row>
    <row r="55" spans="1:2">
      <c r="A55" s="273">
        <f t="shared" si="0"/>
        <v>44</v>
      </c>
      <c r="B55" s="269" t="s">
        <v>3921</v>
      </c>
    </row>
    <row r="56" spans="1:2">
      <c r="A56" s="273">
        <f t="shared" si="0"/>
        <v>45</v>
      </c>
    </row>
    <row r="57" spans="1:2">
      <c r="A57" s="273">
        <f t="shared" si="0"/>
        <v>46</v>
      </c>
      <c r="B57" s="269" t="s">
        <v>3922</v>
      </c>
    </row>
    <row r="58" spans="1:2">
      <c r="A58" s="273">
        <f t="shared" si="0"/>
        <v>47</v>
      </c>
      <c r="B58" s="269" t="s">
        <v>3923</v>
      </c>
    </row>
    <row r="59" spans="1:2">
      <c r="A59" s="273">
        <f t="shared" si="0"/>
        <v>48</v>
      </c>
      <c r="B59" s="269" t="s">
        <v>3924</v>
      </c>
    </row>
    <row r="60" spans="1:2">
      <c r="A60" s="273">
        <f t="shared" si="0"/>
        <v>49</v>
      </c>
      <c r="B60" s="269" t="s">
        <v>3925</v>
      </c>
    </row>
    <row r="61" spans="1:2">
      <c r="A61" s="273">
        <f t="shared" si="0"/>
        <v>50</v>
      </c>
      <c r="B61" s="269" t="s">
        <v>3926</v>
      </c>
    </row>
    <row r="62" spans="1:2">
      <c r="A62" s="273">
        <f t="shared" si="0"/>
        <v>51</v>
      </c>
    </row>
    <row r="63" spans="1:2">
      <c r="A63" s="273">
        <f t="shared" si="0"/>
        <v>52</v>
      </c>
      <c r="B63" s="269" t="s">
        <v>3927</v>
      </c>
    </row>
    <row r="64" spans="1:2">
      <c r="A64" s="273">
        <f t="shared" si="0"/>
        <v>53</v>
      </c>
      <c r="B64" s="269" t="s">
        <v>3928</v>
      </c>
    </row>
    <row r="65" spans="1:2">
      <c r="A65" s="273">
        <f t="shared" si="0"/>
        <v>54</v>
      </c>
      <c r="B65" s="269" t="s">
        <v>3929</v>
      </c>
    </row>
    <row r="66" spans="1:2">
      <c r="A66" s="273">
        <f t="shared" si="0"/>
        <v>55</v>
      </c>
      <c r="B66" s="269" t="s">
        <v>3930</v>
      </c>
    </row>
    <row r="67" spans="1:2">
      <c r="A67" s="273">
        <f t="shared" si="0"/>
        <v>56</v>
      </c>
    </row>
    <row r="68" spans="1:2">
      <c r="A68" s="273">
        <f t="shared" si="0"/>
        <v>57</v>
      </c>
      <c r="B68" s="269" t="s">
        <v>3931</v>
      </c>
    </row>
    <row r="69" spans="1:2">
      <c r="A69" s="273">
        <f t="shared" si="0"/>
        <v>58</v>
      </c>
      <c r="B69" s="269" t="s">
        <v>3932</v>
      </c>
    </row>
    <row r="70" spans="1:2">
      <c r="A70" s="273">
        <f t="shared" si="0"/>
        <v>59</v>
      </c>
      <c r="B70" s="269" t="s">
        <v>3933</v>
      </c>
    </row>
    <row r="71" spans="1:2">
      <c r="A71" s="273">
        <f t="shared" si="0"/>
        <v>60</v>
      </c>
      <c r="B71" s="269" t="s">
        <v>3934</v>
      </c>
    </row>
    <row r="72" spans="1:2">
      <c r="A72" s="273">
        <f t="shared" si="0"/>
        <v>61</v>
      </c>
    </row>
    <row r="73" spans="1:2">
      <c r="A73" s="273">
        <f t="shared" si="0"/>
        <v>62</v>
      </c>
      <c r="B73" s="269" t="s">
        <v>3935</v>
      </c>
    </row>
    <row r="74" spans="1:2">
      <c r="A74" s="273">
        <f t="shared" si="0"/>
        <v>63</v>
      </c>
      <c r="B74" s="269" t="s">
        <v>3936</v>
      </c>
    </row>
    <row r="75" spans="1:2">
      <c r="A75" s="273">
        <f t="shared" si="0"/>
        <v>64</v>
      </c>
      <c r="B75" s="269" t="s">
        <v>3937</v>
      </c>
    </row>
    <row r="76" spans="1:2">
      <c r="A76" s="273">
        <f t="shared" si="0"/>
        <v>65</v>
      </c>
      <c r="B76" s="269" t="s">
        <v>3938</v>
      </c>
    </row>
    <row r="77" spans="1:2">
      <c r="A77" s="273">
        <f t="shared" si="0"/>
        <v>66</v>
      </c>
      <c r="B77" s="269" t="s">
        <v>3939</v>
      </c>
    </row>
    <row r="78" spans="1:2">
      <c r="A78" s="273">
        <f t="shared" ref="A78:A111" si="1">+A77+1</f>
        <v>67</v>
      </c>
      <c r="B78" s="269" t="s">
        <v>3940</v>
      </c>
    </row>
    <row r="79" spans="1:2">
      <c r="A79" s="273">
        <f t="shared" si="1"/>
        <v>68</v>
      </c>
      <c r="B79" s="269" t="s">
        <v>3941</v>
      </c>
    </row>
    <row r="80" spans="1:2">
      <c r="A80" s="273">
        <f t="shared" si="1"/>
        <v>69</v>
      </c>
    </row>
    <row r="81" spans="1:2">
      <c r="A81" s="273">
        <f t="shared" si="1"/>
        <v>70</v>
      </c>
      <c r="B81" s="269" t="s">
        <v>3942</v>
      </c>
    </row>
    <row r="82" spans="1:2">
      <c r="A82" s="273">
        <f t="shared" si="1"/>
        <v>71</v>
      </c>
      <c r="B82" s="269" t="s">
        <v>3943</v>
      </c>
    </row>
    <row r="83" spans="1:2">
      <c r="A83" s="273">
        <f t="shared" si="1"/>
        <v>72</v>
      </c>
      <c r="B83" s="269" t="s">
        <v>3944</v>
      </c>
    </row>
    <row r="84" spans="1:2">
      <c r="A84" s="273">
        <f t="shared" si="1"/>
        <v>73</v>
      </c>
      <c r="B84" s="269" t="s">
        <v>3945</v>
      </c>
    </row>
    <row r="85" spans="1:2">
      <c r="A85" s="273">
        <f t="shared" si="1"/>
        <v>74</v>
      </c>
      <c r="B85" s="269" t="s">
        <v>3946</v>
      </c>
    </row>
    <row r="86" spans="1:2">
      <c r="A86" s="273">
        <f t="shared" si="1"/>
        <v>75</v>
      </c>
      <c r="B86" s="269" t="s">
        <v>3947</v>
      </c>
    </row>
    <row r="87" spans="1:2">
      <c r="A87" s="273">
        <f t="shared" si="1"/>
        <v>76</v>
      </c>
      <c r="B87" s="269" t="s">
        <v>3948</v>
      </c>
    </row>
    <row r="88" spans="1:2">
      <c r="A88" s="273">
        <f t="shared" si="1"/>
        <v>77</v>
      </c>
      <c r="B88" s="269" t="s">
        <v>3949</v>
      </c>
    </row>
    <row r="89" spans="1:2">
      <c r="A89" s="273">
        <f t="shared" si="1"/>
        <v>78</v>
      </c>
      <c r="B89" s="269" t="s">
        <v>3950</v>
      </c>
    </row>
    <row r="90" spans="1:2">
      <c r="A90" s="273">
        <f t="shared" si="1"/>
        <v>79</v>
      </c>
    </row>
    <row r="91" spans="1:2">
      <c r="A91" s="273">
        <f t="shared" si="1"/>
        <v>80</v>
      </c>
      <c r="B91" s="269" t="s">
        <v>3951</v>
      </c>
    </row>
    <row r="92" spans="1:2">
      <c r="A92" s="273">
        <f t="shared" si="1"/>
        <v>81</v>
      </c>
      <c r="B92" s="269" t="s">
        <v>3952</v>
      </c>
    </row>
    <row r="93" spans="1:2">
      <c r="A93" s="273">
        <f t="shared" si="1"/>
        <v>82</v>
      </c>
      <c r="B93" s="269" t="s">
        <v>3953</v>
      </c>
    </row>
    <row r="94" spans="1:2">
      <c r="A94" s="273">
        <f t="shared" si="1"/>
        <v>83</v>
      </c>
      <c r="B94" s="269" t="s">
        <v>3954</v>
      </c>
    </row>
    <row r="95" spans="1:2">
      <c r="A95" s="273">
        <f t="shared" si="1"/>
        <v>84</v>
      </c>
      <c r="B95" s="269" t="s">
        <v>3955</v>
      </c>
    </row>
    <row r="96" spans="1:2">
      <c r="A96" s="273">
        <f t="shared" si="1"/>
        <v>85</v>
      </c>
      <c r="B96" s="269" t="s">
        <v>3956</v>
      </c>
    </row>
    <row r="97" spans="1:2">
      <c r="A97" s="273">
        <f t="shared" si="1"/>
        <v>86</v>
      </c>
      <c r="B97" s="269" t="s">
        <v>3957</v>
      </c>
    </row>
    <row r="98" spans="1:2">
      <c r="A98" s="273">
        <f t="shared" si="1"/>
        <v>87</v>
      </c>
      <c r="B98" s="269" t="s">
        <v>3958</v>
      </c>
    </row>
    <row r="99" spans="1:2">
      <c r="A99" s="273">
        <f t="shared" si="1"/>
        <v>88</v>
      </c>
      <c r="B99" s="269" t="s">
        <v>3959</v>
      </c>
    </row>
    <row r="100" spans="1:2">
      <c r="A100" s="273">
        <f t="shared" si="1"/>
        <v>89</v>
      </c>
      <c r="B100" s="269" t="s">
        <v>3960</v>
      </c>
    </row>
    <row r="101" spans="1:2">
      <c r="A101" s="273">
        <f t="shared" si="1"/>
        <v>90</v>
      </c>
      <c r="B101" s="269" t="s">
        <v>3961</v>
      </c>
    </row>
    <row r="102" spans="1:2">
      <c r="A102" s="273">
        <f t="shared" si="1"/>
        <v>91</v>
      </c>
      <c r="B102" s="269" t="s">
        <v>3962</v>
      </c>
    </row>
    <row r="103" spans="1:2">
      <c r="A103" s="273">
        <f t="shared" si="1"/>
        <v>92</v>
      </c>
      <c r="B103" s="269" t="s">
        <v>3963</v>
      </c>
    </row>
    <row r="104" spans="1:2">
      <c r="A104" s="273">
        <f t="shared" si="1"/>
        <v>93</v>
      </c>
      <c r="B104" s="269" t="s">
        <v>3964</v>
      </c>
    </row>
    <row r="105" spans="1:2">
      <c r="A105" s="273">
        <f t="shared" si="1"/>
        <v>94</v>
      </c>
      <c r="B105" s="269" t="s">
        <v>3965</v>
      </c>
    </row>
    <row r="106" spans="1:2">
      <c r="A106" s="273">
        <f t="shared" si="1"/>
        <v>95</v>
      </c>
      <c r="B106" s="269" t="s">
        <v>3966</v>
      </c>
    </row>
    <row r="107" spans="1:2">
      <c r="A107" s="273">
        <f t="shared" si="1"/>
        <v>96</v>
      </c>
      <c r="B107" s="269" t="s">
        <v>3967</v>
      </c>
    </row>
    <row r="108" spans="1:2">
      <c r="A108" s="273">
        <f t="shared" si="1"/>
        <v>97</v>
      </c>
      <c r="B108" s="269" t="s">
        <v>3968</v>
      </c>
    </row>
    <row r="109" spans="1:2">
      <c r="A109" s="273">
        <f t="shared" si="1"/>
        <v>98</v>
      </c>
      <c r="B109" s="269" t="s">
        <v>3969</v>
      </c>
    </row>
    <row r="110" spans="1:2">
      <c r="A110" s="273">
        <f t="shared" si="1"/>
        <v>99</v>
      </c>
      <c r="B110" s="269" t="s">
        <v>3970</v>
      </c>
    </row>
    <row r="111" spans="1:2">
      <c r="A111" s="273">
        <f t="shared" si="1"/>
        <v>100</v>
      </c>
      <c r="B111" s="269" t="s">
        <v>3971</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461A6-47E0-424D-AED9-36E792342420}">
  <sheetPr codeName="Sheet148">
    <tabColor rgb="FFFF0000"/>
    <pageSetUpPr fitToPage="1"/>
  </sheetPr>
  <dimension ref="A1:D51"/>
  <sheetViews>
    <sheetView workbookViewId="0"/>
  </sheetViews>
  <sheetFormatPr defaultColWidth="14.42578125" defaultRowHeight="11.25"/>
  <cols>
    <col min="1" max="1" width="6.28515625" style="269" customWidth="1"/>
    <col min="2" max="2" width="16.28515625" style="269" customWidth="1"/>
    <col min="3" max="3" width="44.140625" style="269" customWidth="1"/>
    <col min="4" max="4" width="57.5703125" style="269" customWidth="1"/>
    <col min="5" max="5" width="52.42578125" style="269" customWidth="1"/>
    <col min="6" max="16384" width="14.42578125" style="269"/>
  </cols>
  <sheetData>
    <row r="1" spans="1:4">
      <c r="A1" s="275" t="s">
        <v>1065</v>
      </c>
      <c r="B1" s="275"/>
      <c r="C1" s="267"/>
    </row>
    <row r="2" spans="1:4">
      <c r="A2" s="275" t="s">
        <v>1066</v>
      </c>
      <c r="C2" s="267"/>
      <c r="D2" s="270"/>
    </row>
    <row r="3" spans="1:4">
      <c r="A3" s="275" t="s">
        <v>178</v>
      </c>
      <c r="C3" s="267"/>
    </row>
    <row r="4" spans="1:4">
      <c r="A4" s="20" t="s">
        <v>2</v>
      </c>
      <c r="C4" s="267"/>
    </row>
    <row r="5" spans="1:4">
      <c r="A5" s="275" t="str">
        <f>+'II-E-3'!A5</f>
        <v>DOCKET NO. 56211</v>
      </c>
      <c r="C5" s="267"/>
      <c r="D5" s="477"/>
    </row>
    <row r="6" spans="1:4">
      <c r="A6" s="20" t="s">
        <v>3310</v>
      </c>
      <c r="C6" s="267"/>
    </row>
    <row r="7" spans="1:4">
      <c r="C7" s="267"/>
    </row>
    <row r="8" spans="1:4" ht="21.75" customHeight="1">
      <c r="A8" s="829" t="s">
        <v>1612</v>
      </c>
      <c r="B8" s="829"/>
      <c r="C8" s="829"/>
      <c r="D8" s="829"/>
    </row>
    <row r="10" spans="1:4">
      <c r="A10" s="374" t="s">
        <v>3972</v>
      </c>
      <c r="C10" s="375"/>
      <c r="D10" s="375"/>
    </row>
    <row r="11" spans="1:4">
      <c r="A11" s="376" t="s">
        <v>3973</v>
      </c>
      <c r="B11" s="376" t="s">
        <v>854</v>
      </c>
      <c r="C11" s="376" t="s">
        <v>3974</v>
      </c>
      <c r="D11" s="376" t="s">
        <v>3975</v>
      </c>
    </row>
    <row r="12" spans="1:4">
      <c r="A12" s="746">
        <v>1</v>
      </c>
      <c r="B12" s="743">
        <v>2019</v>
      </c>
      <c r="C12" s="744" t="s">
        <v>3976</v>
      </c>
      <c r="D12" s="744" t="s">
        <v>3977</v>
      </c>
    </row>
    <row r="13" spans="1:4" ht="22.5">
      <c r="A13" s="746">
        <v>2</v>
      </c>
      <c r="B13" s="743">
        <v>2019</v>
      </c>
      <c r="C13" s="744" t="s">
        <v>3978</v>
      </c>
      <c r="D13" s="744" t="s">
        <v>3979</v>
      </c>
    </row>
    <row r="14" spans="1:4">
      <c r="A14" s="746">
        <v>3</v>
      </c>
      <c r="B14" s="743">
        <v>2019</v>
      </c>
      <c r="C14" s="744" t="s">
        <v>3980</v>
      </c>
      <c r="D14" s="745" t="s">
        <v>3981</v>
      </c>
    </row>
    <row r="15" spans="1:4">
      <c r="A15" s="746">
        <v>4</v>
      </c>
      <c r="B15" s="743">
        <v>2019</v>
      </c>
      <c r="C15" s="744" t="s">
        <v>3982</v>
      </c>
      <c r="D15" s="745" t="s">
        <v>3983</v>
      </c>
    </row>
    <row r="16" spans="1:4" ht="22.5">
      <c r="A16" s="746">
        <v>5</v>
      </c>
      <c r="B16" s="743">
        <v>2019</v>
      </c>
      <c r="C16" s="744" t="s">
        <v>3984</v>
      </c>
      <c r="D16" s="744" t="s">
        <v>3985</v>
      </c>
    </row>
    <row r="17" spans="1:4">
      <c r="A17" s="746">
        <v>6</v>
      </c>
      <c r="B17" s="743">
        <v>2019</v>
      </c>
      <c r="C17" s="744" t="s">
        <v>3986</v>
      </c>
      <c r="D17" s="745" t="s">
        <v>3987</v>
      </c>
    </row>
    <row r="18" spans="1:4">
      <c r="A18" s="746"/>
      <c r="B18" s="743"/>
      <c r="C18" s="744"/>
      <c r="D18" s="745"/>
    </row>
    <row r="19" spans="1:4">
      <c r="A19" s="746">
        <v>7</v>
      </c>
      <c r="B19" s="743">
        <v>2020</v>
      </c>
      <c r="C19" s="744" t="s">
        <v>3976</v>
      </c>
      <c r="D19" s="744" t="s">
        <v>3977</v>
      </c>
    </row>
    <row r="20" spans="1:4">
      <c r="A20" s="746">
        <v>8</v>
      </c>
      <c r="B20" s="743">
        <v>2020</v>
      </c>
      <c r="C20" s="744" t="s">
        <v>3986</v>
      </c>
      <c r="D20" s="745" t="s">
        <v>3987</v>
      </c>
    </row>
    <row r="21" spans="1:4" ht="22.5">
      <c r="A21" s="746">
        <v>9</v>
      </c>
      <c r="B21" s="743">
        <v>2020</v>
      </c>
      <c r="C21" s="744" t="s">
        <v>3978</v>
      </c>
      <c r="D21" s="744" t="s">
        <v>3979</v>
      </c>
    </row>
    <row r="22" spans="1:4">
      <c r="A22" s="746">
        <v>10</v>
      </c>
      <c r="B22" s="743">
        <v>2020</v>
      </c>
      <c r="C22" s="744" t="s">
        <v>3980</v>
      </c>
      <c r="D22" s="745" t="s">
        <v>3981</v>
      </c>
    </row>
    <row r="23" spans="1:4" ht="22.5">
      <c r="A23" s="746">
        <v>11</v>
      </c>
      <c r="B23" s="743">
        <v>2020</v>
      </c>
      <c r="C23" s="744" t="s">
        <v>3984</v>
      </c>
      <c r="D23" s="744" t="s">
        <v>3985</v>
      </c>
    </row>
    <row r="24" spans="1:4">
      <c r="A24" s="746">
        <v>12</v>
      </c>
      <c r="B24" s="743">
        <v>2020</v>
      </c>
      <c r="C24" s="744" t="s">
        <v>3988</v>
      </c>
      <c r="D24" s="744" t="s">
        <v>3989</v>
      </c>
    </row>
    <row r="25" spans="1:4">
      <c r="A25" s="746">
        <v>13</v>
      </c>
      <c r="B25" s="743">
        <v>2021</v>
      </c>
      <c r="C25" s="744" t="s">
        <v>3986</v>
      </c>
      <c r="D25" s="745" t="s">
        <v>3987</v>
      </c>
    </row>
    <row r="26" spans="1:4">
      <c r="A26" s="746">
        <v>14</v>
      </c>
      <c r="B26" s="743">
        <v>2021</v>
      </c>
      <c r="C26" s="744" t="s">
        <v>3980</v>
      </c>
      <c r="D26" s="745" t="s">
        <v>3981</v>
      </c>
    </row>
    <row r="27" spans="1:4">
      <c r="A27" s="746">
        <v>15</v>
      </c>
      <c r="B27" s="743">
        <v>2021</v>
      </c>
      <c r="C27" s="744" t="s">
        <v>3976</v>
      </c>
      <c r="D27" s="744" t="s">
        <v>3977</v>
      </c>
    </row>
    <row r="28" spans="1:4" ht="22.5">
      <c r="A28" s="746">
        <v>16</v>
      </c>
      <c r="B28" s="743">
        <v>2021</v>
      </c>
      <c r="C28" s="744" t="s">
        <v>3984</v>
      </c>
      <c r="D28" s="744" t="s">
        <v>3985</v>
      </c>
    </row>
    <row r="29" spans="1:4">
      <c r="A29" s="746">
        <v>17</v>
      </c>
      <c r="B29" s="743">
        <v>2021</v>
      </c>
      <c r="C29" s="744" t="s">
        <v>3990</v>
      </c>
      <c r="D29" s="745" t="s">
        <v>3991</v>
      </c>
    </row>
    <row r="30" spans="1:4">
      <c r="A30" s="746">
        <v>18</v>
      </c>
      <c r="B30" s="743">
        <v>2022</v>
      </c>
      <c r="C30" s="744" t="s">
        <v>3980</v>
      </c>
      <c r="D30" s="745" t="s">
        <v>3981</v>
      </c>
    </row>
    <row r="31" spans="1:4" ht="22.5">
      <c r="A31" s="746">
        <v>19</v>
      </c>
      <c r="B31" s="743">
        <v>2022</v>
      </c>
      <c r="C31" s="744" t="s">
        <v>3984</v>
      </c>
      <c r="D31" s="744" t="s">
        <v>3985</v>
      </c>
    </row>
    <row r="32" spans="1:4">
      <c r="A32" s="746">
        <v>20</v>
      </c>
      <c r="B32" s="743">
        <v>2022</v>
      </c>
      <c r="C32" s="744" t="s">
        <v>3986</v>
      </c>
      <c r="D32" s="745" t="s">
        <v>3987</v>
      </c>
    </row>
    <row r="33" spans="1:4">
      <c r="A33" s="746">
        <v>21</v>
      </c>
      <c r="B33" s="743">
        <v>2022</v>
      </c>
      <c r="C33" s="744" t="s">
        <v>3992</v>
      </c>
      <c r="D33" s="744" t="s">
        <v>3993</v>
      </c>
    </row>
    <row r="34" spans="1:4">
      <c r="A34" s="746">
        <v>22</v>
      </c>
      <c r="B34" s="743">
        <v>2022</v>
      </c>
      <c r="C34" s="744" t="s">
        <v>3994</v>
      </c>
      <c r="D34" s="744" t="s">
        <v>3995</v>
      </c>
    </row>
    <row r="35" spans="1:4" ht="22.5">
      <c r="A35" s="746">
        <v>23</v>
      </c>
      <c r="B35" s="743">
        <v>2022</v>
      </c>
      <c r="C35" s="744" t="s">
        <v>3978</v>
      </c>
      <c r="D35" s="744" t="s">
        <v>3979</v>
      </c>
    </row>
    <row r="36" spans="1:4">
      <c r="A36" s="747"/>
      <c r="B36" s="747"/>
      <c r="C36" s="748"/>
      <c r="D36" s="749"/>
    </row>
    <row r="37" spans="1:4">
      <c r="A37" s="749"/>
      <c r="B37" s="749"/>
      <c r="C37" s="748"/>
      <c r="D37" s="749"/>
    </row>
    <row r="38" spans="1:4">
      <c r="A38" s="750" t="s">
        <v>3996</v>
      </c>
      <c r="B38" s="749"/>
      <c r="C38" s="748"/>
      <c r="D38" s="749"/>
    </row>
    <row r="39" spans="1:4">
      <c r="A39" s="751" t="s">
        <v>3973</v>
      </c>
      <c r="B39" s="751" t="s">
        <v>854</v>
      </c>
      <c r="C39" s="751"/>
      <c r="D39" s="751" t="s">
        <v>214</v>
      </c>
    </row>
    <row r="40" spans="1:4" ht="33.75">
      <c r="A40" s="747">
        <v>1</v>
      </c>
      <c r="B40" s="747" t="s">
        <v>3997</v>
      </c>
      <c r="C40" s="748"/>
      <c r="D40" s="748" t="s">
        <v>3998</v>
      </c>
    </row>
    <row r="41" spans="1:4">
      <c r="A41" s="749"/>
      <c r="B41" s="749"/>
      <c r="C41" s="749"/>
      <c r="D41" s="749"/>
    </row>
    <row r="42" spans="1:4">
      <c r="A42" s="750" t="s">
        <v>3999</v>
      </c>
      <c r="B42" s="749"/>
      <c r="C42" s="749"/>
      <c r="D42" s="749"/>
    </row>
    <row r="43" spans="1:4">
      <c r="A43" s="751" t="s">
        <v>3973</v>
      </c>
      <c r="B43" s="751" t="s">
        <v>854</v>
      </c>
      <c r="C43" s="751" t="s">
        <v>4000</v>
      </c>
      <c r="D43" s="751" t="s">
        <v>214</v>
      </c>
    </row>
    <row r="44" spans="1:4">
      <c r="A44" s="747">
        <v>1</v>
      </c>
      <c r="B44" s="739">
        <v>2020</v>
      </c>
      <c r="C44" s="740">
        <v>202042005</v>
      </c>
      <c r="D44" s="741" t="s">
        <v>4001</v>
      </c>
    </row>
    <row r="45" spans="1:4">
      <c r="A45" s="752"/>
      <c r="B45" s="738"/>
      <c r="C45" s="738"/>
      <c r="D45" s="742" t="s">
        <v>4002</v>
      </c>
    </row>
    <row r="46" spans="1:4">
      <c r="A46" s="752"/>
      <c r="B46" s="738"/>
      <c r="C46" s="738"/>
      <c r="D46" s="742" t="s">
        <v>4003</v>
      </c>
    </row>
    <row r="47" spans="1:4">
      <c r="A47" s="750" t="s">
        <v>4004</v>
      </c>
      <c r="B47" s="749"/>
      <c r="C47" s="749"/>
      <c r="D47" s="749"/>
    </row>
    <row r="48" spans="1:4">
      <c r="A48" s="751" t="s">
        <v>3973</v>
      </c>
      <c r="B48" s="751" t="s">
        <v>854</v>
      </c>
      <c r="C48" s="751"/>
      <c r="D48" s="751" t="s">
        <v>214</v>
      </c>
    </row>
    <row r="49" spans="1:4">
      <c r="A49" s="747">
        <v>1</v>
      </c>
      <c r="B49" s="747"/>
      <c r="C49" s="747"/>
      <c r="D49" s="747" t="s">
        <v>4005</v>
      </c>
    </row>
    <row r="50" spans="1:4">
      <c r="A50" s="752"/>
      <c r="B50" s="752"/>
      <c r="C50" s="752"/>
      <c r="D50" s="752"/>
    </row>
    <row r="51" spans="1:4">
      <c r="A51" s="738" t="s">
        <v>4006</v>
      </c>
      <c r="B51" s="738"/>
      <c r="C51" s="738"/>
      <c r="D51" s="752"/>
    </row>
  </sheetData>
  <sheetProtection algorithmName="SHA-512" hashValue="GjTbfmlt63HASeJ/+SGb/6fi3Tf+fDIMExtdqCisrdcdtjQk6xcBkAwUA6DHBBU406B66XPCnQHi+v19Joc5DQ==" saltValue="27g0EEfW6MP4hBnEV34ANw==" spinCount="100000" sheet="1" objects="1" scenarios="1"/>
  <mergeCells count="1">
    <mergeCell ref="A8:D8"/>
  </mergeCells>
  <pageMargins left="1" right="1" top="1.25" bottom="1" header="0.5" footer="0.5"/>
  <pageSetup scale="92" fitToHeight="0" orientation="landscape" r:id="rId1"/>
  <headerFooter>
    <oddHeader>&amp;R&amp;"Times New Roman,Regular"&amp;8Schedule &amp;A
Page &amp;P of &amp;N</oddHeader>
  </headerFooter>
  <customProperties>
    <customPr name="_pios_id" r:id="rId2"/>
  </customPropertie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83638-356D-448C-9A04-A1B56932B46A}">
  <sheetPr codeName="Sheet149">
    <pageSetUpPr fitToPage="1"/>
  </sheetPr>
  <dimension ref="A1:J15"/>
  <sheetViews>
    <sheetView workbookViewId="0">
      <selection activeCell="A4" sqref="A4"/>
    </sheetView>
  </sheetViews>
  <sheetFormatPr defaultColWidth="14.42578125" defaultRowHeight="11.25"/>
  <cols>
    <col min="1" max="1" width="4.7109375" style="269" customWidth="1"/>
    <col min="2" max="2" width="67.7109375" style="269" customWidth="1"/>
    <col min="3" max="16384" width="14.42578125" style="269"/>
  </cols>
  <sheetData>
    <row r="1" spans="1:10">
      <c r="A1" s="275" t="s">
        <v>1065</v>
      </c>
      <c r="B1" s="275"/>
    </row>
    <row r="2" spans="1:10">
      <c r="A2" s="275" t="s">
        <v>1066</v>
      </c>
      <c r="C2" s="270"/>
    </row>
    <row r="3" spans="1:10">
      <c r="A3" s="275" t="s">
        <v>179</v>
      </c>
    </row>
    <row r="4" spans="1:10">
      <c r="A4" s="20" t="s">
        <v>2</v>
      </c>
    </row>
    <row r="5" spans="1:10">
      <c r="A5" s="275" t="str">
        <f>+'II-E-3'!A5</f>
        <v>DOCKET NO. 56211</v>
      </c>
    </row>
    <row r="6" spans="1:10">
      <c r="A6" s="20" t="s">
        <v>3310</v>
      </c>
    </row>
    <row r="8" spans="1:10">
      <c r="B8" s="271"/>
    </row>
    <row r="10" spans="1:10">
      <c r="A10" s="273">
        <v>1</v>
      </c>
      <c r="B10" s="377" t="s">
        <v>4007</v>
      </c>
      <c r="C10" s="377"/>
      <c r="D10" s="377"/>
      <c r="E10" s="377"/>
      <c r="F10" s="377"/>
      <c r="G10" s="377"/>
      <c r="H10" s="377"/>
      <c r="I10" s="377"/>
      <c r="J10" s="377"/>
    </row>
    <row r="11" spans="1:10">
      <c r="A11" s="273">
        <f>+A10+1</f>
        <v>2</v>
      </c>
    </row>
    <row r="12" spans="1:10">
      <c r="A12" s="273">
        <f t="shared" ref="A12:A15" si="0">+A11+1</f>
        <v>3</v>
      </c>
      <c r="B12" s="378" t="s">
        <v>4008</v>
      </c>
    </row>
    <row r="13" spans="1:10">
      <c r="A13" s="273">
        <f t="shared" si="0"/>
        <v>4</v>
      </c>
      <c r="B13" s="378" t="s">
        <v>4009</v>
      </c>
    </row>
    <row r="14" spans="1:10">
      <c r="A14" s="273">
        <f t="shared" si="0"/>
        <v>5</v>
      </c>
      <c r="B14" s="378" t="s">
        <v>4010</v>
      </c>
    </row>
    <row r="15" spans="1:10">
      <c r="A15" s="273">
        <f t="shared" si="0"/>
        <v>6</v>
      </c>
      <c r="B15" s="378" t="s">
        <v>4011</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Sheet150">
    <pageSetUpPr fitToPage="1"/>
  </sheetPr>
  <dimension ref="A1:Q23"/>
  <sheetViews>
    <sheetView zoomScaleNormal="100" workbookViewId="0">
      <selection activeCell="H31" sqref="H31"/>
    </sheetView>
  </sheetViews>
  <sheetFormatPr defaultColWidth="9" defaultRowHeight="11.25"/>
  <cols>
    <col min="1" max="1" width="5.42578125" style="19" customWidth="1"/>
    <col min="2" max="2" width="32.28515625" style="19" customWidth="1"/>
    <col min="3" max="3" width="15.42578125" style="19" customWidth="1"/>
    <col min="4" max="4" width="10.28515625" style="19" customWidth="1"/>
    <col min="5" max="6" width="11.28515625" style="19" customWidth="1"/>
    <col min="7" max="7" width="10.42578125" style="19" customWidth="1"/>
    <col min="8" max="8" width="10.85546875" style="19" customWidth="1"/>
    <col min="9" max="9" width="8" style="19" customWidth="1"/>
    <col min="10" max="10" width="11.28515625" style="19" customWidth="1"/>
    <col min="11" max="16" width="11.140625" style="19" customWidth="1"/>
    <col min="17" max="17" width="11.28515625" style="19" customWidth="1"/>
    <col min="18" max="16384" width="9" style="19"/>
  </cols>
  <sheetData>
    <row r="1" spans="1:17">
      <c r="A1" s="20" t="s">
        <v>0</v>
      </c>
    </row>
    <row r="2" spans="1:17">
      <c r="A2" s="20" t="s">
        <v>1</v>
      </c>
    </row>
    <row r="3" spans="1:17">
      <c r="A3" s="20" t="s">
        <v>180</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v>1</v>
      </c>
      <c r="B14" s="2" t="s">
        <v>4012</v>
      </c>
      <c r="C14" s="2"/>
      <c r="D14" s="32"/>
      <c r="E14" s="32"/>
      <c r="F14" s="32"/>
      <c r="G14" s="32"/>
      <c r="H14" s="32"/>
      <c r="I14" s="69"/>
      <c r="J14" s="426"/>
      <c r="K14" s="32"/>
      <c r="L14" s="32"/>
      <c r="M14" s="32"/>
      <c r="N14" s="32"/>
      <c r="O14" s="32"/>
      <c r="P14" s="32"/>
      <c r="Q14" s="32"/>
    </row>
    <row r="15" spans="1:17">
      <c r="A15" s="16">
        <v>2</v>
      </c>
      <c r="B15" s="16" t="s">
        <v>220</v>
      </c>
      <c r="C15" s="16"/>
      <c r="D15" s="32" t="s">
        <v>220</v>
      </c>
      <c r="E15" s="32" t="s">
        <v>220</v>
      </c>
      <c r="F15" s="32" t="s">
        <v>220</v>
      </c>
      <c r="G15" s="32" t="s">
        <v>220</v>
      </c>
      <c r="H15" s="32" t="s">
        <v>220</v>
      </c>
      <c r="I15" s="69" t="s">
        <v>220</v>
      </c>
      <c r="J15" s="426" t="s">
        <v>220</v>
      </c>
      <c r="K15" s="32" t="s">
        <v>220</v>
      </c>
      <c r="L15" s="32" t="s">
        <v>220</v>
      </c>
      <c r="M15" s="32" t="s">
        <v>220</v>
      </c>
      <c r="N15" s="32" t="s">
        <v>220</v>
      </c>
      <c r="O15" s="32" t="s">
        <v>220</v>
      </c>
      <c r="P15" s="32" t="s">
        <v>220</v>
      </c>
      <c r="Q15" s="32" t="s">
        <v>220</v>
      </c>
    </row>
    <row r="16" spans="1:17">
      <c r="A16" s="16">
        <v>3</v>
      </c>
      <c r="B16" s="61" t="s">
        <v>4013</v>
      </c>
      <c r="C16" s="61"/>
      <c r="D16" s="32"/>
      <c r="E16" s="32"/>
      <c r="F16" s="32"/>
      <c r="G16" s="32"/>
      <c r="H16" s="32"/>
      <c r="I16" s="69"/>
      <c r="J16" s="426"/>
      <c r="K16" s="32"/>
      <c r="L16" s="32"/>
      <c r="M16" s="32"/>
      <c r="N16" s="32"/>
      <c r="O16" s="32"/>
      <c r="P16" s="32"/>
      <c r="Q16" s="32"/>
    </row>
    <row r="17" spans="1:17">
      <c r="A17" s="16">
        <v>4</v>
      </c>
      <c r="B17" s="16">
        <v>4310</v>
      </c>
      <c r="C17" s="62" t="s">
        <v>451</v>
      </c>
      <c r="D17" s="32"/>
      <c r="E17" s="32">
        <f>'[4]WP II-E-4'!D6</f>
        <v>-12304849.470000003</v>
      </c>
      <c r="F17" s="32">
        <v>0</v>
      </c>
      <c r="G17" s="32">
        <f>'[4]WP II-E-4'!F6</f>
        <v>14571976.399999999</v>
      </c>
      <c r="H17" s="32">
        <f>SUM(E17:G17)</f>
        <v>2267126.929999996</v>
      </c>
      <c r="I17" s="69">
        <f>(SUMIFS(II_F_2_REG_Allocators_Functionalization_Factor,II_F_2_H_Functionalization_Factor,J17))</f>
        <v>8</v>
      </c>
      <c r="J17" s="80" t="s">
        <v>882</v>
      </c>
      <c r="K17" s="32">
        <f>H17</f>
        <v>2267126.929999996</v>
      </c>
      <c r="L17" s="32">
        <f>$K17*((SUMIFS(II_F_Func_Factors_Transmission,II_F_Func_Factors_H_Functionalization_Factor,$J17)))</f>
        <v>444691.86281845777</v>
      </c>
      <c r="M17" s="32">
        <f>$K17*((SUMIFS(II_F_Func_Factors_Distribution,II_F_Func_Factors_H_Functionalization_Factor,$J17)))</f>
        <v>1410047.8590926284</v>
      </c>
      <c r="N17" s="32">
        <f>$K17*((SUMIFS(II_F_Func_Factors_Meters,II_F_Func_Factors_H_Functionalization_Factor,$J17)))</f>
        <v>217435.81830439289</v>
      </c>
      <c r="O17" s="32">
        <f>$K17*((SUMIFS(II_F_Func_Factors_TDCS,II_F_Func_Factors_H_Functionalization_Factor,$J17)))</f>
        <v>194951.38978451653</v>
      </c>
      <c r="P17" s="32">
        <f>SUM(L17:O17)</f>
        <v>2267126.929999996</v>
      </c>
      <c r="Q17" s="32">
        <f>K17-P17</f>
        <v>0</v>
      </c>
    </row>
    <row r="18" spans="1:17">
      <c r="A18" s="16">
        <v>5</v>
      </c>
      <c r="B18" s="16" t="s">
        <v>220</v>
      </c>
      <c r="C18" s="16"/>
      <c r="D18" s="32" t="s">
        <v>220</v>
      </c>
      <c r="E18" s="32" t="s">
        <v>220</v>
      </c>
      <c r="F18" s="32" t="s">
        <v>220</v>
      </c>
      <c r="G18" s="32" t="s">
        <v>220</v>
      </c>
      <c r="H18" s="32" t="s">
        <v>220</v>
      </c>
      <c r="I18" s="69" t="s">
        <v>220</v>
      </c>
      <c r="J18" s="426" t="s">
        <v>220</v>
      </c>
      <c r="K18" s="32" t="s">
        <v>220</v>
      </c>
      <c r="L18" s="32" t="s">
        <v>220</v>
      </c>
      <c r="M18" s="32" t="s">
        <v>220</v>
      </c>
      <c r="N18" s="32" t="s">
        <v>220</v>
      </c>
      <c r="O18" s="32" t="s">
        <v>220</v>
      </c>
      <c r="P18" s="32" t="s">
        <v>220</v>
      </c>
      <c r="Q18" s="32" t="s">
        <v>220</v>
      </c>
    </row>
    <row r="19" spans="1:17">
      <c r="A19" s="16">
        <v>6</v>
      </c>
      <c r="B19" s="893"/>
      <c r="C19" s="897" t="s">
        <v>592</v>
      </c>
      <c r="D19" s="937"/>
      <c r="E19" s="937">
        <f>SUM(E17:E18)</f>
        <v>-12304849.470000003</v>
      </c>
      <c r="F19" s="937">
        <f>SUM(F17:F18)</f>
        <v>0</v>
      </c>
      <c r="G19" s="937">
        <f>SUM(G17:G18)</f>
        <v>14571976.399999999</v>
      </c>
      <c r="H19" s="937">
        <f>SUM(H17:H18)</f>
        <v>2267126.929999996</v>
      </c>
      <c r="I19" s="937" t="s">
        <v>220</v>
      </c>
      <c r="J19" s="937" t="s">
        <v>220</v>
      </c>
      <c r="K19" s="937">
        <f t="shared" ref="K19:Q19" si="0">SUM(K17:K18)</f>
        <v>2267126.929999996</v>
      </c>
      <c r="L19" s="937">
        <f t="shared" si="0"/>
        <v>444691.86281845777</v>
      </c>
      <c r="M19" s="937">
        <f t="shared" si="0"/>
        <v>1410047.8590926284</v>
      </c>
      <c r="N19" s="937">
        <f t="shared" si="0"/>
        <v>217435.81830439289</v>
      </c>
      <c r="O19" s="937">
        <f t="shared" si="0"/>
        <v>194951.38978451653</v>
      </c>
      <c r="P19" s="937">
        <f t="shared" si="0"/>
        <v>2267126.929999996</v>
      </c>
      <c r="Q19" s="937">
        <f t="shared" si="0"/>
        <v>0</v>
      </c>
    </row>
    <row r="20" spans="1:17">
      <c r="A20" s="16">
        <v>7</v>
      </c>
      <c r="B20" s="16" t="s">
        <v>220</v>
      </c>
      <c r="C20" s="16"/>
      <c r="D20" s="32" t="s">
        <v>220</v>
      </c>
      <c r="E20" s="32" t="s">
        <v>220</v>
      </c>
      <c r="F20" s="32" t="s">
        <v>220</v>
      </c>
      <c r="G20" s="32" t="s">
        <v>220</v>
      </c>
      <c r="H20" s="32" t="s">
        <v>220</v>
      </c>
      <c r="I20" s="69" t="s">
        <v>220</v>
      </c>
      <c r="J20" s="426" t="s">
        <v>220</v>
      </c>
      <c r="K20" s="32" t="s">
        <v>220</v>
      </c>
      <c r="L20" s="32" t="s">
        <v>220</v>
      </c>
      <c r="M20" s="32" t="s">
        <v>220</v>
      </c>
      <c r="N20" s="32" t="s">
        <v>220</v>
      </c>
      <c r="O20" s="32" t="s">
        <v>220</v>
      </c>
      <c r="P20" s="32" t="s">
        <v>220</v>
      </c>
      <c r="Q20" s="32" t="s">
        <v>220</v>
      </c>
    </row>
    <row r="21" spans="1:17">
      <c r="A21" s="16">
        <v>8</v>
      </c>
      <c r="B21" s="74" t="s">
        <v>4014</v>
      </c>
      <c r="C21" s="476" t="s">
        <v>4015</v>
      </c>
      <c r="D21" s="391"/>
      <c r="E21" s="391">
        <f>'II-E-1'!E79+'II-E-2'!E39+E19</f>
        <v>862877171.8499999</v>
      </c>
      <c r="F21" s="391">
        <f>'II-E-1'!F79+'II-E-2'!F39+F19</f>
        <v>0</v>
      </c>
      <c r="G21" s="391">
        <f>'II-E-1'!G79+'II-E-2'!G39+G19</f>
        <v>52388984.325556181</v>
      </c>
      <c r="H21" s="391">
        <f>'II-E-1'!H79+'II-E-2'!H39+H19</f>
        <v>915266156.17555606</v>
      </c>
      <c r="I21" s="78" t="s">
        <v>220</v>
      </c>
      <c r="J21" s="78" t="s">
        <v>220</v>
      </c>
      <c r="K21" s="391">
        <f>'II-E-1'!K79+'II-E-2'!K39+K19</f>
        <v>915266156.17555606</v>
      </c>
      <c r="L21" s="391">
        <f>'II-E-1'!L79+'II-E-2'!L39+L19</f>
        <v>211826892.67667982</v>
      </c>
      <c r="M21" s="391">
        <f>'II-E-1'!M79+'II-E-2'!M39+M19</f>
        <v>639964457.80499637</v>
      </c>
      <c r="N21" s="391">
        <f>'II-E-1'!N79+'II-E-2'!N39+N19</f>
        <v>40376920.715527982</v>
      </c>
      <c r="O21" s="391">
        <f>'II-E-1'!O79+'II-E-2'!O39+O19</f>
        <v>23097884.978351876</v>
      </c>
      <c r="P21" s="391">
        <f>'II-E-1'!P79+'II-E-2'!P39+P19</f>
        <v>915266156.17555606</v>
      </c>
      <c r="Q21" s="391">
        <f>'II-E-1'!Q79+'II-E-2'!Q39+Q19</f>
        <v>0</v>
      </c>
    </row>
    <row r="22" spans="1:17">
      <c r="A22" s="16">
        <v>9</v>
      </c>
      <c r="B22" s="16" t="s">
        <v>220</v>
      </c>
      <c r="C22" s="16"/>
      <c r="D22" s="32" t="s">
        <v>220</v>
      </c>
      <c r="E22" s="32" t="s">
        <v>220</v>
      </c>
      <c r="F22" s="32" t="s">
        <v>220</v>
      </c>
      <c r="G22" s="32" t="s">
        <v>220</v>
      </c>
      <c r="H22" s="32" t="s">
        <v>220</v>
      </c>
      <c r="I22" s="69" t="s">
        <v>220</v>
      </c>
      <c r="J22" s="426" t="s">
        <v>220</v>
      </c>
      <c r="K22" s="32" t="s">
        <v>220</v>
      </c>
      <c r="L22" s="32" t="s">
        <v>220</v>
      </c>
      <c r="M22" s="32" t="s">
        <v>220</v>
      </c>
      <c r="N22" s="32" t="s">
        <v>220</v>
      </c>
      <c r="O22" s="32" t="s">
        <v>220</v>
      </c>
      <c r="P22" s="32" t="s">
        <v>220</v>
      </c>
      <c r="Q22" s="32" t="s">
        <v>220</v>
      </c>
    </row>
    <row r="23" spans="1:17">
      <c r="A23" s="16">
        <v>10</v>
      </c>
      <c r="B23" s="74" t="s">
        <v>4016</v>
      </c>
      <c r="C23" s="476" t="s">
        <v>4015</v>
      </c>
      <c r="D23" s="391"/>
      <c r="E23" s="391">
        <f>E21+'II-E-3'!D56</f>
        <v>991782518.07576942</v>
      </c>
      <c r="F23" s="391">
        <f>F21+'II-E-3'!E56</f>
        <v>0</v>
      </c>
      <c r="G23" s="391">
        <f>G21+'II-E-3'!F56</f>
        <v>55892293.66777508</v>
      </c>
      <c r="H23" s="391">
        <f>H21+'II-E-3'!G56</f>
        <v>1047674811.7435446</v>
      </c>
      <c r="I23" s="391"/>
      <c r="J23" s="391"/>
      <c r="K23" s="391">
        <f>K21+'II-E-3'!J56</f>
        <v>1047674811.7435446</v>
      </c>
      <c r="L23" s="391">
        <f>L21+'II-E-3'!K56</f>
        <v>267917667.10697171</v>
      </c>
      <c r="M23" s="391">
        <f>M21+'II-E-3'!L56</f>
        <v>712063291.37091506</v>
      </c>
      <c r="N23" s="391">
        <f>N21+'II-E-3'!M56</f>
        <v>43413516.226045012</v>
      </c>
      <c r="O23" s="391">
        <f>O21+'II-E-3'!N56</f>
        <v>24280337.039425734</v>
      </c>
      <c r="P23" s="391">
        <f>P21+'II-E-3'!O56</f>
        <v>1047674811.7433575</v>
      </c>
      <c r="Q23" s="391">
        <f>Q21+'II-E-3'!P56</f>
        <v>-1.8697977066040039E-4</v>
      </c>
    </row>
  </sheetData>
  <dataValidations disablePrompts="1" count="1">
    <dataValidation type="list" allowBlank="1" sqref="J17" xr:uid="{00000000-0002-0000-9700-000000000000}">
      <formula1>II_F_Func_Factors_H_Functionalization_Factor</formula1>
    </dataValidation>
  </dataValidations>
  <pageMargins left="1" right="1" top="1.25" bottom="1" header="0.5" footer="0.5"/>
  <pageSetup scale="59" fitToHeight="0" orientation="landscape" r:id="rId1"/>
  <headerFooter>
    <oddHeader>&amp;R&amp;"Times New Roman,Regular"&amp;8Schedule &amp;A
Page &amp;P of &amp;N</oddHeader>
  </headerFooter>
  <customProperties>
    <customPr name="_pios_id" r:id="rId2"/>
  </customPropertie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1">
    <pageSetUpPr fitToPage="1"/>
  </sheetPr>
  <dimension ref="A1:P49"/>
  <sheetViews>
    <sheetView zoomScaleNormal="100" workbookViewId="0"/>
  </sheetViews>
  <sheetFormatPr defaultColWidth="9" defaultRowHeight="11.25"/>
  <cols>
    <col min="1" max="1" width="5.42578125" style="19" customWidth="1"/>
    <col min="2" max="2" width="7.42578125" style="19" customWidth="1"/>
    <col min="3" max="3" width="47.5703125" style="19" customWidth="1"/>
    <col min="4" max="7" width="10.140625" style="19" customWidth="1"/>
    <col min="8" max="8" width="11.7109375" style="19" customWidth="1"/>
    <col min="9" max="9" width="12.85546875" style="19" customWidth="1"/>
    <col min="10" max="16" width="10.42578125" style="19" customWidth="1"/>
    <col min="17" max="16384" width="9" style="19"/>
  </cols>
  <sheetData>
    <row r="1" spans="1:16">
      <c r="A1" s="20" t="s">
        <v>0</v>
      </c>
    </row>
    <row r="2" spans="1:16">
      <c r="A2" s="20" t="s">
        <v>1</v>
      </c>
    </row>
    <row r="3" spans="1:16">
      <c r="A3" s="12" t="s">
        <v>181</v>
      </c>
    </row>
    <row r="4" spans="1:16">
      <c r="A4" s="20" t="s">
        <v>2</v>
      </c>
    </row>
    <row r="5" spans="1:16">
      <c r="A5" s="20" t="s">
        <v>3</v>
      </c>
    </row>
    <row r="6" spans="1:16">
      <c r="A6" s="20" t="s">
        <v>254</v>
      </c>
    </row>
    <row r="7" spans="1:16" ht="12" thickBot="1">
      <c r="A7" s="475"/>
      <c r="B7" s="434"/>
      <c r="C7" s="434"/>
      <c r="D7" s="434"/>
      <c r="E7" s="434"/>
      <c r="F7" s="434"/>
      <c r="G7" s="434"/>
      <c r="H7" s="434"/>
      <c r="I7" s="434"/>
      <c r="J7" s="434"/>
      <c r="K7" s="434"/>
      <c r="L7" s="434"/>
      <c r="M7" s="434"/>
      <c r="N7" s="434"/>
      <c r="O7" s="434"/>
      <c r="P7" s="434"/>
    </row>
    <row r="8" spans="1:16" ht="12" thickBot="1">
      <c r="D8" s="16" t="s">
        <v>210</v>
      </c>
      <c r="E8" s="16" t="s">
        <v>211</v>
      </c>
      <c r="F8" s="16" t="s">
        <v>212</v>
      </c>
      <c r="G8" s="16" t="s">
        <v>255</v>
      </c>
      <c r="H8" s="16" t="s">
        <v>256</v>
      </c>
      <c r="I8" s="16" t="s">
        <v>257</v>
      </c>
      <c r="J8" s="16" t="s">
        <v>258</v>
      </c>
      <c r="K8" s="16" t="s">
        <v>259</v>
      </c>
      <c r="L8" s="16" t="s">
        <v>260</v>
      </c>
      <c r="M8" s="16" t="s">
        <v>566</v>
      </c>
      <c r="N8" s="16" t="s">
        <v>567</v>
      </c>
      <c r="O8" s="16" t="s">
        <v>568</v>
      </c>
      <c r="P8" s="16" t="s">
        <v>569</v>
      </c>
    </row>
    <row r="9" spans="1:16" ht="33.75">
      <c r="A9" s="18" t="s">
        <v>213</v>
      </c>
      <c r="B9" s="18" t="s">
        <v>570</v>
      </c>
      <c r="C9" s="18" t="s">
        <v>214</v>
      </c>
      <c r="D9" s="18" t="s">
        <v>571</v>
      </c>
      <c r="E9" s="18" t="s">
        <v>572</v>
      </c>
      <c r="F9" s="18" t="s">
        <v>573</v>
      </c>
      <c r="G9" s="18" t="s">
        <v>574</v>
      </c>
      <c r="H9" s="18" t="s">
        <v>575</v>
      </c>
      <c r="I9" s="18" t="s">
        <v>576</v>
      </c>
      <c r="J9" s="18" t="s">
        <v>577</v>
      </c>
      <c r="K9" s="18" t="s">
        <v>529</v>
      </c>
      <c r="L9" s="18" t="s">
        <v>530</v>
      </c>
      <c r="M9" s="18" t="s">
        <v>531</v>
      </c>
      <c r="N9" s="18" t="s">
        <v>532</v>
      </c>
      <c r="O9" s="18" t="s">
        <v>578</v>
      </c>
      <c r="P9" s="18" t="s">
        <v>269</v>
      </c>
    </row>
    <row r="10" spans="1:16">
      <c r="A10" s="16" t="s">
        <v>219</v>
      </c>
      <c r="B10" s="16" t="s">
        <v>4017</v>
      </c>
      <c r="C10" s="62" t="s">
        <v>456</v>
      </c>
      <c r="D10" s="398">
        <f>'[4]WP II-E-4.1 '!D2</f>
        <v>0</v>
      </c>
      <c r="E10" s="398">
        <v>0</v>
      </c>
      <c r="F10" s="398">
        <f>+'[4]WP II-E-4.1 '!S2</f>
        <v>1620921.0359999998</v>
      </c>
      <c r="G10" s="398">
        <f>D10+F10</f>
        <v>1620921.0359999998</v>
      </c>
      <c r="H10" s="474">
        <v>71</v>
      </c>
      <c r="I10" s="96" t="s">
        <v>969</v>
      </c>
      <c r="J10" s="398">
        <f>G10</f>
        <v>1620921.0359999998</v>
      </c>
      <c r="K10" s="398">
        <f t="shared" ref="K10:K26" si="0">$J10*((SUMIFS(II_F_Func_Factors_Transmission,II_F_Func_Factors_H_Functionalization_Factor,$I10)))</f>
        <v>207529.06918733282</v>
      </c>
      <c r="L10" s="398">
        <f t="shared" ref="L10:L26" si="1">$J10*((SUMIFS(II_F_Func_Factors_Distribution,II_F_Func_Factors_H_Functionalization_Factor,$I10)))</f>
        <v>1268815.6955714233</v>
      </c>
      <c r="M10" s="398">
        <f t="shared" ref="M10:M26" si="2">$J10*((SUMIFS(II_F_Func_Factors_Meters,II_F_Func_Factors_H_Functionalization_Factor,$I10)))</f>
        <v>96900.385598796056</v>
      </c>
      <c r="N10" s="398">
        <f t="shared" ref="N10:N26" si="3">$J10*((SUMIFS(II_F_Func_Factors_TDCS,II_F_Func_Factors_H_Functionalization_Factor,$I10)))</f>
        <v>47675.885642447662</v>
      </c>
      <c r="O10" s="398">
        <f>SUM(K10:N10)</f>
        <v>1620921.0359999998</v>
      </c>
      <c r="P10" s="398">
        <f>J10-O10</f>
        <v>0</v>
      </c>
    </row>
    <row r="11" spans="1:16">
      <c r="A11" s="16" t="s">
        <v>221</v>
      </c>
      <c r="B11" s="16" t="s">
        <v>4017</v>
      </c>
      <c r="C11" s="62" t="s">
        <v>461</v>
      </c>
      <c r="D11" s="398">
        <f>'[4]WP II-E-4.1 '!D3</f>
        <v>102258</v>
      </c>
      <c r="E11" s="398">
        <v>0</v>
      </c>
      <c r="F11" s="398">
        <f>+'[4]WP II-E-4.1 '!S3</f>
        <v>-75443.69</v>
      </c>
      <c r="G11" s="398">
        <f t="shared" ref="G11:G25" si="4">D11+F11</f>
        <v>26814.309999999998</v>
      </c>
      <c r="H11" s="474">
        <v>5</v>
      </c>
      <c r="I11" s="96" t="s">
        <v>532</v>
      </c>
      <c r="J11" s="398">
        <f t="shared" ref="J11:J25" si="5">G11</f>
        <v>26814.309999999998</v>
      </c>
      <c r="K11" s="398">
        <f t="shared" si="0"/>
        <v>0</v>
      </c>
      <c r="L11" s="398">
        <f t="shared" si="1"/>
        <v>0</v>
      </c>
      <c r="M11" s="398">
        <f t="shared" si="2"/>
        <v>0</v>
      </c>
      <c r="N11" s="398">
        <f t="shared" si="3"/>
        <v>26814.309999999998</v>
      </c>
      <c r="O11" s="398">
        <f t="shared" ref="O11:O25" si="6">SUM(K11:N11)</f>
        <v>26814.309999999998</v>
      </c>
      <c r="P11" s="398">
        <f t="shared" ref="P11:P25" si="7">J11-O11</f>
        <v>0</v>
      </c>
    </row>
    <row r="12" spans="1:16">
      <c r="A12" s="16" t="s">
        <v>224</v>
      </c>
      <c r="B12" s="16" t="s">
        <v>4017</v>
      </c>
      <c r="C12" s="62" t="s">
        <v>462</v>
      </c>
      <c r="D12" s="398">
        <f>'[4]WP II-E-4.1 '!D4</f>
        <v>231820.79999999999</v>
      </c>
      <c r="E12" s="398">
        <v>0</v>
      </c>
      <c r="F12" s="398">
        <f>+'[4]WP II-E-4.1 '!S4</f>
        <v>-171032.234</v>
      </c>
      <c r="G12" s="398">
        <f t="shared" si="4"/>
        <v>60788.565999999992</v>
      </c>
      <c r="H12" s="474">
        <v>4</v>
      </c>
      <c r="I12" s="96" t="s">
        <v>531</v>
      </c>
      <c r="J12" s="398">
        <f t="shared" si="5"/>
        <v>60788.565999999992</v>
      </c>
      <c r="K12" s="398">
        <f t="shared" si="0"/>
        <v>0</v>
      </c>
      <c r="L12" s="398">
        <f t="shared" si="1"/>
        <v>0</v>
      </c>
      <c r="M12" s="398">
        <f t="shared" si="2"/>
        <v>60788.565999999992</v>
      </c>
      <c r="N12" s="398">
        <f t="shared" si="3"/>
        <v>0</v>
      </c>
      <c r="O12" s="398">
        <f t="shared" si="6"/>
        <v>60788.565999999992</v>
      </c>
      <c r="P12" s="398">
        <f t="shared" si="7"/>
        <v>0</v>
      </c>
    </row>
    <row r="13" spans="1:16">
      <c r="A13" s="16" t="s">
        <v>225</v>
      </c>
      <c r="B13" s="16" t="s">
        <v>4017</v>
      </c>
      <c r="C13" s="62" t="s">
        <v>463</v>
      </c>
      <c r="D13" s="398">
        <f>'[4]WP II-E-4.1 '!D5</f>
        <v>12881228.640000001</v>
      </c>
      <c r="E13" s="398">
        <v>0</v>
      </c>
      <c r="F13" s="398">
        <f>+'[4]WP II-E-4.1 '!S5</f>
        <v>-9044988.9102238417</v>
      </c>
      <c r="G13" s="398">
        <f t="shared" si="4"/>
        <v>3836239.7297761589</v>
      </c>
      <c r="H13" s="474">
        <v>73</v>
      </c>
      <c r="I13" s="96" t="s">
        <v>971</v>
      </c>
      <c r="J13" s="398">
        <f t="shared" si="5"/>
        <v>3836239.7297761589</v>
      </c>
      <c r="K13" s="398">
        <f t="shared" si="0"/>
        <v>48773.759346692023</v>
      </c>
      <c r="L13" s="398">
        <f t="shared" si="1"/>
        <v>3787465.970429467</v>
      </c>
      <c r="M13" s="398">
        <f t="shared" si="2"/>
        <v>0</v>
      </c>
      <c r="N13" s="398">
        <f t="shared" si="3"/>
        <v>0</v>
      </c>
      <c r="O13" s="398">
        <f t="shared" si="6"/>
        <v>3836239.7297761589</v>
      </c>
      <c r="P13" s="398">
        <f t="shared" si="7"/>
        <v>0</v>
      </c>
    </row>
    <row r="14" spans="1:16">
      <c r="A14" s="16" t="s">
        <v>226</v>
      </c>
      <c r="B14" s="16" t="s">
        <v>4017</v>
      </c>
      <c r="C14" s="62" t="s">
        <v>464</v>
      </c>
      <c r="D14" s="398">
        <f>'[4]WP II-E-4.1 '!D6</f>
        <v>0</v>
      </c>
      <c r="E14" s="398">
        <v>0</v>
      </c>
      <c r="F14" s="398">
        <f>+'[4]WP II-E-4.1 '!S6</f>
        <v>3751451.4850956202</v>
      </c>
      <c r="G14" s="398">
        <f t="shared" si="4"/>
        <v>3751451.4850956202</v>
      </c>
      <c r="H14" s="474">
        <v>73</v>
      </c>
      <c r="I14" s="96" t="s">
        <v>971</v>
      </c>
      <c r="J14" s="398">
        <f t="shared" si="5"/>
        <v>3751451.4850956202</v>
      </c>
      <c r="K14" s="398">
        <f t="shared" si="0"/>
        <v>47695.765860159227</v>
      </c>
      <c r="L14" s="398">
        <f t="shared" si="1"/>
        <v>3703755.7192354612</v>
      </c>
      <c r="M14" s="398">
        <f t="shared" si="2"/>
        <v>0</v>
      </c>
      <c r="N14" s="398">
        <f t="shared" si="3"/>
        <v>0</v>
      </c>
      <c r="O14" s="398">
        <f t="shared" si="6"/>
        <v>3751451.4850956206</v>
      </c>
      <c r="P14" s="398">
        <f t="shared" si="7"/>
        <v>0</v>
      </c>
    </row>
    <row r="15" spans="1:16">
      <c r="A15" s="16" t="s">
        <v>227</v>
      </c>
      <c r="B15" s="16" t="s">
        <v>4017</v>
      </c>
      <c r="C15" s="62" t="s">
        <v>465</v>
      </c>
      <c r="D15" s="398">
        <f>'[4]WP II-E-4.1 '!D7</f>
        <v>0</v>
      </c>
      <c r="E15" s="398">
        <v>0</v>
      </c>
      <c r="F15" s="398">
        <f>+'[4]WP II-E-4.1 '!S7</f>
        <v>9009186.9360000007</v>
      </c>
      <c r="G15" s="398">
        <f t="shared" si="4"/>
        <v>9009186.9360000007</v>
      </c>
      <c r="H15" s="474">
        <v>72</v>
      </c>
      <c r="I15" s="96" t="s">
        <v>984</v>
      </c>
      <c r="J15" s="398">
        <f t="shared" si="5"/>
        <v>9009186.9360000007</v>
      </c>
      <c r="K15" s="398">
        <f t="shared" si="0"/>
        <v>261889.72075813578</v>
      </c>
      <c r="L15" s="398">
        <f t="shared" si="1"/>
        <v>8747297.2152418643</v>
      </c>
      <c r="M15" s="398">
        <f t="shared" si="2"/>
        <v>0</v>
      </c>
      <c r="N15" s="398">
        <f t="shared" si="3"/>
        <v>0</v>
      </c>
      <c r="O15" s="398">
        <f t="shared" si="6"/>
        <v>9009186.9360000007</v>
      </c>
      <c r="P15" s="398">
        <f t="shared" si="7"/>
        <v>0</v>
      </c>
    </row>
    <row r="16" spans="1:16">
      <c r="A16" s="16" t="s">
        <v>229</v>
      </c>
      <c r="B16" s="16" t="s">
        <v>4017</v>
      </c>
      <c r="C16" s="62" t="s">
        <v>466</v>
      </c>
      <c r="D16" s="398">
        <f>'[4]WP II-E-4.1 '!D8</f>
        <v>0</v>
      </c>
      <c r="E16" s="398">
        <v>0</v>
      </c>
      <c r="F16" s="398">
        <f>+'[4]WP II-E-4.1 '!S8</f>
        <v>10105453.362</v>
      </c>
      <c r="G16" s="398">
        <f t="shared" si="4"/>
        <v>10105453.362</v>
      </c>
      <c r="H16" s="474">
        <v>78</v>
      </c>
      <c r="I16" s="96" t="s">
        <v>980</v>
      </c>
      <c r="J16" s="398">
        <f t="shared" si="5"/>
        <v>10105453.362</v>
      </c>
      <c r="K16" s="398">
        <f t="shared" si="0"/>
        <v>0</v>
      </c>
      <c r="L16" s="398">
        <f t="shared" si="1"/>
        <v>10105453.362</v>
      </c>
      <c r="M16" s="398">
        <f t="shared" si="2"/>
        <v>0</v>
      </c>
      <c r="N16" s="398">
        <f t="shared" si="3"/>
        <v>0</v>
      </c>
      <c r="O16" s="398">
        <f t="shared" si="6"/>
        <v>10105453.362</v>
      </c>
      <c r="P16" s="398">
        <f t="shared" si="7"/>
        <v>0</v>
      </c>
    </row>
    <row r="17" spans="1:16">
      <c r="A17" s="16" t="s">
        <v>232</v>
      </c>
      <c r="B17" s="16" t="s">
        <v>4017</v>
      </c>
      <c r="C17" s="62" t="s">
        <v>467</v>
      </c>
      <c r="D17" s="398">
        <f>'[4]WP II-E-4.1 '!D9</f>
        <v>0</v>
      </c>
      <c r="E17" s="398">
        <v>0</v>
      </c>
      <c r="F17" s="398">
        <f>+'[4]WP II-E-4.1 '!S9</f>
        <v>596969.66399999999</v>
      </c>
      <c r="G17" s="398">
        <f t="shared" si="4"/>
        <v>596969.66399999999</v>
      </c>
      <c r="H17" s="474">
        <v>3</v>
      </c>
      <c r="I17" s="96" t="s">
        <v>530</v>
      </c>
      <c r="J17" s="398">
        <f t="shared" si="5"/>
        <v>596969.66399999999</v>
      </c>
      <c r="K17" s="398">
        <f t="shared" si="0"/>
        <v>0</v>
      </c>
      <c r="L17" s="398">
        <f t="shared" si="1"/>
        <v>596969.66399999999</v>
      </c>
      <c r="M17" s="398">
        <f t="shared" si="2"/>
        <v>0</v>
      </c>
      <c r="N17" s="398">
        <f t="shared" si="3"/>
        <v>0</v>
      </c>
      <c r="O17" s="398">
        <f t="shared" si="6"/>
        <v>596969.66399999999</v>
      </c>
      <c r="P17" s="398">
        <f t="shared" si="7"/>
        <v>0</v>
      </c>
    </row>
    <row r="18" spans="1:16">
      <c r="A18" s="16" t="s">
        <v>234</v>
      </c>
      <c r="B18" s="16" t="s">
        <v>4017</v>
      </c>
      <c r="C18" s="62" t="s">
        <v>468</v>
      </c>
      <c r="D18" s="398">
        <f>'[4]WP II-E-4.1 '!D10</f>
        <v>0</v>
      </c>
      <c r="E18" s="398">
        <v>0</v>
      </c>
      <c r="F18" s="398">
        <f>+'[4]WP II-E-4.1 '!S10</f>
        <v>1518710.808</v>
      </c>
      <c r="G18" s="398">
        <f t="shared" si="4"/>
        <v>1518710.808</v>
      </c>
      <c r="H18" s="474">
        <v>65</v>
      </c>
      <c r="I18" s="96" t="s">
        <v>858</v>
      </c>
      <c r="J18" s="398">
        <f t="shared" si="5"/>
        <v>1518710.808</v>
      </c>
      <c r="K18" s="398">
        <f t="shared" si="0"/>
        <v>847419.17208543455</v>
      </c>
      <c r="L18" s="398">
        <f t="shared" si="1"/>
        <v>656749.27253276412</v>
      </c>
      <c r="M18" s="398">
        <f t="shared" si="2"/>
        <v>14542.363381801491</v>
      </c>
      <c r="N18" s="398">
        <f t="shared" si="3"/>
        <v>0</v>
      </c>
      <c r="O18" s="398">
        <f t="shared" si="6"/>
        <v>1518710.808</v>
      </c>
      <c r="P18" s="398">
        <f t="shared" si="7"/>
        <v>0</v>
      </c>
    </row>
    <row r="19" spans="1:16">
      <c r="A19" s="16" t="s">
        <v>236</v>
      </c>
      <c r="B19" s="16" t="s">
        <v>4017</v>
      </c>
      <c r="C19" s="62" t="s">
        <v>469</v>
      </c>
      <c r="D19" s="398">
        <f>'[4]WP II-E-4.1 '!D11</f>
        <v>0</v>
      </c>
      <c r="E19" s="398">
        <v>0</v>
      </c>
      <c r="F19" s="398">
        <f>+'[4]WP II-E-4.1 '!S11</f>
        <v>1079196.8799999994</v>
      </c>
      <c r="G19" s="398">
        <f t="shared" si="4"/>
        <v>1079196.8799999994</v>
      </c>
      <c r="H19" s="474">
        <v>4</v>
      </c>
      <c r="I19" s="96" t="s">
        <v>531</v>
      </c>
      <c r="J19" s="398">
        <f t="shared" si="5"/>
        <v>1079196.8799999994</v>
      </c>
      <c r="K19" s="398">
        <f t="shared" si="0"/>
        <v>0</v>
      </c>
      <c r="L19" s="398">
        <f t="shared" si="1"/>
        <v>0</v>
      </c>
      <c r="M19" s="398">
        <f t="shared" si="2"/>
        <v>1079196.8799999994</v>
      </c>
      <c r="N19" s="398">
        <f t="shared" si="3"/>
        <v>0</v>
      </c>
      <c r="O19" s="398">
        <f t="shared" si="6"/>
        <v>1079196.8799999994</v>
      </c>
      <c r="P19" s="398">
        <f t="shared" si="7"/>
        <v>0</v>
      </c>
    </row>
    <row r="20" spans="1:16">
      <c r="A20" s="16" t="s">
        <v>238</v>
      </c>
      <c r="B20" s="16" t="s">
        <v>4017</v>
      </c>
      <c r="C20" s="62" t="s">
        <v>470</v>
      </c>
      <c r="D20" s="398">
        <f>'[4]WP II-E-4.1 '!D12</f>
        <v>1387826.4</v>
      </c>
      <c r="E20" s="398">
        <v>0</v>
      </c>
      <c r="F20" s="398">
        <f>+'[4]WP II-E-4.1 '!S12</f>
        <v>-1023907.4779999999</v>
      </c>
      <c r="G20" s="398">
        <f t="shared" si="4"/>
        <v>363918.92200000002</v>
      </c>
      <c r="H20" s="474">
        <v>4</v>
      </c>
      <c r="I20" s="96" t="s">
        <v>531</v>
      </c>
      <c r="J20" s="398">
        <f t="shared" si="5"/>
        <v>363918.92200000002</v>
      </c>
      <c r="K20" s="398">
        <f t="shared" si="0"/>
        <v>0</v>
      </c>
      <c r="L20" s="398">
        <f t="shared" si="1"/>
        <v>0</v>
      </c>
      <c r="M20" s="398">
        <f t="shared" si="2"/>
        <v>363918.92200000002</v>
      </c>
      <c r="N20" s="398">
        <f t="shared" si="3"/>
        <v>0</v>
      </c>
      <c r="O20" s="398">
        <f t="shared" si="6"/>
        <v>363918.92200000002</v>
      </c>
      <c r="P20" s="398">
        <f t="shared" si="7"/>
        <v>0</v>
      </c>
    </row>
    <row r="21" spans="1:16">
      <c r="A21" s="16" t="s">
        <v>240</v>
      </c>
      <c r="B21" s="16" t="s">
        <v>4017</v>
      </c>
      <c r="C21" s="62" t="s">
        <v>471</v>
      </c>
      <c r="D21" s="398">
        <f>'[4]WP II-E-4.1 '!D13</f>
        <v>0</v>
      </c>
      <c r="E21" s="398">
        <v>0</v>
      </c>
      <c r="F21" s="398">
        <f>+'[4]WP II-E-4.1 '!S13</f>
        <v>3462652.0239999951</v>
      </c>
      <c r="G21" s="398">
        <f t="shared" si="4"/>
        <v>3462652.0239999951</v>
      </c>
      <c r="H21" s="474">
        <v>79</v>
      </c>
      <c r="I21" s="96" t="s">
        <v>982</v>
      </c>
      <c r="J21" s="398">
        <f t="shared" si="5"/>
        <v>3462652.0239999951</v>
      </c>
      <c r="K21" s="398">
        <f t="shared" si="0"/>
        <v>111697.22795538399</v>
      </c>
      <c r="L21" s="398">
        <f t="shared" si="1"/>
        <v>3350954.7960446109</v>
      </c>
      <c r="M21" s="398">
        <f t="shared" si="2"/>
        <v>0</v>
      </c>
      <c r="N21" s="398">
        <f t="shared" si="3"/>
        <v>0</v>
      </c>
      <c r="O21" s="398">
        <f t="shared" si="6"/>
        <v>3462652.0239999951</v>
      </c>
      <c r="P21" s="398">
        <f t="shared" si="7"/>
        <v>0</v>
      </c>
    </row>
    <row r="22" spans="1:16">
      <c r="A22" s="16" t="s">
        <v>243</v>
      </c>
      <c r="B22" s="16" t="s">
        <v>4018</v>
      </c>
      <c r="C22" s="62" t="s">
        <v>473</v>
      </c>
      <c r="D22" s="398">
        <f>'[4]WP II-E-4.1 '!D14</f>
        <v>0</v>
      </c>
      <c r="E22" s="398">
        <v>0</v>
      </c>
      <c r="F22" s="398">
        <f>+'[4]WP II-E-4.1 '!S14</f>
        <v>-119035.66018150235</v>
      </c>
      <c r="G22" s="398">
        <f t="shared" si="4"/>
        <v>-119035.66018150235</v>
      </c>
      <c r="H22" s="474">
        <v>3</v>
      </c>
      <c r="I22" s="96" t="s">
        <v>530</v>
      </c>
      <c r="J22" s="398">
        <f t="shared" si="5"/>
        <v>-119035.66018150235</v>
      </c>
      <c r="K22" s="398">
        <f t="shared" si="0"/>
        <v>0</v>
      </c>
      <c r="L22" s="398">
        <f t="shared" si="1"/>
        <v>-119035.66018150235</v>
      </c>
      <c r="M22" s="398">
        <f t="shared" si="2"/>
        <v>0</v>
      </c>
      <c r="N22" s="398">
        <f t="shared" si="3"/>
        <v>0</v>
      </c>
      <c r="O22" s="398">
        <f t="shared" si="6"/>
        <v>-119035.66018150235</v>
      </c>
      <c r="P22" s="398">
        <f t="shared" si="7"/>
        <v>0</v>
      </c>
    </row>
    <row r="23" spans="1:16">
      <c r="A23" s="16" t="s">
        <v>245</v>
      </c>
      <c r="B23" s="16" t="s">
        <v>4018</v>
      </c>
      <c r="C23" s="62" t="s">
        <v>477</v>
      </c>
      <c r="D23" s="398">
        <f>'[4]WP II-E-4.1 '!D15</f>
        <v>-806174.76</v>
      </c>
      <c r="E23" s="398">
        <v>0</v>
      </c>
      <c r="F23" s="398">
        <f>+'[4]WP II-E-4.1 '!S15</f>
        <v>594777.78200000001</v>
      </c>
      <c r="G23" s="398">
        <f t="shared" si="4"/>
        <v>-211396.978</v>
      </c>
      <c r="H23" s="474">
        <v>3</v>
      </c>
      <c r="I23" s="96" t="s">
        <v>530</v>
      </c>
      <c r="J23" s="398">
        <f t="shared" si="5"/>
        <v>-211396.978</v>
      </c>
      <c r="K23" s="398">
        <f t="shared" si="0"/>
        <v>0</v>
      </c>
      <c r="L23" s="398">
        <f t="shared" si="1"/>
        <v>-211396.978</v>
      </c>
      <c r="M23" s="398">
        <f t="shared" si="2"/>
        <v>0</v>
      </c>
      <c r="N23" s="398">
        <f t="shared" si="3"/>
        <v>0</v>
      </c>
      <c r="O23" s="398">
        <f t="shared" si="6"/>
        <v>-211396.978</v>
      </c>
      <c r="P23" s="398">
        <f t="shared" si="7"/>
        <v>0</v>
      </c>
    </row>
    <row r="24" spans="1:16">
      <c r="A24" s="16" t="s">
        <v>247</v>
      </c>
      <c r="B24" s="16" t="s">
        <v>4018</v>
      </c>
      <c r="C24" s="62" t="s">
        <v>478</v>
      </c>
      <c r="D24" s="398">
        <f>'[4]WP II-E-4.1 '!D16</f>
        <v>0</v>
      </c>
      <c r="E24" s="398">
        <v>0</v>
      </c>
      <c r="F24" s="398">
        <f>+'[4]WP II-E-4.1 '!S16</f>
        <v>-10832107.959999999</v>
      </c>
      <c r="G24" s="398">
        <f t="shared" si="4"/>
        <v>-10832107.959999999</v>
      </c>
      <c r="H24" s="474">
        <v>12</v>
      </c>
      <c r="I24" s="96" t="s">
        <v>840</v>
      </c>
      <c r="J24" s="398">
        <f t="shared" si="5"/>
        <v>-10832107.959999999</v>
      </c>
      <c r="K24" s="398">
        <f t="shared" si="0"/>
        <v>-2126969.8867260595</v>
      </c>
      <c r="L24" s="398">
        <f t="shared" si="1"/>
        <v>-6954585.534192292</v>
      </c>
      <c r="M24" s="398">
        <f t="shared" si="2"/>
        <v>-1201679.928097093</v>
      </c>
      <c r="N24" s="398">
        <f t="shared" si="3"/>
        <v>-548872.61098455323</v>
      </c>
      <c r="O24" s="398">
        <f t="shared" si="6"/>
        <v>-10832107.959999997</v>
      </c>
      <c r="P24" s="398">
        <f t="shared" si="7"/>
        <v>0</v>
      </c>
    </row>
    <row r="25" spans="1:16">
      <c r="A25" s="16" t="s">
        <v>249</v>
      </c>
      <c r="B25" s="16" t="s">
        <v>4018</v>
      </c>
      <c r="C25" s="62" t="s">
        <v>479</v>
      </c>
      <c r="D25" s="398">
        <f>'[4]WP II-E-4.1 '!D17</f>
        <v>-12128425.199999999</v>
      </c>
      <c r="E25" s="398">
        <v>0</v>
      </c>
      <c r="F25" s="398">
        <f>+'[4]WP II-E-4.1 '!S17</f>
        <v>8948082.5920000002</v>
      </c>
      <c r="G25" s="398">
        <f t="shared" si="4"/>
        <v>-3180342.6079999991</v>
      </c>
      <c r="H25" s="474">
        <v>12</v>
      </c>
      <c r="I25" s="96" t="s">
        <v>840</v>
      </c>
      <c r="J25" s="398">
        <f t="shared" si="5"/>
        <v>-3180342.6079999991</v>
      </c>
      <c r="K25" s="398">
        <f t="shared" si="0"/>
        <v>-624485.37086846202</v>
      </c>
      <c r="L25" s="398">
        <f t="shared" si="1"/>
        <v>-2041889.2404920403</v>
      </c>
      <c r="M25" s="398">
        <f t="shared" si="2"/>
        <v>-352817.18854891846</v>
      </c>
      <c r="N25" s="398">
        <f t="shared" si="3"/>
        <v>-161150.80809057807</v>
      </c>
      <c r="O25" s="398">
        <f t="shared" si="6"/>
        <v>-3180342.6079999991</v>
      </c>
      <c r="P25" s="398">
        <f t="shared" si="7"/>
        <v>0</v>
      </c>
    </row>
    <row r="26" spans="1:16">
      <c r="A26" s="16" t="s">
        <v>251</v>
      </c>
      <c r="B26" s="16">
        <v>4073</v>
      </c>
      <c r="C26" s="62" t="s">
        <v>472</v>
      </c>
      <c r="D26" s="398">
        <f>'[4]WP II-E-4.1 '!D18</f>
        <v>56741072.049999997</v>
      </c>
      <c r="E26" s="398">
        <v>0</v>
      </c>
      <c r="F26" s="398">
        <f>+'[4]WP II-E-4.1 '!S18</f>
        <v>-56741072.049999997</v>
      </c>
      <c r="G26" s="398">
        <f t="shared" ref="G26" si="8">D26+F26</f>
        <v>0</v>
      </c>
      <c r="H26" s="474">
        <v>1</v>
      </c>
      <c r="I26" s="96" t="s">
        <v>679</v>
      </c>
      <c r="J26" s="398">
        <f t="shared" ref="J26" si="9">G26</f>
        <v>0</v>
      </c>
      <c r="K26" s="398">
        <f t="shared" si="0"/>
        <v>0</v>
      </c>
      <c r="L26" s="398">
        <f t="shared" si="1"/>
        <v>0</v>
      </c>
      <c r="M26" s="398">
        <f t="shared" si="2"/>
        <v>0</v>
      </c>
      <c r="N26" s="398">
        <f t="shared" si="3"/>
        <v>0</v>
      </c>
      <c r="O26" s="398">
        <f t="shared" ref="O26" si="10">SUM(K26:N26)</f>
        <v>0</v>
      </c>
      <c r="P26" s="398">
        <f t="shared" ref="P26" si="11">J26-O26</f>
        <v>0</v>
      </c>
    </row>
    <row r="27" spans="1:16">
      <c r="A27" s="16" t="s">
        <v>544</v>
      </c>
      <c r="B27" s="62" t="s">
        <v>220</v>
      </c>
      <c r="C27" s="62"/>
      <c r="D27" s="442" t="s">
        <v>220</v>
      </c>
      <c r="E27" s="442" t="s">
        <v>220</v>
      </c>
      <c r="F27" s="442" t="s">
        <v>220</v>
      </c>
      <c r="G27" s="442" t="s">
        <v>220</v>
      </c>
      <c r="H27" s="442" t="s">
        <v>220</v>
      </c>
      <c r="I27" s="442" t="s">
        <v>220</v>
      </c>
      <c r="J27" s="442" t="s">
        <v>220</v>
      </c>
      <c r="K27" s="442" t="s">
        <v>220</v>
      </c>
      <c r="L27" s="442" t="s">
        <v>220</v>
      </c>
      <c r="M27" s="442" t="s">
        <v>220</v>
      </c>
      <c r="N27" s="442" t="s">
        <v>220</v>
      </c>
      <c r="O27" s="442" t="s">
        <v>220</v>
      </c>
      <c r="P27" s="442" t="s">
        <v>220</v>
      </c>
    </row>
    <row r="28" spans="1:16">
      <c r="A28" s="16" t="s">
        <v>545</v>
      </c>
      <c r="B28" s="891" t="s">
        <v>4019</v>
      </c>
      <c r="C28" s="901"/>
      <c r="D28" s="938">
        <f>SUM(D10:D27)</f>
        <v>58409605.93</v>
      </c>
      <c r="E28" s="938">
        <f>SUM(E10:E27)</f>
        <v>0</v>
      </c>
      <c r="F28" s="938">
        <f>SUM(F10:F27)</f>
        <v>-37320185.413309723</v>
      </c>
      <c r="G28" s="938">
        <f>SUM(G10:G27)</f>
        <v>21089420.516690273</v>
      </c>
      <c r="H28" s="938" t="s">
        <v>220</v>
      </c>
      <c r="I28" s="938" t="s">
        <v>220</v>
      </c>
      <c r="J28" s="938">
        <f t="shared" ref="J28:P28" si="12">SUM(J10:J27)</f>
        <v>21089420.516690273</v>
      </c>
      <c r="K28" s="938">
        <f t="shared" si="12"/>
        <v>-1226450.5424013832</v>
      </c>
      <c r="L28" s="938">
        <f t="shared" si="12"/>
        <v>22890554.282189757</v>
      </c>
      <c r="M28" s="938">
        <f t="shared" si="12"/>
        <v>60850.000334585435</v>
      </c>
      <c r="N28" s="938">
        <f t="shared" si="12"/>
        <v>-635533.22343268362</v>
      </c>
      <c r="O28" s="938">
        <f t="shared" si="12"/>
        <v>21089420.516690277</v>
      </c>
      <c r="P28" s="938">
        <f t="shared" si="12"/>
        <v>0</v>
      </c>
    </row>
    <row r="29" spans="1:16">
      <c r="A29" s="16" t="s">
        <v>546</v>
      </c>
      <c r="B29" s="61" t="s">
        <v>4020</v>
      </c>
      <c r="C29" s="62"/>
      <c r="D29" s="455" t="s">
        <v>220</v>
      </c>
      <c r="E29" s="455" t="s">
        <v>220</v>
      </c>
      <c r="F29" s="455" t="s">
        <v>220</v>
      </c>
      <c r="G29" s="455" t="s">
        <v>220</v>
      </c>
      <c r="H29" s="455" t="s">
        <v>220</v>
      </c>
      <c r="I29" s="455" t="s">
        <v>220</v>
      </c>
      <c r="J29" s="455" t="s">
        <v>220</v>
      </c>
      <c r="K29" s="455" t="s">
        <v>220</v>
      </c>
      <c r="L29" s="455" t="s">
        <v>220</v>
      </c>
      <c r="M29" s="455" t="s">
        <v>220</v>
      </c>
      <c r="N29" s="455" t="s">
        <v>220</v>
      </c>
      <c r="O29" s="455" t="s">
        <v>220</v>
      </c>
      <c r="P29" s="455" t="s">
        <v>220</v>
      </c>
    </row>
    <row r="30" spans="1:16">
      <c r="A30" s="16" t="s">
        <v>547</v>
      </c>
      <c r="B30" s="16">
        <v>9040</v>
      </c>
      <c r="C30" s="62" t="s">
        <v>4021</v>
      </c>
      <c r="D30" s="398">
        <f>'[4]WP II-E-4.1 '!$D$22</f>
        <v>0</v>
      </c>
      <c r="E30" s="398">
        <v>0</v>
      </c>
      <c r="F30" s="398">
        <f>+'[4]WP II-E-4.1 '!S22</f>
        <v>1578674.0500000003</v>
      </c>
      <c r="G30" s="398">
        <f t="shared" ref="G30" si="13">D30+F30</f>
        <v>1578674.0500000003</v>
      </c>
      <c r="H30" s="26">
        <v>5</v>
      </c>
      <c r="I30" s="16" t="s">
        <v>532</v>
      </c>
      <c r="J30" s="398">
        <f t="shared" ref="J30" si="14">G30</f>
        <v>1578674.0500000003</v>
      </c>
      <c r="K30" s="398">
        <f>$J30*((SUMIFS(II_F_Func_Factors_Transmission,II_F_Func_Factors_H_Functionalization_Factor,$I30)))</f>
        <v>0</v>
      </c>
      <c r="L30" s="398">
        <f>$J30*((SUMIFS(II_F_Func_Factors_Distribution,II_F_Func_Factors_H_Functionalization_Factor,$I30)))</f>
        <v>0</v>
      </c>
      <c r="M30" s="398">
        <f>$J30*((SUMIFS(II_F_Func_Factors_Meters,II_F_Func_Factors_H_Functionalization_Factor,$I30)))</f>
        <v>0</v>
      </c>
      <c r="N30" s="398">
        <f>$J30*((SUMIFS(II_F_Func_Factors_TDCS,II_F_Func_Factors_H_Functionalization_Factor,$I30)))</f>
        <v>1578674.0500000003</v>
      </c>
      <c r="O30" s="398">
        <f t="shared" ref="O30" si="15">SUM(K30:N30)</f>
        <v>1578674.0500000003</v>
      </c>
      <c r="P30" s="398">
        <f t="shared" ref="P30" si="16">J30-O30</f>
        <v>0</v>
      </c>
    </row>
    <row r="31" spans="1:16">
      <c r="A31" s="16" t="s">
        <v>549</v>
      </c>
      <c r="B31" s="62"/>
      <c r="C31" s="62"/>
      <c r="D31" s="455"/>
      <c r="E31" s="455"/>
      <c r="F31" s="455"/>
      <c r="G31" s="455"/>
      <c r="H31" s="26"/>
      <c r="I31" s="16"/>
      <c r="J31" s="455"/>
      <c r="K31" s="455"/>
      <c r="L31" s="455"/>
      <c r="M31" s="455"/>
      <c r="N31" s="455"/>
      <c r="O31" s="455"/>
      <c r="P31" s="455"/>
    </row>
    <row r="32" spans="1:16">
      <c r="A32" s="16" t="s">
        <v>551</v>
      </c>
      <c r="B32" s="62" t="s">
        <v>220</v>
      </c>
      <c r="C32" s="62"/>
      <c r="D32" s="455" t="s">
        <v>220</v>
      </c>
      <c r="E32" s="455" t="s">
        <v>220</v>
      </c>
      <c r="F32" s="455" t="s">
        <v>220</v>
      </c>
      <c r="G32" s="455" t="s">
        <v>220</v>
      </c>
      <c r="H32" s="455" t="s">
        <v>220</v>
      </c>
      <c r="I32" s="455" t="s">
        <v>220</v>
      </c>
      <c r="J32" s="455" t="s">
        <v>220</v>
      </c>
      <c r="K32" s="455" t="s">
        <v>220</v>
      </c>
      <c r="L32" s="455" t="s">
        <v>220</v>
      </c>
      <c r="M32" s="455" t="s">
        <v>220</v>
      </c>
      <c r="N32" s="455" t="s">
        <v>220</v>
      </c>
      <c r="O32" s="455" t="s">
        <v>220</v>
      </c>
      <c r="P32" s="455" t="s">
        <v>220</v>
      </c>
    </row>
    <row r="33" spans="1:16">
      <c r="A33" s="16" t="s">
        <v>553</v>
      </c>
      <c r="B33" s="891" t="s">
        <v>4022</v>
      </c>
      <c r="C33" s="901"/>
      <c r="D33" s="938">
        <f>SUM(D29:D32)</f>
        <v>0</v>
      </c>
      <c r="E33" s="938">
        <f>SUM(E29:E32)</f>
        <v>0</v>
      </c>
      <c r="F33" s="938">
        <f>SUM(F29:F32)</f>
        <v>1578674.0500000003</v>
      </c>
      <c r="G33" s="938">
        <f>SUM(G29:G32)</f>
        <v>1578674.0500000003</v>
      </c>
      <c r="H33" s="938" t="s">
        <v>220</v>
      </c>
      <c r="I33" s="938" t="s">
        <v>220</v>
      </c>
      <c r="J33" s="938">
        <f t="shared" ref="J33:P33" si="17">SUM(J29:J32)</f>
        <v>1578674.0500000003</v>
      </c>
      <c r="K33" s="938">
        <f t="shared" si="17"/>
        <v>0</v>
      </c>
      <c r="L33" s="938">
        <f t="shared" si="17"/>
        <v>0</v>
      </c>
      <c r="M33" s="938">
        <f t="shared" si="17"/>
        <v>0</v>
      </c>
      <c r="N33" s="938">
        <f t="shared" si="17"/>
        <v>1578674.0500000003</v>
      </c>
      <c r="O33" s="938">
        <f t="shared" si="17"/>
        <v>1578674.0500000003</v>
      </c>
      <c r="P33" s="938">
        <f t="shared" si="17"/>
        <v>0</v>
      </c>
    </row>
    <row r="34" spans="1:16">
      <c r="A34" s="16" t="s">
        <v>554</v>
      </c>
      <c r="B34" s="62" t="s">
        <v>220</v>
      </c>
      <c r="C34" s="62"/>
      <c r="D34" s="455" t="s">
        <v>220</v>
      </c>
      <c r="E34" s="455" t="s">
        <v>220</v>
      </c>
      <c r="F34" s="455" t="s">
        <v>220</v>
      </c>
      <c r="G34" s="455" t="s">
        <v>220</v>
      </c>
      <c r="H34" s="455" t="s">
        <v>220</v>
      </c>
      <c r="I34" s="455" t="s">
        <v>220</v>
      </c>
      <c r="J34" s="455" t="s">
        <v>220</v>
      </c>
      <c r="K34" s="455" t="s">
        <v>220</v>
      </c>
      <c r="L34" s="455" t="s">
        <v>220</v>
      </c>
      <c r="M34" s="455" t="s">
        <v>220</v>
      </c>
      <c r="N34" s="455" t="s">
        <v>220</v>
      </c>
      <c r="O34" s="455" t="s">
        <v>220</v>
      </c>
      <c r="P34" s="455" t="s">
        <v>220</v>
      </c>
    </row>
    <row r="35" spans="1:16">
      <c r="A35" s="16" t="s">
        <v>556</v>
      </c>
      <c r="B35" s="16" t="s">
        <v>1939</v>
      </c>
      <c r="C35" s="62" t="s">
        <v>4023</v>
      </c>
      <c r="D35" s="398">
        <f>+'[4]WP II-E-4.1 '!$D28</f>
        <v>0</v>
      </c>
      <c r="E35" s="398">
        <v>0</v>
      </c>
      <c r="F35" s="398">
        <f>+'II-E-4.1.1'!P36</f>
        <v>238238.90600000002</v>
      </c>
      <c r="G35" s="398">
        <f>D35+F35</f>
        <v>238238.90600000002</v>
      </c>
      <c r="H35" s="26">
        <v>3</v>
      </c>
      <c r="I35" s="16" t="s">
        <v>530</v>
      </c>
      <c r="J35" s="398">
        <f>G35</f>
        <v>238238.90600000002</v>
      </c>
      <c r="K35" s="398">
        <f t="shared" ref="K35:K40" si="18">$J35*((SUMIFS(II_F_Func_Factors_Transmission,II_F_Func_Factors_H_Functionalization_Factor,$I35)))</f>
        <v>0</v>
      </c>
      <c r="L35" s="398">
        <f t="shared" ref="L35:L40" si="19">$J35*((SUMIFS(II_F_Func_Factors_Distribution,II_F_Func_Factors_H_Functionalization_Factor,$I35)))</f>
        <v>238238.90600000002</v>
      </c>
      <c r="M35" s="398">
        <f t="shared" ref="M35:M40" si="20">$J35*((SUMIFS(II_F_Func_Factors_Meters,II_F_Func_Factors_H_Functionalization_Factor,$I35)))</f>
        <v>0</v>
      </c>
      <c r="N35" s="398">
        <f t="shared" ref="N35:N40" si="21">$J35*((SUMIFS(II_F_Func_Factors_TDCS,II_F_Func_Factors_H_Functionalization_Factor,$I35)))</f>
        <v>0</v>
      </c>
      <c r="O35" s="398">
        <f>SUM(K35:N35)</f>
        <v>238238.90600000002</v>
      </c>
      <c r="P35" s="398">
        <f>J35-O35</f>
        <v>0</v>
      </c>
    </row>
    <row r="36" spans="1:16">
      <c r="A36" s="16" t="s">
        <v>557</v>
      </c>
      <c r="B36" s="16" t="s">
        <v>1939</v>
      </c>
      <c r="C36" s="62" t="s">
        <v>4024</v>
      </c>
      <c r="D36" s="398">
        <f>+'[4]WP II-E-4.1 '!$D29</f>
        <v>0</v>
      </c>
      <c r="E36" s="398">
        <v>0</v>
      </c>
      <c r="F36" s="398">
        <f>+'II-E-4.1.1'!P37</f>
        <v>62163.8</v>
      </c>
      <c r="G36" s="398">
        <f>D36+F36</f>
        <v>62163.8</v>
      </c>
      <c r="H36" s="26">
        <v>1</v>
      </c>
      <c r="I36" s="16" t="s">
        <v>530</v>
      </c>
      <c r="J36" s="398">
        <f>G36</f>
        <v>62163.8</v>
      </c>
      <c r="K36" s="398">
        <f t="shared" si="18"/>
        <v>0</v>
      </c>
      <c r="L36" s="398">
        <f t="shared" si="19"/>
        <v>62163.8</v>
      </c>
      <c r="M36" s="398">
        <f t="shared" si="20"/>
        <v>0</v>
      </c>
      <c r="N36" s="398">
        <f t="shared" si="21"/>
        <v>0</v>
      </c>
      <c r="O36" s="398">
        <f>SUM(K36:N36)</f>
        <v>62163.8</v>
      </c>
      <c r="P36" s="398">
        <f>J36-O36</f>
        <v>0</v>
      </c>
    </row>
    <row r="37" spans="1:16">
      <c r="A37" s="16" t="s">
        <v>559</v>
      </c>
      <c r="B37" s="16" t="s">
        <v>1939</v>
      </c>
      <c r="C37" s="62" t="s">
        <v>4025</v>
      </c>
      <c r="D37" s="398">
        <f>+'[4]WP II-E-4.1 '!$D30</f>
        <v>0</v>
      </c>
      <c r="E37" s="398">
        <v>0</v>
      </c>
      <c r="F37" s="398">
        <f>+'II-E-4.1.1'!P38</f>
        <v>0</v>
      </c>
      <c r="G37" s="398">
        <f>D37+F37</f>
        <v>0</v>
      </c>
      <c r="H37" s="26">
        <v>1</v>
      </c>
      <c r="I37" s="16" t="s">
        <v>679</v>
      </c>
      <c r="J37" s="398">
        <f>G37</f>
        <v>0</v>
      </c>
      <c r="K37" s="398">
        <f t="shared" si="18"/>
        <v>0</v>
      </c>
      <c r="L37" s="398">
        <f t="shared" si="19"/>
        <v>0</v>
      </c>
      <c r="M37" s="398">
        <f t="shared" si="20"/>
        <v>0</v>
      </c>
      <c r="N37" s="398">
        <f t="shared" si="21"/>
        <v>0</v>
      </c>
      <c r="O37" s="398">
        <f>SUM(K37:N37)</f>
        <v>0</v>
      </c>
      <c r="P37" s="398">
        <f>J37-O37</f>
        <v>0</v>
      </c>
    </row>
    <row r="38" spans="1:16">
      <c r="A38" s="16" t="s">
        <v>560</v>
      </c>
      <c r="B38" s="91">
        <v>9280</v>
      </c>
      <c r="C38" s="62" t="s">
        <v>4026</v>
      </c>
      <c r="D38" s="398">
        <f>+'[4]WP II-E-4.1 '!$D31</f>
        <v>0</v>
      </c>
      <c r="E38" s="398">
        <v>0</v>
      </c>
      <c r="F38" s="398">
        <f>+'II-E-4.1.1'!P39</f>
        <v>0</v>
      </c>
      <c r="G38" s="398">
        <f>D38+F38</f>
        <v>0</v>
      </c>
      <c r="H38" s="91">
        <v>1</v>
      </c>
      <c r="I38" s="91" t="s">
        <v>679</v>
      </c>
      <c r="J38" s="398">
        <f>G38</f>
        <v>0</v>
      </c>
      <c r="K38" s="398">
        <f t="shared" si="18"/>
        <v>0</v>
      </c>
      <c r="L38" s="398">
        <f t="shared" si="19"/>
        <v>0</v>
      </c>
      <c r="M38" s="398">
        <f t="shared" si="20"/>
        <v>0</v>
      </c>
      <c r="N38" s="398">
        <f t="shared" si="21"/>
        <v>0</v>
      </c>
      <c r="O38" s="398">
        <f>SUM(K38:N38)</f>
        <v>0</v>
      </c>
      <c r="P38" s="398">
        <f>J38-O38</f>
        <v>0</v>
      </c>
    </row>
    <row r="39" spans="1:16">
      <c r="A39" s="16" t="s">
        <v>563</v>
      </c>
      <c r="B39" s="16" t="s">
        <v>1939</v>
      </c>
      <c r="C39" s="62" t="s">
        <v>4027</v>
      </c>
      <c r="D39" s="398">
        <f>+'[4]WP II-E-4.1 '!$D31</f>
        <v>0</v>
      </c>
      <c r="E39" s="398">
        <v>0</v>
      </c>
      <c r="F39" s="398">
        <f>+'II-E-4.1.1'!P40</f>
        <v>55728.421999999999</v>
      </c>
      <c r="G39" s="398">
        <f t="shared" ref="G39" si="22">D39+F39</f>
        <v>55728.421999999999</v>
      </c>
      <c r="H39" s="26">
        <v>3</v>
      </c>
      <c r="I39" s="16" t="s">
        <v>530</v>
      </c>
      <c r="J39" s="398">
        <f t="shared" ref="J39" si="23">G39</f>
        <v>55728.421999999999</v>
      </c>
      <c r="K39" s="398">
        <f t="shared" si="18"/>
        <v>0</v>
      </c>
      <c r="L39" s="398">
        <f t="shared" si="19"/>
        <v>55728.421999999999</v>
      </c>
      <c r="M39" s="398">
        <f t="shared" si="20"/>
        <v>0</v>
      </c>
      <c r="N39" s="398">
        <f t="shared" si="21"/>
        <v>0</v>
      </c>
      <c r="O39" s="398">
        <f t="shared" ref="O39" si="24">SUM(K39:N39)</f>
        <v>55728.421999999999</v>
      </c>
      <c r="P39" s="398">
        <f t="shared" ref="P39" si="25">J39-O39</f>
        <v>0</v>
      </c>
    </row>
    <row r="40" spans="1:16">
      <c r="A40" s="16" t="s">
        <v>564</v>
      </c>
      <c r="B40" s="16">
        <v>9280</v>
      </c>
      <c r="C40" s="62" t="s">
        <v>4028</v>
      </c>
      <c r="D40" s="398">
        <f>+'[4]WP II-E-4.1 '!$D32</f>
        <v>0</v>
      </c>
      <c r="E40" s="398">
        <v>0</v>
      </c>
      <c r="F40" s="398">
        <f>+'II-E-4.1.1'!P41</f>
        <v>1449321.7619999999</v>
      </c>
      <c r="G40" s="398">
        <f t="shared" ref="G40" si="26">D40+F40</f>
        <v>1449321.7619999999</v>
      </c>
      <c r="H40" s="693">
        <v>6</v>
      </c>
      <c r="I40" s="469" t="s">
        <v>2020</v>
      </c>
      <c r="J40" s="398">
        <f t="shared" ref="J40" si="27">G40</f>
        <v>1449321.7619999999</v>
      </c>
      <c r="K40" s="398">
        <f t="shared" si="18"/>
        <v>267899.45927989786</v>
      </c>
      <c r="L40" s="398">
        <f t="shared" si="19"/>
        <v>1107150.4330501701</v>
      </c>
      <c r="M40" s="398">
        <f t="shared" si="20"/>
        <v>44158.255083105105</v>
      </c>
      <c r="N40" s="398">
        <f t="shared" si="21"/>
        <v>30113.614586826796</v>
      </c>
      <c r="O40" s="398">
        <f t="shared" ref="O40" si="28">SUM(K40:N40)</f>
        <v>1449321.7619999999</v>
      </c>
      <c r="P40" s="398">
        <f t="shared" ref="P40" si="29">J40-O40</f>
        <v>0</v>
      </c>
    </row>
    <row r="41" spans="1:16">
      <c r="A41" s="16" t="s">
        <v>644</v>
      </c>
      <c r="B41" s="939" t="s">
        <v>4029</v>
      </c>
      <c r="C41" s="901"/>
      <c r="D41" s="938">
        <f>SUM(D34:D40)</f>
        <v>0</v>
      </c>
      <c r="E41" s="938">
        <f>SUM(E34:E40)</f>
        <v>0</v>
      </c>
      <c r="F41" s="938">
        <f>SUM(F34:F40)</f>
        <v>1805452.89</v>
      </c>
      <c r="G41" s="938">
        <f>SUM(G34:G40)</f>
        <v>1805452.89</v>
      </c>
      <c r="H41" s="938" t="s">
        <v>220</v>
      </c>
      <c r="I41" s="938" t="s">
        <v>220</v>
      </c>
      <c r="J41" s="938">
        <f t="shared" ref="J41:P41" si="30">SUM(J34:J40)</f>
        <v>1805452.89</v>
      </c>
      <c r="K41" s="938">
        <f t="shared" si="30"/>
        <v>267899.45927989786</v>
      </c>
      <c r="L41" s="938">
        <f t="shared" si="30"/>
        <v>1463281.5610501701</v>
      </c>
      <c r="M41" s="938">
        <f t="shared" si="30"/>
        <v>44158.255083105105</v>
      </c>
      <c r="N41" s="938">
        <f t="shared" si="30"/>
        <v>30113.614586826796</v>
      </c>
      <c r="O41" s="938">
        <f t="shared" si="30"/>
        <v>1805452.89</v>
      </c>
      <c r="P41" s="938">
        <f t="shared" si="30"/>
        <v>0</v>
      </c>
    </row>
    <row r="42" spans="1:16">
      <c r="A42" s="16" t="s">
        <v>647</v>
      </c>
      <c r="B42" s="939" t="s">
        <v>4030</v>
      </c>
      <c r="C42" s="892"/>
      <c r="D42" s="938">
        <f>-D41</f>
        <v>0</v>
      </c>
      <c r="E42" s="938">
        <f t="shared" ref="E42:G42" si="31">-E41</f>
        <v>0</v>
      </c>
      <c r="F42" s="938">
        <f t="shared" si="31"/>
        <v>-1805452.89</v>
      </c>
      <c r="G42" s="938">
        <f t="shared" si="31"/>
        <v>-1805452.89</v>
      </c>
      <c r="H42" s="940" t="s">
        <v>220</v>
      </c>
      <c r="I42" s="940" t="s">
        <v>220</v>
      </c>
      <c r="J42" s="938">
        <f>-J41</f>
        <v>-1805452.89</v>
      </c>
      <c r="K42" s="938">
        <f t="shared" ref="K42:P42" si="32">-K41</f>
        <v>-267899.45927989786</v>
      </c>
      <c r="L42" s="938">
        <f t="shared" si="32"/>
        <v>-1463281.5610501701</v>
      </c>
      <c r="M42" s="938">
        <f t="shared" si="32"/>
        <v>-44158.255083105105</v>
      </c>
      <c r="N42" s="938">
        <f t="shared" si="32"/>
        <v>-30113.614586826796</v>
      </c>
      <c r="O42" s="938">
        <f t="shared" si="32"/>
        <v>-1805452.89</v>
      </c>
      <c r="P42" s="938">
        <f t="shared" si="32"/>
        <v>0</v>
      </c>
    </row>
    <row r="43" spans="1:16">
      <c r="A43" s="16" t="s">
        <v>651</v>
      </c>
      <c r="B43" s="16" t="s">
        <v>1939</v>
      </c>
      <c r="C43" s="62" t="s">
        <v>4031</v>
      </c>
      <c r="D43" s="398">
        <f>+'[4]WP II-E-4.1 '!$D27</f>
        <v>51860</v>
      </c>
      <c r="E43" s="398">
        <v>0</v>
      </c>
      <c r="F43" s="398">
        <f>+'[4]WP II-E-4.1 '!S27</f>
        <v>-51860</v>
      </c>
      <c r="G43" s="398">
        <f>D43+F43</f>
        <v>0</v>
      </c>
      <c r="H43" s="26">
        <v>1</v>
      </c>
      <c r="I43" s="16" t="s">
        <v>679</v>
      </c>
      <c r="J43" s="398">
        <f>G43</f>
        <v>0</v>
      </c>
      <c r="K43" s="398">
        <f>$J43*((SUMIFS(II_F_Func_Factors_Transmission,II_F_Func_Factors_H_Functionalization_Factor,$I43)))</f>
        <v>0</v>
      </c>
      <c r="L43" s="398">
        <f>$J43*((SUMIFS(II_F_Func_Factors_Distribution,II_F_Func_Factors_H_Functionalization_Factor,$I43)))</f>
        <v>0</v>
      </c>
      <c r="M43" s="398">
        <f>$J43*((SUMIFS(II_F_Func_Factors_Meters,II_F_Func_Factors_H_Functionalization_Factor,$I43)))</f>
        <v>0</v>
      </c>
      <c r="N43" s="398">
        <f>$J43*((SUMIFS(II_F_Func_Factors_TDCS,II_F_Func_Factors_H_Functionalization_Factor,$I43)))</f>
        <v>0</v>
      </c>
      <c r="O43" s="398">
        <f>SUM(K43:N43)</f>
        <v>0</v>
      </c>
      <c r="P43" s="398">
        <f>J43-O43</f>
        <v>0</v>
      </c>
    </row>
    <row r="44" spans="1:16">
      <c r="A44" s="16" t="s">
        <v>655</v>
      </c>
      <c r="B44" s="692"/>
      <c r="C44" s="62"/>
      <c r="D44" s="455"/>
      <c r="E44" s="455"/>
      <c r="F44" s="455"/>
      <c r="G44" s="455"/>
      <c r="H44" s="455"/>
      <c r="I44" s="455"/>
      <c r="J44" s="455"/>
      <c r="K44" s="455"/>
      <c r="L44" s="455"/>
      <c r="M44" s="455"/>
      <c r="N44" s="455"/>
      <c r="O44" s="455"/>
      <c r="P44" s="455"/>
    </row>
    <row r="45" spans="1:16">
      <c r="A45" s="16" t="s">
        <v>659</v>
      </c>
      <c r="B45" s="939" t="s">
        <v>4032</v>
      </c>
      <c r="C45" s="892"/>
      <c r="D45" s="938">
        <f>SUM(D43:D44)</f>
        <v>51860</v>
      </c>
      <c r="E45" s="938">
        <f t="shared" ref="E45:G45" si="33">SUM(E43:E44)</f>
        <v>0</v>
      </c>
      <c r="F45" s="938">
        <f t="shared" si="33"/>
        <v>-51860</v>
      </c>
      <c r="G45" s="938">
        <f t="shared" si="33"/>
        <v>0</v>
      </c>
      <c r="H45" s="940"/>
      <c r="I45" s="940"/>
      <c r="J45" s="938">
        <f>SUM(J43:J44)</f>
        <v>0</v>
      </c>
      <c r="K45" s="938">
        <f t="shared" ref="K45:P45" si="34">SUM(K43:K44)</f>
        <v>0</v>
      </c>
      <c r="L45" s="938">
        <f t="shared" si="34"/>
        <v>0</v>
      </c>
      <c r="M45" s="938">
        <f t="shared" si="34"/>
        <v>0</v>
      </c>
      <c r="N45" s="938">
        <f t="shared" si="34"/>
        <v>0</v>
      </c>
      <c r="O45" s="938">
        <f t="shared" si="34"/>
        <v>0</v>
      </c>
      <c r="P45" s="938">
        <f t="shared" si="34"/>
        <v>0</v>
      </c>
    </row>
    <row r="46" spans="1:16">
      <c r="A46" s="16" t="s">
        <v>663</v>
      </c>
      <c r="B46" s="692"/>
      <c r="C46" s="62"/>
      <c r="D46" s="455"/>
      <c r="E46" s="455"/>
      <c r="F46" s="455"/>
      <c r="G46" s="455"/>
      <c r="H46" s="455"/>
      <c r="I46" s="455"/>
      <c r="J46" s="455"/>
      <c r="K46" s="455"/>
      <c r="L46" s="455"/>
      <c r="M46" s="455"/>
      <c r="N46" s="455"/>
      <c r="O46" s="455"/>
      <c r="P46" s="455"/>
    </row>
    <row r="47" spans="1:16" ht="12" thickBot="1">
      <c r="A47" s="16" t="s">
        <v>667</v>
      </c>
      <c r="B47" s="87" t="s">
        <v>578</v>
      </c>
      <c r="C47" s="87"/>
      <c r="D47" s="89">
        <f>D28+D33+D45</f>
        <v>58461465.93</v>
      </c>
      <c r="E47" s="89">
        <f t="shared" ref="E47:G47" si="35">E28+E33+E45</f>
        <v>0</v>
      </c>
      <c r="F47" s="89">
        <f t="shared" si="35"/>
        <v>-35793371.363309726</v>
      </c>
      <c r="G47" s="89">
        <f t="shared" si="35"/>
        <v>22668094.566690274</v>
      </c>
      <c r="H47" s="89"/>
      <c r="I47" s="89"/>
      <c r="J47" s="89">
        <f>J28+J33+J45</f>
        <v>22668094.566690274</v>
      </c>
      <c r="K47" s="89">
        <f t="shared" ref="K47:P47" si="36">K28+K33+K45</f>
        <v>-1226450.5424013832</v>
      </c>
      <c r="L47" s="89">
        <f t="shared" si="36"/>
        <v>22890554.282189757</v>
      </c>
      <c r="M47" s="89">
        <f t="shared" si="36"/>
        <v>60850.000334585435</v>
      </c>
      <c r="N47" s="89">
        <f t="shared" si="36"/>
        <v>943140.82656731666</v>
      </c>
      <c r="O47" s="89">
        <f t="shared" si="36"/>
        <v>22668094.566690277</v>
      </c>
      <c r="P47" s="89">
        <f t="shared" si="36"/>
        <v>0</v>
      </c>
    </row>
    <row r="48" spans="1:16" ht="12" thickTop="1">
      <c r="A48" s="16" t="s">
        <v>671</v>
      </c>
    </row>
    <row r="49" spans="1:2">
      <c r="A49" s="16" t="s">
        <v>674</v>
      </c>
      <c r="B49" s="64" t="s">
        <v>4033</v>
      </c>
    </row>
  </sheetData>
  <phoneticPr fontId="22" type="noConversion"/>
  <pageMargins left="1" right="1" top="1.25" bottom="1" header="0.5" footer="0.5"/>
  <pageSetup scale="61" fitToHeight="0" orientation="landscape" r:id="rId1"/>
  <headerFooter>
    <oddHeader>&amp;R&amp;"Times New Roman,Regular"&amp;8Schedule &amp;A
Page &amp;P of &amp;N</oddHeader>
  </headerFooter>
  <customProperties>
    <customPr name="_pios_id" r:id="rId2"/>
  </customPropertie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2"/>
  <dimension ref="A1:R64"/>
  <sheetViews>
    <sheetView topLeftCell="A9" zoomScaleNormal="100" workbookViewId="0">
      <selection activeCell="D26" sqref="D26"/>
    </sheetView>
  </sheetViews>
  <sheetFormatPr defaultColWidth="9" defaultRowHeight="11.25"/>
  <cols>
    <col min="1" max="1" width="5.42578125" style="19" customWidth="1"/>
    <col min="2" max="2" width="10.85546875" style="91" bestFit="1" customWidth="1"/>
    <col min="3" max="3" width="31" style="19" customWidth="1"/>
    <col min="4" max="4" width="16.42578125" style="19" customWidth="1"/>
    <col min="5" max="5" width="11.7109375" style="19" customWidth="1"/>
    <col min="6" max="6" width="13.7109375" style="19" customWidth="1"/>
    <col min="7" max="7" width="10" style="91" customWidth="1"/>
    <col min="8" max="8" width="19.85546875" style="19" customWidth="1"/>
    <col min="9" max="12" width="11.7109375" style="19" customWidth="1"/>
    <col min="13" max="13" width="22" style="19" customWidth="1"/>
    <col min="14" max="14" width="10" style="19" customWidth="1"/>
    <col min="15" max="15" width="9.85546875" style="19" customWidth="1"/>
    <col min="16" max="18" width="11.7109375" style="19" customWidth="1"/>
    <col min="19" max="16384" width="9" style="19"/>
  </cols>
  <sheetData>
    <row r="1" spans="1:18">
      <c r="A1" s="20" t="s">
        <v>0</v>
      </c>
    </row>
    <row r="2" spans="1:18">
      <c r="A2" s="20" t="s">
        <v>1</v>
      </c>
    </row>
    <row r="3" spans="1:18">
      <c r="A3" s="12" t="s">
        <v>182</v>
      </c>
    </row>
    <row r="4" spans="1:18">
      <c r="A4" s="20" t="s">
        <v>2</v>
      </c>
    </row>
    <row r="5" spans="1:18">
      <c r="A5" s="20" t="s">
        <v>3</v>
      </c>
    </row>
    <row r="6" spans="1:18">
      <c r="A6" s="20" t="s">
        <v>254</v>
      </c>
    </row>
    <row r="7" spans="1:18" ht="12" thickBot="1">
      <c r="A7" s="434"/>
      <c r="B7" s="473"/>
      <c r="C7" s="434"/>
      <c r="D7" s="434"/>
      <c r="E7" s="434"/>
      <c r="F7" s="434"/>
      <c r="G7" s="473"/>
      <c r="H7" s="434"/>
      <c r="I7" s="434"/>
      <c r="J7" s="434"/>
      <c r="K7" s="434"/>
      <c r="L7" s="434"/>
      <c r="M7" s="434"/>
      <c r="N7" s="434"/>
      <c r="O7" s="434"/>
      <c r="P7" s="434"/>
      <c r="Q7" s="434"/>
      <c r="R7" s="434"/>
    </row>
    <row r="8" spans="1:18" ht="12" thickBot="1">
      <c r="E8" s="16" t="s">
        <v>210</v>
      </c>
      <c r="F8" s="16" t="s">
        <v>211</v>
      </c>
      <c r="G8" s="16" t="s">
        <v>212</v>
      </c>
      <c r="H8" s="16" t="s">
        <v>255</v>
      </c>
      <c r="I8" s="16" t="s">
        <v>256</v>
      </c>
      <c r="J8" s="16" t="s">
        <v>257</v>
      </c>
      <c r="K8" s="16" t="s">
        <v>258</v>
      </c>
      <c r="L8" s="16" t="s">
        <v>259</v>
      </c>
      <c r="M8" s="16" t="s">
        <v>260</v>
      </c>
      <c r="N8" s="16" t="s">
        <v>566</v>
      </c>
      <c r="O8" s="16" t="s">
        <v>567</v>
      </c>
      <c r="P8" s="16" t="s">
        <v>568</v>
      </c>
      <c r="Q8" s="16" t="s">
        <v>569</v>
      </c>
      <c r="R8" s="464" t="s">
        <v>1035</v>
      </c>
    </row>
    <row r="9" spans="1:18" ht="57" thickBot="1">
      <c r="A9" s="18" t="s">
        <v>213</v>
      </c>
      <c r="B9" s="18" t="s">
        <v>570</v>
      </c>
      <c r="C9" s="18" t="s">
        <v>214</v>
      </c>
      <c r="D9" s="18" t="s">
        <v>4034</v>
      </c>
      <c r="E9" s="18" t="s">
        <v>4035</v>
      </c>
      <c r="F9" s="18" t="s">
        <v>4036</v>
      </c>
      <c r="G9" s="18" t="s">
        <v>4037</v>
      </c>
      <c r="H9" s="18" t="s">
        <v>4038</v>
      </c>
      <c r="I9" s="18" t="s">
        <v>4039</v>
      </c>
      <c r="J9" s="18" t="s">
        <v>4040</v>
      </c>
      <c r="K9" s="18" t="s">
        <v>4041</v>
      </c>
      <c r="L9" s="18" t="s">
        <v>4042</v>
      </c>
      <c r="M9" s="18" t="s">
        <v>4043</v>
      </c>
      <c r="N9" s="18" t="s">
        <v>4044</v>
      </c>
      <c r="O9" s="18" t="s">
        <v>4045</v>
      </c>
      <c r="P9" s="18" t="s">
        <v>4046</v>
      </c>
      <c r="Q9" s="18" t="s">
        <v>4047</v>
      </c>
      <c r="R9" s="18" t="s">
        <v>4048</v>
      </c>
    </row>
    <row r="10" spans="1:18">
      <c r="A10" s="16" t="s">
        <v>219</v>
      </c>
      <c r="B10" s="16" t="s">
        <v>4017</v>
      </c>
      <c r="C10" s="62" t="s">
        <v>4049</v>
      </c>
      <c r="D10" s="62" t="str">
        <f>'[4]WP II-E-4.1.1'!D2</f>
        <v>Request in this docket</v>
      </c>
      <c r="E10" s="398">
        <f>'[4]WP II-E-4.1.1'!E2</f>
        <v>8104605.1799999997</v>
      </c>
      <c r="F10" s="465" t="str">
        <f>'[4]WP II-E-4.1.1'!F2</f>
        <v>2020-2022</v>
      </c>
      <c r="G10" s="466">
        <f>'[4]WP II-E-4.1.1'!G2</f>
        <v>5</v>
      </c>
      <c r="H10" s="407" t="str">
        <f>'[4]WP II-E-4.1.1'!H2</f>
        <v>As approved in this docket</v>
      </c>
      <c r="I10" s="398">
        <f>'[4]WP II-E-4.1.1'!I2</f>
        <v>0</v>
      </c>
      <c r="J10" s="398">
        <f>'[4]WP II-E-4.1.1'!J2</f>
        <v>0</v>
      </c>
      <c r="K10" s="398">
        <f>'[4]WP II-E-4.1.1'!K2</f>
        <v>1620921.0359999998</v>
      </c>
      <c r="L10" s="398">
        <f>'[4]WP II-E-4.1.1'!L2</f>
        <v>8104605.1799999997</v>
      </c>
      <c r="M10" s="467" t="str">
        <f>'[4]WP II-E-4.1.1'!M2</f>
        <v>Pending approval in this docket</v>
      </c>
      <c r="N10" s="398" t="str">
        <f>'[4]WP II-E-4.1.1'!N2</f>
        <v/>
      </c>
      <c r="O10" s="468">
        <f>'[4]WP II-E-4.1.1'!O2</f>
        <v>5</v>
      </c>
      <c r="P10" s="398">
        <f>'[4]WP II-E-4.1.1'!P2</f>
        <v>1620921.0359999998</v>
      </c>
      <c r="Q10" s="462" t="str">
        <f>'[4]WP II-E-4.1.1'!Q2</f>
        <v>II-E-1</v>
      </c>
      <c r="R10" s="462" t="str">
        <f>'[4]WP II-E-4.1.1'!R2</f>
        <v>II-B-12</v>
      </c>
    </row>
    <row r="11" spans="1:18">
      <c r="A11" s="16" t="s">
        <v>221</v>
      </c>
      <c r="B11" s="16" t="s">
        <v>4017</v>
      </c>
      <c r="C11" s="62" t="s">
        <v>4050</v>
      </c>
      <c r="D11" s="62" t="str">
        <f>'[4]WP II-E-4.1.1'!D3</f>
        <v>Docket No. 49421</v>
      </c>
      <c r="E11" s="398">
        <f>'[4]WP II-E-4.1.1'!E3</f>
        <v>511289.95</v>
      </c>
      <c r="F11" s="465" t="str">
        <f>'[4]WP II-E-4.1.1'!F3</f>
        <v>2011-2018</v>
      </c>
      <c r="G11" s="466">
        <f>'[4]WP II-E-4.1.1'!G3</f>
        <v>5</v>
      </c>
      <c r="H11" s="407" t="str">
        <f>'[4]WP II-E-4.1.1'!H3</f>
        <v>April 23, 2020</v>
      </c>
      <c r="I11" s="398">
        <f>'[4]WP II-E-4.1.1'!I3</f>
        <v>274960.40000000002</v>
      </c>
      <c r="J11" s="398">
        <f>'[4]WP II-E-4.1.1'!J3</f>
        <v>102258</v>
      </c>
      <c r="K11" s="398">
        <f>'[4]WP II-E-4.1.1'!K3</f>
        <v>26814.309999999998</v>
      </c>
      <c r="L11" s="398">
        <f>'[4]WP II-E-4.1.1'!L3</f>
        <v>134071.54999999999</v>
      </c>
      <c r="M11" s="467">
        <f>'[4]WP II-E-4.1.1'!M3</f>
        <v>1.31</v>
      </c>
      <c r="N11" s="398" t="str">
        <f>'[4]WP II-E-4.1.1'!N3</f>
        <v/>
      </c>
      <c r="O11" s="468">
        <f>'[4]WP II-E-4.1.1'!O3</f>
        <v>5</v>
      </c>
      <c r="P11" s="398">
        <f>'[4]WP II-E-4.1.1'!P3</f>
        <v>-75443.69</v>
      </c>
      <c r="Q11" s="462" t="str">
        <f>'[4]WP II-E-4.1.1'!Q3</f>
        <v>II-D-1</v>
      </c>
      <c r="R11" s="462" t="str">
        <f>'[4]WP II-E-4.1.1'!R3</f>
        <v>II-B-12</v>
      </c>
    </row>
    <row r="12" spans="1:18">
      <c r="A12" s="16" t="s">
        <v>224</v>
      </c>
      <c r="B12" s="16" t="s">
        <v>4017</v>
      </c>
      <c r="C12" s="62" t="s">
        <v>4051</v>
      </c>
      <c r="D12" s="62" t="s">
        <v>4052</v>
      </c>
      <c r="E12" s="398">
        <f>'[4]WP II-E-4.1.1'!E4</f>
        <v>1159104</v>
      </c>
      <c r="F12" s="465" t="str">
        <f>'[4]WP II-E-4.1.1'!F4</f>
        <v>2010-2014</v>
      </c>
      <c r="G12" s="466">
        <f>'[4]WP II-E-4.1.1'!G4</f>
        <v>5</v>
      </c>
      <c r="H12" s="407" t="str">
        <f>'[4]WP II-E-4.1.1'!H4</f>
        <v>April 23, 2020</v>
      </c>
      <c r="I12" s="398">
        <f>'[4]WP II-E-4.1.1'!I4</f>
        <v>623340.37</v>
      </c>
      <c r="J12" s="398">
        <f>'[4]WP II-E-4.1.1'!J4</f>
        <v>231820.79999999999</v>
      </c>
      <c r="K12" s="398">
        <f>'[4]WP II-E-4.1.1'!K4</f>
        <v>60788.566000000006</v>
      </c>
      <c r="L12" s="398">
        <f>'[4]WP II-E-4.1.1'!L4</f>
        <v>303942.83</v>
      </c>
      <c r="M12" s="467">
        <f>'[4]WP II-E-4.1.1'!M4</f>
        <v>1.31</v>
      </c>
      <c r="N12" s="398" t="str">
        <f>'[4]WP II-E-4.1.1'!N4</f>
        <v/>
      </c>
      <c r="O12" s="468">
        <f>'[4]WP II-E-4.1.1'!O4</f>
        <v>5</v>
      </c>
      <c r="P12" s="398">
        <f>'[4]WP II-E-4.1.1'!P4</f>
        <v>-171032.234</v>
      </c>
      <c r="Q12" s="462" t="str">
        <f>'[4]WP II-E-4.1.1'!Q4</f>
        <v>II-E-1</v>
      </c>
      <c r="R12" s="462" t="str">
        <f>'[4]WP II-E-4.1.1'!R4</f>
        <v>II-B-12</v>
      </c>
    </row>
    <row r="13" spans="1:18">
      <c r="A13" s="16" t="s">
        <v>225</v>
      </c>
      <c r="B13" s="16" t="s">
        <v>4017</v>
      </c>
      <c r="C13" s="62" t="s">
        <v>4053</v>
      </c>
      <c r="D13" s="62" t="str">
        <f>'[4]WP II-E-4.1.1'!D5</f>
        <v>Docket No. 49421</v>
      </c>
      <c r="E13" s="398">
        <f>'[4]WP II-E-4.1.1'!E5</f>
        <v>73148639.49573186</v>
      </c>
      <c r="F13" s="465">
        <f>'[4]WP II-E-4.1.1'!F5</f>
        <v>2017</v>
      </c>
      <c r="G13" s="466">
        <f>'[4]WP II-E-4.1.1'!G5</f>
        <v>5</v>
      </c>
      <c r="H13" s="407" t="str">
        <f>'[4]WP II-E-4.1.1'!H5</f>
        <v>April 23, 2020</v>
      </c>
      <c r="I13" s="398">
        <f>'[4]WP II-E-4.1.1'!I5</f>
        <v>41086212.206851065</v>
      </c>
      <c r="J13" s="398">
        <f>'[4]WP II-E-4.1.1'!J5</f>
        <v>12881228.640000001</v>
      </c>
      <c r="K13" s="398">
        <f>'[4]WP II-E-4.1.1'!K5</f>
        <v>3836239.7297761589</v>
      </c>
      <c r="L13" s="398">
        <f>'[4]WP II-E-4.1.1'!L5</f>
        <v>19181198.648880795</v>
      </c>
      <c r="M13" s="467">
        <f>'[4]WP II-E-4.1.1'!M5</f>
        <v>1.31</v>
      </c>
      <c r="N13" s="398" t="str">
        <f>'[4]WP II-E-4.1.1'!N5</f>
        <v/>
      </c>
      <c r="O13" s="468">
        <f>'[4]WP II-E-4.1.1'!O5</f>
        <v>5</v>
      </c>
      <c r="P13" s="398">
        <f>'[4]WP II-E-4.1.1'!P5</f>
        <v>-9044988.9102238417</v>
      </c>
      <c r="Q13" s="462" t="str">
        <f>'[4]WP II-E-4.1.1'!Q5</f>
        <v>II-E-1</v>
      </c>
      <c r="R13" s="462" t="str">
        <f>'[4]WP II-E-4.1.1'!R5</f>
        <v>II-B-12</v>
      </c>
    </row>
    <row r="14" spans="1:18">
      <c r="A14" s="16" t="s">
        <v>226</v>
      </c>
      <c r="B14" s="16" t="s">
        <v>4017</v>
      </c>
      <c r="C14" s="62" t="s">
        <v>4054</v>
      </c>
      <c r="D14" s="62" t="str">
        <f>'[4]WP II-E-4.1.1'!D6</f>
        <v>Request in this docket</v>
      </c>
      <c r="E14" s="398">
        <f>'[4]WP II-E-4.1.1'!E6</f>
        <v>18757257.425478101</v>
      </c>
      <c r="F14" s="465" t="str">
        <f>'[4]WP II-E-4.1.1'!F6</f>
        <v>2017-2023</v>
      </c>
      <c r="G14" s="466">
        <f>'[4]WP II-E-4.1.1'!G6</f>
        <v>5</v>
      </c>
      <c r="H14" s="407" t="str">
        <f>'[4]WP II-E-4.1.1'!H6</f>
        <v>As approved in this docket</v>
      </c>
      <c r="I14" s="398">
        <f>'[4]WP II-E-4.1.1'!I6</f>
        <v>0</v>
      </c>
      <c r="J14" s="398">
        <f>'[4]WP II-E-4.1.1'!J6</f>
        <v>0</v>
      </c>
      <c r="K14" s="398">
        <f>'[4]WP II-E-4.1.1'!K6</f>
        <v>3751451.4850956202</v>
      </c>
      <c r="L14" s="398">
        <f>'[4]WP II-E-4.1.1'!L6</f>
        <v>18757257.425478101</v>
      </c>
      <c r="M14" s="467" t="str">
        <f>'[4]WP II-E-4.1.1'!M6</f>
        <v>Pending approval in this docket</v>
      </c>
      <c r="N14" s="398" t="str">
        <f>'[4]WP II-E-4.1.1'!N6</f>
        <v/>
      </c>
      <c r="O14" s="468">
        <f>'[4]WP II-E-4.1.1'!O6</f>
        <v>5</v>
      </c>
      <c r="P14" s="398">
        <f>'[4]WP II-E-4.1.1'!P6</f>
        <v>3751451.4850956202</v>
      </c>
      <c r="Q14" s="462" t="str">
        <f>'[4]WP II-E-4.1.1'!Q6</f>
        <v>II-E-1</v>
      </c>
      <c r="R14" s="462" t="str">
        <f>'[4]WP II-E-4.1.1'!R6</f>
        <v>II-B-12</v>
      </c>
    </row>
    <row r="15" spans="1:18">
      <c r="A15" s="16" t="s">
        <v>227</v>
      </c>
      <c r="B15" s="16" t="s">
        <v>4017</v>
      </c>
      <c r="C15" s="62" t="s">
        <v>4055</v>
      </c>
      <c r="D15" s="62" t="str">
        <f>'[4]WP II-E-4.1.1'!D7</f>
        <v>Request in this docket</v>
      </c>
      <c r="E15" s="398">
        <f>'[4]WP II-E-4.1.1'!E7</f>
        <v>45045934.68</v>
      </c>
      <c r="F15" s="465" t="str">
        <f>'[4]WP II-E-4.1.1'!F7</f>
        <v>2020-2023</v>
      </c>
      <c r="G15" s="466">
        <f>'[4]WP II-E-4.1.1'!G7</f>
        <v>5</v>
      </c>
      <c r="H15" s="407" t="str">
        <f>'[4]WP II-E-4.1.1'!H7</f>
        <v>As approved in this docket</v>
      </c>
      <c r="I15" s="398">
        <f>'[4]WP II-E-4.1.1'!I7</f>
        <v>0</v>
      </c>
      <c r="J15" s="398">
        <f>'[4]WP II-E-4.1.1'!J7</f>
        <v>0</v>
      </c>
      <c r="K15" s="398">
        <f>'[4]WP II-E-4.1.1'!K7</f>
        <v>9009186.9360000007</v>
      </c>
      <c r="L15" s="398">
        <f>'[4]WP II-E-4.1.1'!L7</f>
        <v>45045934.68</v>
      </c>
      <c r="M15" s="467" t="str">
        <f>'[4]WP II-E-4.1.1'!M7</f>
        <v>Pending approval in this docket</v>
      </c>
      <c r="N15" s="398" t="str">
        <f>'[4]WP II-E-4.1.1'!N7</f>
        <v/>
      </c>
      <c r="O15" s="468">
        <f>'[4]WP II-E-4.1.1'!O7</f>
        <v>5</v>
      </c>
      <c r="P15" s="398">
        <f>'[4]WP II-E-4.1.1'!P7</f>
        <v>9009186.9360000007</v>
      </c>
      <c r="Q15" s="462" t="str">
        <f>'[4]WP II-E-4.1.1'!Q7</f>
        <v>II-E-1</v>
      </c>
      <c r="R15" s="462" t="str">
        <f>'[4]WP II-E-4.1.1'!R7</f>
        <v>II-B-12</v>
      </c>
    </row>
    <row r="16" spans="1:18">
      <c r="A16" s="16" t="s">
        <v>229</v>
      </c>
      <c r="B16" s="16" t="s">
        <v>4017</v>
      </c>
      <c r="C16" s="62" t="s">
        <v>4056</v>
      </c>
      <c r="D16" s="62" t="str">
        <f>'[4]WP II-E-4.1.1'!D8</f>
        <v>Request in this docket</v>
      </c>
      <c r="E16" s="398">
        <f>'[4]WP II-E-4.1.1'!E8</f>
        <v>50527266.810000002</v>
      </c>
      <c r="F16" s="465" t="str">
        <f>'[4]WP II-E-4.1.1'!F8</f>
        <v>2021-2023</v>
      </c>
      <c r="G16" s="466">
        <f>'[4]WP II-E-4.1.1'!G8</f>
        <v>5</v>
      </c>
      <c r="H16" s="407" t="str">
        <f>'[4]WP II-E-4.1.1'!H8</f>
        <v>As approved in this docket</v>
      </c>
      <c r="I16" s="398">
        <f>'[4]WP II-E-4.1.1'!I8</f>
        <v>0</v>
      </c>
      <c r="J16" s="398">
        <f>'[4]WP II-E-4.1.1'!J8</f>
        <v>0</v>
      </c>
      <c r="K16" s="398">
        <f>'[4]WP II-E-4.1.1'!K8</f>
        <v>10105453.362</v>
      </c>
      <c r="L16" s="398">
        <f>'[4]WP II-E-4.1.1'!L8</f>
        <v>50527266.810000002</v>
      </c>
      <c r="M16" s="467" t="str">
        <f>'[4]WP II-E-4.1.1'!M8</f>
        <v>Pending approval in this docket</v>
      </c>
      <c r="N16" s="398" t="str">
        <f>'[4]WP II-E-4.1.1'!N8</f>
        <v/>
      </c>
      <c r="O16" s="468">
        <f>'[4]WP II-E-4.1.1'!O8</f>
        <v>5</v>
      </c>
      <c r="P16" s="398">
        <f>'[4]WP II-E-4.1.1'!P8</f>
        <v>10105453.362</v>
      </c>
      <c r="Q16" s="462" t="str">
        <f>'[4]WP II-E-4.1.1'!Q8</f>
        <v>II-E-1</v>
      </c>
      <c r="R16" s="462" t="str">
        <f>'[4]WP II-E-4.1.1'!R8</f>
        <v>II-B-12</v>
      </c>
    </row>
    <row r="17" spans="1:18">
      <c r="A17" s="16" t="s">
        <v>232</v>
      </c>
      <c r="B17" s="16" t="s">
        <v>4017</v>
      </c>
      <c r="C17" s="62" t="s">
        <v>4057</v>
      </c>
      <c r="D17" s="62" t="str">
        <f>'[4]WP II-E-4.1.1'!D9</f>
        <v>Request in this docket</v>
      </c>
      <c r="E17" s="398">
        <f>'[4]WP II-E-4.1.1'!E9</f>
        <v>2984848.32</v>
      </c>
      <c r="F17" s="465">
        <f>'[4]WP II-E-4.1.1'!F9</f>
        <v>2022</v>
      </c>
      <c r="G17" s="466">
        <f>'[4]WP II-E-4.1.1'!G9</f>
        <v>5</v>
      </c>
      <c r="H17" s="407" t="str">
        <f>'[4]WP II-E-4.1.1'!H9</f>
        <v>As approved in this docket</v>
      </c>
      <c r="I17" s="398">
        <f>'[4]WP II-E-4.1.1'!I9</f>
        <v>0</v>
      </c>
      <c r="J17" s="398">
        <f>'[4]WP II-E-4.1.1'!J9</f>
        <v>0</v>
      </c>
      <c r="K17" s="398">
        <f>'[4]WP II-E-4.1.1'!K9</f>
        <v>596969.66399999999</v>
      </c>
      <c r="L17" s="398">
        <f>'[4]WP II-E-4.1.1'!L9</f>
        <v>2984848.32</v>
      </c>
      <c r="M17" s="467" t="str">
        <f>'[4]WP II-E-4.1.1'!M9</f>
        <v>Pending approval in this docket</v>
      </c>
      <c r="N17" s="398" t="str">
        <f>'[4]WP II-E-4.1.1'!N9</f>
        <v/>
      </c>
      <c r="O17" s="468">
        <f>'[4]WP II-E-4.1.1'!O9</f>
        <v>5</v>
      </c>
      <c r="P17" s="398">
        <f>'[4]WP II-E-4.1.1'!P9</f>
        <v>596969.66399999999</v>
      </c>
      <c r="Q17" s="462" t="str">
        <f>'[4]WP II-E-4.1.1'!Q9</f>
        <v>II-E-1</v>
      </c>
      <c r="R17" s="462" t="str">
        <f>'[4]WP II-E-4.1.1'!R9</f>
        <v>II-B-12</v>
      </c>
    </row>
    <row r="18" spans="1:18">
      <c r="A18" s="16" t="s">
        <v>234</v>
      </c>
      <c r="B18" s="16" t="s">
        <v>4017</v>
      </c>
      <c r="C18" s="62" t="s">
        <v>4058</v>
      </c>
      <c r="D18" s="62" t="str">
        <f>'[4]WP II-E-4.1.1'!D10</f>
        <v>Request in this docket</v>
      </c>
      <c r="E18" s="398">
        <f>'[4]WP II-E-4.1.1'!E10</f>
        <v>7593554.04</v>
      </c>
      <c r="F18" s="465" t="str">
        <f>'[4]WP II-E-4.1.1'!F10</f>
        <v>2021-2023</v>
      </c>
      <c r="G18" s="466">
        <f>'[4]WP II-E-4.1.1'!G10</f>
        <v>5</v>
      </c>
      <c r="H18" s="407" t="str">
        <f>'[4]WP II-E-4.1.1'!H10</f>
        <v>As approved in this docket</v>
      </c>
      <c r="I18" s="398">
        <f>'[4]WP II-E-4.1.1'!I10</f>
        <v>0</v>
      </c>
      <c r="J18" s="398">
        <f>'[4]WP II-E-4.1.1'!J10</f>
        <v>0</v>
      </c>
      <c r="K18" s="398">
        <f>'[4]WP II-E-4.1.1'!K10</f>
        <v>1518710.808</v>
      </c>
      <c r="L18" s="398">
        <f>'[4]WP II-E-4.1.1'!L10</f>
        <v>7593554.04</v>
      </c>
      <c r="M18" s="467" t="str">
        <f>'[4]WP II-E-4.1.1'!M10</f>
        <v>Pending approval in this docket</v>
      </c>
      <c r="N18" s="398" t="str">
        <f>'[4]WP II-E-4.1.1'!N10</f>
        <v/>
      </c>
      <c r="O18" s="468">
        <f>'[4]WP II-E-4.1.1'!O10</f>
        <v>5</v>
      </c>
      <c r="P18" s="398">
        <f>'[4]WP II-E-4.1.1'!P10</f>
        <v>1518710.808</v>
      </c>
      <c r="Q18" s="462" t="str">
        <f>'[4]WP II-E-4.1.1'!Q10</f>
        <v>II-E-1</v>
      </c>
      <c r="R18" s="462" t="str">
        <f>'[4]WP II-E-4.1.1'!R10</f>
        <v>II-B-12</v>
      </c>
    </row>
    <row r="19" spans="1:18">
      <c r="A19" s="16" t="s">
        <v>236</v>
      </c>
      <c r="B19" s="16" t="s">
        <v>4017</v>
      </c>
      <c r="C19" s="62" t="s">
        <v>4059</v>
      </c>
      <c r="D19" s="62" t="s">
        <v>4060</v>
      </c>
      <c r="E19" s="398">
        <f>'[4]WP II-E-4.1.1'!E11</f>
        <v>5395984.3999999966</v>
      </c>
      <c r="F19" s="465" t="str">
        <f>'[4]WP II-E-4.1.1'!F11</f>
        <v>2019-2020</v>
      </c>
      <c r="G19" s="466">
        <f>'[4]WP II-E-4.1.1'!G11</f>
        <v>5</v>
      </c>
      <c r="H19" s="407" t="str">
        <f>'[4]WP II-E-4.1.1'!H11</f>
        <v>As approved in this docket</v>
      </c>
      <c r="I19" s="398">
        <f>'[4]WP II-E-4.1.1'!I11</f>
        <v>0</v>
      </c>
      <c r="J19" s="398">
        <f>'[4]WP II-E-4.1.1'!J11</f>
        <v>0</v>
      </c>
      <c r="K19" s="398">
        <f>'[4]WP II-E-4.1.1'!K11</f>
        <v>1079196.8799999994</v>
      </c>
      <c r="L19" s="398">
        <f>'[4]WP II-E-4.1.1'!L11</f>
        <v>5395984.3999999966</v>
      </c>
      <c r="M19" s="467" t="str">
        <f>'[4]WP II-E-4.1.1'!M11</f>
        <v>Pending approval in this docket</v>
      </c>
      <c r="N19" s="398" t="str">
        <f>'[4]WP II-E-4.1.1'!N11</f>
        <v/>
      </c>
      <c r="O19" s="468">
        <f>'[4]WP II-E-4.1.1'!O11</f>
        <v>5</v>
      </c>
      <c r="P19" s="398">
        <f>'[4]WP II-E-4.1.1'!P11</f>
        <v>1079196.8799999994</v>
      </c>
      <c r="Q19" s="462" t="str">
        <f>'[4]WP II-E-4.1.1'!Q11</f>
        <v>II-D-1</v>
      </c>
      <c r="R19" s="462" t="str">
        <f>'[4]WP II-E-4.1.1'!R11</f>
        <v>II-B-12</v>
      </c>
    </row>
    <row r="20" spans="1:18">
      <c r="A20" s="16" t="s">
        <v>238</v>
      </c>
      <c r="B20" s="16" t="s">
        <v>4017</v>
      </c>
      <c r="C20" s="62" t="s">
        <v>4061</v>
      </c>
      <c r="D20" s="62" t="str">
        <f>'[4]WP II-E-4.1.1'!D12</f>
        <v>Docket No. 49421</v>
      </c>
      <c r="E20" s="398">
        <f>'[4]WP II-E-4.1.1'!E12</f>
        <v>6939132</v>
      </c>
      <c r="F20" s="465" t="str">
        <f>'[4]WP II-E-4.1.1'!F12</f>
        <v>3/1/2017 - 12/2017</v>
      </c>
      <c r="G20" s="466">
        <f>'[4]WP II-E-4.1.1'!G12</f>
        <v>5</v>
      </c>
      <c r="H20" s="407" t="str">
        <f>'[4]WP II-E-4.1.1'!H12</f>
        <v>April 23, 2020</v>
      </c>
      <c r="I20" s="398">
        <f>'[4]WP II-E-4.1.1'!I12</f>
        <v>3731710.99</v>
      </c>
      <c r="J20" s="398">
        <f>'[4]WP II-E-4.1.1'!J12</f>
        <v>1387826.4</v>
      </c>
      <c r="K20" s="398">
        <f>'[4]WP II-E-4.1.1'!K12</f>
        <v>363918.92199999996</v>
      </c>
      <c r="L20" s="398">
        <f>'[4]WP II-E-4.1.1'!L12</f>
        <v>1819594.6099999999</v>
      </c>
      <c r="M20" s="467">
        <f>'[4]WP II-E-4.1.1'!M12</f>
        <v>1.31</v>
      </c>
      <c r="N20" s="398" t="str">
        <f>'[4]WP II-E-4.1.1'!N12</f>
        <v/>
      </c>
      <c r="O20" s="468">
        <f>'[4]WP II-E-4.1.1'!O12</f>
        <v>5</v>
      </c>
      <c r="P20" s="398">
        <f>'[4]WP II-E-4.1.1'!P12</f>
        <v>-1023907.4779999999</v>
      </c>
      <c r="Q20" s="462" t="str">
        <f>'[4]WP II-E-4.1.1'!Q12</f>
        <v>II-D-1</v>
      </c>
      <c r="R20" s="462" t="str">
        <f>'[4]WP II-E-4.1.1'!R12</f>
        <v>II-B-12</v>
      </c>
    </row>
    <row r="21" spans="1:18">
      <c r="A21" s="16" t="s">
        <v>240</v>
      </c>
      <c r="B21" s="16" t="s">
        <v>4017</v>
      </c>
      <c r="C21" s="62" t="s">
        <v>4062</v>
      </c>
      <c r="D21" s="62" t="str">
        <f>'[4]WP II-E-4.1.1'!D13</f>
        <v>Request in this docket</v>
      </c>
      <c r="E21" s="398">
        <f>'[4]WP II-E-4.1.1'!E13</f>
        <v>17313260.119999975</v>
      </c>
      <c r="F21" s="465" t="str">
        <f>'[4]WP II-E-4.1.1'!F13</f>
        <v>2021-2023</v>
      </c>
      <c r="G21" s="466">
        <f>'[4]WP II-E-4.1.1'!G13</f>
        <v>5</v>
      </c>
      <c r="H21" s="407" t="str">
        <f>'[4]WP II-E-4.1.1'!H13</f>
        <v>As approved in this docket</v>
      </c>
      <c r="I21" s="398">
        <f>'[4]WP II-E-4.1.1'!I13</f>
        <v>0</v>
      </c>
      <c r="J21" s="398">
        <f>'[4]WP II-E-4.1.1'!J13</f>
        <v>0</v>
      </c>
      <c r="K21" s="398">
        <f>'[4]WP II-E-4.1.1'!K13</f>
        <v>3462652.0239999951</v>
      </c>
      <c r="L21" s="398">
        <f>'[4]WP II-E-4.1.1'!L13</f>
        <v>17313260.119999975</v>
      </c>
      <c r="M21" s="467" t="str">
        <f>'[4]WP II-E-4.1.1'!M13</f>
        <v>Pending approval in this docket</v>
      </c>
      <c r="N21" s="398" t="str">
        <f>'[4]WP II-E-4.1.1'!N13</f>
        <v/>
      </c>
      <c r="O21" s="468">
        <f>'[4]WP II-E-4.1.1'!O13</f>
        <v>5</v>
      </c>
      <c r="P21" s="398">
        <f>'[4]WP II-E-4.1.1'!P13</f>
        <v>3462652.0239999951</v>
      </c>
      <c r="Q21" s="462" t="str">
        <f>'[4]WP II-E-4.1.1'!Q13</f>
        <v>II-E-1</v>
      </c>
      <c r="R21" s="462" t="str">
        <f>'[4]WP II-E-4.1.1'!R13</f>
        <v>II-B-12</v>
      </c>
    </row>
    <row r="22" spans="1:18">
      <c r="A22" s="16" t="s">
        <v>243</v>
      </c>
      <c r="B22" s="16" t="s">
        <v>4018</v>
      </c>
      <c r="C22" s="62" t="s">
        <v>4063</v>
      </c>
      <c r="D22" s="62" t="str">
        <f>'[4]WP II-E-4.1.1'!D14</f>
        <v>Request in this docket</v>
      </c>
      <c r="E22" s="398">
        <f>'[4]WP II-E-4.1.1'!E14</f>
        <v>-595178.30090751173</v>
      </c>
      <c r="F22" s="465" t="str">
        <f>'[4]WP II-E-4.1.1'!F14</f>
        <v>2019-2020</v>
      </c>
      <c r="G22" s="466">
        <f>'[4]WP II-E-4.1.1'!G14</f>
        <v>5</v>
      </c>
      <c r="H22" s="407" t="str">
        <f>'[4]WP II-E-4.1.1'!H14</f>
        <v>As approved in this docket</v>
      </c>
      <c r="I22" s="398">
        <f>'[4]WP II-E-4.1.1'!I14</f>
        <v>0</v>
      </c>
      <c r="J22" s="398">
        <f>'[4]WP II-E-4.1.1'!J14</f>
        <v>0</v>
      </c>
      <c r="K22" s="398">
        <f>'[4]WP II-E-4.1.1'!K14</f>
        <v>-119035.66018150235</v>
      </c>
      <c r="L22" s="398">
        <f>'[4]WP II-E-4.1.1'!L14</f>
        <v>-595178.30090751173</v>
      </c>
      <c r="M22" s="467" t="str">
        <f>'[4]WP II-E-4.1.1'!M14</f>
        <v>Pending approval in this docket</v>
      </c>
      <c r="N22" s="398" t="str">
        <f>'[4]WP II-E-4.1.1'!N14</f>
        <v/>
      </c>
      <c r="O22" s="468">
        <f>'[4]WP II-E-4.1.1'!O14</f>
        <v>5</v>
      </c>
      <c r="P22" s="398">
        <f>'[4]WP II-E-4.1.1'!P14</f>
        <v>-119035.66018150235</v>
      </c>
      <c r="Q22" s="462" t="str">
        <f>'[4]WP II-E-4.1.1'!Q14</f>
        <v>II-E-1</v>
      </c>
      <c r="R22" s="462" t="str">
        <f>'[4]WP II-E-4.1.1'!R14</f>
        <v>II-B-12</v>
      </c>
    </row>
    <row r="23" spans="1:18">
      <c r="A23" s="16" t="s">
        <v>245</v>
      </c>
      <c r="B23" s="16" t="s">
        <v>4018</v>
      </c>
      <c r="C23" s="62" t="s">
        <v>4064</v>
      </c>
      <c r="D23" s="62" t="str">
        <f>'[4]WP II-E-4.1.1'!D15</f>
        <v>Docket No. 49421</v>
      </c>
      <c r="E23" s="398">
        <f>'[4]WP II-E-4.1.1'!E15</f>
        <v>-4030874</v>
      </c>
      <c r="F23" s="465">
        <f>'[4]WP II-E-4.1.1'!F15</f>
        <v>2017</v>
      </c>
      <c r="G23" s="466">
        <f>'[4]WP II-E-4.1.1'!G15</f>
        <v>5</v>
      </c>
      <c r="H23" s="407" t="str">
        <f>'[4]WP II-E-4.1.1'!H15</f>
        <v>April 23, 2020</v>
      </c>
      <c r="I23" s="398">
        <f>'[4]WP II-E-4.1.1'!I15</f>
        <v>-2167714.35</v>
      </c>
      <c r="J23" s="398">
        <f>'[4]WP II-E-4.1.1'!J15</f>
        <v>-806174.76</v>
      </c>
      <c r="K23" s="398">
        <f>'[4]WP II-E-4.1.1'!K15</f>
        <v>-211396.97799999997</v>
      </c>
      <c r="L23" s="398">
        <f>'[4]WP II-E-4.1.1'!L15</f>
        <v>-1056984.8899999999</v>
      </c>
      <c r="M23" s="467">
        <f>'[4]WP II-E-4.1.1'!M15</f>
        <v>1.31</v>
      </c>
      <c r="N23" s="398" t="str">
        <f>'[4]WP II-E-4.1.1'!N15</f>
        <v/>
      </c>
      <c r="O23" s="468">
        <f>'[4]WP II-E-4.1.1'!O15</f>
        <v>5</v>
      </c>
      <c r="P23" s="398">
        <f>'[4]WP II-E-4.1.1'!P15</f>
        <v>594777.78200000001</v>
      </c>
      <c r="Q23" s="462" t="str">
        <f>'[4]WP II-E-4.1.1'!Q15</f>
        <v>II-E-1</v>
      </c>
      <c r="R23" s="462" t="str">
        <f>'[4]WP II-E-4.1.1'!R15</f>
        <v>II-B-12</v>
      </c>
    </row>
    <row r="24" spans="1:18">
      <c r="A24" s="16" t="s">
        <v>247</v>
      </c>
      <c r="B24" s="16" t="s">
        <v>4018</v>
      </c>
      <c r="C24" s="62" t="s">
        <v>4065</v>
      </c>
      <c r="D24" s="62" t="str">
        <f>'[4]WP II-E-4.1.1'!D16</f>
        <v>Request in this docket</v>
      </c>
      <c r="E24" s="398">
        <f>'[4]WP II-E-4.1.1'!E16</f>
        <v>-54160539.799999997</v>
      </c>
      <c r="F24" s="465" t="str">
        <f>'[4]WP II-E-4.1.1'!F16</f>
        <v>2019-2023</v>
      </c>
      <c r="G24" s="466">
        <f>'[4]WP II-E-4.1.1'!G16</f>
        <v>5</v>
      </c>
      <c r="H24" s="407" t="str">
        <f>'[4]WP II-E-4.1.1'!H16</f>
        <v>As approved in this docket</v>
      </c>
      <c r="I24" s="398">
        <f>'[4]WP II-E-4.1.1'!I16</f>
        <v>0</v>
      </c>
      <c r="J24" s="398">
        <f>'[4]WP II-E-4.1.1'!J16</f>
        <v>0</v>
      </c>
      <c r="K24" s="398">
        <f>'[4]WP II-E-4.1.1'!K16</f>
        <v>-10832107.959999999</v>
      </c>
      <c r="L24" s="398">
        <f>'[4]WP II-E-4.1.1'!L16</f>
        <v>-54160539.799999997</v>
      </c>
      <c r="M24" s="467" t="str">
        <f>'[4]WP II-E-4.1.1'!M16</f>
        <v>Pending approval in this docket</v>
      </c>
      <c r="N24" s="398" t="str">
        <f>'[4]WP II-E-4.1.1'!N16</f>
        <v/>
      </c>
      <c r="O24" s="468">
        <f>'[4]WP II-E-4.1.1'!O16</f>
        <v>5</v>
      </c>
      <c r="P24" s="398">
        <f>'[4]WP II-E-4.1.1'!P16</f>
        <v>-10832107.959999999</v>
      </c>
      <c r="Q24" s="462" t="str">
        <f>'[4]WP II-E-4.1.1'!Q16</f>
        <v>II-E-1</v>
      </c>
      <c r="R24" s="462" t="str">
        <f>'[4]WP II-E-4.1.1'!R16</f>
        <v>II-B-11, II-B-14</v>
      </c>
    </row>
    <row r="25" spans="1:18">
      <c r="A25" s="16" t="s">
        <v>249</v>
      </c>
      <c r="B25" s="16" t="s">
        <v>4018</v>
      </c>
      <c r="C25" s="62" t="s">
        <v>479</v>
      </c>
      <c r="D25" s="62" t="str">
        <f>'[4]WP II-E-4.1.1'!D17</f>
        <v>Docket No. 49421</v>
      </c>
      <c r="E25" s="398">
        <f>'[4]WP II-E-4.1.1'!E17</f>
        <v>-60642126</v>
      </c>
      <c r="F25" s="465" t="str">
        <f>'[4]WP II-E-4.1.1'!F17</f>
        <v>2011-2018</v>
      </c>
      <c r="G25" s="466">
        <f>'[4]WP II-E-4.1.1'!G17</f>
        <v>5</v>
      </c>
      <c r="H25" s="407" t="str">
        <f>'[4]WP II-E-4.1.1'!H17</f>
        <v>April 23, 2020</v>
      </c>
      <c r="I25" s="398">
        <f>'[4]WP II-E-4.1.1'!I17</f>
        <v>-32611987.760000002</v>
      </c>
      <c r="J25" s="398">
        <f>'[4]WP II-E-4.1.1'!J17</f>
        <v>-12128425.199999999</v>
      </c>
      <c r="K25" s="398">
        <f>'[4]WP II-E-4.1.1'!K17</f>
        <v>-3180342.608</v>
      </c>
      <c r="L25" s="398">
        <f>'[4]WP II-E-4.1.1'!L17</f>
        <v>-15901713.039999999</v>
      </c>
      <c r="M25" s="467">
        <f>'[4]WP II-E-4.1.1'!M17</f>
        <v>1.31</v>
      </c>
      <c r="N25" s="398" t="str">
        <f>'[4]WP II-E-4.1.1'!N17</f>
        <v/>
      </c>
      <c r="O25" s="468">
        <f>'[4]WP II-E-4.1.1'!O17</f>
        <v>5</v>
      </c>
      <c r="P25" s="398">
        <f>'[4]WP II-E-4.1.1'!P17</f>
        <v>8948082.5920000002</v>
      </c>
      <c r="Q25" s="462" t="str">
        <f>'[4]WP II-E-4.1.1'!Q17</f>
        <v>II-E-1</v>
      </c>
      <c r="R25" s="462" t="str">
        <f>'[4]WP II-E-4.1.1'!R17</f>
        <v>II-B-11, II-B-14</v>
      </c>
    </row>
    <row r="26" spans="1:18">
      <c r="A26" s="16" t="s">
        <v>251</v>
      </c>
      <c r="B26" s="16">
        <v>4073</v>
      </c>
      <c r="C26" s="62" t="s">
        <v>4066</v>
      </c>
      <c r="D26" s="80"/>
      <c r="E26" s="398">
        <f>'[4]WP II-E-4.1.1'!E18</f>
        <v>0</v>
      </c>
      <c r="F26" s="80"/>
      <c r="G26" s="26"/>
      <c r="H26" s="80"/>
      <c r="I26" s="398">
        <f>'[4]WP II-E-4.1.1'!I18</f>
        <v>0</v>
      </c>
      <c r="J26" s="398">
        <f>'[4]WP II-E-4.1.1'!J18</f>
        <v>56741072.049999997</v>
      </c>
      <c r="K26" s="398">
        <f>'[4]WP II-E-4.1.1'!K18</f>
        <v>0</v>
      </c>
      <c r="L26" s="398">
        <f>'[4]WP II-E-4.1.1'!L18</f>
        <v>0</v>
      </c>
      <c r="M26" s="62" t="s">
        <v>4067</v>
      </c>
      <c r="N26" s="80"/>
      <c r="O26" s="80"/>
      <c r="P26" s="398">
        <f>'[4]WP II-E-4.1.1'!P18</f>
        <v>-56741072.049999997</v>
      </c>
      <c r="Q26" s="80"/>
      <c r="R26" s="80"/>
    </row>
    <row r="27" spans="1:18">
      <c r="A27" s="16" t="s">
        <v>544</v>
      </c>
      <c r="B27" s="16" t="s">
        <v>220</v>
      </c>
      <c r="C27" s="62"/>
      <c r="D27" s="69" t="s">
        <v>220</v>
      </c>
      <c r="E27" s="455" t="s">
        <v>220</v>
      </c>
      <c r="F27" s="69" t="s">
        <v>220</v>
      </c>
      <c r="G27" s="26" t="s">
        <v>220</v>
      </c>
      <c r="H27" s="69" t="s">
        <v>220</v>
      </c>
      <c r="I27" s="455" t="s">
        <v>220</v>
      </c>
      <c r="J27" s="455" t="s">
        <v>220</v>
      </c>
      <c r="K27" s="455" t="s">
        <v>220</v>
      </c>
      <c r="L27" s="455" t="s">
        <v>220</v>
      </c>
      <c r="M27" s="69" t="s">
        <v>220</v>
      </c>
      <c r="N27" s="69" t="s">
        <v>220</v>
      </c>
      <c r="O27" s="69" t="s">
        <v>220</v>
      </c>
      <c r="P27" s="455" t="s">
        <v>220</v>
      </c>
      <c r="Q27" s="69" t="s">
        <v>220</v>
      </c>
      <c r="R27" s="69" t="s">
        <v>220</v>
      </c>
    </row>
    <row r="28" spans="1:18">
      <c r="A28" s="16" t="s">
        <v>545</v>
      </c>
      <c r="B28" s="891" t="s">
        <v>4068</v>
      </c>
      <c r="C28" s="901"/>
      <c r="D28" s="941" t="s">
        <v>220</v>
      </c>
      <c r="E28" s="938">
        <f>SUM(E10:E27)</f>
        <v>118052158.32030243</v>
      </c>
      <c r="F28" s="938" t="s">
        <v>220</v>
      </c>
      <c r="G28" s="942" t="s">
        <v>220</v>
      </c>
      <c r="H28" s="938" t="s">
        <v>220</v>
      </c>
      <c r="I28" s="938">
        <f>SUM(I10:I27)</f>
        <v>10936521.856851067</v>
      </c>
      <c r="J28" s="938">
        <f>SUM(J10:J27)</f>
        <v>58409605.93</v>
      </c>
      <c r="K28" s="938">
        <f>SUM(K10:K27)</f>
        <v>21089420.516690273</v>
      </c>
      <c r="L28" s="938">
        <f>SUM(L10:L27)</f>
        <v>105447102.58345136</v>
      </c>
      <c r="M28" s="938" t="s">
        <v>220</v>
      </c>
      <c r="N28" s="938" t="s">
        <v>220</v>
      </c>
      <c r="O28" s="938" t="s">
        <v>220</v>
      </c>
      <c r="P28" s="938">
        <f>SUM(P10:P27)</f>
        <v>-37320185.413309723</v>
      </c>
      <c r="Q28" s="894" t="s">
        <v>220</v>
      </c>
      <c r="R28" s="894" t="s">
        <v>220</v>
      </c>
    </row>
    <row r="29" spans="1:18">
      <c r="A29" s="16" t="s">
        <v>546</v>
      </c>
      <c r="B29" s="16" t="s">
        <v>220</v>
      </c>
      <c r="C29" s="62"/>
      <c r="D29" s="69" t="s">
        <v>220</v>
      </c>
      <c r="E29" s="398" t="s">
        <v>220</v>
      </c>
      <c r="F29" s="398" t="s">
        <v>220</v>
      </c>
      <c r="G29" s="462" t="s">
        <v>220</v>
      </c>
      <c r="H29" s="398" t="s">
        <v>220</v>
      </c>
      <c r="I29" s="398" t="s">
        <v>220</v>
      </c>
      <c r="J29" s="398" t="s">
        <v>220</v>
      </c>
      <c r="K29" s="398" t="s">
        <v>220</v>
      </c>
      <c r="L29" s="398" t="s">
        <v>220</v>
      </c>
      <c r="M29" s="398" t="s">
        <v>220</v>
      </c>
      <c r="N29" s="398" t="s">
        <v>220</v>
      </c>
      <c r="O29" s="398" t="s">
        <v>220</v>
      </c>
      <c r="P29" s="398" t="s">
        <v>220</v>
      </c>
      <c r="Q29" s="69" t="s">
        <v>220</v>
      </c>
      <c r="R29" s="69" t="s">
        <v>220</v>
      </c>
    </row>
    <row r="30" spans="1:18">
      <c r="A30" s="16" t="s">
        <v>547</v>
      </c>
      <c r="B30" s="16">
        <v>9040</v>
      </c>
      <c r="C30" s="62" t="s">
        <v>4069</v>
      </c>
      <c r="D30" s="80" t="s">
        <v>220</v>
      </c>
      <c r="E30" s="398">
        <f>+'[4]WP II-E-4.1.1'!E22</f>
        <v>7893370.2500000009</v>
      </c>
      <c r="F30" s="398" t="str">
        <f>+'[4]WP II-E-4.1.1'!F22</f>
        <v>2019-2023</v>
      </c>
      <c r="G30" s="468">
        <f>+'[4]WP II-E-4.1.1'!G22</f>
        <v>5</v>
      </c>
      <c r="H30" s="407" t="str">
        <f>+'[4]WP II-E-4.1.1'!H22</f>
        <v>As approved in this docket</v>
      </c>
      <c r="I30" s="398">
        <f>+'[4]WP II-E-4.1.1'!I22</f>
        <v>0</v>
      </c>
      <c r="J30" s="398">
        <f>+'[4]WP II-E-4.1.1'!J22</f>
        <v>0</v>
      </c>
      <c r="K30" s="398">
        <f>+'[4]WP II-E-4.1.1'!K22</f>
        <v>1578674.0500000003</v>
      </c>
      <c r="L30" s="398">
        <f>+'[4]WP II-E-4.1.1'!L22</f>
        <v>7893370.2500000009</v>
      </c>
      <c r="M30" s="407" t="str">
        <f>'[4]WP II-E-4.1.1'!M22</f>
        <v>Pending approval in this docket</v>
      </c>
      <c r="N30" s="398" t="str">
        <f>+'[4]WP II-E-4.1.1'!N22</f>
        <v/>
      </c>
      <c r="O30" s="462" t="str">
        <f>+'[4]WP II-E-4.1.1'!O22</f>
        <v>5</v>
      </c>
      <c r="P30" s="398">
        <f>+'[4]WP II-E-4.1.1'!P22</f>
        <v>1578674.0500000003</v>
      </c>
      <c r="Q30" s="469" t="str">
        <f>+'[4]WP II-E-4.1.1'!Q22</f>
        <v>II-D-1</v>
      </c>
      <c r="R30" s="469" t="str">
        <f>+'[4]WP II-E-4.1.1'!R22</f>
        <v>II-B-12</v>
      </c>
    </row>
    <row r="31" spans="1:18">
      <c r="A31" s="16" t="s">
        <v>549</v>
      </c>
      <c r="B31" s="16"/>
      <c r="C31" s="62"/>
      <c r="D31" s="80"/>
      <c r="E31" s="398"/>
      <c r="F31" s="465"/>
      <c r="G31" s="468"/>
      <c r="H31" s="407"/>
      <c r="I31" s="398"/>
      <c r="J31" s="398"/>
      <c r="K31" s="398"/>
      <c r="L31" s="398"/>
      <c r="M31" s="407"/>
      <c r="N31" s="398"/>
      <c r="O31" s="462"/>
      <c r="P31" s="398"/>
      <c r="Q31" s="469"/>
      <c r="R31" s="469"/>
    </row>
    <row r="32" spans="1:18">
      <c r="A32" s="16" t="s">
        <v>551</v>
      </c>
      <c r="B32" s="16" t="s">
        <v>220</v>
      </c>
      <c r="C32" s="62"/>
      <c r="D32" s="69" t="s">
        <v>220</v>
      </c>
      <c r="E32" s="455" t="s">
        <v>220</v>
      </c>
      <c r="F32" s="69" t="s">
        <v>220</v>
      </c>
      <c r="G32" s="470" t="s">
        <v>220</v>
      </c>
      <c r="H32" s="69" t="s">
        <v>220</v>
      </c>
      <c r="I32" s="455" t="s">
        <v>220</v>
      </c>
      <c r="J32" s="455" t="s">
        <v>220</v>
      </c>
      <c r="K32" s="455" t="s">
        <v>220</v>
      </c>
      <c r="L32" s="455" t="s">
        <v>220</v>
      </c>
      <c r="M32" s="69"/>
      <c r="N32" s="69" t="s">
        <v>220</v>
      </c>
      <c r="O32" s="69" t="s">
        <v>220</v>
      </c>
      <c r="P32" s="455" t="s">
        <v>220</v>
      </c>
      <c r="Q32" s="26" t="s">
        <v>220</v>
      </c>
      <c r="R32" s="26" t="s">
        <v>220</v>
      </c>
    </row>
    <row r="33" spans="1:18">
      <c r="A33" s="16" t="s">
        <v>553</v>
      </c>
      <c r="B33" s="943" t="s">
        <v>4022</v>
      </c>
      <c r="C33" s="943"/>
      <c r="D33" s="943"/>
      <c r="E33" s="938">
        <f>SUM(E29:E32)</f>
        <v>7893370.2500000009</v>
      </c>
      <c r="F33" s="938" t="s">
        <v>220</v>
      </c>
      <c r="G33" s="944" t="s">
        <v>220</v>
      </c>
      <c r="H33" s="938" t="s">
        <v>220</v>
      </c>
      <c r="I33" s="938">
        <f>SUM(I29:I32)</f>
        <v>0</v>
      </c>
      <c r="J33" s="938">
        <f>SUM(J29:J32)</f>
        <v>0</v>
      </c>
      <c r="K33" s="938">
        <f>SUM(K29:K32)</f>
        <v>1578674.0500000003</v>
      </c>
      <c r="L33" s="938">
        <f>SUM(L29:L32)</f>
        <v>7893370.2500000009</v>
      </c>
      <c r="M33" s="938" t="s">
        <v>220</v>
      </c>
      <c r="N33" s="938" t="s">
        <v>220</v>
      </c>
      <c r="O33" s="938" t="s">
        <v>220</v>
      </c>
      <c r="P33" s="938">
        <f>SUM(P29:P32)</f>
        <v>1578674.0500000003</v>
      </c>
      <c r="Q33" s="945" t="s">
        <v>220</v>
      </c>
      <c r="R33" s="945" t="s">
        <v>220</v>
      </c>
    </row>
    <row r="34" spans="1:18">
      <c r="A34" s="16" t="s">
        <v>554</v>
      </c>
      <c r="B34" s="16" t="s">
        <v>220</v>
      </c>
      <c r="C34" s="62"/>
      <c r="D34" s="69" t="s">
        <v>220</v>
      </c>
      <c r="E34" s="455" t="s">
        <v>220</v>
      </c>
      <c r="F34" s="69" t="s">
        <v>220</v>
      </c>
      <c r="G34" s="470" t="s">
        <v>220</v>
      </c>
      <c r="H34" s="69" t="s">
        <v>220</v>
      </c>
      <c r="I34" s="455" t="s">
        <v>220</v>
      </c>
      <c r="J34" s="455" t="s">
        <v>220</v>
      </c>
      <c r="K34" s="455" t="s">
        <v>220</v>
      </c>
      <c r="L34" s="455" t="s">
        <v>220</v>
      </c>
      <c r="M34" s="69" t="s">
        <v>220</v>
      </c>
      <c r="N34" s="69" t="s">
        <v>220</v>
      </c>
      <c r="O34" s="470" t="s">
        <v>220</v>
      </c>
      <c r="P34" s="455" t="s">
        <v>220</v>
      </c>
      <c r="Q34" s="26" t="s">
        <v>220</v>
      </c>
      <c r="R34" s="26" t="s">
        <v>220</v>
      </c>
    </row>
    <row r="35" spans="1:18">
      <c r="A35" s="16" t="s">
        <v>556</v>
      </c>
      <c r="B35" s="16"/>
      <c r="C35" s="62"/>
      <c r="D35" s="62"/>
      <c r="E35" s="398"/>
      <c r="F35" s="471"/>
      <c r="G35" s="468"/>
      <c r="H35" s="407"/>
      <c r="I35" s="398"/>
      <c r="J35" s="398"/>
      <c r="K35" s="398"/>
      <c r="L35" s="398"/>
      <c r="M35" s="398"/>
      <c r="N35" s="398"/>
      <c r="O35" s="468"/>
      <c r="P35" s="398"/>
      <c r="Q35" s="462"/>
      <c r="R35" s="462"/>
    </row>
    <row r="36" spans="1:18">
      <c r="A36" s="16" t="s">
        <v>557</v>
      </c>
      <c r="B36" s="16" t="s">
        <v>1939</v>
      </c>
      <c r="C36" s="62" t="s">
        <v>4070</v>
      </c>
      <c r="D36" s="62" t="s">
        <v>4071</v>
      </c>
      <c r="E36" s="398">
        <f>+'[4]WP II-E-4.1.1'!E28</f>
        <v>1191194.53</v>
      </c>
      <c r="F36" s="471">
        <f>+'[4]WP II-E-4.1.1'!F28</f>
        <v>2022</v>
      </c>
      <c r="G36" s="468"/>
      <c r="H36" s="407" t="str">
        <f>+'[4]WP II-E-4.1.1'!H28</f>
        <v>As approved in this docket</v>
      </c>
      <c r="I36" s="398">
        <f>+'[4]WP II-E-4.1.1'!I28</f>
        <v>0</v>
      </c>
      <c r="J36" s="398">
        <f>+'[4]WP II-E-4.1.1'!J28</f>
        <v>0</v>
      </c>
      <c r="K36" s="398">
        <f>+'[4]WP II-E-4.1.1'!K28</f>
        <v>0</v>
      </c>
      <c r="L36" s="398">
        <f>+'[4]WP II-E-4.1.1'!L28</f>
        <v>1191194.53</v>
      </c>
      <c r="M36" s="407" t="str">
        <f>'[4]WP II-E-4.1.1'!M28</f>
        <v>Rider RCE</v>
      </c>
      <c r="N36" s="398" t="str">
        <f>+'[4]WP II-E-4.1.1'!N28</f>
        <v/>
      </c>
      <c r="O36" s="468">
        <v>5</v>
      </c>
      <c r="P36" s="398">
        <f>L36/O36</f>
        <v>238238.90600000002</v>
      </c>
      <c r="Q36" s="462" t="str">
        <f>+'[4]WP II-E-4.1.1'!Q28</f>
        <v>Rider RCE</v>
      </c>
      <c r="R36" s="462" t="str">
        <f>+'[4]WP II-E-4.1.1'!R28</f>
        <v>Rider RCE</v>
      </c>
    </row>
    <row r="37" spans="1:18">
      <c r="A37" s="16" t="s">
        <v>559</v>
      </c>
      <c r="B37" s="16" t="s">
        <v>1939</v>
      </c>
      <c r="C37" s="62" t="s">
        <v>4072</v>
      </c>
      <c r="D37" s="62" t="s">
        <v>4073</v>
      </c>
      <c r="E37" s="398">
        <f>+'[4]WP II-E-4.1.1'!E29</f>
        <v>310819</v>
      </c>
      <c r="F37" s="471">
        <f>+'[4]WP II-E-4.1.1'!F29</f>
        <v>2023</v>
      </c>
      <c r="G37" s="468"/>
      <c r="H37" s="407" t="str">
        <f>+'[4]WP II-E-4.1.1'!H29</f>
        <v>As approved in this docket</v>
      </c>
      <c r="I37" s="398">
        <f>+'[4]WP II-E-4.1.1'!I29</f>
        <v>0</v>
      </c>
      <c r="J37" s="398">
        <f>+'[4]WP II-E-4.1.1'!J29</f>
        <v>0</v>
      </c>
      <c r="K37" s="398">
        <f>+'[4]WP II-E-4.1.1'!K29</f>
        <v>0</v>
      </c>
      <c r="L37" s="398">
        <f>+'[4]WP II-E-4.1.1'!L29</f>
        <v>310819</v>
      </c>
      <c r="M37" s="407" t="str">
        <f>'[4]WP II-E-4.1.1'!M29</f>
        <v>Rider RCE</v>
      </c>
      <c r="N37" s="398" t="str">
        <f>+'[4]WP II-E-4.1.1'!N29</f>
        <v/>
      </c>
      <c r="O37" s="468">
        <v>5</v>
      </c>
      <c r="P37" s="398">
        <f t="shared" ref="P37:P41" si="0">L37/O37</f>
        <v>62163.8</v>
      </c>
      <c r="Q37" s="462" t="str">
        <f>+'[4]WP II-E-4.1.1'!Q29</f>
        <v>Rider RCE</v>
      </c>
      <c r="R37" s="462" t="str">
        <f>+'[4]WP II-E-4.1.1'!R29</f>
        <v>Rider RCE</v>
      </c>
    </row>
    <row r="38" spans="1:18">
      <c r="A38" s="16" t="s">
        <v>560</v>
      </c>
      <c r="B38" s="16" t="s">
        <v>1939</v>
      </c>
      <c r="C38" s="62" t="s">
        <v>4074</v>
      </c>
      <c r="D38" s="80" t="s">
        <v>220</v>
      </c>
      <c r="E38" s="398">
        <f>+'[4]WP II-E-4.1.1'!E30</f>
        <v>0</v>
      </c>
      <c r="F38" s="471">
        <f>+'[4]WP II-E-4.1.1'!F30</f>
        <v>2023</v>
      </c>
      <c r="G38" s="468"/>
      <c r="H38" s="407" t="str">
        <f>+'[4]WP II-E-4.1.1'!H30</f>
        <v>As approved in this docket</v>
      </c>
      <c r="I38" s="398">
        <f>+'[4]WP II-E-4.1.1'!I30</f>
        <v>0</v>
      </c>
      <c r="J38" s="398">
        <f>+'[4]WP II-E-4.1.1'!J30</f>
        <v>0</v>
      </c>
      <c r="K38" s="398">
        <f>+'[4]WP II-E-4.1.1'!K30</f>
        <v>0</v>
      </c>
      <c r="L38" s="398">
        <f>+'[4]WP II-E-4.1.1'!L30</f>
        <v>0</v>
      </c>
      <c r="M38" s="407" t="str">
        <f>'[4]WP II-E-4.1.1'!M30</f>
        <v>Rider RCE</v>
      </c>
      <c r="N38" s="398" t="str">
        <f>+'[4]WP II-E-4.1.1'!N30</f>
        <v/>
      </c>
      <c r="O38" s="468">
        <v>5</v>
      </c>
      <c r="P38" s="398">
        <f t="shared" si="0"/>
        <v>0</v>
      </c>
      <c r="Q38" s="462" t="str">
        <f>+'[4]WP II-E-4.1.1'!Q30</f>
        <v>Rider RCE</v>
      </c>
      <c r="R38" s="462" t="str">
        <f>+'[4]WP II-E-4.1.1'!R30</f>
        <v>Rider RCE</v>
      </c>
    </row>
    <row r="39" spans="1:18">
      <c r="A39" s="16" t="s">
        <v>563</v>
      </c>
      <c r="B39" s="16" t="s">
        <v>1939</v>
      </c>
      <c r="C39" s="62" t="s">
        <v>4026</v>
      </c>
      <c r="D39" s="80" t="s">
        <v>220</v>
      </c>
      <c r="E39" s="398">
        <f>+'[4]WP II-E-4.1.1'!E31</f>
        <v>0</v>
      </c>
      <c r="F39" s="471">
        <f>+'[4]WP II-E-4.1.1'!F31</f>
        <v>2023</v>
      </c>
      <c r="G39" s="468"/>
      <c r="H39" s="407" t="str">
        <f>+'[4]WP II-E-4.1.1'!H31</f>
        <v>As approved in this docket</v>
      </c>
      <c r="I39" s="398">
        <f>+'[4]WP II-E-4.1.1'!I31</f>
        <v>0</v>
      </c>
      <c r="J39" s="398">
        <f>+'[4]WP II-E-4.1.1'!J31</f>
        <v>0</v>
      </c>
      <c r="K39" s="398">
        <f>+'[4]WP II-E-4.1.1'!K31</f>
        <v>0</v>
      </c>
      <c r="L39" s="398">
        <f>+'[4]WP II-E-4.1.1'!L31</f>
        <v>0</v>
      </c>
      <c r="M39" s="407" t="str">
        <f>'[4]WP II-E-4.1.1'!M31</f>
        <v>Rider RCE</v>
      </c>
      <c r="N39" s="398" t="str">
        <f>+'[4]WP II-E-4.1.1'!N31</f>
        <v/>
      </c>
      <c r="O39" s="468">
        <v>5</v>
      </c>
      <c r="P39" s="398">
        <f t="shared" si="0"/>
        <v>0</v>
      </c>
      <c r="Q39" s="462" t="str">
        <f>+'[4]WP II-E-4.1.1'!Q31</f>
        <v>Rider RCE</v>
      </c>
      <c r="R39" s="462" t="str">
        <f>+'[4]WP II-E-4.1.1'!R31</f>
        <v>Rider RCE</v>
      </c>
    </row>
    <row r="40" spans="1:18">
      <c r="A40" s="16" t="s">
        <v>564</v>
      </c>
      <c r="B40" s="16" t="s">
        <v>1939</v>
      </c>
      <c r="C40" s="62" t="s">
        <v>4075</v>
      </c>
      <c r="D40" s="62" t="s">
        <v>4076</v>
      </c>
      <c r="E40" s="398">
        <f>+'[4]WP II-E-4.1.1'!E32</f>
        <v>278642.11</v>
      </c>
      <c r="F40" s="471">
        <f>+'[4]WP II-E-4.1.1'!F32</f>
        <v>2023</v>
      </c>
      <c r="G40" s="468"/>
      <c r="H40" s="407" t="str">
        <f>+'[4]WP II-E-4.1.1'!H32</f>
        <v>As approved in this docket</v>
      </c>
      <c r="I40" s="398">
        <f>+'[4]WP II-E-4.1.1'!I32</f>
        <v>0</v>
      </c>
      <c r="J40" s="398">
        <f>+'[4]WP II-E-4.1.1'!J32</f>
        <v>0</v>
      </c>
      <c r="K40" s="398">
        <f>+'[4]WP II-E-4.1.1'!K32</f>
        <v>0</v>
      </c>
      <c r="L40" s="398">
        <f>+'[4]WP II-E-4.1.1'!L32</f>
        <v>278642.11</v>
      </c>
      <c r="M40" s="407" t="str">
        <f>'[4]WP II-E-4.1.1'!M32</f>
        <v>Rider RCE</v>
      </c>
      <c r="N40" s="398" t="str">
        <f>+'[4]WP II-E-4.1.1'!N32</f>
        <v/>
      </c>
      <c r="O40" s="468">
        <v>5</v>
      </c>
      <c r="P40" s="398">
        <f t="shared" si="0"/>
        <v>55728.421999999999</v>
      </c>
      <c r="Q40" s="462" t="str">
        <f>+'[4]WP II-E-4.1.1'!Q32</f>
        <v>Rider RCE</v>
      </c>
      <c r="R40" s="462" t="str">
        <f>+'[4]WP II-E-4.1.1'!R32</f>
        <v>Rider RCE</v>
      </c>
    </row>
    <row r="41" spans="1:18">
      <c r="A41" s="16" t="s">
        <v>644</v>
      </c>
      <c r="B41" s="16">
        <v>9280</v>
      </c>
      <c r="C41" s="62" t="s">
        <v>4077</v>
      </c>
      <c r="D41" s="69" t="s">
        <v>220</v>
      </c>
      <c r="E41" s="398">
        <f>+'[4]WP II-E-4.1.1'!E33</f>
        <v>7246608.8099999996</v>
      </c>
      <c r="F41" s="471">
        <f>+'[4]WP II-E-4.1.1'!F33</f>
        <v>2023</v>
      </c>
      <c r="G41" s="26" t="s">
        <v>220</v>
      </c>
      <c r="H41" s="407" t="str">
        <f>+'[4]WP II-E-4.1.1'!H33</f>
        <v>As approved in this docket</v>
      </c>
      <c r="I41" s="398">
        <f>+'[4]WP II-E-4.1.1'!I33</f>
        <v>0</v>
      </c>
      <c r="J41" s="398">
        <f>+'[4]WP II-E-4.1.1'!J33</f>
        <v>0</v>
      </c>
      <c r="K41" s="398">
        <f>+'[4]WP II-E-4.1.1'!K33</f>
        <v>0</v>
      </c>
      <c r="L41" s="398">
        <f>+'[4]WP II-E-4.1.1'!L33</f>
        <v>7246608.8099999996</v>
      </c>
      <c r="M41" s="407" t="str">
        <f>'[4]WP II-E-4.1.1'!M33</f>
        <v>Rider RCE</v>
      </c>
      <c r="N41" s="69" t="s">
        <v>220</v>
      </c>
      <c r="O41" s="468">
        <v>5</v>
      </c>
      <c r="P41" s="398">
        <f t="shared" si="0"/>
        <v>1449321.7619999999</v>
      </c>
      <c r="Q41" s="462" t="str">
        <f>+'[4]WP II-E-4.1.1'!Q33</f>
        <v>Rider RCE</v>
      </c>
      <c r="R41" s="462" t="str">
        <f>+'[4]WP II-E-4.1.1'!R33</f>
        <v>Rider RCE</v>
      </c>
    </row>
    <row r="42" spans="1:18">
      <c r="A42" s="16" t="s">
        <v>647</v>
      </c>
      <c r="B42" s="891" t="s">
        <v>592</v>
      </c>
      <c r="C42" s="892"/>
      <c r="D42" s="941" t="s">
        <v>220</v>
      </c>
      <c r="E42" s="938">
        <f>SUM(E34:E41)</f>
        <v>9027264.4499999993</v>
      </c>
      <c r="F42" s="938" t="s">
        <v>220</v>
      </c>
      <c r="G42" s="942" t="s">
        <v>220</v>
      </c>
      <c r="H42" s="938" t="s">
        <v>220</v>
      </c>
      <c r="I42" s="938">
        <f>SUM(I34:I41)</f>
        <v>0</v>
      </c>
      <c r="J42" s="938">
        <f>SUM(J34:J41)</f>
        <v>0</v>
      </c>
      <c r="K42" s="938">
        <f>SUM(K34:K41)</f>
        <v>0</v>
      </c>
      <c r="L42" s="938">
        <f>SUM(L34:L41)</f>
        <v>9027264.4499999993</v>
      </c>
      <c r="M42" s="938" t="s">
        <v>220</v>
      </c>
      <c r="N42" s="938" t="s">
        <v>220</v>
      </c>
      <c r="O42" s="938" t="s">
        <v>220</v>
      </c>
      <c r="P42" s="938">
        <f>SUM(P34:P41)</f>
        <v>1805452.89</v>
      </c>
      <c r="Q42" s="946" t="s">
        <v>4078</v>
      </c>
      <c r="R42" s="946" t="s">
        <v>4078</v>
      </c>
    </row>
    <row r="43" spans="1:18">
      <c r="A43" s="16" t="s">
        <v>651</v>
      </c>
      <c r="B43" s="891" t="s">
        <v>4079</v>
      </c>
      <c r="C43" s="892"/>
      <c r="D43" s="941" t="s">
        <v>220</v>
      </c>
      <c r="E43" s="938">
        <f>-E42</f>
        <v>-9027264.4499999993</v>
      </c>
      <c r="F43" s="894" t="s">
        <v>220</v>
      </c>
      <c r="G43" s="945" t="s">
        <v>220</v>
      </c>
      <c r="H43" s="894" t="s">
        <v>220</v>
      </c>
      <c r="I43" s="938">
        <f>-I42</f>
        <v>0</v>
      </c>
      <c r="J43" s="938">
        <f t="shared" ref="J43:L43" si="1">-J42</f>
        <v>0</v>
      </c>
      <c r="K43" s="938">
        <f t="shared" si="1"/>
        <v>0</v>
      </c>
      <c r="L43" s="938">
        <f t="shared" si="1"/>
        <v>-9027264.4499999993</v>
      </c>
      <c r="M43" s="894" t="s">
        <v>220</v>
      </c>
      <c r="N43" s="894" t="s">
        <v>220</v>
      </c>
      <c r="O43" s="894" t="s">
        <v>220</v>
      </c>
      <c r="P43" s="940">
        <f>-P42</f>
        <v>-1805452.89</v>
      </c>
      <c r="Q43" s="946" t="s">
        <v>4078</v>
      </c>
      <c r="R43" s="946" t="s">
        <v>4078</v>
      </c>
    </row>
    <row r="44" spans="1:18">
      <c r="A44" s="16"/>
      <c r="B44" s="61"/>
      <c r="C44" s="62"/>
      <c r="D44" s="69"/>
      <c r="E44" s="690"/>
      <c r="F44" s="385"/>
      <c r="G44" s="435"/>
      <c r="H44" s="385"/>
      <c r="I44" s="690"/>
      <c r="J44" s="690"/>
      <c r="K44" s="690"/>
      <c r="L44" s="690"/>
      <c r="M44" s="385"/>
      <c r="N44" s="385"/>
      <c r="O44" s="385"/>
      <c r="P44" s="688"/>
      <c r="Q44" s="691"/>
      <c r="R44" s="691"/>
    </row>
    <row r="45" spans="1:18">
      <c r="A45" s="16" t="s">
        <v>655</v>
      </c>
      <c r="B45" s="16">
        <v>9280</v>
      </c>
      <c r="C45" s="62" t="s">
        <v>4080</v>
      </c>
      <c r="D45" s="62" t="s">
        <v>4081</v>
      </c>
      <c r="E45" s="398">
        <f>+'[4]WP II-E-4.1.1'!$E$27</f>
        <v>51860</v>
      </c>
      <c r="F45" s="471">
        <v>2022</v>
      </c>
      <c r="G45" s="468">
        <v>1</v>
      </c>
      <c r="H45" s="407" t="s">
        <v>4082</v>
      </c>
      <c r="I45" s="398">
        <f>+'[4]WP II-E-4.1.1'!I27</f>
        <v>0</v>
      </c>
      <c r="J45" s="398">
        <f>+'[4]WP II-E-4.1.1'!J27</f>
        <v>51860</v>
      </c>
      <c r="K45" s="398">
        <f>+'[4]WP II-E-4.1.1'!K27</f>
        <v>0</v>
      </c>
      <c r="L45" s="398">
        <f>+'[4]WP II-E-4.1.1'!L27</f>
        <v>0</v>
      </c>
      <c r="M45" s="689" t="s">
        <v>4083</v>
      </c>
      <c r="N45" s="385"/>
      <c r="O45" s="26" t="str">
        <f>+'[4]WP II-E-4.1.1'!$O$27</f>
        <v>1</v>
      </c>
      <c r="P45" s="398">
        <f>+'[4]WP II-E-4.1.1'!$P$27</f>
        <v>-51860</v>
      </c>
      <c r="Q45" s="462" t="s">
        <v>271</v>
      </c>
      <c r="R45" s="462" t="s">
        <v>376</v>
      </c>
    </row>
    <row r="46" spans="1:18">
      <c r="A46" s="16" t="s">
        <v>659</v>
      </c>
      <c r="B46" s="947" t="s">
        <v>4032</v>
      </c>
      <c r="C46" s="892"/>
      <c r="D46" s="941"/>
      <c r="E46" s="938">
        <f>SUM(E45)</f>
        <v>51860</v>
      </c>
      <c r="F46" s="894"/>
      <c r="G46" s="945"/>
      <c r="H46" s="894"/>
      <c r="I46" s="938">
        <f>+I45</f>
        <v>0</v>
      </c>
      <c r="J46" s="938">
        <f t="shared" ref="J46:K46" si="2">+J45</f>
        <v>51860</v>
      </c>
      <c r="K46" s="938">
        <f t="shared" si="2"/>
        <v>0</v>
      </c>
      <c r="L46" s="940"/>
      <c r="M46" s="894"/>
      <c r="N46" s="894"/>
      <c r="O46" s="894"/>
      <c r="P46" s="938">
        <f>+P45</f>
        <v>-51860</v>
      </c>
      <c r="Q46" s="894"/>
      <c r="R46" s="894"/>
    </row>
    <row r="47" spans="1:18">
      <c r="A47" s="16"/>
      <c r="B47" s="61"/>
      <c r="C47" s="62"/>
      <c r="D47" s="69"/>
      <c r="E47" s="688"/>
      <c r="F47" s="385"/>
      <c r="G47" s="435"/>
      <c r="H47" s="385"/>
      <c r="I47" s="688"/>
      <c r="J47" s="688"/>
      <c r="K47" s="688"/>
      <c r="L47" s="688"/>
      <c r="M47" s="385"/>
      <c r="N47" s="385"/>
      <c r="O47" s="385"/>
      <c r="P47" s="688"/>
      <c r="Q47" s="385"/>
      <c r="R47" s="385"/>
    </row>
    <row r="48" spans="1:18" ht="12" thickBot="1">
      <c r="A48" s="16" t="s">
        <v>663</v>
      </c>
      <c r="B48" s="86" t="s">
        <v>578</v>
      </c>
      <c r="C48" s="87"/>
      <c r="D48" s="88"/>
      <c r="E48" s="89">
        <f>E28+E33+E46</f>
        <v>125997388.57030243</v>
      </c>
      <c r="F48" s="89"/>
      <c r="G48" s="90"/>
      <c r="H48" s="89"/>
      <c r="I48" s="89">
        <f>I28+I33+I46</f>
        <v>10936521.856851067</v>
      </c>
      <c r="J48" s="89">
        <f>J28+J33+J46</f>
        <v>58461465.93</v>
      </c>
      <c r="K48" s="89">
        <f t="shared" ref="K48:L48" si="3">K28+K33+K46</f>
        <v>22668094.566690274</v>
      </c>
      <c r="L48" s="89">
        <f t="shared" si="3"/>
        <v>113340472.83345136</v>
      </c>
      <c r="M48" s="89"/>
      <c r="N48" s="89"/>
      <c r="O48" s="89"/>
      <c r="P48" s="89">
        <f>P28+P33+P46</f>
        <v>-35793371.363309726</v>
      </c>
      <c r="Q48" s="472"/>
      <c r="R48" s="472"/>
    </row>
    <row r="49" spans="1:4" ht="12" thickTop="1">
      <c r="A49" s="16">
        <f>A48+1</f>
        <v>38</v>
      </c>
    </row>
    <row r="50" spans="1:4">
      <c r="A50" s="16">
        <f t="shared" ref="A50:A61" si="4">A49+1</f>
        <v>39</v>
      </c>
    </row>
    <row r="51" spans="1:4" ht="21.75" customHeight="1">
      <c r="A51" s="16">
        <f t="shared" si="4"/>
        <v>40</v>
      </c>
      <c r="B51" s="857" t="s">
        <v>4084</v>
      </c>
      <c r="C51" s="857"/>
      <c r="D51" s="857"/>
    </row>
    <row r="52" spans="1:4" ht="21.75" customHeight="1">
      <c r="A52" s="16">
        <f t="shared" si="4"/>
        <v>41</v>
      </c>
      <c r="B52" s="857" t="s">
        <v>4085</v>
      </c>
      <c r="C52" s="857"/>
      <c r="D52" s="857"/>
    </row>
    <row r="53" spans="1:4">
      <c r="A53" s="16">
        <f t="shared" si="4"/>
        <v>42</v>
      </c>
      <c r="B53" s="687" t="s">
        <v>4086</v>
      </c>
      <c r="C53" s="687"/>
      <c r="D53" s="687"/>
    </row>
    <row r="54" spans="1:4" ht="34.5" customHeight="1">
      <c r="A54" s="16">
        <f t="shared" si="4"/>
        <v>43</v>
      </c>
      <c r="B54" s="857" t="s">
        <v>4087</v>
      </c>
      <c r="C54" s="857"/>
      <c r="D54" s="857"/>
    </row>
    <row r="55" spans="1:4">
      <c r="A55" s="16">
        <f t="shared" si="4"/>
        <v>44</v>
      </c>
      <c r="B55" s="687" t="s">
        <v>4088</v>
      </c>
      <c r="C55" s="687"/>
      <c r="D55" s="687"/>
    </row>
    <row r="56" spans="1:4">
      <c r="A56" s="16">
        <f t="shared" si="4"/>
        <v>45</v>
      </c>
      <c r="B56" s="687" t="s">
        <v>4089</v>
      </c>
      <c r="C56" s="687"/>
      <c r="D56" s="687"/>
    </row>
    <row r="57" spans="1:4" ht="24.75" customHeight="1">
      <c r="A57" s="16">
        <f t="shared" si="4"/>
        <v>46</v>
      </c>
      <c r="B57" s="856" t="s">
        <v>4090</v>
      </c>
      <c r="C57" s="856"/>
      <c r="D57" s="856"/>
    </row>
    <row r="58" spans="1:4" ht="25.5" customHeight="1">
      <c r="A58" s="16">
        <f t="shared" si="4"/>
        <v>47</v>
      </c>
      <c r="B58" s="832" t="s">
        <v>4091</v>
      </c>
      <c r="C58" s="832"/>
      <c r="D58" s="832"/>
    </row>
    <row r="59" spans="1:4">
      <c r="A59" s="16">
        <f t="shared" si="4"/>
        <v>48</v>
      </c>
      <c r="B59" s="687" t="s">
        <v>4092</v>
      </c>
      <c r="C59" s="687"/>
      <c r="D59" s="687"/>
    </row>
    <row r="60" spans="1:4" ht="33.75" customHeight="1">
      <c r="A60" s="16">
        <f t="shared" si="4"/>
        <v>49</v>
      </c>
      <c r="B60" s="858" t="s">
        <v>4093</v>
      </c>
      <c r="C60" s="858"/>
      <c r="D60" s="858"/>
    </row>
    <row r="61" spans="1:4" ht="36.75" customHeight="1">
      <c r="A61" s="16">
        <f t="shared" si="4"/>
        <v>50</v>
      </c>
      <c r="B61" s="857" t="s">
        <v>4094</v>
      </c>
      <c r="C61" s="857"/>
      <c r="D61" s="857"/>
    </row>
    <row r="62" spans="1:4">
      <c r="A62" s="16"/>
      <c r="B62" s="855"/>
      <c r="C62" s="855"/>
      <c r="D62" s="855"/>
    </row>
    <row r="63" spans="1:4">
      <c r="A63" s="16"/>
      <c r="B63" s="855"/>
      <c r="C63" s="855"/>
      <c r="D63" s="855"/>
    </row>
    <row r="64" spans="1:4">
      <c r="A64" s="16"/>
      <c r="B64" s="855"/>
      <c r="C64" s="855"/>
      <c r="D64" s="855"/>
    </row>
  </sheetData>
  <mergeCells count="11">
    <mergeCell ref="B33:D33"/>
    <mergeCell ref="B63:D63"/>
    <mergeCell ref="B64:D64"/>
    <mergeCell ref="B57:D57"/>
    <mergeCell ref="B62:D62"/>
    <mergeCell ref="B58:D58"/>
    <mergeCell ref="B52:D52"/>
    <mergeCell ref="B51:D51"/>
    <mergeCell ref="B54:D54"/>
    <mergeCell ref="B61:D61"/>
    <mergeCell ref="B60:D60"/>
  </mergeCells>
  <phoneticPr fontId="22" type="noConversion"/>
  <pageMargins left="1" right="1" top="1.25" bottom="1" header="0.5" footer="0.5"/>
  <pageSetup scale="69" fitToWidth="2" fitToHeight="2" orientation="landscape" r:id="rId1"/>
  <headerFooter>
    <oddHeader>&amp;R&amp;"Times New Roman,Regular"&amp;8Schedule &amp;A
Page &amp;P of &amp;N</oddHeader>
  </headerFooter>
  <rowBreaks count="1" manualBreakCount="1">
    <brk id="50" max="16383" man="1"/>
  </rowBreaks>
  <colBreaks count="1" manualBreakCount="1">
    <brk id="10" max="1048575" man="1"/>
  </colBreaks>
  <customProperties>
    <customPr name="_pios_id" r:id="rId2"/>
  </customPropertie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53">
    <pageSetUpPr fitToPage="1"/>
  </sheetPr>
  <dimension ref="A1:R28"/>
  <sheetViews>
    <sheetView zoomScaleNormal="100" workbookViewId="0"/>
  </sheetViews>
  <sheetFormatPr defaultColWidth="9" defaultRowHeight="11.25"/>
  <cols>
    <col min="1" max="1" width="5.42578125" style="19" customWidth="1"/>
    <col min="2" max="2" width="9" style="19" customWidth="1"/>
    <col min="3" max="3" width="22.85546875" style="19" customWidth="1"/>
    <col min="4" max="17" width="11" style="19" customWidth="1"/>
    <col min="18" max="16384" width="9" style="19"/>
  </cols>
  <sheetData>
    <row r="1" spans="1:18">
      <c r="A1" s="20" t="s">
        <v>0</v>
      </c>
    </row>
    <row r="2" spans="1:18">
      <c r="A2" s="20" t="s">
        <v>1</v>
      </c>
    </row>
    <row r="3" spans="1:18">
      <c r="A3" s="20" t="s">
        <v>183</v>
      </c>
    </row>
    <row r="4" spans="1:18">
      <c r="A4" s="20" t="s">
        <v>2</v>
      </c>
    </row>
    <row r="5" spans="1:18">
      <c r="A5" s="20" t="s">
        <v>3</v>
      </c>
    </row>
    <row r="6" spans="1:18">
      <c r="A6" s="20" t="s">
        <v>254</v>
      </c>
    </row>
    <row r="10" spans="1:18">
      <c r="A10" s="79"/>
      <c r="B10" s="79"/>
      <c r="C10" s="79"/>
      <c r="D10" s="79"/>
      <c r="E10" s="79"/>
      <c r="F10" s="79"/>
      <c r="G10" s="79"/>
      <c r="H10" s="79"/>
      <c r="I10" s="79"/>
      <c r="J10" s="79"/>
      <c r="K10" s="79"/>
      <c r="L10" s="79"/>
      <c r="M10" s="79"/>
      <c r="N10" s="79"/>
      <c r="O10" s="79"/>
      <c r="P10" s="79"/>
      <c r="Q10" s="79"/>
    </row>
    <row r="11" spans="1:18">
      <c r="E11" s="16" t="s">
        <v>210</v>
      </c>
      <c r="F11" s="16" t="s">
        <v>211</v>
      </c>
      <c r="G11" s="16" t="s">
        <v>212</v>
      </c>
      <c r="H11" s="16" t="s">
        <v>255</v>
      </c>
      <c r="I11" s="16" t="s">
        <v>256</v>
      </c>
      <c r="J11" s="16" t="s">
        <v>257</v>
      </c>
      <c r="K11" s="16" t="s">
        <v>258</v>
      </c>
      <c r="L11" s="16" t="s">
        <v>259</v>
      </c>
      <c r="M11" s="16" t="s">
        <v>260</v>
      </c>
      <c r="N11" s="16" t="s">
        <v>566</v>
      </c>
      <c r="O11" s="16" t="s">
        <v>567</v>
      </c>
      <c r="P11" s="16" t="s">
        <v>568</v>
      </c>
      <c r="Q11" s="16" t="s">
        <v>569</v>
      </c>
      <c r="R11" s="16"/>
    </row>
    <row r="12" spans="1:18">
      <c r="A12" s="79"/>
      <c r="B12" s="79"/>
      <c r="C12" s="79"/>
      <c r="D12" s="79"/>
      <c r="E12" s="79"/>
      <c r="F12" s="79"/>
      <c r="G12" s="79"/>
      <c r="H12" s="79"/>
      <c r="I12" s="79"/>
      <c r="J12" s="79"/>
      <c r="K12" s="79"/>
      <c r="L12" s="79"/>
      <c r="M12" s="79"/>
      <c r="N12" s="79"/>
      <c r="O12" s="79"/>
      <c r="P12" s="79"/>
      <c r="Q12" s="79"/>
    </row>
    <row r="13" spans="1:18"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t="s">
        <v>219</v>
      </c>
      <c r="B14" s="61"/>
      <c r="C14" s="61" t="s">
        <v>4095</v>
      </c>
      <c r="D14" s="435" t="s">
        <v>273</v>
      </c>
      <c r="E14" s="32" t="s">
        <v>220</v>
      </c>
      <c r="F14" s="32" t="s">
        <v>220</v>
      </c>
      <c r="G14" s="32" t="s">
        <v>220</v>
      </c>
      <c r="H14" s="32" t="s">
        <v>220</v>
      </c>
      <c r="I14" s="69" t="s">
        <v>220</v>
      </c>
      <c r="J14" s="69" t="s">
        <v>220</v>
      </c>
      <c r="K14" s="32" t="s">
        <v>220</v>
      </c>
      <c r="L14" s="32" t="s">
        <v>220</v>
      </c>
      <c r="M14" s="32" t="s">
        <v>220</v>
      </c>
      <c r="N14" s="32" t="s">
        <v>220</v>
      </c>
      <c r="O14" s="32" t="s">
        <v>220</v>
      </c>
      <c r="P14" s="32" t="s">
        <v>220</v>
      </c>
      <c r="Q14" s="32" t="s">
        <v>220</v>
      </c>
    </row>
    <row r="15" spans="1:18">
      <c r="A15" s="16" t="s">
        <v>221</v>
      </c>
      <c r="B15" s="16" t="s">
        <v>4096</v>
      </c>
      <c r="C15" s="62" t="s">
        <v>4097</v>
      </c>
      <c r="D15" s="69">
        <v>0</v>
      </c>
      <c r="E15" s="32">
        <f>SUMIF('[4]WP II-E-4.2'!$B:$B,B15,'[4]WP II-E-4.2'!$D:$D)</f>
        <v>0</v>
      </c>
      <c r="F15" s="32">
        <v>0</v>
      </c>
      <c r="G15" s="32">
        <f>'[4]WP II-E-4.2'!E4</f>
        <v>0</v>
      </c>
      <c r="H15" s="32">
        <f>SUM(E15:G15)</f>
        <v>0</v>
      </c>
      <c r="I15" s="26">
        <f>(SUMIFS(II_F_2_REG_Allocators_Functionalization_Factor,II_F_2_H_Functionalization_Factor,J15))</f>
        <v>6</v>
      </c>
      <c r="J15" s="16" t="s">
        <v>2020</v>
      </c>
      <c r="K15" s="32">
        <f>H15</f>
        <v>0</v>
      </c>
      <c r="L15" s="32">
        <f>$K15*(SUMIFS(II_F_Func_Factors_Transmission,II_F_Func_Factors_H_Functionalization_Factor,J15))</f>
        <v>0</v>
      </c>
      <c r="M15" s="32">
        <f>$K15*(SUMIFS(II_F_Func_Factors_Distribution,II_F_Func_Factors_H_Functionalization_Factor,J15))</f>
        <v>0</v>
      </c>
      <c r="N15" s="32">
        <f>$K15*(SUMIFS(II_F_Func_Factors_Meters,II_F_Func_Factors_H_Functionalization_Factor,J15))</f>
        <v>0</v>
      </c>
      <c r="O15" s="32">
        <f>$K15*(SUMIFS(II_F_Func_Factors_TDCS,II_F_Func_Factors_H_Functionalization_Factor,J15))</f>
        <v>0</v>
      </c>
      <c r="P15" s="32">
        <f>SUM(L15:O15)</f>
        <v>0</v>
      </c>
      <c r="Q15" s="32">
        <f>P15-K15</f>
        <v>0</v>
      </c>
    </row>
    <row r="16" spans="1:18">
      <c r="A16" s="16" t="s">
        <v>224</v>
      </c>
      <c r="B16" s="16" t="s">
        <v>4098</v>
      </c>
      <c r="C16" s="62" t="s">
        <v>4099</v>
      </c>
      <c r="D16" s="69">
        <v>0</v>
      </c>
      <c r="E16" s="32">
        <f>SUMIF('[4]WP II-E-4.2'!$B:$B,B16,'[4]WP II-E-4.2'!$D:$D)</f>
        <v>-9812638.9399999995</v>
      </c>
      <c r="F16" s="32">
        <v>0</v>
      </c>
      <c r="G16" s="32">
        <f>'[4]WP II-E-4.2'!E5</f>
        <v>0</v>
      </c>
      <c r="H16" s="32">
        <f>SUM(E16:G16)</f>
        <v>-9812638.9399999995</v>
      </c>
      <c r="I16" s="26">
        <f>(SUMIFS(II_F_2_REG_Allocators_Functionalization_Factor,II_F_2_H_Functionalization_Factor,J16))</f>
        <v>6</v>
      </c>
      <c r="J16" s="16" t="s">
        <v>2020</v>
      </c>
      <c r="K16" s="32">
        <f>H16</f>
        <v>-9812638.9399999995</v>
      </c>
      <c r="L16" s="32">
        <f>$K16*(SUMIFS(II_F_Func_Factors_Transmission,II_F_Func_Factors_H_Functionalization_Factor,J16))</f>
        <v>-1813814.3889506229</v>
      </c>
      <c r="M16" s="32">
        <f>$K16*(SUMIFS(II_F_Func_Factors_Distribution,II_F_Func_Factors_H_Functionalization_Factor,J16))</f>
        <v>-7495966.5525162816</v>
      </c>
      <c r="N16" s="32">
        <f>$K16*(SUMIFS(II_F_Func_Factors_Meters,II_F_Func_Factors_H_Functionalization_Factor,J16))</f>
        <v>-298973.64733762282</v>
      </c>
      <c r="O16" s="32">
        <f>$K16*(SUMIFS(II_F_Func_Factors_TDCS,II_F_Func_Factors_H_Functionalization_Factor,J16))</f>
        <v>-203884.35119547223</v>
      </c>
      <c r="P16" s="32">
        <f>SUM(L16:O16)</f>
        <v>-9812638.9399999995</v>
      </c>
      <c r="Q16" s="32">
        <f>P16-K16</f>
        <v>0</v>
      </c>
    </row>
    <row r="17" spans="1:17">
      <c r="A17" s="16" t="s">
        <v>225</v>
      </c>
      <c r="B17" s="16" t="s">
        <v>4100</v>
      </c>
      <c r="C17" s="62" t="s">
        <v>4101</v>
      </c>
      <c r="D17" s="69">
        <v>0</v>
      </c>
      <c r="E17" s="32">
        <f>SUMIF('[4]WP II-E-4.2'!$B:$B,B17,'[4]WP II-E-4.2'!$D:$D)</f>
        <v>-1104081.22</v>
      </c>
      <c r="F17" s="32">
        <v>0</v>
      </c>
      <c r="G17" s="32">
        <f>'[4]WP II-E-4.2'!E6</f>
        <v>0</v>
      </c>
      <c r="H17" s="32">
        <f>SUM(E17:G17)</f>
        <v>-1104081.22</v>
      </c>
      <c r="I17" s="26">
        <f>(SUMIFS(II_F_2_REG_Allocators_Functionalization_Factor,II_F_2_H_Functionalization_Factor,J17))</f>
        <v>6</v>
      </c>
      <c r="J17" s="16" t="s">
        <v>2020</v>
      </c>
      <c r="K17" s="32">
        <f>H17</f>
        <v>-1104081.22</v>
      </c>
      <c r="L17" s="32">
        <f>$K17*(SUMIFS(II_F_Func_Factors_Transmission,II_F_Func_Factors_H_Functionalization_Factor,J17))</f>
        <v>-204083.57177423651</v>
      </c>
      <c r="M17" s="32">
        <f>$K17*(SUMIFS(II_F_Func_Factors_Distribution,II_F_Func_Factors_H_Functionalization_Factor,J17))</f>
        <v>-843417.95789964835</v>
      </c>
      <c r="N17" s="32">
        <f>$K17*(SUMIFS(II_F_Func_Factors_Meters,II_F_Func_Factors_H_Functionalization_Factor,J17))</f>
        <v>-33639.390108892803</v>
      </c>
      <c r="O17" s="32">
        <f>$K17*(SUMIFS(II_F_Func_Factors_TDCS,II_F_Func_Factors_H_Functionalization_Factor,J17))</f>
        <v>-22940.300217222244</v>
      </c>
      <c r="P17" s="32">
        <f>SUM(L17:O17)</f>
        <v>-1104081.2199999997</v>
      </c>
      <c r="Q17" s="32">
        <f>P17-K17</f>
        <v>0</v>
      </c>
    </row>
    <row r="18" spans="1:17">
      <c r="A18" s="16" t="s">
        <v>226</v>
      </c>
      <c r="B18" s="16" t="s">
        <v>220</v>
      </c>
      <c r="C18" s="62"/>
      <c r="D18" s="435" t="s">
        <v>220</v>
      </c>
      <c r="E18" s="32" t="s">
        <v>220</v>
      </c>
      <c r="F18" s="32" t="s">
        <v>220</v>
      </c>
      <c r="G18" s="32"/>
      <c r="H18" s="32" t="s">
        <v>220</v>
      </c>
      <c r="I18" s="69" t="s">
        <v>220</v>
      </c>
      <c r="J18" s="69" t="s">
        <v>220</v>
      </c>
      <c r="K18" s="32" t="s">
        <v>220</v>
      </c>
      <c r="L18" s="32"/>
      <c r="M18" s="32"/>
      <c r="N18" s="32"/>
      <c r="O18" s="32"/>
      <c r="P18" s="32" t="s">
        <v>220</v>
      </c>
      <c r="Q18" s="32" t="s">
        <v>220</v>
      </c>
    </row>
    <row r="19" spans="1:17">
      <c r="A19" s="16" t="s">
        <v>227</v>
      </c>
      <c r="B19" s="83"/>
      <c r="C19" s="61" t="s">
        <v>4102</v>
      </c>
      <c r="D19" s="435"/>
      <c r="E19" s="32"/>
      <c r="F19" s="32"/>
      <c r="G19" s="32"/>
      <c r="H19" s="32"/>
      <c r="I19" s="69"/>
      <c r="J19" s="69"/>
      <c r="K19" s="32"/>
      <c r="L19" s="32"/>
      <c r="M19" s="32"/>
      <c r="N19" s="32"/>
      <c r="O19" s="32"/>
      <c r="P19" s="32"/>
      <c r="Q19" s="32"/>
    </row>
    <row r="20" spans="1:17">
      <c r="A20" s="16" t="s">
        <v>229</v>
      </c>
      <c r="B20" s="16" t="s">
        <v>4103</v>
      </c>
      <c r="C20" s="62" t="s">
        <v>4104</v>
      </c>
      <c r="D20" s="69">
        <v>0</v>
      </c>
      <c r="E20" s="32">
        <f>SUMIF('[4]WP II-E-4.2'!$B:$B,B20,'[4]WP II-E-4.2'!$D:$D)</f>
        <v>3417823.5300000003</v>
      </c>
      <c r="F20" s="32">
        <v>0</v>
      </c>
      <c r="G20" s="32">
        <f>'[4]WP II-E-4.2'!E8</f>
        <v>0</v>
      </c>
      <c r="H20" s="32">
        <f>SUM(E20:G20)</f>
        <v>3417823.5300000003</v>
      </c>
      <c r="I20" s="26">
        <f>(SUMIFS(II_F_2_REG_Allocators_Functionalization_Factor,II_F_2_H_Functionalization_Factor,J20))</f>
        <v>12</v>
      </c>
      <c r="J20" s="16" t="s">
        <v>840</v>
      </c>
      <c r="K20" s="32">
        <f>H20</f>
        <v>3417823.5300000003</v>
      </c>
      <c r="L20" s="32">
        <f>$K20*(SUMIFS(II_F_Func_Factors_Transmission,II_F_Func_Factors_H_Functionalization_Factor,J20))</f>
        <v>671116.62414171151</v>
      </c>
      <c r="M20" s="32">
        <f>$K20*(SUMIFS(II_F_Func_Factors_Distribution,II_F_Func_Factors_H_Functionalization_Factor,J20))</f>
        <v>2194360.1529761748</v>
      </c>
      <c r="N20" s="32">
        <f>$K20*(SUMIFS(II_F_Func_Factors_Meters,II_F_Func_Factors_H_Functionalization_Factor,J20))</f>
        <v>379162.57379869703</v>
      </c>
      <c r="O20" s="32">
        <f>$K20*(SUMIFS(II_F_Func_Factors_TDCS,II_F_Func_Factors_H_Functionalization_Factor,J20))</f>
        <v>173184.17908341662</v>
      </c>
      <c r="P20" s="32">
        <f>SUM(L20:O20)</f>
        <v>3417823.5300000003</v>
      </c>
      <c r="Q20" s="32">
        <f>P20-K20</f>
        <v>0</v>
      </c>
    </row>
    <row r="21" spans="1:17">
      <c r="A21" s="16" t="s">
        <v>232</v>
      </c>
      <c r="B21" s="16" t="s">
        <v>4105</v>
      </c>
      <c r="C21" s="62" t="s">
        <v>4106</v>
      </c>
      <c r="D21" s="69">
        <v>0</v>
      </c>
      <c r="E21" s="32">
        <f>SUMIF('[4]WP II-E-4.2'!$B:$B,B21,'[4]WP II-E-4.2'!$D:$D)</f>
        <v>5926698.080000001</v>
      </c>
      <c r="F21" s="32">
        <v>0</v>
      </c>
      <c r="G21" s="32">
        <f>'[4]WP II-E-4.2'!E9</f>
        <v>0</v>
      </c>
      <c r="H21" s="32">
        <f>SUM(E21:G21)</f>
        <v>5926698.080000001</v>
      </c>
      <c r="I21" s="26">
        <f>(SUMIFS(II_F_2_REG_Allocators_Functionalization_Factor,II_F_2_H_Functionalization_Factor,J21))</f>
        <v>12</v>
      </c>
      <c r="J21" s="16" t="s">
        <v>840</v>
      </c>
      <c r="K21" s="32">
        <f>H21</f>
        <v>5926698.080000001</v>
      </c>
      <c r="L21" s="32">
        <f>$K21*(SUMIFS(II_F_Func_Factors_Transmission,II_F_Func_Factors_H_Functionalization_Factor,J21))</f>
        <v>1163753.9424853697</v>
      </c>
      <c r="M21" s="32">
        <f>$K21*(SUMIFS(II_F_Func_Factors_Distribution,II_F_Func_Factors_H_Functionalization_Factor,J21))</f>
        <v>3805143.8265662598</v>
      </c>
      <c r="N21" s="32">
        <f>$K21*(SUMIFS(II_F_Func_Factors_Meters,II_F_Func_Factors_H_Functionalization_Factor,J21))</f>
        <v>657489.21160379401</v>
      </c>
      <c r="O21" s="32">
        <f>$K21*(SUMIFS(II_F_Func_Factors_TDCS,II_F_Func_Factors_H_Functionalization_Factor,J21))</f>
        <v>300311.09934457659</v>
      </c>
      <c r="P21" s="32">
        <f>SUM(L21:O21)</f>
        <v>5926698.080000001</v>
      </c>
      <c r="Q21" s="32">
        <f>P21-K21</f>
        <v>0</v>
      </c>
    </row>
    <row r="22" spans="1:17">
      <c r="A22" s="16" t="s">
        <v>234</v>
      </c>
      <c r="B22" s="16" t="s">
        <v>4107</v>
      </c>
      <c r="C22" s="62" t="s">
        <v>4108</v>
      </c>
      <c r="D22" s="69">
        <v>0</v>
      </c>
      <c r="E22" s="32">
        <f>SUMIF('[4]WP II-E-4.2'!$B:$B,B22,'[4]WP II-E-4.2'!$D:$D)</f>
        <v>3000</v>
      </c>
      <c r="F22" s="32">
        <v>0</v>
      </c>
      <c r="G22" s="32">
        <f>'[4]WP II-E-4.2'!E10</f>
        <v>0</v>
      </c>
      <c r="H22" s="32">
        <f>SUM(E22:G22)</f>
        <v>3000</v>
      </c>
      <c r="I22" s="26">
        <f>(SUMIFS(II_F_2_REG_Allocators_Functionalization_Factor,II_F_2_H_Functionalization_Factor,J22))</f>
        <v>12</v>
      </c>
      <c r="J22" s="16" t="s">
        <v>840</v>
      </c>
      <c r="K22" s="32">
        <f>H22</f>
        <v>3000</v>
      </c>
      <c r="L22" s="32">
        <f>$K22*(SUMIFS(II_F_Func_Factors_Transmission,II_F_Func_Factors_H_Functionalization_Factor,J22))</f>
        <v>589.07367649409753</v>
      </c>
      <c r="M22" s="32">
        <f>$K22*(SUMIFS(II_F_Func_Factors_Distribution,II_F_Func_Factors_H_Functionalization_Factor,J22))</f>
        <v>1926.1030890405636</v>
      </c>
      <c r="N22" s="32">
        <f>$K22*(SUMIFS(II_F_Func_Factors_Meters,II_F_Func_Factors_H_Functionalization_Factor,J22))</f>
        <v>332.81054782722822</v>
      </c>
      <c r="O22" s="32">
        <f>$K22*(SUMIFS(II_F_Func_Factors_TDCS,II_F_Func_Factors_H_Functionalization_Factor,J22))</f>
        <v>152.01268663811027</v>
      </c>
      <c r="P22" s="32">
        <f>SUM(L22:O22)</f>
        <v>2999.9999999999995</v>
      </c>
      <c r="Q22" s="32">
        <f>P22-K22</f>
        <v>0</v>
      </c>
    </row>
    <row r="23" spans="1:17">
      <c r="A23" s="16" t="s">
        <v>236</v>
      </c>
      <c r="B23" s="16" t="s">
        <v>4109</v>
      </c>
      <c r="C23" s="62" t="s">
        <v>4110</v>
      </c>
      <c r="D23" s="69">
        <v>0</v>
      </c>
      <c r="E23" s="32">
        <f>SUMIF('[4]WP II-E-4.2'!$B:$B,B23,'[4]WP II-E-4.2'!$D:$D)</f>
        <v>4793755.0800000019</v>
      </c>
      <c r="F23" s="32">
        <v>0</v>
      </c>
      <c r="G23" s="32">
        <f>'[4]WP II-E-4.2'!E11</f>
        <v>0</v>
      </c>
      <c r="H23" s="32">
        <f>SUM(E23:G23)</f>
        <v>4793755.0800000019</v>
      </c>
      <c r="I23" s="26">
        <f>(SUMIFS(II_F_2_REG_Allocators_Functionalization_Factor,II_F_2_H_Functionalization_Factor,J23))</f>
        <v>7</v>
      </c>
      <c r="J23" s="16" t="s">
        <v>3271</v>
      </c>
      <c r="K23" s="32">
        <f>H23</f>
        <v>4793755.0800000019</v>
      </c>
      <c r="L23" s="32">
        <f>$K23*(SUMIFS(II_F_Func_Factors_Transmission,II_F_Func_Factors_H_Functionalization_Factor,J23))</f>
        <v>896521.73720249371</v>
      </c>
      <c r="M23" s="32">
        <f>$K23*(SUMIFS(II_F_Func_Factors_Distribution,II_F_Func_Factors_H_Functionalization_Factor,J23))</f>
        <v>3114762.3938481743</v>
      </c>
      <c r="N23" s="32">
        <f>$K23*(SUMIFS(II_F_Func_Factors_Meters,II_F_Func_Factors_H_Functionalization_Factor,J23))</f>
        <v>470261.65172919026</v>
      </c>
      <c r="O23" s="32">
        <f>$K23*(SUMIFS(II_F_Func_Factors_TDCS,II_F_Func_Factors_H_Functionalization_Factor,J23))</f>
        <v>312209.2972201432</v>
      </c>
      <c r="P23" s="32">
        <f>SUM(L23:O23)</f>
        <v>4793755.080000001</v>
      </c>
      <c r="Q23" s="32">
        <f>P23-K23</f>
        <v>0</v>
      </c>
    </row>
    <row r="24" spans="1:17">
      <c r="A24" s="16" t="s">
        <v>238</v>
      </c>
      <c r="B24" s="16" t="s">
        <v>4111</v>
      </c>
      <c r="C24" s="62" t="s">
        <v>4112</v>
      </c>
      <c r="D24" s="69">
        <v>0</v>
      </c>
      <c r="E24" s="32">
        <f>SUMIF('[4]WP II-E-4.2'!$B:$B,B24,'[4]WP II-E-4.2'!$D:$D)</f>
        <v>547883.48</v>
      </c>
      <c r="F24" s="32">
        <v>0</v>
      </c>
      <c r="G24" s="32">
        <f>'[4]WP II-E-4.2'!E12</f>
        <v>0</v>
      </c>
      <c r="H24" s="32">
        <f>SUM(E24:G24)</f>
        <v>547883.48</v>
      </c>
      <c r="I24" s="26">
        <f>(SUMIFS(II_F_2_REG_Allocators_Functionalization_Factor,II_F_2_H_Functionalization_Factor,J24))</f>
        <v>7</v>
      </c>
      <c r="J24" s="16" t="s">
        <v>3271</v>
      </c>
      <c r="K24" s="32">
        <f>H24</f>
        <v>547883.48</v>
      </c>
      <c r="L24" s="32">
        <f>$K24*(SUMIFS(II_F_Func_Factors_Transmission,II_F_Func_Factors_H_Functionalization_Factor,J24))</f>
        <v>102464.444068792</v>
      </c>
      <c r="M24" s="32">
        <f>$K24*(SUMIFS(II_F_Func_Factors_Distribution,II_F_Func_Factors_H_Functionalization_Factor,J24))</f>
        <v>355989.58045112883</v>
      </c>
      <c r="N24" s="32">
        <f>$K24*(SUMIFS(II_F_Func_Factors_Meters,II_F_Func_Factors_H_Functionalization_Factor,J24))</f>
        <v>53746.715457965503</v>
      </c>
      <c r="O24" s="32">
        <f>$K24*(SUMIFS(II_F_Func_Factors_TDCS,II_F_Func_Factors_H_Functionalization_Factor,J24))</f>
        <v>35682.740022113583</v>
      </c>
      <c r="P24" s="32">
        <f>SUM(L24:O24)</f>
        <v>547883.47999999986</v>
      </c>
      <c r="Q24" s="32">
        <f>P24-K24</f>
        <v>0</v>
      </c>
    </row>
    <row r="25" spans="1:17">
      <c r="A25" s="16" t="s">
        <v>240</v>
      </c>
      <c r="B25" s="62" t="s">
        <v>220</v>
      </c>
      <c r="C25" s="62"/>
      <c r="D25" s="435"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c r="A26" s="16" t="s">
        <v>243</v>
      </c>
      <c r="B26" s="1" t="s">
        <v>1150</v>
      </c>
      <c r="C26" s="1"/>
      <c r="D26" s="70">
        <f>SUM(D15:D25)</f>
        <v>0</v>
      </c>
      <c r="E26" s="84">
        <f>SUM(E15:E25)</f>
        <v>3772440.010000003</v>
      </c>
      <c r="F26" s="84">
        <f>SUM(F15:F25)</f>
        <v>0</v>
      </c>
      <c r="G26" s="84">
        <f>SUM(G15:G25)</f>
        <v>0</v>
      </c>
      <c r="H26" s="84">
        <f>SUM(H15:H25)</f>
        <v>3772440.010000003</v>
      </c>
      <c r="I26" s="420" t="s">
        <v>220</v>
      </c>
      <c r="J26" s="420" t="s">
        <v>220</v>
      </c>
      <c r="K26" s="84">
        <f t="shared" ref="K26:Q26" si="0">SUM(K15:K25)</f>
        <v>3772440.010000003</v>
      </c>
      <c r="L26" s="84">
        <f t="shared" si="0"/>
        <v>816547.86085000157</v>
      </c>
      <c r="M26" s="84">
        <f t="shared" si="0"/>
        <v>1132797.546514848</v>
      </c>
      <c r="N26" s="84">
        <f t="shared" si="0"/>
        <v>1228379.9256909583</v>
      </c>
      <c r="O26" s="84">
        <f t="shared" si="0"/>
        <v>594714.67694419355</v>
      </c>
      <c r="P26" s="84">
        <f t="shared" si="0"/>
        <v>3772440.0100000021</v>
      </c>
      <c r="Q26" s="84">
        <f t="shared" si="0"/>
        <v>0</v>
      </c>
    </row>
    <row r="27" spans="1:17">
      <c r="A27" s="91">
        <f>A26+1</f>
        <v>14</v>
      </c>
    </row>
    <row r="28" spans="1:17">
      <c r="A28" s="91">
        <f t="shared" ref="A28" si="1">A27+1</f>
        <v>15</v>
      </c>
      <c r="B28" s="64" t="s">
        <v>4113</v>
      </c>
    </row>
  </sheetData>
  <dataValidations disablePrompts="1" count="1">
    <dataValidation type="list" allowBlank="1" sqref="J20:J24 J15:J17" xr:uid="{00000000-0002-0000-98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headerFooter>
  <customProperties>
    <customPr name="_pios_id" r:id="rId2"/>
  </customPropertie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54">
    <pageSetUpPr fitToPage="1"/>
  </sheetPr>
  <dimension ref="A1:O19"/>
  <sheetViews>
    <sheetView zoomScaleNormal="100" workbookViewId="0">
      <selection activeCell="E28" sqref="E28"/>
    </sheetView>
  </sheetViews>
  <sheetFormatPr defaultColWidth="9" defaultRowHeight="11.25"/>
  <cols>
    <col min="1" max="1" width="5.42578125" style="19" customWidth="1"/>
    <col min="2" max="2" width="11" style="19" customWidth="1"/>
    <col min="3" max="3" width="12.5703125" style="19" customWidth="1"/>
    <col min="4" max="4" width="10.140625" style="19" customWidth="1"/>
    <col min="5" max="15" width="9" style="19" customWidth="1"/>
    <col min="16" max="16384" width="9" style="19"/>
  </cols>
  <sheetData>
    <row r="1" spans="1:15">
      <c r="A1" s="20" t="s">
        <v>0</v>
      </c>
    </row>
    <row r="2" spans="1:15">
      <c r="A2" s="20" t="s">
        <v>1</v>
      </c>
    </row>
    <row r="3" spans="1:15">
      <c r="A3" s="20" t="s">
        <v>184</v>
      </c>
    </row>
    <row r="4" spans="1:15">
      <c r="A4" s="20" t="s">
        <v>2</v>
      </c>
    </row>
    <row r="5" spans="1:15">
      <c r="A5" s="20" t="s">
        <v>3</v>
      </c>
    </row>
    <row r="6" spans="1:15">
      <c r="A6" s="20" t="s">
        <v>254</v>
      </c>
    </row>
    <row r="10" spans="1:15">
      <c r="A10" s="79"/>
      <c r="B10" s="79"/>
      <c r="C10" s="79"/>
      <c r="D10" s="79"/>
      <c r="E10" s="79"/>
      <c r="F10" s="79"/>
      <c r="G10" s="79"/>
      <c r="H10" s="79"/>
      <c r="I10" s="79"/>
      <c r="J10" s="79"/>
      <c r="K10" s="79"/>
      <c r="L10" s="79"/>
      <c r="M10" s="79"/>
      <c r="N10" s="79"/>
      <c r="O10" s="79"/>
    </row>
    <row r="11" spans="1:15">
      <c r="D11" s="888" t="s">
        <v>210</v>
      </c>
      <c r="E11" s="888" t="s">
        <v>211</v>
      </c>
      <c r="F11" s="888" t="s">
        <v>212</v>
      </c>
      <c r="G11" s="888" t="s">
        <v>255</v>
      </c>
      <c r="H11" s="888" t="s">
        <v>256</v>
      </c>
      <c r="I11" s="888" t="s">
        <v>257</v>
      </c>
      <c r="J11" s="888" t="s">
        <v>258</v>
      </c>
      <c r="K11" s="888" t="s">
        <v>259</v>
      </c>
      <c r="L11" s="888" t="s">
        <v>260</v>
      </c>
      <c r="M11" s="888" t="s">
        <v>566</v>
      </c>
      <c r="N11" s="888" t="s">
        <v>567</v>
      </c>
      <c r="O11" s="888" t="s">
        <v>568</v>
      </c>
    </row>
    <row r="12" spans="1:15">
      <c r="A12" s="79"/>
      <c r="B12" s="79"/>
      <c r="C12" s="79"/>
      <c r="D12" s="79"/>
      <c r="E12" s="79"/>
      <c r="F12" s="79"/>
      <c r="G12" s="79"/>
      <c r="H12" s="79"/>
      <c r="I12" s="79"/>
      <c r="J12" s="79"/>
      <c r="K12" s="79"/>
      <c r="L12" s="79"/>
      <c r="M12" s="79"/>
      <c r="N12" s="79"/>
      <c r="O12" s="79"/>
    </row>
    <row r="13" spans="1:15" ht="45">
      <c r="A13" s="18" t="s">
        <v>213</v>
      </c>
      <c r="B13" s="18" t="s">
        <v>570</v>
      </c>
      <c r="C13" s="18" t="s">
        <v>214</v>
      </c>
      <c r="D13" s="18" t="s">
        <v>571</v>
      </c>
      <c r="E13" s="18" t="s">
        <v>573</v>
      </c>
      <c r="F13" s="18" t="s">
        <v>574</v>
      </c>
      <c r="G13" s="18" t="s">
        <v>575</v>
      </c>
      <c r="H13" s="18" t="s">
        <v>576</v>
      </c>
      <c r="I13" s="18" t="s">
        <v>577</v>
      </c>
      <c r="J13" s="18" t="s">
        <v>529</v>
      </c>
      <c r="K13" s="18" t="s">
        <v>530</v>
      </c>
      <c r="L13" s="18" t="s">
        <v>531</v>
      </c>
      <c r="M13" s="18" t="s">
        <v>532</v>
      </c>
      <c r="N13" s="18" t="s">
        <v>1150</v>
      </c>
      <c r="O13" s="18" t="s">
        <v>269</v>
      </c>
    </row>
    <row r="14" spans="1:15">
      <c r="A14" s="16" t="s">
        <v>219</v>
      </c>
      <c r="B14" s="62"/>
      <c r="C14" s="62"/>
      <c r="D14" s="32"/>
      <c r="E14" s="32"/>
      <c r="F14" s="32"/>
      <c r="G14" s="26"/>
      <c r="H14" s="16"/>
      <c r="I14" s="32"/>
      <c r="J14" s="32"/>
      <c r="K14" s="32"/>
      <c r="L14" s="32"/>
      <c r="M14" s="32"/>
      <c r="N14" s="32"/>
      <c r="O14" s="32"/>
    </row>
    <row r="15" spans="1:15">
      <c r="A15" s="16" t="s">
        <v>221</v>
      </c>
      <c r="B15" s="16" t="s">
        <v>1945</v>
      </c>
      <c r="C15" s="11" t="s">
        <v>4114</v>
      </c>
      <c r="D15" s="32">
        <f>+'[4]WP II-E-4.3'!$C$6</f>
        <v>-2390139.6748335194</v>
      </c>
      <c r="E15" s="32">
        <f>+'[4]WP II-E-4.3'!$E$6</f>
        <v>2390139.6748335194</v>
      </c>
      <c r="F15" s="32">
        <f>D15+E15</f>
        <v>0</v>
      </c>
      <c r="G15" s="26">
        <v>1</v>
      </c>
      <c r="H15" s="16" t="s">
        <v>679</v>
      </c>
      <c r="I15" s="32">
        <f>F15</f>
        <v>0</v>
      </c>
      <c r="J15" s="32">
        <f>$I$15*(SUMIFS(II_F_Func_Factors_Transmission,II_F_Func_Factors_H_Functionalization_Factor,$H$15))</f>
        <v>0</v>
      </c>
      <c r="K15" s="32">
        <f>$I$15*(SUMIFS(II_F_Func_Factors_Transmission,II_F_Func_Factors_H_Functionalization_Factor,$H$15))</f>
        <v>0</v>
      </c>
      <c r="L15" s="32">
        <f>$I$15*(SUMIFS(II_F_Func_Factors_Transmission,II_F_Func_Factors_H_Functionalization_Factor,$H$15))</f>
        <v>0</v>
      </c>
      <c r="M15" s="32">
        <f>$I$15*(SUMIFS(II_F_Func_Factors_Transmission,II_F_Func_Factors_H_Functionalization_Factor,$H$15))</f>
        <v>0</v>
      </c>
      <c r="N15" s="32">
        <f>SUM(J15:M15)</f>
        <v>0</v>
      </c>
      <c r="O15" s="32">
        <f>I15-N15</f>
        <v>0</v>
      </c>
    </row>
    <row r="16" spans="1:15">
      <c r="A16" s="16" t="s">
        <v>224</v>
      </c>
      <c r="B16" s="62"/>
      <c r="C16" s="62"/>
      <c r="D16" s="32"/>
      <c r="E16" s="32"/>
      <c r="F16" s="32"/>
      <c r="G16" s="26"/>
      <c r="H16" s="16"/>
      <c r="I16" s="32"/>
      <c r="J16" s="32"/>
      <c r="K16" s="32"/>
      <c r="L16" s="32"/>
      <c r="M16" s="32"/>
      <c r="N16" s="32"/>
      <c r="O16" s="32"/>
    </row>
    <row r="17" spans="1:15">
      <c r="A17" s="16" t="s">
        <v>225</v>
      </c>
      <c r="B17" s="62" t="s">
        <v>220</v>
      </c>
      <c r="C17" s="62"/>
      <c r="D17" s="32" t="s">
        <v>220</v>
      </c>
      <c r="E17" s="32" t="s">
        <v>220</v>
      </c>
      <c r="F17" s="32" t="s">
        <v>220</v>
      </c>
      <c r="G17" s="69" t="s">
        <v>220</v>
      </c>
      <c r="H17" s="69" t="s">
        <v>220</v>
      </c>
      <c r="I17" s="32" t="s">
        <v>220</v>
      </c>
      <c r="J17" s="32" t="s">
        <v>220</v>
      </c>
      <c r="K17" s="32" t="s">
        <v>220</v>
      </c>
      <c r="L17" s="32" t="s">
        <v>220</v>
      </c>
      <c r="M17" s="32" t="s">
        <v>220</v>
      </c>
      <c r="N17" s="32" t="s">
        <v>220</v>
      </c>
      <c r="O17" s="32" t="s">
        <v>220</v>
      </c>
    </row>
    <row r="18" spans="1:15" ht="12" thickBot="1">
      <c r="A18" s="16" t="s">
        <v>226</v>
      </c>
      <c r="B18" s="87" t="s">
        <v>1150</v>
      </c>
      <c r="C18" s="87"/>
      <c r="D18" s="719">
        <f>SUM(D14:D17)</f>
        <v>-2390139.6748335194</v>
      </c>
      <c r="E18" s="719">
        <f>SUM(E14:E17)</f>
        <v>2390139.6748335194</v>
      </c>
      <c r="F18" s="719">
        <f>SUM(F14:F17)</f>
        <v>0</v>
      </c>
      <c r="G18" s="472" t="s">
        <v>220</v>
      </c>
      <c r="H18" s="472" t="s">
        <v>220</v>
      </c>
      <c r="I18" s="719">
        <f t="shared" ref="I18:O18" si="0">SUM(I14:I17)</f>
        <v>0</v>
      </c>
      <c r="J18" s="719">
        <f t="shared" si="0"/>
        <v>0</v>
      </c>
      <c r="K18" s="719">
        <f t="shared" si="0"/>
        <v>0</v>
      </c>
      <c r="L18" s="719">
        <f t="shared" si="0"/>
        <v>0</v>
      </c>
      <c r="M18" s="719">
        <f t="shared" si="0"/>
        <v>0</v>
      </c>
      <c r="N18" s="719">
        <f t="shared" si="0"/>
        <v>0</v>
      </c>
      <c r="O18" s="719">
        <f t="shared" si="0"/>
        <v>0</v>
      </c>
    </row>
    <row r="19" spans="1:15" ht="12" thickTop="1"/>
  </sheetData>
  <dataValidations disablePrompts="1" count="1">
    <dataValidation type="list" allowBlank="1" sqref="H14:H16" xr:uid="{00000000-0002-0000-9900-000000000000}">
      <formula1>II_F_Func_Factors_H_Functionalization_Factor</formula1>
    </dataValidation>
  </dataValidations>
  <pageMargins left="1" right="1" top="1.25" bottom="1" header="0.5" footer="0.5"/>
  <pageSetup scale="72" fitToHeight="0" orientation="landscape" r:id="rId1"/>
  <headerFooter>
    <oddHeader>&amp;R&amp;"Times New Roman,Regular"&amp;8Schedule &amp;A
Page &amp;P of &amp;N</oddHeader>
  </headerFooter>
  <customProperties>
    <customPr name="_pios_id" r:id="rId2"/>
  </customPropertie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55">
    <pageSetUpPr fitToPage="1"/>
  </sheetPr>
  <dimension ref="A1:P21"/>
  <sheetViews>
    <sheetView zoomScaleNormal="100" workbookViewId="0"/>
  </sheetViews>
  <sheetFormatPr defaultColWidth="9" defaultRowHeight="11.25"/>
  <cols>
    <col min="1" max="1" width="5.42578125" style="19" customWidth="1"/>
    <col min="2" max="2" width="9.140625" style="19" customWidth="1"/>
    <col min="3" max="3" width="27.42578125" style="19" customWidth="1"/>
    <col min="4" max="4" width="13.7109375" style="19" customWidth="1"/>
    <col min="5" max="16" width="9" style="19" customWidth="1"/>
    <col min="17" max="16384" width="9" style="19"/>
  </cols>
  <sheetData>
    <row r="1" spans="1:16">
      <c r="A1" s="20" t="s">
        <v>0</v>
      </c>
    </row>
    <row r="2" spans="1:16">
      <c r="A2" s="20" t="s">
        <v>1</v>
      </c>
    </row>
    <row r="3" spans="1:16">
      <c r="A3" s="20" t="s">
        <v>185</v>
      </c>
    </row>
    <row r="4" spans="1:16">
      <c r="A4" s="20" t="s">
        <v>2</v>
      </c>
    </row>
    <row r="5" spans="1:16">
      <c r="A5" s="20" t="s">
        <v>3</v>
      </c>
    </row>
    <row r="6" spans="1:16">
      <c r="A6" s="20" t="s">
        <v>254</v>
      </c>
    </row>
    <row r="9" spans="1:16" ht="12" thickBot="1">
      <c r="A9" s="434"/>
      <c r="B9" s="434"/>
      <c r="C9" s="434"/>
      <c r="D9" s="434"/>
      <c r="E9" s="434"/>
      <c r="F9" s="434"/>
      <c r="G9" s="434"/>
      <c r="H9" s="434"/>
      <c r="I9" s="434"/>
      <c r="J9" s="434"/>
      <c r="K9" s="434"/>
      <c r="L9" s="434"/>
      <c r="M9" s="434"/>
      <c r="N9" s="434"/>
      <c r="O9" s="434"/>
      <c r="P9" s="434"/>
    </row>
    <row r="10" spans="1:16" ht="12" thickBot="1">
      <c r="A10" s="79"/>
      <c r="B10" s="79"/>
      <c r="C10" s="79"/>
      <c r="D10" s="79"/>
      <c r="E10" s="464" t="s">
        <v>210</v>
      </c>
      <c r="F10" s="464" t="s">
        <v>211</v>
      </c>
      <c r="G10" s="464" t="s">
        <v>212</v>
      </c>
      <c r="H10" s="464" t="s">
        <v>255</v>
      </c>
      <c r="I10" s="464" t="s">
        <v>256</v>
      </c>
      <c r="J10" s="464" t="s">
        <v>257</v>
      </c>
      <c r="K10" s="464" t="s">
        <v>258</v>
      </c>
      <c r="L10" s="464" t="s">
        <v>259</v>
      </c>
      <c r="M10" s="464" t="s">
        <v>260</v>
      </c>
      <c r="N10" s="464" t="s">
        <v>566</v>
      </c>
      <c r="O10" s="464" t="s">
        <v>567</v>
      </c>
      <c r="P10" s="464" t="s">
        <v>568</v>
      </c>
    </row>
    <row r="11" spans="1:16" ht="45.75" thickBot="1">
      <c r="A11" s="18" t="s">
        <v>213</v>
      </c>
      <c r="B11" s="18" t="s">
        <v>570</v>
      </c>
      <c r="C11" s="18" t="s">
        <v>214</v>
      </c>
      <c r="D11" s="18" t="s">
        <v>4115</v>
      </c>
      <c r="E11" s="18" t="s">
        <v>571</v>
      </c>
      <c r="F11" s="18" t="s">
        <v>573</v>
      </c>
      <c r="G11" s="18" t="s">
        <v>574</v>
      </c>
      <c r="H11" s="18" t="s">
        <v>575</v>
      </c>
      <c r="I11" s="18" t="s">
        <v>576</v>
      </c>
      <c r="J11" s="18" t="s">
        <v>577</v>
      </c>
      <c r="K11" s="18" t="s">
        <v>529</v>
      </c>
      <c r="L11" s="18" t="s">
        <v>530</v>
      </c>
      <c r="M11" s="18" t="s">
        <v>531</v>
      </c>
      <c r="N11" s="18" t="s">
        <v>532</v>
      </c>
      <c r="O11" s="18" t="s">
        <v>1150</v>
      </c>
      <c r="P11" s="18" t="s">
        <v>269</v>
      </c>
    </row>
    <row r="12" spans="1:16">
      <c r="A12" s="91"/>
      <c r="H12" s="91"/>
    </row>
    <row r="13" spans="1:16">
      <c r="A13" s="91">
        <v>1</v>
      </c>
      <c r="B13" s="91">
        <v>9280</v>
      </c>
      <c r="C13" s="19" t="s">
        <v>4116</v>
      </c>
      <c r="D13" s="19" t="s">
        <v>4081</v>
      </c>
      <c r="E13" s="92">
        <f>'[4]WP II-E-4.4'!E3</f>
        <v>51860</v>
      </c>
      <c r="F13" s="92">
        <f>'[4]WP II-E-4.4'!H3</f>
        <v>-51860</v>
      </c>
      <c r="G13" s="15">
        <f>SUM(E13:F13)</f>
        <v>0</v>
      </c>
      <c r="H13" s="91">
        <v>1</v>
      </c>
      <c r="I13" s="91" t="s">
        <v>679</v>
      </c>
      <c r="J13" s="15">
        <f>+G13</f>
        <v>0</v>
      </c>
      <c r="K13" s="15">
        <f>$J13*(SUMIFS(II_F_Func_Factors_Transmission,II_F_Func_Factors_H_Functionalization_Factor,$I13))</f>
        <v>0</v>
      </c>
      <c r="L13" s="15">
        <f>$J13*(SUMIFS(II_F_Func_Factors_Distribution,II_F_Func_Factors_H_Functionalization_Factor,$I13))</f>
        <v>0</v>
      </c>
      <c r="M13" s="15">
        <f>$J13*(SUMIFS(II_F_Func_Factors_Meters,II_F_Func_Factors_H_Functionalization_Factor,$I13))</f>
        <v>0</v>
      </c>
      <c r="N13" s="15">
        <f>$J13*(SUMIFS(II_F_Func_Factors_TDCS,II_F_Func_Factors_H_Functionalization_Factor,$I13))</f>
        <v>0</v>
      </c>
      <c r="O13" s="15">
        <f>SUM(K13:N13)</f>
        <v>0</v>
      </c>
      <c r="P13" s="15">
        <f>J13-O13</f>
        <v>0</v>
      </c>
    </row>
    <row r="14" spans="1:16">
      <c r="A14" s="91">
        <f>A13+1</f>
        <v>2</v>
      </c>
      <c r="B14" s="91"/>
      <c r="E14" s="92"/>
      <c r="F14" s="92"/>
      <c r="G14" s="15"/>
      <c r="H14" s="91"/>
      <c r="I14" s="91"/>
      <c r="J14" s="15"/>
      <c r="K14" s="15"/>
      <c r="L14" s="15"/>
      <c r="M14" s="15"/>
      <c r="N14" s="15"/>
      <c r="O14" s="15"/>
      <c r="P14" s="15"/>
    </row>
    <row r="15" spans="1:16">
      <c r="A15" s="91">
        <f t="shared" ref="A15:A19" si="0">A14+1</f>
        <v>3</v>
      </c>
      <c r="B15" s="91"/>
      <c r="E15" s="92"/>
      <c r="F15" s="92"/>
      <c r="G15" s="15"/>
      <c r="H15" s="91"/>
      <c r="I15" s="91"/>
      <c r="J15" s="15"/>
      <c r="K15" s="15"/>
      <c r="L15" s="15"/>
      <c r="M15" s="15"/>
      <c r="N15" s="15"/>
      <c r="O15" s="15"/>
      <c r="P15" s="15"/>
    </row>
    <row r="16" spans="1:16">
      <c r="A16" s="91">
        <f t="shared" si="0"/>
        <v>4</v>
      </c>
      <c r="B16" s="91"/>
      <c r="E16" s="92"/>
      <c r="F16" s="92"/>
      <c r="G16" s="15"/>
      <c r="H16" s="91"/>
      <c r="I16" s="91"/>
      <c r="J16" s="15"/>
      <c r="K16" s="15"/>
      <c r="L16" s="15"/>
      <c r="M16" s="15"/>
      <c r="N16" s="15"/>
      <c r="O16" s="15"/>
      <c r="P16" s="15"/>
    </row>
    <row r="17" spans="1:16">
      <c r="A17" s="91">
        <f t="shared" si="0"/>
        <v>5</v>
      </c>
      <c r="E17" s="92"/>
      <c r="F17" s="92"/>
      <c r="G17" s="15"/>
      <c r="H17" s="91"/>
      <c r="I17" s="91"/>
      <c r="J17" s="15"/>
      <c r="K17" s="15"/>
      <c r="L17" s="15"/>
      <c r="M17" s="15"/>
      <c r="N17" s="15"/>
      <c r="O17" s="15"/>
      <c r="P17" s="15"/>
    </row>
    <row r="18" spans="1:16">
      <c r="A18" s="91">
        <f t="shared" si="0"/>
        <v>6</v>
      </c>
    </row>
    <row r="19" spans="1:16" ht="12" thickBot="1">
      <c r="A19" s="91">
        <f t="shared" si="0"/>
        <v>7</v>
      </c>
      <c r="B19" s="93" t="s">
        <v>578</v>
      </c>
      <c r="C19" s="93"/>
      <c r="D19" s="93"/>
      <c r="E19" s="94">
        <f>SUM(E13:E18)</f>
        <v>51860</v>
      </c>
      <c r="F19" s="94">
        <f t="shared" ref="F19:P19" si="1">SUM(F13:F18)</f>
        <v>-51860</v>
      </c>
      <c r="G19" s="94">
        <f t="shared" si="1"/>
        <v>0</v>
      </c>
      <c r="H19" s="94"/>
      <c r="I19" s="94"/>
      <c r="J19" s="94">
        <f t="shared" si="1"/>
        <v>0</v>
      </c>
      <c r="K19" s="94">
        <f t="shared" si="1"/>
        <v>0</v>
      </c>
      <c r="L19" s="94">
        <f t="shared" si="1"/>
        <v>0</v>
      </c>
      <c r="M19" s="94">
        <f t="shared" si="1"/>
        <v>0</v>
      </c>
      <c r="N19" s="94">
        <f t="shared" si="1"/>
        <v>0</v>
      </c>
      <c r="O19" s="94">
        <f t="shared" si="1"/>
        <v>0</v>
      </c>
      <c r="P19" s="94">
        <f t="shared" si="1"/>
        <v>0</v>
      </c>
    </row>
    <row r="20" spans="1:16" ht="12" thickTop="1">
      <c r="A20" s="91"/>
    </row>
    <row r="21" spans="1:16">
      <c r="A21" s="91"/>
      <c r="B21" s="239" t="s">
        <v>287</v>
      </c>
      <c r="C21" s="64" t="s">
        <v>4117</v>
      </c>
    </row>
  </sheetData>
  <pageMargins left="1" right="1" top="1.25" bottom="1" header="0.5" footer="0.5"/>
  <pageSetup scale="74" fitToHeight="0" orientation="landscape" r:id="rId1"/>
  <headerFooter>
    <oddHeader>&amp;R&amp;"Times New Roman,Regular"&amp;8Schedule &amp;A
Page &amp;P of &amp;N</oddHeader>
  </headerFooter>
  <customProperties>
    <customPr name="_pios_id" r:id="rId2"/>
  </customPropertie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56">
    <pageSetUpPr fitToPage="1"/>
  </sheetPr>
  <dimension ref="A1:Q30"/>
  <sheetViews>
    <sheetView zoomScaleNormal="100" workbookViewId="0"/>
  </sheetViews>
  <sheetFormatPr defaultColWidth="9" defaultRowHeight="11.25"/>
  <cols>
    <col min="1" max="1" width="5.42578125" style="19" customWidth="1"/>
    <col min="2" max="2" width="9" style="19" customWidth="1"/>
    <col min="3" max="3" width="24.5703125" style="19" customWidth="1"/>
    <col min="4" max="4" width="11.7109375" style="19" customWidth="1"/>
    <col min="5" max="17" width="10" style="19" customWidth="1"/>
    <col min="18" max="16384" width="9" style="19"/>
  </cols>
  <sheetData>
    <row r="1" spans="1:17">
      <c r="A1" s="20" t="s">
        <v>0</v>
      </c>
    </row>
    <row r="2" spans="1:17">
      <c r="A2" s="20" t="s">
        <v>1</v>
      </c>
    </row>
    <row r="3" spans="1:17">
      <c r="A3" s="20" t="s">
        <v>186</v>
      </c>
    </row>
    <row r="4" spans="1:17">
      <c r="A4" s="20" t="s">
        <v>2</v>
      </c>
    </row>
    <row r="5" spans="1:17">
      <c r="A5" s="20" t="s">
        <v>3</v>
      </c>
    </row>
    <row r="6" spans="1:17">
      <c r="A6" s="20" t="s">
        <v>254</v>
      </c>
    </row>
    <row r="10" spans="1:17">
      <c r="A10" s="79"/>
      <c r="B10" s="79"/>
      <c r="C10" s="79"/>
      <c r="D10" s="79"/>
      <c r="E10" s="79"/>
      <c r="F10" s="79"/>
      <c r="G10" s="79"/>
      <c r="H10" s="79"/>
      <c r="I10" s="79"/>
      <c r="J10" s="79"/>
      <c r="K10" s="79"/>
      <c r="L10" s="79"/>
      <c r="M10" s="79"/>
      <c r="N10" s="79"/>
      <c r="O10" s="79"/>
      <c r="P10" s="79"/>
      <c r="Q10" s="79"/>
    </row>
    <row r="11" spans="1:17">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row>
    <row r="12" spans="1:17">
      <c r="A12" s="79"/>
      <c r="B12" s="79"/>
      <c r="C12" s="79"/>
      <c r="D12" s="79"/>
      <c r="E12" s="79"/>
      <c r="F12" s="79"/>
      <c r="G12" s="79"/>
      <c r="H12" s="79"/>
      <c r="I12" s="79"/>
      <c r="J12" s="79"/>
      <c r="K12" s="79"/>
      <c r="L12" s="79"/>
      <c r="M12" s="79"/>
      <c r="N12" s="79"/>
      <c r="O12" s="79"/>
      <c r="P12" s="79"/>
      <c r="Q12" s="79"/>
    </row>
    <row r="13" spans="1:17"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7">
      <c r="A14" s="16" t="s">
        <v>219</v>
      </c>
      <c r="B14" s="61"/>
      <c r="C14" s="61" t="s">
        <v>4118</v>
      </c>
      <c r="D14" s="69" t="s">
        <v>220</v>
      </c>
      <c r="E14" s="32"/>
      <c r="F14" s="32"/>
      <c r="G14" s="32"/>
      <c r="H14" s="32"/>
      <c r="I14" s="69"/>
      <c r="J14" s="69"/>
      <c r="K14" s="32"/>
      <c r="L14" s="32"/>
      <c r="M14" s="32"/>
      <c r="N14" s="32"/>
      <c r="O14" s="32"/>
      <c r="P14" s="32"/>
      <c r="Q14" s="32"/>
    </row>
    <row r="15" spans="1:17">
      <c r="A15" s="16" t="s">
        <v>221</v>
      </c>
      <c r="B15" s="16" t="s">
        <v>1928</v>
      </c>
      <c r="C15" s="448" t="s">
        <v>4119</v>
      </c>
      <c r="D15" s="26" t="s">
        <v>4120</v>
      </c>
      <c r="E15" s="32">
        <f>'[4]WP II-E-4.5'!D3</f>
        <v>0</v>
      </c>
      <c r="F15" s="32">
        <v>0</v>
      </c>
      <c r="G15" s="32">
        <f>'[4]WP II-E-4.5'!E3</f>
        <v>0</v>
      </c>
      <c r="H15" s="32">
        <f>SUM(E15:G15)</f>
        <v>0</v>
      </c>
      <c r="I15" s="26">
        <f>(SUMIFS(II_F_2_REG_Allocators_Functionalization_Factor,II_F_2_H_Functionalization_Factor,J15))</f>
        <v>6</v>
      </c>
      <c r="J15" s="16" t="s">
        <v>2020</v>
      </c>
      <c r="K15" s="32">
        <f>H15</f>
        <v>0</v>
      </c>
      <c r="L15" s="32">
        <f>$K15*(SUMIFS(II_F_Func_Factors_Transmission,II_F_Func_Factors_H_Functionalization_Factor,$J15))</f>
        <v>0</v>
      </c>
      <c r="M15" s="32">
        <f>$K15*(SUMIFS(II_F_Func_Factors_Distribution,II_F_Func_Factors_H_Functionalization_Factor,$J15))</f>
        <v>0</v>
      </c>
      <c r="N15" s="32">
        <f>$K15*(SUMIFS(II_F_Func_Factors_Meters,II_F_Func_Factors_H_Functionalization_Factor,$J15))</f>
        <v>0</v>
      </c>
      <c r="O15" s="32">
        <f>$K15*(SUMIFS(II_F_Func_Factors_TDCS,II_F_Func_Factors_H_Functionalization_Factor,$J15))</f>
        <v>0</v>
      </c>
      <c r="P15" s="32">
        <f>SUM(L15:O15)</f>
        <v>0</v>
      </c>
      <c r="Q15" s="32">
        <f>K15-P15</f>
        <v>0</v>
      </c>
    </row>
    <row r="16" spans="1:17">
      <c r="A16" s="16" t="s">
        <v>224</v>
      </c>
      <c r="B16" s="16" t="s">
        <v>1928</v>
      </c>
      <c r="C16" s="448" t="s">
        <v>4121</v>
      </c>
      <c r="D16" s="26" t="s">
        <v>4120</v>
      </c>
      <c r="E16" s="32">
        <f>'[4]WP II-E-4.5'!D4</f>
        <v>0</v>
      </c>
      <c r="F16" s="32">
        <v>0</v>
      </c>
      <c r="G16" s="32">
        <f>'[4]WP II-E-4.5'!E4</f>
        <v>0</v>
      </c>
      <c r="H16" s="32">
        <f>SUM(E16:G16)</f>
        <v>0</v>
      </c>
      <c r="I16" s="26">
        <f>(SUMIFS(II_F_2_REG_Allocators_Functionalization_Factor,II_F_2_H_Functionalization_Factor,J16))</f>
        <v>6</v>
      </c>
      <c r="J16" s="16" t="s">
        <v>2020</v>
      </c>
      <c r="K16" s="32">
        <f>H16</f>
        <v>0</v>
      </c>
      <c r="L16" s="32">
        <f>$K16*(SUMIFS(II_F_Func_Factors_Transmission,II_F_Func_Factors_H_Functionalization_Factor,$J16))</f>
        <v>0</v>
      </c>
      <c r="M16" s="32">
        <f>$K16*(SUMIFS(II_F_Func_Factors_Distribution,II_F_Func_Factors_H_Functionalization_Factor,$J16))</f>
        <v>0</v>
      </c>
      <c r="N16" s="32">
        <f>$K16*(SUMIFS(II_F_Func_Factors_Meters,II_F_Func_Factors_H_Functionalization_Factor,$J16))</f>
        <v>0</v>
      </c>
      <c r="O16" s="32">
        <f>$K16*(SUMIFS(II_F_Func_Factors_TDCS,II_F_Func_Factors_H_Functionalization_Factor,$J16))</f>
        <v>0</v>
      </c>
      <c r="P16" s="32">
        <f>SUM(L16:O16)</f>
        <v>0</v>
      </c>
      <c r="Q16" s="32">
        <f>K16-P16</f>
        <v>0</v>
      </c>
    </row>
    <row r="17" spans="1:17">
      <c r="A17" s="16" t="s">
        <v>225</v>
      </c>
      <c r="B17" s="16" t="s">
        <v>1928</v>
      </c>
      <c r="C17" s="448" t="s">
        <v>4122</v>
      </c>
      <c r="D17" s="26" t="s">
        <v>4120</v>
      </c>
      <c r="E17" s="32">
        <f>'[4]WP II-E-4.5'!D5</f>
        <v>645205</v>
      </c>
      <c r="F17" s="32">
        <v>0</v>
      </c>
      <c r="G17" s="32">
        <f>'[4]WP II-E-4.5'!E5</f>
        <v>6400000</v>
      </c>
      <c r="H17" s="32">
        <f>SUM(E17:G17)</f>
        <v>7045205</v>
      </c>
      <c r="I17" s="26">
        <f>(SUMIFS(II_F_2_REG_Allocators_Functionalization_Factor,II_F_2_H_Functionalization_Factor,J17))</f>
        <v>6</v>
      </c>
      <c r="J17" s="16" t="s">
        <v>2020</v>
      </c>
      <c r="K17" s="32">
        <f>H17</f>
        <v>7045205</v>
      </c>
      <c r="L17" s="32">
        <f>$K17*(SUMIFS(II_F_Func_Factors_Transmission,II_F_Func_Factors_H_Functionalization_Factor,$J17))</f>
        <v>1302268.8677574915</v>
      </c>
      <c r="M17" s="32">
        <f>$K17*(SUMIFS(II_F_Func_Factors_Distribution,II_F_Func_Factors_H_Functionalization_Factor,$J17))</f>
        <v>5381897.9133477081</v>
      </c>
      <c r="N17" s="32">
        <f>$K17*(SUMIFS(II_F_Func_Factors_Meters,II_F_Func_Factors_H_Functionalization_Factor,$J17))</f>
        <v>214654.85971414504</v>
      </c>
      <c r="O17" s="32">
        <f>$K17*(SUMIFS(II_F_Func_Factors_TDCS,II_F_Func_Factors_H_Functionalization_Factor,$J17))</f>
        <v>146383.35918065452</v>
      </c>
      <c r="P17" s="32">
        <f>SUM(L17:O17)</f>
        <v>7045204.9999999991</v>
      </c>
      <c r="Q17" s="32">
        <f>K17-P17</f>
        <v>0</v>
      </c>
    </row>
    <row r="18" spans="1:17">
      <c r="A18" s="16" t="s">
        <v>226</v>
      </c>
      <c r="B18" s="16" t="s">
        <v>1928</v>
      </c>
      <c r="C18" s="448" t="s">
        <v>1279</v>
      </c>
      <c r="D18" s="26" t="s">
        <v>4120</v>
      </c>
      <c r="E18" s="32">
        <f>'[4]WP II-E-4.5'!D6</f>
        <v>188118.69798880001</v>
      </c>
      <c r="F18" s="32">
        <v>0</v>
      </c>
      <c r="G18" s="32">
        <f>'[4]WP II-E-4.5'!E6</f>
        <v>-39105</v>
      </c>
      <c r="H18" s="32">
        <f>SUM(E18:G18)</f>
        <v>149013.69798880001</v>
      </c>
      <c r="I18" s="26">
        <f>(SUMIFS(II_F_2_REG_Allocators_Functionalization_Factor,II_F_2_H_Functionalization_Factor,J18))</f>
        <v>6</v>
      </c>
      <c r="J18" s="16" t="s">
        <v>2020</v>
      </c>
      <c r="K18" s="32">
        <f>H18</f>
        <v>149013.69798880001</v>
      </c>
      <c r="L18" s="32">
        <f>$K18*(SUMIFS(II_F_Func_Factors_Transmission,II_F_Func_Factors_H_Functionalization_Factor,$J18))</f>
        <v>27544.393635136435</v>
      </c>
      <c r="M18" s="32">
        <f>$K18*(SUMIFS(II_F_Func_Factors_Distribution,II_F_Func_Factors_H_Functionalization_Factor,$J18))</f>
        <v>113832.95592763423</v>
      </c>
      <c r="N18" s="32">
        <f>$K18*(SUMIFS(II_F_Func_Factors_Meters,II_F_Func_Factors_H_Functionalization_Factor,$J18))</f>
        <v>4540.1822143247564</v>
      </c>
      <c r="O18" s="32">
        <f>$K18*(SUMIFS(II_F_Func_Factors_TDCS,II_F_Func_Factors_H_Functionalization_Factor,$J18))</f>
        <v>3096.1662117045689</v>
      </c>
      <c r="P18" s="32">
        <f>SUM(L18:O18)</f>
        <v>149013.69798880001</v>
      </c>
      <c r="Q18" s="32">
        <f>K18-P18</f>
        <v>0</v>
      </c>
    </row>
    <row r="19" spans="1:17">
      <c r="A19" s="16" t="s">
        <v>227</v>
      </c>
      <c r="B19" s="948"/>
      <c r="C19" s="948" t="s">
        <v>4123</v>
      </c>
      <c r="D19" s="949" t="s">
        <v>220</v>
      </c>
      <c r="E19" s="950">
        <f>SUM(E15:E18)</f>
        <v>833323.69798880001</v>
      </c>
      <c r="F19" s="950">
        <f>SUM(F15:F18)</f>
        <v>0</v>
      </c>
      <c r="G19" s="950">
        <f>SUM(G15:G18)</f>
        <v>6360895</v>
      </c>
      <c r="H19" s="950">
        <f>SUM(H15:H18)</f>
        <v>7194218.6979887998</v>
      </c>
      <c r="I19" s="949" t="s">
        <v>220</v>
      </c>
      <c r="J19" s="949" t="s">
        <v>220</v>
      </c>
      <c r="K19" s="950">
        <f t="shared" ref="K19:Q19" si="0">SUM(K15:K18)</f>
        <v>7194218.6979887998</v>
      </c>
      <c r="L19" s="950">
        <f t="shared" si="0"/>
        <v>1329813.2613926281</v>
      </c>
      <c r="M19" s="950">
        <f t="shared" si="0"/>
        <v>5495730.8692753427</v>
      </c>
      <c r="N19" s="950">
        <f t="shared" si="0"/>
        <v>219195.04192846981</v>
      </c>
      <c r="O19" s="950">
        <f t="shared" si="0"/>
        <v>149479.52539235909</v>
      </c>
      <c r="P19" s="950">
        <f t="shared" si="0"/>
        <v>7194218.6979887988</v>
      </c>
      <c r="Q19" s="950">
        <f t="shared" si="0"/>
        <v>0</v>
      </c>
    </row>
    <row r="20" spans="1:17">
      <c r="A20" s="16" t="s">
        <v>229</v>
      </c>
      <c r="B20" s="16" t="s">
        <v>220</v>
      </c>
      <c r="C20" s="16"/>
      <c r="D20" s="69" t="s">
        <v>220</v>
      </c>
      <c r="E20" s="32" t="s">
        <v>220</v>
      </c>
      <c r="F20" s="32" t="s">
        <v>220</v>
      </c>
      <c r="G20" s="32" t="s">
        <v>220</v>
      </c>
      <c r="H20" s="32" t="s">
        <v>220</v>
      </c>
      <c r="I20" s="69" t="s">
        <v>220</v>
      </c>
      <c r="J20" s="69" t="s">
        <v>220</v>
      </c>
      <c r="K20" s="32" t="s">
        <v>220</v>
      </c>
      <c r="L20" s="32" t="s">
        <v>220</v>
      </c>
      <c r="M20" s="32" t="s">
        <v>220</v>
      </c>
      <c r="N20" s="32" t="s">
        <v>220</v>
      </c>
      <c r="O20" s="32" t="s">
        <v>220</v>
      </c>
      <c r="P20" s="32" t="s">
        <v>220</v>
      </c>
      <c r="Q20" s="32" t="s">
        <v>220</v>
      </c>
    </row>
    <row r="21" spans="1:17">
      <c r="A21" s="16" t="s">
        <v>232</v>
      </c>
      <c r="B21" s="61"/>
      <c r="C21" s="61" t="s">
        <v>4124</v>
      </c>
      <c r="D21" s="69" t="s">
        <v>220</v>
      </c>
      <c r="E21" s="32"/>
      <c r="F21" s="32"/>
      <c r="G21" s="32"/>
      <c r="H21" s="32"/>
      <c r="I21" s="69" t="s">
        <v>220</v>
      </c>
      <c r="J21" s="69" t="s">
        <v>220</v>
      </c>
      <c r="K21" s="32"/>
      <c r="L21" s="32"/>
      <c r="M21" s="32"/>
      <c r="N21" s="32"/>
      <c r="O21" s="32"/>
      <c r="P21" s="32"/>
      <c r="Q21" s="32"/>
    </row>
    <row r="22" spans="1:17">
      <c r="A22" s="16" t="s">
        <v>234</v>
      </c>
      <c r="B22" s="16" t="s">
        <v>1926</v>
      </c>
      <c r="C22" s="448" t="s">
        <v>4125</v>
      </c>
      <c r="D22" s="26" t="s">
        <v>4120</v>
      </c>
      <c r="E22" s="32">
        <f>'[4]WP II-E-4.5'!D10</f>
        <v>5812.9400000000005</v>
      </c>
      <c r="F22" s="32">
        <v>0</v>
      </c>
      <c r="G22" s="32">
        <f>'[4]WP II-E-4.5'!E10</f>
        <v>-2495</v>
      </c>
      <c r="H22" s="32">
        <f>SUM(E22:G22)</f>
        <v>3317.9400000000005</v>
      </c>
      <c r="I22" s="26">
        <f>(SUMIFS(II_F_2_REG_Allocators_Functionalization_Factor,II_F_2_H_Functionalization_Factor,J22))</f>
        <v>6</v>
      </c>
      <c r="J22" s="16" t="s">
        <v>2020</v>
      </c>
      <c r="K22" s="32">
        <f>H22</f>
        <v>3317.9400000000005</v>
      </c>
      <c r="L22" s="32">
        <f>$K22*(SUMIFS(II_F_Func_Factors_Transmission,II_F_Func_Factors_H_Functionalization_Factor,$J22))</f>
        <v>613.30365363212172</v>
      </c>
      <c r="M22" s="32">
        <f>$K22*(SUMIFS(II_F_Func_Factors_Distribution,II_F_Func_Factors_H_Functionalization_Factor,$J22))</f>
        <v>2534.6053610381668</v>
      </c>
      <c r="N22" s="32">
        <f>$K22*(SUMIFS(II_F_Func_Factors_Meters,II_F_Func_Factors_H_Functionalization_Factor,$J22))</f>
        <v>101.09172767008917</v>
      </c>
      <c r="O22" s="32">
        <f>$K22*(SUMIFS(II_F_Func_Factors_TDCS,II_F_Func_Factors_H_Functionalization_Factor,$J22))</f>
        <v>68.939257659622527</v>
      </c>
      <c r="P22" s="32">
        <f>SUM(L22:O22)</f>
        <v>3317.94</v>
      </c>
      <c r="Q22" s="32">
        <f>K22-P22</f>
        <v>0</v>
      </c>
    </row>
    <row r="23" spans="1:17">
      <c r="A23" s="16" t="s">
        <v>236</v>
      </c>
      <c r="B23" s="16" t="s">
        <v>1926</v>
      </c>
      <c r="C23" s="448" t="s">
        <v>1279</v>
      </c>
      <c r="D23" s="26" t="s">
        <v>4120</v>
      </c>
      <c r="E23" s="32">
        <f>'[4]WP II-E-4.5'!D11</f>
        <v>49072.369999999995</v>
      </c>
      <c r="F23" s="32">
        <v>0</v>
      </c>
      <c r="G23" s="32">
        <f>'[4]WP II-E-4.5'!E11</f>
        <v>0</v>
      </c>
      <c r="H23" s="32">
        <f>SUM(E23:G23)</f>
        <v>49072.369999999995</v>
      </c>
      <c r="I23" s="26">
        <f>(SUMIFS(II_F_2_REG_Allocators_Functionalization_Factor,II_F_2_H_Functionalization_Factor,J23))</f>
        <v>6</v>
      </c>
      <c r="J23" s="16" t="s">
        <v>2020</v>
      </c>
      <c r="K23" s="32">
        <f>H23</f>
        <v>49072.369999999995</v>
      </c>
      <c r="L23" s="32">
        <f>$K23*(SUMIFS(II_F_Func_Factors_Transmission,II_F_Func_Factors_H_Functionalization_Factor,$J23))</f>
        <v>9070.7679504111929</v>
      </c>
      <c r="M23" s="32">
        <f>$K23*(SUMIFS(II_F_Func_Factors_Distribution,II_F_Func_Factors_H_Functionalization_Factor,$J23))</f>
        <v>37486.841859963853</v>
      </c>
      <c r="N23" s="32">
        <f>$K23*(SUMIFS(II_F_Func_Factors_Meters,II_F_Func_Factors_H_Functionalization_Factor,$J23))</f>
        <v>1495.1477917520667</v>
      </c>
      <c r="O23" s="32">
        <f>$K23*(SUMIFS(II_F_Func_Factors_TDCS,II_F_Func_Factors_H_Functionalization_Factor,$J23))</f>
        <v>1019.6123978728759</v>
      </c>
      <c r="P23" s="32">
        <f>SUM(L23:O23)</f>
        <v>49072.369999999995</v>
      </c>
      <c r="Q23" s="32">
        <f>K23-P23</f>
        <v>0</v>
      </c>
    </row>
    <row r="24" spans="1:17">
      <c r="A24" s="16" t="s">
        <v>238</v>
      </c>
      <c r="B24" s="948"/>
      <c r="C24" s="948" t="s">
        <v>4126</v>
      </c>
      <c r="D24" s="949" t="s">
        <v>220</v>
      </c>
      <c r="E24" s="950">
        <f>SUM(E22:E23)</f>
        <v>54885.31</v>
      </c>
      <c r="F24" s="950">
        <f>SUM(F22:F23)</f>
        <v>0</v>
      </c>
      <c r="G24" s="950">
        <f>SUM(G22:G23)</f>
        <v>-2495</v>
      </c>
      <c r="H24" s="950">
        <f>SUM(H22:H23)</f>
        <v>52390.31</v>
      </c>
      <c r="I24" s="949" t="s">
        <v>220</v>
      </c>
      <c r="J24" s="949" t="s">
        <v>220</v>
      </c>
      <c r="K24" s="950">
        <f t="shared" ref="K24:Q24" si="1">SUM(K22:K23)</f>
        <v>52390.31</v>
      </c>
      <c r="L24" s="950">
        <f t="shared" si="1"/>
        <v>9684.0716040433144</v>
      </c>
      <c r="M24" s="950">
        <f t="shared" si="1"/>
        <v>40021.447221002018</v>
      </c>
      <c r="N24" s="950">
        <f t="shared" si="1"/>
        <v>1596.2395194221558</v>
      </c>
      <c r="O24" s="950">
        <f t="shared" si="1"/>
        <v>1088.5516555324984</v>
      </c>
      <c r="P24" s="950">
        <f t="shared" si="1"/>
        <v>52390.31</v>
      </c>
      <c r="Q24" s="950">
        <f t="shared" si="1"/>
        <v>0</v>
      </c>
    </row>
    <row r="25" spans="1:17">
      <c r="A25" s="16" t="s">
        <v>240</v>
      </c>
      <c r="B25" s="16" t="s">
        <v>220</v>
      </c>
      <c r="C25" s="16"/>
      <c r="D25" s="69" t="s">
        <v>220</v>
      </c>
      <c r="E25" s="32" t="s">
        <v>220</v>
      </c>
      <c r="F25" s="32" t="s">
        <v>220</v>
      </c>
      <c r="G25" s="32" t="s">
        <v>220</v>
      </c>
      <c r="H25" s="32" t="s">
        <v>220</v>
      </c>
      <c r="I25" s="69" t="s">
        <v>220</v>
      </c>
      <c r="J25" s="69" t="s">
        <v>220</v>
      </c>
      <c r="K25" s="32" t="s">
        <v>220</v>
      </c>
      <c r="L25" s="32" t="s">
        <v>220</v>
      </c>
      <c r="M25" s="32" t="s">
        <v>220</v>
      </c>
      <c r="N25" s="32" t="s">
        <v>220</v>
      </c>
      <c r="O25" s="32" t="s">
        <v>220</v>
      </c>
      <c r="P25" s="32" t="s">
        <v>220</v>
      </c>
      <c r="Q25" s="32" t="s">
        <v>220</v>
      </c>
    </row>
    <row r="26" spans="1:17">
      <c r="A26" s="16" t="s">
        <v>243</v>
      </c>
      <c r="B26" s="61"/>
      <c r="C26" s="61" t="s">
        <v>4127</v>
      </c>
      <c r="D26" s="69" t="s">
        <v>220</v>
      </c>
      <c r="E26" s="32"/>
      <c r="F26" s="32"/>
      <c r="G26" s="32"/>
      <c r="H26" s="32"/>
      <c r="I26" s="69" t="s">
        <v>220</v>
      </c>
      <c r="J26" s="69" t="s">
        <v>220</v>
      </c>
      <c r="K26" s="32"/>
      <c r="L26" s="32"/>
      <c r="M26" s="32"/>
      <c r="N26" s="32"/>
      <c r="O26" s="32"/>
      <c r="P26" s="32"/>
      <c r="Q26" s="32"/>
    </row>
    <row r="27" spans="1:17">
      <c r="A27" s="16" t="s">
        <v>245</v>
      </c>
      <c r="B27" s="16" t="s">
        <v>1939</v>
      </c>
      <c r="C27" s="448" t="s">
        <v>4127</v>
      </c>
      <c r="D27" s="26" t="s">
        <v>4120</v>
      </c>
      <c r="E27" s="32">
        <f>'[4]WP II-E-4.5'!D15</f>
        <v>0</v>
      </c>
      <c r="F27" s="32">
        <v>0</v>
      </c>
      <c r="G27" s="32">
        <f>'[4]WP II-E-4.5'!E15</f>
        <v>0</v>
      </c>
      <c r="H27" s="32">
        <f>SUM(E27:G27)</f>
        <v>0</v>
      </c>
      <c r="I27" s="26">
        <f>(SUMIFS(II_F_2_REG_Allocators_Functionalization_Factor,II_F_2_H_Functionalization_Factor,J27))</f>
        <v>6</v>
      </c>
      <c r="J27" s="16" t="s">
        <v>2020</v>
      </c>
      <c r="K27" s="32">
        <f>H27</f>
        <v>0</v>
      </c>
      <c r="L27" s="32">
        <f>$K27*(SUMIFS(II_F_Func_Factors_Transmission,II_F_Func_Factors_H_Functionalization_Factor,$J27))</f>
        <v>0</v>
      </c>
      <c r="M27" s="32">
        <f>$K27*(SUMIFS(II_F_Func_Factors_Distribution,II_F_Func_Factors_H_Functionalization_Factor,$J27))</f>
        <v>0</v>
      </c>
      <c r="N27" s="32">
        <f>$K27*(SUMIFS(II_F_Func_Factors_Meters,II_F_Func_Factors_H_Functionalization_Factor,$J27))</f>
        <v>0</v>
      </c>
      <c r="O27" s="32">
        <f>$K27*(SUMIFS(II_F_Func_Factors_TDCS,II_F_Func_Factors_H_Functionalization_Factor,$J27))</f>
        <v>0</v>
      </c>
      <c r="P27" s="32">
        <f>SUM(L27:O27)</f>
        <v>0</v>
      </c>
      <c r="Q27" s="32">
        <f>K27-P27</f>
        <v>0</v>
      </c>
    </row>
    <row r="28" spans="1:17">
      <c r="A28" s="16" t="s">
        <v>247</v>
      </c>
      <c r="B28" s="948"/>
      <c r="C28" s="948" t="s">
        <v>4128</v>
      </c>
      <c r="D28" s="949" t="s">
        <v>220</v>
      </c>
      <c r="E28" s="950">
        <f>SUM(E27:E27)</f>
        <v>0</v>
      </c>
      <c r="F28" s="950">
        <f>SUM(F27:F27)</f>
        <v>0</v>
      </c>
      <c r="G28" s="950">
        <f>SUM(G27:G27)</f>
        <v>0</v>
      </c>
      <c r="H28" s="950">
        <f>SUM(H27:H27)</f>
        <v>0</v>
      </c>
      <c r="I28" s="949" t="s">
        <v>220</v>
      </c>
      <c r="J28" s="949" t="s">
        <v>220</v>
      </c>
      <c r="K28" s="950">
        <f t="shared" ref="K28:Q28" si="2">SUM(K27:K27)</f>
        <v>0</v>
      </c>
      <c r="L28" s="950">
        <f t="shared" si="2"/>
        <v>0</v>
      </c>
      <c r="M28" s="950">
        <f t="shared" si="2"/>
        <v>0</v>
      </c>
      <c r="N28" s="950">
        <f t="shared" si="2"/>
        <v>0</v>
      </c>
      <c r="O28" s="950">
        <f t="shared" si="2"/>
        <v>0</v>
      </c>
      <c r="P28" s="950">
        <f t="shared" si="2"/>
        <v>0</v>
      </c>
      <c r="Q28" s="950">
        <f t="shared" si="2"/>
        <v>0</v>
      </c>
    </row>
    <row r="29" spans="1:17" ht="12" thickBot="1">
      <c r="A29" s="16" t="s">
        <v>249</v>
      </c>
      <c r="B29" s="93"/>
      <c r="C29" s="93" t="s">
        <v>4129</v>
      </c>
      <c r="D29" s="93"/>
      <c r="E29" s="94">
        <f>+E28+E24+E19</f>
        <v>888209.00798880006</v>
      </c>
      <c r="F29" s="94">
        <f t="shared" ref="F29:Q29" si="3">+F28+F24+F19</f>
        <v>0</v>
      </c>
      <c r="G29" s="94">
        <f t="shared" si="3"/>
        <v>6358400</v>
      </c>
      <c r="H29" s="94">
        <f t="shared" si="3"/>
        <v>7246609.0079887994</v>
      </c>
      <c r="I29" s="94"/>
      <c r="J29" s="94"/>
      <c r="K29" s="94">
        <f t="shared" si="3"/>
        <v>7246609.0079887994</v>
      </c>
      <c r="L29" s="94">
        <f t="shared" si="3"/>
        <v>1339497.3329966713</v>
      </c>
      <c r="M29" s="94">
        <f t="shared" si="3"/>
        <v>5535752.3164963443</v>
      </c>
      <c r="N29" s="94">
        <f t="shared" si="3"/>
        <v>220791.28144789196</v>
      </c>
      <c r="O29" s="94">
        <f t="shared" si="3"/>
        <v>150568.07704789159</v>
      </c>
      <c r="P29" s="94">
        <f t="shared" si="3"/>
        <v>7246609.0079887984</v>
      </c>
      <c r="Q29" s="94">
        <f t="shared" si="3"/>
        <v>0</v>
      </c>
    </row>
    <row r="30" spans="1:17" ht="12" thickTop="1"/>
  </sheetData>
  <phoneticPr fontId="22" type="noConversion"/>
  <dataValidations disablePrompts="1" count="1">
    <dataValidation type="list" allowBlank="1" sqref="J27 J22:J23 J15:J18" xr:uid="{00000000-0002-0000-9B00-000000000000}">
      <formula1>II_F_Func_Factors_H_Functionalization_Factor</formula1>
    </dataValidation>
  </dataValidations>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157"/>
  <dimension ref="A1:B12"/>
  <sheetViews>
    <sheetView workbookViewId="0"/>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187</v>
      </c>
    </row>
    <row r="4" spans="1:2">
      <c r="A4" s="20" t="s">
        <v>2</v>
      </c>
    </row>
    <row r="5" spans="1:2">
      <c r="A5" s="20" t="s">
        <v>3</v>
      </c>
    </row>
    <row r="6" spans="1:2">
      <c r="A6" s="20" t="s">
        <v>254</v>
      </c>
    </row>
    <row r="10" spans="1:2">
      <c r="A10" s="60" t="s">
        <v>4130</v>
      </c>
    </row>
    <row r="11" spans="1:2">
      <c r="A11" s="66"/>
      <c r="B11" s="66"/>
    </row>
    <row r="12" spans="1:2" ht="22.5">
      <c r="A12" s="67" t="s">
        <v>213</v>
      </c>
      <c r="B12" s="67" t="s">
        <v>213</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codeName="Sheet158">
    <pageSetUpPr fitToPage="1"/>
  </sheetPr>
  <dimension ref="A1:R25"/>
  <sheetViews>
    <sheetView zoomScaleNormal="100" workbookViewId="0">
      <selection activeCell="G18" sqref="G18"/>
    </sheetView>
  </sheetViews>
  <sheetFormatPr defaultColWidth="9" defaultRowHeight="11.25"/>
  <cols>
    <col min="1" max="1" width="5.42578125" style="19" customWidth="1"/>
    <col min="2" max="2" width="14.42578125" style="19" customWidth="1"/>
    <col min="3" max="3" width="23.7109375" style="19" customWidth="1"/>
    <col min="4" max="4" width="8.42578125" style="19" customWidth="1"/>
    <col min="5" max="5" width="11.28515625" style="19" customWidth="1"/>
    <col min="6" max="6" width="10.28515625" style="19" customWidth="1"/>
    <col min="7" max="7" width="11.42578125" style="19" customWidth="1"/>
    <col min="8" max="9" width="10.28515625" style="19" customWidth="1"/>
    <col min="10" max="10" width="11.7109375" style="19" customWidth="1"/>
    <col min="11" max="17" width="10.28515625" style="19" customWidth="1"/>
    <col min="18" max="16384" width="9" style="19"/>
  </cols>
  <sheetData>
    <row r="1" spans="1:18">
      <c r="A1" s="20" t="s">
        <v>0</v>
      </c>
    </row>
    <row r="2" spans="1:18">
      <c r="A2" s="20" t="s">
        <v>1</v>
      </c>
    </row>
    <row r="3" spans="1:18">
      <c r="A3" s="20" t="s">
        <v>188</v>
      </c>
    </row>
    <row r="4" spans="1:18">
      <c r="A4" s="20" t="s">
        <v>2</v>
      </c>
    </row>
    <row r="5" spans="1:18">
      <c r="A5" s="20" t="s">
        <v>3</v>
      </c>
    </row>
    <row r="6" spans="1:18">
      <c r="A6" s="20" t="s">
        <v>254</v>
      </c>
    </row>
    <row r="10" spans="1:18">
      <c r="A10" s="79"/>
      <c r="B10" s="79"/>
      <c r="C10" s="79"/>
      <c r="D10" s="79"/>
      <c r="E10" s="79"/>
      <c r="F10" s="79"/>
      <c r="G10" s="79"/>
      <c r="H10" s="79"/>
      <c r="I10" s="79"/>
      <c r="J10" s="79"/>
      <c r="K10" s="79"/>
      <c r="L10" s="79"/>
      <c r="M10" s="79"/>
      <c r="N10" s="79"/>
      <c r="O10" s="79"/>
      <c r="P10" s="79"/>
      <c r="Q10" s="79"/>
    </row>
    <row r="11" spans="1:18">
      <c r="E11" s="888" t="s">
        <v>210</v>
      </c>
      <c r="F11" s="888" t="s">
        <v>211</v>
      </c>
      <c r="G11" s="888" t="s">
        <v>212</v>
      </c>
      <c r="H11" s="888" t="s">
        <v>255</v>
      </c>
      <c r="I11" s="888" t="s">
        <v>256</v>
      </c>
      <c r="J11" s="888" t="s">
        <v>257</v>
      </c>
      <c r="K11" s="888" t="s">
        <v>258</v>
      </c>
      <c r="L11" s="888" t="s">
        <v>259</v>
      </c>
      <c r="M11" s="888" t="s">
        <v>260</v>
      </c>
      <c r="N11" s="888" t="s">
        <v>566</v>
      </c>
      <c r="O11" s="888" t="s">
        <v>567</v>
      </c>
      <c r="P11" s="888" t="s">
        <v>568</v>
      </c>
      <c r="Q11" s="888" t="s">
        <v>569</v>
      </c>
      <c r="R11" s="888"/>
    </row>
    <row r="12" spans="1:18">
      <c r="A12" s="79"/>
      <c r="B12" s="79"/>
      <c r="C12" s="79"/>
      <c r="D12" s="79"/>
      <c r="E12" s="79"/>
      <c r="F12" s="79"/>
      <c r="G12" s="79"/>
      <c r="H12" s="79"/>
      <c r="I12" s="79"/>
      <c r="J12" s="79"/>
      <c r="K12" s="79"/>
      <c r="L12" s="79"/>
      <c r="M12" s="79"/>
      <c r="N12" s="79"/>
      <c r="O12" s="79"/>
      <c r="P12" s="79"/>
      <c r="Q12" s="79"/>
    </row>
    <row r="13" spans="1:18" ht="33.75">
      <c r="A13" s="18" t="s">
        <v>213</v>
      </c>
      <c r="B13" s="18" t="s">
        <v>570</v>
      </c>
      <c r="C13" s="18" t="s">
        <v>214</v>
      </c>
      <c r="D13" s="18" t="s">
        <v>215</v>
      </c>
      <c r="E13" s="18" t="s">
        <v>571</v>
      </c>
      <c r="F13" s="18" t="s">
        <v>572</v>
      </c>
      <c r="G13" s="18" t="s">
        <v>573</v>
      </c>
      <c r="H13" s="18" t="s">
        <v>574</v>
      </c>
      <c r="I13" s="18" t="s">
        <v>575</v>
      </c>
      <c r="J13" s="18" t="s">
        <v>576</v>
      </c>
      <c r="K13" s="18" t="s">
        <v>577</v>
      </c>
      <c r="L13" s="18" t="s">
        <v>529</v>
      </c>
      <c r="M13" s="18" t="s">
        <v>530</v>
      </c>
      <c r="N13" s="18" t="s">
        <v>531</v>
      </c>
      <c r="O13" s="18" t="s">
        <v>532</v>
      </c>
      <c r="P13" s="18" t="s">
        <v>578</v>
      </c>
      <c r="Q13" s="18" t="s">
        <v>579</v>
      </c>
    </row>
    <row r="14" spans="1:18">
      <c r="A14" s="16">
        <v>1</v>
      </c>
      <c r="B14" s="61" t="s">
        <v>4131</v>
      </c>
      <c r="C14" s="61"/>
      <c r="D14" s="32"/>
      <c r="E14" s="32"/>
      <c r="F14" s="32"/>
      <c r="G14" s="32"/>
      <c r="H14" s="32"/>
      <c r="I14" s="26"/>
      <c r="J14" s="392"/>
      <c r="K14" s="32"/>
      <c r="L14" s="32"/>
      <c r="M14" s="32"/>
      <c r="N14" s="32"/>
      <c r="O14" s="32"/>
      <c r="P14" s="32"/>
      <c r="Q14" s="32"/>
    </row>
    <row r="15" spans="1:18">
      <c r="A15" s="16">
        <v>2</v>
      </c>
      <c r="B15" s="61" t="s">
        <v>4132</v>
      </c>
      <c r="C15" s="61"/>
      <c r="D15" s="32"/>
      <c r="E15" s="32"/>
      <c r="F15" s="32"/>
      <c r="G15" s="32"/>
      <c r="H15" s="32"/>
      <c r="I15" s="26"/>
      <c r="J15" s="392"/>
      <c r="K15" s="32"/>
      <c r="L15" s="32"/>
      <c r="M15" s="32"/>
      <c r="N15" s="32"/>
      <c r="O15" s="32"/>
      <c r="P15" s="32"/>
      <c r="Q15" s="32"/>
    </row>
    <row r="16" spans="1:18">
      <c r="A16" s="16">
        <v>3</v>
      </c>
      <c r="B16" s="16">
        <v>4211</v>
      </c>
      <c r="C16" s="62" t="s">
        <v>4133</v>
      </c>
      <c r="D16" s="32"/>
      <c r="E16" s="32">
        <f>'[4]WP II-E-5.1'!D4</f>
        <v>0</v>
      </c>
      <c r="F16" s="32">
        <v>0</v>
      </c>
      <c r="G16" s="32">
        <f>'[4]WP II-E-5.1'!Q4</f>
        <v>0</v>
      </c>
      <c r="H16" s="32">
        <f t="shared" ref="H16:H21" si="0">SUM(E16:G16)</f>
        <v>0</v>
      </c>
      <c r="I16" s="26">
        <f t="shared" ref="I16:I21" si="1">(SUMIFS(II_F_2_REG_Allocators_Functionalization_Factor,II_F_2_H_Functionalization_Factor,J16))</f>
        <v>2</v>
      </c>
      <c r="J16" s="392" t="s">
        <v>529</v>
      </c>
      <c r="K16" s="32">
        <f t="shared" ref="K16:K21" si="2">H16</f>
        <v>0</v>
      </c>
      <c r="L16" s="32">
        <f t="shared" ref="L16:L21" si="3">$K16*(SUMIFS(II_F_Func_Factors_Transmission,II_F_Func_Factors_H_Functionalization_Factor,$J16))</f>
        <v>0</v>
      </c>
      <c r="M16" s="32">
        <f t="shared" ref="M16:M21" si="4">$K16*(SUMIFS(II_F_Func_Factors_Distribution,II_F_Func_Factors_H_Functionalization_Factor,$J16))</f>
        <v>0</v>
      </c>
      <c r="N16" s="32">
        <f t="shared" ref="N16:N21" si="5">$K16*(SUMIFS(II_F_Func_Factors_Meters,II_F_Func_Factors_H_Functionalization_Factor,$J16))</f>
        <v>0</v>
      </c>
      <c r="O16" s="32">
        <f t="shared" ref="O16:O21" si="6">$K16*(SUMIFS(II_F_Func_Factors_TDCS,II_F_Func_Factors_H_Functionalization_Factor,$J16))</f>
        <v>0</v>
      </c>
      <c r="P16" s="32">
        <f t="shared" ref="P16:P21" si="7">SUM(L16:O16)</f>
        <v>0</v>
      </c>
      <c r="Q16" s="32">
        <f t="shared" ref="Q16:Q21" si="8">K16-P16</f>
        <v>0</v>
      </c>
    </row>
    <row r="17" spans="1:17">
      <c r="A17" s="16">
        <v>4</v>
      </c>
      <c r="B17" s="16">
        <v>4500</v>
      </c>
      <c r="C17" s="62" t="s">
        <v>4134</v>
      </c>
      <c r="D17" s="32"/>
      <c r="E17" s="32">
        <f>'[4]WP II-E-5.1'!D5</f>
        <v>418271.03</v>
      </c>
      <c r="F17" s="32">
        <v>0</v>
      </c>
      <c r="G17" s="32">
        <f>'[4]WP II-E-5.1'!Q5</f>
        <v>0</v>
      </c>
      <c r="H17" s="32">
        <f t="shared" si="0"/>
        <v>418271.03</v>
      </c>
      <c r="I17" s="26">
        <v>74</v>
      </c>
      <c r="J17" s="392" t="s">
        <v>4135</v>
      </c>
      <c r="K17" s="32">
        <f t="shared" si="2"/>
        <v>418271.03</v>
      </c>
      <c r="L17" s="32">
        <f t="shared" si="3"/>
        <v>0</v>
      </c>
      <c r="M17" s="32">
        <f t="shared" si="4"/>
        <v>418271.03</v>
      </c>
      <c r="N17" s="32">
        <f t="shared" si="5"/>
        <v>0</v>
      </c>
      <c r="O17" s="32">
        <f t="shared" si="6"/>
        <v>0</v>
      </c>
      <c r="P17" s="32">
        <f t="shared" si="7"/>
        <v>418271.03</v>
      </c>
      <c r="Q17" s="32">
        <f t="shared" si="8"/>
        <v>0</v>
      </c>
    </row>
    <row r="18" spans="1:17" ht="13.7" customHeight="1">
      <c r="A18" s="16">
        <v>5</v>
      </c>
      <c r="B18" s="16">
        <v>4510</v>
      </c>
      <c r="C18" s="62" t="s">
        <v>1988</v>
      </c>
      <c r="D18" s="32"/>
      <c r="E18" s="32">
        <f>'[4]WP II-E-5.1'!D6</f>
        <v>28895868.289999995</v>
      </c>
      <c r="F18" s="32">
        <v>0</v>
      </c>
      <c r="G18" s="32">
        <f>'[4]WP II-E-5.1'!Q6</f>
        <v>3396885.15</v>
      </c>
      <c r="H18" s="32">
        <f t="shared" si="0"/>
        <v>32292753.439999994</v>
      </c>
      <c r="I18" s="26">
        <v>75</v>
      </c>
      <c r="J18" s="392" t="s">
        <v>4136</v>
      </c>
      <c r="K18" s="32">
        <f t="shared" si="2"/>
        <v>32292753.439999994</v>
      </c>
      <c r="L18" s="32">
        <f t="shared" si="3"/>
        <v>2204433.0899999994</v>
      </c>
      <c r="M18" s="32">
        <f t="shared" si="4"/>
        <v>30058747.809999995</v>
      </c>
      <c r="N18" s="32">
        <f t="shared" si="5"/>
        <v>29572.539999999994</v>
      </c>
      <c r="O18" s="32">
        <f t="shared" si="6"/>
        <v>0</v>
      </c>
      <c r="P18" s="32">
        <f t="shared" si="7"/>
        <v>32292753.439999994</v>
      </c>
      <c r="Q18" s="32">
        <f t="shared" si="8"/>
        <v>0</v>
      </c>
    </row>
    <row r="19" spans="1:17">
      <c r="A19" s="16">
        <v>6</v>
      </c>
      <c r="B19" s="16">
        <v>4540</v>
      </c>
      <c r="C19" s="62" t="s">
        <v>4137</v>
      </c>
      <c r="D19" s="32"/>
      <c r="E19" s="32">
        <f>'[4]WP II-E-5.1'!D7</f>
        <v>33402053.280000001</v>
      </c>
      <c r="F19" s="32">
        <v>0</v>
      </c>
      <c r="G19" s="32">
        <f>'[4]WP II-E-5.1'!Q7</f>
        <v>1457885.2399999998</v>
      </c>
      <c r="H19" s="32">
        <f t="shared" si="0"/>
        <v>34859938.520000003</v>
      </c>
      <c r="I19" s="26">
        <v>76</v>
      </c>
      <c r="J19" s="392" t="s">
        <v>4138</v>
      </c>
      <c r="K19" s="32">
        <f t="shared" si="2"/>
        <v>34859938.520000003</v>
      </c>
      <c r="L19" s="32">
        <f t="shared" si="3"/>
        <v>24092819.693396054</v>
      </c>
      <c r="M19" s="32">
        <f t="shared" si="4"/>
        <v>10767118.826603953</v>
      </c>
      <c r="N19" s="32">
        <f t="shared" si="5"/>
        <v>0</v>
      </c>
      <c r="O19" s="32">
        <f t="shared" si="6"/>
        <v>0</v>
      </c>
      <c r="P19" s="32">
        <f t="shared" si="7"/>
        <v>34859938.520000011</v>
      </c>
      <c r="Q19" s="32">
        <f t="shared" si="8"/>
        <v>0</v>
      </c>
    </row>
    <row r="20" spans="1:17">
      <c r="A20" s="16">
        <v>7</v>
      </c>
      <c r="B20" s="16">
        <v>4560</v>
      </c>
      <c r="C20" s="62" t="s">
        <v>4139</v>
      </c>
      <c r="D20" s="32"/>
      <c r="E20" s="32">
        <f>'[4]WP II-E-5.1'!D8</f>
        <v>61379945.179999992</v>
      </c>
      <c r="F20" s="32">
        <v>0</v>
      </c>
      <c r="G20" s="32">
        <f>'[4]WP II-E-5.1'!Q8</f>
        <v>-56697675.300000004</v>
      </c>
      <c r="H20" s="32">
        <f t="shared" si="0"/>
        <v>4682269.8799999878</v>
      </c>
      <c r="I20" s="26">
        <f t="shared" si="1"/>
        <v>2</v>
      </c>
      <c r="J20" s="392" t="s">
        <v>529</v>
      </c>
      <c r="K20" s="32">
        <f t="shared" si="2"/>
        <v>4682269.8799999878</v>
      </c>
      <c r="L20" s="32">
        <f t="shared" si="3"/>
        <v>4682269.8799999878</v>
      </c>
      <c r="M20" s="32">
        <f t="shared" si="4"/>
        <v>0</v>
      </c>
      <c r="N20" s="32">
        <f t="shared" si="5"/>
        <v>0</v>
      </c>
      <c r="O20" s="32">
        <f t="shared" si="6"/>
        <v>0</v>
      </c>
      <c r="P20" s="32">
        <f t="shared" si="7"/>
        <v>4682269.8799999878</v>
      </c>
      <c r="Q20" s="32">
        <f t="shared" si="8"/>
        <v>0</v>
      </c>
    </row>
    <row r="21" spans="1:17">
      <c r="A21" s="16">
        <v>8</v>
      </c>
      <c r="B21" s="16">
        <v>4561</v>
      </c>
      <c r="C21" s="62" t="s">
        <v>4140</v>
      </c>
      <c r="D21" s="32"/>
      <c r="E21" s="32">
        <f>'[4]WP II-E-5.1'!D9</f>
        <v>426716952.13000011</v>
      </c>
      <c r="F21" s="32">
        <v>0</v>
      </c>
      <c r="G21" s="32">
        <f>'[4]WP II-E-5.1'!Q9</f>
        <v>-425693414.60000014</v>
      </c>
      <c r="H21" s="32">
        <f t="shared" si="0"/>
        <v>1023537.5299999714</v>
      </c>
      <c r="I21" s="26">
        <f t="shared" si="1"/>
        <v>2</v>
      </c>
      <c r="J21" s="392" t="s">
        <v>529</v>
      </c>
      <c r="K21" s="32">
        <f t="shared" si="2"/>
        <v>1023537.5299999714</v>
      </c>
      <c r="L21" s="32">
        <f t="shared" si="3"/>
        <v>1023537.5299999714</v>
      </c>
      <c r="M21" s="32">
        <f t="shared" si="4"/>
        <v>0</v>
      </c>
      <c r="N21" s="32">
        <f t="shared" si="5"/>
        <v>0</v>
      </c>
      <c r="O21" s="32">
        <f t="shared" si="6"/>
        <v>0</v>
      </c>
      <c r="P21" s="32">
        <f t="shared" si="7"/>
        <v>1023537.5299999714</v>
      </c>
      <c r="Q21" s="32">
        <f t="shared" si="8"/>
        <v>0</v>
      </c>
    </row>
    <row r="22" spans="1:17">
      <c r="A22" s="16">
        <v>9</v>
      </c>
      <c r="B22" s="62" t="s">
        <v>220</v>
      </c>
      <c r="C22" s="62"/>
      <c r="D22" s="32" t="s">
        <v>220</v>
      </c>
      <c r="E22" s="32" t="s">
        <v>220</v>
      </c>
      <c r="F22" s="32" t="s">
        <v>220</v>
      </c>
      <c r="G22" s="32" t="s">
        <v>220</v>
      </c>
      <c r="H22" s="32" t="s">
        <v>220</v>
      </c>
      <c r="I22" s="26" t="s">
        <v>220</v>
      </c>
      <c r="J22" s="392" t="s">
        <v>220</v>
      </c>
      <c r="K22" s="32" t="s">
        <v>220</v>
      </c>
      <c r="L22" s="32" t="s">
        <v>220</v>
      </c>
      <c r="M22" s="32" t="s">
        <v>220</v>
      </c>
      <c r="N22" s="32" t="s">
        <v>220</v>
      </c>
      <c r="O22" s="32" t="s">
        <v>220</v>
      </c>
      <c r="P22" s="32" t="s">
        <v>220</v>
      </c>
      <c r="Q22" s="32" t="s">
        <v>220</v>
      </c>
    </row>
    <row r="23" spans="1:17">
      <c r="A23" s="16">
        <v>10</v>
      </c>
      <c r="B23" s="17" t="s">
        <v>592</v>
      </c>
      <c r="C23" s="17"/>
      <c r="D23" s="410" t="s">
        <v>220</v>
      </c>
      <c r="E23" s="84">
        <f>SUM(E14:E22)</f>
        <v>550813089.91000009</v>
      </c>
      <c r="F23" s="84">
        <f>SUM(F14:F22)</f>
        <v>0</v>
      </c>
      <c r="G23" s="84">
        <f>SUM(G14:G22)</f>
        <v>-477536319.51000017</v>
      </c>
      <c r="H23" s="84">
        <f>SUM(H14:H22)</f>
        <v>73276770.399999946</v>
      </c>
      <c r="I23" s="84" t="s">
        <v>220</v>
      </c>
      <c r="J23" s="84" t="s">
        <v>220</v>
      </c>
      <c r="K23" s="84">
        <f t="shared" ref="K23:Q23" si="9">SUM(K14:K22)</f>
        <v>73276770.399999946</v>
      </c>
      <c r="L23" s="84">
        <f t="shared" si="9"/>
        <v>32003060.193396013</v>
      </c>
      <c r="M23" s="84">
        <f t="shared" si="9"/>
        <v>41244137.666603953</v>
      </c>
      <c r="N23" s="84">
        <f t="shared" si="9"/>
        <v>29572.539999999994</v>
      </c>
      <c r="O23" s="84">
        <f t="shared" si="9"/>
        <v>0</v>
      </c>
      <c r="P23" s="84">
        <f t="shared" si="9"/>
        <v>73276770.399999976</v>
      </c>
      <c r="Q23" s="84">
        <f t="shared" si="9"/>
        <v>0</v>
      </c>
    </row>
    <row r="24" spans="1:17">
      <c r="A24" s="16">
        <v>11</v>
      </c>
      <c r="B24" s="62" t="s">
        <v>220</v>
      </c>
      <c r="C24" s="62"/>
      <c r="D24" s="32" t="s">
        <v>220</v>
      </c>
      <c r="E24" s="398" t="s">
        <v>220</v>
      </c>
      <c r="F24" s="398" t="s">
        <v>220</v>
      </c>
      <c r="G24" s="398" t="s">
        <v>220</v>
      </c>
      <c r="H24" s="398" t="s">
        <v>220</v>
      </c>
      <c r="I24" s="462" t="s">
        <v>220</v>
      </c>
      <c r="J24" s="463" t="s">
        <v>220</v>
      </c>
      <c r="K24" s="398" t="s">
        <v>220</v>
      </c>
      <c r="L24" s="398" t="s">
        <v>220</v>
      </c>
      <c r="M24" s="398" t="s">
        <v>220</v>
      </c>
      <c r="N24" s="398" t="s">
        <v>220</v>
      </c>
      <c r="O24" s="398" t="s">
        <v>220</v>
      </c>
      <c r="P24" s="398" t="s">
        <v>220</v>
      </c>
      <c r="Q24" s="398" t="s">
        <v>220</v>
      </c>
    </row>
    <row r="25" spans="1:17">
      <c r="A25" s="16">
        <v>12</v>
      </c>
      <c r="B25" s="74" t="s">
        <v>4141</v>
      </c>
      <c r="C25" s="74"/>
      <c r="D25" s="438" t="s">
        <v>220</v>
      </c>
      <c r="E25" s="384">
        <f>SUM(E23:E24)</f>
        <v>550813089.91000009</v>
      </c>
      <c r="F25" s="384">
        <f>SUM(F23:F24)</f>
        <v>0</v>
      </c>
      <c r="G25" s="384">
        <f>SUM(G23:G24)</f>
        <v>-477536319.51000017</v>
      </c>
      <c r="H25" s="384">
        <f>SUM(H23:H24)</f>
        <v>73276770.399999946</v>
      </c>
      <c r="I25" s="384" t="s">
        <v>220</v>
      </c>
      <c r="J25" s="384" t="s">
        <v>220</v>
      </c>
      <c r="K25" s="384">
        <f t="shared" ref="K25:Q25" si="10">SUM(K23:K24)</f>
        <v>73276770.399999946</v>
      </c>
      <c r="L25" s="384">
        <f t="shared" si="10"/>
        <v>32003060.193396013</v>
      </c>
      <c r="M25" s="384">
        <f t="shared" si="10"/>
        <v>41244137.666603953</v>
      </c>
      <c r="N25" s="384">
        <f t="shared" si="10"/>
        <v>29572.539999999994</v>
      </c>
      <c r="O25" s="384">
        <f t="shared" si="10"/>
        <v>0</v>
      </c>
      <c r="P25" s="384">
        <f t="shared" si="10"/>
        <v>73276770.399999976</v>
      </c>
      <c r="Q25" s="384">
        <f t="shared" si="10"/>
        <v>0</v>
      </c>
    </row>
  </sheetData>
  <dataValidations count="1">
    <dataValidation type="list" allowBlank="1" sqref="J16:J21" xr:uid="{00000000-0002-0000-9D00-000000000000}">
      <formula1>II_F_Func_Factors_H_Functionalization_Factor</formula1>
    </dataValidation>
  </dataValidations>
  <pageMargins left="1" right="1" top="1.25" bottom="1" header="0.5" footer="0.5"/>
  <pageSetup scale="64" fitToHeight="0" orientation="landscape" r:id="rId1"/>
  <headerFooter>
    <oddHeader>&amp;R&amp;"Times New Roman,Regular"&amp;8Schedule &amp;A
Page &amp;P of &amp;N</oddHeader>
  </headerFooter>
  <customProperties>
    <customPr name="_pios_id" r:id="rId2"/>
  </customPropertie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Sheet159">
    <pageSetUpPr fitToPage="1"/>
  </sheetPr>
  <dimension ref="A1:H94"/>
  <sheetViews>
    <sheetView workbookViewId="0"/>
  </sheetViews>
  <sheetFormatPr defaultColWidth="9" defaultRowHeight="11.25"/>
  <cols>
    <col min="1" max="1" width="5.42578125" style="19" customWidth="1"/>
    <col min="2" max="2" width="17.5703125" style="19" bestFit="1" customWidth="1"/>
    <col min="3" max="3" width="43" style="19" customWidth="1"/>
    <col min="4" max="8" width="11.7109375" style="19" customWidth="1"/>
    <col min="9" max="16384" width="9" style="19"/>
  </cols>
  <sheetData>
    <row r="1" spans="1:8">
      <c r="A1" s="20" t="s">
        <v>0</v>
      </c>
    </row>
    <row r="2" spans="1:8">
      <c r="A2" s="20" t="s">
        <v>1</v>
      </c>
    </row>
    <row r="3" spans="1:8">
      <c r="A3" s="20" t="s">
        <v>190</v>
      </c>
    </row>
    <row r="4" spans="1:8">
      <c r="A4" s="20" t="s">
        <v>2</v>
      </c>
    </row>
    <row r="5" spans="1:8">
      <c r="A5" s="20" t="s">
        <v>3</v>
      </c>
    </row>
    <row r="6" spans="1:8">
      <c r="A6" s="20" t="s">
        <v>254</v>
      </c>
    </row>
    <row r="10" spans="1:8">
      <c r="A10" s="79"/>
      <c r="B10" s="79"/>
      <c r="C10" s="79"/>
      <c r="D10" s="79"/>
      <c r="E10" s="79"/>
      <c r="F10" s="79"/>
      <c r="G10" s="79"/>
      <c r="H10" s="79"/>
    </row>
    <row r="11" spans="1:8">
      <c r="D11" s="888" t="s">
        <v>210</v>
      </c>
      <c r="E11" s="888" t="s">
        <v>211</v>
      </c>
      <c r="F11" s="888" t="s">
        <v>212</v>
      </c>
      <c r="G11" s="888" t="s">
        <v>255</v>
      </c>
      <c r="H11" s="888" t="s">
        <v>256</v>
      </c>
    </row>
    <row r="12" spans="1:8">
      <c r="A12" s="79"/>
      <c r="B12" s="79"/>
      <c r="C12" s="79"/>
      <c r="D12" s="79"/>
      <c r="E12" s="79"/>
      <c r="F12" s="79"/>
      <c r="G12" s="79"/>
      <c r="H12" s="79"/>
    </row>
    <row r="13" spans="1:8" ht="22.5">
      <c r="A13" s="18" t="s">
        <v>213</v>
      </c>
      <c r="B13" s="18" t="s">
        <v>1922</v>
      </c>
      <c r="C13" s="13" t="s">
        <v>576</v>
      </c>
      <c r="D13" s="18" t="s">
        <v>578</v>
      </c>
      <c r="E13" s="18" t="s">
        <v>1615</v>
      </c>
      <c r="F13" s="18" t="s">
        <v>1616</v>
      </c>
      <c r="G13" s="18" t="s">
        <v>1115</v>
      </c>
      <c r="H13" s="18" t="s">
        <v>532</v>
      </c>
    </row>
    <row r="14" spans="1:8">
      <c r="A14" s="16" t="s">
        <v>219</v>
      </c>
      <c r="B14" s="11" t="s">
        <v>679</v>
      </c>
      <c r="C14" s="11" t="s">
        <v>4142</v>
      </c>
      <c r="D14" s="460">
        <v>0</v>
      </c>
      <c r="E14" s="460">
        <v>0</v>
      </c>
      <c r="F14" s="460">
        <v>0</v>
      </c>
      <c r="G14" s="460">
        <v>0</v>
      </c>
      <c r="H14" s="460">
        <v>0</v>
      </c>
    </row>
    <row r="15" spans="1:8">
      <c r="A15" s="16" t="s">
        <v>221</v>
      </c>
      <c r="B15" s="62" t="s">
        <v>529</v>
      </c>
      <c r="C15" s="62" t="s">
        <v>4143</v>
      </c>
      <c r="D15" s="460">
        <f t="shared" ref="D15:D78" si="0">SUM(E15:H15)</f>
        <v>1</v>
      </c>
      <c r="E15" s="460">
        <v>1</v>
      </c>
      <c r="F15" s="460">
        <v>0</v>
      </c>
      <c r="G15" s="460">
        <v>0</v>
      </c>
      <c r="H15" s="460">
        <v>0</v>
      </c>
    </row>
    <row r="16" spans="1:8">
      <c r="A16" s="16" t="s">
        <v>224</v>
      </c>
      <c r="B16" s="62" t="s">
        <v>530</v>
      </c>
      <c r="C16" s="62" t="s">
        <v>3506</v>
      </c>
      <c r="D16" s="460">
        <f t="shared" si="0"/>
        <v>1</v>
      </c>
      <c r="E16" s="460">
        <v>0</v>
      </c>
      <c r="F16" s="460">
        <v>1</v>
      </c>
      <c r="G16" s="460">
        <v>0</v>
      </c>
      <c r="H16" s="460">
        <v>0</v>
      </c>
    </row>
    <row r="17" spans="1:8">
      <c r="A17" s="16" t="s">
        <v>225</v>
      </c>
      <c r="B17" s="62" t="s">
        <v>531</v>
      </c>
      <c r="C17" s="62" t="s">
        <v>4144</v>
      </c>
      <c r="D17" s="460">
        <f t="shared" si="0"/>
        <v>1</v>
      </c>
      <c r="E17" s="460">
        <v>0</v>
      </c>
      <c r="F17" s="460">
        <v>0</v>
      </c>
      <c r="G17" s="460">
        <v>1</v>
      </c>
      <c r="H17" s="460">
        <v>0</v>
      </c>
    </row>
    <row r="18" spans="1:8">
      <c r="A18" s="16" t="s">
        <v>226</v>
      </c>
      <c r="B18" s="62" t="s">
        <v>532</v>
      </c>
      <c r="C18" s="62" t="s">
        <v>4145</v>
      </c>
      <c r="D18" s="460">
        <f t="shared" si="0"/>
        <v>1</v>
      </c>
      <c r="E18" s="460">
        <v>0</v>
      </c>
      <c r="F18" s="460">
        <v>0</v>
      </c>
      <c r="G18" s="460">
        <v>0</v>
      </c>
      <c r="H18" s="460">
        <v>1</v>
      </c>
    </row>
    <row r="19" spans="1:8">
      <c r="A19" s="458" t="s">
        <v>227</v>
      </c>
      <c r="B19" s="457" t="s">
        <v>2020</v>
      </c>
      <c r="C19" s="457" t="s">
        <v>4146</v>
      </c>
      <c r="D19" s="461">
        <f t="shared" si="0"/>
        <v>1</v>
      </c>
      <c r="E19" s="461">
        <f>IF('II-F-2'!D19=0,0,'II-F-2'!D19/'II-F-2'!$H19)</f>
        <v>0.18484470895559343</v>
      </c>
      <c r="F19" s="461">
        <f>IF('II-F-2'!E19=0,0,'II-F-2'!E19/'II-F-2'!$H19)</f>
        <v>0.76390934165119517</v>
      </c>
      <c r="G19" s="461">
        <f>IF('II-F-2'!F19=0,0,'II-F-2'!F19/'II-F-2'!$H19)</f>
        <v>3.0468220543496613E-2</v>
      </c>
      <c r="H19" s="461">
        <f>IF('II-F-2'!G19=0,0,'II-F-2'!G19/'II-F-2'!$H19)</f>
        <v>2.0777728849714738E-2</v>
      </c>
    </row>
    <row r="20" spans="1:8">
      <c r="A20" s="16" t="s">
        <v>229</v>
      </c>
      <c r="B20" s="62" t="s">
        <v>3271</v>
      </c>
      <c r="C20" s="62" t="s">
        <v>4147</v>
      </c>
      <c r="D20" s="460">
        <f t="shared" si="0"/>
        <v>0.99999999999999989</v>
      </c>
      <c r="E20" s="460">
        <f>IF('II-F-2'!D20=0,0,'II-F-2'!D20/'II-F-2'!$H20)</f>
        <v>0.18701867789259133</v>
      </c>
      <c r="F20" s="460">
        <f>IF('II-F-2'!E20=0,0,'II-F-2'!E20/'II-F-2'!$H20)</f>
        <v>0.64975417848176198</v>
      </c>
      <c r="G20" s="460">
        <f>IF('II-F-2'!F20=0,0,'II-F-2'!F20/'II-F-2'!$H20)</f>
        <v>9.8098806443234071E-2</v>
      </c>
      <c r="H20" s="460">
        <f>IF('II-F-2'!G20=0,0,'II-F-2'!G20/'II-F-2'!$H20)</f>
        <v>6.5128337182412552E-2</v>
      </c>
    </row>
    <row r="21" spans="1:8">
      <c r="A21" s="458" t="s">
        <v>232</v>
      </c>
      <c r="B21" s="457" t="s">
        <v>882</v>
      </c>
      <c r="C21" s="457" t="s">
        <v>4148</v>
      </c>
      <c r="D21" s="461">
        <f t="shared" si="0"/>
        <v>0.99999999999999978</v>
      </c>
      <c r="E21" s="461">
        <f>IF('II-F-2'!D21=0,0,'II-F-2'!D21/'II-F-2'!$H21)</f>
        <v>0.19614775729317394</v>
      </c>
      <c r="F21" s="461">
        <f>IF('II-F-2'!E21=0,0,'II-F-2'!E21/'II-F-2'!$H21)</f>
        <v>0.62195364557406185</v>
      </c>
      <c r="G21" s="461">
        <f>IF('II-F-2'!F21=0,0,'II-F-2'!F21/'II-F-2'!$H21)</f>
        <v>9.5908092055698557E-2</v>
      </c>
      <c r="H21" s="461">
        <f>IF('II-F-2'!G21=0,0,'II-F-2'!G21/'II-F-2'!$H21)</f>
        <v>8.5990505077065488E-2</v>
      </c>
    </row>
    <row r="22" spans="1:8">
      <c r="A22" s="16" t="s">
        <v>234</v>
      </c>
      <c r="B22" s="62" t="s">
        <v>4149</v>
      </c>
      <c r="C22" s="62" t="s">
        <v>4150</v>
      </c>
      <c r="D22" s="460">
        <f t="shared" si="0"/>
        <v>0.99999999999999989</v>
      </c>
      <c r="E22" s="460">
        <f>IF('II-F-2'!D22=0,0,'II-F-2'!D22/'II-F-2'!$H22)</f>
        <v>0</v>
      </c>
      <c r="F22" s="460">
        <f>IF('II-F-2'!E22=0,0,'II-F-2'!E22/'II-F-2'!$H22)</f>
        <v>0.51415375749195358</v>
      </c>
      <c r="G22" s="460">
        <f>IF('II-F-2'!F22=0,0,'II-F-2'!F22/'II-F-2'!$H22)</f>
        <v>0.48584624250804631</v>
      </c>
      <c r="H22" s="460">
        <f>IF('II-F-2'!G22=0,0,'II-F-2'!G22/'II-F-2'!$H22)</f>
        <v>0</v>
      </c>
    </row>
    <row r="23" spans="1:8">
      <c r="A23" s="16" t="s">
        <v>236</v>
      </c>
      <c r="B23" s="62" t="s">
        <v>4151</v>
      </c>
      <c r="C23" s="62" t="s">
        <v>4152</v>
      </c>
      <c r="D23" s="460">
        <f t="shared" si="0"/>
        <v>1</v>
      </c>
      <c r="E23" s="460">
        <f>IF('II-F-2'!D23=0,0,'II-F-2'!D23/'II-F-2'!$H23)</f>
        <v>0</v>
      </c>
      <c r="F23" s="460">
        <f>IF('II-F-2'!E23=0,0,'II-F-2'!E23/'II-F-2'!$H23)</f>
        <v>0</v>
      </c>
      <c r="G23" s="460">
        <f>IF('II-F-2'!F23=0,0,'II-F-2'!F23/'II-F-2'!$H23)</f>
        <v>6.7460270602076822E-2</v>
      </c>
      <c r="H23" s="460">
        <f>IF('II-F-2'!G23=0,0,'II-F-2'!G23/'II-F-2'!$H23)</f>
        <v>0.93253972939792329</v>
      </c>
    </row>
    <row r="24" spans="1:8">
      <c r="A24" s="16" t="s">
        <v>238</v>
      </c>
      <c r="B24" s="62" t="s">
        <v>4153</v>
      </c>
      <c r="C24" s="62" t="s">
        <v>4154</v>
      </c>
      <c r="D24" s="460">
        <f t="shared" si="0"/>
        <v>1</v>
      </c>
      <c r="E24" s="460">
        <f>IF('II-F-2'!D24=0,0,'II-F-2'!D24/'II-F-2'!$H24)</f>
        <v>0</v>
      </c>
      <c r="F24" s="460">
        <f>IF('II-F-2'!E24=0,0,'II-F-2'!E24/'II-F-2'!$H24)</f>
        <v>0</v>
      </c>
      <c r="G24" s="460">
        <f>IF('II-F-2'!F24=0,0,'II-F-2'!F24/'II-F-2'!$H24)</f>
        <v>0</v>
      </c>
      <c r="H24" s="460">
        <f>IF('II-F-2'!G24=0,0,'II-F-2'!G24/'II-F-2'!$H24)</f>
        <v>1</v>
      </c>
    </row>
    <row r="25" spans="1:8">
      <c r="A25" s="16" t="s">
        <v>240</v>
      </c>
      <c r="B25" s="62" t="s">
        <v>840</v>
      </c>
      <c r="C25" s="62" t="s">
        <v>4155</v>
      </c>
      <c r="D25" s="460">
        <f t="shared" si="0"/>
        <v>0.99999999999999989</v>
      </c>
      <c r="E25" s="460">
        <f>IF('II-F-2'!D25=0,0,'II-F-2'!D25/'II-F-2'!$H25)</f>
        <v>0.19635789216469918</v>
      </c>
      <c r="F25" s="460">
        <f>IF('II-F-2'!E25=0,0,'II-F-2'!E25/'II-F-2'!$H25)</f>
        <v>0.64203436301352124</v>
      </c>
      <c r="G25" s="460">
        <f>IF('II-F-2'!F25=0,0,'II-F-2'!F25/'II-F-2'!$H25)</f>
        <v>0.11093684927574274</v>
      </c>
      <c r="H25" s="460">
        <f>IF('II-F-2'!G25=0,0,'II-F-2'!G25/'II-F-2'!$H25)</f>
        <v>5.0670895546036751E-2</v>
      </c>
    </row>
    <row r="26" spans="1:8">
      <c r="A26" s="16" t="s">
        <v>243</v>
      </c>
      <c r="B26" s="62" t="s">
        <v>826</v>
      </c>
      <c r="C26" s="62" t="s">
        <v>4156</v>
      </c>
      <c r="D26" s="460">
        <f t="shared" si="0"/>
        <v>0.99999999999999989</v>
      </c>
      <c r="E26" s="460">
        <f>IF('II-F-2'!D26=0,0,'II-F-2'!D26/'II-F-2'!$H26)</f>
        <v>0.27753537849344972</v>
      </c>
      <c r="F26" s="460">
        <f>IF('II-F-2'!E26=0,0,'II-F-2'!E26/'II-F-2'!$H26)</f>
        <v>0.6287826801331019</v>
      </c>
      <c r="G26" s="460">
        <f>IF('II-F-2'!F26=0,0,'II-F-2'!F26/'II-F-2'!$H26)</f>
        <v>5.1294490509894902E-2</v>
      </c>
      <c r="H26" s="460">
        <f>IF('II-F-2'!G26=0,0,'II-F-2'!G26/'II-F-2'!$H26)</f>
        <v>4.2387450863553465E-2</v>
      </c>
    </row>
    <row r="27" spans="1:8">
      <c r="A27" s="16" t="s">
        <v>245</v>
      </c>
      <c r="B27" s="62" t="s">
        <v>4157</v>
      </c>
      <c r="C27" s="62" t="s">
        <v>4158</v>
      </c>
      <c r="D27" s="460">
        <f t="shared" si="0"/>
        <v>0.99999999999999989</v>
      </c>
      <c r="E27" s="460">
        <f>IF('II-F-2'!D27=0,0,'II-F-2'!D27/'II-F-2'!$H27)</f>
        <v>0.42218561956431938</v>
      </c>
      <c r="F27" s="460">
        <f>IF('II-F-2'!E27=0,0,'II-F-2'!E27/'II-F-2'!$H27)</f>
        <v>0.54767320824226895</v>
      </c>
      <c r="G27" s="460">
        <f>IF('II-F-2'!F27=0,0,'II-F-2'!F27/'II-F-2'!$H27)</f>
        <v>2.3017692605469337E-2</v>
      </c>
      <c r="H27" s="460">
        <f>IF('II-F-2'!G27=0,0,'II-F-2'!G27/'II-F-2'!$H27)</f>
        <v>7.123479587942262E-3</v>
      </c>
    </row>
    <row r="28" spans="1:8">
      <c r="A28" s="16" t="s">
        <v>247</v>
      </c>
      <c r="B28" s="62" t="s">
        <v>838</v>
      </c>
      <c r="C28" s="62" t="s">
        <v>4159</v>
      </c>
      <c r="D28" s="460">
        <f t="shared" si="0"/>
        <v>1.0000000000000002</v>
      </c>
      <c r="E28" s="460">
        <f>IF('II-F-2'!D28=0,0,'II-F-2'!D28/'II-F-2'!$H28)</f>
        <v>0.41088906053699287</v>
      </c>
      <c r="F28" s="460">
        <f>IF('II-F-2'!E28=0,0,'II-F-2'!E28/'II-F-2'!$H28)</f>
        <v>0.55400750765377971</v>
      </c>
      <c r="G28" s="460">
        <f>IF('II-F-2'!F28=0,0,'II-F-2'!F28/'II-F-2'!$H28)</f>
        <v>2.5225988383383913E-2</v>
      </c>
      <c r="H28" s="460">
        <f>IF('II-F-2'!G28=0,0,'II-F-2'!G28/'II-F-2'!$H28)</f>
        <v>9.8774434258436256E-3</v>
      </c>
    </row>
    <row r="29" spans="1:8">
      <c r="A29" s="16" t="s">
        <v>249</v>
      </c>
      <c r="B29" s="62" t="s">
        <v>3288</v>
      </c>
      <c r="C29" s="62" t="s">
        <v>4160</v>
      </c>
      <c r="D29" s="460">
        <f t="shared" si="0"/>
        <v>0.99999999999999989</v>
      </c>
      <c r="E29" s="460">
        <f>IF('II-F-2'!D29=0,0,'II-F-2'!D29/'II-F-2'!$H29)</f>
        <v>0.41671055070268059</v>
      </c>
      <c r="F29" s="460">
        <f>IF('II-F-2'!E29=0,0,'II-F-2'!E29/'II-F-2'!$H29)</f>
        <v>0.5604033777492512</v>
      </c>
      <c r="G29" s="460">
        <f>IF('II-F-2'!F29=0,0,'II-F-2'!F29/'II-F-2'!$H29)</f>
        <v>1.9504129574257876E-2</v>
      </c>
      <c r="H29" s="460">
        <f>IF('II-F-2'!G29=0,0,'II-F-2'!G29/'II-F-2'!$H29)</f>
        <v>3.3819419738102532E-3</v>
      </c>
    </row>
    <row r="30" spans="1:8">
      <c r="A30" s="16" t="s">
        <v>251</v>
      </c>
      <c r="B30" s="62" t="s">
        <v>4161</v>
      </c>
      <c r="C30" s="62" t="s">
        <v>4162</v>
      </c>
      <c r="D30" s="460">
        <f t="shared" si="0"/>
        <v>0.99999999999999989</v>
      </c>
      <c r="E30" s="460">
        <f>IF('II-F-2'!D30=0,0,'II-F-2'!D30/'II-F-2'!$H30)</f>
        <v>0.91018926555645374</v>
      </c>
      <c r="F30" s="460">
        <f>IF('II-F-2'!E30=0,0,'II-F-2'!E30/'II-F-2'!$H30)</f>
        <v>8.9810734443546147E-2</v>
      </c>
      <c r="G30" s="460">
        <f>IF('II-F-2'!F30=0,0,'II-F-2'!F30/'II-F-2'!$H30)</f>
        <v>0</v>
      </c>
      <c r="H30" s="460">
        <f>IF('II-F-2'!G30=0,0,'II-F-2'!G30/'II-F-2'!$H30)</f>
        <v>0</v>
      </c>
    </row>
    <row r="31" spans="1:8">
      <c r="A31" s="16" t="s">
        <v>544</v>
      </c>
      <c r="B31" s="62" t="s">
        <v>4163</v>
      </c>
      <c r="C31" s="62" t="s">
        <v>4164</v>
      </c>
      <c r="D31" s="460">
        <f t="shared" si="0"/>
        <v>0.99999999999999989</v>
      </c>
      <c r="E31" s="460">
        <f>IF('II-F-2'!D31=0,0,'II-F-2'!D31/'II-F-2'!$H31)</f>
        <v>0.35725560546729351</v>
      </c>
      <c r="F31" s="460">
        <f>IF('II-F-2'!E31=0,0,'II-F-2'!E31/'II-F-2'!$H31)</f>
        <v>0.64274439453270638</v>
      </c>
      <c r="G31" s="460">
        <f>IF('II-F-2'!F31=0,0,'II-F-2'!F31/'II-F-2'!$H31)</f>
        <v>0</v>
      </c>
      <c r="H31" s="460">
        <f>IF('II-F-2'!G31=0,0,'II-F-2'!G31/'II-F-2'!$H31)</f>
        <v>0</v>
      </c>
    </row>
    <row r="32" spans="1:8">
      <c r="A32" s="16" t="s">
        <v>545</v>
      </c>
      <c r="B32" s="62" t="s">
        <v>4165</v>
      </c>
      <c r="C32" s="62" t="s">
        <v>4166</v>
      </c>
      <c r="D32" s="460">
        <f t="shared" si="0"/>
        <v>0</v>
      </c>
      <c r="E32" s="460">
        <f>IF('II-F-2'!D32=0,0,'II-F-2'!D32/'II-F-2'!$H32)</f>
        <v>0</v>
      </c>
      <c r="F32" s="460">
        <f>IF('II-F-2'!E32=0,0,'II-F-2'!E32/'II-F-2'!$H32)</f>
        <v>0</v>
      </c>
      <c r="G32" s="460">
        <f>IF('II-F-2'!F32=0,0,'II-F-2'!F32/'II-F-2'!$H32)</f>
        <v>0</v>
      </c>
      <c r="H32" s="460">
        <f>IF('II-F-2'!G32=0,0,'II-F-2'!G32/'II-F-2'!$H32)</f>
        <v>0</v>
      </c>
    </row>
    <row r="33" spans="1:8">
      <c r="A33" s="16" t="s">
        <v>546</v>
      </c>
      <c r="B33" s="62" t="s">
        <v>3334</v>
      </c>
      <c r="C33" s="62" t="s">
        <v>4167</v>
      </c>
      <c r="D33" s="460">
        <f t="shared" si="0"/>
        <v>1</v>
      </c>
      <c r="E33" s="460">
        <f>IF('II-F-2'!D33=0,0,'II-F-2'!D33/'II-F-2'!$H33)</f>
        <v>0.41779112130547191</v>
      </c>
      <c r="F33" s="460">
        <f>IF('II-F-2'!E33=0,0,'II-F-2'!E33/'II-F-2'!$H33)</f>
        <v>0.54999715980497688</v>
      </c>
      <c r="G33" s="460">
        <f>IF('II-F-2'!F33=0,0,'II-F-2'!F33/'II-F-2'!$H33)</f>
        <v>2.3214777401707892E-2</v>
      </c>
      <c r="H33" s="460">
        <f>IF('II-F-2'!G33=0,0,'II-F-2'!G33/'II-F-2'!$H33)</f>
        <v>8.9969414878433487E-3</v>
      </c>
    </row>
    <row r="34" spans="1:8">
      <c r="A34" s="16" t="s">
        <v>547</v>
      </c>
      <c r="B34" s="62" t="s">
        <v>836</v>
      </c>
      <c r="C34" s="62" t="s">
        <v>4168</v>
      </c>
      <c r="D34" s="460">
        <f t="shared" si="0"/>
        <v>0.99999999999999978</v>
      </c>
      <c r="E34" s="460">
        <f>IF('II-F-2'!D34=0,0,'II-F-2'!D34/'II-F-2'!$H34)</f>
        <v>0.36091186420823634</v>
      </c>
      <c r="F34" s="460">
        <f>IF('II-F-2'!E34=0,0,'II-F-2'!E34/'II-F-2'!$H34)</f>
        <v>0.59466383388592359</v>
      </c>
      <c r="G34" s="460">
        <f>IF('II-F-2'!F34=0,0,'II-F-2'!F34/'II-F-2'!$H34)</f>
        <v>3.180647017640871E-2</v>
      </c>
      <c r="H34" s="460">
        <f>IF('II-F-2'!G34=0,0,'II-F-2'!G34/'II-F-2'!$H34)</f>
        <v>1.2617831729431241E-2</v>
      </c>
    </row>
    <row r="35" spans="1:8">
      <c r="A35" s="16" t="s">
        <v>549</v>
      </c>
      <c r="B35" s="62" t="s">
        <v>4169</v>
      </c>
      <c r="C35" s="62"/>
      <c r="D35" s="460">
        <f t="shared" si="0"/>
        <v>0</v>
      </c>
      <c r="E35" s="460">
        <v>0</v>
      </c>
      <c r="F35" s="460">
        <v>0</v>
      </c>
      <c r="G35" s="460">
        <v>0</v>
      </c>
      <c r="H35" s="460">
        <v>0</v>
      </c>
    </row>
    <row r="36" spans="1:8">
      <c r="A36" s="16" t="s">
        <v>551</v>
      </c>
      <c r="B36" s="62" t="s">
        <v>583</v>
      </c>
      <c r="C36" s="62" t="s">
        <v>4170</v>
      </c>
      <c r="D36" s="460">
        <f t="shared" si="0"/>
        <v>0.99999999999999978</v>
      </c>
      <c r="E36" s="460">
        <v>0.14198926463479958</v>
      </c>
      <c r="F36" s="460">
        <v>0.25857659317312531</v>
      </c>
      <c r="G36" s="460">
        <v>0.28952372352752381</v>
      </c>
      <c r="H36" s="460">
        <v>0.30991041866455121</v>
      </c>
    </row>
    <row r="37" spans="1:8">
      <c r="A37" s="16" t="s">
        <v>553</v>
      </c>
      <c r="B37" s="11" t="s">
        <v>4171</v>
      </c>
      <c r="C37" s="11" t="s">
        <v>4172</v>
      </c>
      <c r="D37" s="460">
        <f t="shared" si="0"/>
        <v>0</v>
      </c>
      <c r="E37" s="460">
        <v>0</v>
      </c>
      <c r="F37" s="460">
        <v>0</v>
      </c>
      <c r="G37" s="460">
        <v>0</v>
      </c>
      <c r="H37" s="460">
        <v>0</v>
      </c>
    </row>
    <row r="38" spans="1:8">
      <c r="A38" s="16" t="s">
        <v>554</v>
      </c>
      <c r="B38" s="62" t="s">
        <v>596</v>
      </c>
      <c r="C38" s="62" t="s">
        <v>4173</v>
      </c>
      <c r="D38" s="460">
        <f t="shared" si="0"/>
        <v>1</v>
      </c>
      <c r="E38" s="460">
        <v>0.97971613418055614</v>
      </c>
      <c r="F38" s="460">
        <v>2.0283865819443827E-2</v>
      </c>
      <c r="G38" s="460">
        <v>0</v>
      </c>
      <c r="H38" s="460">
        <v>0</v>
      </c>
    </row>
    <row r="39" spans="1:8">
      <c r="A39" s="16" t="s">
        <v>556</v>
      </c>
      <c r="B39" s="62" t="s">
        <v>599</v>
      </c>
      <c r="C39" s="62" t="s">
        <v>4174</v>
      </c>
      <c r="D39" s="460">
        <f t="shared" si="0"/>
        <v>0.99999999999999989</v>
      </c>
      <c r="E39" s="460">
        <v>0.99998748451793507</v>
      </c>
      <c r="F39" s="460">
        <v>1.2515482064856403E-5</v>
      </c>
      <c r="G39" s="460">
        <v>0</v>
      </c>
      <c r="H39" s="460">
        <v>0</v>
      </c>
    </row>
    <row r="40" spans="1:8">
      <c r="A40" s="16" t="s">
        <v>557</v>
      </c>
      <c r="B40" s="62" t="s">
        <v>602</v>
      </c>
      <c r="C40" s="62" t="s">
        <v>4175</v>
      </c>
      <c r="D40" s="460">
        <f t="shared" si="0"/>
        <v>1</v>
      </c>
      <c r="E40" s="460">
        <v>0.95399825375230018</v>
      </c>
      <c r="F40" s="460">
        <v>4.6001746247699787E-2</v>
      </c>
      <c r="G40" s="460">
        <v>0</v>
      </c>
      <c r="H40" s="460">
        <v>0</v>
      </c>
    </row>
    <row r="41" spans="1:8">
      <c r="A41" s="16" t="s">
        <v>559</v>
      </c>
      <c r="B41" s="62" t="s">
        <v>605</v>
      </c>
      <c r="C41" s="62" t="s">
        <v>4176</v>
      </c>
      <c r="D41" s="460">
        <f t="shared" si="0"/>
        <v>1</v>
      </c>
      <c r="E41" s="460">
        <v>0.91018926555645385</v>
      </c>
      <c r="F41" s="460">
        <v>8.9810734443546147E-2</v>
      </c>
      <c r="G41" s="460">
        <v>0</v>
      </c>
      <c r="H41" s="460">
        <v>0</v>
      </c>
    </row>
    <row r="42" spans="1:8">
      <c r="A42" s="16" t="s">
        <v>560</v>
      </c>
      <c r="B42" s="62" t="s">
        <v>608</v>
      </c>
      <c r="C42" s="62" t="s">
        <v>4177</v>
      </c>
      <c r="D42" s="460">
        <f t="shared" si="0"/>
        <v>1</v>
      </c>
      <c r="E42" s="460">
        <v>1</v>
      </c>
      <c r="F42" s="460">
        <v>0</v>
      </c>
      <c r="G42" s="460">
        <v>0</v>
      </c>
      <c r="H42" s="460">
        <v>0</v>
      </c>
    </row>
    <row r="43" spans="1:8">
      <c r="A43" s="16" t="s">
        <v>563</v>
      </c>
      <c r="B43" s="62" t="s">
        <v>611</v>
      </c>
      <c r="C43" s="62" t="s">
        <v>4178</v>
      </c>
      <c r="D43" s="460">
        <f t="shared" si="0"/>
        <v>1</v>
      </c>
      <c r="E43" s="460">
        <v>1</v>
      </c>
      <c r="F43" s="460">
        <v>0</v>
      </c>
      <c r="G43" s="460">
        <v>0</v>
      </c>
      <c r="H43" s="460">
        <v>0</v>
      </c>
    </row>
    <row r="44" spans="1:8">
      <c r="A44" s="16" t="s">
        <v>564</v>
      </c>
      <c r="B44" s="62" t="s">
        <v>614</v>
      </c>
      <c r="C44" s="62" t="s">
        <v>4179</v>
      </c>
      <c r="D44" s="460">
        <f t="shared" si="0"/>
        <v>1</v>
      </c>
      <c r="E44" s="460">
        <v>1</v>
      </c>
      <c r="F44" s="460">
        <v>0</v>
      </c>
      <c r="G44" s="460">
        <v>0</v>
      </c>
      <c r="H44" s="460">
        <v>0</v>
      </c>
    </row>
    <row r="45" spans="1:8">
      <c r="A45" s="16" t="s">
        <v>644</v>
      </c>
      <c r="B45" s="62" t="s">
        <v>617</v>
      </c>
      <c r="C45" s="62" t="s">
        <v>4180</v>
      </c>
      <c r="D45" s="460">
        <f t="shared" si="0"/>
        <v>1</v>
      </c>
      <c r="E45" s="460">
        <v>1</v>
      </c>
      <c r="F45" s="460">
        <v>0</v>
      </c>
      <c r="G45" s="460">
        <v>0</v>
      </c>
      <c r="H45" s="460">
        <v>0</v>
      </c>
    </row>
    <row r="46" spans="1:8">
      <c r="A46" s="16" t="s">
        <v>647</v>
      </c>
      <c r="B46" s="62" t="s">
        <v>620</v>
      </c>
      <c r="C46" s="62" t="s">
        <v>4181</v>
      </c>
      <c r="D46" s="460">
        <f t="shared" si="0"/>
        <v>1</v>
      </c>
      <c r="E46" s="460">
        <v>1</v>
      </c>
      <c r="F46" s="460">
        <v>0</v>
      </c>
      <c r="G46" s="460">
        <v>0</v>
      </c>
      <c r="H46" s="460">
        <v>0</v>
      </c>
    </row>
    <row r="47" spans="1:8">
      <c r="A47" s="16" t="s">
        <v>651</v>
      </c>
      <c r="B47" s="62" t="s">
        <v>623</v>
      </c>
      <c r="C47" s="62" t="s">
        <v>4182</v>
      </c>
      <c r="D47" s="460">
        <f t="shared" si="0"/>
        <v>1</v>
      </c>
      <c r="E47" s="460">
        <v>1</v>
      </c>
      <c r="F47" s="460">
        <v>0</v>
      </c>
      <c r="G47" s="460">
        <v>0</v>
      </c>
      <c r="H47" s="460">
        <v>0</v>
      </c>
    </row>
    <row r="48" spans="1:8">
      <c r="A48" s="16" t="s">
        <v>655</v>
      </c>
      <c r="B48" s="62" t="s">
        <v>627</v>
      </c>
      <c r="C48" s="62" t="s">
        <v>4173</v>
      </c>
      <c r="D48" s="460">
        <f t="shared" si="0"/>
        <v>1</v>
      </c>
      <c r="E48" s="460">
        <v>0.30160563224574627</v>
      </c>
      <c r="F48" s="460">
        <v>0.69839436775425368</v>
      </c>
      <c r="G48" s="460">
        <v>0</v>
      </c>
      <c r="H48" s="460">
        <v>0</v>
      </c>
    </row>
    <row r="49" spans="1:8">
      <c r="A49" s="16" t="s">
        <v>659</v>
      </c>
      <c r="B49" s="62" t="s">
        <v>630</v>
      </c>
      <c r="C49" s="62" t="s">
        <v>4174</v>
      </c>
      <c r="D49" s="460">
        <f t="shared" si="0"/>
        <v>1</v>
      </c>
      <c r="E49" s="460">
        <v>5.4439567472515146E-2</v>
      </c>
      <c r="F49" s="460">
        <v>0.9455604325274849</v>
      </c>
      <c r="G49" s="460">
        <v>0</v>
      </c>
      <c r="H49" s="460">
        <v>0</v>
      </c>
    </row>
    <row r="50" spans="1:8">
      <c r="A50" s="16" t="s">
        <v>663</v>
      </c>
      <c r="B50" s="62" t="s">
        <v>633</v>
      </c>
      <c r="C50" s="62" t="s">
        <v>4175</v>
      </c>
      <c r="D50" s="460">
        <f t="shared" si="0"/>
        <v>1</v>
      </c>
      <c r="E50" s="460">
        <v>0.33363488366372573</v>
      </c>
      <c r="F50" s="460">
        <v>0.66636511633627427</v>
      </c>
      <c r="G50" s="460">
        <v>0</v>
      </c>
      <c r="H50" s="460">
        <v>0</v>
      </c>
    </row>
    <row r="51" spans="1:8">
      <c r="A51" s="16" t="s">
        <v>667</v>
      </c>
      <c r="B51" s="62" t="s">
        <v>635</v>
      </c>
      <c r="C51" s="62" t="s">
        <v>4176</v>
      </c>
      <c r="D51" s="460">
        <f t="shared" si="0"/>
        <v>1</v>
      </c>
      <c r="E51" s="460">
        <v>0.35725560546729357</v>
      </c>
      <c r="F51" s="460">
        <v>0.64274439453270638</v>
      </c>
      <c r="G51" s="460">
        <v>0</v>
      </c>
      <c r="H51" s="460">
        <v>0</v>
      </c>
    </row>
    <row r="52" spans="1:8">
      <c r="A52" s="16" t="s">
        <v>671</v>
      </c>
      <c r="B52" s="62" t="s">
        <v>638</v>
      </c>
      <c r="C52" s="62" t="s">
        <v>4183</v>
      </c>
      <c r="D52" s="460">
        <f t="shared" si="0"/>
        <v>1</v>
      </c>
      <c r="E52" s="460">
        <v>0</v>
      </c>
      <c r="F52" s="460">
        <v>1</v>
      </c>
      <c r="G52" s="460">
        <v>0</v>
      </c>
      <c r="H52" s="460">
        <v>0</v>
      </c>
    </row>
    <row r="53" spans="1:8">
      <c r="A53" s="16" t="s">
        <v>674</v>
      </c>
      <c r="B53" s="62" t="s">
        <v>640</v>
      </c>
      <c r="C53" s="62" t="s">
        <v>4179</v>
      </c>
      <c r="D53" s="460">
        <f t="shared" si="0"/>
        <v>1</v>
      </c>
      <c r="E53" s="460">
        <v>0</v>
      </c>
      <c r="F53" s="460">
        <v>1</v>
      </c>
      <c r="G53" s="460">
        <v>0</v>
      </c>
      <c r="H53" s="460">
        <v>0</v>
      </c>
    </row>
    <row r="54" spans="1:8">
      <c r="A54" s="16" t="s">
        <v>676</v>
      </c>
      <c r="B54" s="62" t="s">
        <v>643</v>
      </c>
      <c r="C54" s="62" t="s">
        <v>4180</v>
      </c>
      <c r="D54" s="460">
        <f t="shared" si="0"/>
        <v>1</v>
      </c>
      <c r="E54" s="460">
        <v>0</v>
      </c>
      <c r="F54" s="460">
        <v>1</v>
      </c>
      <c r="G54" s="460">
        <v>0</v>
      </c>
      <c r="H54" s="460">
        <v>0</v>
      </c>
    </row>
    <row r="55" spans="1:8">
      <c r="A55" s="16" t="s">
        <v>680</v>
      </c>
      <c r="B55" s="62" t="s">
        <v>646</v>
      </c>
      <c r="C55" s="62" t="s">
        <v>4181</v>
      </c>
      <c r="D55" s="460">
        <f t="shared" si="0"/>
        <v>1</v>
      </c>
      <c r="E55" s="460">
        <v>0</v>
      </c>
      <c r="F55" s="460">
        <v>1</v>
      </c>
      <c r="G55" s="460">
        <v>0</v>
      </c>
      <c r="H55" s="460">
        <v>0</v>
      </c>
    </row>
    <row r="56" spans="1:8">
      <c r="A56" s="16" t="s">
        <v>681</v>
      </c>
      <c r="B56" s="62" t="s">
        <v>650</v>
      </c>
      <c r="C56" s="62" t="s">
        <v>4184</v>
      </c>
      <c r="D56" s="460">
        <f t="shared" si="0"/>
        <v>1</v>
      </c>
      <c r="E56" s="460">
        <v>0</v>
      </c>
      <c r="F56" s="460">
        <v>1</v>
      </c>
      <c r="G56" s="460">
        <v>0</v>
      </c>
      <c r="H56" s="460">
        <v>0</v>
      </c>
    </row>
    <row r="57" spans="1:8">
      <c r="A57" s="16" t="s">
        <v>682</v>
      </c>
      <c r="B57" s="62" t="s">
        <v>654</v>
      </c>
      <c r="C57" s="62" t="s">
        <v>4185</v>
      </c>
      <c r="D57" s="460">
        <f t="shared" si="0"/>
        <v>1</v>
      </c>
      <c r="E57" s="460">
        <v>0</v>
      </c>
      <c r="F57" s="460">
        <v>1</v>
      </c>
      <c r="G57" s="460">
        <v>0</v>
      </c>
      <c r="H57" s="460">
        <v>0</v>
      </c>
    </row>
    <row r="58" spans="1:8">
      <c r="A58" s="16" t="s">
        <v>683</v>
      </c>
      <c r="B58" s="62" t="s">
        <v>658</v>
      </c>
      <c r="C58" s="62" t="s">
        <v>4186</v>
      </c>
      <c r="D58" s="460">
        <f t="shared" si="0"/>
        <v>1</v>
      </c>
      <c r="E58" s="460">
        <v>0</v>
      </c>
      <c r="F58" s="460">
        <v>0</v>
      </c>
      <c r="G58" s="460">
        <v>1</v>
      </c>
      <c r="H58" s="460">
        <v>0</v>
      </c>
    </row>
    <row r="59" spans="1:8">
      <c r="A59" s="16" t="s">
        <v>685</v>
      </c>
      <c r="B59" s="62" t="s">
        <v>662</v>
      </c>
      <c r="C59" s="62" t="s">
        <v>4187</v>
      </c>
      <c r="D59" s="460">
        <f t="shared" si="0"/>
        <v>1</v>
      </c>
      <c r="E59" s="460">
        <v>0</v>
      </c>
      <c r="F59" s="460">
        <v>0</v>
      </c>
      <c r="G59" s="460">
        <v>1</v>
      </c>
      <c r="H59" s="460">
        <v>0</v>
      </c>
    </row>
    <row r="60" spans="1:8">
      <c r="A60" s="16" t="s">
        <v>760</v>
      </c>
      <c r="B60" s="62" t="s">
        <v>670</v>
      </c>
      <c r="C60" s="62" t="s">
        <v>4188</v>
      </c>
      <c r="D60" s="460">
        <f t="shared" si="0"/>
        <v>1</v>
      </c>
      <c r="E60" s="460">
        <v>0</v>
      </c>
      <c r="F60" s="460">
        <v>1</v>
      </c>
      <c r="G60" s="460">
        <v>0</v>
      </c>
      <c r="H60" s="460">
        <v>0</v>
      </c>
    </row>
    <row r="61" spans="1:8">
      <c r="A61" s="16" t="s">
        <v>761</v>
      </c>
      <c r="B61" s="11" t="s">
        <v>3275</v>
      </c>
      <c r="C61" s="11" t="s">
        <v>4189</v>
      </c>
      <c r="D61" s="460">
        <f t="shared" si="0"/>
        <v>0</v>
      </c>
      <c r="E61" s="460">
        <v>0</v>
      </c>
      <c r="F61" s="460">
        <v>0</v>
      </c>
      <c r="G61" s="460">
        <v>0</v>
      </c>
      <c r="H61" s="460">
        <v>0</v>
      </c>
    </row>
    <row r="62" spans="1:8">
      <c r="A62" s="16" t="s">
        <v>762</v>
      </c>
      <c r="B62" s="62" t="s">
        <v>697</v>
      </c>
      <c r="C62" s="62" t="s">
        <v>4173</v>
      </c>
      <c r="D62" s="460">
        <f t="shared" si="0"/>
        <v>0.99999999999999989</v>
      </c>
      <c r="E62" s="460">
        <v>3.1132672681501841E-2</v>
      </c>
      <c r="F62" s="460">
        <v>0.95020878581411006</v>
      </c>
      <c r="G62" s="460">
        <v>1.6479147819099902E-2</v>
      </c>
      <c r="H62" s="460">
        <v>2.1793936852881313E-3</v>
      </c>
    </row>
    <row r="63" spans="1:8">
      <c r="A63" s="16" t="s">
        <v>764</v>
      </c>
      <c r="B63" s="62" t="s">
        <v>699</v>
      </c>
      <c r="C63" s="62" t="s">
        <v>4174</v>
      </c>
      <c r="D63" s="460">
        <f t="shared" si="0"/>
        <v>1</v>
      </c>
      <c r="E63" s="460">
        <v>0.8494009339185542</v>
      </c>
      <c r="F63" s="460">
        <v>0.14958943762407229</v>
      </c>
      <c r="G63" s="460">
        <v>1.0096284573734918E-3</v>
      </c>
      <c r="H63" s="460">
        <v>0</v>
      </c>
    </row>
    <row r="64" spans="1:8">
      <c r="A64" s="16" t="s">
        <v>766</v>
      </c>
      <c r="B64" s="62" t="s">
        <v>702</v>
      </c>
      <c r="C64" s="62" t="s">
        <v>4175</v>
      </c>
      <c r="D64" s="460">
        <f t="shared" si="0"/>
        <v>0.99999999999999956</v>
      </c>
      <c r="E64" s="460">
        <v>0.11221830945366662</v>
      </c>
      <c r="F64" s="460">
        <v>0.86813214943579942</v>
      </c>
      <c r="G64" s="460">
        <v>1.3777011573060705E-2</v>
      </c>
      <c r="H64" s="460">
        <v>5.8725295374728792E-3</v>
      </c>
    </row>
    <row r="65" spans="1:8">
      <c r="A65" s="16" t="s">
        <v>767</v>
      </c>
      <c r="B65" s="62" t="s">
        <v>705</v>
      </c>
      <c r="C65" s="62" t="s">
        <v>4190</v>
      </c>
      <c r="D65" s="460">
        <f t="shared" si="0"/>
        <v>1.0000000000000002</v>
      </c>
      <c r="E65" s="460">
        <v>1.7183593021023881E-2</v>
      </c>
      <c r="F65" s="460">
        <v>0.91484222653001046</v>
      </c>
      <c r="G65" s="460">
        <v>2.0651755106328433E-2</v>
      </c>
      <c r="H65" s="460">
        <v>4.7322425342637316E-2</v>
      </c>
    </row>
    <row r="66" spans="1:8">
      <c r="A66" s="16" t="s">
        <v>769</v>
      </c>
      <c r="B66" s="62" t="s">
        <v>708</v>
      </c>
      <c r="C66" s="62" t="s">
        <v>4191</v>
      </c>
      <c r="D66" s="460">
        <f t="shared" si="0"/>
        <v>1.0000000000000009</v>
      </c>
      <c r="E66" s="460">
        <v>0.26940929318049434</v>
      </c>
      <c r="F66" s="460">
        <v>0.67080574901243128</v>
      </c>
      <c r="G66" s="460">
        <v>5.9052630479190557E-2</v>
      </c>
      <c r="H66" s="460">
        <v>7.3232732788477376E-4</v>
      </c>
    </row>
    <row r="67" spans="1:8">
      <c r="A67" s="16" t="s">
        <v>771</v>
      </c>
      <c r="B67" s="62" t="s">
        <v>711</v>
      </c>
      <c r="C67" s="62" t="s">
        <v>4192</v>
      </c>
      <c r="D67" s="460">
        <f t="shared" si="0"/>
        <v>1</v>
      </c>
      <c r="E67" s="460">
        <v>0.34760254815494002</v>
      </c>
      <c r="F67" s="460">
        <v>0.64602486797406777</v>
      </c>
      <c r="G67" s="460">
        <v>6.3725838709922733E-3</v>
      </c>
      <c r="H67" s="460">
        <v>0</v>
      </c>
    </row>
    <row r="68" spans="1:8">
      <c r="A68" s="16" t="s">
        <v>772</v>
      </c>
      <c r="B68" s="62" t="s">
        <v>714</v>
      </c>
      <c r="C68" s="62" t="s">
        <v>4193</v>
      </c>
      <c r="D68" s="460">
        <f t="shared" si="0"/>
        <v>1.0000000000000002</v>
      </c>
      <c r="E68" s="460">
        <v>6.9498060623135764E-3</v>
      </c>
      <c r="F68" s="460">
        <v>0.98221039757377637</v>
      </c>
      <c r="G68" s="460">
        <v>1.0021671737353362E-2</v>
      </c>
      <c r="H68" s="460">
        <v>8.1812462655687056E-4</v>
      </c>
    </row>
    <row r="69" spans="1:8">
      <c r="A69" s="16" t="s">
        <v>773</v>
      </c>
      <c r="B69" s="62" t="s">
        <v>717</v>
      </c>
      <c r="C69" s="62" t="s">
        <v>4194</v>
      </c>
      <c r="D69" s="460">
        <f t="shared" si="0"/>
        <v>1.0000000000000002</v>
      </c>
      <c r="E69" s="460">
        <v>0</v>
      </c>
      <c r="F69" s="460">
        <v>0.17886124720715765</v>
      </c>
      <c r="G69" s="460">
        <v>0.77791418729214845</v>
      </c>
      <c r="H69" s="460">
        <v>4.3224565500694166E-2</v>
      </c>
    </row>
    <row r="70" spans="1:8">
      <c r="A70" s="16" t="s">
        <v>774</v>
      </c>
      <c r="B70" s="62" t="s">
        <v>720</v>
      </c>
      <c r="C70" s="62" t="s">
        <v>4195</v>
      </c>
      <c r="D70" s="460">
        <f t="shared" si="0"/>
        <v>0.99999999999999978</v>
      </c>
      <c r="E70" s="460">
        <v>0.4590796470879695</v>
      </c>
      <c r="F70" s="460">
        <v>0.52837832424812547</v>
      </c>
      <c r="G70" s="460">
        <v>1.2542028663904839E-2</v>
      </c>
      <c r="H70" s="460">
        <v>0</v>
      </c>
    </row>
    <row r="71" spans="1:8">
      <c r="A71" s="16" t="s">
        <v>775</v>
      </c>
      <c r="B71" s="62" t="s">
        <v>731</v>
      </c>
      <c r="C71" s="62" t="s">
        <v>4196</v>
      </c>
      <c r="D71" s="460">
        <f t="shared" si="0"/>
        <v>1.0000000000000004</v>
      </c>
      <c r="E71" s="460">
        <v>0.19139999988193362</v>
      </c>
      <c r="F71" s="460">
        <v>0.64219999997835575</v>
      </c>
      <c r="G71" s="460">
        <v>7.3900000374310312E-2</v>
      </c>
      <c r="H71" s="460">
        <v>9.2499999765400673E-2</v>
      </c>
    </row>
    <row r="72" spans="1:8">
      <c r="A72" s="16" t="s">
        <v>776</v>
      </c>
      <c r="B72" s="62" t="s">
        <v>734</v>
      </c>
      <c r="C72" s="62" t="s">
        <v>4197</v>
      </c>
      <c r="D72" s="460">
        <f t="shared" si="0"/>
        <v>0.99999999999999967</v>
      </c>
      <c r="E72" s="460">
        <v>0.19126352446237296</v>
      </c>
      <c r="F72" s="460">
        <v>0.6424551250939039</v>
      </c>
      <c r="G72" s="460">
        <v>7.3847306391813652E-2</v>
      </c>
      <c r="H72" s="460">
        <v>9.2434044051909137E-2</v>
      </c>
    </row>
    <row r="73" spans="1:8">
      <c r="A73" s="16" t="s">
        <v>777</v>
      </c>
      <c r="B73" s="62" t="s">
        <v>724</v>
      </c>
      <c r="C73" s="62" t="s">
        <v>4198</v>
      </c>
      <c r="D73" s="460">
        <f t="shared" si="0"/>
        <v>0.99999999999999989</v>
      </c>
      <c r="E73" s="460">
        <v>5.3463392386133561E-2</v>
      </c>
      <c r="F73" s="460">
        <v>0.74499143378473198</v>
      </c>
      <c r="G73" s="460">
        <v>9.5728709212890735E-3</v>
      </c>
      <c r="H73" s="460">
        <v>0.19197230290784528</v>
      </c>
    </row>
    <row r="74" spans="1:8">
      <c r="A74" s="16" t="s">
        <v>778</v>
      </c>
      <c r="B74" s="62" t="s">
        <v>794</v>
      </c>
      <c r="C74" s="62" t="s">
        <v>4199</v>
      </c>
      <c r="D74" s="460">
        <f t="shared" si="0"/>
        <v>1</v>
      </c>
      <c r="E74" s="460">
        <f>IF('II-F-2'!D74=0,0,'II-F-2'!D74/'II-F-2'!$H74)</f>
        <v>0.89827037723540348</v>
      </c>
      <c r="F74" s="460">
        <f>IF('II-F-2'!E74=0,0,'II-F-2'!E74/'II-F-2'!$H74)</f>
        <v>0.10172962276459656</v>
      </c>
      <c r="G74" s="460">
        <f>IF('II-F-2'!F74=0,0,'II-F-2'!F74/'II-F-2'!$H74)</f>
        <v>0</v>
      </c>
      <c r="H74" s="460">
        <f>IF('II-F-2'!G74=0,0,'II-F-2'!G74/'II-F-2'!$H74)</f>
        <v>0</v>
      </c>
    </row>
    <row r="75" spans="1:8">
      <c r="A75" s="16" t="s">
        <v>779</v>
      </c>
      <c r="B75" s="11" t="s">
        <v>845</v>
      </c>
      <c r="C75" s="11" t="s">
        <v>4200</v>
      </c>
      <c r="D75" s="460">
        <f t="shared" si="0"/>
        <v>1</v>
      </c>
      <c r="E75" s="460">
        <f>IF('II-F-2'!D75=0,0,'II-F-2'!D75/'II-F-2'!$H75)</f>
        <v>0.35133817208995355</v>
      </c>
      <c r="F75" s="460">
        <f>IF('II-F-2'!E75=0,0,'II-F-2'!E75/'II-F-2'!$H75)</f>
        <v>0.59354963863074861</v>
      </c>
      <c r="G75" s="460">
        <f>IF('II-F-2'!F75=0,0,'II-F-2'!F75/'II-F-2'!$H75)</f>
        <v>3.9456972741668248E-2</v>
      </c>
      <c r="H75" s="460">
        <f>IF('II-F-2'!G75=0,0,'II-F-2'!G75/'II-F-2'!$H75)</f>
        <v>1.5655216537629548E-2</v>
      </c>
    </row>
    <row r="76" spans="1:8">
      <c r="A76" s="16" t="s">
        <v>780</v>
      </c>
      <c r="B76" s="62" t="s">
        <v>848</v>
      </c>
      <c r="C76" s="62" t="s">
        <v>4201</v>
      </c>
      <c r="D76" s="460">
        <f t="shared" si="0"/>
        <v>1</v>
      </c>
      <c r="E76" s="460">
        <f>IF('II-F-2'!D76=0,0,'II-F-2'!D76/'II-F-2'!$H76)</f>
        <v>0.3715236987650537</v>
      </c>
      <c r="F76" s="460">
        <f>IF('II-F-2'!E76=0,0,'II-F-2'!E76/'II-F-2'!$H76)</f>
        <v>0.58208329255846714</v>
      </c>
      <c r="G76" s="460">
        <f>IF('II-F-2'!F76=0,0,'II-F-2'!F76/'II-F-2'!$H76)</f>
        <v>3.3679964476266554E-2</v>
      </c>
      <c r="H76" s="460">
        <f>IF('II-F-2'!G76=0,0,'II-F-2'!G76/'II-F-2'!$H76)</f>
        <v>1.2713044200212711E-2</v>
      </c>
    </row>
    <row r="77" spans="1:8">
      <c r="A77" s="16" t="s">
        <v>781</v>
      </c>
      <c r="B77" s="11" t="s">
        <v>851</v>
      </c>
      <c r="C77" s="11" t="s">
        <v>4202</v>
      </c>
      <c r="D77" s="460">
        <f t="shared" si="0"/>
        <v>1</v>
      </c>
      <c r="E77" s="460">
        <f>IF('II-F-2'!D77=0,0,'II-F-2'!D77/'II-F-2'!$H77)</f>
        <v>9.73786633342721E-2</v>
      </c>
      <c r="F77" s="460">
        <f>IF('II-F-2'!E77=0,0,'II-F-2'!E77/'II-F-2'!$H77)</f>
        <v>0.71679999562198982</v>
      </c>
      <c r="G77" s="460">
        <f>IF('II-F-2'!F77=0,0,'II-F-2'!F77/'II-F-2'!$H77)</f>
        <v>9.3811654895434457E-2</v>
      </c>
      <c r="H77" s="460">
        <f>IF('II-F-2'!G77=0,0,'II-F-2'!G77/'II-F-2'!$H77)</f>
        <v>9.2009686148303613E-2</v>
      </c>
    </row>
    <row r="78" spans="1:8">
      <c r="A78" s="16" t="s">
        <v>782</v>
      </c>
      <c r="B78" s="62" t="s">
        <v>858</v>
      </c>
      <c r="C78" s="62" t="s">
        <v>4203</v>
      </c>
      <c r="D78" s="460">
        <f t="shared" si="0"/>
        <v>1.0000000000000002</v>
      </c>
      <c r="E78" s="460">
        <f>IF('II-F-2'!D78=0,0,'II-F-2'!D78/'II-F-2'!$H78)</f>
        <v>0.55798587039846403</v>
      </c>
      <c r="F78" s="460">
        <f>IF('II-F-2'!E78=0,0,'II-F-2'!E78/'II-F-2'!$H78)</f>
        <v>0.43243866381489804</v>
      </c>
      <c r="G78" s="460">
        <f>IF('II-F-2'!F78=0,0,'II-F-2'!F78/'II-F-2'!$H78)</f>
        <v>9.5754657866380915E-3</v>
      </c>
      <c r="H78" s="460">
        <f>IF('II-F-2'!G78=0,0,'II-F-2'!G78/'II-F-2'!$H78)</f>
        <v>0</v>
      </c>
    </row>
    <row r="79" spans="1:8">
      <c r="A79" s="16" t="s">
        <v>783</v>
      </c>
      <c r="B79" s="11" t="s">
        <v>877</v>
      </c>
      <c r="C79" s="11" t="s">
        <v>4204</v>
      </c>
      <c r="D79" s="460">
        <f t="shared" ref="D79:D94" si="1">SUM(E79:H79)</f>
        <v>0.99999999999999989</v>
      </c>
      <c r="E79" s="460">
        <f>IF('II-F-2'!D79=0,0,'II-F-2'!D79/'II-F-2'!$H79)</f>
        <v>0.55798587039846481</v>
      </c>
      <c r="F79" s="460">
        <f>IF('II-F-2'!E79=0,0,'II-F-2'!E79/'II-F-2'!$H79)</f>
        <v>0.43243866381489704</v>
      </c>
      <c r="G79" s="460">
        <f>IF('II-F-2'!F79=0,0,'II-F-2'!F79/'II-F-2'!$H79)</f>
        <v>9.5754657866380776E-3</v>
      </c>
      <c r="H79" s="460">
        <f>IF('II-F-2'!G79=0,0,'II-F-2'!G79/'II-F-2'!$H79)</f>
        <v>0</v>
      </c>
    </row>
    <row r="80" spans="1:8">
      <c r="A80" s="16" t="s">
        <v>784</v>
      </c>
      <c r="B80" s="62" t="s">
        <v>1935</v>
      </c>
      <c r="C80" s="62" t="s">
        <v>4205</v>
      </c>
      <c r="D80" s="460" t="e">
        <f t="shared" si="1"/>
        <v>#VALUE!</v>
      </c>
      <c r="E80" s="460" t="e">
        <f>IF('II-F-2'!D80=0,0,'II-F-2'!D80/'II-F-2'!$H80)</f>
        <v>#VALUE!</v>
      </c>
      <c r="F80" s="460" t="e">
        <f>IF('II-F-2'!E80=0,0,'II-F-2'!E80/'II-F-2'!$H80)</f>
        <v>#VALUE!</v>
      </c>
      <c r="G80" s="460" t="e">
        <f>IF('II-F-2'!F80=0,0,'II-F-2'!F80/'II-F-2'!$H80)</f>
        <v>#VALUE!</v>
      </c>
      <c r="H80" s="460" t="e">
        <f>IF('II-F-2'!G80=0,0,'II-F-2'!G80/'II-F-2'!$H80)</f>
        <v>#VALUE!</v>
      </c>
    </row>
    <row r="81" spans="1:8">
      <c r="A81" s="16" t="s">
        <v>785</v>
      </c>
      <c r="B81" s="62" t="s">
        <v>1938</v>
      </c>
      <c r="C81" s="62" t="s">
        <v>4206</v>
      </c>
      <c r="D81" s="460" t="e">
        <f t="shared" si="1"/>
        <v>#VALUE!</v>
      </c>
      <c r="E81" s="460" t="e">
        <f>IF('II-F-2'!D81=0,0,'II-F-2'!D81/'II-F-2'!$H81)</f>
        <v>#VALUE!</v>
      </c>
      <c r="F81" s="460" t="e">
        <f>IF('II-F-2'!E81=0,0,'II-F-2'!E81/'II-F-2'!$H81)</f>
        <v>#VALUE!</v>
      </c>
      <c r="G81" s="460" t="e">
        <f>IF('II-F-2'!F81=0,0,'II-F-2'!F81/'II-F-2'!$H81)</f>
        <v>#VALUE!</v>
      </c>
      <c r="H81" s="460" t="e">
        <f>IF('II-F-2'!G81=0,0,'II-F-2'!G81/'II-F-2'!$H81)</f>
        <v>#VALUE!</v>
      </c>
    </row>
    <row r="82" spans="1:8">
      <c r="A82" s="16" t="s">
        <v>786</v>
      </c>
      <c r="B82" s="62" t="s">
        <v>1941</v>
      </c>
      <c r="C82" s="62" t="s">
        <v>4207</v>
      </c>
      <c r="D82" s="460" t="e">
        <f t="shared" si="1"/>
        <v>#VALUE!</v>
      </c>
      <c r="E82" s="460" t="e">
        <f>IF('II-F-2'!D82=0,0,'II-F-2'!D82/'II-F-2'!$H82)</f>
        <v>#VALUE!</v>
      </c>
      <c r="F82" s="460" t="e">
        <f>IF('II-F-2'!E82=0,0,'II-F-2'!E82/'II-F-2'!$H82)</f>
        <v>#VALUE!</v>
      </c>
      <c r="G82" s="460" t="e">
        <f>IF('II-F-2'!F82=0,0,'II-F-2'!F82/'II-F-2'!$H82)</f>
        <v>#VALUE!</v>
      </c>
      <c r="H82" s="460" t="e">
        <f>IF('II-F-2'!G82=0,0,'II-F-2'!G82/'II-F-2'!$H82)</f>
        <v>#VALUE!</v>
      </c>
    </row>
    <row r="83" spans="1:8">
      <c r="A83" s="16" t="s">
        <v>787</v>
      </c>
      <c r="B83" s="62" t="s">
        <v>1944</v>
      </c>
      <c r="C83" s="62" t="s">
        <v>4208</v>
      </c>
      <c r="D83" s="460" t="e">
        <f t="shared" si="1"/>
        <v>#VALUE!</v>
      </c>
      <c r="E83" s="460" t="e">
        <f>IF('II-F-2'!D83=0,0,'II-F-2'!D83/'II-F-2'!$H83)</f>
        <v>#VALUE!</v>
      </c>
      <c r="F83" s="460" t="e">
        <f>IF('II-F-2'!E83=0,0,'II-F-2'!E83/'II-F-2'!$H83)</f>
        <v>#VALUE!</v>
      </c>
      <c r="G83" s="460" t="e">
        <f>IF('II-F-2'!F83=0,0,'II-F-2'!F83/'II-F-2'!$H83)</f>
        <v>#VALUE!</v>
      </c>
      <c r="H83" s="460" t="e">
        <f>IF('II-F-2'!G83=0,0,'II-F-2'!G83/'II-F-2'!$H83)</f>
        <v>#VALUE!</v>
      </c>
    </row>
    <row r="84" spans="1:8">
      <c r="A84" s="16" t="s">
        <v>788</v>
      </c>
      <c r="B84" s="62" t="s">
        <v>969</v>
      </c>
      <c r="C84" s="62" t="s">
        <v>4209</v>
      </c>
      <c r="D84" s="460">
        <f t="shared" si="1"/>
        <v>1</v>
      </c>
      <c r="E84" s="460">
        <f>IF('II-F-2'!D84=0,0,'II-F-2'!D84/'II-F-2'!$H84)</f>
        <v>0.12803157253079961</v>
      </c>
      <c r="F84" s="460">
        <f>IF('II-F-2'!E84=0,0,'II-F-2'!E84/'II-F-2'!$H84)</f>
        <v>0.78277452595872377</v>
      </c>
      <c r="G84" s="460">
        <f>IF('II-F-2'!F84=0,0,'II-F-2'!F84/'II-F-2'!$H84)</f>
        <v>5.9781064867860757E-2</v>
      </c>
      <c r="H84" s="460">
        <f>IF('II-F-2'!G84=0,0,'II-F-2'!G84/'II-F-2'!$H84)</f>
        <v>2.9412836642615865E-2</v>
      </c>
    </row>
    <row r="85" spans="1:8">
      <c r="A85" s="16" t="s">
        <v>789</v>
      </c>
      <c r="B85" s="11" t="s">
        <v>984</v>
      </c>
      <c r="C85" s="11" t="s">
        <v>4210</v>
      </c>
      <c r="D85" s="460">
        <f t="shared" si="1"/>
        <v>1</v>
      </c>
      <c r="E85" s="460">
        <f>IF('II-F-2'!D85=0,0,'II-F-2'!D85/'II-F-2'!$H85)</f>
        <v>2.9069184890774671E-2</v>
      </c>
      <c r="F85" s="460">
        <f>IF('II-F-2'!E85=0,0,'II-F-2'!E85/'II-F-2'!$H85)</f>
        <v>0.9709308151092253</v>
      </c>
      <c r="G85" s="460">
        <f>IF('II-F-2'!F85=0,0,'II-F-2'!F85/'II-F-2'!$H85)</f>
        <v>0</v>
      </c>
      <c r="H85" s="460">
        <f>IF('II-F-2'!G85=0,0,'II-F-2'!G85/'II-F-2'!$H85)</f>
        <v>0</v>
      </c>
    </row>
    <row r="86" spans="1:8">
      <c r="A86" s="16" t="s">
        <v>790</v>
      </c>
      <c r="B86" s="11" t="s">
        <v>971</v>
      </c>
      <c r="C86" s="11" t="s">
        <v>4211</v>
      </c>
      <c r="D86" s="460">
        <f t="shared" si="1"/>
        <v>1</v>
      </c>
      <c r="E86" s="460">
        <f>IF('II-F-2'!D86=0,0,'II-F-2'!D86/'II-F-2'!$H86)</f>
        <v>1.271394980040466E-2</v>
      </c>
      <c r="F86" s="460">
        <f>IF('II-F-2'!E86=0,0,'II-F-2'!E86/'II-F-2'!$H86)</f>
        <v>0.98728605019959537</v>
      </c>
      <c r="G86" s="460">
        <f>IF('II-F-2'!F86=0,0,'II-F-2'!F86/'II-F-2'!$H86)</f>
        <v>0</v>
      </c>
      <c r="H86" s="460">
        <f>IF('II-F-2'!G86=0,0,'II-F-2'!G86/'II-F-2'!$H86)</f>
        <v>0</v>
      </c>
    </row>
    <row r="87" spans="1:8">
      <c r="A87" s="16" t="s">
        <v>791</v>
      </c>
      <c r="B87" s="62" t="s">
        <v>4135</v>
      </c>
      <c r="C87" s="62" t="s">
        <v>4212</v>
      </c>
      <c r="D87" s="460">
        <f t="shared" si="1"/>
        <v>1</v>
      </c>
      <c r="E87" s="460">
        <f>IF('II-F-2'!D87=0,0,'II-F-2'!D87/'II-F-2'!$H87)</f>
        <v>0</v>
      </c>
      <c r="F87" s="460">
        <f>IF('II-F-2'!E87=0,0,'II-F-2'!E87/'II-F-2'!$H87)</f>
        <v>1</v>
      </c>
      <c r="G87" s="460">
        <f>IF('II-F-2'!F87=0,0,'II-F-2'!F87/'II-F-2'!$H87)</f>
        <v>0</v>
      </c>
      <c r="H87" s="460">
        <f>IF('II-F-2'!G87=0,0,'II-F-2'!G87/'II-F-2'!$H87)</f>
        <v>0</v>
      </c>
    </row>
    <row r="88" spans="1:8">
      <c r="A88" s="16" t="s">
        <v>792</v>
      </c>
      <c r="B88" s="62" t="s">
        <v>4136</v>
      </c>
      <c r="C88" s="62" t="s">
        <v>4213</v>
      </c>
      <c r="D88" s="460">
        <f t="shared" si="1"/>
        <v>1</v>
      </c>
      <c r="E88" s="460">
        <f>IF('II-F-2'!D88=0,0,'II-F-2'!D88/'II-F-2'!$H88)</f>
        <v>6.8264017625373472E-2</v>
      </c>
      <c r="F88" s="460">
        <f>IF('II-F-2'!E88=0,0,'II-F-2'!E88/'II-F-2'!$H88)</f>
        <v>0.9308202184074893</v>
      </c>
      <c r="G88" s="460">
        <f>IF('II-F-2'!F88=0,0,'II-F-2'!F88/'II-F-2'!$H88)</f>
        <v>9.1576396713726621E-4</v>
      </c>
      <c r="H88" s="460">
        <f>IF('II-F-2'!G88=0,0,'II-F-2'!G88/'II-F-2'!$H88)</f>
        <v>0</v>
      </c>
    </row>
    <row r="89" spans="1:8">
      <c r="A89" s="16" t="s">
        <v>793</v>
      </c>
      <c r="B89" s="62" t="s">
        <v>4138</v>
      </c>
      <c r="C89" s="62" t="s">
        <v>4214</v>
      </c>
      <c r="D89" s="460">
        <f t="shared" si="1"/>
        <v>1</v>
      </c>
      <c r="E89" s="460">
        <f>IF('II-F-2'!D89=0,0,'II-F-2'!D89/'II-F-2'!$H89)</f>
        <v>0.69113201905314348</v>
      </c>
      <c r="F89" s="460">
        <f>IF('II-F-2'!E89=0,0,'II-F-2'!E89/'II-F-2'!$H89)</f>
        <v>0.30886798094685658</v>
      </c>
      <c r="G89" s="460">
        <f>IF('II-F-2'!F89=0,0,'II-F-2'!F89/'II-F-2'!$H89)</f>
        <v>0</v>
      </c>
      <c r="H89" s="460">
        <f>IF('II-F-2'!G89=0,0,'II-F-2'!G89/'II-F-2'!$H89)</f>
        <v>0</v>
      </c>
    </row>
    <row r="90" spans="1:8">
      <c r="A90" s="16" t="s">
        <v>795</v>
      </c>
      <c r="B90" s="62" t="s">
        <v>4215</v>
      </c>
      <c r="C90" s="62" t="s">
        <v>4216</v>
      </c>
      <c r="D90" s="460">
        <f t="shared" si="1"/>
        <v>1</v>
      </c>
      <c r="E90" s="460">
        <f>IF('II-F-2'!D90=0,0,'II-F-2'!D90/'II-F-2'!$H90)</f>
        <v>1</v>
      </c>
      <c r="F90" s="460">
        <f>IF('II-F-2'!E90=0,0,'II-F-2'!E90/'II-F-2'!$H90)</f>
        <v>0</v>
      </c>
      <c r="G90" s="460">
        <f>IF('II-F-2'!F90=0,0,'II-F-2'!F90/'II-F-2'!$H90)</f>
        <v>0</v>
      </c>
      <c r="H90" s="460">
        <f>IF('II-F-2'!G90=0,0,'II-F-2'!G90/'II-F-2'!$H90)</f>
        <v>0</v>
      </c>
    </row>
    <row r="91" spans="1:8">
      <c r="A91" s="16" t="s">
        <v>796</v>
      </c>
      <c r="B91" s="11" t="s">
        <v>980</v>
      </c>
      <c r="C91" s="11" t="s">
        <v>4217</v>
      </c>
      <c r="D91" s="460">
        <f t="shared" si="1"/>
        <v>1</v>
      </c>
      <c r="E91" s="460">
        <f>IF('II-F-2'!D91=0,0,'II-F-2'!D91/'II-F-2'!$H91)</f>
        <v>0</v>
      </c>
      <c r="F91" s="460">
        <f>IF('II-F-2'!E91=0,0,'II-F-2'!E91/'II-F-2'!$H91)</f>
        <v>1</v>
      </c>
      <c r="G91" s="460">
        <f>IF('II-F-2'!F91=0,0,'II-F-2'!F91/'II-F-2'!$H91)</f>
        <v>0</v>
      </c>
      <c r="H91" s="460">
        <f>IF('II-F-2'!G91=0,0,'II-F-2'!G91/'II-F-2'!$H91)</f>
        <v>0</v>
      </c>
    </row>
    <row r="92" spans="1:8">
      <c r="A92" s="16" t="s">
        <v>797</v>
      </c>
      <c r="B92" s="11" t="s">
        <v>982</v>
      </c>
      <c r="C92" s="11" t="s">
        <v>4218</v>
      </c>
      <c r="D92" s="460">
        <f t="shared" si="1"/>
        <v>1</v>
      </c>
      <c r="E92" s="460">
        <f>IF('II-F-2'!D92=0,0,'II-F-2'!D92/'II-F-2'!$H92)</f>
        <v>3.2257710905167221E-2</v>
      </c>
      <c r="F92" s="460">
        <f>IF('II-F-2'!E92=0,0,'II-F-2'!E92/'II-F-2'!$H92)</f>
        <v>0.96774228909483273</v>
      </c>
      <c r="G92" s="460">
        <f>IF('II-F-2'!F92=0,0,'II-F-2'!F92/'II-F-2'!$H92)</f>
        <v>0</v>
      </c>
      <c r="H92" s="460">
        <f>IF('II-F-2'!G92=0,0,'II-F-2'!G92/'II-F-2'!$H92)</f>
        <v>0</v>
      </c>
    </row>
    <row r="93" spans="1:8">
      <c r="A93" s="16" t="s">
        <v>798</v>
      </c>
      <c r="B93" s="62" t="s">
        <v>1947</v>
      </c>
      <c r="C93" s="62" t="s">
        <v>4219</v>
      </c>
      <c r="D93" s="460" t="e">
        <f t="shared" si="1"/>
        <v>#VALUE!</v>
      </c>
      <c r="E93" s="460" t="e">
        <f>IF('II-F-2'!D93=0,0,'II-F-2'!D93/'II-F-2'!$H93)</f>
        <v>#VALUE!</v>
      </c>
      <c r="F93" s="460" t="e">
        <f>IF('II-F-2'!E93=0,0,'II-F-2'!E93/'II-F-2'!$H93)</f>
        <v>#VALUE!</v>
      </c>
      <c r="G93" s="460" t="e">
        <f>IF('II-F-2'!F93=0,0,'II-F-2'!F93/'II-F-2'!$H93)</f>
        <v>#VALUE!</v>
      </c>
      <c r="H93" s="460" t="e">
        <f>IF('II-F-2'!G93=0,0,'II-F-2'!G93/'II-F-2'!$H93)</f>
        <v>#VALUE!</v>
      </c>
    </row>
    <row r="94" spans="1:8">
      <c r="A94" s="91">
        <v>81</v>
      </c>
      <c r="B94" s="19" t="s">
        <v>1930</v>
      </c>
      <c r="C94" s="62" t="s">
        <v>1929</v>
      </c>
      <c r="D94" s="460">
        <f t="shared" si="1"/>
        <v>1.0000000000000002</v>
      </c>
      <c r="E94" s="460">
        <f>IF('II-F-2'!D94=0,0,'II-F-2'!D94/'II-F-2'!$H94)</f>
        <v>0.17217743329770213</v>
      </c>
      <c r="F94" s="460">
        <f>IF('II-F-2'!E94=0,0,'II-F-2'!E94/'II-F-2'!$H94)</f>
        <v>0.54787877232315618</v>
      </c>
      <c r="G94" s="460">
        <f>IF('II-F-2'!F94=0,0,'II-F-2'!F94/'II-F-2'!$H94)</f>
        <v>9.1033748780915927E-2</v>
      </c>
      <c r="H94" s="460">
        <f>IF('II-F-2'!G94=0,0,'II-F-2'!G94/'II-F-2'!$H94)</f>
        <v>0.18891004559822597</v>
      </c>
    </row>
  </sheetData>
  <phoneticPr fontId="22" type="noConversion"/>
  <pageMargins left="1" right="1" top="1.25" bottom="1" header="0.5" footer="0.5"/>
  <pageSetup scale="66" fitToHeight="2" orientation="landscape" r:id="rId1"/>
  <headerFooter>
    <oddHeader>&amp;R&amp;"Times New Roman,Regular"&amp;8Schedule &amp;A
Page &amp;P of &amp;N</oddHeader>
  </headerFooter>
  <customProperties>
    <customPr name="_pios_id" r:id="rId2"/>
  </customPropertie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Sheet160">
    <pageSetUpPr fitToPage="1"/>
  </sheetPr>
  <dimension ref="A1:U94"/>
  <sheetViews>
    <sheetView topLeftCell="B1" workbookViewId="0">
      <selection activeCell="M32" sqref="M32"/>
    </sheetView>
  </sheetViews>
  <sheetFormatPr defaultColWidth="9" defaultRowHeight="11.25"/>
  <cols>
    <col min="1" max="1" width="8.42578125" style="19" hidden="1" customWidth="1"/>
    <col min="2" max="2" width="16.42578125" style="19" customWidth="1"/>
    <col min="3" max="3" width="5.85546875" style="19" customWidth="1"/>
    <col min="4" max="8" width="15.5703125" style="19" customWidth="1"/>
    <col min="9" max="10" width="9" style="19"/>
    <col min="11" max="11" width="13" style="19" bestFit="1" customWidth="1"/>
    <col min="12" max="12" width="14.28515625" style="19" bestFit="1" customWidth="1"/>
    <col min="13" max="14" width="12.140625" style="19" bestFit="1" customWidth="1"/>
    <col min="15" max="15" width="12.85546875" style="19" bestFit="1" customWidth="1"/>
    <col min="16" max="16" width="9" style="19"/>
    <col min="17" max="17" width="12.140625" style="19" bestFit="1" customWidth="1"/>
    <col min="18" max="18" width="12" style="19" bestFit="1" customWidth="1"/>
    <col min="19" max="19" width="9.28515625" style="19" bestFit="1" customWidth="1"/>
    <col min="20" max="20" width="9.85546875" style="19" bestFit="1" customWidth="1"/>
    <col min="21" max="21" width="12" style="19" bestFit="1" customWidth="1"/>
    <col min="22" max="16384" width="9" style="19"/>
  </cols>
  <sheetData>
    <row r="1" spans="1:21">
      <c r="A1" s="20" t="s">
        <v>0</v>
      </c>
      <c r="B1" s="20" t="s">
        <v>0</v>
      </c>
    </row>
    <row r="2" spans="1:21">
      <c r="A2" s="20" t="s">
        <v>1</v>
      </c>
      <c r="B2" s="20" t="s">
        <v>1</v>
      </c>
    </row>
    <row r="3" spans="1:21">
      <c r="A3" s="20" t="s">
        <v>4220</v>
      </c>
      <c r="B3" s="12" t="s">
        <v>191</v>
      </c>
    </row>
    <row r="4" spans="1:21">
      <c r="A4" s="20" t="s">
        <v>2</v>
      </c>
      <c r="B4" s="20" t="s">
        <v>2</v>
      </c>
    </row>
    <row r="5" spans="1:21">
      <c r="A5" s="20" t="s">
        <v>3</v>
      </c>
      <c r="B5" s="20" t="s">
        <v>3</v>
      </c>
    </row>
    <row r="6" spans="1:21">
      <c r="A6" s="20" t="s">
        <v>254</v>
      </c>
      <c r="B6" s="20" t="s">
        <v>254</v>
      </c>
    </row>
    <row r="10" spans="1:21" ht="12" thickBot="1">
      <c r="A10" s="79"/>
      <c r="B10" s="79"/>
      <c r="C10" s="79"/>
      <c r="D10" s="79"/>
      <c r="E10" s="79"/>
      <c r="F10" s="79"/>
      <c r="G10" s="79"/>
      <c r="H10" s="79"/>
    </row>
    <row r="11" spans="1:21">
      <c r="D11" s="888" t="s">
        <v>210</v>
      </c>
      <c r="E11" s="888" t="s">
        <v>211</v>
      </c>
      <c r="F11" s="888" t="s">
        <v>212</v>
      </c>
      <c r="G11" s="888" t="s">
        <v>255</v>
      </c>
      <c r="H11" s="888" t="s">
        <v>256</v>
      </c>
    </row>
    <row r="12" spans="1:21" ht="12" thickBot="1">
      <c r="A12" s="79"/>
      <c r="B12" s="79"/>
      <c r="C12" s="79"/>
      <c r="D12" s="79"/>
      <c r="E12" s="79"/>
      <c r="F12" s="79"/>
      <c r="G12" s="79"/>
      <c r="H12" s="79"/>
    </row>
    <row r="13" spans="1:21" ht="23.25" thickBot="1">
      <c r="A13" s="18" t="s">
        <v>4221</v>
      </c>
      <c r="B13" s="18" t="s">
        <v>1922</v>
      </c>
      <c r="C13" s="18" t="s">
        <v>1921</v>
      </c>
      <c r="D13" s="18" t="s">
        <v>1615</v>
      </c>
      <c r="E13" s="18" t="s">
        <v>1616</v>
      </c>
      <c r="F13" s="18" t="s">
        <v>1115</v>
      </c>
      <c r="G13" s="18" t="s">
        <v>532</v>
      </c>
      <c r="H13" s="18" t="s">
        <v>578</v>
      </c>
      <c r="K13" s="18" t="s">
        <v>1615</v>
      </c>
      <c r="L13" s="18" t="s">
        <v>1616</v>
      </c>
      <c r="M13" s="18" t="s">
        <v>1115</v>
      </c>
      <c r="N13" s="18" t="s">
        <v>532</v>
      </c>
      <c r="O13" s="18" t="s">
        <v>578</v>
      </c>
      <c r="Q13" s="18" t="s">
        <v>1615</v>
      </c>
      <c r="R13" s="18" t="s">
        <v>1616</v>
      </c>
      <c r="S13" s="18" t="s">
        <v>1115</v>
      </c>
      <c r="T13" s="18" t="s">
        <v>532</v>
      </c>
      <c r="U13" s="18" t="s">
        <v>578</v>
      </c>
    </row>
    <row r="14" spans="1:21">
      <c r="A14" s="21"/>
      <c r="B14" s="62" t="s">
        <v>220</v>
      </c>
      <c r="C14" s="16">
        <v>1</v>
      </c>
      <c r="D14" s="21"/>
      <c r="E14" s="21"/>
      <c r="F14" s="21"/>
      <c r="G14" s="21"/>
      <c r="H14" s="21"/>
    </row>
    <row r="15" spans="1:21">
      <c r="A15" s="456" t="s">
        <v>219</v>
      </c>
      <c r="B15" s="62" t="s">
        <v>529</v>
      </c>
      <c r="C15" s="16">
        <v>2</v>
      </c>
      <c r="D15" s="32">
        <v>1</v>
      </c>
      <c r="E15" s="32">
        <v>0</v>
      </c>
      <c r="F15" s="32">
        <v>0</v>
      </c>
      <c r="G15" s="32">
        <v>0</v>
      </c>
      <c r="H15" s="32">
        <f t="shared" ref="H15:H18" si="0">SUM(D15:G15)</f>
        <v>1</v>
      </c>
    </row>
    <row r="16" spans="1:21">
      <c r="A16" s="456" t="s">
        <v>221</v>
      </c>
      <c r="B16" s="62" t="s">
        <v>530</v>
      </c>
      <c r="C16" s="16">
        <v>3</v>
      </c>
      <c r="D16" s="32">
        <v>0</v>
      </c>
      <c r="E16" s="32">
        <v>1</v>
      </c>
      <c r="F16" s="32">
        <v>0</v>
      </c>
      <c r="G16" s="32">
        <v>0</v>
      </c>
      <c r="H16" s="32">
        <f t="shared" si="0"/>
        <v>1</v>
      </c>
    </row>
    <row r="17" spans="1:21">
      <c r="A17" s="456" t="s">
        <v>224</v>
      </c>
      <c r="B17" s="62" t="s">
        <v>531</v>
      </c>
      <c r="C17" s="16">
        <v>4</v>
      </c>
      <c r="D17" s="32">
        <v>0</v>
      </c>
      <c r="E17" s="32">
        <v>0</v>
      </c>
      <c r="F17" s="32">
        <v>1</v>
      </c>
      <c r="G17" s="32">
        <v>0</v>
      </c>
      <c r="H17" s="32">
        <f t="shared" si="0"/>
        <v>1</v>
      </c>
    </row>
    <row r="18" spans="1:21">
      <c r="A18" s="456" t="s">
        <v>225</v>
      </c>
      <c r="B18" s="62" t="s">
        <v>532</v>
      </c>
      <c r="C18" s="16">
        <v>5</v>
      </c>
      <c r="D18" s="32">
        <v>0</v>
      </c>
      <c r="E18" s="32">
        <v>0</v>
      </c>
      <c r="F18" s="32">
        <v>0</v>
      </c>
      <c r="G18" s="32">
        <v>1</v>
      </c>
      <c r="H18" s="32">
        <f t="shared" si="0"/>
        <v>1</v>
      </c>
    </row>
    <row r="19" spans="1:21">
      <c r="A19" s="456" t="s">
        <v>226</v>
      </c>
      <c r="B19" s="457" t="s">
        <v>2020</v>
      </c>
      <c r="C19" s="458">
        <v>6</v>
      </c>
      <c r="D19" s="459">
        <v>697326740.08870733</v>
      </c>
      <c r="E19" s="459">
        <v>2881848303.6206975</v>
      </c>
      <c r="F19" s="459">
        <v>114941374.45397167</v>
      </c>
      <c r="G19" s="459">
        <v>78383990.578272</v>
      </c>
      <c r="H19" s="459">
        <f>SUM(D19:G19)</f>
        <v>3772500408.7416487</v>
      </c>
      <c r="K19" s="92" t="e">
        <f>+'I-A-1'!G30</f>
        <v>#VALUE!</v>
      </c>
      <c r="L19" s="92" t="e">
        <f>+'I-A-1'!H30</f>
        <v>#VALUE!</v>
      </c>
      <c r="M19" s="92" t="e">
        <f>+'I-A-1'!I30</f>
        <v>#VALUE!</v>
      </c>
      <c r="N19" s="92" t="e">
        <f>+'I-A-1'!J30</f>
        <v>#VALUE!</v>
      </c>
      <c r="O19" s="92" t="e">
        <f>SUM(K19:N19)</f>
        <v>#VALUE!</v>
      </c>
      <c r="Q19" s="15" t="e">
        <f>+D19-K19</f>
        <v>#VALUE!</v>
      </c>
      <c r="R19" s="15" t="e">
        <f t="shared" ref="R19" si="1">+E19-L19</f>
        <v>#VALUE!</v>
      </c>
      <c r="S19" s="15" t="e">
        <f t="shared" ref="S19" si="2">+F19-M19</f>
        <v>#VALUE!</v>
      </c>
      <c r="T19" s="15" t="e">
        <f t="shared" ref="T19" si="3">+G19-N19</f>
        <v>#VALUE!</v>
      </c>
      <c r="U19" s="15" t="e">
        <f>SUM(Q19:T19)</f>
        <v>#VALUE!</v>
      </c>
    </row>
    <row r="20" spans="1:21">
      <c r="A20" s="456" t="s">
        <v>227</v>
      </c>
      <c r="B20" s="62" t="s">
        <v>3271</v>
      </c>
      <c r="C20" s="16">
        <v>7</v>
      </c>
      <c r="D20" s="32">
        <f>+'II-D-2'!L32</f>
        <v>56307868.631578885</v>
      </c>
      <c r="E20" s="32">
        <f>+'II-D-2'!M32</f>
        <v>195628978.54396534</v>
      </c>
      <c r="F20" s="32">
        <f>+'II-D-2'!N32</f>
        <v>29535738.185961846</v>
      </c>
      <c r="G20" s="32">
        <f>+'II-D-2'!O32</f>
        <v>19608939.040658977</v>
      </c>
      <c r="H20" s="32">
        <f>SUM(D20:G20)</f>
        <v>301081524.40216506</v>
      </c>
    </row>
    <row r="21" spans="1:21">
      <c r="A21" s="456" t="s">
        <v>229</v>
      </c>
      <c r="B21" s="457" t="s">
        <v>882</v>
      </c>
      <c r="C21" s="458">
        <v>8</v>
      </c>
      <c r="D21" s="459">
        <v>106396661.94983912</v>
      </c>
      <c r="E21" s="459">
        <v>337367057.82318115</v>
      </c>
      <c r="F21" s="459">
        <v>52023540.771115035</v>
      </c>
      <c r="G21" s="459">
        <v>46643932.236786559</v>
      </c>
      <c r="H21" s="459">
        <f>SUM(D21:G21)</f>
        <v>542431192.78092194</v>
      </c>
      <c r="K21" s="92" t="e">
        <f>+'II-D-2'!L34</f>
        <v>#VALUE!</v>
      </c>
      <c r="L21" s="92" t="e">
        <f>+'II-D-2'!M34</f>
        <v>#VALUE!</v>
      </c>
      <c r="M21" s="92" t="e">
        <f>+'II-D-2'!N34</f>
        <v>#VALUE!</v>
      </c>
      <c r="N21" s="92" t="e">
        <f>+'II-D-2'!O34</f>
        <v>#VALUE!</v>
      </c>
      <c r="O21" s="92" t="e">
        <f>+'II-D-2'!P34</f>
        <v>#VALUE!</v>
      </c>
      <c r="Q21" s="15" t="e">
        <f>+D21-K21</f>
        <v>#VALUE!</v>
      </c>
      <c r="R21" s="15" t="e">
        <f t="shared" ref="R21:T21" si="4">+E21-L21</f>
        <v>#VALUE!</v>
      </c>
      <c r="S21" s="15" t="e">
        <f t="shared" si="4"/>
        <v>#VALUE!</v>
      </c>
      <c r="T21" s="15" t="e">
        <f t="shared" si="4"/>
        <v>#VALUE!</v>
      </c>
      <c r="U21" s="15" t="e">
        <f>SUM(Q21:T21)</f>
        <v>#VALUE!</v>
      </c>
    </row>
    <row r="22" spans="1:21">
      <c r="A22" s="456" t="s">
        <v>232</v>
      </c>
      <c r="B22" s="62" t="s">
        <v>4149</v>
      </c>
      <c r="C22" s="16">
        <v>9</v>
      </c>
      <c r="D22" s="32">
        <f>+'II-D-1'!L56</f>
        <v>0</v>
      </c>
      <c r="E22" s="32">
        <f>+'II-D-1'!M56</f>
        <v>25255956.193175506</v>
      </c>
      <c r="F22" s="32">
        <f>+'II-D-1'!N56</f>
        <v>23865451.216884613</v>
      </c>
      <c r="G22" s="32">
        <f>+'II-D-1'!O56</f>
        <v>0</v>
      </c>
      <c r="H22" s="32">
        <f t="shared" ref="H22:H84" si="5">SUM(D22:G22)</f>
        <v>49121407.410060123</v>
      </c>
    </row>
    <row r="23" spans="1:21">
      <c r="A23" s="456" t="s">
        <v>234</v>
      </c>
      <c r="B23" s="62" t="s">
        <v>4151</v>
      </c>
      <c r="C23" s="16">
        <v>10</v>
      </c>
      <c r="D23" s="32">
        <f>+'II-D-1'!L87</f>
        <v>0</v>
      </c>
      <c r="E23" s="32">
        <f>+'II-D-1'!M87</f>
        <v>0</v>
      </c>
      <c r="F23" s="32">
        <f>+'II-D-1'!N87</f>
        <v>1156239.3645136668</v>
      </c>
      <c r="G23" s="32">
        <f>+'II-D-1'!O87</f>
        <v>15983320.767610546</v>
      </c>
      <c r="H23" s="32">
        <f t="shared" si="5"/>
        <v>17139560.132124212</v>
      </c>
    </row>
    <row r="24" spans="1:21">
      <c r="A24" s="456" t="s">
        <v>236</v>
      </c>
      <c r="B24" s="62" t="s">
        <v>4153</v>
      </c>
      <c r="C24" s="16">
        <v>11</v>
      </c>
      <c r="D24" s="32">
        <f>+'II-D-1'!L98</f>
        <v>0</v>
      </c>
      <c r="E24" s="32">
        <f>+'II-D-1'!M98</f>
        <v>0</v>
      </c>
      <c r="F24" s="32">
        <f>+'II-D-1'!N98</f>
        <v>0</v>
      </c>
      <c r="G24" s="32">
        <f>+'II-D-1'!O98</f>
        <v>1879425.9730484292</v>
      </c>
      <c r="H24" s="32">
        <f t="shared" si="5"/>
        <v>1879425.9730484292</v>
      </c>
    </row>
    <row r="25" spans="1:21">
      <c r="A25" s="456" t="s">
        <v>238</v>
      </c>
      <c r="B25" s="62" t="s">
        <v>840</v>
      </c>
      <c r="C25" s="16">
        <v>12</v>
      </c>
      <c r="D25" s="32">
        <f>+'II-D-3'!K121</f>
        <v>33172284.261168845</v>
      </c>
      <c r="E25" s="32">
        <f>+'II-D-3'!L121</f>
        <v>108463918.41209559</v>
      </c>
      <c r="F25" s="32">
        <f>+'II-D-3'!M121</f>
        <v>18741435.134813335</v>
      </c>
      <c r="G25" s="32">
        <f>+'II-D-3'!N121</f>
        <v>8560233.2164538726</v>
      </c>
      <c r="H25" s="32">
        <f t="shared" si="5"/>
        <v>168937871.02453166</v>
      </c>
    </row>
    <row r="26" spans="1:21">
      <c r="A26" s="456" t="s">
        <v>240</v>
      </c>
      <c r="B26" s="62" t="s">
        <v>826</v>
      </c>
      <c r="C26" s="16">
        <v>13</v>
      </c>
      <c r="D26" s="32">
        <f>+'II-B-5'!L94</f>
        <v>290234741.90832227</v>
      </c>
      <c r="E26" s="32">
        <f>+'II-B-5'!M94</f>
        <v>657554290.46737242</v>
      </c>
      <c r="F26" s="32">
        <f>+'II-B-5'!N94</f>
        <v>53641605.244246729</v>
      </c>
      <c r="G26" s="32">
        <f>+'II-B-5'!O94</f>
        <v>44327000.501038775</v>
      </c>
      <c r="H26" s="32">
        <f t="shared" si="5"/>
        <v>1045757638.1209803</v>
      </c>
    </row>
    <row r="27" spans="1:21">
      <c r="A27" s="456" t="s">
        <v>243</v>
      </c>
      <c r="B27" s="62" t="s">
        <v>4157</v>
      </c>
      <c r="C27" s="16">
        <v>14</v>
      </c>
      <c r="D27" s="32">
        <f>+D28-D26</f>
        <v>5211866912.1364403</v>
      </c>
      <c r="E27" s="32">
        <f t="shared" ref="E27:G27" si="6">+E28-E26</f>
        <v>6761006866.2384377</v>
      </c>
      <c r="F27" s="32">
        <f t="shared" si="6"/>
        <v>284152621.32322991</v>
      </c>
      <c r="G27" s="32">
        <f t="shared" si="6"/>
        <v>87939109.820909977</v>
      </c>
      <c r="H27" s="32">
        <f t="shared" si="5"/>
        <v>12344965509.519018</v>
      </c>
    </row>
    <row r="28" spans="1:21">
      <c r="A28" s="456" t="s">
        <v>245</v>
      </c>
      <c r="B28" s="62" t="s">
        <v>838</v>
      </c>
      <c r="C28" s="16">
        <v>15</v>
      </c>
      <c r="D28" s="32">
        <f>+'II-B-5'!L96</f>
        <v>5502101654.0447626</v>
      </c>
      <c r="E28" s="32">
        <f>+'II-B-5'!M96</f>
        <v>7418561156.7058105</v>
      </c>
      <c r="F28" s="32">
        <f>+'II-B-5'!N96</f>
        <v>337794226.56747663</v>
      </c>
      <c r="G28" s="32">
        <f>+'II-B-5'!O96</f>
        <v>132266110.32194875</v>
      </c>
      <c r="H28" s="32">
        <f t="shared" si="5"/>
        <v>13390723147.639997</v>
      </c>
    </row>
    <row r="29" spans="1:21">
      <c r="A29" s="456" t="s">
        <v>247</v>
      </c>
      <c r="B29" s="62" t="s">
        <v>3288</v>
      </c>
      <c r="C29" s="16">
        <v>16</v>
      </c>
      <c r="D29" s="32">
        <f>+'II-B-5'!L98</f>
        <v>5461811270.8110666</v>
      </c>
      <c r="E29" s="32">
        <f>+'II-B-5'!M98</f>
        <v>7345188355.8746738</v>
      </c>
      <c r="F29" s="32">
        <f>+'II-B-5'!N98</f>
        <v>255639974.93321893</v>
      </c>
      <c r="G29" s="32">
        <f>+'II-B-5'!O98</f>
        <v>44327000.501038775</v>
      </c>
      <c r="H29" s="32">
        <f t="shared" si="5"/>
        <v>13106966602.119999</v>
      </c>
    </row>
    <row r="30" spans="1:21">
      <c r="A30" s="456" t="s">
        <v>249</v>
      </c>
      <c r="B30" s="62" t="s">
        <v>4161</v>
      </c>
      <c r="C30" s="16">
        <v>17</v>
      </c>
      <c r="D30" s="32">
        <f>+'II-B-1'!L27</f>
        <v>1288556960.9498203</v>
      </c>
      <c r="E30" s="32">
        <f>+'II-B-1'!M27</f>
        <v>127145255.84357086</v>
      </c>
      <c r="F30" s="32">
        <f>+'II-B-1'!N27</f>
        <v>0</v>
      </c>
      <c r="G30" s="32">
        <f>+'II-B-1'!O27</f>
        <v>0</v>
      </c>
      <c r="H30" s="32">
        <f t="shared" si="5"/>
        <v>1415702216.7933912</v>
      </c>
    </row>
    <row r="31" spans="1:21">
      <c r="A31" s="456" t="s">
        <v>251</v>
      </c>
      <c r="B31" s="62" t="s">
        <v>4163</v>
      </c>
      <c r="C31" s="16">
        <v>18</v>
      </c>
      <c r="D31" s="32">
        <f>+'II-B-1'!L41</f>
        <v>551334296.83462417</v>
      </c>
      <c r="E31" s="32">
        <f>+'II-B-1'!M41</f>
        <v>991914537.88547468</v>
      </c>
      <c r="F31" s="32">
        <f>+'II-B-1'!N41</f>
        <v>0</v>
      </c>
      <c r="G31" s="32">
        <f>+'II-B-1'!O41</f>
        <v>0</v>
      </c>
      <c r="H31" s="32">
        <f t="shared" si="5"/>
        <v>1543248834.720099</v>
      </c>
    </row>
    <row r="32" spans="1:21">
      <c r="A32" s="456" t="s">
        <v>544</v>
      </c>
      <c r="B32" s="62" t="s">
        <v>4165</v>
      </c>
      <c r="C32" s="16">
        <v>19</v>
      </c>
      <c r="D32" s="32">
        <v>0</v>
      </c>
      <c r="E32" s="32">
        <v>0</v>
      </c>
      <c r="F32" s="32">
        <v>0</v>
      </c>
      <c r="G32" s="32">
        <v>0</v>
      </c>
      <c r="H32" s="32">
        <f t="shared" si="5"/>
        <v>0</v>
      </c>
    </row>
    <row r="33" spans="1:8">
      <c r="A33" s="456" t="s">
        <v>545</v>
      </c>
      <c r="B33" s="62" t="s">
        <v>3334</v>
      </c>
      <c r="C33" s="16">
        <v>20</v>
      </c>
      <c r="D33" s="32">
        <f>+'II-B'!G40</f>
        <v>5055165963.9470263</v>
      </c>
      <c r="E33" s="32">
        <f>+'II-B'!H40</f>
        <v>6654825296.0138674</v>
      </c>
      <c r="F33" s="32">
        <f>+'II-B'!I40</f>
        <v>280892883.06324595</v>
      </c>
      <c r="G33" s="32">
        <f>+'II-B'!J40</f>
        <v>108860696.33757184</v>
      </c>
      <c r="H33" s="32">
        <f t="shared" si="5"/>
        <v>12099744839.361712</v>
      </c>
    </row>
    <row r="34" spans="1:8">
      <c r="A34" s="456"/>
      <c r="B34" s="62" t="s">
        <v>836</v>
      </c>
      <c r="C34" s="16">
        <v>21</v>
      </c>
      <c r="D34" s="32">
        <f>+'II-B'!G19</f>
        <v>6422486594.7220287</v>
      </c>
      <c r="E34" s="32">
        <f>+'II-B'!H19</f>
        <v>10582141736.672766</v>
      </c>
      <c r="F34" s="32">
        <f>+'II-B'!I19</f>
        <v>566001421.9303937</v>
      </c>
      <c r="G34" s="32">
        <f>+'II-B'!J19</f>
        <v>224536412.27480891</v>
      </c>
      <c r="H34" s="32">
        <f t="shared" si="5"/>
        <v>17795166165.599998</v>
      </c>
    </row>
    <row r="35" spans="1:8">
      <c r="A35" s="456" t="s">
        <v>546</v>
      </c>
      <c r="B35" s="62" t="s">
        <v>4169</v>
      </c>
      <c r="C35" s="16">
        <v>22</v>
      </c>
      <c r="D35" s="32">
        <v>0</v>
      </c>
      <c r="E35" s="32">
        <v>0</v>
      </c>
      <c r="F35" s="32">
        <v>0</v>
      </c>
      <c r="G35" s="32">
        <v>0</v>
      </c>
      <c r="H35" s="32">
        <f t="shared" si="5"/>
        <v>0</v>
      </c>
    </row>
    <row r="36" spans="1:8">
      <c r="A36" s="456" t="s">
        <v>546</v>
      </c>
      <c r="B36" s="62" t="s">
        <v>583</v>
      </c>
      <c r="C36" s="16">
        <v>23</v>
      </c>
      <c r="D36" s="32">
        <f>+'II-B-1'!L21</f>
        <v>71229192.450060144</v>
      </c>
      <c r="E36" s="32">
        <f>+'II-B-1'!M21</f>
        <v>129715453.95056161</v>
      </c>
      <c r="F36" s="32">
        <f>+'II-B-1'!N21</f>
        <v>145240142.45049977</v>
      </c>
      <c r="G36" s="32">
        <f>+'II-B-1'!O21</f>
        <v>155467167.95887846</v>
      </c>
      <c r="H36" s="32">
        <f t="shared" si="5"/>
        <v>501651956.81</v>
      </c>
    </row>
    <row r="37" spans="1:8">
      <c r="A37" s="456" t="s">
        <v>547</v>
      </c>
      <c r="B37" s="11" t="s">
        <v>4171</v>
      </c>
      <c r="C37" s="16">
        <v>24</v>
      </c>
      <c r="D37" s="32">
        <f>SUMIFS('II-B-1'!L:L,'II-B-1'!$B:$B,RIGHT('II-F-2'!$B37,5))</f>
        <v>0</v>
      </c>
      <c r="E37" s="32">
        <f>SUMIFS('II-B-1'!M:M,'II-B-1'!$B:$B,RIGHT('II-F-2'!$B37,5))</f>
        <v>0</v>
      </c>
      <c r="F37" s="32">
        <f>SUMIFS('II-B-1'!N:N,'II-B-1'!$B:$B,RIGHT('II-F-2'!$B37,5))</f>
        <v>0</v>
      </c>
      <c r="G37" s="32">
        <f>SUMIFS('II-B-1'!O:O,'II-B-1'!$B:$B,RIGHT('II-F-2'!$B37,5))</f>
        <v>0</v>
      </c>
      <c r="H37" s="32">
        <f t="shared" si="5"/>
        <v>0</v>
      </c>
    </row>
    <row r="38" spans="1:8">
      <c r="A38" s="456" t="s">
        <v>549</v>
      </c>
      <c r="B38" s="62" t="s">
        <v>596</v>
      </c>
      <c r="C38" s="16">
        <v>25</v>
      </c>
      <c r="D38" s="32">
        <f>SUMIFS('II-B-1'!L:L,'II-B-1'!$B:$B,RIGHT('II-F-2'!$B38,5))</f>
        <v>61153173.702412672</v>
      </c>
      <c r="E38" s="32">
        <f>SUMIFS('II-B-1'!M:M,'II-B-1'!$B:$B,RIGHT('II-F-2'!$B38,5))</f>
        <v>1266104.2587099792</v>
      </c>
      <c r="F38" s="32">
        <f>SUMIFS('II-B-1'!N:N,'II-B-1'!$B:$B,RIGHT('II-F-2'!$B38,5))</f>
        <v>0</v>
      </c>
      <c r="G38" s="32">
        <f>SUMIFS('II-B-1'!O:O,'II-B-1'!$B:$B,RIGHT('II-F-2'!$B38,5))</f>
        <v>0</v>
      </c>
      <c r="H38" s="32">
        <f t="shared" si="5"/>
        <v>62419277.961122654</v>
      </c>
    </row>
    <row r="39" spans="1:8">
      <c r="A39" s="456" t="s">
        <v>551</v>
      </c>
      <c r="B39" s="62" t="s">
        <v>599</v>
      </c>
      <c r="C39" s="16">
        <v>26</v>
      </c>
      <c r="D39" s="32">
        <f>SUMIFS('II-B-1'!L:L,'II-B-1'!$B:$B,RIGHT('II-F-2'!$B39,5))</f>
        <v>156059432.3424668</v>
      </c>
      <c r="E39" s="32">
        <f>SUMIFS('II-B-1'!M:M,'II-B-1'!$B:$B,RIGHT('II-F-2'!$B39,5))</f>
        <v>1953.1834715665225</v>
      </c>
      <c r="F39" s="32">
        <f>SUMIFS('II-B-1'!N:N,'II-B-1'!$B:$B,RIGHT('II-F-2'!$B39,5))</f>
        <v>0</v>
      </c>
      <c r="G39" s="32">
        <f>SUMIFS('II-B-1'!O:O,'II-B-1'!$B:$B,RIGHT('II-F-2'!$B39,5))</f>
        <v>0</v>
      </c>
      <c r="H39" s="32">
        <f t="shared" si="5"/>
        <v>156061385.52593836</v>
      </c>
    </row>
    <row r="40" spans="1:8">
      <c r="A40" s="456" t="s">
        <v>553</v>
      </c>
      <c r="B40" s="62" t="s">
        <v>602</v>
      </c>
      <c r="C40" s="16">
        <v>27</v>
      </c>
      <c r="D40" s="32">
        <f>SUMIFS('II-B-1'!L:L,'II-B-1'!$B:$B,RIGHT('II-F-2'!$B40,5))</f>
        <v>230714900.17442426</v>
      </c>
      <c r="E40" s="32">
        <f>SUMIFS('II-B-1'!M:M,'II-B-1'!$B:$B,RIGHT('II-F-2'!$B40,5))</f>
        <v>11125060.503667261</v>
      </c>
      <c r="F40" s="32">
        <f>SUMIFS('II-B-1'!N:N,'II-B-1'!$B:$B,RIGHT('II-F-2'!$B40,5))</f>
        <v>0</v>
      </c>
      <c r="G40" s="32">
        <f>SUMIFS('II-B-1'!O:O,'II-B-1'!$B:$B,RIGHT('II-F-2'!$B40,5))</f>
        <v>0</v>
      </c>
      <c r="H40" s="32">
        <f t="shared" si="5"/>
        <v>241839960.67809153</v>
      </c>
    </row>
    <row r="41" spans="1:8">
      <c r="A41" s="456" t="s">
        <v>554</v>
      </c>
      <c r="B41" s="62" t="s">
        <v>605</v>
      </c>
      <c r="C41" s="16">
        <v>28</v>
      </c>
      <c r="D41" s="32">
        <f>SUMIFS('II-B-1'!L:L,'II-B-1'!$B:$B,RIGHT('II-F-2'!$B41,5))</f>
        <v>1288556960.9498203</v>
      </c>
      <c r="E41" s="32">
        <f>SUMIFS('II-B-1'!M:M,'II-B-1'!$B:$B,RIGHT('II-F-2'!$B41,5))</f>
        <v>127145255.84357086</v>
      </c>
      <c r="F41" s="32">
        <f>SUMIFS('II-B-1'!N:N,'II-B-1'!$B:$B,RIGHT('II-F-2'!$B41,5))</f>
        <v>0</v>
      </c>
      <c r="G41" s="32">
        <f>SUMIFS('II-B-1'!O:O,'II-B-1'!$B:$B,RIGHT('II-F-2'!$B41,5))</f>
        <v>0</v>
      </c>
      <c r="H41" s="32">
        <f t="shared" si="5"/>
        <v>1415702216.7933912</v>
      </c>
    </row>
    <row r="42" spans="1:8">
      <c r="A42" s="456" t="s">
        <v>556</v>
      </c>
      <c r="B42" s="62" t="s">
        <v>608</v>
      </c>
      <c r="C42" s="16">
        <v>29</v>
      </c>
      <c r="D42" s="32">
        <f>SUMIFS('II-B-1'!L:L,'II-B-1'!$B:$B,RIGHT('II-F-2'!$B42,5))</f>
        <v>1710821994.8434353</v>
      </c>
      <c r="E42" s="32">
        <f>SUMIFS('II-B-1'!M:M,'II-B-1'!$B:$B,RIGHT('II-F-2'!$B42,5))</f>
        <v>0</v>
      </c>
      <c r="F42" s="32">
        <f>SUMIFS('II-B-1'!N:N,'II-B-1'!$B:$B,RIGHT('II-F-2'!$B42,5))</f>
        <v>0</v>
      </c>
      <c r="G42" s="32">
        <f>SUMIFS('II-B-1'!O:O,'II-B-1'!$B:$B,RIGHT('II-F-2'!$B42,5))</f>
        <v>0</v>
      </c>
      <c r="H42" s="32">
        <f t="shared" si="5"/>
        <v>1710821994.8434353</v>
      </c>
    </row>
    <row r="43" spans="1:8">
      <c r="A43" s="456" t="s">
        <v>557</v>
      </c>
      <c r="B43" s="62" t="s">
        <v>611</v>
      </c>
      <c r="C43" s="16">
        <v>30</v>
      </c>
      <c r="D43" s="32">
        <f>SUMIFS('II-B-1'!L:L,'II-B-1'!$B:$B,RIGHT('II-F-2'!$B43,5))</f>
        <v>186878839.99132803</v>
      </c>
      <c r="E43" s="32">
        <f>SUMIFS('II-B-1'!M:M,'II-B-1'!$B:$B,RIGHT('II-F-2'!$B43,5))</f>
        <v>0</v>
      </c>
      <c r="F43" s="32">
        <f>SUMIFS('II-B-1'!N:N,'II-B-1'!$B:$B,RIGHT('II-F-2'!$B43,5))</f>
        <v>0</v>
      </c>
      <c r="G43" s="32">
        <f>SUMIFS('II-B-1'!O:O,'II-B-1'!$B:$B,RIGHT('II-F-2'!$B43,5))</f>
        <v>0</v>
      </c>
      <c r="H43" s="32">
        <f t="shared" si="5"/>
        <v>186878839.99132803</v>
      </c>
    </row>
    <row r="44" spans="1:8">
      <c r="A44" s="456" t="s">
        <v>559</v>
      </c>
      <c r="B44" s="62" t="s">
        <v>614</v>
      </c>
      <c r="C44" s="16">
        <v>31</v>
      </c>
      <c r="D44" s="32">
        <f>SUMIFS('II-B-1'!L:L,'II-B-1'!$B:$B,RIGHT('II-F-2'!$B44,5))</f>
        <v>1210675927.3820591</v>
      </c>
      <c r="E44" s="32">
        <f>SUMIFS('II-B-1'!M:M,'II-B-1'!$B:$B,RIGHT('II-F-2'!$B44,5))</f>
        <v>0</v>
      </c>
      <c r="F44" s="32">
        <f>SUMIFS('II-B-1'!N:N,'II-B-1'!$B:$B,RIGHT('II-F-2'!$B44,5))</f>
        <v>0</v>
      </c>
      <c r="G44" s="32">
        <f>SUMIFS('II-B-1'!O:O,'II-B-1'!$B:$B,RIGHT('II-F-2'!$B44,5))</f>
        <v>0</v>
      </c>
      <c r="H44" s="32">
        <f t="shared" si="5"/>
        <v>1210675927.3820591</v>
      </c>
    </row>
    <row r="45" spans="1:8">
      <c r="A45" s="456" t="s">
        <v>560</v>
      </c>
      <c r="B45" s="62" t="s">
        <v>617</v>
      </c>
      <c r="C45" s="16">
        <v>32</v>
      </c>
      <c r="D45" s="32">
        <f>SUMIFS('II-B-1'!L:L,'II-B-1'!$B:$B,RIGHT('II-F-2'!$B45,5))</f>
        <v>38232024.840000004</v>
      </c>
      <c r="E45" s="32">
        <f>SUMIFS('II-B-1'!M:M,'II-B-1'!$B:$B,RIGHT('II-F-2'!$B45,5))</f>
        <v>0</v>
      </c>
      <c r="F45" s="32">
        <f>SUMIFS('II-B-1'!N:N,'II-B-1'!$B:$B,RIGHT('II-F-2'!$B45,5))</f>
        <v>0</v>
      </c>
      <c r="G45" s="32">
        <f>SUMIFS('II-B-1'!O:O,'II-B-1'!$B:$B,RIGHT('II-F-2'!$B45,5))</f>
        <v>0</v>
      </c>
      <c r="H45" s="32">
        <f t="shared" si="5"/>
        <v>38232024.840000004</v>
      </c>
    </row>
    <row r="46" spans="1:8">
      <c r="A46" s="456" t="s">
        <v>563</v>
      </c>
      <c r="B46" s="62" t="s">
        <v>620</v>
      </c>
      <c r="C46" s="16">
        <v>33</v>
      </c>
      <c r="D46" s="32">
        <f>SUMIFS('II-B-1'!L:L,'II-B-1'!$B:$B,RIGHT('II-F-2'!$B46,5))</f>
        <v>16475501.811301304</v>
      </c>
      <c r="E46" s="32">
        <f>SUMIFS('II-B-1'!M:M,'II-B-1'!$B:$B,RIGHT('II-F-2'!$B46,5))</f>
        <v>0</v>
      </c>
      <c r="F46" s="32">
        <f>SUMIFS('II-B-1'!N:N,'II-B-1'!$B:$B,RIGHT('II-F-2'!$B46,5))</f>
        <v>0</v>
      </c>
      <c r="G46" s="32">
        <f>SUMIFS('II-B-1'!O:O,'II-B-1'!$B:$B,RIGHT('II-F-2'!$B46,5))</f>
        <v>0</v>
      </c>
      <c r="H46" s="32">
        <f t="shared" si="5"/>
        <v>16475501.811301304</v>
      </c>
    </row>
    <row r="47" spans="1:8">
      <c r="A47" s="456" t="s">
        <v>564</v>
      </c>
      <c r="B47" s="62" t="s">
        <v>623</v>
      </c>
      <c r="C47" s="16">
        <v>34</v>
      </c>
      <c r="D47" s="32">
        <f>SUMIFS('II-B-1'!L:L,'II-B-1'!$B:$B,RIGHT('II-F-2'!$B47,5))</f>
        <v>565556163.73332238</v>
      </c>
      <c r="E47" s="32">
        <f>SUMIFS('II-B-1'!M:M,'II-B-1'!$B:$B,RIGHT('II-F-2'!$B47,5))</f>
        <v>0</v>
      </c>
      <c r="F47" s="32">
        <f>SUMIFS('II-B-1'!N:N,'II-B-1'!$B:$B,RIGHT('II-F-2'!$B47,5))</f>
        <v>0</v>
      </c>
      <c r="G47" s="32">
        <f>SUMIFS('II-B-1'!O:O,'II-B-1'!$B:$B,RIGHT('II-F-2'!$B47,5))</f>
        <v>0</v>
      </c>
      <c r="H47" s="32">
        <f t="shared" si="5"/>
        <v>565556163.73332238</v>
      </c>
    </row>
    <row r="48" spans="1:8">
      <c r="A48" s="456" t="s">
        <v>644</v>
      </c>
      <c r="B48" s="62" t="s">
        <v>627</v>
      </c>
      <c r="C48" s="16">
        <v>35</v>
      </c>
      <c r="D48" s="32">
        <f>SUMIFS('II-B-1'!L:L,'II-B-1'!$B:$B,RIGHT('II-F-2'!$B48,5))</f>
        <v>43797230.796539508</v>
      </c>
      <c r="E48" s="32">
        <f>SUMIFS('II-B-1'!M:M,'II-B-1'!$B:$B,RIGHT('II-F-2'!$B48,5))</f>
        <v>101416339.88656303</v>
      </c>
      <c r="F48" s="32">
        <f>SUMIFS('II-B-1'!N:N,'II-B-1'!$B:$B,RIGHT('II-F-2'!$B48,5))</f>
        <v>0</v>
      </c>
      <c r="G48" s="32">
        <f>SUMIFS('II-B-1'!O:O,'II-B-1'!$B:$B,RIGHT('II-F-2'!$B48,5))</f>
        <v>0</v>
      </c>
      <c r="H48" s="32">
        <f t="shared" si="5"/>
        <v>145213570.68310255</v>
      </c>
    </row>
    <row r="49" spans="1:8">
      <c r="A49" s="456" t="s">
        <v>647</v>
      </c>
      <c r="B49" s="62" t="s">
        <v>630</v>
      </c>
      <c r="C49" s="16">
        <v>36</v>
      </c>
      <c r="D49" s="32">
        <f>SUMIFS('II-B-1'!L:L,'II-B-1'!$B:$B,RIGHT('II-F-2'!$B49,5))</f>
        <v>74004.885020760601</v>
      </c>
      <c r="E49" s="32">
        <f>SUMIFS('II-B-1'!M:M,'II-B-1'!$B:$B,RIGHT('II-F-2'!$B49,5))</f>
        <v>1285390.283908959</v>
      </c>
      <c r="F49" s="32">
        <f>SUMIFS('II-B-1'!N:N,'II-B-1'!$B:$B,RIGHT('II-F-2'!$B49,5))</f>
        <v>0</v>
      </c>
      <c r="G49" s="32">
        <f>SUMIFS('II-B-1'!O:O,'II-B-1'!$B:$B,RIGHT('II-F-2'!$B49,5))</f>
        <v>0</v>
      </c>
      <c r="H49" s="32">
        <f t="shared" si="5"/>
        <v>1359395.1689297196</v>
      </c>
    </row>
    <row r="50" spans="1:8">
      <c r="A50" s="456" t="s">
        <v>651</v>
      </c>
      <c r="B50" s="62" t="s">
        <v>633</v>
      </c>
      <c r="C50" s="16">
        <v>37</v>
      </c>
      <c r="D50" s="32">
        <f>SUMIFS('II-B-1'!L:L,'II-B-1'!$B:$B,RIGHT('II-F-2'!$B50,5))</f>
        <v>54883443.36792279</v>
      </c>
      <c r="E50" s="32">
        <f>SUMIFS('II-B-1'!M:M,'II-B-1'!$B:$B,RIGHT('II-F-2'!$B50,5))</f>
        <v>109618070.27847521</v>
      </c>
      <c r="F50" s="32">
        <f>SUMIFS('II-B-1'!N:N,'II-B-1'!$B:$B,RIGHT('II-F-2'!$B50,5))</f>
        <v>0</v>
      </c>
      <c r="G50" s="32">
        <f>SUMIFS('II-B-1'!O:O,'II-B-1'!$B:$B,RIGHT('II-F-2'!$B50,5))</f>
        <v>0</v>
      </c>
      <c r="H50" s="32">
        <f t="shared" si="5"/>
        <v>164501513.64639801</v>
      </c>
    </row>
    <row r="51" spans="1:8">
      <c r="A51" s="456" t="s">
        <v>655</v>
      </c>
      <c r="B51" s="62" t="s">
        <v>635</v>
      </c>
      <c r="C51" s="16">
        <v>38</v>
      </c>
      <c r="D51" s="32">
        <f>SUMIFS('II-B-1'!L:L,'II-B-1'!$B:$B,RIGHT('II-F-2'!$B51,5))</f>
        <v>551334296.83462417</v>
      </c>
      <c r="E51" s="32">
        <f>SUMIFS('II-B-1'!M:M,'II-B-1'!$B:$B,RIGHT('II-F-2'!$B51,5))</f>
        <v>991914537.88547468</v>
      </c>
      <c r="F51" s="32">
        <f>SUMIFS('II-B-1'!N:N,'II-B-1'!$B:$B,RIGHT('II-F-2'!$B51,5))</f>
        <v>0</v>
      </c>
      <c r="G51" s="32">
        <f>SUMIFS('II-B-1'!O:O,'II-B-1'!$B:$B,RIGHT('II-F-2'!$B51,5))</f>
        <v>0</v>
      </c>
      <c r="H51" s="32">
        <f t="shared" si="5"/>
        <v>1543248834.720099</v>
      </c>
    </row>
    <row r="52" spans="1:8">
      <c r="A52" s="456" t="s">
        <v>659</v>
      </c>
      <c r="B52" s="62" t="s">
        <v>638</v>
      </c>
      <c r="C52" s="16">
        <v>39</v>
      </c>
      <c r="D52" s="32">
        <f>SUMIFS('II-B-1'!L:L,'II-B-1'!$B:$B,RIGHT('II-F-2'!$B52,5))</f>
        <v>0</v>
      </c>
      <c r="E52" s="32">
        <f>SUMIFS('II-B-1'!M:M,'II-B-1'!$B:$B,RIGHT('II-F-2'!$B52,5))</f>
        <v>1397481412.9859967</v>
      </c>
      <c r="F52" s="32">
        <f>SUMIFS('II-B-1'!N:N,'II-B-1'!$B:$B,RIGHT('II-F-2'!$B52,5))</f>
        <v>0</v>
      </c>
      <c r="G52" s="32">
        <f>SUMIFS('II-B-1'!O:O,'II-B-1'!$B:$B,RIGHT('II-F-2'!$B52,5))</f>
        <v>0</v>
      </c>
      <c r="H52" s="32">
        <f t="shared" si="5"/>
        <v>1397481412.9859967</v>
      </c>
    </row>
    <row r="53" spans="1:8">
      <c r="A53" s="456" t="s">
        <v>663</v>
      </c>
      <c r="B53" s="62" t="s">
        <v>640</v>
      </c>
      <c r="C53" s="16">
        <v>40</v>
      </c>
      <c r="D53" s="32">
        <f>SUMIFS('II-B-1'!L:L,'II-B-1'!$B:$B,RIGHT('II-F-2'!$B53,5))</f>
        <v>0</v>
      </c>
      <c r="E53" s="32">
        <f>SUMIFS('II-B-1'!M:M,'II-B-1'!$B:$B,RIGHT('II-F-2'!$B53,5))</f>
        <v>1454203535.5834105</v>
      </c>
      <c r="F53" s="32">
        <f>SUMIFS('II-B-1'!N:N,'II-B-1'!$B:$B,RIGHT('II-F-2'!$B53,5))</f>
        <v>0</v>
      </c>
      <c r="G53" s="32">
        <f>SUMIFS('II-B-1'!O:O,'II-B-1'!$B:$B,RIGHT('II-F-2'!$B53,5))</f>
        <v>0</v>
      </c>
      <c r="H53" s="32">
        <f t="shared" si="5"/>
        <v>1454203535.5834105</v>
      </c>
    </row>
    <row r="54" spans="1:8">
      <c r="A54" s="456" t="s">
        <v>667</v>
      </c>
      <c r="B54" s="62" t="s">
        <v>643</v>
      </c>
      <c r="C54" s="16">
        <v>41</v>
      </c>
      <c r="D54" s="32">
        <f>SUMIFS('II-B-1'!L:L,'II-B-1'!$B:$B,RIGHT('II-F-2'!$B54,5))</f>
        <v>0</v>
      </c>
      <c r="E54" s="32">
        <f>SUMIFS('II-B-1'!M:M,'II-B-1'!$B:$B,RIGHT('II-F-2'!$B54,5))</f>
        <v>787317724.17377222</v>
      </c>
      <c r="F54" s="32">
        <f>SUMIFS('II-B-1'!N:N,'II-B-1'!$B:$B,RIGHT('II-F-2'!$B54,5))</f>
        <v>0</v>
      </c>
      <c r="G54" s="32">
        <f>SUMIFS('II-B-1'!O:O,'II-B-1'!$B:$B,RIGHT('II-F-2'!$B54,5))</f>
        <v>0</v>
      </c>
      <c r="H54" s="32">
        <f t="shared" si="5"/>
        <v>787317724.17377222</v>
      </c>
    </row>
    <row r="55" spans="1:8">
      <c r="A55" s="456" t="s">
        <v>671</v>
      </c>
      <c r="B55" s="62" t="s">
        <v>646</v>
      </c>
      <c r="C55" s="16">
        <v>42</v>
      </c>
      <c r="D55" s="32">
        <f>SUMIFS('II-B-1'!L:L,'II-B-1'!$B:$B,RIGHT('II-F-2'!$B55,5))</f>
        <v>0</v>
      </c>
      <c r="E55" s="32">
        <f>SUMIFS('II-B-1'!M:M,'II-B-1'!$B:$B,RIGHT('II-F-2'!$B55,5))</f>
        <v>1468196384.2952058</v>
      </c>
      <c r="F55" s="32">
        <f>SUMIFS('II-B-1'!N:N,'II-B-1'!$B:$B,RIGHT('II-F-2'!$B55,5))</f>
        <v>0</v>
      </c>
      <c r="G55" s="32">
        <f>SUMIFS('II-B-1'!O:O,'II-B-1'!$B:$B,RIGHT('II-F-2'!$B55,5))</f>
        <v>0</v>
      </c>
      <c r="H55" s="32">
        <f t="shared" si="5"/>
        <v>1468196384.2952058</v>
      </c>
    </row>
    <row r="56" spans="1:8">
      <c r="A56" s="456" t="s">
        <v>674</v>
      </c>
      <c r="B56" s="62" t="s">
        <v>650</v>
      </c>
      <c r="C56" s="16">
        <v>43</v>
      </c>
      <c r="D56" s="32">
        <f>SUMIFS('II-B-1'!L:L,'II-B-1'!$B:$B,RIGHT('II-F-2'!$B56,5))</f>
        <v>0</v>
      </c>
      <c r="E56" s="32">
        <f>SUMIFS('II-B-1'!M:M,'II-B-1'!$B:$B,RIGHT('II-F-2'!$B56,5))</f>
        <v>1998918950.2840822</v>
      </c>
      <c r="F56" s="32">
        <f>SUMIFS('II-B-1'!N:N,'II-B-1'!$B:$B,RIGHT('II-F-2'!$B56,5))</f>
        <v>0</v>
      </c>
      <c r="G56" s="32">
        <f>SUMIFS('II-B-1'!O:O,'II-B-1'!$B:$B,RIGHT('II-F-2'!$B56,5))</f>
        <v>0</v>
      </c>
      <c r="H56" s="32">
        <f t="shared" si="5"/>
        <v>1998918950.2840822</v>
      </c>
    </row>
    <row r="57" spans="1:8">
      <c r="A57" s="456" t="s">
        <v>676</v>
      </c>
      <c r="B57" s="62" t="s">
        <v>654</v>
      </c>
      <c r="C57" s="16">
        <v>44</v>
      </c>
      <c r="D57" s="32">
        <f>SUMIFS('II-B-1'!L:L,'II-B-1'!$B:$B,RIGHT('II-F-2'!$B57,5))</f>
        <v>0</v>
      </c>
      <c r="E57" s="32">
        <f>SUMIFS('II-B-1'!M:M,'II-B-1'!$B:$B,RIGHT('II-F-2'!$B57,5))</f>
        <v>256082616.00875428</v>
      </c>
      <c r="F57" s="32">
        <f>SUMIFS('II-B-1'!N:N,'II-B-1'!$B:$B,RIGHT('II-F-2'!$B57,5))</f>
        <v>0</v>
      </c>
      <c r="G57" s="32">
        <f>SUMIFS('II-B-1'!O:O,'II-B-1'!$B:$B,RIGHT('II-F-2'!$B57,5))</f>
        <v>0</v>
      </c>
      <c r="H57" s="32">
        <f t="shared" si="5"/>
        <v>256082616.00875428</v>
      </c>
    </row>
    <row r="58" spans="1:8">
      <c r="A58" s="456" t="s">
        <v>680</v>
      </c>
      <c r="B58" s="62" t="s">
        <v>658</v>
      </c>
      <c r="C58" s="16">
        <v>45</v>
      </c>
      <c r="D58" s="32">
        <f>SUMIFS('II-B-1'!L:L,'II-B-1'!$B:$B,RIGHT('II-F-2'!$B58,5))</f>
        <v>0</v>
      </c>
      <c r="E58" s="32">
        <f>SUMIFS('II-B-1'!M:M,'II-B-1'!$B:$B,RIGHT('II-F-2'!$B58,5))</f>
        <v>0</v>
      </c>
      <c r="F58" s="32">
        <f>SUMIFS('II-B-1'!N:N,'II-B-1'!$B:$B,RIGHT('II-F-2'!$B58,5))</f>
        <v>81470148.694945917</v>
      </c>
      <c r="G58" s="32">
        <f>SUMIFS('II-B-1'!O:O,'II-B-1'!$B:$B,RIGHT('II-F-2'!$B58,5))</f>
        <v>0</v>
      </c>
      <c r="H58" s="32">
        <f t="shared" si="5"/>
        <v>81470148.694945917</v>
      </c>
    </row>
    <row r="59" spans="1:8">
      <c r="A59" s="456" t="s">
        <v>681</v>
      </c>
      <c r="B59" s="62" t="s">
        <v>662</v>
      </c>
      <c r="C59" s="16">
        <v>46</v>
      </c>
      <c r="D59" s="32">
        <f>SUMIFS('II-B-1'!L:L,'II-B-1'!$B:$B,RIGHT('II-F-2'!$B59,5))</f>
        <v>0</v>
      </c>
      <c r="E59" s="32">
        <f>SUMIFS('II-B-1'!M:M,'II-B-1'!$B:$B,RIGHT('II-F-2'!$B59,5))</f>
        <v>0</v>
      </c>
      <c r="F59" s="32">
        <f>SUMIFS('II-B-1'!N:N,'II-B-1'!$B:$B,RIGHT('II-F-2'!$B59,5))</f>
        <v>256440582.07402629</v>
      </c>
      <c r="G59" s="32">
        <f>SUMIFS('II-B-1'!O:O,'II-B-1'!$B:$B,RIGHT('II-F-2'!$B59,5))</f>
        <v>0</v>
      </c>
      <c r="H59" s="32">
        <f t="shared" si="5"/>
        <v>256440582.07402629</v>
      </c>
    </row>
    <row r="60" spans="1:8">
      <c r="A60" s="456" t="s">
        <v>682</v>
      </c>
      <c r="B60" s="62" t="s">
        <v>670</v>
      </c>
      <c r="C60" s="16">
        <v>47</v>
      </c>
      <c r="D60" s="32">
        <f>SUMIFS('II-B-1'!L:L,'II-B-1'!$B:$B,RIGHT('II-F-2'!$B60,5))</f>
        <v>0</v>
      </c>
      <c r="E60" s="32">
        <f>SUMIFS('II-B-1'!M:M,'II-B-1'!$B:$B,RIGHT('II-F-2'!$B60,5))</f>
        <v>770190595.82982159</v>
      </c>
      <c r="F60" s="32">
        <f>SUMIFS('II-B-1'!N:N,'II-B-1'!$B:$B,RIGHT('II-F-2'!$B60,5))</f>
        <v>0</v>
      </c>
      <c r="G60" s="32">
        <f>SUMIFS('II-B-1'!O:O,'II-B-1'!$B:$B,RIGHT('II-F-2'!$B60,5))</f>
        <v>0</v>
      </c>
      <c r="H60" s="32">
        <f t="shared" si="5"/>
        <v>770190595.82982159</v>
      </c>
    </row>
    <row r="61" spans="1:8">
      <c r="A61" s="456" t="s">
        <v>683</v>
      </c>
      <c r="B61" s="11" t="s">
        <v>3275</v>
      </c>
      <c r="C61" s="16">
        <v>48</v>
      </c>
      <c r="D61" s="32">
        <f>SUMIFS('II-B-1'!L:L,'II-B-1'!$B:$B,RIGHT('II-F-2'!$B61,5))</f>
        <v>0</v>
      </c>
      <c r="E61" s="32">
        <f>SUMIFS('II-B-1'!M:M,'II-B-1'!$B:$B,RIGHT('II-F-2'!$B61,5))</f>
        <v>0</v>
      </c>
      <c r="F61" s="32">
        <f>SUMIFS('II-B-1'!N:N,'II-B-1'!$B:$B,RIGHT('II-F-2'!$B61,5))</f>
        <v>0</v>
      </c>
      <c r="G61" s="32">
        <f>SUMIFS('II-B-1'!O:O,'II-B-1'!$B:$B,RIGHT('II-F-2'!$B61,5))</f>
        <v>0</v>
      </c>
      <c r="H61" s="32">
        <f t="shared" si="5"/>
        <v>0</v>
      </c>
    </row>
    <row r="62" spans="1:8">
      <c r="A62" s="456" t="s">
        <v>685</v>
      </c>
      <c r="B62" s="62" t="s">
        <v>697</v>
      </c>
      <c r="C62" s="16">
        <v>49</v>
      </c>
      <c r="D62" s="32">
        <f>SUMIFS('II-B-2'!L:L,'II-B-2'!$B:$B,RIGHT('II-F-2'!$B62,5))</f>
        <v>898136.64</v>
      </c>
      <c r="E62" s="32">
        <f>SUMIFS('II-B-2'!M:M,'II-B-2'!$B:$B,RIGHT('II-F-2'!$B62,5))</f>
        <v>27412273.109999999</v>
      </c>
      <c r="F62" s="32">
        <f>SUMIFS('II-B-2'!N:N,'II-B-2'!$B:$B,RIGHT('II-F-2'!$B62,5))</f>
        <v>475401.73</v>
      </c>
      <c r="G62" s="32">
        <f>SUMIFS('II-B-2'!O:O,'II-B-2'!$B:$B,RIGHT('II-F-2'!$B62,5))</f>
        <v>62872.639999999992</v>
      </c>
      <c r="H62" s="32">
        <f t="shared" si="5"/>
        <v>28848684.120000001</v>
      </c>
    </row>
    <row r="63" spans="1:8">
      <c r="A63" s="456" t="s">
        <v>760</v>
      </c>
      <c r="B63" s="62" t="s">
        <v>699</v>
      </c>
      <c r="C63" s="16">
        <v>50</v>
      </c>
      <c r="D63" s="32">
        <f>SUMIFS('II-B-2'!L:L,'II-B-2'!$B:$B,RIGHT('II-F-2'!$B63,5))</f>
        <v>868070.69</v>
      </c>
      <c r="E63" s="32">
        <f>SUMIFS('II-B-2'!M:M,'II-B-2'!$B:$B,RIGHT('II-F-2'!$B63,5))</f>
        <v>152877.4</v>
      </c>
      <c r="F63" s="32">
        <f>SUMIFS('II-B-2'!N:N,'II-B-2'!$B:$B,RIGHT('II-F-2'!$B63,5))</f>
        <v>1031.82</v>
      </c>
      <c r="G63" s="32">
        <f>SUMIFS('II-B-2'!O:O,'II-B-2'!$B:$B,RIGHT('II-F-2'!$B63,5))</f>
        <v>0</v>
      </c>
      <c r="H63" s="32">
        <f t="shared" si="5"/>
        <v>1021979.9099999999</v>
      </c>
    </row>
    <row r="64" spans="1:8">
      <c r="A64" s="456" t="s">
        <v>761</v>
      </c>
      <c r="B64" s="62" t="s">
        <v>702</v>
      </c>
      <c r="C64" s="16">
        <v>51</v>
      </c>
      <c r="D64" s="32">
        <f>SUMIFS('II-B-2'!L:L,'II-B-2'!$B:$B,RIGHT('II-F-2'!$B64,5))</f>
        <v>39142684.635932893</v>
      </c>
      <c r="E64" s="32">
        <f>SUMIFS('II-B-2'!M:M,'II-B-2'!$B:$B,RIGHT('II-F-2'!$B64,5))</f>
        <v>302811752.49490237</v>
      </c>
      <c r="F64" s="32">
        <f>SUMIFS('II-B-2'!N:N,'II-B-2'!$B:$B,RIGHT('II-F-2'!$B64,5))</f>
        <v>4805536.8313365094</v>
      </c>
      <c r="G64" s="32">
        <f>SUMIFS('II-B-2'!O:O,'II-B-2'!$B:$B,RIGHT('II-F-2'!$B64,5))</f>
        <v>2048387.4050465042</v>
      </c>
      <c r="H64" s="32">
        <f t="shared" si="5"/>
        <v>348808361.36721832</v>
      </c>
    </row>
    <row r="65" spans="1:8">
      <c r="A65" s="456" t="s">
        <v>762</v>
      </c>
      <c r="B65" s="62" t="s">
        <v>705</v>
      </c>
      <c r="C65" s="16">
        <v>52</v>
      </c>
      <c r="D65" s="32">
        <f>SUMIFS('II-B-2'!L:L,'II-B-2'!$B:$B,RIGHT('II-F-2'!$B65,5))</f>
        <v>259184.0409598673</v>
      </c>
      <c r="E65" s="32">
        <f>SUMIFS('II-B-2'!M:M,'II-B-2'!$B:$B,RIGHT('II-F-2'!$B65,5))</f>
        <v>13798773.33120417</v>
      </c>
      <c r="F65" s="32">
        <f>SUMIFS('II-B-2'!N:N,'II-B-2'!$B:$B,RIGHT('II-F-2'!$B65,5))</f>
        <v>311495.11832728703</v>
      </c>
      <c r="G65" s="32">
        <f>SUMIFS('II-B-2'!O:O,'II-B-2'!$B:$B,RIGHT('II-F-2'!$B65,5))</f>
        <v>713774.90221748466</v>
      </c>
      <c r="H65" s="32">
        <f t="shared" si="5"/>
        <v>15083227.392708808</v>
      </c>
    </row>
    <row r="66" spans="1:8">
      <c r="A66" s="456" t="s">
        <v>764</v>
      </c>
      <c r="B66" s="62" t="s">
        <v>708</v>
      </c>
      <c r="C66" s="16">
        <v>53</v>
      </c>
      <c r="D66" s="32">
        <f>SUMIFS('II-B-2'!L:L,'II-B-2'!$B:$B,RIGHT('II-F-2'!$B66,5))</f>
        <v>49627007.395760082</v>
      </c>
      <c r="E66" s="32">
        <f>SUMIFS('II-B-2'!M:M,'II-B-2'!$B:$B,RIGHT('II-F-2'!$B66,5))</f>
        <v>123566939.63431758</v>
      </c>
      <c r="F66" s="32">
        <f>SUMIFS('II-B-2'!N:N,'II-B-2'!$B:$B,RIGHT('II-F-2'!$B66,5))</f>
        <v>10877892.499300234</v>
      </c>
      <c r="G66" s="32">
        <f>SUMIFS('II-B-2'!O:O,'II-B-2'!$B:$B,RIGHT('II-F-2'!$B66,5))</f>
        <v>134899.62906627081</v>
      </c>
      <c r="H66" s="32">
        <f t="shared" si="5"/>
        <v>184206739.15844417</v>
      </c>
    </row>
    <row r="67" spans="1:8">
      <c r="A67" s="456" t="s">
        <v>766</v>
      </c>
      <c r="B67" s="62" t="s">
        <v>711</v>
      </c>
      <c r="C67" s="16">
        <v>54</v>
      </c>
      <c r="D67" s="32">
        <f>SUMIFS('II-B-2'!L:L,'II-B-2'!$B:$B,RIGHT('II-F-2'!$B67,5))</f>
        <v>365901.84052936995</v>
      </c>
      <c r="E67" s="32">
        <f>SUMIFS('II-B-2'!M:M,'II-B-2'!$B:$B,RIGHT('II-F-2'!$B67,5))</f>
        <v>680034.39409221499</v>
      </c>
      <c r="F67" s="32">
        <f>SUMIFS('II-B-2'!N:N,'II-B-2'!$B:$B,RIGHT('II-F-2'!$B67,5))</f>
        <v>6708.0640797963952</v>
      </c>
      <c r="G67" s="32">
        <f>SUMIFS('II-B-2'!O:O,'II-B-2'!$B:$B,RIGHT('II-F-2'!$B67,5))</f>
        <v>0</v>
      </c>
      <c r="H67" s="32">
        <f t="shared" si="5"/>
        <v>1052644.2987013813</v>
      </c>
    </row>
    <row r="68" spans="1:8">
      <c r="A68" s="456" t="s">
        <v>767</v>
      </c>
      <c r="B68" s="62" t="s">
        <v>714</v>
      </c>
      <c r="C68" s="16">
        <v>55</v>
      </c>
      <c r="D68" s="32">
        <f>SUMIFS('II-B-2'!L:L,'II-B-2'!$B:$B,RIGHT('II-F-2'!$B68,5))</f>
        <v>204303.99311145282</v>
      </c>
      <c r="E68" s="32">
        <f>SUMIFS('II-B-2'!M:M,'II-B-2'!$B:$B,RIGHT('II-F-2'!$B68,5))</f>
        <v>28874115.982613143</v>
      </c>
      <c r="F68" s="32">
        <f>SUMIFS('II-B-2'!N:N,'II-B-2'!$B:$B,RIGHT('II-F-2'!$B68,5))</f>
        <v>294607.86894417088</v>
      </c>
      <c r="G68" s="32">
        <f>SUMIFS('II-B-2'!O:O,'II-B-2'!$B:$B,RIGHT('II-F-2'!$B68,5))</f>
        <v>24050.473721095776</v>
      </c>
      <c r="H68" s="32">
        <f t="shared" si="5"/>
        <v>29397078.318389863</v>
      </c>
    </row>
    <row r="69" spans="1:8">
      <c r="A69" s="456" t="s">
        <v>769</v>
      </c>
      <c r="B69" s="62" t="s">
        <v>717</v>
      </c>
      <c r="C69" s="16">
        <v>56</v>
      </c>
      <c r="D69" s="32">
        <f>SUMIFS('II-B-2'!L:L,'II-B-2'!$B:$B,RIGHT('II-F-2'!$B69,5))</f>
        <v>0</v>
      </c>
      <c r="E69" s="32">
        <f>SUMIFS('II-B-2'!M:M,'II-B-2'!$B:$B,RIGHT('II-F-2'!$B69,5))</f>
        <v>3727890.9079848141</v>
      </c>
      <c r="F69" s="32">
        <f>SUMIFS('II-B-2'!N:N,'II-B-2'!$B:$B,RIGHT('II-F-2'!$B69,5))</f>
        <v>16213569.296204399</v>
      </c>
      <c r="G69" s="32">
        <f>SUMIFS('II-B-2'!O:O,'II-B-2'!$B:$B,RIGHT('II-F-2'!$B69,5))</f>
        <v>900902.05255587364</v>
      </c>
      <c r="H69" s="32">
        <f t="shared" si="5"/>
        <v>20842362.256745089</v>
      </c>
    </row>
    <row r="70" spans="1:8">
      <c r="A70" s="456" t="s">
        <v>771</v>
      </c>
      <c r="B70" s="62" t="s">
        <v>720</v>
      </c>
      <c r="C70" s="16">
        <v>57</v>
      </c>
      <c r="D70" s="32">
        <f>SUMIFS('II-B-2'!L:L,'II-B-2'!$B:$B,RIGHT('II-F-2'!$B70,5))</f>
        <v>16143535.299614493</v>
      </c>
      <c r="E70" s="32">
        <f>SUMIFS('II-B-2'!M:M,'II-B-2'!$B:$B,RIGHT('II-F-2'!$B70,5))</f>
        <v>18580423.207949918</v>
      </c>
      <c r="F70" s="32">
        <f>SUMIFS('II-B-2'!N:N,'II-B-2'!$B:$B,RIGHT('II-F-2'!$B70,5))</f>
        <v>441040.42457305116</v>
      </c>
      <c r="G70" s="32">
        <f>SUMIFS('II-B-2'!O:O,'II-B-2'!$B:$B,RIGHT('II-F-2'!$B70,5))</f>
        <v>0</v>
      </c>
      <c r="H70" s="32">
        <f t="shared" si="5"/>
        <v>35164998.93213746</v>
      </c>
    </row>
    <row r="71" spans="1:8">
      <c r="A71" s="456" t="s">
        <v>772</v>
      </c>
      <c r="B71" s="62" t="s">
        <v>731</v>
      </c>
      <c r="C71" s="16">
        <v>58</v>
      </c>
      <c r="D71" s="32">
        <f>SUMIFS('II-B-3'!L:L,'II-B-3'!$B:$B,RIGHT('II-F-2'!$B71,5))</f>
        <v>95103599.721909821</v>
      </c>
      <c r="E71" s="32">
        <f>SUMIFS('II-B-3'!M:M,'II-B-3'!$B:$B,RIGHT('II-F-2'!$B71,5))</f>
        <v>319098912.10567868</v>
      </c>
      <c r="F71" s="32">
        <f>SUMIFS('II-B-3'!N:N,'II-B-3'!$B:$B,RIGHT('II-F-2'!$B71,5))</f>
        <v>36719728.627914101</v>
      </c>
      <c r="G71" s="32">
        <f>SUMIFS('II-B-3'!O:O,'II-B-3'!$B:$B,RIGHT('II-F-2'!$B71,5))</f>
        <v>45961770.937262058</v>
      </c>
      <c r="H71" s="32">
        <f t="shared" si="5"/>
        <v>496884011.39276469</v>
      </c>
    </row>
    <row r="72" spans="1:8">
      <c r="A72" s="456" t="s">
        <v>773</v>
      </c>
      <c r="B72" s="62" t="s">
        <v>734</v>
      </c>
      <c r="C72" s="16">
        <v>59</v>
      </c>
      <c r="D72" s="32">
        <f>SUMIFS('II-B-3'!L:L,'II-B-3'!$B:$B,RIGHT('II-F-2'!$B72,5))</f>
        <v>32444426.699903585</v>
      </c>
      <c r="E72" s="32">
        <f>SUMIFS('II-B-3'!M:M,'II-B-3'!$B:$B,RIGHT('II-F-2'!$B72,5))</f>
        <v>108980989.82896858</v>
      </c>
      <c r="F72" s="32">
        <f>SUMIFS('II-B-3'!N:N,'II-B-3'!$B:$B,RIGHT('II-F-2'!$B72,5))</f>
        <v>12526871.111202745</v>
      </c>
      <c r="G72" s="32">
        <f>SUMIFS('II-B-3'!O:O,'II-B-3'!$B:$B,RIGHT('II-F-2'!$B72,5))</f>
        <v>15679777.810472213</v>
      </c>
      <c r="H72" s="32">
        <f t="shared" si="5"/>
        <v>169632065.45054713</v>
      </c>
    </row>
    <row r="73" spans="1:8">
      <c r="A73" s="456" t="s">
        <v>773</v>
      </c>
      <c r="B73" s="62" t="s">
        <v>724</v>
      </c>
      <c r="C73" s="16">
        <v>60</v>
      </c>
      <c r="D73" s="32">
        <f>SUMIFS('II-B-2'!L:L,'II-B-2'!$B:$B,RIGHT('II-F-2'!$B73,5))</f>
        <v>986655.65956992214</v>
      </c>
      <c r="E73" s="32">
        <f>SUMIFS('II-B-2'!M:M,'II-B-2'!$B:$B,RIGHT('II-F-2'!$B73,5))</f>
        <v>13748660.189125253</v>
      </c>
      <c r="F73" s="32">
        <f>SUMIFS('II-B-2'!N:N,'II-B-2'!$B:$B,RIGHT('II-F-2'!$B73,5))</f>
        <v>176665.31903934921</v>
      </c>
      <c r="G73" s="32">
        <f>SUMIFS('II-B-2'!O:O,'II-B-2'!$B:$B,RIGHT('II-F-2'!$B73,5))</f>
        <v>3542808.4655889343</v>
      </c>
      <c r="H73" s="32">
        <f t="shared" si="5"/>
        <v>18454789.633323457</v>
      </c>
    </row>
    <row r="74" spans="1:8">
      <c r="A74" s="456" t="s">
        <v>773</v>
      </c>
      <c r="B74" s="62" t="s">
        <v>794</v>
      </c>
      <c r="C74" s="16">
        <v>61</v>
      </c>
      <c r="D74" s="14">
        <f>+'[6]61 RWIP'!$C$19</f>
        <v>-136537118</v>
      </c>
      <c r="E74" s="14">
        <f>+'[6]61 RWIP'!$C$40</f>
        <v>-15462905</v>
      </c>
      <c r="F74" s="14">
        <v>0</v>
      </c>
      <c r="G74" s="14">
        <v>0</v>
      </c>
      <c r="H74" s="32">
        <f t="shared" si="5"/>
        <v>-152000023</v>
      </c>
    </row>
    <row r="75" spans="1:8">
      <c r="A75" s="456" t="s">
        <v>773</v>
      </c>
      <c r="B75" s="11" t="s">
        <v>845</v>
      </c>
      <c r="C75" s="16">
        <v>62</v>
      </c>
      <c r="D75" s="32">
        <f>+'[6]62 DIT_190'!$B$6</f>
        <v>64694.990808190239</v>
      </c>
      <c r="E75" s="32">
        <f>+'[6]62 DIT_190'!$C$6</f>
        <v>109295.52057209826</v>
      </c>
      <c r="F75" s="32">
        <f>+'[6]62 DIT_190'!$D$6</f>
        <v>7265.5597701113938</v>
      </c>
      <c r="G75" s="32">
        <f>+'[6]62 DIT_190'!$E$6</f>
        <v>2882.7328496001264</v>
      </c>
      <c r="H75" s="32">
        <f t="shared" si="5"/>
        <v>184138.80400000003</v>
      </c>
    </row>
    <row r="76" spans="1:8">
      <c r="A76" s="456" t="s">
        <v>774</v>
      </c>
      <c r="B76" s="62" t="s">
        <v>848</v>
      </c>
      <c r="C76" s="16">
        <v>63</v>
      </c>
      <c r="D76" s="32">
        <f>+'[6]63 DIT_282'!$B$6</f>
        <v>-411594.2747236779</v>
      </c>
      <c r="E76" s="32">
        <f>+'[6]63 DIT_282'!$C$6</f>
        <v>-644863.7097061231</v>
      </c>
      <c r="F76" s="32">
        <f>+'[6]63 DIT_282'!$D$6</f>
        <v>-37312.506839825051</v>
      </c>
      <c r="G76" s="32">
        <f>+'[6]63 DIT_282'!$E$6</f>
        <v>-14084.205730374262</v>
      </c>
      <c r="H76" s="32">
        <f t="shared" si="5"/>
        <v>-1107854.6970000002</v>
      </c>
    </row>
    <row r="77" spans="1:8">
      <c r="A77" s="456"/>
      <c r="B77" s="11" t="s">
        <v>851</v>
      </c>
      <c r="C77" s="16">
        <v>64</v>
      </c>
      <c r="D77" s="32">
        <f>+'[6]64 DIT_283'!$B$6</f>
        <v>-3495.851264467165</v>
      </c>
      <c r="E77" s="32">
        <f>+'[6]64 DIT_283'!$C$6</f>
        <v>-25732.805167631359</v>
      </c>
      <c r="F77" s="32">
        <f>+'[6]64 DIT_283'!$D$6</f>
        <v>-3367.797227429598</v>
      </c>
      <c r="G77" s="32">
        <f>+'[6]64 DIT_283'!$E$6</f>
        <v>-3303.1073404718809</v>
      </c>
      <c r="H77" s="32">
        <f t="shared" si="5"/>
        <v>-35899.561000000002</v>
      </c>
    </row>
    <row r="78" spans="1:8">
      <c r="A78" s="456"/>
      <c r="B78" s="62" t="s">
        <v>858</v>
      </c>
      <c r="C78" s="16">
        <v>65</v>
      </c>
      <c r="D78" s="32">
        <f>+'[6]65 MAT_SUP'!$BH$21</f>
        <v>250696462.22689626</v>
      </c>
      <c r="E78" s="32">
        <f>+'[6]65 MAT_SUP'!$BI$21</f>
        <v>194289584.91566044</v>
      </c>
      <c r="F78" s="32">
        <f>+'[6]65 MAT_SUP'!$BJ$21</f>
        <v>4302143.6997510428</v>
      </c>
      <c r="G78" s="32">
        <v>0</v>
      </c>
      <c r="H78" s="32">
        <f t="shared" si="5"/>
        <v>449288190.84230769</v>
      </c>
    </row>
    <row r="79" spans="1:8">
      <c r="A79" s="456"/>
      <c r="B79" s="11" t="s">
        <v>877</v>
      </c>
      <c r="C79" s="16">
        <v>66</v>
      </c>
      <c r="D79" s="32">
        <f>+'[6]65 MAT_SUP'!$BH$36</f>
        <v>78160.395732003046</v>
      </c>
      <c r="E79" s="32">
        <f>+'[6]65 MAT_SUP'!$BI$36</f>
        <v>60574.252658860831</v>
      </c>
      <c r="F79" s="32">
        <f>+'[6]65 MAT_SUP'!$BJ$36</f>
        <v>1341.2923783669114</v>
      </c>
      <c r="G79" s="32">
        <v>0</v>
      </c>
      <c r="H79" s="32">
        <f t="shared" si="5"/>
        <v>140075.9407692308</v>
      </c>
    </row>
    <row r="80" spans="1:8">
      <c r="A80" s="456" t="s">
        <v>775</v>
      </c>
      <c r="B80" s="62" t="s">
        <v>1935</v>
      </c>
      <c r="C80" s="16">
        <v>67</v>
      </c>
      <c r="D80" s="32" t="e">
        <f>+'[6]WP VI-L.2'!$H$38</f>
        <v>#VALUE!</v>
      </c>
      <c r="E80" s="32" t="e">
        <f>+'[6]WP VI-L.2'!$I$38</f>
        <v>#VALUE!</v>
      </c>
      <c r="F80" s="32" t="e">
        <f>+'[6]WP VI-L.2'!$J$38</f>
        <v>#VALUE!</v>
      </c>
      <c r="G80" s="32" t="e">
        <f>+'[6]WP VI-L.2'!$L$38</f>
        <v>#VALUE!</v>
      </c>
      <c r="H80" s="32" t="e">
        <f t="shared" si="5"/>
        <v>#VALUE!</v>
      </c>
    </row>
    <row r="81" spans="1:8">
      <c r="A81" s="456"/>
      <c r="B81" s="62" t="s">
        <v>1938</v>
      </c>
      <c r="C81" s="16">
        <v>68</v>
      </c>
      <c r="D81" s="32" t="e">
        <f>+'[6]WP VI-L.2'!$H$39</f>
        <v>#VALUE!</v>
      </c>
      <c r="E81" s="32" t="e">
        <f>+'[6]WP VI-L.2'!$I$39</f>
        <v>#VALUE!</v>
      </c>
      <c r="F81" s="32" t="e">
        <f>+'[6]WP VI-L.2'!$J$39</f>
        <v>#VALUE!</v>
      </c>
      <c r="G81" s="32" t="e">
        <f>+'[6]WP VI-L.2'!$L$39</f>
        <v>#VALUE!</v>
      </c>
      <c r="H81" s="32" t="e">
        <f t="shared" si="5"/>
        <v>#VALUE!</v>
      </c>
    </row>
    <row r="82" spans="1:8">
      <c r="A82" s="456"/>
      <c r="B82" s="62" t="s">
        <v>1941</v>
      </c>
      <c r="C82" s="16">
        <v>69</v>
      </c>
      <c r="D82" s="32" t="e">
        <f>+'[6]WP VI-L.2'!$H$40</f>
        <v>#VALUE!</v>
      </c>
      <c r="E82" s="32" t="e">
        <f>+'[6]WP VI-L.2'!$I$40</f>
        <v>#VALUE!</v>
      </c>
      <c r="F82" s="32" t="e">
        <f>+'[6]WP VI-L.2'!$J$40</f>
        <v>#VALUE!</v>
      </c>
      <c r="G82" s="32" t="e">
        <f>+'[6]WP VI-L.2'!$L$40</f>
        <v>#VALUE!</v>
      </c>
      <c r="H82" s="32" t="e">
        <f t="shared" si="5"/>
        <v>#VALUE!</v>
      </c>
    </row>
    <row r="83" spans="1:8">
      <c r="A83" s="456"/>
      <c r="B83" s="62" t="s">
        <v>1944</v>
      </c>
      <c r="C83" s="16">
        <v>70</v>
      </c>
      <c r="D83" s="32" t="e">
        <f>+'[6]WP VI-L.2'!$H$41</f>
        <v>#VALUE!</v>
      </c>
      <c r="E83" s="32" t="e">
        <f>+'[6]WP VI-L.2'!$I$41</f>
        <v>#VALUE!</v>
      </c>
      <c r="F83" s="32" t="e">
        <f>+'[6]WP VI-L.2'!$J$41</f>
        <v>#VALUE!</v>
      </c>
      <c r="G83" s="32" t="e">
        <f>+'[6]WP VI-L.2'!$L$41</f>
        <v>#VALUE!</v>
      </c>
      <c r="H83" s="32" t="e">
        <f t="shared" si="5"/>
        <v>#VALUE!</v>
      </c>
    </row>
    <row r="84" spans="1:8">
      <c r="A84" s="456"/>
      <c r="B84" s="62" t="s">
        <v>969</v>
      </c>
      <c r="C84" s="16">
        <v>71</v>
      </c>
      <c r="D84" s="32">
        <f>+'[6]71 COVID'!$F$18</f>
        <v>1037645.3497776113</v>
      </c>
      <c r="E84" s="32">
        <f>+'[6]71 COVID'!$G$18</f>
        <v>6344078.501340352</v>
      </c>
      <c r="F84" s="32">
        <f>+'[6]71 COVID'!$H$18</f>
        <v>484501.92978741217</v>
      </c>
      <c r="G84" s="32">
        <f>+'[6]71 COVID'!$I$18</f>
        <v>238379.42909462343</v>
      </c>
      <c r="H84" s="32">
        <f t="shared" si="5"/>
        <v>8104605.209999999</v>
      </c>
    </row>
    <row r="85" spans="1:8">
      <c r="A85" s="456" t="s">
        <v>776</v>
      </c>
      <c r="B85" s="11" t="s">
        <v>984</v>
      </c>
      <c r="C85" s="16">
        <v>72</v>
      </c>
      <c r="D85" s="32">
        <f>+'[6]72 LAURA'!$E$25</f>
        <v>1309448.603790679</v>
      </c>
      <c r="E85" s="32">
        <f>+'[6]72 LAURA'!$G$25</f>
        <v>43736486.076209329</v>
      </c>
      <c r="F85" s="32">
        <v>0</v>
      </c>
      <c r="G85" s="32">
        <v>0</v>
      </c>
      <c r="H85" s="32">
        <f t="shared" ref="H85:H94" si="7">SUM(D85:G85)</f>
        <v>45045934.680000007</v>
      </c>
    </row>
    <row r="86" spans="1:8">
      <c r="A86" s="456" t="s">
        <v>777</v>
      </c>
      <c r="B86" s="11" t="s">
        <v>971</v>
      </c>
      <c r="C86" s="16">
        <v>73</v>
      </c>
      <c r="D86" s="32">
        <v>930000</v>
      </c>
      <c r="E86" s="32">
        <v>72218000</v>
      </c>
      <c r="F86" s="32">
        <v>0</v>
      </c>
      <c r="G86" s="32">
        <v>0</v>
      </c>
      <c r="H86" s="32">
        <f t="shared" si="7"/>
        <v>73148000</v>
      </c>
    </row>
    <row r="87" spans="1:8">
      <c r="A87" s="456" t="s">
        <v>778</v>
      </c>
      <c r="B87" s="62" t="s">
        <v>4135</v>
      </c>
      <c r="C87" s="16">
        <v>74</v>
      </c>
      <c r="D87" s="32">
        <f>+'[6]MISC REV'!$L$15</f>
        <v>0</v>
      </c>
      <c r="E87" s="32">
        <f>'[6]MISC REV'!M15</f>
        <v>418271.03</v>
      </c>
      <c r="F87" s="32">
        <f>'[6]MISC REV'!N15</f>
        <v>0</v>
      </c>
      <c r="G87" s="32">
        <f>'[6]MISC REV'!O15</f>
        <v>0</v>
      </c>
      <c r="H87" s="32">
        <f t="shared" si="7"/>
        <v>418271.03</v>
      </c>
    </row>
    <row r="88" spans="1:8">
      <c r="A88" s="456" t="s">
        <v>779</v>
      </c>
      <c r="B88" s="62" t="s">
        <v>4136</v>
      </c>
      <c r="C88" s="16">
        <v>75</v>
      </c>
      <c r="D88" s="32">
        <f>'[6]MISC REV'!L29</f>
        <v>2204433.09</v>
      </c>
      <c r="E88" s="32">
        <f>'[6]MISC REV'!M29</f>
        <v>30058747.809999999</v>
      </c>
      <c r="F88" s="32">
        <f>'[6]MISC REV'!N29</f>
        <v>29572.539999999997</v>
      </c>
      <c r="G88" s="32">
        <f>'[6]MISC REV'!O29</f>
        <v>0</v>
      </c>
      <c r="H88" s="32">
        <f t="shared" si="7"/>
        <v>32292753.439999998</v>
      </c>
    </row>
    <row r="89" spans="1:8">
      <c r="A89" s="456" t="s">
        <v>780</v>
      </c>
      <c r="B89" s="62" t="s">
        <v>4138</v>
      </c>
      <c r="C89" s="16">
        <v>76</v>
      </c>
      <c r="D89" s="32">
        <f>'[6]MISC REV'!L42</f>
        <v>24092817.620000001</v>
      </c>
      <c r="E89" s="32">
        <f>'[6]MISC REV'!M42</f>
        <v>10767117.900000012</v>
      </c>
      <c r="F89" s="32">
        <f>'[6]MISC REV'!N42</f>
        <v>0</v>
      </c>
      <c r="G89" s="32">
        <f>'[6]MISC REV'!O42</f>
        <v>0</v>
      </c>
      <c r="H89" s="32">
        <f t="shared" si="7"/>
        <v>34859935.520000011</v>
      </c>
    </row>
    <row r="90" spans="1:8">
      <c r="A90" s="456" t="s">
        <v>781</v>
      </c>
      <c r="B90" s="62" t="s">
        <v>4215</v>
      </c>
      <c r="C90" s="16">
        <v>77</v>
      </c>
      <c r="D90" s="32">
        <f>'[6]MISC REV'!L55</f>
        <v>4682269.96</v>
      </c>
      <c r="E90" s="32">
        <f>'[6]MISC REV'!M55</f>
        <v>0</v>
      </c>
      <c r="F90" s="32">
        <f>'[6]MISC REV'!N55</f>
        <v>0</v>
      </c>
      <c r="G90" s="32">
        <f>'[6]MISC REV'!O55</f>
        <v>0</v>
      </c>
      <c r="H90" s="32">
        <f t="shared" si="7"/>
        <v>4682269.96</v>
      </c>
    </row>
    <row r="91" spans="1:8">
      <c r="A91" s="456" t="s">
        <v>782</v>
      </c>
      <c r="B91" s="11" t="s">
        <v>980</v>
      </c>
      <c r="C91" s="16">
        <v>78</v>
      </c>
      <c r="D91" s="32">
        <f>+'[6]78 NICHOLAS'!$D$65</f>
        <v>0</v>
      </c>
      <c r="E91" s="32">
        <f>+'[6]78 NICHOLAS'!$E$65</f>
        <v>50527266.810000002</v>
      </c>
      <c r="F91" s="32">
        <f>+'[6]78 NICHOLAS'!$F$65</f>
        <v>0</v>
      </c>
      <c r="G91" s="32">
        <f>+'[6]78 NICHOLAS'!$G$65</f>
        <v>0</v>
      </c>
      <c r="H91" s="32">
        <f t="shared" si="7"/>
        <v>50527266.810000002</v>
      </c>
    </row>
    <row r="92" spans="1:8">
      <c r="B92" s="11" t="s">
        <v>982</v>
      </c>
      <c r="C92" s="16">
        <v>79</v>
      </c>
      <c r="D92" s="32">
        <f>+'[6]79 URI'!$E$154</f>
        <v>558486.13977692078</v>
      </c>
      <c r="E92" s="32">
        <f>+'[6]79 URI'!$F$154</f>
        <v>16754773.98022308</v>
      </c>
      <c r="F92" s="32">
        <f>+'[6]79 URI'!$G$154</f>
        <v>0</v>
      </c>
      <c r="G92" s="32">
        <f>+'[6]79 URI'!$H$154</f>
        <v>0</v>
      </c>
      <c r="H92" s="32">
        <f>SUM(D92:G92)</f>
        <v>17313260.120000001</v>
      </c>
    </row>
    <row r="93" spans="1:8">
      <c r="B93" s="62" t="s">
        <v>1947</v>
      </c>
      <c r="C93" s="16">
        <v>80</v>
      </c>
      <c r="D93" s="15" t="e">
        <f>+'[6]WP VI-L.2'!$H$42</f>
        <v>#VALUE!</v>
      </c>
      <c r="E93" s="15" t="e">
        <f>+'[6]WP VI-L.2'!$I$42</f>
        <v>#VALUE!</v>
      </c>
      <c r="F93" s="15" t="e">
        <f>+'[6]WP VI-L.2'!$J$42</f>
        <v>#VALUE!</v>
      </c>
      <c r="G93" s="15" t="e">
        <f>+'[6]WP VI-L.2'!$L$42</f>
        <v>#VALUE!</v>
      </c>
      <c r="H93" s="32" t="e">
        <f t="shared" si="7"/>
        <v>#VALUE!</v>
      </c>
    </row>
    <row r="94" spans="1:8">
      <c r="B94" s="19" t="s">
        <v>1930</v>
      </c>
      <c r="C94" s="91">
        <v>81</v>
      </c>
      <c r="D94" s="92">
        <f>+'[6]81 OS SRV_9230'!D6</f>
        <v>3078914.9771479168</v>
      </c>
      <c r="E94" s="92">
        <f>+'[6]81 OS SRV_9230'!E6</f>
        <v>9797289.4906065017</v>
      </c>
      <c r="F94" s="92">
        <f>+'[6]81 OS SRV_9230'!F6</f>
        <v>1627885.6478413052</v>
      </c>
      <c r="G94" s="92">
        <f>+'[6]81 OS SRV_9230'!G6</f>
        <v>3378131.2544042692</v>
      </c>
      <c r="H94" s="32">
        <f t="shared" si="7"/>
        <v>17882221.36999999</v>
      </c>
    </row>
  </sheetData>
  <pageMargins left="1" right="1" top="1.25" bottom="1" header="0.5" footer="0.5"/>
  <pageSetup scale="98" fitToHeight="0" orientation="landscape" r:id="rId1"/>
  <headerFooter>
    <oddHeader>&amp;R&amp;"Times New Roman,Regular"&amp;8Schedule &amp;A
Page &amp;P of &amp;N</oddHeader>
  </headerFooter>
  <customProperties>
    <customPr name="_pios_id" r:id="rId2"/>
  </customPropertie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codeName="Sheet161"/>
  <dimension ref="A1:B11"/>
  <sheetViews>
    <sheetView workbookViewId="0">
      <selection activeCell="A4" sqref="A4"/>
    </sheetView>
  </sheetViews>
  <sheetFormatPr defaultColWidth="9" defaultRowHeight="11.25"/>
  <cols>
    <col min="1" max="1" width="5.42578125" style="19" customWidth="1"/>
    <col min="2" max="2" width="39" style="19" customWidth="1"/>
    <col min="3" max="16384" width="9" style="19"/>
  </cols>
  <sheetData>
    <row r="1" spans="1:2">
      <c r="A1" s="20" t="s">
        <v>0</v>
      </c>
    </row>
    <row r="2" spans="1:2">
      <c r="A2" s="20" t="s">
        <v>1</v>
      </c>
    </row>
    <row r="3" spans="1:2">
      <c r="A3" s="20" t="s">
        <v>193</v>
      </c>
    </row>
    <row r="4" spans="1:2">
      <c r="A4" s="20" t="s">
        <v>2</v>
      </c>
    </row>
    <row r="5" spans="1:2">
      <c r="A5" s="20" t="s">
        <v>3</v>
      </c>
    </row>
    <row r="6" spans="1:2">
      <c r="A6" s="20" t="s">
        <v>254</v>
      </c>
    </row>
    <row r="10" spans="1:2">
      <c r="A10" s="60" t="s">
        <v>4222</v>
      </c>
    </row>
    <row r="11" spans="1:2">
      <c r="A11" s="66"/>
      <c r="B11" s="66"/>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B10E9-7687-4EB9-A3DC-245DC53DA7EA}">
  <sheetPr codeName="Sheet162"/>
  <dimension ref="A1:AA18"/>
  <sheetViews>
    <sheetView zoomScaleNormal="100" workbookViewId="0">
      <selection activeCell="A7" sqref="A7"/>
    </sheetView>
  </sheetViews>
  <sheetFormatPr defaultColWidth="9.140625" defaultRowHeight="11.25"/>
  <cols>
    <col min="1" max="1" width="4.42578125" style="627" customWidth="1"/>
    <col min="2" max="2" width="28.28515625" style="627" customWidth="1"/>
    <col min="3" max="3" width="68" style="637" customWidth="1"/>
    <col min="4" max="4" width="18.42578125" style="638" bestFit="1" customWidth="1"/>
    <col min="5" max="5" width="13.140625" style="637" bestFit="1" customWidth="1"/>
    <col min="6" max="6" width="32.7109375" style="637" bestFit="1" customWidth="1"/>
    <col min="7" max="7" width="17.140625" style="627" customWidth="1"/>
    <col min="8" max="8" width="13.85546875" style="627" customWidth="1"/>
    <col min="9" max="16384" width="9.140625" style="627"/>
  </cols>
  <sheetData>
    <row r="1" spans="1:27">
      <c r="A1" s="721" t="s">
        <v>0</v>
      </c>
      <c r="B1" s="626"/>
      <c r="C1" s="626"/>
      <c r="D1" s="626"/>
      <c r="E1" s="626"/>
      <c r="F1" s="626"/>
    </row>
    <row r="2" spans="1:27">
      <c r="A2" s="721" t="s">
        <v>1</v>
      </c>
      <c r="B2" s="626"/>
      <c r="C2" s="626"/>
      <c r="D2" s="626"/>
      <c r="E2" s="626"/>
      <c r="F2" s="626"/>
    </row>
    <row r="3" spans="1:27">
      <c r="A3" s="721" t="s">
        <v>195</v>
      </c>
      <c r="B3" s="628"/>
      <c r="C3" s="628"/>
      <c r="D3" s="628"/>
      <c r="E3" s="628"/>
      <c r="F3" s="628"/>
    </row>
    <row r="4" spans="1:27">
      <c r="A4" s="721" t="s">
        <v>2</v>
      </c>
      <c r="B4" s="628"/>
      <c r="C4" s="628"/>
      <c r="D4" s="628"/>
      <c r="E4" s="628"/>
      <c r="F4" s="628"/>
    </row>
    <row r="5" spans="1:27">
      <c r="A5" s="721" t="s">
        <v>3</v>
      </c>
      <c r="B5" s="629"/>
      <c r="C5" s="629"/>
      <c r="D5" s="629"/>
      <c r="E5" s="629"/>
      <c r="F5" s="629"/>
    </row>
    <row r="6" spans="1:27">
      <c r="A6" s="721" t="s">
        <v>4223</v>
      </c>
      <c r="B6" s="629"/>
      <c r="C6" s="629"/>
      <c r="D6" s="629"/>
      <c r="E6" s="629"/>
      <c r="F6" s="629"/>
    </row>
    <row r="8" spans="1:27" s="630" customFormat="1" ht="31.5">
      <c r="A8" s="951" t="s">
        <v>213</v>
      </c>
      <c r="B8" s="952" t="s">
        <v>4224</v>
      </c>
      <c r="C8" s="951" t="s">
        <v>4225</v>
      </c>
      <c r="D8" s="953" t="s">
        <v>4226</v>
      </c>
      <c r="E8" s="951" t="s">
        <v>4227</v>
      </c>
      <c r="F8" s="951" t="s">
        <v>4228</v>
      </c>
      <c r="G8" s="627"/>
      <c r="H8" s="627"/>
      <c r="I8" s="627"/>
      <c r="J8" s="627"/>
      <c r="K8" s="627"/>
      <c r="L8" s="627"/>
      <c r="M8" s="627"/>
      <c r="N8" s="627"/>
      <c r="O8" s="627"/>
      <c r="P8" s="627"/>
      <c r="Q8" s="627"/>
      <c r="R8" s="627"/>
      <c r="S8" s="627"/>
      <c r="T8" s="627"/>
      <c r="U8" s="627"/>
      <c r="V8" s="627"/>
      <c r="W8" s="627"/>
      <c r="X8" s="627"/>
      <c r="Y8" s="627"/>
      <c r="Z8" s="627"/>
      <c r="AA8" s="627"/>
    </row>
    <row r="9" spans="1:27" ht="60.6" customHeight="1">
      <c r="A9" s="954">
        <v>1</v>
      </c>
      <c r="B9" s="720" t="s">
        <v>4229</v>
      </c>
      <c r="C9" s="631" t="s">
        <v>4230</v>
      </c>
      <c r="D9" s="632">
        <v>10370524.500000002</v>
      </c>
      <c r="E9" s="633" t="s">
        <v>4231</v>
      </c>
      <c r="F9" s="634" t="s">
        <v>4232</v>
      </c>
      <c r="G9" s="635"/>
    </row>
    <row r="10" spans="1:27" ht="56.25">
      <c r="A10" s="954">
        <f>A9+1</f>
        <v>2</v>
      </c>
      <c r="B10" s="955" t="s">
        <v>4233</v>
      </c>
      <c r="C10" s="824" t="s">
        <v>4234</v>
      </c>
      <c r="D10" s="825">
        <v>2315266.0300000003</v>
      </c>
      <c r="E10" s="956" t="s">
        <v>4235</v>
      </c>
      <c r="F10" s="826" t="s">
        <v>4236</v>
      </c>
      <c r="G10" s="635"/>
    </row>
    <row r="11" spans="1:27" ht="33" customHeight="1">
      <c r="A11" s="954">
        <f t="shared" ref="A11:A14" si="0">A10+1</f>
        <v>3</v>
      </c>
      <c r="B11" s="955" t="s">
        <v>4237</v>
      </c>
      <c r="C11" s="824" t="s">
        <v>4238</v>
      </c>
      <c r="D11" s="825">
        <v>1930666.3399999999</v>
      </c>
      <c r="E11" s="956">
        <v>9302</v>
      </c>
      <c r="F11" s="826" t="s">
        <v>4236</v>
      </c>
      <c r="G11" s="635"/>
    </row>
    <row r="12" spans="1:27" ht="45.75" customHeight="1">
      <c r="A12" s="954">
        <f t="shared" si="0"/>
        <v>4</v>
      </c>
      <c r="B12" s="955" t="s">
        <v>4239</v>
      </c>
      <c r="C12" s="824" t="s">
        <v>4240</v>
      </c>
      <c r="D12" s="825">
        <v>1628730.21</v>
      </c>
      <c r="E12" s="956" t="s">
        <v>4241</v>
      </c>
      <c r="F12" s="826" t="s">
        <v>4236</v>
      </c>
      <c r="G12" s="635"/>
    </row>
    <row r="13" spans="1:27" ht="56.25" customHeight="1">
      <c r="A13" s="954">
        <f t="shared" si="0"/>
        <v>5</v>
      </c>
      <c r="B13" s="955" t="s">
        <v>4242</v>
      </c>
      <c r="C13" s="824" t="s">
        <v>4243</v>
      </c>
      <c r="D13" s="825">
        <v>375726.79999999987</v>
      </c>
      <c r="E13" s="956">
        <v>9030</v>
      </c>
      <c r="F13" s="826" t="s">
        <v>4244</v>
      </c>
      <c r="G13" s="635"/>
    </row>
    <row r="14" spans="1:27" ht="56.25" customHeight="1">
      <c r="A14" s="954">
        <f t="shared" si="0"/>
        <v>6</v>
      </c>
      <c r="B14" s="955" t="s">
        <v>4245</v>
      </c>
      <c r="C14" s="824" t="s">
        <v>4246</v>
      </c>
      <c r="D14" s="825">
        <v>980065.69</v>
      </c>
      <c r="E14" s="956" t="s">
        <v>4231</v>
      </c>
      <c r="F14" s="826" t="s">
        <v>4244</v>
      </c>
      <c r="G14" s="635"/>
    </row>
    <row r="15" spans="1:27" ht="41.25" customHeight="1">
      <c r="A15" s="954">
        <f>A14+1</f>
        <v>7</v>
      </c>
      <c r="B15" s="955" t="s">
        <v>4247</v>
      </c>
      <c r="C15" s="824" t="s">
        <v>4248</v>
      </c>
      <c r="D15" s="825">
        <v>41454783.549999997</v>
      </c>
      <c r="E15" s="956" t="s">
        <v>4249</v>
      </c>
      <c r="F15" s="826" t="s">
        <v>4250</v>
      </c>
      <c r="G15" s="635"/>
    </row>
    <row r="16" spans="1:27" s="626" customFormat="1" thickBot="1">
      <c r="B16" s="957"/>
      <c r="C16" s="957"/>
      <c r="D16" s="636">
        <f>SUM(D9:D15)</f>
        <v>59055763.120000005</v>
      </c>
      <c r="E16" s="957"/>
    </row>
    <row r="17" spans="2:6" ht="12" thickTop="1"/>
    <row r="18" spans="2:6" ht="35.450000000000003" customHeight="1">
      <c r="B18" s="859" t="s">
        <v>4251</v>
      </c>
      <c r="C18" s="860"/>
      <c r="D18" s="860"/>
      <c r="E18" s="860"/>
      <c r="F18" s="860"/>
    </row>
  </sheetData>
  <mergeCells count="1">
    <mergeCell ref="B18:F18"/>
  </mergeCells>
  <printOptions horizontalCentered="1"/>
  <pageMargins left="1" right="1.41458333333333" top="1.75" bottom="0.5" header="1.5" footer="0.5"/>
  <pageSetup scale="68" fitToHeight="14" orientation="landscape" r:id="rId1"/>
  <headerFooter>
    <oddHeader>&amp;R&amp;"Times New Roman,Regular"&amp;8Schedule L
Page &amp;P of &amp;N</oddHeader>
  </headerFooter>
  <customProperties>
    <customPr name="_pios_id" r:id="rId2"/>
  </customPropertie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63"/>
  <dimension ref="A1:D30"/>
  <sheetViews>
    <sheetView workbookViewId="0"/>
  </sheetViews>
  <sheetFormatPr defaultColWidth="9" defaultRowHeight="11.25"/>
  <cols>
    <col min="1" max="1" width="5.42578125" style="19" customWidth="1"/>
    <col min="2" max="2" width="39" style="19" customWidth="1"/>
    <col min="3" max="4" width="11.7109375" style="19" customWidth="1"/>
    <col min="5" max="16384" width="9" style="19"/>
  </cols>
  <sheetData>
    <row r="1" spans="1:4">
      <c r="A1" s="20" t="s">
        <v>0</v>
      </c>
    </row>
    <row r="2" spans="1:4">
      <c r="A2" s="20" t="s">
        <v>1</v>
      </c>
    </row>
    <row r="3" spans="1:4">
      <c r="A3" s="20" t="s">
        <v>198</v>
      </c>
    </row>
    <row r="4" spans="1:4">
      <c r="A4" s="20" t="s">
        <v>2</v>
      </c>
    </row>
    <row r="5" spans="1:4">
      <c r="A5" s="20" t="s">
        <v>3</v>
      </c>
    </row>
    <row r="6" spans="1:4">
      <c r="A6" s="20" t="s">
        <v>254</v>
      </c>
    </row>
    <row r="10" spans="1:4">
      <c r="A10" s="79"/>
      <c r="B10" s="79"/>
      <c r="C10" s="79"/>
      <c r="D10" s="79"/>
    </row>
    <row r="11" spans="1:4">
      <c r="D11" s="16" t="s">
        <v>210</v>
      </c>
    </row>
    <row r="12" spans="1:4">
      <c r="A12" s="79"/>
      <c r="B12" s="79"/>
      <c r="C12" s="79"/>
      <c r="D12" s="79"/>
    </row>
    <row r="13" spans="1:4" ht="33.75">
      <c r="A13" s="18" t="s">
        <v>213</v>
      </c>
      <c r="B13" s="18" t="s">
        <v>214</v>
      </c>
      <c r="C13" s="18" t="s">
        <v>1650</v>
      </c>
      <c r="D13" s="18" t="s">
        <v>264</v>
      </c>
    </row>
    <row r="14" spans="1:4">
      <c r="A14" s="16" t="s">
        <v>219</v>
      </c>
      <c r="B14" s="62" t="s">
        <v>220</v>
      </c>
      <c r="C14" s="32" t="s">
        <v>220</v>
      </c>
      <c r="D14" s="32" t="s">
        <v>220</v>
      </c>
    </row>
    <row r="15" spans="1:4">
      <c r="A15" s="16" t="s">
        <v>221</v>
      </c>
      <c r="B15" s="62" t="s">
        <v>270</v>
      </c>
      <c r="C15" s="429" t="s">
        <v>4252</v>
      </c>
      <c r="D15" s="398" t="e">
        <f>'III-A-1'!G14</f>
        <v>#VALUE!</v>
      </c>
    </row>
    <row r="16" spans="1:4">
      <c r="A16" s="16" t="s">
        <v>224</v>
      </c>
      <c r="B16" s="62" t="s">
        <v>272</v>
      </c>
      <c r="C16" s="429" t="s">
        <v>4253</v>
      </c>
      <c r="D16" s="32">
        <f>'III-A-1'!G15</f>
        <v>150082379.75167471</v>
      </c>
    </row>
    <row r="17" spans="1:4">
      <c r="A17" s="16" t="s">
        <v>225</v>
      </c>
      <c r="B17" s="62" t="s">
        <v>274</v>
      </c>
      <c r="C17" s="429" t="s">
        <v>4254</v>
      </c>
      <c r="D17" s="32">
        <f>'III-A-1'!G16</f>
        <v>61299821.062186658</v>
      </c>
    </row>
    <row r="18" spans="1:4">
      <c r="A18" s="16" t="s">
        <v>226</v>
      </c>
      <c r="B18" s="62" t="s">
        <v>276</v>
      </c>
      <c r="C18" s="429" t="s">
        <v>4255</v>
      </c>
      <c r="D18" s="32">
        <f>'III-A-1'!G17</f>
        <v>56090774.430291899</v>
      </c>
    </row>
    <row r="19" spans="1:4">
      <c r="A19" s="16" t="s">
        <v>227</v>
      </c>
      <c r="B19" s="62" t="s">
        <v>220</v>
      </c>
      <c r="C19" s="429" t="s">
        <v>220</v>
      </c>
      <c r="D19" s="32" t="s">
        <v>220</v>
      </c>
    </row>
    <row r="20" spans="1:4">
      <c r="A20" s="16" t="s">
        <v>229</v>
      </c>
      <c r="B20" s="62" t="s">
        <v>278</v>
      </c>
      <c r="C20" s="429" t="s">
        <v>279</v>
      </c>
      <c r="D20" s="32">
        <f>'III-A-1'!G19</f>
        <v>355460163.12548119</v>
      </c>
    </row>
    <row r="21" spans="1:4">
      <c r="A21" s="16" t="s">
        <v>232</v>
      </c>
      <c r="B21" s="62" t="s">
        <v>220</v>
      </c>
      <c r="C21" s="429" t="s">
        <v>220</v>
      </c>
      <c r="D21" s="32" t="s">
        <v>220</v>
      </c>
    </row>
    <row r="22" spans="1:4">
      <c r="A22" s="16" t="s">
        <v>234</v>
      </c>
      <c r="B22" s="1" t="s">
        <v>4256</v>
      </c>
      <c r="C22" s="419" t="s">
        <v>220</v>
      </c>
      <c r="D22" s="84" t="e">
        <f>SUM(D14:D21)</f>
        <v>#VALUE!</v>
      </c>
    </row>
    <row r="23" spans="1:4">
      <c r="A23" s="16" t="s">
        <v>236</v>
      </c>
      <c r="B23" s="62" t="s">
        <v>220</v>
      </c>
      <c r="C23" s="429" t="s">
        <v>220</v>
      </c>
      <c r="D23" s="398" t="s">
        <v>220</v>
      </c>
    </row>
    <row r="24" spans="1:4">
      <c r="A24" s="16" t="s">
        <v>238</v>
      </c>
      <c r="B24" s="62" t="s">
        <v>4257</v>
      </c>
      <c r="C24" s="429" t="s">
        <v>220</v>
      </c>
      <c r="D24" s="398">
        <v>0</v>
      </c>
    </row>
    <row r="25" spans="1:4">
      <c r="A25" s="16" t="s">
        <v>240</v>
      </c>
      <c r="B25" s="62" t="s">
        <v>220</v>
      </c>
      <c r="C25" s="429" t="s">
        <v>220</v>
      </c>
      <c r="D25" s="398" t="s">
        <v>220</v>
      </c>
    </row>
    <row r="26" spans="1:4">
      <c r="A26" s="16" t="s">
        <v>243</v>
      </c>
      <c r="B26" s="62" t="s">
        <v>4258</v>
      </c>
      <c r="C26" s="429" t="s">
        <v>220</v>
      </c>
      <c r="D26" s="398">
        <v>0</v>
      </c>
    </row>
    <row r="27" spans="1:4">
      <c r="A27" s="16" t="s">
        <v>245</v>
      </c>
      <c r="B27" s="62" t="s">
        <v>220</v>
      </c>
      <c r="C27" s="429" t="s">
        <v>220</v>
      </c>
      <c r="D27" s="398" t="s">
        <v>220</v>
      </c>
    </row>
    <row r="28" spans="1:4">
      <c r="A28" s="16" t="s">
        <v>247</v>
      </c>
      <c r="B28" s="62" t="s">
        <v>284</v>
      </c>
      <c r="C28" s="429" t="s">
        <v>4259</v>
      </c>
      <c r="D28" s="398">
        <f>'II-E-5'!L25</f>
        <v>32003060.193396013</v>
      </c>
    </row>
    <row r="29" spans="1:4">
      <c r="A29" s="16" t="s">
        <v>249</v>
      </c>
      <c r="B29" s="62" t="s">
        <v>220</v>
      </c>
      <c r="C29" s="32" t="s">
        <v>220</v>
      </c>
      <c r="D29" s="398" t="s">
        <v>220</v>
      </c>
    </row>
    <row r="30" spans="1:4">
      <c r="A30" s="16" t="s">
        <v>251</v>
      </c>
      <c r="B30" s="1" t="s">
        <v>286</v>
      </c>
      <c r="C30" s="410" t="s">
        <v>220</v>
      </c>
      <c r="D30" s="84" t="e">
        <f>D22+D24+D26-D28</f>
        <v>#VALUE!</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Sheet164">
    <pageSetUpPr fitToPage="1"/>
  </sheetPr>
  <dimension ref="A1:G29"/>
  <sheetViews>
    <sheetView workbookViewId="0">
      <selection activeCell="G25" sqref="G25"/>
    </sheetView>
  </sheetViews>
  <sheetFormatPr defaultColWidth="9" defaultRowHeight="11.25"/>
  <cols>
    <col min="1" max="1" width="5.42578125" style="19" customWidth="1"/>
    <col min="2" max="2" width="39" style="19" customWidth="1"/>
    <col min="3" max="3" width="13.7109375" style="19" customWidth="1"/>
    <col min="4" max="6" width="15.5703125" style="19" customWidth="1"/>
    <col min="7" max="7" width="11.7109375" style="19" customWidth="1"/>
    <col min="8" max="16384" width="9" style="19"/>
  </cols>
  <sheetData>
    <row r="1" spans="1:7">
      <c r="A1" s="20" t="s">
        <v>0</v>
      </c>
    </row>
    <row r="2" spans="1:7">
      <c r="A2" s="20" t="s">
        <v>1</v>
      </c>
    </row>
    <row r="3" spans="1:7">
      <c r="A3" s="20" t="s">
        <v>199</v>
      </c>
    </row>
    <row r="4" spans="1:7">
      <c r="A4" s="20" t="s">
        <v>2</v>
      </c>
    </row>
    <row r="5" spans="1:7">
      <c r="A5" s="20" t="s">
        <v>3</v>
      </c>
    </row>
    <row r="6" spans="1:7">
      <c r="A6" s="20" t="s">
        <v>254</v>
      </c>
    </row>
    <row r="10" spans="1:7" ht="12" thickBot="1">
      <c r="A10" s="434"/>
      <c r="B10" s="434"/>
      <c r="C10" s="434"/>
      <c r="D10" s="434"/>
      <c r="E10" s="434"/>
      <c r="F10" s="434"/>
      <c r="G10" s="434"/>
    </row>
    <row r="11" spans="1:7">
      <c r="D11" s="392" t="s">
        <v>210</v>
      </c>
      <c r="E11" s="392" t="s">
        <v>211</v>
      </c>
      <c r="F11" s="392" t="s">
        <v>212</v>
      </c>
      <c r="G11" s="392" t="s">
        <v>255</v>
      </c>
    </row>
    <row r="12" spans="1:7" ht="12" thickBot="1">
      <c r="A12" s="79"/>
      <c r="B12" s="79"/>
      <c r="C12" s="79"/>
      <c r="D12" s="79"/>
      <c r="E12" s="79"/>
      <c r="F12" s="79"/>
      <c r="G12" s="79"/>
    </row>
    <row r="13" spans="1:7" ht="34.5" thickBot="1">
      <c r="A13" s="389" t="s">
        <v>213</v>
      </c>
      <c r="B13" s="389" t="s">
        <v>214</v>
      </c>
      <c r="C13" s="389" t="s">
        <v>215</v>
      </c>
      <c r="D13" s="389" t="s">
        <v>571</v>
      </c>
      <c r="E13" s="389" t="s">
        <v>4260</v>
      </c>
      <c r="F13" s="389" t="s">
        <v>574</v>
      </c>
      <c r="G13" s="389" t="s">
        <v>264</v>
      </c>
    </row>
    <row r="14" spans="1:7">
      <c r="A14" s="16" t="s">
        <v>219</v>
      </c>
      <c r="B14" s="62" t="s">
        <v>270</v>
      </c>
      <c r="C14" s="26" t="s">
        <v>4252</v>
      </c>
      <c r="D14" s="32">
        <f>'III-D-2'!E32</f>
        <v>571955293.49999857</v>
      </c>
      <c r="E14" s="32">
        <f>'III-D-2'!G32</f>
        <v>-29524100.719076827</v>
      </c>
      <c r="F14" s="32">
        <f>D14+E14</f>
        <v>542431192.7809217</v>
      </c>
      <c r="G14" s="32" t="e">
        <f>'III-D-2'!L32</f>
        <v>#VALUE!</v>
      </c>
    </row>
    <row r="15" spans="1:7">
      <c r="A15" s="16" t="s">
        <v>221</v>
      </c>
      <c r="B15" s="62" t="s">
        <v>272</v>
      </c>
      <c r="C15" s="26" t="s">
        <v>273</v>
      </c>
      <c r="D15" s="32">
        <f>'II-E-1'!E79</f>
        <v>568462585.54999995</v>
      </c>
      <c r="E15" s="32">
        <f>'II-E-1'!G79</f>
        <v>14955022.079095259</v>
      </c>
      <c r="F15" s="32">
        <f>D15+E15</f>
        <v>583417607.6290952</v>
      </c>
      <c r="G15" s="32">
        <f>'II-E-1'!L79</f>
        <v>150082379.75167471</v>
      </c>
    </row>
    <row r="16" spans="1:7">
      <c r="A16" s="16" t="s">
        <v>224</v>
      </c>
      <c r="B16" s="62" t="s">
        <v>274</v>
      </c>
      <c r="C16" s="26" t="s">
        <v>275</v>
      </c>
      <c r="D16" s="32">
        <f>'II-E-2'!E39</f>
        <v>306719435.76999998</v>
      </c>
      <c r="E16" s="32">
        <f>'II-E-2'!G39</f>
        <v>22861985.84646092</v>
      </c>
      <c r="F16" s="32">
        <f>D16+E16</f>
        <v>329581421.61646092</v>
      </c>
      <c r="G16" s="32">
        <f>'II-E-2'!L39</f>
        <v>61299821.062186658</v>
      </c>
    </row>
    <row r="17" spans="1:7">
      <c r="A17" s="16" t="s">
        <v>225</v>
      </c>
      <c r="B17" s="62" t="s">
        <v>276</v>
      </c>
      <c r="C17" s="26" t="s">
        <v>4261</v>
      </c>
      <c r="D17" s="32">
        <f>'III-E-3'!D58</f>
        <v>128905346.22576955</v>
      </c>
      <c r="E17" s="32">
        <f>'III-E-3'!F58</f>
        <v>3503309.3422189015</v>
      </c>
      <c r="F17" s="32">
        <f>D17+E17</f>
        <v>132408655.56798846</v>
      </c>
      <c r="G17" s="32">
        <f>'III-E-3'!K58</f>
        <v>56090774.430291899</v>
      </c>
    </row>
    <row r="18" spans="1:7">
      <c r="A18" s="16" t="s">
        <v>226</v>
      </c>
      <c r="B18" s="62" t="s">
        <v>220</v>
      </c>
      <c r="C18" s="26" t="s">
        <v>220</v>
      </c>
      <c r="D18" s="32" t="s">
        <v>220</v>
      </c>
      <c r="E18" s="32" t="s">
        <v>220</v>
      </c>
      <c r="F18" s="32" t="s">
        <v>220</v>
      </c>
      <c r="G18" s="32" t="s">
        <v>220</v>
      </c>
    </row>
    <row r="19" spans="1:7">
      <c r="A19" s="16" t="s">
        <v>227</v>
      </c>
      <c r="B19" s="62" t="s">
        <v>278</v>
      </c>
      <c r="C19" s="26" t="s">
        <v>4262</v>
      </c>
      <c r="D19" s="32">
        <f>'III-B'!D42</f>
        <v>962237388.69505715</v>
      </c>
      <c r="E19" s="32">
        <f>'III-B'!E42</f>
        <v>-111460219.27365439</v>
      </c>
      <c r="F19" s="32">
        <f>D19+E19</f>
        <v>850777169.42140281</v>
      </c>
      <c r="G19" s="32">
        <f>'III-B'!G42</f>
        <v>355460163.12548119</v>
      </c>
    </row>
    <row r="20" spans="1:7" ht="12" thickBot="1">
      <c r="A20" s="16" t="s">
        <v>229</v>
      </c>
      <c r="B20" s="62" t="s">
        <v>220</v>
      </c>
      <c r="C20" s="26" t="s">
        <v>220</v>
      </c>
      <c r="D20" s="32" t="s">
        <v>220</v>
      </c>
      <c r="E20" s="32" t="s">
        <v>220</v>
      </c>
      <c r="F20" s="32" t="s">
        <v>220</v>
      </c>
      <c r="G20" s="32" t="s">
        <v>220</v>
      </c>
    </row>
    <row r="21" spans="1:7" ht="12" thickBot="1">
      <c r="A21" s="16" t="s">
        <v>232</v>
      </c>
      <c r="B21" s="1" t="s">
        <v>4256</v>
      </c>
      <c r="C21" s="70" t="s">
        <v>220</v>
      </c>
      <c r="D21" s="84">
        <f>SUM(D14:D20)</f>
        <v>2538280049.7408252</v>
      </c>
      <c r="E21" s="84">
        <f>SUM(E14:E20)</f>
        <v>-99664002.724956125</v>
      </c>
      <c r="F21" s="84">
        <f>SUM(F14:F20)</f>
        <v>2438616047.0158691</v>
      </c>
      <c r="G21" s="84" t="e">
        <f>SUM(G14:G20)</f>
        <v>#VALUE!</v>
      </c>
    </row>
    <row r="22" spans="1:7" ht="12" thickTop="1">
      <c r="A22" s="16" t="s">
        <v>234</v>
      </c>
      <c r="B22" s="62" t="s">
        <v>220</v>
      </c>
      <c r="C22" s="26" t="s">
        <v>220</v>
      </c>
      <c r="D22" s="398" t="s">
        <v>220</v>
      </c>
      <c r="E22" s="398" t="s">
        <v>220</v>
      </c>
      <c r="F22" s="398" t="s">
        <v>220</v>
      </c>
      <c r="G22" s="398" t="s">
        <v>220</v>
      </c>
    </row>
    <row r="23" spans="1:7">
      <c r="A23" s="16" t="s">
        <v>236</v>
      </c>
      <c r="B23" s="62" t="s">
        <v>284</v>
      </c>
      <c r="C23" s="26" t="s">
        <v>285</v>
      </c>
      <c r="D23" s="398">
        <f>'II-E-5'!E25</f>
        <v>550813089.91000009</v>
      </c>
      <c r="E23" s="398">
        <f>'II-E-5'!G25</f>
        <v>-477536319.51000017</v>
      </c>
      <c r="F23" s="398">
        <f>D23+E23</f>
        <v>73276770.399999917</v>
      </c>
      <c r="G23" s="398">
        <f>'II-E-5'!L25</f>
        <v>32003060.193396013</v>
      </c>
    </row>
    <row r="24" spans="1:7" ht="12" thickBot="1">
      <c r="A24" s="16" t="s">
        <v>238</v>
      </c>
      <c r="B24" s="62" t="s">
        <v>220</v>
      </c>
      <c r="C24" s="26" t="s">
        <v>220</v>
      </c>
      <c r="D24" s="398" t="s">
        <v>220</v>
      </c>
      <c r="E24" s="398" t="s">
        <v>220</v>
      </c>
      <c r="F24" s="398" t="s">
        <v>220</v>
      </c>
      <c r="G24" s="398" t="s">
        <v>220</v>
      </c>
    </row>
    <row r="25" spans="1:7" ht="12" thickBot="1">
      <c r="A25" s="16" t="s">
        <v>240</v>
      </c>
      <c r="B25" s="1" t="s">
        <v>286</v>
      </c>
      <c r="C25" s="70" t="s">
        <v>220</v>
      </c>
      <c r="D25" s="84">
        <f>D21-D23</f>
        <v>1987466959.8308251</v>
      </c>
      <c r="E25" s="84">
        <f>E21-E23</f>
        <v>377872316.78504407</v>
      </c>
      <c r="F25" s="84">
        <f>F21-F23</f>
        <v>2365339276.615869</v>
      </c>
      <c r="G25" s="84" t="e">
        <f>G21-G23</f>
        <v>#VALUE!</v>
      </c>
    </row>
    <row r="26" spans="1:7" ht="12.75" thickTop="1" thickBot="1">
      <c r="A26" s="16" t="s">
        <v>243</v>
      </c>
      <c r="B26" s="62" t="s">
        <v>220</v>
      </c>
      <c r="C26" s="26" t="s">
        <v>220</v>
      </c>
      <c r="D26" s="32" t="s">
        <v>220</v>
      </c>
      <c r="E26" s="32" t="s">
        <v>220</v>
      </c>
      <c r="F26" s="32" t="s">
        <v>220</v>
      </c>
      <c r="G26" s="32" t="s">
        <v>220</v>
      </c>
    </row>
    <row r="27" spans="1:7" ht="12" thickBot="1">
      <c r="A27" s="16" t="s">
        <v>245</v>
      </c>
      <c r="B27" s="451" t="s">
        <v>4263</v>
      </c>
      <c r="C27" s="69" t="s">
        <v>220</v>
      </c>
      <c r="D27" s="32"/>
      <c r="E27" s="32"/>
      <c r="F27" s="32"/>
      <c r="G27" s="452">
        <f>+'[7]TCOS Calculation'!$D$13</f>
        <v>83556845.920000002</v>
      </c>
    </row>
    <row r="28" spans="1:7" ht="12" thickBot="1">
      <c r="A28" s="16" t="s">
        <v>247</v>
      </c>
      <c r="B28" s="62" t="s">
        <v>220</v>
      </c>
      <c r="C28" s="26" t="s">
        <v>220</v>
      </c>
      <c r="D28" s="32" t="s">
        <v>220</v>
      </c>
      <c r="E28" s="32" t="s">
        <v>220</v>
      </c>
      <c r="F28" s="32" t="s">
        <v>220</v>
      </c>
      <c r="G28" s="32" t="s">
        <v>220</v>
      </c>
    </row>
    <row r="29" spans="1:7" ht="12" thickBot="1">
      <c r="A29" s="16" t="s">
        <v>249</v>
      </c>
      <c r="B29" s="451" t="s">
        <v>4264</v>
      </c>
      <c r="C29" s="69" t="s">
        <v>220</v>
      </c>
      <c r="D29" s="69" t="s">
        <v>220</v>
      </c>
      <c r="E29" s="69" t="s">
        <v>220</v>
      </c>
      <c r="F29" s="453" t="s">
        <v>220</v>
      </c>
      <c r="G29" s="454" t="e">
        <f>G25/G27</f>
        <v>#VALUE!</v>
      </c>
    </row>
  </sheetData>
  <pageMargins left="1" right="1" top="1.25" bottom="1" header="0.5" footer="0.5"/>
  <pageSetup scale="88" orientation="landscape" r:id="rId1"/>
  <headerFooter>
    <oddHeader>&amp;R&amp;"Times New Roman,Regular"&amp;8Schedule &amp;A
Page &amp;P of &amp;N</oddHeader>
  </headerFooter>
  <customProperties>
    <customPr name="_pios_id" r:id="rId2"/>
  </customPropertie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Sheet165">
    <pageSetUpPr fitToPage="1"/>
  </sheetPr>
  <dimension ref="A1:G42"/>
  <sheetViews>
    <sheetView topLeftCell="A7" workbookViewId="0"/>
  </sheetViews>
  <sheetFormatPr defaultColWidth="9" defaultRowHeight="11.25"/>
  <cols>
    <col min="1" max="1" width="5.42578125" style="19" customWidth="1"/>
    <col min="2" max="2" width="28.140625" style="19" customWidth="1"/>
    <col min="3" max="3" width="11.7109375" style="19" customWidth="1"/>
    <col min="4" max="7" width="15.5703125" style="19" customWidth="1"/>
    <col min="8" max="16384" width="9" style="19"/>
  </cols>
  <sheetData>
    <row r="1" spans="1:7">
      <c r="A1" s="20" t="s">
        <v>0</v>
      </c>
    </row>
    <row r="2" spans="1:7">
      <c r="A2" s="20" t="s">
        <v>1</v>
      </c>
    </row>
    <row r="3" spans="1:7">
      <c r="A3" s="20" t="s">
        <v>200</v>
      </c>
    </row>
    <row r="4" spans="1:7">
      <c r="A4" s="20" t="s">
        <v>2</v>
      </c>
    </row>
    <row r="5" spans="1:7">
      <c r="A5" s="20" t="s">
        <v>3</v>
      </c>
    </row>
    <row r="6" spans="1:7">
      <c r="A6" s="20" t="s">
        <v>254</v>
      </c>
    </row>
    <row r="10" spans="1:7" ht="12" thickBot="1">
      <c r="A10" s="434"/>
      <c r="B10" s="434"/>
      <c r="C10" s="434"/>
      <c r="D10" s="434"/>
      <c r="E10" s="434"/>
      <c r="F10" s="434"/>
      <c r="G10" s="434"/>
    </row>
    <row r="11" spans="1:7">
      <c r="D11" s="392" t="s">
        <v>210</v>
      </c>
      <c r="E11" s="392" t="s">
        <v>211</v>
      </c>
      <c r="F11" s="392" t="s">
        <v>212</v>
      </c>
      <c r="G11" s="392" t="s">
        <v>255</v>
      </c>
    </row>
    <row r="12" spans="1:7">
      <c r="A12" s="79"/>
      <c r="B12" s="79"/>
      <c r="C12" s="79"/>
      <c r="D12" s="79"/>
      <c r="E12" s="79"/>
      <c r="F12" s="79"/>
      <c r="G12" s="79"/>
    </row>
    <row r="13" spans="1:7" ht="22.5">
      <c r="A13" s="389" t="s">
        <v>213</v>
      </c>
      <c r="B13" s="389" t="s">
        <v>214</v>
      </c>
      <c r="C13" s="389" t="s">
        <v>215</v>
      </c>
      <c r="D13" s="389" t="s">
        <v>571</v>
      </c>
      <c r="E13" s="389" t="s">
        <v>573</v>
      </c>
      <c r="F13" s="389" t="s">
        <v>4265</v>
      </c>
      <c r="G13" s="389" t="s">
        <v>264</v>
      </c>
    </row>
    <row r="14" spans="1:7">
      <c r="A14" s="16" t="s">
        <v>219</v>
      </c>
      <c r="B14" s="62" t="s">
        <v>220</v>
      </c>
      <c r="C14" s="381" t="s">
        <v>279</v>
      </c>
      <c r="D14" s="32"/>
      <c r="E14" s="32"/>
      <c r="F14" s="32"/>
      <c r="G14" s="32"/>
    </row>
    <row r="15" spans="1:7">
      <c r="A15" s="16" t="s">
        <v>221</v>
      </c>
      <c r="B15" s="62" t="s">
        <v>534</v>
      </c>
      <c r="C15" s="32"/>
      <c r="D15" s="32">
        <f>'II-B'!D15</f>
        <v>16467080443.959999</v>
      </c>
      <c r="E15" s="32">
        <f>'II-B-1'!G58</f>
        <v>-21311220.580980171</v>
      </c>
      <c r="F15" s="32">
        <f>D15+E15</f>
        <v>16445769223.379019</v>
      </c>
      <c r="G15" s="32">
        <f>'II-B'!G15</f>
        <v>6186443088.1047373</v>
      </c>
    </row>
    <row r="16" spans="1:7">
      <c r="A16" s="16" t="s">
        <v>224</v>
      </c>
      <c r="B16" s="62" t="s">
        <v>536</v>
      </c>
      <c r="C16" s="32"/>
      <c r="D16" s="32">
        <f>'II-B'!D16</f>
        <v>695855111.75999987</v>
      </c>
      <c r="E16" s="32">
        <f>'II-B-2'!G33</f>
        <v>-12974246.372331552</v>
      </c>
      <c r="F16" s="32">
        <f>D16+E16</f>
        <v>682880865.38766837</v>
      </c>
      <c r="G16" s="32">
        <f>'II-B'!G16</f>
        <v>108495480.19547805</v>
      </c>
    </row>
    <row r="17" spans="1:7">
      <c r="A17" s="16" t="s">
        <v>225</v>
      </c>
      <c r="B17" s="62" t="s">
        <v>314</v>
      </c>
      <c r="C17" s="32"/>
      <c r="D17" s="32">
        <f>'II-B'!D17</f>
        <v>669741463.15999985</v>
      </c>
      <c r="E17" s="32">
        <f>'II-B'!E17</f>
        <v>-3225386.3166882773</v>
      </c>
      <c r="F17" s="32">
        <f>D17+E17</f>
        <v>666516076.84331155</v>
      </c>
      <c r="G17" s="32">
        <f>'II-B'!G17</f>
        <v>127548026.4218134</v>
      </c>
    </row>
    <row r="18" spans="1:7">
      <c r="A18" s="16" t="s">
        <v>226</v>
      </c>
      <c r="B18" s="1" t="s">
        <v>538</v>
      </c>
      <c r="C18" s="410" t="s">
        <v>220</v>
      </c>
      <c r="D18" s="84">
        <f>SUM(D15:D17)</f>
        <v>17832677018.879997</v>
      </c>
      <c r="E18" s="84">
        <f>SUM(E15:E17)</f>
        <v>-37510853.270000003</v>
      </c>
      <c r="F18" s="84">
        <f>SUM(F15:F17)</f>
        <v>17795166165.610001</v>
      </c>
      <c r="G18" s="84">
        <f>SUM(G15:G17)</f>
        <v>6422486594.7220287</v>
      </c>
    </row>
    <row r="19" spans="1:7">
      <c r="A19" s="16" t="s">
        <v>227</v>
      </c>
      <c r="B19" s="62" t="s">
        <v>220</v>
      </c>
      <c r="C19" s="32" t="s">
        <v>220</v>
      </c>
      <c r="D19" s="398" t="s">
        <v>220</v>
      </c>
      <c r="E19" s="398" t="s">
        <v>220</v>
      </c>
      <c r="F19" s="398" t="s">
        <v>220</v>
      </c>
      <c r="G19" s="398" t="s">
        <v>220</v>
      </c>
    </row>
    <row r="20" spans="1:7">
      <c r="A20" s="16" t="s">
        <v>229</v>
      </c>
      <c r="B20" s="62" t="s">
        <v>539</v>
      </c>
      <c r="C20" s="32"/>
      <c r="D20" s="398">
        <f>'II-B'!D21</f>
        <v>4427157386.3899994</v>
      </c>
      <c r="E20" s="398">
        <f>'II-B'!E21</f>
        <v>-22714368.43</v>
      </c>
      <c r="F20" s="398">
        <f>D20+E20</f>
        <v>4404443017.9599991</v>
      </c>
      <c r="G20" s="398">
        <f>'II-B'!G21</f>
        <v>920384940.67726612</v>
      </c>
    </row>
    <row r="21" spans="1:7">
      <c r="A21" s="16" t="s">
        <v>232</v>
      </c>
      <c r="B21" s="62" t="s">
        <v>220</v>
      </c>
      <c r="C21" s="32" t="s">
        <v>220</v>
      </c>
      <c r="D21" s="398" t="s">
        <v>220</v>
      </c>
      <c r="E21" s="398" t="s">
        <v>220</v>
      </c>
      <c r="F21" s="398" t="s">
        <v>220</v>
      </c>
      <c r="G21" s="398" t="s">
        <v>220</v>
      </c>
    </row>
    <row r="22" spans="1:7">
      <c r="A22" s="16" t="s">
        <v>234</v>
      </c>
      <c r="B22" s="411" t="s">
        <v>540</v>
      </c>
      <c r="C22" s="410" t="s">
        <v>220</v>
      </c>
      <c r="D22" s="84">
        <f>D18-D20</f>
        <v>13405519632.489998</v>
      </c>
      <c r="E22" s="84">
        <f>E18-E20</f>
        <v>-14796484.840000004</v>
      </c>
      <c r="F22" s="84">
        <f>F18-F20</f>
        <v>13390723147.650002</v>
      </c>
      <c r="G22" s="84">
        <f>G18-G20</f>
        <v>5502101654.0447626</v>
      </c>
    </row>
    <row r="23" spans="1:7">
      <c r="A23" s="16" t="s">
        <v>236</v>
      </c>
      <c r="B23" s="62" t="s">
        <v>220</v>
      </c>
      <c r="C23" s="32" t="s">
        <v>220</v>
      </c>
      <c r="D23" s="398" t="s">
        <v>220</v>
      </c>
      <c r="E23" s="398" t="s">
        <v>220</v>
      </c>
      <c r="F23" s="398" t="s">
        <v>220</v>
      </c>
      <c r="G23" s="398" t="s">
        <v>220</v>
      </c>
    </row>
    <row r="24" spans="1:7">
      <c r="A24" s="16" t="s">
        <v>238</v>
      </c>
      <c r="B24" s="2" t="s">
        <v>541</v>
      </c>
      <c r="C24" s="32" t="s">
        <v>220</v>
      </c>
      <c r="D24" s="398" t="s">
        <v>220</v>
      </c>
      <c r="E24" s="398" t="s">
        <v>220</v>
      </c>
      <c r="F24" s="398" t="s">
        <v>220</v>
      </c>
      <c r="G24" s="398" t="s">
        <v>220</v>
      </c>
    </row>
    <row r="25" spans="1:7">
      <c r="A25" s="16" t="s">
        <v>240</v>
      </c>
      <c r="B25" s="62" t="s">
        <v>542</v>
      </c>
      <c r="C25" s="32"/>
      <c r="D25" s="398">
        <f>'II-B'!D26</f>
        <v>1067127699.4899992</v>
      </c>
      <c r="E25" s="398">
        <f>'II-B'!E26</f>
        <v>-1067127699.4899992</v>
      </c>
      <c r="F25" s="398">
        <f t="shared" ref="F25:F31" si="0">D25+E25</f>
        <v>0</v>
      </c>
      <c r="G25" s="398">
        <f>'II-B'!G26</f>
        <v>0</v>
      </c>
    </row>
    <row r="26" spans="1:7">
      <c r="A26" s="16" t="s">
        <v>243</v>
      </c>
      <c r="B26" s="62" t="s">
        <v>328</v>
      </c>
      <c r="C26" s="32"/>
      <c r="D26" s="398">
        <f>'II-B'!D27</f>
        <v>10452077.639999999</v>
      </c>
      <c r="E26" s="398">
        <f>'II-B'!E27</f>
        <v>-4192437.8600000003</v>
      </c>
      <c r="F26" s="398">
        <f t="shared" si="0"/>
        <v>6259639.7799999984</v>
      </c>
      <c r="G26" s="398">
        <f>'II-B'!G27</f>
        <v>6042505.1199999992</v>
      </c>
    </row>
    <row r="27" spans="1:7">
      <c r="A27" s="16" t="s">
        <v>245</v>
      </c>
      <c r="B27" s="62" t="s">
        <v>334</v>
      </c>
      <c r="C27" s="32"/>
      <c r="D27" s="398">
        <f>'II-B'!D28</f>
        <v>18550490.090000004</v>
      </c>
      <c r="E27" s="398">
        <f>'II-B'!E28</f>
        <v>5883630.8599999994</v>
      </c>
      <c r="F27" s="398">
        <f t="shared" si="0"/>
        <v>24434120.950000003</v>
      </c>
      <c r="G27" s="398">
        <f>'II-B'!G28</f>
        <v>-5054264.7148468588</v>
      </c>
    </row>
    <row r="28" spans="1:7">
      <c r="A28" s="16" t="s">
        <v>247</v>
      </c>
      <c r="B28" s="62" t="s">
        <v>543</v>
      </c>
      <c r="C28" s="32"/>
      <c r="D28" s="398">
        <f>'II-B'!D29</f>
        <v>-1428931364.8699999</v>
      </c>
      <c r="E28" s="398">
        <f>'II-B'!E29</f>
        <v>150313642.3599999</v>
      </c>
      <c r="F28" s="398">
        <f t="shared" si="0"/>
        <v>-1278617722.51</v>
      </c>
      <c r="G28" s="398">
        <f>'II-B'!G29</f>
        <v>-451896867.82188809</v>
      </c>
    </row>
    <row r="29" spans="1:7">
      <c r="A29" s="16" t="s">
        <v>249</v>
      </c>
      <c r="B29" s="62" t="s">
        <v>344</v>
      </c>
      <c r="C29" s="32"/>
      <c r="D29" s="398">
        <f>'II-B'!D30</f>
        <v>449428266.783077</v>
      </c>
      <c r="E29" s="398">
        <f>'II-B'!E30</f>
        <v>-50330783.823846154</v>
      </c>
      <c r="F29" s="398">
        <f t="shared" si="0"/>
        <v>399097482.95923084</v>
      </c>
      <c r="G29" s="398">
        <f>'II-B'!G30</f>
        <v>222690756.40284258</v>
      </c>
    </row>
    <row r="30" spans="1:7">
      <c r="A30" s="16" t="s">
        <v>251</v>
      </c>
      <c r="B30" s="62" t="s">
        <v>353</v>
      </c>
      <c r="C30" s="32"/>
      <c r="D30" s="398">
        <f>'II-B'!D31</f>
        <v>62968637.177615225</v>
      </c>
      <c r="E30" s="398">
        <f>'II-B'!E31</f>
        <v>-50742599.23375383</v>
      </c>
      <c r="F30" s="398">
        <f t="shared" si="0"/>
        <v>12226037.943861395</v>
      </c>
      <c r="G30" s="398">
        <f>'II-B'!G31</f>
        <v>2398109.9232696593</v>
      </c>
    </row>
    <row r="31" spans="1:7">
      <c r="A31" s="16" t="s">
        <v>544</v>
      </c>
      <c r="B31" s="62" t="s">
        <v>359</v>
      </c>
      <c r="C31" s="32"/>
      <c r="D31" s="398">
        <f>'II-B'!D32</f>
        <v>35532670.287692308</v>
      </c>
      <c r="E31" s="398">
        <f>'II-B'!E32</f>
        <v>34957556.508947521</v>
      </c>
      <c r="F31" s="398">
        <f t="shared" si="0"/>
        <v>70490226.79663983</v>
      </c>
      <c r="G31" s="398">
        <f>'II-B'!G32</f>
        <v>15711926.652940888</v>
      </c>
    </row>
    <row r="32" spans="1:7">
      <c r="A32" s="16" t="s">
        <v>545</v>
      </c>
      <c r="B32" s="62" t="s">
        <v>541</v>
      </c>
      <c r="C32" s="32"/>
      <c r="D32" s="398" t="s">
        <v>220</v>
      </c>
      <c r="E32" s="398" t="s">
        <v>220</v>
      </c>
      <c r="F32" s="398" t="s">
        <v>220</v>
      </c>
      <c r="G32" s="398" t="s">
        <v>220</v>
      </c>
    </row>
    <row r="33" spans="1:7">
      <c r="A33" s="16" t="s">
        <v>546</v>
      </c>
      <c r="B33" s="448" t="s">
        <v>548</v>
      </c>
      <c r="C33" s="32"/>
      <c r="D33" s="398">
        <f>'II-B'!D34</f>
        <v>-37446335.759999998</v>
      </c>
      <c r="E33" s="398">
        <f>'II-B'!E34</f>
        <v>37106170.009999998</v>
      </c>
      <c r="F33" s="398">
        <f>D33+E33</f>
        <v>-340165.75</v>
      </c>
      <c r="G33" s="398">
        <f>'II-B'!G34</f>
        <v>-340165.75</v>
      </c>
    </row>
    <row r="34" spans="1:7">
      <c r="A34" s="16" t="s">
        <v>547</v>
      </c>
      <c r="B34" s="448" t="s">
        <v>550</v>
      </c>
      <c r="C34" s="32"/>
      <c r="D34" s="398">
        <f>'II-B'!D35</f>
        <v>-933697180.43000007</v>
      </c>
      <c r="E34" s="398">
        <f>'II-B-11'!G33</f>
        <v>166788277.93000001</v>
      </c>
      <c r="F34" s="398">
        <f>D34+E34</f>
        <v>-766908902.5</v>
      </c>
      <c r="G34" s="398">
        <f>'II-B'!G35</f>
        <v>-264501314.48319754</v>
      </c>
    </row>
    <row r="35" spans="1:7">
      <c r="A35" s="16" t="s">
        <v>549</v>
      </c>
      <c r="B35" s="448" t="s">
        <v>552</v>
      </c>
      <c r="C35" s="32"/>
      <c r="D35" s="398">
        <f>'II-B'!D36</f>
        <v>1034925340.9599998</v>
      </c>
      <c r="E35" s="398">
        <f>'II-B-12'!G56</f>
        <v>-792987411.25964105</v>
      </c>
      <c r="F35" s="398">
        <f>D35+E35</f>
        <v>241937929.70035875</v>
      </c>
      <c r="G35" s="398">
        <f>'II-B'!G36</f>
        <v>28013624.573143363</v>
      </c>
    </row>
    <row r="36" spans="1:7">
      <c r="A36" s="16" t="s">
        <v>551</v>
      </c>
      <c r="B36" s="400" t="s">
        <v>592</v>
      </c>
      <c r="C36" s="449" t="s">
        <v>220</v>
      </c>
      <c r="D36" s="420">
        <f>SUM(D25:D35)</f>
        <v>278910301.36838341</v>
      </c>
      <c r="E36" s="420">
        <f>SUM(E25:E35)</f>
        <v>-1570331653.9982929</v>
      </c>
      <c r="F36" s="420">
        <f>SUM(F25:F35)</f>
        <v>-1291421352.629909</v>
      </c>
      <c r="G36" s="420">
        <f>SUM(G25:G35)</f>
        <v>-446935690.097736</v>
      </c>
    </row>
    <row r="37" spans="1:7">
      <c r="A37" s="16" t="s">
        <v>553</v>
      </c>
      <c r="B37" s="62" t="s">
        <v>220</v>
      </c>
      <c r="C37" s="32" t="s">
        <v>220</v>
      </c>
      <c r="D37" s="398" t="s">
        <v>220</v>
      </c>
      <c r="E37" s="398" t="s">
        <v>220</v>
      </c>
      <c r="F37" s="398" t="s">
        <v>220</v>
      </c>
      <c r="G37" s="398" t="s">
        <v>220</v>
      </c>
    </row>
    <row r="38" spans="1:7">
      <c r="A38" s="16" t="s">
        <v>554</v>
      </c>
      <c r="B38" s="74" t="s">
        <v>558</v>
      </c>
      <c r="C38" s="438" t="s">
        <v>220</v>
      </c>
      <c r="D38" s="384">
        <f>D22+D36</f>
        <v>13684429933.858381</v>
      </c>
      <c r="E38" s="384">
        <f>E22+E36</f>
        <v>-1585128138.8382928</v>
      </c>
      <c r="F38" s="384">
        <f>F22+F36</f>
        <v>12099301795.020092</v>
      </c>
      <c r="G38" s="384">
        <f>G22+G36</f>
        <v>5055165963.9470263</v>
      </c>
    </row>
    <row r="39" spans="1:7">
      <c r="A39" s="16" t="s">
        <v>556</v>
      </c>
      <c r="B39" s="62" t="s">
        <v>220</v>
      </c>
      <c r="C39" s="32" t="s">
        <v>220</v>
      </c>
      <c r="D39" s="32" t="s">
        <v>220</v>
      </c>
      <c r="E39" s="32" t="s">
        <v>220</v>
      </c>
      <c r="F39" s="32" t="s">
        <v>220</v>
      </c>
      <c r="G39" s="32" t="s">
        <v>220</v>
      </c>
    </row>
    <row r="40" spans="1:7">
      <c r="A40" s="16" t="s">
        <v>557</v>
      </c>
      <c r="B40" s="425" t="s">
        <v>561</v>
      </c>
      <c r="C40" s="450"/>
      <c r="D40" s="450">
        <f>'II-B'!D42</f>
        <v>7.0316220211282879E-2</v>
      </c>
      <c r="E40" s="450">
        <f>'II-B'!E42</f>
        <v>7.0316220211282879E-2</v>
      </c>
      <c r="F40" s="450">
        <f>'II-B'!F42</f>
        <v>7.0316220211282879E-2</v>
      </c>
      <c r="G40" s="450">
        <f>'II-B'!G42</f>
        <v>7.0316220211282879E-2</v>
      </c>
    </row>
    <row r="41" spans="1:7">
      <c r="A41" s="16" t="s">
        <v>559</v>
      </c>
      <c r="B41" s="62" t="s">
        <v>220</v>
      </c>
      <c r="C41" s="32" t="s">
        <v>220</v>
      </c>
      <c r="D41" s="32" t="s">
        <v>220</v>
      </c>
      <c r="E41" s="32" t="s">
        <v>220</v>
      </c>
      <c r="F41" s="32" t="s">
        <v>220</v>
      </c>
      <c r="G41" s="32" t="s">
        <v>220</v>
      </c>
    </row>
    <row r="42" spans="1:7">
      <c r="A42" s="16" t="s">
        <v>560</v>
      </c>
      <c r="B42" s="74" t="s">
        <v>565</v>
      </c>
      <c r="C42" s="438" t="s">
        <v>220</v>
      </c>
      <c r="D42" s="384">
        <f>D38*D40</f>
        <v>962237388.69505715</v>
      </c>
      <c r="E42" s="384">
        <f>E38*E40</f>
        <v>-111460219.27365439</v>
      </c>
      <c r="F42" s="384">
        <f>F38*F40</f>
        <v>850777169.42140305</v>
      </c>
      <c r="G42" s="384">
        <f>G38*G40</f>
        <v>355460163.12548119</v>
      </c>
    </row>
  </sheetData>
  <pageMargins left="1" right="1" top="1.25" bottom="1" header="0.5" footer="0.5"/>
  <pageSetup scale="71" orientation="landscape" r:id="rId1"/>
  <headerFooter>
    <oddHeader>&amp;R&amp;"Times New Roman,Regular"&amp;8Schedule &amp;A
Page &amp;P of &amp;N</oddHeader>
  </headerFooter>
  <customProperties>
    <customPr name="_pios_id" r:id="rId2"/>
  </customPropertie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Sheet166">
    <pageSetUpPr fitToPage="1"/>
  </sheetPr>
  <dimension ref="A1:M27"/>
  <sheetViews>
    <sheetView workbookViewId="0"/>
  </sheetViews>
  <sheetFormatPr defaultColWidth="9" defaultRowHeight="11.25"/>
  <cols>
    <col min="1" max="1" width="5.42578125" style="19" customWidth="1"/>
    <col min="2" max="2" width="10.5703125" style="19" customWidth="1"/>
    <col min="3" max="3" width="38.28515625" style="19" customWidth="1"/>
    <col min="4" max="9" width="9.5703125" style="19" customWidth="1"/>
    <col min="10" max="10" width="13" style="19" customWidth="1"/>
    <col min="11" max="12" width="9.5703125" style="19" customWidth="1"/>
    <col min="13" max="16384" width="9" style="19"/>
  </cols>
  <sheetData>
    <row r="1" spans="1:13">
      <c r="A1" s="20" t="s">
        <v>0</v>
      </c>
    </row>
    <row r="2" spans="1:13">
      <c r="A2" s="20" t="s">
        <v>1</v>
      </c>
    </row>
    <row r="3" spans="1:13">
      <c r="A3" s="20" t="s">
        <v>201</v>
      </c>
    </row>
    <row r="4" spans="1:13">
      <c r="A4" s="20" t="s">
        <v>2</v>
      </c>
    </row>
    <row r="5" spans="1:13">
      <c r="A5" s="20" t="s">
        <v>3</v>
      </c>
    </row>
    <row r="6" spans="1:13">
      <c r="A6" s="20" t="s">
        <v>254</v>
      </c>
    </row>
    <row r="10" spans="1:13" ht="12" thickBot="1">
      <c r="A10" s="434"/>
      <c r="B10" s="434"/>
      <c r="C10" s="434"/>
      <c r="D10" s="434"/>
      <c r="E10" s="434"/>
      <c r="F10" s="434"/>
      <c r="G10" s="434"/>
      <c r="H10" s="434"/>
      <c r="I10" s="434"/>
      <c r="J10" s="434"/>
      <c r="K10" s="434"/>
      <c r="L10" s="434"/>
    </row>
    <row r="11" spans="1:13">
      <c r="E11" s="16" t="s">
        <v>210</v>
      </c>
      <c r="F11" s="16" t="s">
        <v>211</v>
      </c>
      <c r="G11" s="16" t="s">
        <v>212</v>
      </c>
      <c r="H11" s="16" t="s">
        <v>255</v>
      </c>
      <c r="I11" s="16" t="s">
        <v>256</v>
      </c>
      <c r="J11" s="16" t="s">
        <v>257</v>
      </c>
      <c r="K11" s="16" t="s">
        <v>258</v>
      </c>
      <c r="L11" s="16" t="s">
        <v>259</v>
      </c>
      <c r="M11" s="16"/>
    </row>
    <row r="12" spans="1:13">
      <c r="A12" s="79"/>
      <c r="B12" s="79"/>
      <c r="C12" s="79"/>
      <c r="D12" s="79"/>
      <c r="E12" s="79"/>
      <c r="F12" s="79"/>
      <c r="G12" s="79"/>
      <c r="H12" s="79"/>
      <c r="I12" s="79"/>
      <c r="J12" s="79"/>
      <c r="K12" s="79"/>
      <c r="L12" s="79"/>
    </row>
    <row r="13" spans="1:13" ht="33.75">
      <c r="A13" s="18" t="s">
        <v>213</v>
      </c>
      <c r="B13" s="18" t="s">
        <v>570</v>
      </c>
      <c r="C13" s="18" t="s">
        <v>214</v>
      </c>
      <c r="D13" s="18" t="s">
        <v>215</v>
      </c>
      <c r="E13" s="18" t="s">
        <v>571</v>
      </c>
      <c r="F13" s="18" t="s">
        <v>572</v>
      </c>
      <c r="G13" s="18" t="s">
        <v>4266</v>
      </c>
      <c r="H13" s="18" t="s">
        <v>574</v>
      </c>
      <c r="I13" s="18" t="s">
        <v>575</v>
      </c>
      <c r="J13" s="18" t="s">
        <v>576</v>
      </c>
      <c r="K13" s="18" t="s">
        <v>577</v>
      </c>
      <c r="L13" s="18" t="s">
        <v>529</v>
      </c>
    </row>
    <row r="14" spans="1:13">
      <c r="A14" s="16" t="s">
        <v>219</v>
      </c>
      <c r="B14" s="61" t="s">
        <v>364</v>
      </c>
      <c r="C14" s="61"/>
      <c r="D14" s="32"/>
      <c r="E14" s="32"/>
      <c r="F14" s="32"/>
      <c r="G14" s="32"/>
      <c r="H14" s="32"/>
      <c r="I14" s="69"/>
      <c r="J14" s="69"/>
      <c r="K14" s="32"/>
      <c r="L14" s="32"/>
    </row>
    <row r="15" spans="1:13">
      <c r="A15" s="16" t="s">
        <v>221</v>
      </c>
      <c r="B15" s="62" t="s">
        <v>220</v>
      </c>
      <c r="C15" s="62"/>
      <c r="D15" s="32" t="s">
        <v>220</v>
      </c>
      <c r="E15" s="32" t="s">
        <v>220</v>
      </c>
      <c r="F15" s="32" t="s">
        <v>220</v>
      </c>
      <c r="G15" s="32" t="s">
        <v>220</v>
      </c>
      <c r="H15" s="32" t="s">
        <v>220</v>
      </c>
      <c r="I15" s="69" t="s">
        <v>220</v>
      </c>
      <c r="J15" s="69" t="s">
        <v>220</v>
      </c>
      <c r="K15" s="32" t="s">
        <v>220</v>
      </c>
      <c r="L15" s="32" t="s">
        <v>220</v>
      </c>
    </row>
    <row r="16" spans="1:13">
      <c r="A16" s="16" t="s">
        <v>224</v>
      </c>
      <c r="B16" s="61" t="s">
        <v>4267</v>
      </c>
      <c r="C16" s="61"/>
      <c r="D16" s="32"/>
      <c r="E16" s="32"/>
      <c r="F16" s="32"/>
      <c r="G16" s="32"/>
      <c r="H16" s="32"/>
      <c r="I16" s="69"/>
      <c r="J16" s="69"/>
      <c r="K16" s="32"/>
      <c r="L16" s="32"/>
    </row>
    <row r="17" spans="1:13">
      <c r="A17" s="16" t="s">
        <v>225</v>
      </c>
      <c r="B17" s="447" t="s">
        <v>4268</v>
      </c>
      <c r="C17" s="62" t="s">
        <v>353</v>
      </c>
      <c r="D17" s="32"/>
      <c r="E17" s="32"/>
      <c r="F17" s="32"/>
      <c r="G17" s="32"/>
      <c r="H17" s="32">
        <f>+'[2]WP III-B-9'!$K$30</f>
        <v>-16955003.826928448</v>
      </c>
      <c r="I17" s="26">
        <f>'II-B-9'!I17</f>
        <v>8</v>
      </c>
      <c r="J17" s="16" t="str">
        <f>'II-B-9'!J17</f>
        <v>OMAGXFP(565)</v>
      </c>
      <c r="K17" s="32">
        <f>'II-B-9'!K17</f>
        <v>12226037.943861391</v>
      </c>
      <c r="L17" s="32">
        <f>'II-B-9'!L17</f>
        <v>2398109.9232696593</v>
      </c>
    </row>
    <row r="18" spans="1:13">
      <c r="A18" s="16" t="s">
        <v>226</v>
      </c>
      <c r="B18" s="62" t="s">
        <v>220</v>
      </c>
      <c r="C18" s="62"/>
      <c r="D18" s="32"/>
      <c r="E18" s="32" t="s">
        <v>220</v>
      </c>
      <c r="F18" s="32" t="s">
        <v>220</v>
      </c>
      <c r="G18" s="32" t="s">
        <v>220</v>
      </c>
      <c r="H18" s="32" t="s">
        <v>220</v>
      </c>
      <c r="I18" s="69" t="s">
        <v>220</v>
      </c>
      <c r="J18" s="69" t="s">
        <v>220</v>
      </c>
      <c r="K18" s="32" t="s">
        <v>220</v>
      </c>
      <c r="L18" s="32" t="s">
        <v>220</v>
      </c>
    </row>
    <row r="19" spans="1:13">
      <c r="A19" s="16" t="s">
        <v>227</v>
      </c>
      <c r="B19" s="62" t="s">
        <v>220</v>
      </c>
      <c r="C19" s="62" t="s">
        <v>4269</v>
      </c>
      <c r="D19" s="429" t="s">
        <v>4252</v>
      </c>
      <c r="E19" s="32">
        <f>'III-D-2'!H32</f>
        <v>542431192.78092182</v>
      </c>
      <c r="F19" s="32">
        <v>0</v>
      </c>
      <c r="G19" s="32">
        <f>-E21+H19</f>
        <v>-84758902.924543679</v>
      </c>
      <c r="H19" s="32">
        <f>+H17</f>
        <v>-16955003.826928448</v>
      </c>
      <c r="I19" s="26">
        <v>0</v>
      </c>
      <c r="J19" s="16" t="s">
        <v>220</v>
      </c>
      <c r="K19" s="32">
        <v>0</v>
      </c>
      <c r="L19" s="32">
        <v>0</v>
      </c>
    </row>
    <row r="20" spans="1:13">
      <c r="A20" s="16" t="s">
        <v>229</v>
      </c>
      <c r="B20" s="62"/>
      <c r="C20" s="62" t="s">
        <v>4270</v>
      </c>
      <c r="D20" s="32" t="s">
        <v>220</v>
      </c>
      <c r="E20" s="386">
        <f>0.125</f>
        <v>0.125</v>
      </c>
      <c r="F20" s="32" t="s">
        <v>220</v>
      </c>
      <c r="G20" s="32" t="s">
        <v>220</v>
      </c>
      <c r="H20" s="32" t="s">
        <v>220</v>
      </c>
      <c r="I20" s="69" t="s">
        <v>220</v>
      </c>
      <c r="J20" s="69" t="s">
        <v>220</v>
      </c>
      <c r="K20" s="32" t="s">
        <v>220</v>
      </c>
      <c r="L20" s="32" t="s">
        <v>220</v>
      </c>
    </row>
    <row r="21" spans="1:13">
      <c r="A21" s="16" t="s">
        <v>232</v>
      </c>
      <c r="B21" s="62"/>
      <c r="C21" s="62" t="s">
        <v>887</v>
      </c>
      <c r="D21" s="32" t="s">
        <v>220</v>
      </c>
      <c r="E21" s="387">
        <f>E19*E20</f>
        <v>67803899.097615227</v>
      </c>
      <c r="F21" s="32" t="s">
        <v>220</v>
      </c>
      <c r="G21" s="32" t="s">
        <v>220</v>
      </c>
      <c r="H21" s="32" t="s">
        <v>220</v>
      </c>
      <c r="I21" s="69" t="s">
        <v>220</v>
      </c>
      <c r="J21" s="69" t="s">
        <v>220</v>
      </c>
      <c r="K21" s="32" t="s">
        <v>220</v>
      </c>
      <c r="L21" s="32" t="s">
        <v>220</v>
      </c>
    </row>
    <row r="22" spans="1:13">
      <c r="A22" s="16" t="s">
        <v>234</v>
      </c>
      <c r="B22" s="62" t="s">
        <v>220</v>
      </c>
      <c r="C22" s="62"/>
      <c r="D22" s="32" t="s">
        <v>220</v>
      </c>
      <c r="E22" s="32" t="s">
        <v>220</v>
      </c>
      <c r="F22" s="32" t="s">
        <v>220</v>
      </c>
      <c r="G22" s="32" t="s">
        <v>220</v>
      </c>
      <c r="H22" s="32" t="s">
        <v>220</v>
      </c>
      <c r="I22" s="69" t="s">
        <v>220</v>
      </c>
      <c r="J22" s="69" t="s">
        <v>220</v>
      </c>
      <c r="K22" s="32" t="s">
        <v>220</v>
      </c>
      <c r="L22" s="32" t="s">
        <v>220</v>
      </c>
    </row>
    <row r="23" spans="1:13">
      <c r="A23" s="16" t="s">
        <v>236</v>
      </c>
      <c r="B23" s="62"/>
      <c r="C23" s="62" t="s">
        <v>888</v>
      </c>
      <c r="D23" s="410" t="str">
        <f>D21</f>
        <v/>
      </c>
      <c r="E23" s="84">
        <f>E21</f>
        <v>67803899.097615227</v>
      </c>
      <c r="F23" s="84" t="str">
        <f>F21</f>
        <v/>
      </c>
      <c r="G23" s="84" t="s">
        <v>220</v>
      </c>
      <c r="H23" s="84">
        <f>H17</f>
        <v>-16955003.826928448</v>
      </c>
      <c r="I23" s="84" t="str">
        <f>I21</f>
        <v/>
      </c>
      <c r="J23" s="84" t="str">
        <f>J21</f>
        <v/>
      </c>
      <c r="K23" s="84">
        <f>K17</f>
        <v>12226037.943861391</v>
      </c>
      <c r="L23" s="84">
        <f>L17</f>
        <v>2398109.9232696593</v>
      </c>
      <c r="M23" s="92"/>
    </row>
    <row r="24" spans="1:13">
      <c r="A24" s="16" t="s">
        <v>238</v>
      </c>
      <c r="B24" s="62" t="s">
        <v>220</v>
      </c>
      <c r="C24" s="62"/>
      <c r="D24" s="32" t="s">
        <v>220</v>
      </c>
      <c r="E24" s="398" t="s">
        <v>220</v>
      </c>
      <c r="F24" s="398" t="s">
        <v>220</v>
      </c>
      <c r="G24" s="398" t="s">
        <v>220</v>
      </c>
      <c r="H24" s="398" t="s">
        <v>220</v>
      </c>
      <c r="I24" s="398" t="s">
        <v>220</v>
      </c>
      <c r="J24" s="398" t="s">
        <v>220</v>
      </c>
      <c r="K24" s="398" t="s">
        <v>220</v>
      </c>
      <c r="L24" s="398" t="s">
        <v>220</v>
      </c>
      <c r="M24" s="92"/>
    </row>
    <row r="25" spans="1:13">
      <c r="A25" s="16" t="s">
        <v>240</v>
      </c>
      <c r="B25" s="74" t="s">
        <v>889</v>
      </c>
      <c r="C25" s="74"/>
      <c r="D25" s="680" t="s">
        <v>4271</v>
      </c>
      <c r="E25" s="384">
        <f>E23</f>
        <v>67803899.097615227</v>
      </c>
      <c r="F25" s="384" t="str">
        <f>F23</f>
        <v/>
      </c>
      <c r="G25" s="384" t="str">
        <f>G23</f>
        <v/>
      </c>
      <c r="H25" s="384">
        <f>H23</f>
        <v>-16955003.826928448</v>
      </c>
      <c r="I25" s="384" t="s">
        <v>220</v>
      </c>
      <c r="J25" s="384" t="s">
        <v>220</v>
      </c>
      <c r="K25" s="384">
        <f>K23</f>
        <v>12226037.943861391</v>
      </c>
      <c r="L25" s="384">
        <f>L23</f>
        <v>2398109.9232696593</v>
      </c>
      <c r="M25" s="92"/>
    </row>
    <row r="26" spans="1:13">
      <c r="A26" s="16" t="s">
        <v>243</v>
      </c>
      <c r="B26" s="62" t="s">
        <v>220</v>
      </c>
      <c r="C26" s="62"/>
      <c r="D26" s="32" t="s">
        <v>220</v>
      </c>
      <c r="E26" s="398" t="s">
        <v>220</v>
      </c>
      <c r="F26" s="398" t="s">
        <v>220</v>
      </c>
      <c r="G26" s="398" t="s">
        <v>220</v>
      </c>
      <c r="H26" s="398" t="s">
        <v>220</v>
      </c>
      <c r="I26" s="398" t="s">
        <v>220</v>
      </c>
      <c r="J26" s="398" t="s">
        <v>220</v>
      </c>
      <c r="K26" s="398" t="s">
        <v>220</v>
      </c>
      <c r="L26" s="398" t="s">
        <v>220</v>
      </c>
      <c r="M26" s="92"/>
    </row>
    <row r="27" spans="1:13">
      <c r="A27" s="16" t="s">
        <v>245</v>
      </c>
      <c r="B27" s="74" t="s">
        <v>890</v>
      </c>
      <c r="C27" s="74"/>
      <c r="D27" s="76"/>
      <c r="E27" s="384"/>
      <c r="F27" s="384"/>
      <c r="G27" s="384"/>
      <c r="H27" s="384"/>
      <c r="I27" s="384" t="s">
        <v>220</v>
      </c>
      <c r="J27" s="384" t="s">
        <v>220</v>
      </c>
      <c r="K27" s="384"/>
      <c r="L27" s="384"/>
      <c r="M27" s="92"/>
    </row>
  </sheetData>
  <pageMargins left="1" right="1" top="1.25" bottom="1" header="0.5" footer="0.5"/>
  <pageSetup scale="80" orientation="landscape" r:id="rId1"/>
  <headerFooter>
    <oddHeader>&amp;R&amp;"Times New Roman,Regular"&amp;8Schedule &amp;A
Page &amp;P of &amp;N</oddHeader>
  </headerFooter>
  <customProperties>
    <customPr name="_pios_id" r:id="rId2"/>
  </customPropertie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7">
    <pageSetUpPr fitToPage="1"/>
  </sheetPr>
  <dimension ref="A1:L115"/>
  <sheetViews>
    <sheetView topLeftCell="A76" workbookViewId="0"/>
  </sheetViews>
  <sheetFormatPr defaultColWidth="9" defaultRowHeight="11.25"/>
  <cols>
    <col min="1" max="1" width="5.42578125" style="19" customWidth="1"/>
    <col min="2" max="2" width="9" style="19" customWidth="1"/>
    <col min="3" max="3" width="27.85546875" style="19" customWidth="1"/>
    <col min="4" max="12" width="11.7109375" style="19" customWidth="1"/>
    <col min="13" max="16384" width="9" style="19"/>
  </cols>
  <sheetData>
    <row r="1" spans="1:12">
      <c r="A1" s="20" t="s">
        <v>0</v>
      </c>
    </row>
    <row r="2" spans="1:12">
      <c r="A2" s="20" t="s">
        <v>1</v>
      </c>
    </row>
    <row r="3" spans="1:12">
      <c r="A3" s="20" t="s">
        <v>202</v>
      </c>
    </row>
    <row r="4" spans="1:12">
      <c r="A4" s="20" t="s">
        <v>2</v>
      </c>
    </row>
    <row r="5" spans="1:12">
      <c r="A5" s="20" t="s">
        <v>3</v>
      </c>
    </row>
    <row r="6" spans="1:12">
      <c r="A6" s="20" t="s">
        <v>254</v>
      </c>
    </row>
    <row r="10" spans="1:12" ht="12" thickBot="1">
      <c r="A10" s="434"/>
      <c r="B10" s="434"/>
      <c r="C10" s="434"/>
      <c r="D10" s="434"/>
      <c r="E10" s="434"/>
      <c r="F10" s="434"/>
      <c r="G10" s="434"/>
      <c r="H10" s="434"/>
      <c r="I10" s="434"/>
      <c r="J10" s="434"/>
      <c r="K10" s="434"/>
      <c r="L10" s="434"/>
    </row>
    <row r="11" spans="1:12">
      <c r="E11" s="16" t="s">
        <v>210</v>
      </c>
      <c r="F11" s="16" t="s">
        <v>211</v>
      </c>
      <c r="G11" s="16" t="s">
        <v>212</v>
      </c>
      <c r="H11" s="16" t="s">
        <v>255</v>
      </c>
      <c r="I11" s="16" t="s">
        <v>256</v>
      </c>
      <c r="J11" s="16" t="s">
        <v>257</v>
      </c>
      <c r="K11" s="16" t="s">
        <v>258</v>
      </c>
      <c r="L11" s="16" t="s">
        <v>259</v>
      </c>
    </row>
    <row r="12" spans="1:12">
      <c r="A12" s="79"/>
      <c r="B12" s="79"/>
      <c r="C12" s="79"/>
      <c r="D12" s="79"/>
      <c r="E12" s="79"/>
      <c r="F12" s="79"/>
      <c r="G12" s="79"/>
      <c r="H12" s="79"/>
      <c r="I12" s="79"/>
      <c r="J12" s="79"/>
      <c r="K12" s="79"/>
      <c r="L12" s="79"/>
    </row>
    <row r="13" spans="1:12" ht="33.75">
      <c r="A13" s="18" t="s">
        <v>213</v>
      </c>
      <c r="B13" s="18" t="s">
        <v>570</v>
      </c>
      <c r="C13" s="18" t="s">
        <v>214</v>
      </c>
      <c r="D13" s="18" t="s">
        <v>215</v>
      </c>
      <c r="E13" s="18" t="s">
        <v>571</v>
      </c>
      <c r="F13" s="18" t="s">
        <v>572</v>
      </c>
      <c r="G13" s="18" t="s">
        <v>573</v>
      </c>
      <c r="H13" s="18" t="s">
        <v>574</v>
      </c>
      <c r="I13" s="18" t="s">
        <v>575</v>
      </c>
      <c r="J13" s="18" t="s">
        <v>576</v>
      </c>
      <c r="K13" s="18" t="s">
        <v>577</v>
      </c>
      <c r="L13" s="18" t="s">
        <v>529</v>
      </c>
    </row>
    <row r="14" spans="1:12">
      <c r="A14" s="16" t="s">
        <v>219</v>
      </c>
      <c r="B14" s="61" t="s">
        <v>1783</v>
      </c>
      <c r="C14" s="61"/>
      <c r="D14" s="381" t="s">
        <v>1785</v>
      </c>
      <c r="E14" s="32" t="s">
        <v>220</v>
      </c>
      <c r="F14" s="32" t="s">
        <v>220</v>
      </c>
      <c r="G14" s="32" t="s">
        <v>220</v>
      </c>
      <c r="H14" s="32" t="s">
        <v>220</v>
      </c>
      <c r="I14" s="69" t="s">
        <v>220</v>
      </c>
      <c r="J14" s="80" t="s">
        <v>220</v>
      </c>
      <c r="K14" s="32" t="s">
        <v>220</v>
      </c>
      <c r="L14" s="32" t="s">
        <v>220</v>
      </c>
    </row>
    <row r="15" spans="1:12">
      <c r="A15" s="16" t="s">
        <v>221</v>
      </c>
      <c r="B15" s="62" t="s">
        <v>220</v>
      </c>
      <c r="C15" s="62"/>
      <c r="D15" s="32" t="s">
        <v>220</v>
      </c>
      <c r="E15" s="32" t="s">
        <v>220</v>
      </c>
      <c r="F15" s="32" t="s">
        <v>220</v>
      </c>
      <c r="G15" s="32" t="s">
        <v>220</v>
      </c>
      <c r="H15" s="32" t="s">
        <v>220</v>
      </c>
      <c r="I15" s="69" t="s">
        <v>220</v>
      </c>
      <c r="J15" s="80" t="s">
        <v>220</v>
      </c>
      <c r="K15" s="32" t="s">
        <v>220</v>
      </c>
      <c r="L15" s="32" t="s">
        <v>220</v>
      </c>
    </row>
    <row r="16" spans="1:12">
      <c r="A16" s="16" t="s">
        <v>224</v>
      </c>
      <c r="B16" s="2"/>
      <c r="C16" s="2" t="s">
        <v>1784</v>
      </c>
      <c r="D16" s="32" t="s">
        <v>220</v>
      </c>
      <c r="E16" s="32" t="s">
        <v>220</v>
      </c>
      <c r="F16" s="32" t="s">
        <v>220</v>
      </c>
      <c r="G16" s="32" t="s">
        <v>220</v>
      </c>
      <c r="H16" s="32" t="s">
        <v>220</v>
      </c>
      <c r="I16" s="69" t="s">
        <v>220</v>
      </c>
      <c r="J16" s="80" t="s">
        <v>220</v>
      </c>
      <c r="K16" s="32" t="s">
        <v>220</v>
      </c>
      <c r="L16" s="32" t="s">
        <v>220</v>
      </c>
    </row>
    <row r="17" spans="1:12">
      <c r="A17" s="16" t="s">
        <v>225</v>
      </c>
      <c r="B17" s="62" t="s">
        <v>1786</v>
      </c>
      <c r="C17" s="62" t="s">
        <v>1787</v>
      </c>
      <c r="D17" s="32"/>
      <c r="E17" s="32">
        <f>'II-D-1'!E17</f>
        <v>8597554.1870872956</v>
      </c>
      <c r="F17" s="32">
        <v>0</v>
      </c>
      <c r="G17" s="32">
        <f>'II-D-1'!G17</f>
        <v>145792.5418937988</v>
      </c>
      <c r="H17" s="32">
        <f t="shared" ref="H17:H28" si="0">E17+F17+G17</f>
        <v>8743346.7289810944</v>
      </c>
      <c r="I17" s="26">
        <f t="shared" ref="I17:I28" si="1">(SUMIFS(II_F_2_REG_Allocators_Functionalization_Factor,II_F_2_H_Functionalization_Factor,J17))</f>
        <v>2</v>
      </c>
      <c r="J17" s="16" t="s">
        <v>529</v>
      </c>
      <c r="K17" s="32">
        <f t="shared" ref="K17:K28" si="2">H17</f>
        <v>8743346.7289810944</v>
      </c>
      <c r="L17" s="32">
        <f t="shared" ref="L17:L28" si="3">K17*(SUMIFS(II_F_Func_Factors_Transmission,II_F_Func_Factors_H_Functionalization_Factor,J17))</f>
        <v>8743346.7289810944</v>
      </c>
    </row>
    <row r="18" spans="1:12">
      <c r="A18" s="16" t="s">
        <v>226</v>
      </c>
      <c r="B18" s="62" t="s">
        <v>1788</v>
      </c>
      <c r="C18" s="62" t="s">
        <v>1789</v>
      </c>
      <c r="D18" s="32"/>
      <c r="E18" s="32">
        <f>'II-D-1'!E18</f>
        <v>23456.979999999992</v>
      </c>
      <c r="F18" s="32">
        <v>0</v>
      </c>
      <c r="G18" s="32">
        <f>'II-D-1'!G18</f>
        <v>2486.7534718308775</v>
      </c>
      <c r="H18" s="32">
        <f t="shared" si="0"/>
        <v>25943.73347183087</v>
      </c>
      <c r="I18" s="26">
        <f t="shared" si="1"/>
        <v>2</v>
      </c>
      <c r="J18" s="16" t="s">
        <v>529</v>
      </c>
      <c r="K18" s="32">
        <f t="shared" si="2"/>
        <v>25943.73347183087</v>
      </c>
      <c r="L18" s="32">
        <f t="shared" si="3"/>
        <v>25943.73347183087</v>
      </c>
    </row>
    <row r="19" spans="1:12">
      <c r="A19" s="16" t="s">
        <v>227</v>
      </c>
      <c r="B19" s="62" t="s">
        <v>1790</v>
      </c>
      <c r="C19" s="62" t="s">
        <v>1791</v>
      </c>
      <c r="D19" s="32"/>
      <c r="E19" s="32">
        <f>'II-D-1'!E19</f>
        <v>3412633.5499999975</v>
      </c>
      <c r="F19" s="32">
        <v>0</v>
      </c>
      <c r="G19" s="32">
        <f>'II-D-1'!G19</f>
        <v>15192.151558734859</v>
      </c>
      <c r="H19" s="32">
        <f t="shared" si="0"/>
        <v>3427825.7015587324</v>
      </c>
      <c r="I19" s="26">
        <f t="shared" si="1"/>
        <v>2</v>
      </c>
      <c r="J19" s="16" t="s">
        <v>529</v>
      </c>
      <c r="K19" s="32">
        <f t="shared" si="2"/>
        <v>3427825.7015587324</v>
      </c>
      <c r="L19" s="32">
        <f t="shared" si="3"/>
        <v>3427825.7015587324</v>
      </c>
    </row>
    <row r="20" spans="1:12">
      <c r="A20" s="16" t="s">
        <v>229</v>
      </c>
      <c r="B20" s="62" t="s">
        <v>1792</v>
      </c>
      <c r="C20" s="62" t="s">
        <v>1793</v>
      </c>
      <c r="D20" s="32"/>
      <c r="E20" s="32">
        <f>'II-D-1'!E20</f>
        <v>75540.919999999838</v>
      </c>
      <c r="F20" s="32">
        <v>0</v>
      </c>
      <c r="G20" s="32">
        <f>'II-D-1'!G20</f>
        <v>6164.7738288386927</v>
      </c>
      <c r="H20" s="32">
        <f t="shared" si="0"/>
        <v>81705.693828838528</v>
      </c>
      <c r="I20" s="26">
        <f t="shared" si="1"/>
        <v>2</v>
      </c>
      <c r="J20" s="16" t="s">
        <v>529</v>
      </c>
      <c r="K20" s="32">
        <f t="shared" si="2"/>
        <v>81705.693828838528</v>
      </c>
      <c r="L20" s="32">
        <f t="shared" si="3"/>
        <v>81705.693828838528</v>
      </c>
    </row>
    <row r="21" spans="1:12">
      <c r="A21" s="16" t="s">
        <v>232</v>
      </c>
      <c r="B21" s="62" t="s">
        <v>1794</v>
      </c>
      <c r="C21" s="62" t="s">
        <v>1795</v>
      </c>
      <c r="D21" s="32"/>
      <c r="E21" s="32">
        <f>'II-D-1'!E21</f>
        <v>2779068.8800000022</v>
      </c>
      <c r="F21" s="32">
        <v>0</v>
      </c>
      <c r="G21" s="32">
        <f>'II-D-1'!G21</f>
        <v>-1760.6238247471299</v>
      </c>
      <c r="H21" s="32">
        <f t="shared" si="0"/>
        <v>2777308.2561752549</v>
      </c>
      <c r="I21" s="26">
        <f t="shared" si="1"/>
        <v>2</v>
      </c>
      <c r="J21" s="16" t="s">
        <v>529</v>
      </c>
      <c r="K21" s="32">
        <f t="shared" si="2"/>
        <v>2777308.2561752549</v>
      </c>
      <c r="L21" s="32">
        <f t="shared" si="3"/>
        <v>2777308.2561752549</v>
      </c>
    </row>
    <row r="22" spans="1:12">
      <c r="A22" s="16" t="s">
        <v>234</v>
      </c>
      <c r="B22" s="62" t="s">
        <v>1796</v>
      </c>
      <c r="C22" s="62" t="s">
        <v>1797</v>
      </c>
      <c r="D22" s="32"/>
      <c r="E22" s="32">
        <f>'II-D-1'!E22</f>
        <v>938279.40999999724</v>
      </c>
      <c r="F22" s="32">
        <v>0</v>
      </c>
      <c r="G22" s="32">
        <f>'II-D-1'!G22</f>
        <v>-19351.187304369152</v>
      </c>
      <c r="H22" s="32">
        <f t="shared" si="0"/>
        <v>918928.22269562806</v>
      </c>
      <c r="I22" s="26">
        <f t="shared" si="1"/>
        <v>2</v>
      </c>
      <c r="J22" s="16" t="s">
        <v>529</v>
      </c>
      <c r="K22" s="32">
        <f t="shared" si="2"/>
        <v>918928.22269562806</v>
      </c>
      <c r="L22" s="32">
        <f t="shared" si="3"/>
        <v>918928.22269562806</v>
      </c>
    </row>
    <row r="23" spans="1:12">
      <c r="A23" s="16" t="s">
        <v>236</v>
      </c>
      <c r="B23" s="62" t="s">
        <v>1798</v>
      </c>
      <c r="C23" s="62" t="s">
        <v>1799</v>
      </c>
      <c r="D23" s="32"/>
      <c r="E23" s="32">
        <f>'II-D-1'!E23</f>
        <v>336146.84000000008</v>
      </c>
      <c r="F23" s="32">
        <v>0</v>
      </c>
      <c r="G23" s="32">
        <f>'II-D-1'!G23</f>
        <v>-16394.480571531956</v>
      </c>
      <c r="H23" s="32">
        <f t="shared" si="0"/>
        <v>319752.3594284681</v>
      </c>
      <c r="I23" s="26">
        <f t="shared" si="1"/>
        <v>2</v>
      </c>
      <c r="J23" s="16" t="s">
        <v>529</v>
      </c>
      <c r="K23" s="32">
        <f t="shared" si="2"/>
        <v>319752.3594284681</v>
      </c>
      <c r="L23" s="32">
        <f t="shared" si="3"/>
        <v>319752.3594284681</v>
      </c>
    </row>
    <row r="24" spans="1:12">
      <c r="A24" s="16" t="s">
        <v>238</v>
      </c>
      <c r="B24" s="62" t="s">
        <v>1800</v>
      </c>
      <c r="C24" s="62" t="s">
        <v>1801</v>
      </c>
      <c r="D24" s="32"/>
      <c r="E24" s="32">
        <f>'II-D-1'!E24</f>
        <v>197078.00456356237</v>
      </c>
      <c r="F24" s="32">
        <v>0</v>
      </c>
      <c r="G24" s="32">
        <f>'II-D-1'!G24</f>
        <v>107249.85542238125</v>
      </c>
      <c r="H24" s="32">
        <f t="shared" si="0"/>
        <v>304327.85998594365</v>
      </c>
      <c r="I24" s="26">
        <f t="shared" si="1"/>
        <v>2</v>
      </c>
      <c r="J24" s="16" t="s">
        <v>529</v>
      </c>
      <c r="K24" s="32">
        <f t="shared" si="2"/>
        <v>304327.85998594365</v>
      </c>
      <c r="L24" s="32">
        <f t="shared" si="3"/>
        <v>304327.85998594365</v>
      </c>
    </row>
    <row r="25" spans="1:12">
      <c r="A25" s="16" t="s">
        <v>240</v>
      </c>
      <c r="B25" s="62" t="s">
        <v>1802</v>
      </c>
      <c r="C25" s="62" t="s">
        <v>1803</v>
      </c>
      <c r="D25" s="32"/>
      <c r="E25" s="32">
        <f>'II-D-1'!E25</f>
        <v>818371.66708728753</v>
      </c>
      <c r="F25" s="32">
        <v>0</v>
      </c>
      <c r="G25" s="32">
        <f>'II-D-1'!G25</f>
        <v>103189.96041887325</v>
      </c>
      <c r="H25" s="32">
        <f t="shared" si="0"/>
        <v>921561.62750616076</v>
      </c>
      <c r="I25" s="26">
        <f t="shared" si="1"/>
        <v>2</v>
      </c>
      <c r="J25" s="16" t="s">
        <v>529</v>
      </c>
      <c r="K25" s="32">
        <f t="shared" si="2"/>
        <v>921561.62750616076</v>
      </c>
      <c r="L25" s="32">
        <f t="shared" si="3"/>
        <v>921561.62750616076</v>
      </c>
    </row>
    <row r="26" spans="1:12">
      <c r="A26" s="16" t="s">
        <v>243</v>
      </c>
      <c r="B26" s="62" t="s">
        <v>1804</v>
      </c>
      <c r="C26" s="62" t="s">
        <v>1805</v>
      </c>
      <c r="D26" s="32"/>
      <c r="E26" s="32">
        <f>'II-D-1'!E26</f>
        <v>269.02016129154589</v>
      </c>
      <c r="F26" s="32">
        <v>0</v>
      </c>
      <c r="G26" s="32">
        <f>'II-D-1'!G26</f>
        <v>0</v>
      </c>
      <c r="H26" s="32">
        <f t="shared" si="0"/>
        <v>269.02016129154589</v>
      </c>
      <c r="I26" s="26">
        <f t="shared" si="1"/>
        <v>2</v>
      </c>
      <c r="J26" s="16" t="s">
        <v>529</v>
      </c>
      <c r="K26" s="32">
        <f t="shared" si="2"/>
        <v>269.02016129154589</v>
      </c>
      <c r="L26" s="32">
        <f t="shared" si="3"/>
        <v>269.02016129154589</v>
      </c>
    </row>
    <row r="27" spans="1:12">
      <c r="A27" s="16" t="s">
        <v>245</v>
      </c>
      <c r="B27" s="62" t="s">
        <v>1808</v>
      </c>
      <c r="C27" s="62" t="s">
        <v>1809</v>
      </c>
      <c r="D27" s="32"/>
      <c r="E27" s="32">
        <f>'II-D-1'!E28</f>
        <v>3309670.8551834808</v>
      </c>
      <c r="F27" s="32">
        <v>0</v>
      </c>
      <c r="G27" s="32">
        <f>'II-D-1'!G28</f>
        <v>189225.63052229182</v>
      </c>
      <c r="H27" s="32">
        <f t="shared" si="0"/>
        <v>3498896.4857057724</v>
      </c>
      <c r="I27" s="26">
        <f t="shared" si="1"/>
        <v>2</v>
      </c>
      <c r="J27" s="16" t="s">
        <v>529</v>
      </c>
      <c r="K27" s="32">
        <f t="shared" si="2"/>
        <v>3498896.4857057724</v>
      </c>
      <c r="L27" s="32">
        <f t="shared" si="3"/>
        <v>3498896.4857057724</v>
      </c>
    </row>
    <row r="28" spans="1:12">
      <c r="A28" s="16" t="s">
        <v>247</v>
      </c>
      <c r="B28" s="62" t="s">
        <v>1810</v>
      </c>
      <c r="C28" s="62" t="s">
        <v>1811</v>
      </c>
      <c r="D28" s="32"/>
      <c r="E28" s="32">
        <f>'II-D-1'!E29</f>
        <v>317498.74999999994</v>
      </c>
      <c r="F28" s="32">
        <v>0</v>
      </c>
      <c r="G28" s="32">
        <f>'II-D-1'!G29</f>
        <v>0</v>
      </c>
      <c r="H28" s="32">
        <f t="shared" si="0"/>
        <v>317498.74999999994</v>
      </c>
      <c r="I28" s="26">
        <f t="shared" si="1"/>
        <v>2</v>
      </c>
      <c r="J28" s="16" t="s">
        <v>529</v>
      </c>
      <c r="K28" s="444">
        <f t="shared" si="2"/>
        <v>317498.74999999994</v>
      </c>
      <c r="L28" s="444">
        <f t="shared" si="3"/>
        <v>317498.74999999994</v>
      </c>
    </row>
    <row r="29" spans="1:12" ht="12" thickBot="1">
      <c r="A29" s="16" t="s">
        <v>249</v>
      </c>
      <c r="B29" s="62" t="s">
        <v>220</v>
      </c>
      <c r="C29" s="62"/>
      <c r="D29" s="32" t="s">
        <v>220</v>
      </c>
      <c r="E29" s="32" t="s">
        <v>220</v>
      </c>
      <c r="F29" s="32" t="s">
        <v>220</v>
      </c>
      <c r="G29" s="32" t="s">
        <v>220</v>
      </c>
      <c r="H29" s="32" t="s">
        <v>220</v>
      </c>
      <c r="I29" s="69" t="s">
        <v>220</v>
      </c>
      <c r="J29" s="80" t="s">
        <v>220</v>
      </c>
      <c r="K29" s="444" t="s">
        <v>220</v>
      </c>
      <c r="L29" s="444" t="s">
        <v>220</v>
      </c>
    </row>
    <row r="30" spans="1:12" ht="12" thickBot="1">
      <c r="A30" s="16" t="s">
        <v>251</v>
      </c>
      <c r="B30" s="423"/>
      <c r="C30" s="423" t="s">
        <v>1812</v>
      </c>
      <c r="D30" s="438" t="s">
        <v>220</v>
      </c>
      <c r="E30" s="445">
        <f>SUM(E17:E29)</f>
        <v>20805569.064082913</v>
      </c>
      <c r="F30" s="445">
        <f>SUM(F17:F29)</f>
        <v>0</v>
      </c>
      <c r="G30" s="445">
        <f>SUM(G17:G29)</f>
        <v>531795.37541610131</v>
      </c>
      <c r="H30" s="445">
        <f>SUM(H17:H29)</f>
        <v>21337364.439499013</v>
      </c>
      <c r="I30" s="438" t="s">
        <v>220</v>
      </c>
      <c r="J30" s="438" t="s">
        <v>220</v>
      </c>
      <c r="K30" s="445">
        <f>SUM(K17:K29)</f>
        <v>21337364.439499013</v>
      </c>
      <c r="L30" s="445">
        <f>SUM(L17:L29)</f>
        <v>21337364.439499013</v>
      </c>
    </row>
    <row r="31" spans="1:12">
      <c r="A31" s="16" t="s">
        <v>544</v>
      </c>
      <c r="B31" s="62" t="s">
        <v>220</v>
      </c>
      <c r="C31" s="62"/>
      <c r="D31" s="32" t="s">
        <v>220</v>
      </c>
      <c r="E31" s="444" t="s">
        <v>220</v>
      </c>
      <c r="F31" s="444" t="s">
        <v>220</v>
      </c>
      <c r="G31" s="444" t="s">
        <v>220</v>
      </c>
      <c r="H31" s="444" t="s">
        <v>220</v>
      </c>
      <c r="I31" s="69" t="s">
        <v>220</v>
      </c>
      <c r="J31" s="80" t="s">
        <v>220</v>
      </c>
      <c r="K31" s="444" t="s">
        <v>220</v>
      </c>
      <c r="L31" s="444" t="s">
        <v>220</v>
      </c>
    </row>
    <row r="32" spans="1:12">
      <c r="A32" s="16" t="s">
        <v>545</v>
      </c>
      <c r="B32" s="2"/>
      <c r="C32" s="2" t="s">
        <v>1813</v>
      </c>
      <c r="D32" s="32" t="s">
        <v>220</v>
      </c>
      <c r="E32" s="444" t="s">
        <v>220</v>
      </c>
      <c r="F32" s="444" t="s">
        <v>220</v>
      </c>
      <c r="G32" s="444" t="s">
        <v>220</v>
      </c>
      <c r="H32" s="444" t="s">
        <v>220</v>
      </c>
      <c r="I32" s="69" t="s">
        <v>220</v>
      </c>
      <c r="J32" s="80" t="s">
        <v>220</v>
      </c>
      <c r="K32" s="444" t="s">
        <v>220</v>
      </c>
      <c r="L32" s="444" t="s">
        <v>220</v>
      </c>
    </row>
    <row r="33" spans="1:12">
      <c r="A33" s="16" t="s">
        <v>546</v>
      </c>
      <c r="B33" s="62" t="s">
        <v>1814</v>
      </c>
      <c r="C33" s="62" t="s">
        <v>1815</v>
      </c>
      <c r="D33" s="32"/>
      <c r="E33" s="444">
        <f>'II-D-1'!E34</f>
        <v>611994.85999999195</v>
      </c>
      <c r="F33" s="444">
        <v>0</v>
      </c>
      <c r="G33" s="444">
        <f>'II-D-1'!G34</f>
        <v>148103.97105672429</v>
      </c>
      <c r="H33" s="444">
        <f>E33+F33+G33</f>
        <v>760098.83105671627</v>
      </c>
      <c r="I33" s="26">
        <f>(SUMIFS(II_F_2_REG_Allocators_Functionalization_Factor,II_F_2_H_Functionalization_Factor,J33))</f>
        <v>28</v>
      </c>
      <c r="J33" s="16" t="s">
        <v>605</v>
      </c>
      <c r="K33" s="444">
        <f>H33</f>
        <v>760098.83105671627</v>
      </c>
      <c r="L33" s="444">
        <f>K33*(SUMIFS(II_F_Func_Factors_Transmission,II_F_Func_Factors_H_Functionalization_Factor,J33))</f>
        <v>691833.79678983171</v>
      </c>
    </row>
    <row r="34" spans="1:12">
      <c r="A34" s="16" t="s">
        <v>547</v>
      </c>
      <c r="B34" s="62" t="s">
        <v>1816</v>
      </c>
      <c r="C34" s="62" t="s">
        <v>1817</v>
      </c>
      <c r="D34" s="32"/>
      <c r="E34" s="444">
        <f>'II-D-1'!E35</f>
        <v>11375686.444563527</v>
      </c>
      <c r="F34" s="444">
        <v>0</v>
      </c>
      <c r="G34" s="444">
        <f>'II-D-1'!G35</f>
        <v>456261.24512927292</v>
      </c>
      <c r="H34" s="444">
        <f>E34+F34+G34</f>
        <v>11831947.689692799</v>
      </c>
      <c r="I34" s="26">
        <f>(SUMIFS(II_F_2_REG_Allocators_Functionalization_Factor,II_F_2_H_Functionalization_Factor,J34))</f>
        <v>28</v>
      </c>
      <c r="J34" s="16" t="s">
        <v>605</v>
      </c>
      <c r="K34" s="444">
        <f>H34</f>
        <v>11831947.689692799</v>
      </c>
      <c r="L34" s="444">
        <f>K34*(SUMIFS(II_F_Func_Factors_Transmission,II_F_Func_Factors_H_Functionalization_Factor,J34))</f>
        <v>10769311.777783869</v>
      </c>
    </row>
    <row r="35" spans="1:12">
      <c r="A35" s="16" t="s">
        <v>549</v>
      </c>
      <c r="B35" s="62" t="s">
        <v>1818</v>
      </c>
      <c r="C35" s="62" t="s">
        <v>1819</v>
      </c>
      <c r="D35" s="32"/>
      <c r="E35" s="444">
        <f>'II-D-1'!E36</f>
        <v>17641916.737248633</v>
      </c>
      <c r="F35" s="444">
        <v>0</v>
      </c>
      <c r="G35" s="444">
        <f>'II-D-1'!G36</f>
        <v>221962.6020550312</v>
      </c>
      <c r="H35" s="444">
        <f>E35+F35+G35</f>
        <v>17863879.339303665</v>
      </c>
      <c r="I35" s="26">
        <f>(SUMIFS(II_F_2_REG_Allocators_Functionalization_Factor,II_F_2_H_Functionalization_Factor,J35))</f>
        <v>2</v>
      </c>
      <c r="J35" s="16" t="s">
        <v>529</v>
      </c>
      <c r="K35" s="444">
        <f>H35</f>
        <v>17863879.339303665</v>
      </c>
      <c r="L35" s="444">
        <f>K35*(SUMIFS(II_F_Func_Factors_Transmission,II_F_Func_Factors_H_Functionalization_Factor,J35))</f>
        <v>17863879.339303665</v>
      </c>
    </row>
    <row r="36" spans="1:12">
      <c r="A36" s="16" t="s">
        <v>551</v>
      </c>
      <c r="B36" s="62" t="s">
        <v>1820</v>
      </c>
      <c r="C36" s="62" t="s">
        <v>1821</v>
      </c>
      <c r="D36" s="32"/>
      <c r="E36" s="444">
        <f>'II-D-1'!E37</f>
        <v>269.02016129154589</v>
      </c>
      <c r="F36" s="444">
        <v>0</v>
      </c>
      <c r="G36" s="444">
        <f>'II-D-1'!G37</f>
        <v>0</v>
      </c>
      <c r="H36" s="444">
        <f>E36+F36+G36</f>
        <v>269.02016129154589</v>
      </c>
      <c r="I36" s="26">
        <f>(SUMIFS(II_F_2_REG_Allocators_Functionalization_Factor,II_F_2_H_Functionalization_Factor,J36))</f>
        <v>2</v>
      </c>
      <c r="J36" s="16" t="s">
        <v>529</v>
      </c>
      <c r="K36" s="444">
        <f>H36</f>
        <v>269.02016129154589</v>
      </c>
      <c r="L36" s="444">
        <f>K36*(SUMIFS(II_F_Func_Factors_Transmission,II_F_Func_Factors_H_Functionalization_Factor,J36))</f>
        <v>269.02016129154589</v>
      </c>
    </row>
    <row r="37" spans="1:12">
      <c r="A37" s="16" t="s">
        <v>553</v>
      </c>
      <c r="B37" s="62" t="s">
        <v>1822</v>
      </c>
      <c r="C37" s="62" t="s">
        <v>1823</v>
      </c>
      <c r="D37" s="32"/>
      <c r="E37" s="444">
        <f>'II-D-1'!E38</f>
        <v>621606.98000000021</v>
      </c>
      <c r="F37" s="444">
        <v>0</v>
      </c>
      <c r="G37" s="444">
        <f>'II-D-1'!G38</f>
        <v>-2772.378336850938</v>
      </c>
      <c r="H37" s="444">
        <f>E37+F37+G37</f>
        <v>618834.60166314931</v>
      </c>
      <c r="I37" s="26">
        <f>(SUMIFS(II_F_2_REG_Allocators_Functionalization_Factor,II_F_2_H_Functionalization_Factor,J37))</f>
        <v>2</v>
      </c>
      <c r="J37" s="16" t="s">
        <v>529</v>
      </c>
      <c r="K37" s="444">
        <f>H37</f>
        <v>618834.60166314931</v>
      </c>
      <c r="L37" s="444">
        <f>K37*(SUMIFS(II_F_Func_Factors_Transmission,II_F_Func_Factors_H_Functionalization_Factor,J37))</f>
        <v>618834.60166314931</v>
      </c>
    </row>
    <row r="38" spans="1:12" ht="12" thickBot="1">
      <c r="A38" s="16" t="s">
        <v>554</v>
      </c>
      <c r="B38" s="62" t="s">
        <v>220</v>
      </c>
      <c r="C38" s="62"/>
      <c r="D38" s="32" t="s">
        <v>220</v>
      </c>
      <c r="E38" s="444" t="s">
        <v>220</v>
      </c>
      <c r="F38" s="444" t="s">
        <v>220</v>
      </c>
      <c r="G38" s="444" t="s">
        <v>220</v>
      </c>
      <c r="H38" s="444" t="s">
        <v>220</v>
      </c>
      <c r="I38" s="69" t="s">
        <v>220</v>
      </c>
      <c r="J38" s="80" t="s">
        <v>220</v>
      </c>
      <c r="K38" s="444" t="s">
        <v>220</v>
      </c>
      <c r="L38" s="444" t="s">
        <v>220</v>
      </c>
    </row>
    <row r="39" spans="1:12" ht="12" thickBot="1">
      <c r="A39" s="16" t="s">
        <v>556</v>
      </c>
      <c r="B39" s="423"/>
      <c r="C39" s="423" t="s">
        <v>1824</v>
      </c>
      <c r="D39" s="438"/>
      <c r="E39" s="445">
        <f>SUM(E32:E38)</f>
        <v>30251474.041973442</v>
      </c>
      <c r="F39" s="445">
        <f>SUM(F32:F38)</f>
        <v>0</v>
      </c>
      <c r="G39" s="445">
        <f>SUM(G32:G38)</f>
        <v>823555.43990417756</v>
      </c>
      <c r="H39" s="445">
        <f>SUM(H32:H38)</f>
        <v>31075029.481877621</v>
      </c>
      <c r="I39" s="438" t="s">
        <v>220</v>
      </c>
      <c r="J39" s="438" t="s">
        <v>220</v>
      </c>
      <c r="K39" s="445">
        <f>SUM(K32:K38)</f>
        <v>31075029.481877621</v>
      </c>
      <c r="L39" s="445">
        <f>SUM(L32:L38)</f>
        <v>29944128.535701808</v>
      </c>
    </row>
    <row r="40" spans="1:12" ht="12" thickBot="1">
      <c r="A40" s="16" t="s">
        <v>557</v>
      </c>
      <c r="B40" s="62" t="s">
        <v>220</v>
      </c>
      <c r="C40" s="62"/>
      <c r="D40" s="32" t="s">
        <v>220</v>
      </c>
      <c r="E40" s="444" t="s">
        <v>220</v>
      </c>
      <c r="F40" s="444" t="s">
        <v>220</v>
      </c>
      <c r="G40" s="444" t="s">
        <v>220</v>
      </c>
      <c r="H40" s="444" t="s">
        <v>220</v>
      </c>
      <c r="I40" s="69" t="s">
        <v>220</v>
      </c>
      <c r="J40" s="80" t="s">
        <v>220</v>
      </c>
      <c r="K40" s="444" t="s">
        <v>220</v>
      </c>
      <c r="L40" s="444" t="s">
        <v>220</v>
      </c>
    </row>
    <row r="41" spans="1:12" ht="12" thickBot="1">
      <c r="A41" s="16" t="s">
        <v>559</v>
      </c>
      <c r="B41" s="1" t="s">
        <v>1825</v>
      </c>
      <c r="C41" s="1"/>
      <c r="D41" s="410"/>
      <c r="E41" s="417">
        <f>SUM(E30,E39)</f>
        <v>51057043.106056355</v>
      </c>
      <c r="F41" s="417">
        <f>SUM(F30,F39)</f>
        <v>0</v>
      </c>
      <c r="G41" s="417">
        <f>SUM(G30,G39)</f>
        <v>1355350.815320279</v>
      </c>
      <c r="H41" s="417">
        <f>SUM(H30,H39)</f>
        <v>52412393.921376631</v>
      </c>
      <c r="I41" s="410" t="s">
        <v>220</v>
      </c>
      <c r="J41" s="410" t="s">
        <v>220</v>
      </c>
      <c r="K41" s="417">
        <f>SUM(K30,K39)</f>
        <v>52412393.921376631</v>
      </c>
      <c r="L41" s="417">
        <f>SUM(L30,L39)</f>
        <v>51281492.975200817</v>
      </c>
    </row>
    <row r="42" spans="1:12" ht="12" thickTop="1">
      <c r="A42" s="16" t="s">
        <v>560</v>
      </c>
      <c r="B42" s="62" t="s">
        <v>220</v>
      </c>
      <c r="C42" s="62"/>
      <c r="D42" s="32" t="s">
        <v>220</v>
      </c>
      <c r="E42" s="32" t="s">
        <v>220</v>
      </c>
      <c r="F42" s="32" t="s">
        <v>220</v>
      </c>
      <c r="G42" s="32" t="s">
        <v>220</v>
      </c>
      <c r="H42" s="32" t="s">
        <v>220</v>
      </c>
      <c r="I42" s="69" t="s">
        <v>220</v>
      </c>
      <c r="J42" s="80" t="s">
        <v>220</v>
      </c>
      <c r="K42" s="444" t="s">
        <v>220</v>
      </c>
      <c r="L42" s="444" t="s">
        <v>220</v>
      </c>
    </row>
    <row r="43" spans="1:12">
      <c r="A43" s="16" t="s">
        <v>563</v>
      </c>
      <c r="B43" s="61" t="s">
        <v>1616</v>
      </c>
      <c r="C43" s="61"/>
      <c r="D43" s="32"/>
      <c r="E43" s="32"/>
      <c r="F43" s="32"/>
      <c r="G43" s="32"/>
      <c r="H43" s="32"/>
      <c r="I43" s="69"/>
      <c r="J43" s="80"/>
      <c r="K43" s="444"/>
      <c r="L43" s="444"/>
    </row>
    <row r="44" spans="1:12">
      <c r="A44" s="16" t="s">
        <v>564</v>
      </c>
      <c r="B44" s="62" t="s">
        <v>220</v>
      </c>
      <c r="C44" s="62"/>
      <c r="D44" s="32" t="s">
        <v>220</v>
      </c>
      <c r="E44" s="32" t="s">
        <v>220</v>
      </c>
      <c r="F44" s="32" t="s">
        <v>220</v>
      </c>
      <c r="G44" s="32" t="s">
        <v>220</v>
      </c>
      <c r="H44" s="32" t="s">
        <v>220</v>
      </c>
      <c r="I44" s="69" t="s">
        <v>220</v>
      </c>
      <c r="J44" s="80" t="s">
        <v>220</v>
      </c>
      <c r="K44" s="444" t="s">
        <v>220</v>
      </c>
      <c r="L44" s="444" t="s">
        <v>220</v>
      </c>
    </row>
    <row r="45" spans="1:12">
      <c r="A45" s="16" t="s">
        <v>644</v>
      </c>
      <c r="B45" s="2"/>
      <c r="C45" s="2" t="s">
        <v>1784</v>
      </c>
      <c r="D45" s="32"/>
      <c r="E45" s="32"/>
      <c r="F45" s="32"/>
      <c r="G45" s="32"/>
      <c r="H45" s="32"/>
      <c r="I45" s="69"/>
      <c r="J45" s="80"/>
      <c r="K45" s="444"/>
      <c r="L45" s="444"/>
    </row>
    <row r="46" spans="1:12">
      <c r="A46" s="16" t="s">
        <v>647</v>
      </c>
      <c r="B46" s="62" t="s">
        <v>1826</v>
      </c>
      <c r="C46" s="62" t="s">
        <v>1827</v>
      </c>
      <c r="D46" s="32"/>
      <c r="E46" s="32">
        <f>'II-D-1'!E47</f>
        <v>3389983.8500000066</v>
      </c>
      <c r="F46" s="32">
        <v>0</v>
      </c>
      <c r="G46" s="32">
        <f>'II-D-1'!G47</f>
        <v>63617.628755058373</v>
      </c>
      <c r="H46" s="32">
        <f t="shared" ref="H46:H53" si="4">E46+F46+G46</f>
        <v>3453601.4787550648</v>
      </c>
      <c r="I46" s="26">
        <f t="shared" ref="I46:I53" si="5">(SUMIFS(II_F_2_REG_Allocators_Functionalization_Factor,II_F_2_H_Functionalization_Factor,J46))</f>
        <v>3</v>
      </c>
      <c r="J46" s="16" t="s">
        <v>530</v>
      </c>
      <c r="K46" s="444">
        <f t="shared" ref="K46:K53" si="6">H46</f>
        <v>3453601.4787550648</v>
      </c>
      <c r="L46" s="444">
        <f t="shared" ref="L46:L53" si="7">K46*(SUMIFS(II_F_Func_Factors_Transmission,II_F_Func_Factors_H_Functionalization_Factor,J46))</f>
        <v>0</v>
      </c>
    </row>
    <row r="47" spans="1:12">
      <c r="A47" s="16" t="s">
        <v>651</v>
      </c>
      <c r="B47" s="62" t="s">
        <v>1828</v>
      </c>
      <c r="C47" s="62" t="s">
        <v>1801</v>
      </c>
      <c r="D47" s="32"/>
      <c r="E47" s="32">
        <f>'II-D-1'!E48</f>
        <v>794208.79456356843</v>
      </c>
      <c r="F47" s="32">
        <v>0</v>
      </c>
      <c r="G47" s="32">
        <f>'II-D-1'!G48</f>
        <v>380670.55092380982</v>
      </c>
      <c r="H47" s="32">
        <f t="shared" si="4"/>
        <v>1174879.3454873783</v>
      </c>
      <c r="I47" s="26">
        <f t="shared" si="5"/>
        <v>3</v>
      </c>
      <c r="J47" s="16" t="s">
        <v>530</v>
      </c>
      <c r="K47" s="444">
        <f t="shared" si="6"/>
        <v>1174879.3454873783</v>
      </c>
      <c r="L47" s="444">
        <f t="shared" si="7"/>
        <v>0</v>
      </c>
    </row>
    <row r="48" spans="1:12">
      <c r="A48" s="16" t="s">
        <v>655</v>
      </c>
      <c r="B48" s="62" t="s">
        <v>1829</v>
      </c>
      <c r="C48" s="62" t="s">
        <v>1830</v>
      </c>
      <c r="D48" s="32"/>
      <c r="E48" s="32">
        <f>'II-D-1'!E49</f>
        <v>3121086.5072486415</v>
      </c>
      <c r="F48" s="32">
        <v>0</v>
      </c>
      <c r="G48" s="32">
        <f>'II-D-1'!G49</f>
        <v>1149653.2079303339</v>
      </c>
      <c r="H48" s="32">
        <f t="shared" si="4"/>
        <v>4270739.7151789758</v>
      </c>
      <c r="I48" s="26">
        <f t="shared" si="5"/>
        <v>3</v>
      </c>
      <c r="J48" s="16" t="s">
        <v>530</v>
      </c>
      <c r="K48" s="444">
        <f t="shared" si="6"/>
        <v>4270739.7151789758</v>
      </c>
      <c r="L48" s="444">
        <f t="shared" si="7"/>
        <v>0</v>
      </c>
    </row>
    <row r="49" spans="1:12">
      <c r="A49" s="16" t="s">
        <v>659</v>
      </c>
      <c r="B49" s="62" t="s">
        <v>1831</v>
      </c>
      <c r="C49" s="62" t="s">
        <v>1832</v>
      </c>
      <c r="D49" s="32"/>
      <c r="E49" s="32">
        <f>'II-D-1'!E50</f>
        <v>12057268.487248514</v>
      </c>
      <c r="F49" s="32">
        <v>0</v>
      </c>
      <c r="G49" s="32">
        <f>'II-D-1'!G50</f>
        <v>1179820.5087616697</v>
      </c>
      <c r="H49" s="32">
        <f t="shared" si="4"/>
        <v>13237088.996010184</v>
      </c>
      <c r="I49" s="26">
        <f t="shared" si="5"/>
        <v>3</v>
      </c>
      <c r="J49" s="16" t="s">
        <v>530</v>
      </c>
      <c r="K49" s="444">
        <f t="shared" si="6"/>
        <v>13237088.996010184</v>
      </c>
      <c r="L49" s="444">
        <f t="shared" si="7"/>
        <v>0</v>
      </c>
    </row>
    <row r="50" spans="1:12">
      <c r="A50" s="16" t="s">
        <v>663</v>
      </c>
      <c r="B50" s="62" t="s">
        <v>1833</v>
      </c>
      <c r="C50" s="62" t="s">
        <v>1834</v>
      </c>
      <c r="D50" s="32"/>
      <c r="E50" s="32">
        <f>'II-D-1'!E51</f>
        <v>39809.157248578376</v>
      </c>
      <c r="F50" s="32">
        <v>0</v>
      </c>
      <c r="G50" s="32">
        <f>'II-D-1'!G51</f>
        <v>-6416.9196434535215</v>
      </c>
      <c r="H50" s="32">
        <f t="shared" si="4"/>
        <v>33392.237605124858</v>
      </c>
      <c r="I50" s="26">
        <f t="shared" si="5"/>
        <v>3</v>
      </c>
      <c r="J50" s="16" t="s">
        <v>530</v>
      </c>
      <c r="K50" s="444">
        <f t="shared" si="6"/>
        <v>33392.237605124858</v>
      </c>
      <c r="L50" s="444">
        <f t="shared" si="7"/>
        <v>0</v>
      </c>
    </row>
    <row r="51" spans="1:12">
      <c r="A51" s="16" t="s">
        <v>667</v>
      </c>
      <c r="B51" s="62" t="s">
        <v>1835</v>
      </c>
      <c r="C51" s="62" t="s">
        <v>1836</v>
      </c>
      <c r="D51" s="32"/>
      <c r="E51" s="32">
        <f>'II-D-1'!E52</f>
        <v>22512467.624563638</v>
      </c>
      <c r="F51" s="32">
        <v>0</v>
      </c>
      <c r="G51" s="32">
        <f>'II-D-1'!G52</f>
        <v>1352983.5923209735</v>
      </c>
      <c r="H51" s="32">
        <f t="shared" si="4"/>
        <v>23865451.216884613</v>
      </c>
      <c r="I51" s="26">
        <f t="shared" si="5"/>
        <v>4</v>
      </c>
      <c r="J51" s="16" t="s">
        <v>531</v>
      </c>
      <c r="K51" s="444">
        <f t="shared" si="6"/>
        <v>23865451.216884613</v>
      </c>
      <c r="L51" s="444">
        <f t="shared" si="7"/>
        <v>0</v>
      </c>
    </row>
    <row r="52" spans="1:12">
      <c r="A52" s="16" t="s">
        <v>671</v>
      </c>
      <c r="B52" s="62" t="s">
        <v>1837</v>
      </c>
      <c r="C52" s="62" t="s">
        <v>1838</v>
      </c>
      <c r="D52" s="32"/>
      <c r="E52" s="32">
        <f>'II-D-1'!E53</f>
        <v>2794161.1645635953</v>
      </c>
      <c r="F52" s="32">
        <v>0</v>
      </c>
      <c r="G52" s="32">
        <f>'II-D-1'!G53</f>
        <v>292093.25557518506</v>
      </c>
      <c r="H52" s="32">
        <f t="shared" si="4"/>
        <v>3086254.4201387805</v>
      </c>
      <c r="I52" s="26">
        <f t="shared" si="5"/>
        <v>3</v>
      </c>
      <c r="J52" s="16" t="s">
        <v>530</v>
      </c>
      <c r="K52" s="444">
        <f t="shared" si="6"/>
        <v>3086254.4201387805</v>
      </c>
      <c r="L52" s="444">
        <f t="shared" si="7"/>
        <v>0</v>
      </c>
    </row>
    <row r="53" spans="1:12">
      <c r="A53" s="16" t="s">
        <v>674</v>
      </c>
      <c r="B53" s="62" t="s">
        <v>1839</v>
      </c>
      <c r="C53" s="62" t="s">
        <v>1811</v>
      </c>
      <c r="D53" s="32"/>
      <c r="E53" s="32">
        <f>'II-D-1'!E54</f>
        <v>0</v>
      </c>
      <c r="F53" s="32">
        <v>0</v>
      </c>
      <c r="G53" s="32">
        <f>'II-D-1'!G54</f>
        <v>0</v>
      </c>
      <c r="H53" s="32">
        <f t="shared" si="4"/>
        <v>0</v>
      </c>
      <c r="I53" s="26">
        <f t="shared" si="5"/>
        <v>3</v>
      </c>
      <c r="J53" s="16" t="s">
        <v>530</v>
      </c>
      <c r="K53" s="444">
        <f t="shared" si="6"/>
        <v>0</v>
      </c>
      <c r="L53" s="444">
        <f t="shared" si="7"/>
        <v>0</v>
      </c>
    </row>
    <row r="54" spans="1:12" ht="12" thickBot="1">
      <c r="A54" s="16" t="s">
        <v>676</v>
      </c>
      <c r="B54" s="62" t="s">
        <v>220</v>
      </c>
      <c r="C54" s="62"/>
      <c r="D54" s="32" t="s">
        <v>220</v>
      </c>
      <c r="E54" s="32" t="s">
        <v>220</v>
      </c>
      <c r="F54" s="32" t="s">
        <v>220</v>
      </c>
      <c r="G54" s="32" t="s">
        <v>220</v>
      </c>
      <c r="H54" s="32" t="s">
        <v>220</v>
      </c>
      <c r="I54" s="69" t="s">
        <v>220</v>
      </c>
      <c r="J54" s="80" t="s">
        <v>220</v>
      </c>
      <c r="K54" s="444" t="s">
        <v>220</v>
      </c>
      <c r="L54" s="444" t="s">
        <v>220</v>
      </c>
    </row>
    <row r="55" spans="1:12" ht="12" thickBot="1">
      <c r="A55" s="16" t="s">
        <v>680</v>
      </c>
      <c r="B55" s="423"/>
      <c r="C55" s="423" t="s">
        <v>1840</v>
      </c>
      <c r="D55" s="445"/>
      <c r="E55" s="445">
        <f>SUM(E46:E54)</f>
        <v>44708985.585436538</v>
      </c>
      <c r="F55" s="445">
        <f>SUM(F46:F54)</f>
        <v>0</v>
      </c>
      <c r="G55" s="445">
        <f>SUM(G46:G54)</f>
        <v>4412421.8246235773</v>
      </c>
      <c r="H55" s="445">
        <f>SUM(H46:H54)</f>
        <v>49121407.410060123</v>
      </c>
      <c r="I55" s="445" t="s">
        <v>220</v>
      </c>
      <c r="J55" s="445" t="s">
        <v>220</v>
      </c>
      <c r="K55" s="445">
        <f>SUM(K46:K54)</f>
        <v>49121407.410060123</v>
      </c>
      <c r="L55" s="445">
        <f>SUM(L46:L54)</f>
        <v>0</v>
      </c>
    </row>
    <row r="56" spans="1:12">
      <c r="A56" s="16" t="s">
        <v>681</v>
      </c>
      <c r="B56" s="62" t="s">
        <v>220</v>
      </c>
      <c r="C56" s="62"/>
      <c r="D56" s="444" t="s">
        <v>220</v>
      </c>
      <c r="E56" s="444" t="s">
        <v>220</v>
      </c>
      <c r="F56" s="444" t="s">
        <v>220</v>
      </c>
      <c r="G56" s="444" t="s">
        <v>220</v>
      </c>
      <c r="H56" s="444" t="s">
        <v>220</v>
      </c>
      <c r="I56" s="69" t="s">
        <v>220</v>
      </c>
      <c r="J56" s="80" t="s">
        <v>220</v>
      </c>
      <c r="K56" s="444" t="s">
        <v>220</v>
      </c>
      <c r="L56" s="444" t="s">
        <v>220</v>
      </c>
    </row>
    <row r="57" spans="1:12">
      <c r="A57" s="16" t="s">
        <v>682</v>
      </c>
      <c r="B57" s="62" t="s">
        <v>1841</v>
      </c>
      <c r="C57" s="62" t="s">
        <v>1787</v>
      </c>
      <c r="D57" s="444"/>
      <c r="E57" s="444">
        <f>'II-D-1'!E58</f>
        <v>22492623.414563902</v>
      </c>
      <c r="F57" s="444">
        <v>0</v>
      </c>
      <c r="G57" s="444">
        <f>'II-D-1'!G58</f>
        <v>968647.91288037982</v>
      </c>
      <c r="H57" s="444">
        <f>E57+F57+G57</f>
        <v>23461271.327444281</v>
      </c>
      <c r="I57" s="26">
        <f>(SUMIFS(II_F_2_REG_Allocators_Functionalization_Factor,II_F_2_H_Functionalization_Factor,J57))</f>
        <v>3</v>
      </c>
      <c r="J57" s="16" t="s">
        <v>530</v>
      </c>
      <c r="K57" s="444">
        <f>H57</f>
        <v>23461271.327444281</v>
      </c>
      <c r="L57" s="444">
        <f>K57*(SUMIFS(II_F_Func_Factors_Transmission,II_F_Func_Factors_H_Functionalization_Factor,J57))</f>
        <v>0</v>
      </c>
    </row>
    <row r="58" spans="1:12">
      <c r="A58" s="16" t="s">
        <v>683</v>
      </c>
      <c r="B58" s="62" t="s">
        <v>1842</v>
      </c>
      <c r="C58" s="62" t="s">
        <v>1843</v>
      </c>
      <c r="D58" s="444"/>
      <c r="E58" s="444">
        <f>'II-D-1'!E59</f>
        <v>29617902.644816473</v>
      </c>
      <c r="F58" s="444">
        <v>0</v>
      </c>
      <c r="G58" s="444">
        <f>'II-D-1'!G59</f>
        <v>437576.18328203919</v>
      </c>
      <c r="H58" s="444">
        <f>E58+F58+G58</f>
        <v>30055478.828098513</v>
      </c>
      <c r="I58" s="26">
        <f>(SUMIFS(II_F_2_REG_Allocators_Functionalization_Factor,II_F_2_H_Functionalization_Factor,J58))</f>
        <v>3</v>
      </c>
      <c r="J58" s="16" t="s">
        <v>530</v>
      </c>
      <c r="K58" s="444">
        <f>H58</f>
        <v>30055478.828098513</v>
      </c>
      <c r="L58" s="444">
        <f>K58*(SUMIFS(II_F_Func_Factors_Transmission,II_F_Func_Factors_H_Functionalization_Factor,J58))</f>
        <v>0</v>
      </c>
    </row>
    <row r="59" spans="1:12" ht="12" thickBot="1">
      <c r="A59" s="16" t="s">
        <v>685</v>
      </c>
      <c r="B59" s="62" t="s">
        <v>220</v>
      </c>
      <c r="C59" s="62"/>
      <c r="D59" s="444" t="s">
        <v>220</v>
      </c>
      <c r="E59" s="444" t="s">
        <v>220</v>
      </c>
      <c r="F59" s="444" t="s">
        <v>220</v>
      </c>
      <c r="G59" s="444" t="s">
        <v>220</v>
      </c>
      <c r="H59" s="444" t="s">
        <v>220</v>
      </c>
      <c r="I59" s="69" t="s">
        <v>220</v>
      </c>
      <c r="J59" s="80" t="s">
        <v>220</v>
      </c>
      <c r="K59" s="444" t="s">
        <v>220</v>
      </c>
      <c r="L59" s="444" t="s">
        <v>220</v>
      </c>
    </row>
    <row r="60" spans="1:12" ht="12" thickBot="1">
      <c r="A60" s="16" t="s">
        <v>760</v>
      </c>
      <c r="B60" s="423"/>
      <c r="C60" s="423" t="s">
        <v>1844</v>
      </c>
      <c r="D60" s="445"/>
      <c r="E60" s="445">
        <f>SUM(E57:E59)</f>
        <v>52110526.059380375</v>
      </c>
      <c r="F60" s="445">
        <f>SUM(F57:F59)</f>
        <v>0</v>
      </c>
      <c r="G60" s="445">
        <f>SUM(G57:G59)</f>
        <v>1406224.0961624191</v>
      </c>
      <c r="H60" s="445">
        <f>SUM(H57:H59)</f>
        <v>53516750.155542791</v>
      </c>
      <c r="I60" s="445" t="s">
        <v>220</v>
      </c>
      <c r="J60" s="445" t="s">
        <v>220</v>
      </c>
      <c r="K60" s="445">
        <f>SUM(K57:K59)</f>
        <v>53516750.155542791</v>
      </c>
      <c r="L60" s="445">
        <f>SUM(L57:L59)</f>
        <v>0</v>
      </c>
    </row>
    <row r="61" spans="1:12" ht="12" thickBot="1">
      <c r="A61" s="16" t="s">
        <v>761</v>
      </c>
      <c r="B61" s="62" t="s">
        <v>220</v>
      </c>
      <c r="C61" s="62"/>
      <c r="D61" s="444" t="s">
        <v>220</v>
      </c>
      <c r="E61" s="444" t="s">
        <v>220</v>
      </c>
      <c r="F61" s="444" t="s">
        <v>220</v>
      </c>
      <c r="G61" s="444" t="s">
        <v>220</v>
      </c>
      <c r="H61" s="444" t="s">
        <v>220</v>
      </c>
      <c r="I61" s="69" t="s">
        <v>220</v>
      </c>
      <c r="J61" s="80" t="s">
        <v>220</v>
      </c>
      <c r="K61" s="444" t="s">
        <v>220</v>
      </c>
      <c r="L61" s="444" t="s">
        <v>220</v>
      </c>
    </row>
    <row r="62" spans="1:12">
      <c r="A62" s="16" t="s">
        <v>762</v>
      </c>
      <c r="B62" s="1"/>
      <c r="C62" s="1" t="s">
        <v>1845</v>
      </c>
      <c r="D62" s="417"/>
      <c r="E62" s="417">
        <f>SUM(E55,E60)</f>
        <v>96819511.644816905</v>
      </c>
      <c r="F62" s="417">
        <f>SUM(F55,F60)</f>
        <v>0</v>
      </c>
      <c r="G62" s="417">
        <f>SUM(G55,G60)</f>
        <v>5818645.9207859961</v>
      </c>
      <c r="H62" s="417">
        <f>SUM(H55,H60)</f>
        <v>102638157.56560291</v>
      </c>
      <c r="I62" s="70" t="s">
        <v>220</v>
      </c>
      <c r="J62" s="73" t="s">
        <v>220</v>
      </c>
      <c r="K62" s="417">
        <f>SUM(K55,K60)</f>
        <v>102638157.56560291</v>
      </c>
      <c r="L62" s="417">
        <f>SUM(L55,L60)</f>
        <v>0</v>
      </c>
    </row>
    <row r="63" spans="1:12">
      <c r="A63" s="16" t="s">
        <v>764</v>
      </c>
      <c r="B63" s="62" t="s">
        <v>220</v>
      </c>
      <c r="C63" s="62"/>
      <c r="D63" s="444" t="s">
        <v>220</v>
      </c>
      <c r="E63" s="444" t="s">
        <v>220</v>
      </c>
      <c r="F63" s="444" t="s">
        <v>220</v>
      </c>
      <c r="G63" s="444" t="s">
        <v>220</v>
      </c>
      <c r="H63" s="444" t="s">
        <v>220</v>
      </c>
      <c r="I63" s="69" t="s">
        <v>220</v>
      </c>
      <c r="J63" s="80" t="s">
        <v>220</v>
      </c>
      <c r="K63" s="444" t="s">
        <v>220</v>
      </c>
      <c r="L63" s="444" t="s">
        <v>220</v>
      </c>
    </row>
    <row r="64" spans="1:12">
      <c r="A64" s="16" t="s">
        <v>766</v>
      </c>
      <c r="B64" s="2"/>
      <c r="C64" s="2" t="s">
        <v>1813</v>
      </c>
      <c r="D64" s="444"/>
      <c r="E64" s="444"/>
      <c r="F64" s="444"/>
      <c r="G64" s="444"/>
      <c r="H64" s="444"/>
      <c r="I64" s="69"/>
      <c r="J64" s="80"/>
      <c r="K64" s="444"/>
      <c r="L64" s="444"/>
    </row>
    <row r="65" spans="1:12">
      <c r="A65" s="16" t="s">
        <v>767</v>
      </c>
      <c r="B65" s="62" t="s">
        <v>1846</v>
      </c>
      <c r="C65" s="62" t="s">
        <v>1815</v>
      </c>
      <c r="D65" s="444"/>
      <c r="E65" s="444">
        <f>'II-D-1'!E66</f>
        <v>1123988.019999994</v>
      </c>
      <c r="F65" s="444">
        <v>0</v>
      </c>
      <c r="G65" s="444">
        <f>'II-D-1'!G66</f>
        <v>8882.3396489020415</v>
      </c>
      <c r="H65" s="444">
        <f t="shared" ref="H65:H72" si="8">E65+F65+G65</f>
        <v>1132870.3596488959</v>
      </c>
      <c r="I65" s="26">
        <f t="shared" ref="I65:I72" si="9">(SUMIFS(II_F_2_REG_Allocators_Functionalization_Factor,II_F_2_H_Functionalization_Factor,J65))</f>
        <v>38</v>
      </c>
      <c r="J65" s="16" t="s">
        <v>635</v>
      </c>
      <c r="K65" s="444">
        <f t="shared" ref="K65:K72" si="10">H65</f>
        <v>1132870.3596488959</v>
      </c>
      <c r="L65" s="444">
        <f t="shared" ref="L65:L72" si="11">K65*(SUMIFS(II_F_Func_Factors_Transmission,II_F_Func_Factors_H_Functionalization_Factor,J65))</f>
        <v>404724.2862523169</v>
      </c>
    </row>
    <row r="66" spans="1:12">
      <c r="A66" s="16" t="s">
        <v>769</v>
      </c>
      <c r="B66" s="62" t="s">
        <v>1847</v>
      </c>
      <c r="C66" s="62" t="s">
        <v>1817</v>
      </c>
      <c r="D66" s="444"/>
      <c r="E66" s="444">
        <f>'II-D-1'!E67</f>
        <v>12438000.909999989</v>
      </c>
      <c r="F66" s="444">
        <v>0</v>
      </c>
      <c r="G66" s="444">
        <f>'II-D-1'!G67</f>
        <v>498538.92142011842</v>
      </c>
      <c r="H66" s="444">
        <f t="shared" si="8"/>
        <v>12936539.831420107</v>
      </c>
      <c r="I66" s="26">
        <f t="shared" si="9"/>
        <v>38</v>
      </c>
      <c r="J66" s="16" t="s">
        <v>635</v>
      </c>
      <c r="K66" s="444">
        <f t="shared" si="10"/>
        <v>12936539.831420107</v>
      </c>
      <c r="L66" s="444">
        <f t="shared" si="11"/>
        <v>4621651.3701257501</v>
      </c>
    </row>
    <row r="67" spans="1:12">
      <c r="A67" s="16" t="s">
        <v>771</v>
      </c>
      <c r="B67" s="62" t="s">
        <v>1848</v>
      </c>
      <c r="C67" s="62" t="s">
        <v>1849</v>
      </c>
      <c r="D67" s="444"/>
      <c r="E67" s="444">
        <f>'II-D-1'!E68</f>
        <v>80322953.494561985</v>
      </c>
      <c r="F67" s="444">
        <v>0</v>
      </c>
      <c r="G67" s="444">
        <f>'II-D-1'!G68</f>
        <v>1948093.2888474532</v>
      </c>
      <c r="H67" s="444">
        <f t="shared" si="8"/>
        <v>82271046.783409432</v>
      </c>
      <c r="I67" s="26">
        <f t="shared" si="9"/>
        <v>3</v>
      </c>
      <c r="J67" s="16" t="s">
        <v>530</v>
      </c>
      <c r="K67" s="444">
        <f t="shared" si="10"/>
        <v>82271046.783409432</v>
      </c>
      <c r="L67" s="444">
        <f t="shared" si="11"/>
        <v>0</v>
      </c>
    </row>
    <row r="68" spans="1:12">
      <c r="A68" s="16" t="s">
        <v>772</v>
      </c>
      <c r="B68" s="62" t="s">
        <v>1850</v>
      </c>
      <c r="C68" s="62" t="s">
        <v>1821</v>
      </c>
      <c r="D68" s="444"/>
      <c r="E68" s="444">
        <f>'II-D-1'!E69</f>
        <v>12788331.76999996</v>
      </c>
      <c r="F68" s="444">
        <v>0</v>
      </c>
      <c r="G68" s="444">
        <f>'II-D-1'!G69</f>
        <v>317584.44716970774</v>
      </c>
      <c r="H68" s="444">
        <f t="shared" si="8"/>
        <v>13105916.217169669</v>
      </c>
      <c r="I68" s="26">
        <f t="shared" si="9"/>
        <v>3</v>
      </c>
      <c r="J68" s="16" t="s">
        <v>530</v>
      </c>
      <c r="K68" s="444">
        <f t="shared" si="10"/>
        <v>13105916.217169669</v>
      </c>
      <c r="L68" s="444">
        <f t="shared" si="11"/>
        <v>0</v>
      </c>
    </row>
    <row r="69" spans="1:12">
      <c r="A69" s="16" t="s">
        <v>773</v>
      </c>
      <c r="B69" s="62" t="s">
        <v>1851</v>
      </c>
      <c r="C69" s="62" t="s">
        <v>1852</v>
      </c>
      <c r="D69" s="444"/>
      <c r="E69" s="444">
        <f>'II-D-1'!E70</f>
        <v>4588981.2099999972</v>
      </c>
      <c r="F69" s="444">
        <v>0</v>
      </c>
      <c r="G69" s="444">
        <f>'II-D-1'!G70</f>
        <v>0</v>
      </c>
      <c r="H69" s="444">
        <f t="shared" si="8"/>
        <v>4588981.2099999972</v>
      </c>
      <c r="I69" s="26">
        <f t="shared" si="9"/>
        <v>3</v>
      </c>
      <c r="J69" s="16" t="s">
        <v>530</v>
      </c>
      <c r="K69" s="444">
        <f t="shared" si="10"/>
        <v>4588981.2099999972</v>
      </c>
      <c r="L69" s="444">
        <f t="shared" si="11"/>
        <v>0</v>
      </c>
    </row>
    <row r="70" spans="1:12">
      <c r="A70" s="16" t="s">
        <v>774</v>
      </c>
      <c r="B70" s="62" t="s">
        <v>1853</v>
      </c>
      <c r="C70" s="62" t="s">
        <v>1854</v>
      </c>
      <c r="D70" s="444"/>
      <c r="E70" s="444">
        <f>'II-D-1'!E71</f>
        <v>2261942.130000012</v>
      </c>
      <c r="F70" s="444">
        <v>0</v>
      </c>
      <c r="G70" s="444">
        <f>'II-D-1'!G71</f>
        <v>88792.520901272423</v>
      </c>
      <c r="H70" s="444">
        <f t="shared" si="8"/>
        <v>2350734.6509012845</v>
      </c>
      <c r="I70" s="26">
        <f t="shared" si="9"/>
        <v>3</v>
      </c>
      <c r="J70" s="16" t="s">
        <v>530</v>
      </c>
      <c r="K70" s="444">
        <f t="shared" si="10"/>
        <v>2350734.6509012845</v>
      </c>
      <c r="L70" s="444">
        <f t="shared" si="11"/>
        <v>0</v>
      </c>
    </row>
    <row r="71" spans="1:12">
      <c r="A71" s="16" t="s">
        <v>775</v>
      </c>
      <c r="B71" s="62" t="s">
        <v>1855</v>
      </c>
      <c r="C71" s="62" t="s">
        <v>1856</v>
      </c>
      <c r="D71" s="444"/>
      <c r="E71" s="444">
        <f>'II-D-1'!E72</f>
        <v>4514290.1645635664</v>
      </c>
      <c r="F71" s="444">
        <v>0</v>
      </c>
      <c r="G71" s="444">
        <f>'II-D-1'!G72</f>
        <v>-242.56</v>
      </c>
      <c r="H71" s="444">
        <f t="shared" si="8"/>
        <v>4514047.6045635669</v>
      </c>
      <c r="I71" s="26">
        <f t="shared" si="9"/>
        <v>4</v>
      </c>
      <c r="J71" s="16" t="s">
        <v>531</v>
      </c>
      <c r="K71" s="444">
        <f t="shared" si="10"/>
        <v>4514047.6045635669</v>
      </c>
      <c r="L71" s="444">
        <f t="shared" si="11"/>
        <v>0</v>
      </c>
    </row>
    <row r="72" spans="1:12">
      <c r="A72" s="16" t="s">
        <v>776</v>
      </c>
      <c r="B72" s="62" t="s">
        <v>1857</v>
      </c>
      <c r="C72" s="62" t="s">
        <v>1858</v>
      </c>
      <c r="D72" s="444"/>
      <c r="E72" s="444">
        <f>'II-D-1'!E73</f>
        <v>625779.26999999955</v>
      </c>
      <c r="F72" s="444">
        <v>0</v>
      </c>
      <c r="G72" s="444">
        <f>'II-D-1'!G73</f>
        <v>-1342.4478788712702</v>
      </c>
      <c r="H72" s="444">
        <f t="shared" si="8"/>
        <v>624436.82212112832</v>
      </c>
      <c r="I72" s="26">
        <f t="shared" si="9"/>
        <v>3</v>
      </c>
      <c r="J72" s="16" t="s">
        <v>530</v>
      </c>
      <c r="K72" s="444">
        <f t="shared" si="10"/>
        <v>624436.82212112832</v>
      </c>
      <c r="L72" s="444">
        <f t="shared" si="11"/>
        <v>0</v>
      </c>
    </row>
    <row r="73" spans="1:12" ht="12" thickBot="1">
      <c r="A73" s="16" t="s">
        <v>777</v>
      </c>
      <c r="B73" s="62" t="s">
        <v>220</v>
      </c>
      <c r="C73" s="62"/>
      <c r="D73" s="444" t="s">
        <v>220</v>
      </c>
      <c r="E73" s="444" t="s">
        <v>220</v>
      </c>
      <c r="F73" s="444" t="s">
        <v>220</v>
      </c>
      <c r="G73" s="444" t="s">
        <v>220</v>
      </c>
      <c r="H73" s="444" t="s">
        <v>220</v>
      </c>
      <c r="I73" s="69" t="s">
        <v>220</v>
      </c>
      <c r="J73" s="80" t="s">
        <v>220</v>
      </c>
      <c r="K73" s="444" t="s">
        <v>220</v>
      </c>
      <c r="L73" s="444" t="s">
        <v>220</v>
      </c>
    </row>
    <row r="74" spans="1:12" ht="12" thickBot="1">
      <c r="A74" s="16" t="s">
        <v>778</v>
      </c>
      <c r="B74" s="423"/>
      <c r="C74" s="423" t="s">
        <v>1859</v>
      </c>
      <c r="D74" s="445"/>
      <c r="E74" s="445">
        <f>SUM(E65:E73)</f>
        <v>118664266.96912549</v>
      </c>
      <c r="F74" s="445">
        <f>SUM(F65:F73)</f>
        <v>0</v>
      </c>
      <c r="G74" s="445">
        <f>SUM(G65:G73)</f>
        <v>2860306.5101085827</v>
      </c>
      <c r="H74" s="445">
        <f>SUM(H65:H73)</f>
        <v>121524573.47923408</v>
      </c>
      <c r="I74" s="445" t="s">
        <v>220</v>
      </c>
      <c r="J74" s="445" t="s">
        <v>220</v>
      </c>
      <c r="K74" s="445">
        <f>SUM(K65:K73)</f>
        <v>121524573.47923408</v>
      </c>
      <c r="L74" s="445">
        <f>SUM(L65:L73)</f>
        <v>5026375.6563780671</v>
      </c>
    </row>
    <row r="75" spans="1:12">
      <c r="A75" s="16" t="s">
        <v>779</v>
      </c>
      <c r="B75" s="62" t="s">
        <v>220</v>
      </c>
      <c r="C75" s="62"/>
      <c r="D75" s="444" t="s">
        <v>220</v>
      </c>
      <c r="E75" s="444" t="s">
        <v>220</v>
      </c>
      <c r="F75" s="444" t="s">
        <v>220</v>
      </c>
      <c r="G75" s="444" t="s">
        <v>220</v>
      </c>
      <c r="H75" s="444" t="s">
        <v>220</v>
      </c>
      <c r="I75" s="69" t="s">
        <v>220</v>
      </c>
      <c r="J75" s="80" t="s">
        <v>220</v>
      </c>
      <c r="K75" s="444" t="s">
        <v>220</v>
      </c>
      <c r="L75" s="444" t="s">
        <v>220</v>
      </c>
    </row>
    <row r="76" spans="1:12">
      <c r="A76" s="16" t="s">
        <v>780</v>
      </c>
      <c r="B76" s="62" t="s">
        <v>1860</v>
      </c>
      <c r="C76" s="62" t="s">
        <v>1861</v>
      </c>
      <c r="D76" s="444"/>
      <c r="E76" s="444">
        <f>'II-D-1'!E77</f>
        <v>3881205.4899999495</v>
      </c>
      <c r="F76" s="444">
        <v>0</v>
      </c>
      <c r="G76" s="444">
        <f>'II-D-1'!G77</f>
        <v>-139984.45922121004</v>
      </c>
      <c r="H76" s="444">
        <f>E76+F76+G76</f>
        <v>3741221.0307787396</v>
      </c>
      <c r="I76" s="26">
        <f>(SUMIFS(II_F_2_REG_Allocators_Functionalization_Factor,II_F_2_H_Functionalization_Factor,J76))</f>
        <v>3</v>
      </c>
      <c r="J76" s="16" t="s">
        <v>530</v>
      </c>
      <c r="K76" s="444">
        <f>H76</f>
        <v>3741221.0307787396</v>
      </c>
      <c r="L76" s="444">
        <f>K76*(SUMIFS(II_F_Func_Factors_Transmission,II_F_Func_Factors_H_Functionalization_Factor,J76))</f>
        <v>0</v>
      </c>
    </row>
    <row r="77" spans="1:12" ht="12" thickBot="1">
      <c r="A77" s="16" t="s">
        <v>781</v>
      </c>
      <c r="B77" s="62" t="s">
        <v>220</v>
      </c>
      <c r="C77" s="62"/>
      <c r="D77" s="444" t="s">
        <v>220</v>
      </c>
      <c r="E77" s="444" t="s">
        <v>220</v>
      </c>
      <c r="F77" s="444" t="s">
        <v>220</v>
      </c>
      <c r="G77" s="444" t="s">
        <v>220</v>
      </c>
      <c r="H77" s="444" t="s">
        <v>220</v>
      </c>
      <c r="I77" s="69" t="s">
        <v>220</v>
      </c>
      <c r="J77" s="80" t="s">
        <v>220</v>
      </c>
      <c r="K77" s="444" t="s">
        <v>220</v>
      </c>
      <c r="L77" s="444" t="s">
        <v>220</v>
      </c>
    </row>
    <row r="78" spans="1:12" ht="12" thickBot="1">
      <c r="A78" s="16" t="s">
        <v>782</v>
      </c>
      <c r="B78" s="423"/>
      <c r="C78" s="423" t="s">
        <v>1862</v>
      </c>
      <c r="D78" s="445"/>
      <c r="E78" s="445">
        <f>SUM(E76:E77)</f>
        <v>3881205.4899999495</v>
      </c>
      <c r="F78" s="445">
        <f>SUM(F76:F77)</f>
        <v>0</v>
      </c>
      <c r="G78" s="445">
        <f>SUM(G76:G77)</f>
        <v>-139984.45922121004</v>
      </c>
      <c r="H78" s="445">
        <f>SUM(H76:H77)</f>
        <v>3741221.0307787396</v>
      </c>
      <c r="I78" s="445" t="s">
        <v>220</v>
      </c>
      <c r="J78" s="445" t="s">
        <v>220</v>
      </c>
      <c r="K78" s="445">
        <f>SUM(K76:K77)</f>
        <v>3741221.0307787396</v>
      </c>
      <c r="L78" s="445">
        <f>SUM(L76:L77)</f>
        <v>0</v>
      </c>
    </row>
    <row r="79" spans="1:12" ht="12" thickBot="1">
      <c r="A79" s="16" t="s">
        <v>783</v>
      </c>
      <c r="B79" s="62" t="s">
        <v>220</v>
      </c>
      <c r="C79" s="62"/>
      <c r="D79" s="444" t="s">
        <v>220</v>
      </c>
      <c r="E79" s="444" t="s">
        <v>220</v>
      </c>
      <c r="F79" s="444" t="s">
        <v>220</v>
      </c>
      <c r="G79" s="444" t="s">
        <v>220</v>
      </c>
      <c r="H79" s="444" t="s">
        <v>220</v>
      </c>
      <c r="I79" s="69" t="s">
        <v>220</v>
      </c>
      <c r="J79" s="80" t="s">
        <v>220</v>
      </c>
      <c r="K79" s="444" t="s">
        <v>220</v>
      </c>
      <c r="L79" s="444" t="s">
        <v>220</v>
      </c>
    </row>
    <row r="80" spans="1:12">
      <c r="A80" s="16" t="s">
        <v>784</v>
      </c>
      <c r="B80" s="1" t="s">
        <v>1863</v>
      </c>
      <c r="C80" s="1"/>
      <c r="D80" s="417"/>
      <c r="E80" s="417">
        <f>SUM(E62,E74,E78)</f>
        <v>219364984.10394233</v>
      </c>
      <c r="F80" s="417">
        <f>SUM(F62,F74,F78)</f>
        <v>0</v>
      </c>
      <c r="G80" s="417">
        <f>SUM(G62,G74,G78)</f>
        <v>8538967.9716733694</v>
      </c>
      <c r="H80" s="417">
        <f>SUM(H62,H74,H78)</f>
        <v>227903952.07561573</v>
      </c>
      <c r="I80" s="70" t="s">
        <v>220</v>
      </c>
      <c r="J80" s="73" t="s">
        <v>220</v>
      </c>
      <c r="K80" s="417">
        <f>SUM(K62,K74,K78)</f>
        <v>227903952.07561573</v>
      </c>
      <c r="L80" s="417">
        <f>SUM(L62,L74,L78)</f>
        <v>5026375.6563780671</v>
      </c>
    </row>
    <row r="81" spans="1:12">
      <c r="A81" s="16" t="s">
        <v>785</v>
      </c>
      <c r="B81" s="62" t="s">
        <v>220</v>
      </c>
      <c r="C81" s="62"/>
      <c r="D81" s="444" t="s">
        <v>220</v>
      </c>
      <c r="E81" s="444" t="s">
        <v>220</v>
      </c>
      <c r="F81" s="444" t="s">
        <v>220</v>
      </c>
      <c r="G81" s="444" t="s">
        <v>220</v>
      </c>
      <c r="H81" s="444" t="s">
        <v>220</v>
      </c>
      <c r="I81" s="69" t="s">
        <v>220</v>
      </c>
      <c r="J81" s="80" t="s">
        <v>220</v>
      </c>
      <c r="K81" s="444" t="s">
        <v>220</v>
      </c>
      <c r="L81" s="444" t="s">
        <v>220</v>
      </c>
    </row>
    <row r="82" spans="1:12">
      <c r="A82" s="16" t="s">
        <v>786</v>
      </c>
      <c r="B82" s="2"/>
      <c r="C82" s="2" t="s">
        <v>1864</v>
      </c>
      <c r="D82" s="444"/>
      <c r="E82" s="444"/>
      <c r="F82" s="444"/>
      <c r="G82" s="444"/>
      <c r="H82" s="444"/>
      <c r="I82" s="69"/>
      <c r="J82" s="80"/>
      <c r="K82" s="444"/>
      <c r="L82" s="444"/>
    </row>
    <row r="83" spans="1:12">
      <c r="A83" s="16" t="s">
        <v>787</v>
      </c>
      <c r="B83" s="62" t="s">
        <v>1865</v>
      </c>
      <c r="C83" s="62" t="s">
        <v>1866</v>
      </c>
      <c r="D83" s="444"/>
      <c r="E83" s="444">
        <f>'II-D-1'!E84</f>
        <v>1156551.8399999999</v>
      </c>
      <c r="F83" s="444">
        <v>0</v>
      </c>
      <c r="G83" s="444">
        <f>'II-D-1'!G84</f>
        <v>-312.47548633295628</v>
      </c>
      <c r="H83" s="444">
        <f>E83+F83+G83</f>
        <v>1156239.3645136668</v>
      </c>
      <c r="I83" s="26">
        <f>(SUMIFS(II_F_2_REG_Allocators_Functionalization_Factor,II_F_2_H_Functionalization_Factor,J83))</f>
        <v>4</v>
      </c>
      <c r="J83" s="16" t="s">
        <v>531</v>
      </c>
      <c r="K83" s="444">
        <f>H83</f>
        <v>1156239.3645136668</v>
      </c>
      <c r="L83" s="444">
        <f>K83*(SUMIFS(II_F_Func_Factors_Transmission,II_F_Func_Factors_H_Functionalization_Factor,J83))</f>
        <v>0</v>
      </c>
    </row>
    <row r="84" spans="1:12">
      <c r="A84" s="16" t="s">
        <v>788</v>
      </c>
      <c r="B84" s="62" t="s">
        <v>1867</v>
      </c>
      <c r="C84" s="62" t="s">
        <v>1868</v>
      </c>
      <c r="D84" s="444"/>
      <c r="E84" s="444">
        <f>'II-D-1'!E85</f>
        <v>15898948.510000005</v>
      </c>
      <c r="F84" s="444">
        <v>0</v>
      </c>
      <c r="G84" s="444">
        <f>'II-D-1'!G85</f>
        <v>84372.257610541739</v>
      </c>
      <c r="H84" s="444">
        <f>E84+F84+G84</f>
        <v>15983320.767610546</v>
      </c>
      <c r="I84" s="26">
        <f>(SUMIFS(II_F_2_REG_Allocators_Functionalization_Factor,II_F_2_H_Functionalization_Factor,J84))</f>
        <v>5</v>
      </c>
      <c r="J84" s="16" t="s">
        <v>532</v>
      </c>
      <c r="K84" s="444">
        <f>H84</f>
        <v>15983320.767610546</v>
      </c>
      <c r="L84" s="444">
        <f>K84*(SUMIFS(II_F_Func_Factors_Transmission,II_F_Func_Factors_H_Functionalization_Factor,J84))</f>
        <v>0</v>
      </c>
    </row>
    <row r="85" spans="1:12" ht="12" thickBot="1">
      <c r="A85" s="16" t="s">
        <v>789</v>
      </c>
      <c r="B85" s="62" t="s">
        <v>220</v>
      </c>
      <c r="C85" s="62"/>
      <c r="D85" s="444"/>
      <c r="E85" s="444" t="s">
        <v>220</v>
      </c>
      <c r="F85" s="444" t="s">
        <v>220</v>
      </c>
      <c r="G85" s="444" t="s">
        <v>220</v>
      </c>
      <c r="H85" s="444" t="s">
        <v>220</v>
      </c>
      <c r="I85" s="69" t="s">
        <v>220</v>
      </c>
      <c r="J85" s="80" t="s">
        <v>220</v>
      </c>
      <c r="K85" s="444" t="s">
        <v>220</v>
      </c>
      <c r="L85" s="444" t="s">
        <v>220</v>
      </c>
    </row>
    <row r="86" spans="1:12" ht="12" thickBot="1">
      <c r="A86" s="16" t="s">
        <v>790</v>
      </c>
      <c r="B86" s="423"/>
      <c r="C86" s="423" t="s">
        <v>1869</v>
      </c>
      <c r="D86" s="445"/>
      <c r="E86" s="445">
        <f>SUM(E83:E85)</f>
        <v>17055500.350000005</v>
      </c>
      <c r="F86" s="445">
        <f>SUM(F83:F85)</f>
        <v>0</v>
      </c>
      <c r="G86" s="445">
        <f>SUM(G83:G85)</f>
        <v>84059.782124208781</v>
      </c>
      <c r="H86" s="445">
        <f>SUM(H83:H85)</f>
        <v>17139560.132124212</v>
      </c>
      <c r="I86" s="445" t="s">
        <v>220</v>
      </c>
      <c r="J86" s="445" t="s">
        <v>220</v>
      </c>
      <c r="K86" s="445">
        <f>SUM(K83:K85)</f>
        <v>17139560.132124212</v>
      </c>
      <c r="L86" s="445">
        <f>SUM(L83:L85)</f>
        <v>0</v>
      </c>
    </row>
    <row r="87" spans="1:12">
      <c r="A87" s="16" t="s">
        <v>791</v>
      </c>
      <c r="B87" s="62" t="s">
        <v>220</v>
      </c>
      <c r="C87" s="62"/>
      <c r="D87" s="444" t="s">
        <v>220</v>
      </c>
      <c r="E87" s="444" t="s">
        <v>220</v>
      </c>
      <c r="F87" s="444" t="s">
        <v>220</v>
      </c>
      <c r="G87" s="444" t="s">
        <v>220</v>
      </c>
      <c r="H87" s="444" t="s">
        <v>220</v>
      </c>
      <c r="I87" s="69" t="s">
        <v>220</v>
      </c>
      <c r="J87" s="80" t="s">
        <v>220</v>
      </c>
      <c r="K87" s="444" t="s">
        <v>220</v>
      </c>
      <c r="L87" s="444" t="s">
        <v>220</v>
      </c>
    </row>
    <row r="88" spans="1:12">
      <c r="A88" s="16" t="s">
        <v>792</v>
      </c>
      <c r="B88" s="62" t="s">
        <v>1870</v>
      </c>
      <c r="C88" s="62" t="s">
        <v>1871</v>
      </c>
      <c r="D88" s="444"/>
      <c r="E88" s="444">
        <f>'II-D-1'!E89</f>
        <v>0</v>
      </c>
      <c r="F88" s="444">
        <v>0</v>
      </c>
      <c r="G88" s="444">
        <f>'II-D-1'!G89</f>
        <v>0</v>
      </c>
      <c r="H88" s="444">
        <f>SUM(E88:G88)</f>
        <v>0</v>
      </c>
      <c r="I88" s="26">
        <f>(SUMIFS(II_F_2_REG_Allocators_Functionalization_Factor,II_F_2_H_Functionalization_Factor,J88))</f>
        <v>5</v>
      </c>
      <c r="J88" s="16" t="s">
        <v>532</v>
      </c>
      <c r="K88" s="444">
        <f>'II-D-1'!H89</f>
        <v>0</v>
      </c>
      <c r="L88" s="444">
        <f>K88*(SUMIFS(II_F_Func_Factors_Transmission,II_F_Func_Factors_H_Functionalization_Factor,J88))</f>
        <v>0</v>
      </c>
    </row>
    <row r="89" spans="1:12">
      <c r="A89" s="16" t="s">
        <v>793</v>
      </c>
      <c r="B89" s="62" t="s">
        <v>1872</v>
      </c>
      <c r="C89" s="62" t="s">
        <v>1873</v>
      </c>
      <c r="D89" s="444"/>
      <c r="E89" s="444">
        <f>'II-D-1'!E90</f>
        <v>0</v>
      </c>
      <c r="F89" s="444">
        <v>0</v>
      </c>
      <c r="G89" s="444">
        <f>'II-D-1'!G90</f>
        <v>1578674.0500000003</v>
      </c>
      <c r="H89" s="444">
        <f>E89+F89+G89</f>
        <v>1578674.0500000003</v>
      </c>
      <c r="I89" s="26">
        <f>(SUMIFS(II_F_2_REG_Allocators_Functionalization_Factor,II_F_2_H_Functionalization_Factor,J89))</f>
        <v>5</v>
      </c>
      <c r="J89" s="16" t="s">
        <v>532</v>
      </c>
      <c r="K89" s="444">
        <f>H89</f>
        <v>1578674.0500000003</v>
      </c>
      <c r="L89" s="444">
        <f>K89*(SUMIFS(II_F_Func_Factors_Transmission,II_F_Func_Factors_H_Functionalization_Factor,J89))</f>
        <v>0</v>
      </c>
    </row>
    <row r="90" spans="1:12" ht="12" thickBot="1">
      <c r="A90" s="16" t="s">
        <v>795</v>
      </c>
      <c r="B90" s="62" t="s">
        <v>220</v>
      </c>
      <c r="C90" s="62"/>
      <c r="D90" s="444" t="s">
        <v>220</v>
      </c>
      <c r="E90" s="444" t="s">
        <v>220</v>
      </c>
      <c r="F90" s="444" t="s">
        <v>220</v>
      </c>
      <c r="G90" s="444" t="s">
        <v>220</v>
      </c>
      <c r="H90" s="444" t="s">
        <v>220</v>
      </c>
      <c r="I90" s="69" t="s">
        <v>220</v>
      </c>
      <c r="J90" s="80" t="s">
        <v>220</v>
      </c>
      <c r="K90" s="444" t="s">
        <v>220</v>
      </c>
      <c r="L90" s="444" t="s">
        <v>220</v>
      </c>
    </row>
    <row r="91" spans="1:12" ht="12" thickBot="1">
      <c r="A91" s="16" t="s">
        <v>796</v>
      </c>
      <c r="B91" s="423"/>
      <c r="C91" s="423" t="s">
        <v>1874</v>
      </c>
      <c r="D91" s="445"/>
      <c r="E91" s="445">
        <f>SUM(E87:E90)</f>
        <v>0</v>
      </c>
      <c r="F91" s="445">
        <f>SUM(F87:F90)</f>
        <v>0</v>
      </c>
      <c r="G91" s="445">
        <f>SUM(G87:G90)</f>
        <v>1578674.0500000003</v>
      </c>
      <c r="H91" s="445">
        <f>SUM(H87:H90)</f>
        <v>1578674.0500000003</v>
      </c>
      <c r="I91" s="445" t="s">
        <v>220</v>
      </c>
      <c r="J91" s="445" t="s">
        <v>220</v>
      </c>
      <c r="K91" s="445">
        <f>SUM(K87:K90)</f>
        <v>1578674.0500000003</v>
      </c>
      <c r="L91" s="445">
        <f>SUM(L87:L90)</f>
        <v>0</v>
      </c>
    </row>
    <row r="92" spans="1:12">
      <c r="A92" s="16" t="s">
        <v>797</v>
      </c>
      <c r="B92" s="62" t="s">
        <v>220</v>
      </c>
      <c r="C92" s="62"/>
      <c r="D92" s="444" t="s">
        <v>220</v>
      </c>
      <c r="E92" s="444" t="s">
        <v>220</v>
      </c>
      <c r="F92" s="444" t="s">
        <v>220</v>
      </c>
      <c r="G92" s="444" t="s">
        <v>220</v>
      </c>
      <c r="H92" s="444" t="s">
        <v>220</v>
      </c>
      <c r="I92" s="69" t="s">
        <v>220</v>
      </c>
      <c r="J92" s="80" t="s">
        <v>220</v>
      </c>
      <c r="K92" s="444" t="s">
        <v>220</v>
      </c>
      <c r="L92" s="444" t="s">
        <v>220</v>
      </c>
    </row>
    <row r="93" spans="1:12">
      <c r="A93" s="16" t="s">
        <v>798</v>
      </c>
      <c r="B93" s="2"/>
      <c r="C93" s="2" t="s">
        <v>1875</v>
      </c>
      <c r="D93" s="444"/>
      <c r="E93" s="444"/>
      <c r="F93" s="444"/>
      <c r="G93" s="444"/>
      <c r="H93" s="444"/>
      <c r="I93" s="69"/>
      <c r="J93" s="80"/>
      <c r="K93" s="444"/>
      <c r="L93" s="444"/>
    </row>
    <row r="94" spans="1:12">
      <c r="A94" s="16" t="s">
        <v>800</v>
      </c>
      <c r="B94" s="62" t="s">
        <v>1876</v>
      </c>
      <c r="C94" s="62" t="s">
        <v>1877</v>
      </c>
      <c r="D94" s="444"/>
      <c r="E94" s="444">
        <f>'II-D-1'!E95</f>
        <v>41102385.749999985</v>
      </c>
      <c r="F94" s="444">
        <v>0</v>
      </c>
      <c r="G94" s="444">
        <f>'II-D-1'!G95</f>
        <v>-39450062.724353336</v>
      </c>
      <c r="H94" s="444">
        <f>E94+F94+G94</f>
        <v>1652323.0256466493</v>
      </c>
      <c r="I94" s="26">
        <f>(SUMIFS(II_F_2_REG_Allocators_Functionalization_Factor,II_F_2_H_Functionalization_Factor,J94))</f>
        <v>5</v>
      </c>
      <c r="J94" s="16" t="s">
        <v>532</v>
      </c>
      <c r="K94" s="444">
        <f>H94</f>
        <v>1652323.0256466493</v>
      </c>
      <c r="L94" s="444">
        <f>K94*(SUMIFS(II_F_Func_Factors_Transmission,II_F_Func_Factors_H_Functionalization_Factor,J94))</f>
        <v>0</v>
      </c>
    </row>
    <row r="95" spans="1:12">
      <c r="A95" s="16" t="s">
        <v>802</v>
      </c>
      <c r="B95" s="62" t="s">
        <v>1878</v>
      </c>
      <c r="C95" s="62" t="s">
        <v>1879</v>
      </c>
      <c r="D95" s="444"/>
      <c r="E95" s="444">
        <f>'II-D-1'!E96</f>
        <v>228622.07000000015</v>
      </c>
      <c r="F95" s="444">
        <v>0</v>
      </c>
      <c r="G95" s="444">
        <f>'II-D-1'!G96</f>
        <v>-1519.1225982202473</v>
      </c>
      <c r="H95" s="444">
        <f>E95+F95+G95</f>
        <v>227102.94740177991</v>
      </c>
      <c r="I95" s="26">
        <f>(SUMIFS(II_F_2_REG_Allocators_Functionalization_Factor,II_F_2_H_Functionalization_Factor,J95))</f>
        <v>5</v>
      </c>
      <c r="J95" s="16" t="s">
        <v>532</v>
      </c>
      <c r="K95" s="444">
        <f>H95</f>
        <v>227102.94740177991</v>
      </c>
      <c r="L95" s="444">
        <f>K95*(SUMIFS(II_F_Func_Factors_Transmission,II_F_Func_Factors_H_Functionalization_Factor,J95))</f>
        <v>0</v>
      </c>
    </row>
    <row r="96" spans="1:12" ht="12" thickBot="1">
      <c r="A96" s="16" t="s">
        <v>803</v>
      </c>
      <c r="B96" s="62" t="s">
        <v>220</v>
      </c>
      <c r="C96" s="62"/>
      <c r="D96" s="444" t="s">
        <v>220</v>
      </c>
      <c r="E96" s="444" t="s">
        <v>220</v>
      </c>
      <c r="F96" s="444" t="s">
        <v>220</v>
      </c>
      <c r="G96" s="444" t="s">
        <v>220</v>
      </c>
      <c r="H96" s="444" t="s">
        <v>220</v>
      </c>
      <c r="I96" s="69" t="s">
        <v>220</v>
      </c>
      <c r="J96" s="80" t="s">
        <v>220</v>
      </c>
      <c r="K96" s="444" t="s">
        <v>220</v>
      </c>
      <c r="L96" s="444" t="s">
        <v>220</v>
      </c>
    </row>
    <row r="97" spans="1:12" ht="12" thickBot="1">
      <c r="A97" s="16" t="s">
        <v>805</v>
      </c>
      <c r="B97" s="423"/>
      <c r="C97" s="423" t="s">
        <v>1880</v>
      </c>
      <c r="D97" s="445"/>
      <c r="E97" s="445">
        <f>SUM(E94:E96)</f>
        <v>41331007.819999985</v>
      </c>
      <c r="F97" s="445">
        <f>SUM(F94:F96)</f>
        <v>0</v>
      </c>
      <c r="G97" s="445">
        <f>SUM(G94:G96)</f>
        <v>-39451581.846951559</v>
      </c>
      <c r="H97" s="445">
        <f>SUM(H94:H96)</f>
        <v>1879425.9730484292</v>
      </c>
      <c r="I97" s="445" t="s">
        <v>220</v>
      </c>
      <c r="J97" s="445" t="s">
        <v>220</v>
      </c>
      <c r="K97" s="445">
        <f>SUM(K94:K96)</f>
        <v>1879425.9730484292</v>
      </c>
      <c r="L97" s="445">
        <f>SUM(L94:L96)</f>
        <v>0</v>
      </c>
    </row>
    <row r="98" spans="1:12">
      <c r="A98" s="16" t="s">
        <v>806</v>
      </c>
      <c r="B98" s="62" t="s">
        <v>220</v>
      </c>
      <c r="C98" s="62"/>
      <c r="D98" s="444" t="s">
        <v>220</v>
      </c>
      <c r="E98" s="444" t="s">
        <v>220</v>
      </c>
      <c r="F98" s="444" t="s">
        <v>220</v>
      </c>
      <c r="G98" s="444" t="s">
        <v>220</v>
      </c>
      <c r="H98" s="444" t="s">
        <v>220</v>
      </c>
      <c r="I98" s="69" t="s">
        <v>220</v>
      </c>
      <c r="J98" s="80" t="s">
        <v>220</v>
      </c>
      <c r="K98" s="444" t="s">
        <v>220</v>
      </c>
      <c r="L98" s="444" t="s">
        <v>220</v>
      </c>
    </row>
    <row r="99" spans="1:12">
      <c r="A99" s="16" t="s">
        <v>908</v>
      </c>
      <c r="B99" s="62" t="s">
        <v>1881</v>
      </c>
      <c r="C99" s="62" t="s">
        <v>1871</v>
      </c>
      <c r="D99" s="444"/>
      <c r="E99" s="444">
        <f>'II-D-1'!E100</f>
        <v>810358.94000000029</v>
      </c>
      <c r="F99" s="444">
        <v>0</v>
      </c>
      <c r="G99" s="444">
        <f>'II-D-1'!G100</f>
        <v>-810467.81000000029</v>
      </c>
      <c r="H99" s="444">
        <f>E99+F99+G99</f>
        <v>-108.86999999999534</v>
      </c>
      <c r="I99" s="26">
        <f>(SUMIFS(II_F_2_REG_Allocators_Functionalization_Factor,II_F_2_H_Functionalization_Factor,J99))</f>
        <v>5</v>
      </c>
      <c r="J99" s="16" t="s">
        <v>532</v>
      </c>
      <c r="K99" s="444">
        <f>H99</f>
        <v>-108.86999999999534</v>
      </c>
      <c r="L99" s="444">
        <f>K99*(SUMIFS(II_F_Func_Factors_Transmission,II_F_Func_Factors_H_Functionalization_Factor,J99))</f>
        <v>0</v>
      </c>
    </row>
    <row r="100" spans="1:12">
      <c r="A100" s="16" t="s">
        <v>909</v>
      </c>
      <c r="B100" s="62" t="s">
        <v>1882</v>
      </c>
      <c r="C100" s="62" t="s">
        <v>1883</v>
      </c>
      <c r="D100" s="444"/>
      <c r="E100" s="444">
        <f>'II-D-1'!E101</f>
        <v>167749.54</v>
      </c>
      <c r="F100" s="444">
        <v>0</v>
      </c>
      <c r="G100" s="444">
        <f>'II-D-1'!G101</f>
        <v>-122.42</v>
      </c>
      <c r="H100" s="444">
        <f>E100+F100+G100</f>
        <v>167627.12</v>
      </c>
      <c r="I100" s="26">
        <f>(SUMIFS(II_F_2_REG_Allocators_Functionalization_Factor,II_F_2_H_Functionalization_Factor,J100))</f>
        <v>5</v>
      </c>
      <c r="J100" s="16" t="s">
        <v>532</v>
      </c>
      <c r="K100" s="444">
        <f>H100</f>
        <v>167627.12</v>
      </c>
      <c r="L100" s="444">
        <f>K100*(SUMIFS(II_F_Func_Factors_Transmission,II_F_Func_Factors_H_Functionalization_Factor,J100))</f>
        <v>0</v>
      </c>
    </row>
    <row r="101" spans="1:12" ht="12" thickBot="1">
      <c r="A101" s="16" t="s">
        <v>910</v>
      </c>
      <c r="B101" s="62" t="s">
        <v>220</v>
      </c>
      <c r="C101" s="62"/>
      <c r="D101" s="444" t="s">
        <v>220</v>
      </c>
      <c r="E101" s="444" t="s">
        <v>220</v>
      </c>
      <c r="F101" s="444" t="s">
        <v>220</v>
      </c>
      <c r="G101" s="444" t="s">
        <v>220</v>
      </c>
      <c r="H101" s="444" t="s">
        <v>220</v>
      </c>
      <c r="I101" s="69" t="s">
        <v>220</v>
      </c>
      <c r="J101" s="80" t="s">
        <v>220</v>
      </c>
      <c r="K101" s="444" t="s">
        <v>220</v>
      </c>
      <c r="L101" s="444" t="s">
        <v>220</v>
      </c>
    </row>
    <row r="102" spans="1:12" ht="12" thickBot="1">
      <c r="A102" s="16" t="s">
        <v>911</v>
      </c>
      <c r="B102" s="423"/>
      <c r="C102" s="423" t="s">
        <v>1884</v>
      </c>
      <c r="D102" s="445"/>
      <c r="E102" s="445">
        <f>SUM(E98:E101)</f>
        <v>978108.48000000033</v>
      </c>
      <c r="F102" s="445">
        <f>SUM(F98:F101)</f>
        <v>0</v>
      </c>
      <c r="G102" s="445">
        <f>SUM(G98:G101)</f>
        <v>-810590.23000000033</v>
      </c>
      <c r="H102" s="445">
        <f>SUM(H98:H101)</f>
        <v>167518.25</v>
      </c>
      <c r="I102" s="445" t="s">
        <v>220</v>
      </c>
      <c r="J102" s="445" t="s">
        <v>220</v>
      </c>
      <c r="K102" s="445"/>
      <c r="L102" s="445">
        <f>SUM(L98:L101)</f>
        <v>0</v>
      </c>
    </row>
    <row r="103" spans="1:12" ht="12" thickBot="1">
      <c r="A103" s="16" t="s">
        <v>912</v>
      </c>
      <c r="B103" s="62" t="s">
        <v>220</v>
      </c>
      <c r="C103" s="62"/>
      <c r="D103" s="444" t="s">
        <v>220</v>
      </c>
      <c r="E103" s="444" t="s">
        <v>220</v>
      </c>
      <c r="F103" s="444" t="s">
        <v>220</v>
      </c>
      <c r="G103" s="444" t="s">
        <v>220</v>
      </c>
      <c r="H103" s="444" t="s">
        <v>220</v>
      </c>
      <c r="I103" s="69" t="s">
        <v>220</v>
      </c>
      <c r="J103" s="80" t="s">
        <v>220</v>
      </c>
      <c r="K103" s="444" t="s">
        <v>220</v>
      </c>
      <c r="L103" s="444" t="s">
        <v>220</v>
      </c>
    </row>
    <row r="104" spans="1:12">
      <c r="A104" s="16" t="s">
        <v>914</v>
      </c>
      <c r="B104" s="1" t="s">
        <v>4272</v>
      </c>
      <c r="C104" s="1"/>
      <c r="D104" s="417"/>
      <c r="E104" s="417">
        <f>SUM(E86,E91,E97,E102)</f>
        <v>59364616.649999984</v>
      </c>
      <c r="F104" s="417">
        <f>SUM(F86,F91,F97,F102)</f>
        <v>0</v>
      </c>
      <c r="G104" s="417">
        <f>SUM(G86,G91,G97,G102)</f>
        <v>-38599438.244827345</v>
      </c>
      <c r="H104" s="417">
        <f>SUM(H86,H91,H97,H102)</f>
        <v>20765178.405172642</v>
      </c>
      <c r="I104" s="70" t="s">
        <v>220</v>
      </c>
      <c r="J104" s="73" t="s">
        <v>220</v>
      </c>
      <c r="K104" s="417">
        <f>SUM(K86,K91,K97,K102)</f>
        <v>20597660.155172642</v>
      </c>
      <c r="L104" s="417">
        <f>SUM(L86,L91,L97,L102)</f>
        <v>0</v>
      </c>
    </row>
    <row r="105" spans="1:12">
      <c r="A105" s="16" t="s">
        <v>916</v>
      </c>
      <c r="B105" s="62" t="s">
        <v>220</v>
      </c>
      <c r="C105" s="62"/>
      <c r="D105" s="444" t="s">
        <v>220</v>
      </c>
      <c r="E105" s="444" t="s">
        <v>220</v>
      </c>
      <c r="F105" s="444" t="s">
        <v>220</v>
      </c>
      <c r="G105" s="444" t="s">
        <v>220</v>
      </c>
      <c r="H105" s="444" t="s">
        <v>220</v>
      </c>
      <c r="I105" s="69" t="s">
        <v>220</v>
      </c>
      <c r="J105" s="80" t="s">
        <v>220</v>
      </c>
      <c r="K105" s="444" t="s">
        <v>220</v>
      </c>
      <c r="L105" s="444" t="s">
        <v>220</v>
      </c>
    </row>
    <row r="106" spans="1:12">
      <c r="A106" s="16" t="s">
        <v>917</v>
      </c>
      <c r="B106" s="2"/>
      <c r="C106" s="2" t="s">
        <v>1886</v>
      </c>
      <c r="D106" s="444"/>
      <c r="E106" s="444"/>
      <c r="F106" s="444"/>
      <c r="G106" s="444"/>
      <c r="H106" s="444"/>
      <c r="I106" s="69"/>
      <c r="J106" s="80"/>
      <c r="K106" s="444"/>
      <c r="L106" s="444"/>
    </row>
    <row r="107" spans="1:12" ht="12" thickBot="1">
      <c r="A107" s="16" t="s">
        <v>918</v>
      </c>
      <c r="B107" s="62" t="s">
        <v>220</v>
      </c>
      <c r="C107" s="62"/>
      <c r="D107" s="444" t="s">
        <v>220</v>
      </c>
      <c r="E107" s="444" t="s">
        <v>220</v>
      </c>
      <c r="F107" s="444" t="s">
        <v>220</v>
      </c>
      <c r="G107" s="444" t="s">
        <v>220</v>
      </c>
      <c r="H107" s="444" t="s">
        <v>220</v>
      </c>
      <c r="I107" s="69" t="s">
        <v>220</v>
      </c>
      <c r="J107" s="80" t="s">
        <v>220</v>
      </c>
      <c r="K107" s="444" t="s">
        <v>220</v>
      </c>
      <c r="L107" s="444" t="s">
        <v>220</v>
      </c>
    </row>
    <row r="108" spans="1:12" ht="12" thickBot="1">
      <c r="A108" s="16" t="s">
        <v>919</v>
      </c>
      <c r="B108" s="423"/>
      <c r="C108" s="423" t="s">
        <v>1887</v>
      </c>
      <c r="D108" s="445"/>
      <c r="E108" s="445">
        <f>SUM(E106:E107)</f>
        <v>0</v>
      </c>
      <c r="F108" s="445">
        <f>SUM(F106:F107)</f>
        <v>0</v>
      </c>
      <c r="G108" s="445">
        <f>SUM(G106:G107)</f>
        <v>0</v>
      </c>
      <c r="H108" s="445">
        <f>SUM(H106:H107)</f>
        <v>0</v>
      </c>
      <c r="I108" s="445" t="s">
        <v>220</v>
      </c>
      <c r="J108" s="445" t="s">
        <v>220</v>
      </c>
      <c r="K108" s="445">
        <f>SUM(K106:K107)</f>
        <v>0</v>
      </c>
      <c r="L108" s="445">
        <f>SUM(L106:L107)</f>
        <v>0</v>
      </c>
    </row>
    <row r="109" spans="1:12">
      <c r="A109" s="16" t="s">
        <v>920</v>
      </c>
      <c r="B109" s="62" t="s">
        <v>220</v>
      </c>
      <c r="C109" s="62"/>
      <c r="D109" s="444" t="s">
        <v>220</v>
      </c>
      <c r="E109" s="444" t="s">
        <v>220</v>
      </c>
      <c r="F109" s="444" t="s">
        <v>220</v>
      </c>
      <c r="G109" s="444" t="s">
        <v>220</v>
      </c>
      <c r="H109" s="444" t="s">
        <v>220</v>
      </c>
      <c r="I109" s="69" t="s">
        <v>220</v>
      </c>
      <c r="J109" s="80" t="s">
        <v>220</v>
      </c>
      <c r="K109" s="444" t="s">
        <v>220</v>
      </c>
      <c r="L109" s="444" t="s">
        <v>220</v>
      </c>
    </row>
    <row r="110" spans="1:12" ht="12" thickBot="1">
      <c r="A110" s="16" t="s">
        <v>921</v>
      </c>
      <c r="B110" s="62" t="s">
        <v>220</v>
      </c>
      <c r="C110" s="62"/>
      <c r="D110" s="444" t="s">
        <v>220</v>
      </c>
      <c r="E110" s="444" t="s">
        <v>220</v>
      </c>
      <c r="F110" s="444" t="s">
        <v>220</v>
      </c>
      <c r="G110" s="444" t="s">
        <v>220</v>
      </c>
      <c r="H110" s="444" t="s">
        <v>220</v>
      </c>
      <c r="I110" s="69" t="s">
        <v>220</v>
      </c>
      <c r="J110" s="80" t="s">
        <v>220</v>
      </c>
      <c r="K110" s="444" t="s">
        <v>220</v>
      </c>
      <c r="L110" s="444" t="s">
        <v>220</v>
      </c>
    </row>
    <row r="111" spans="1:12" ht="12" thickBot="1">
      <c r="A111" s="16" t="s">
        <v>922</v>
      </c>
      <c r="B111" s="423"/>
      <c r="C111" s="423" t="s">
        <v>1888</v>
      </c>
      <c r="D111" s="423"/>
      <c r="E111" s="701">
        <f>SUM(E108:E110)</f>
        <v>0</v>
      </c>
      <c r="F111" s="701">
        <f>SUM(F108:F110)</f>
        <v>0</v>
      </c>
      <c r="G111" s="701">
        <f>SUM(G108:G110)</f>
        <v>0</v>
      </c>
      <c r="H111" s="701">
        <f>SUM(H108:H110)</f>
        <v>0</v>
      </c>
      <c r="I111" s="701" t="s">
        <v>220</v>
      </c>
      <c r="J111" s="701" t="s">
        <v>220</v>
      </c>
      <c r="K111" s="701">
        <f>SUM(K108:K110)</f>
        <v>0</v>
      </c>
      <c r="L111" s="701">
        <f>SUM(L108:L110)</f>
        <v>0</v>
      </c>
    </row>
    <row r="112" spans="1:12" ht="12" thickBot="1">
      <c r="A112" s="16" t="s">
        <v>923</v>
      </c>
      <c r="B112" s="62" t="s">
        <v>220</v>
      </c>
      <c r="C112" s="62"/>
      <c r="D112" s="444" t="s">
        <v>220</v>
      </c>
      <c r="E112" s="444" t="s">
        <v>220</v>
      </c>
      <c r="F112" s="444" t="s">
        <v>220</v>
      </c>
      <c r="G112" s="444" t="s">
        <v>220</v>
      </c>
      <c r="H112" s="444" t="s">
        <v>220</v>
      </c>
      <c r="I112" s="69" t="s">
        <v>220</v>
      </c>
      <c r="J112" s="80" t="s">
        <v>220</v>
      </c>
      <c r="K112" s="444" t="s">
        <v>220</v>
      </c>
      <c r="L112" s="444" t="s">
        <v>220</v>
      </c>
    </row>
    <row r="113" spans="1:12">
      <c r="A113" s="16" t="s">
        <v>924</v>
      </c>
      <c r="B113" s="1" t="s">
        <v>1889</v>
      </c>
      <c r="C113" s="1"/>
      <c r="D113" s="417"/>
      <c r="E113" s="417">
        <f>SUM(E111:E112)</f>
        <v>0</v>
      </c>
      <c r="F113" s="417">
        <f>SUM(F111:F112)</f>
        <v>0</v>
      </c>
      <c r="G113" s="417">
        <f>SUM(G111:G112)</f>
        <v>0</v>
      </c>
      <c r="H113" s="417">
        <f>SUM(H111:H112)</f>
        <v>0</v>
      </c>
      <c r="I113" s="70" t="s">
        <v>220</v>
      </c>
      <c r="J113" s="73" t="s">
        <v>220</v>
      </c>
      <c r="K113" s="417">
        <f>SUM(K111:K112)</f>
        <v>0</v>
      </c>
      <c r="L113" s="417">
        <f>SUM(L111:L112)</f>
        <v>0</v>
      </c>
    </row>
    <row r="114" spans="1:12">
      <c r="A114" s="16" t="s">
        <v>925</v>
      </c>
      <c r="B114" s="62" t="s">
        <v>220</v>
      </c>
      <c r="C114" s="62"/>
      <c r="D114" s="444" t="s">
        <v>220</v>
      </c>
      <c r="E114" s="444" t="s">
        <v>220</v>
      </c>
      <c r="F114" s="444" t="s">
        <v>220</v>
      </c>
      <c r="G114" s="444" t="s">
        <v>220</v>
      </c>
      <c r="H114" s="444" t="s">
        <v>220</v>
      </c>
      <c r="I114" s="69" t="s">
        <v>220</v>
      </c>
      <c r="J114" s="80" t="s">
        <v>220</v>
      </c>
      <c r="K114" s="444" t="s">
        <v>220</v>
      </c>
      <c r="L114" s="444" t="s">
        <v>220</v>
      </c>
    </row>
    <row r="115" spans="1:12">
      <c r="A115" s="16" t="s">
        <v>926</v>
      </c>
      <c r="B115" s="74" t="s">
        <v>1890</v>
      </c>
      <c r="C115" s="74"/>
      <c r="D115" s="445"/>
      <c r="E115" s="445">
        <f>SUM(E41,E80,E104,E113)</f>
        <v>329786643.85999864</v>
      </c>
      <c r="F115" s="445">
        <f>SUM(F41,F80,F104,F113)</f>
        <v>0</v>
      </c>
      <c r="G115" s="445">
        <f>SUM(G41,G80,G104,G113)</f>
        <v>-28705119.457833696</v>
      </c>
      <c r="H115" s="445">
        <f>SUM(H41,H80,H104,H113)</f>
        <v>301081524.402165</v>
      </c>
      <c r="I115" s="77" t="s">
        <v>220</v>
      </c>
      <c r="J115" s="77" t="s">
        <v>220</v>
      </c>
      <c r="K115" s="445">
        <f>SUM(K41,K80,K104,K113)</f>
        <v>300914006.152165</v>
      </c>
      <c r="L115" s="445">
        <f>SUM(L41,L80,L104,L113)</f>
        <v>56307868.631578885</v>
      </c>
    </row>
  </sheetData>
  <dataValidations disablePrompts="1" count="1">
    <dataValidation type="list" allowBlank="1" sqref="J99:J100 J94:J95 J88:J89 J83:J84 J76 J65:J72 J57:J58 J46:J53 J33:J37 J17:J28" xr:uid="{00000000-0002-0000-A500-000000000000}">
      <formula1>II_F_Func_Factors_H_Functionalization_Factor</formula1>
    </dataValidation>
  </dataValidations>
  <pageMargins left="1" right="1" top="1.25" bottom="1" header="0.5" footer="0.5"/>
  <pageSetup scale="76" fitToHeight="0" orientation="landscape" r:id="rId1"/>
  <headerFooter>
    <oddHeader>&amp;R&amp;"Times New Roman,Regular"&amp;8Schedule &amp;A
Page &amp;P of &amp;N</oddHeader>
  </headerFooter>
  <customProperties>
    <customPr name="_pios_id" r:id="rId2"/>
  </customPropertie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68">
    <pageSetUpPr fitToPage="1"/>
  </sheetPr>
  <dimension ref="A1:M32"/>
  <sheetViews>
    <sheetView workbookViewId="0"/>
  </sheetViews>
  <sheetFormatPr defaultColWidth="9" defaultRowHeight="11.25"/>
  <cols>
    <col min="1" max="1" width="5.42578125" style="19" customWidth="1"/>
    <col min="2" max="2" width="9" style="19" customWidth="1"/>
    <col min="3" max="3" width="23.42578125" style="19" customWidth="1"/>
    <col min="4" max="4" width="11.7109375" style="19" customWidth="1"/>
    <col min="5" max="9" width="10.7109375" style="19" customWidth="1"/>
    <col min="10" max="10" width="12.28515625" style="19" customWidth="1"/>
    <col min="11" max="12" width="10.7109375" style="19" customWidth="1"/>
    <col min="13" max="16384" width="9" style="19"/>
  </cols>
  <sheetData>
    <row r="1" spans="1:13">
      <c r="A1" s="20" t="s">
        <v>0</v>
      </c>
    </row>
    <row r="2" spans="1:13">
      <c r="A2" s="20" t="s">
        <v>1</v>
      </c>
    </row>
    <row r="3" spans="1:13">
      <c r="A3" s="20" t="s">
        <v>203</v>
      </c>
    </row>
    <row r="4" spans="1:13">
      <c r="A4" s="20" t="s">
        <v>2</v>
      </c>
    </row>
    <row r="5" spans="1:13">
      <c r="A5" s="20" t="s">
        <v>3</v>
      </c>
    </row>
    <row r="6" spans="1:13">
      <c r="A6" s="20" t="s">
        <v>254</v>
      </c>
    </row>
    <row r="10" spans="1:13" ht="12" thickBot="1">
      <c r="A10" s="434"/>
      <c r="B10" s="434"/>
      <c r="C10" s="434"/>
      <c r="D10" s="434"/>
      <c r="E10" s="434"/>
      <c r="F10" s="434"/>
      <c r="G10" s="434"/>
      <c r="H10" s="434"/>
      <c r="I10" s="434"/>
      <c r="J10" s="434"/>
      <c r="K10" s="434"/>
      <c r="L10" s="434"/>
    </row>
    <row r="11" spans="1:13">
      <c r="E11" s="16" t="s">
        <v>210</v>
      </c>
      <c r="F11" s="16" t="s">
        <v>211</v>
      </c>
      <c r="G11" s="16" t="s">
        <v>212</v>
      </c>
      <c r="H11" s="16" t="s">
        <v>255</v>
      </c>
      <c r="I11" s="16" t="s">
        <v>256</v>
      </c>
      <c r="J11" s="16" t="s">
        <v>257</v>
      </c>
      <c r="K11" s="16" t="s">
        <v>258</v>
      </c>
      <c r="L11" s="16" t="s">
        <v>259</v>
      </c>
      <c r="M11" s="16"/>
    </row>
    <row r="12" spans="1:13">
      <c r="A12" s="79"/>
      <c r="B12" s="79"/>
      <c r="C12" s="79"/>
      <c r="D12" s="79"/>
      <c r="E12" s="79"/>
      <c r="F12" s="79"/>
      <c r="G12" s="79"/>
      <c r="H12" s="79"/>
      <c r="I12" s="79"/>
      <c r="J12" s="79"/>
      <c r="K12" s="79"/>
      <c r="L12" s="79"/>
    </row>
    <row r="13" spans="1:13" ht="33.75">
      <c r="A13" s="18" t="s">
        <v>213</v>
      </c>
      <c r="B13" s="18" t="s">
        <v>570</v>
      </c>
      <c r="C13" s="18" t="s">
        <v>214</v>
      </c>
      <c r="D13" s="18" t="s">
        <v>215</v>
      </c>
      <c r="E13" s="18" t="s">
        <v>571</v>
      </c>
      <c r="F13" s="18" t="s">
        <v>572</v>
      </c>
      <c r="G13" s="18" t="s">
        <v>573</v>
      </c>
      <c r="H13" s="18" t="s">
        <v>574</v>
      </c>
      <c r="I13" s="18" t="s">
        <v>575</v>
      </c>
      <c r="J13" s="18" t="s">
        <v>576</v>
      </c>
      <c r="K13" s="18" t="s">
        <v>577</v>
      </c>
      <c r="L13" s="18" t="s">
        <v>529</v>
      </c>
    </row>
    <row r="14" spans="1:13">
      <c r="A14" s="16" t="s">
        <v>219</v>
      </c>
      <c r="B14" s="62" t="s">
        <v>220</v>
      </c>
      <c r="C14" s="62"/>
      <c r="D14" s="381" t="s">
        <v>271</v>
      </c>
      <c r="E14" s="32"/>
      <c r="F14" s="32"/>
      <c r="G14" s="32"/>
      <c r="H14" s="32"/>
      <c r="I14" s="69"/>
      <c r="J14" s="80"/>
      <c r="K14" s="32"/>
      <c r="L14" s="32"/>
    </row>
    <row r="15" spans="1:13">
      <c r="A15" s="16" t="s">
        <v>221</v>
      </c>
      <c r="B15" s="61" t="s">
        <v>1923</v>
      </c>
      <c r="C15" s="61"/>
      <c r="D15" s="32"/>
      <c r="E15" s="32"/>
      <c r="F15" s="32"/>
      <c r="G15" s="32"/>
      <c r="H15" s="32"/>
      <c r="I15" s="69"/>
      <c r="J15" s="80"/>
      <c r="K15" s="32"/>
      <c r="L15" s="32"/>
    </row>
    <row r="16" spans="1:13">
      <c r="A16" s="16" t="s">
        <v>224</v>
      </c>
      <c r="B16" s="16" t="s">
        <v>1924</v>
      </c>
      <c r="C16" s="62" t="s">
        <v>1925</v>
      </c>
      <c r="D16" s="32"/>
      <c r="E16" s="32">
        <f>'II-D-2'!E16</f>
        <v>690736.51999999967</v>
      </c>
      <c r="F16" s="32">
        <f>'II-D-2'!F16</f>
        <v>0</v>
      </c>
      <c r="G16" s="32">
        <f>'II-D-2'!G16</f>
        <v>29141.245925848827</v>
      </c>
      <c r="H16" s="32">
        <f>'II-D-2'!H16</f>
        <v>719877.76592584851</v>
      </c>
      <c r="I16" s="26">
        <f>'II-D-2'!I16</f>
        <v>12</v>
      </c>
      <c r="J16" s="16" t="str">
        <f>'II-D-2'!J16</f>
        <v>PAYXAG</v>
      </c>
      <c r="K16" s="32">
        <f>'II-D-2'!K16</f>
        <v>719877.76592584851</v>
      </c>
      <c r="L16" s="32">
        <f>'II-D-2'!L16</f>
        <v>141353.68073343232</v>
      </c>
    </row>
    <row r="17" spans="1:12">
      <c r="A17" s="16" t="s">
        <v>225</v>
      </c>
      <c r="B17" s="16" t="s">
        <v>1926</v>
      </c>
      <c r="C17" s="62" t="s">
        <v>1927</v>
      </c>
      <c r="D17" s="32"/>
      <c r="E17" s="32">
        <f>'II-D-2'!E17</f>
        <v>570471.45999999985</v>
      </c>
      <c r="F17" s="32">
        <f>'II-D-2'!F17</f>
        <v>0</v>
      </c>
      <c r="G17" s="32">
        <f>'II-D-2'!G17</f>
        <v>-166.7431760498994</v>
      </c>
      <c r="H17" s="32">
        <f>'II-D-2'!H17</f>
        <v>570304.71682394994</v>
      </c>
      <c r="I17" s="26">
        <f>'II-D-2'!I17</f>
        <v>12</v>
      </c>
      <c r="J17" s="16" t="str">
        <f>'II-D-2'!J17</f>
        <v>PAYXAG</v>
      </c>
      <c r="K17" s="32">
        <f>'II-D-2'!K17</f>
        <v>570304.71682394994</v>
      </c>
      <c r="L17" s="32">
        <f>'II-D-2'!L17</f>
        <v>111983.83208713647</v>
      </c>
    </row>
    <row r="18" spans="1:12">
      <c r="A18" s="16" t="s">
        <v>226</v>
      </c>
      <c r="B18" s="16" t="s">
        <v>1928</v>
      </c>
      <c r="C18" s="62" t="s">
        <v>1929</v>
      </c>
      <c r="D18" s="32"/>
      <c r="E18" s="32">
        <f>'II-D-2'!E18</f>
        <v>1370027.5</v>
      </c>
      <c r="F18" s="32">
        <f>'II-D-2'!F18</f>
        <v>0</v>
      </c>
      <c r="G18" s="32">
        <f>'II-D-2'!G18</f>
        <v>0</v>
      </c>
      <c r="H18" s="32">
        <f>'II-D-2'!H18</f>
        <v>1370027.5</v>
      </c>
      <c r="I18" s="26">
        <f>'II-D-2'!I18</f>
        <v>81</v>
      </c>
      <c r="J18" s="16" t="str">
        <f>'II-D-2'!J18</f>
        <v>OS SRV_9230</v>
      </c>
      <c r="K18" s="32">
        <f>'II-D-2'!K18</f>
        <v>1370027.5</v>
      </c>
      <c r="L18" s="32">
        <f>'II-D-2'!L18</f>
        <v>235887.81849726761</v>
      </c>
    </row>
    <row r="19" spans="1:12">
      <c r="A19" s="16" t="s">
        <v>227</v>
      </c>
      <c r="B19" s="16" t="s">
        <v>1931</v>
      </c>
      <c r="C19" s="62" t="s">
        <v>1932</v>
      </c>
      <c r="D19" s="32"/>
      <c r="E19" s="32">
        <f>'II-D-2'!E19</f>
        <v>9955475.3000000026</v>
      </c>
      <c r="F19" s="32">
        <f>'II-D-2'!F19</f>
        <v>0</v>
      </c>
      <c r="G19" s="32">
        <f>'II-D-2'!G19</f>
        <v>17486333.289999999</v>
      </c>
      <c r="H19" s="32">
        <f>'II-D-2'!H19</f>
        <v>27441808.590000004</v>
      </c>
      <c r="I19" s="26">
        <f>'II-D-2'!I19</f>
        <v>15</v>
      </c>
      <c r="J19" s="16" t="str">
        <f>'II-D-2'!J19</f>
        <v>PLTSVC-N</v>
      </c>
      <c r="K19" s="32">
        <f>'II-D-2'!K19</f>
        <v>27441808.590000004</v>
      </c>
      <c r="L19" s="32">
        <f>'II-D-2'!L19</f>
        <v>11275538.950981082</v>
      </c>
    </row>
    <row r="20" spans="1:12">
      <c r="A20" s="16" t="s">
        <v>229</v>
      </c>
      <c r="B20" s="16" t="s">
        <v>1933</v>
      </c>
      <c r="C20" s="62" t="s">
        <v>1934</v>
      </c>
      <c r="D20" s="32"/>
      <c r="E20" s="32">
        <f>'II-D-2'!E20</f>
        <v>24287092.20999996</v>
      </c>
      <c r="F20" s="32">
        <f>'II-D-2'!F20</f>
        <v>0</v>
      </c>
      <c r="G20" s="32">
        <f>'II-D-2'!G20</f>
        <v>736423.6106871533</v>
      </c>
      <c r="H20" s="32">
        <f>'II-D-2'!H20</f>
        <v>25023515.820687111</v>
      </c>
      <c r="I20" s="26">
        <f>'II-D-2'!I20</f>
        <v>67</v>
      </c>
      <c r="J20" s="16" t="str">
        <f>'II-D-2'!J20</f>
        <v>INJ_DAM_925</v>
      </c>
      <c r="K20" s="32">
        <f>'II-D-2'!K20</f>
        <v>25023515.820687111</v>
      </c>
      <c r="L20" s="32" t="e">
        <f>'II-D-2'!L20</f>
        <v>#VALUE!</v>
      </c>
    </row>
    <row r="21" spans="1:12">
      <c r="A21" s="16" t="s">
        <v>232</v>
      </c>
      <c r="B21" s="16" t="s">
        <v>1936</v>
      </c>
      <c r="C21" s="62" t="s">
        <v>1937</v>
      </c>
      <c r="D21" s="32"/>
      <c r="E21" s="32">
        <f>'II-D-2'!E21</f>
        <v>52924447.009999678</v>
      </c>
      <c r="F21" s="32">
        <f>'II-D-2'!F21</f>
        <v>0</v>
      </c>
      <c r="G21" s="32">
        <f>'II-D-2'!G21</f>
        <v>-15399822.548723849</v>
      </c>
      <c r="H21" s="32">
        <f>'II-D-2'!H21</f>
        <v>37524624.461275831</v>
      </c>
      <c r="I21" s="26">
        <f>'II-D-2'!I21</f>
        <v>68</v>
      </c>
      <c r="J21" s="16" t="str">
        <f>'II-D-2'!J21</f>
        <v>PEN_BEN_926</v>
      </c>
      <c r="K21" s="32">
        <f>'II-D-2'!K21</f>
        <v>37524624.461275831</v>
      </c>
      <c r="L21" s="32" t="e">
        <f>'II-D-2'!L21</f>
        <v>#VALUE!</v>
      </c>
    </row>
    <row r="22" spans="1:12">
      <c r="A22" s="16" t="s">
        <v>234</v>
      </c>
      <c r="B22" s="16" t="s">
        <v>1939</v>
      </c>
      <c r="C22" s="62" t="s">
        <v>1940</v>
      </c>
      <c r="D22" s="32"/>
      <c r="E22" s="32">
        <f>'II-D-2'!E22</f>
        <v>51860.039999999986</v>
      </c>
      <c r="F22" s="32">
        <f>'II-D-2'!F22</f>
        <v>0</v>
      </c>
      <c r="G22" s="32">
        <f>'II-D-2'!G22</f>
        <v>-51860.039999999986</v>
      </c>
      <c r="H22" s="32">
        <f>'II-D-2'!H22</f>
        <v>0</v>
      </c>
      <c r="I22" s="26">
        <f>'II-D-2'!I22</f>
        <v>69</v>
      </c>
      <c r="J22" s="16" t="str">
        <f>'II-D-2'!J22</f>
        <v>COMMISH_928</v>
      </c>
      <c r="K22" s="32">
        <f>'II-D-2'!K22</f>
        <v>0</v>
      </c>
      <c r="L22" s="32" t="e">
        <f>'II-D-2'!L22</f>
        <v>#VALUE!</v>
      </c>
    </row>
    <row r="23" spans="1:12">
      <c r="A23" s="16" t="s">
        <v>236</v>
      </c>
      <c r="B23" s="16" t="s">
        <v>1942</v>
      </c>
      <c r="C23" s="62" t="s">
        <v>1943</v>
      </c>
      <c r="D23" s="32"/>
      <c r="E23" s="32">
        <f>'II-D-2'!E23</f>
        <v>651666.66999999981</v>
      </c>
      <c r="F23" s="32">
        <f>'II-D-2'!F23</f>
        <v>0</v>
      </c>
      <c r="G23" s="32">
        <f>'II-D-2'!G23</f>
        <v>-345110.64999999997</v>
      </c>
      <c r="H23" s="32">
        <f>'II-D-2'!H23</f>
        <v>306556.01999999984</v>
      </c>
      <c r="I23" s="26">
        <f>'II-D-2'!I23</f>
        <v>70</v>
      </c>
      <c r="J23" s="16" t="str">
        <f>'II-D-2'!J23</f>
        <v>GEN_AD_9301</v>
      </c>
      <c r="K23" s="32">
        <f>'II-D-2'!K23</f>
        <v>306556.01999999984</v>
      </c>
      <c r="L23" s="32" t="e">
        <f>'II-D-2'!L23</f>
        <v>#VALUE!</v>
      </c>
    </row>
    <row r="24" spans="1:12">
      <c r="A24" s="16" t="s">
        <v>238</v>
      </c>
      <c r="B24" s="16" t="s">
        <v>1945</v>
      </c>
      <c r="C24" s="62" t="s">
        <v>1946</v>
      </c>
      <c r="D24" s="32"/>
      <c r="E24" s="32">
        <f>'II-D-2'!E24</f>
        <v>140696943.79000032</v>
      </c>
      <c r="F24" s="32">
        <f>'II-D-2'!F24</f>
        <v>0</v>
      </c>
      <c r="G24" s="32">
        <f>'II-D-2'!G24</f>
        <v>-3273918.1458093282</v>
      </c>
      <c r="H24" s="32">
        <f>'II-D-2'!H24</f>
        <v>137423025.644191</v>
      </c>
      <c r="I24" s="26">
        <f>'II-D-2'!I24</f>
        <v>80</v>
      </c>
      <c r="J24" s="16" t="str">
        <f>'II-D-2'!J24</f>
        <v>MISC_GEN_9302</v>
      </c>
      <c r="K24" s="32">
        <f>'II-D-2'!K24</f>
        <v>137423025.644191</v>
      </c>
      <c r="L24" s="32" t="e">
        <f>'II-D-2'!L24</f>
        <v>#VALUE!</v>
      </c>
    </row>
    <row r="25" spans="1:12">
      <c r="A25" s="16" t="s">
        <v>240</v>
      </c>
      <c r="B25" s="16" t="s">
        <v>1948</v>
      </c>
      <c r="C25" s="62" t="s">
        <v>1811</v>
      </c>
      <c r="D25" s="32"/>
      <c r="E25" s="32">
        <f>'II-D-2'!E25</f>
        <v>9899712.9800000042</v>
      </c>
      <c r="F25" s="32">
        <f>'II-D-2'!F25</f>
        <v>0</v>
      </c>
      <c r="G25" s="32">
        <f>'II-D-2'!G25</f>
        <v>0</v>
      </c>
      <c r="H25" s="32">
        <f>'II-D-2'!H25</f>
        <v>9899712.9800000042</v>
      </c>
      <c r="I25" s="26">
        <f>'II-D-2'!I25</f>
        <v>12</v>
      </c>
      <c r="J25" s="16" t="str">
        <f>'II-D-2'!J25</f>
        <v>PAYXAG</v>
      </c>
      <c r="K25" s="32">
        <f>'II-D-2'!K25</f>
        <v>9899712.9800000042</v>
      </c>
      <c r="L25" s="32">
        <f>'II-D-2'!L25</f>
        <v>1943886.7737883136</v>
      </c>
    </row>
    <row r="26" spans="1:12">
      <c r="A26" s="16" t="s">
        <v>243</v>
      </c>
      <c r="B26" s="16" t="s">
        <v>1949</v>
      </c>
      <c r="C26" s="62" t="s">
        <v>1950</v>
      </c>
      <c r="D26" s="32"/>
      <c r="E26" s="32">
        <f>'II-D-2'!E26</f>
        <v>1070216.1599999997</v>
      </c>
      <c r="F26" s="32">
        <f>'II-D-2'!F26</f>
        <v>0</v>
      </c>
      <c r="G26" s="32">
        <f>'II-D-2'!G26</f>
        <v>-1.2801469048188598</v>
      </c>
      <c r="H26" s="32">
        <f>'II-D-2'!H26</f>
        <v>1070214.8798530949</v>
      </c>
      <c r="I26" s="26">
        <f>'II-D-2'!I26</f>
        <v>13</v>
      </c>
      <c r="J26" s="16" t="str">
        <f>'II-D-2'!J26</f>
        <v>GNLPLT-N</v>
      </c>
      <c r="K26" s="32">
        <f>'II-D-2'!K26</f>
        <v>1070214.8798530949</v>
      </c>
      <c r="L26" s="32">
        <f>'II-D-2'!L26</f>
        <v>297022.49174935051</v>
      </c>
    </row>
    <row r="27" spans="1:12">
      <c r="A27" s="16" t="s">
        <v>245</v>
      </c>
      <c r="B27" s="62" t="s">
        <v>220</v>
      </c>
      <c r="C27" s="62"/>
      <c r="D27" s="32" t="s">
        <v>220</v>
      </c>
      <c r="E27" s="32" t="s">
        <v>220</v>
      </c>
      <c r="F27" s="32" t="s">
        <v>220</v>
      </c>
      <c r="G27" s="32" t="s">
        <v>220</v>
      </c>
      <c r="H27" s="32" t="s">
        <v>220</v>
      </c>
      <c r="I27" s="69" t="s">
        <v>220</v>
      </c>
      <c r="J27" s="80" t="s">
        <v>220</v>
      </c>
      <c r="K27" s="32" t="s">
        <v>220</v>
      </c>
      <c r="L27" s="32" t="s">
        <v>220</v>
      </c>
    </row>
    <row r="28" spans="1:12">
      <c r="A28" s="16" t="s">
        <v>247</v>
      </c>
      <c r="B28" s="74" t="s">
        <v>1951</v>
      </c>
      <c r="C28" s="74"/>
      <c r="D28" s="438" t="s">
        <v>220</v>
      </c>
      <c r="E28" s="384">
        <f>SUM(E16:E27)</f>
        <v>242168649.63999996</v>
      </c>
      <c r="F28" s="384">
        <f>SUM(F16:F27)</f>
        <v>0</v>
      </c>
      <c r="G28" s="384">
        <f>SUM(G16:G27)</f>
        <v>-818981.2612431302</v>
      </c>
      <c r="H28" s="384">
        <f>SUM(H16:H27)</f>
        <v>241349668.37875685</v>
      </c>
      <c r="I28" s="384" t="s">
        <v>220</v>
      </c>
      <c r="J28" s="384" t="s">
        <v>220</v>
      </c>
      <c r="K28" s="384">
        <f>SUM(K16:K27)</f>
        <v>241349668.37875685</v>
      </c>
      <c r="L28" s="384" t="e">
        <f>SUM(L16:L27)</f>
        <v>#VALUE!</v>
      </c>
    </row>
    <row r="29" spans="1:12">
      <c r="A29" s="16" t="s">
        <v>249</v>
      </c>
      <c r="B29" s="62" t="s">
        <v>220</v>
      </c>
      <c r="C29" s="62"/>
      <c r="D29" s="32" t="s">
        <v>220</v>
      </c>
      <c r="E29" s="32" t="s">
        <v>220</v>
      </c>
      <c r="F29" s="32" t="s">
        <v>220</v>
      </c>
      <c r="G29" s="32" t="s">
        <v>220</v>
      </c>
      <c r="H29" s="32" t="s">
        <v>220</v>
      </c>
      <c r="I29" s="69" t="s">
        <v>220</v>
      </c>
      <c r="J29" s="80" t="s">
        <v>220</v>
      </c>
      <c r="K29" s="32" t="s">
        <v>220</v>
      </c>
      <c r="L29" s="32" t="s">
        <v>220</v>
      </c>
    </row>
    <row r="30" spans="1:12">
      <c r="A30" s="16" t="s">
        <v>251</v>
      </c>
      <c r="B30" s="74" t="s">
        <v>1952</v>
      </c>
      <c r="C30" s="74"/>
      <c r="D30" s="76"/>
      <c r="E30" s="76">
        <f>E28+'III-D-1'!E115</f>
        <v>571955293.49999857</v>
      </c>
      <c r="F30" s="76">
        <f>F28+'III-D-1'!F115</f>
        <v>0</v>
      </c>
      <c r="G30" s="76">
        <f>G28+'III-D-1'!G115</f>
        <v>-29524100.719076827</v>
      </c>
      <c r="H30" s="76">
        <f>H28+'III-D-1'!H115</f>
        <v>542431192.78092182</v>
      </c>
      <c r="I30" s="423" t="s">
        <v>220</v>
      </c>
      <c r="J30" s="423" t="s">
        <v>220</v>
      </c>
      <c r="K30" s="76">
        <f>K28+'III-D-1'!K115</f>
        <v>542263674.53092182</v>
      </c>
      <c r="L30" s="76" t="e">
        <f>L28+'III-D-1'!L115</f>
        <v>#VALUE!</v>
      </c>
    </row>
    <row r="31" spans="1:12">
      <c r="A31" s="16" t="s">
        <v>544</v>
      </c>
      <c r="B31" s="62" t="s">
        <v>220</v>
      </c>
      <c r="C31" s="62"/>
      <c r="D31" s="32" t="s">
        <v>220</v>
      </c>
      <c r="E31" s="32" t="s">
        <v>220</v>
      </c>
      <c r="F31" s="32" t="s">
        <v>220</v>
      </c>
      <c r="G31" s="32" t="s">
        <v>220</v>
      </c>
      <c r="H31" s="32" t="s">
        <v>220</v>
      </c>
      <c r="I31" s="69" t="s">
        <v>220</v>
      </c>
      <c r="J31" s="80" t="s">
        <v>220</v>
      </c>
      <c r="K31" s="32" t="s">
        <v>220</v>
      </c>
      <c r="L31" s="32" t="s">
        <v>220</v>
      </c>
    </row>
    <row r="32" spans="1:12">
      <c r="A32" s="16" t="s">
        <v>545</v>
      </c>
      <c r="B32" s="74" t="s">
        <v>1954</v>
      </c>
      <c r="C32" s="74"/>
      <c r="D32" s="76"/>
      <c r="E32" s="76">
        <f>E30</f>
        <v>571955293.49999857</v>
      </c>
      <c r="F32" s="76"/>
      <c r="G32" s="76">
        <f>G30</f>
        <v>-29524100.719076827</v>
      </c>
      <c r="H32" s="76">
        <f>H30</f>
        <v>542431192.78092182</v>
      </c>
      <c r="I32" s="423" t="s">
        <v>220</v>
      </c>
      <c r="J32" s="423" t="s">
        <v>220</v>
      </c>
      <c r="K32" s="76">
        <f>K30</f>
        <v>542263674.53092182</v>
      </c>
      <c r="L32" s="76" t="e">
        <f>L30</f>
        <v>#VALUE!</v>
      </c>
    </row>
  </sheetData>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codeName="Sheet169">
    <pageSetUpPr fitToPage="1"/>
  </sheetPr>
  <dimension ref="A1:M77"/>
  <sheetViews>
    <sheetView topLeftCell="A19" workbookViewId="0"/>
  </sheetViews>
  <sheetFormatPr defaultColWidth="9" defaultRowHeight="11.25"/>
  <cols>
    <col min="1" max="1" width="5.42578125" style="19" customWidth="1"/>
    <col min="2" max="2" width="40.7109375" style="19" customWidth="1"/>
    <col min="3" max="3" width="30.5703125" style="19" customWidth="1"/>
    <col min="4" max="4" width="9.7109375" style="19" customWidth="1"/>
    <col min="5" max="12" width="11.42578125" style="19" customWidth="1"/>
    <col min="13" max="16384" width="9" style="19"/>
  </cols>
  <sheetData>
    <row r="1" spans="1:13">
      <c r="A1" s="20" t="s">
        <v>0</v>
      </c>
    </row>
    <row r="2" spans="1:13">
      <c r="A2" s="20" t="s">
        <v>1</v>
      </c>
    </row>
    <row r="3" spans="1:13">
      <c r="A3" s="20" t="s">
        <v>204</v>
      </c>
    </row>
    <row r="4" spans="1:13">
      <c r="A4" s="20" t="s">
        <v>2</v>
      </c>
    </row>
    <row r="5" spans="1:13">
      <c r="A5" s="20" t="s">
        <v>3</v>
      </c>
    </row>
    <row r="6" spans="1:13">
      <c r="A6" s="20" t="s">
        <v>254</v>
      </c>
    </row>
    <row r="10" spans="1:13" ht="12" thickBot="1">
      <c r="A10" s="434"/>
      <c r="B10" s="434"/>
      <c r="C10" s="434"/>
      <c r="D10" s="434"/>
      <c r="E10" s="434"/>
      <c r="F10" s="434"/>
      <c r="G10" s="434"/>
      <c r="H10" s="434"/>
      <c r="I10" s="434"/>
      <c r="J10" s="434"/>
      <c r="K10" s="434"/>
      <c r="L10" s="434"/>
    </row>
    <row r="11" spans="1:13">
      <c r="E11" s="16" t="s">
        <v>210</v>
      </c>
      <c r="F11" s="16" t="s">
        <v>211</v>
      </c>
      <c r="G11" s="16" t="s">
        <v>212</v>
      </c>
      <c r="H11" s="16" t="s">
        <v>255</v>
      </c>
      <c r="I11" s="16" t="s">
        <v>256</v>
      </c>
      <c r="J11" s="16" t="s">
        <v>257</v>
      </c>
      <c r="K11" s="16" t="s">
        <v>258</v>
      </c>
      <c r="L11" s="16" t="s">
        <v>259</v>
      </c>
      <c r="M11" s="16"/>
    </row>
    <row r="12" spans="1:13">
      <c r="A12" s="79"/>
      <c r="B12" s="79"/>
      <c r="C12" s="79"/>
      <c r="D12" s="79"/>
      <c r="E12" s="79"/>
      <c r="F12" s="79"/>
      <c r="G12" s="79"/>
      <c r="H12" s="79"/>
      <c r="I12" s="79"/>
      <c r="J12" s="79"/>
      <c r="K12" s="79"/>
      <c r="L12" s="79"/>
    </row>
    <row r="13" spans="1:13" ht="33.75">
      <c r="A13" s="18" t="s">
        <v>213</v>
      </c>
      <c r="B13" s="18" t="s">
        <v>570</v>
      </c>
      <c r="C13" s="18" t="s">
        <v>214</v>
      </c>
      <c r="D13" s="18" t="s">
        <v>215</v>
      </c>
      <c r="E13" s="18" t="s">
        <v>571</v>
      </c>
      <c r="F13" s="18" t="s">
        <v>572</v>
      </c>
      <c r="G13" s="18" t="s">
        <v>573</v>
      </c>
      <c r="H13" s="18" t="s">
        <v>574</v>
      </c>
      <c r="I13" s="18" t="s">
        <v>575</v>
      </c>
      <c r="J13" s="18" t="s">
        <v>576</v>
      </c>
      <c r="K13" s="18" t="s">
        <v>577</v>
      </c>
      <c r="L13" s="18" t="s">
        <v>529</v>
      </c>
    </row>
    <row r="14" spans="1:13">
      <c r="A14" s="16" t="s">
        <v>219</v>
      </c>
      <c r="B14" s="61" t="s">
        <v>3274</v>
      </c>
      <c r="C14" s="61"/>
      <c r="D14" s="435" t="s">
        <v>273</v>
      </c>
      <c r="E14" s="32" t="s">
        <v>220</v>
      </c>
      <c r="F14" s="32" t="s">
        <v>220</v>
      </c>
      <c r="G14" s="32" t="s">
        <v>220</v>
      </c>
      <c r="H14" s="32" t="s">
        <v>220</v>
      </c>
      <c r="I14" s="69" t="s">
        <v>220</v>
      </c>
      <c r="J14" s="69" t="s">
        <v>220</v>
      </c>
      <c r="K14" s="32" t="s">
        <v>220</v>
      </c>
      <c r="L14" s="32" t="s">
        <v>220</v>
      </c>
    </row>
    <row r="15" spans="1:13">
      <c r="A15" s="16" t="s">
        <v>221</v>
      </c>
      <c r="B15" s="62" t="s">
        <v>581</v>
      </c>
      <c r="C15" s="62" t="s">
        <v>582</v>
      </c>
      <c r="D15" s="69">
        <v>0</v>
      </c>
      <c r="E15" s="398">
        <f>'II-E-1'!E15</f>
        <v>7461374.0199999996</v>
      </c>
      <c r="F15" s="398">
        <v>0</v>
      </c>
      <c r="G15" s="398">
        <f>'II-E-1'!G15</f>
        <v>-191737.40399999917</v>
      </c>
      <c r="H15" s="398">
        <f>SUM(E15:G15)</f>
        <v>7269636.6160000004</v>
      </c>
      <c r="I15" s="26">
        <f>(SUMIFS(II_F_2_REG_Allocators_Functionalization_Factor,II_F_2_H_Functionalization_Factor,J15))</f>
        <v>23</v>
      </c>
      <c r="J15" s="16" t="s">
        <v>583</v>
      </c>
      <c r="K15" s="32">
        <f>H15</f>
        <v>7269636.6160000004</v>
      </c>
      <c r="L15" s="32">
        <f>$K15*SUMIFS(II_F_Func_Factors_Transmission,II_F_Func_Factors_H_Functionalization_Factor,$J15)</f>
        <v>1032210.357268053</v>
      </c>
    </row>
    <row r="16" spans="1:13">
      <c r="A16" s="16" t="s">
        <v>224</v>
      </c>
      <c r="B16" s="62" t="s">
        <v>584</v>
      </c>
      <c r="C16" s="62" t="s">
        <v>585</v>
      </c>
      <c r="D16" s="69">
        <v>0</v>
      </c>
      <c r="E16" s="398">
        <f>'II-E-1'!E16</f>
        <v>6779777.5200000014</v>
      </c>
      <c r="F16" s="398">
        <v>0</v>
      </c>
      <c r="G16" s="398">
        <f>'II-E-1'!G16</f>
        <v>2297120.2279999983</v>
      </c>
      <c r="H16" s="398">
        <f>SUM(E16:G16)</f>
        <v>9076897.7479999997</v>
      </c>
      <c r="I16" s="26">
        <f>(SUMIFS(II_F_2_REG_Allocators_Functionalization_Factor,II_F_2_H_Functionalization_Factor,J16))</f>
        <v>23</v>
      </c>
      <c r="J16" s="16" t="s">
        <v>583</v>
      </c>
      <c r="K16" s="32">
        <f>H16</f>
        <v>9076897.7479999997</v>
      </c>
      <c r="L16" s="32">
        <f>$K16*SUMIFS(II_F_Func_Factors_Transmission,II_F_Func_Factors_H_Functionalization_Factor,$J16)</f>
        <v>1288822.0364037883</v>
      </c>
    </row>
    <row r="17" spans="1:12">
      <c r="A17" s="16" t="s">
        <v>225</v>
      </c>
      <c r="B17" s="62" t="s">
        <v>586</v>
      </c>
      <c r="C17" s="62" t="s">
        <v>587</v>
      </c>
      <c r="D17" s="69">
        <v>0</v>
      </c>
      <c r="E17" s="398">
        <f>'II-E-1'!E17</f>
        <v>3236324.01</v>
      </c>
      <c r="F17" s="398">
        <v>0</v>
      </c>
      <c r="G17" s="398">
        <f>'II-E-1'!G17</f>
        <v>985725.7214285722</v>
      </c>
      <c r="H17" s="398">
        <f>SUM(E17:G17)</f>
        <v>4222049.731428572</v>
      </c>
      <c r="I17" s="26">
        <f>(SUMIFS(II_F_2_REG_Allocators_Functionalization_Factor,II_F_2_H_Functionalization_Factor,J17))</f>
        <v>23</v>
      </c>
      <c r="J17" s="16" t="s">
        <v>583</v>
      </c>
      <c r="K17" s="32">
        <f>H17</f>
        <v>4222049.731428572</v>
      </c>
      <c r="L17" s="32">
        <f>$K17*SUMIFS(II_F_Func_Factors_Transmission,II_F_Func_Factors_H_Functionalization_Factor,$J17)</f>
        <v>599485.736617096</v>
      </c>
    </row>
    <row r="18" spans="1:12">
      <c r="A18" s="16" t="s">
        <v>226</v>
      </c>
      <c r="B18" s="62" t="s">
        <v>588</v>
      </c>
      <c r="C18" s="62" t="s">
        <v>589</v>
      </c>
      <c r="D18" s="69">
        <v>0</v>
      </c>
      <c r="E18" s="398">
        <f>'II-E-1'!E18</f>
        <v>22847884.289999999</v>
      </c>
      <c r="F18" s="398">
        <v>0</v>
      </c>
      <c r="G18" s="398">
        <f>'II-E-1'!G18</f>
        <v>2331773.8210000023</v>
      </c>
      <c r="H18" s="398">
        <f>SUM(E18:G18)</f>
        <v>25179658.111000001</v>
      </c>
      <c r="I18" s="26">
        <f>(SUMIFS(II_F_2_REG_Allocators_Functionalization_Factor,II_F_2_H_Functionalization_Factor,J18))</f>
        <v>23</v>
      </c>
      <c r="J18" s="16" t="s">
        <v>583</v>
      </c>
      <c r="K18" s="32">
        <f>H18</f>
        <v>25179658.111000001</v>
      </c>
      <c r="L18" s="32">
        <f>$K18*SUMIFS(II_F_Func_Factors_Transmission,II_F_Func_Factors_H_Functionalization_Factor,$J18)</f>
        <v>3575241.1389365569</v>
      </c>
    </row>
    <row r="19" spans="1:12">
      <c r="A19" s="16" t="s">
        <v>227</v>
      </c>
      <c r="B19" s="62" t="s">
        <v>590</v>
      </c>
      <c r="C19" s="62" t="s">
        <v>591</v>
      </c>
      <c r="D19" s="69">
        <v>0</v>
      </c>
      <c r="E19" s="398">
        <f>'II-E-1'!E19</f>
        <v>9237812.0800000019</v>
      </c>
      <c r="F19" s="398">
        <v>0</v>
      </c>
      <c r="G19" s="398">
        <f>'II-E-1'!G19</f>
        <v>4697.2491920012981</v>
      </c>
      <c r="H19" s="398">
        <f>SUM(E19:G19)</f>
        <v>9242509.3291920032</v>
      </c>
      <c r="I19" s="26">
        <f>(SUMIFS(II_F_2_REG_Allocators_Functionalization_Factor,II_F_2_H_Functionalization_Factor,J19))</f>
        <v>23</v>
      </c>
      <c r="J19" s="16" t="s">
        <v>583</v>
      </c>
      <c r="K19" s="398">
        <f>H19</f>
        <v>9242509.3291920032</v>
      </c>
      <c r="L19" s="398">
        <f>$K19*SUMIFS(II_F_Func_Factors_Transmission,II_F_Func_Factors_H_Functionalization_Factor,$J19)</f>
        <v>1312337.1030322472</v>
      </c>
    </row>
    <row r="20" spans="1:12">
      <c r="A20" s="16" t="s">
        <v>229</v>
      </c>
      <c r="B20" s="62" t="s">
        <v>220</v>
      </c>
      <c r="C20" s="62"/>
      <c r="D20" s="435" t="s">
        <v>220</v>
      </c>
      <c r="E20" s="398" t="s">
        <v>220</v>
      </c>
      <c r="F20" s="398" t="s">
        <v>220</v>
      </c>
      <c r="G20" s="398" t="s">
        <v>220</v>
      </c>
      <c r="H20" s="398" t="s">
        <v>220</v>
      </c>
      <c r="I20" s="69" t="s">
        <v>220</v>
      </c>
      <c r="J20" s="69" t="s">
        <v>220</v>
      </c>
      <c r="K20" s="398" t="s">
        <v>220</v>
      </c>
      <c r="L20" s="398" t="s">
        <v>220</v>
      </c>
    </row>
    <row r="21" spans="1:12">
      <c r="A21" s="16" t="s">
        <v>232</v>
      </c>
      <c r="B21" s="17"/>
      <c r="C21" s="17" t="s">
        <v>592</v>
      </c>
      <c r="D21" s="71"/>
      <c r="E21" s="84">
        <f>SUM(E15:E20)</f>
        <v>49563171.920000002</v>
      </c>
      <c r="F21" s="84">
        <f>SUM(F15:F20)</f>
        <v>0</v>
      </c>
      <c r="G21" s="84">
        <f>SUM(G15:G20)</f>
        <v>5427579.6156205749</v>
      </c>
      <c r="H21" s="84">
        <f>SUM(H15:H20)</f>
        <v>54990751.535620578</v>
      </c>
      <c r="I21" s="400" t="s">
        <v>220</v>
      </c>
      <c r="J21" s="400" t="s">
        <v>220</v>
      </c>
      <c r="K21" s="84">
        <f>SUM(K15:K20)</f>
        <v>54990751.535620578</v>
      </c>
      <c r="L21" s="84">
        <f>SUM(L15:L20)</f>
        <v>7808096.3722577412</v>
      </c>
    </row>
    <row r="22" spans="1:12">
      <c r="A22" s="16" t="s">
        <v>234</v>
      </c>
      <c r="B22" s="62" t="s">
        <v>220</v>
      </c>
      <c r="C22" s="62"/>
      <c r="D22" s="435" t="s">
        <v>220</v>
      </c>
      <c r="E22" s="398" t="s">
        <v>220</v>
      </c>
      <c r="F22" s="398" t="s">
        <v>220</v>
      </c>
      <c r="G22" s="398" t="s">
        <v>220</v>
      </c>
      <c r="H22" s="398" t="s">
        <v>220</v>
      </c>
      <c r="I22" s="69" t="s">
        <v>220</v>
      </c>
      <c r="J22" s="69" t="s">
        <v>220</v>
      </c>
      <c r="K22" s="398" t="s">
        <v>220</v>
      </c>
      <c r="L22" s="398" t="s">
        <v>220</v>
      </c>
    </row>
    <row r="23" spans="1:12">
      <c r="A23" s="16" t="s">
        <v>236</v>
      </c>
      <c r="B23" s="61" t="s">
        <v>816</v>
      </c>
      <c r="C23" s="61"/>
      <c r="D23" s="435" t="s">
        <v>220</v>
      </c>
      <c r="E23" s="398" t="s">
        <v>220</v>
      </c>
      <c r="F23" s="398" t="s">
        <v>220</v>
      </c>
      <c r="G23" s="398" t="s">
        <v>220</v>
      </c>
      <c r="H23" s="398" t="s">
        <v>220</v>
      </c>
      <c r="I23" s="69" t="s">
        <v>220</v>
      </c>
      <c r="J23" s="69" t="s">
        <v>220</v>
      </c>
      <c r="K23" s="398" t="s">
        <v>220</v>
      </c>
      <c r="L23" s="398" t="s">
        <v>220</v>
      </c>
    </row>
    <row r="24" spans="1:12">
      <c r="A24" s="16" t="s">
        <v>238</v>
      </c>
      <c r="B24" s="62" t="s">
        <v>594</v>
      </c>
      <c r="C24" s="62" t="s">
        <v>595</v>
      </c>
      <c r="D24" s="69">
        <v>0</v>
      </c>
      <c r="E24" s="398">
        <f>'II-E-1'!E25</f>
        <v>0</v>
      </c>
      <c r="F24" s="398">
        <v>0</v>
      </c>
      <c r="G24" s="398">
        <f>'II-E-1'!G25</f>
        <v>0</v>
      </c>
      <c r="H24" s="398">
        <f t="shared" ref="H24:H33" si="0">SUM(E24:G24)</f>
        <v>0</v>
      </c>
      <c r="I24" s="26">
        <f t="shared" ref="I24:I33" si="1">(SUMIFS(II_F_2_REG_Allocators_Functionalization_Factor,II_F_2_H_Functionalization_Factor,J24))</f>
        <v>25</v>
      </c>
      <c r="J24" s="16" t="s">
        <v>596</v>
      </c>
      <c r="K24" s="398">
        <f t="shared" ref="K24:K33" si="2">H24</f>
        <v>0</v>
      </c>
      <c r="L24" s="398">
        <f t="shared" ref="L24:L33" si="3">$K24*SUMIFS(II_F_Func_Factors_Transmission,II_F_Func_Factors_H_Functionalization_Factor,$J24)</f>
        <v>0</v>
      </c>
    </row>
    <row r="25" spans="1:12">
      <c r="A25" s="16" t="s">
        <v>240</v>
      </c>
      <c r="B25" s="62" t="s">
        <v>597</v>
      </c>
      <c r="C25" s="62" t="s">
        <v>598</v>
      </c>
      <c r="D25" s="69">
        <v>0</v>
      </c>
      <c r="E25" s="398">
        <f>'II-E-1'!E26</f>
        <v>2062534.8199999998</v>
      </c>
      <c r="F25" s="398">
        <v>0</v>
      </c>
      <c r="G25" s="398">
        <f>'II-E-1'!G26</f>
        <v>-18130.669610206969</v>
      </c>
      <c r="H25" s="398">
        <f t="shared" si="0"/>
        <v>2044404.1503897929</v>
      </c>
      <c r="I25" s="26">
        <f t="shared" si="1"/>
        <v>26</v>
      </c>
      <c r="J25" s="16" t="s">
        <v>599</v>
      </c>
      <c r="K25" s="398">
        <f t="shared" si="2"/>
        <v>2044404.1503897929</v>
      </c>
      <c r="L25" s="398">
        <f t="shared" si="3"/>
        <v>2044378.5636863152</v>
      </c>
    </row>
    <row r="26" spans="1:12">
      <c r="A26" s="16" t="s">
        <v>243</v>
      </c>
      <c r="B26" s="62" t="s">
        <v>600</v>
      </c>
      <c r="C26" s="62" t="s">
        <v>601</v>
      </c>
      <c r="D26" s="69">
        <v>0</v>
      </c>
      <c r="E26" s="398">
        <f>'II-E-1'!E27</f>
        <v>4097163.13</v>
      </c>
      <c r="F26" s="398">
        <v>0</v>
      </c>
      <c r="G26" s="398">
        <f>'II-E-1'!G27</f>
        <v>110852.18579879217</v>
      </c>
      <c r="H26" s="398">
        <f t="shared" si="0"/>
        <v>4208015.3157987921</v>
      </c>
      <c r="I26" s="26">
        <f t="shared" si="1"/>
        <v>27</v>
      </c>
      <c r="J26" s="16" t="s">
        <v>602</v>
      </c>
      <c r="K26" s="398">
        <f t="shared" si="2"/>
        <v>4208015.3157987921</v>
      </c>
      <c r="L26" s="398">
        <f t="shared" si="3"/>
        <v>4014439.2630349817</v>
      </c>
    </row>
    <row r="27" spans="1:12">
      <c r="A27" s="16" t="s">
        <v>245</v>
      </c>
      <c r="B27" s="62" t="s">
        <v>603</v>
      </c>
      <c r="C27" s="62" t="s">
        <v>604</v>
      </c>
      <c r="D27" s="69">
        <v>0</v>
      </c>
      <c r="E27" s="398">
        <f>'II-E-1'!E28</f>
        <v>27872367.890000001</v>
      </c>
      <c r="F27" s="398">
        <v>0</v>
      </c>
      <c r="G27" s="398">
        <f>'II-E-1'!G28</f>
        <v>1149527.5542645194</v>
      </c>
      <c r="H27" s="398">
        <f t="shared" si="0"/>
        <v>29021895.44426452</v>
      </c>
      <c r="I27" s="26">
        <f t="shared" si="1"/>
        <v>28</v>
      </c>
      <c r="J27" s="16" t="s">
        <v>605</v>
      </c>
      <c r="K27" s="398">
        <f t="shared" si="2"/>
        <v>29021895.44426452</v>
      </c>
      <c r="L27" s="398">
        <f t="shared" si="3"/>
        <v>26415417.699471317</v>
      </c>
    </row>
    <row r="28" spans="1:12">
      <c r="A28" s="16" t="s">
        <v>247</v>
      </c>
      <c r="B28" s="62" t="s">
        <v>606</v>
      </c>
      <c r="C28" s="62" t="s">
        <v>607</v>
      </c>
      <c r="D28" s="69">
        <v>0</v>
      </c>
      <c r="E28" s="398">
        <f>'II-E-1'!E29</f>
        <v>37626195.940000005</v>
      </c>
      <c r="F28" s="398">
        <v>0</v>
      </c>
      <c r="G28" s="398">
        <f>'II-E-1'!G29</f>
        <v>-1056717.8808661476</v>
      </c>
      <c r="H28" s="398">
        <f t="shared" si="0"/>
        <v>36569478.059133857</v>
      </c>
      <c r="I28" s="26">
        <f t="shared" si="1"/>
        <v>29</v>
      </c>
      <c r="J28" s="16" t="s">
        <v>608</v>
      </c>
      <c r="K28" s="398">
        <f t="shared" si="2"/>
        <v>36569478.059133857</v>
      </c>
      <c r="L28" s="398">
        <f t="shared" si="3"/>
        <v>36569478.059133857</v>
      </c>
    </row>
    <row r="29" spans="1:12">
      <c r="A29" s="16" t="s">
        <v>249</v>
      </c>
      <c r="B29" s="62" t="s">
        <v>609</v>
      </c>
      <c r="C29" s="62" t="s">
        <v>610</v>
      </c>
      <c r="D29" s="69">
        <v>0</v>
      </c>
      <c r="E29" s="398">
        <f>'II-E-1'!E30</f>
        <v>4929613.8500000006</v>
      </c>
      <c r="F29" s="398">
        <v>0</v>
      </c>
      <c r="G29" s="398">
        <f>'II-E-1'!G30</f>
        <v>-313706.50221419707</v>
      </c>
      <c r="H29" s="398">
        <f t="shared" si="0"/>
        <v>4615907.3477858035</v>
      </c>
      <c r="I29" s="26">
        <f t="shared" si="1"/>
        <v>30</v>
      </c>
      <c r="J29" s="16" t="s">
        <v>611</v>
      </c>
      <c r="K29" s="398">
        <f t="shared" si="2"/>
        <v>4615907.3477858035</v>
      </c>
      <c r="L29" s="398">
        <f t="shared" si="3"/>
        <v>4615907.3477858035</v>
      </c>
    </row>
    <row r="30" spans="1:12">
      <c r="A30" s="16" t="s">
        <v>251</v>
      </c>
      <c r="B30" s="62" t="s">
        <v>612</v>
      </c>
      <c r="C30" s="62" t="s">
        <v>613</v>
      </c>
      <c r="D30" s="69">
        <v>0</v>
      </c>
      <c r="E30" s="398">
        <f>'II-E-1'!E31</f>
        <v>32105537.729999997</v>
      </c>
      <c r="F30" s="398">
        <v>0</v>
      </c>
      <c r="G30" s="398">
        <f>'II-E-1'!G31</f>
        <v>2979372.0789640918</v>
      </c>
      <c r="H30" s="398">
        <f t="shared" si="0"/>
        <v>35084909.808964089</v>
      </c>
      <c r="I30" s="26">
        <f t="shared" si="1"/>
        <v>31</v>
      </c>
      <c r="J30" s="16" t="s">
        <v>614</v>
      </c>
      <c r="K30" s="398">
        <f t="shared" si="2"/>
        <v>35084909.808964089</v>
      </c>
      <c r="L30" s="398">
        <f t="shared" si="3"/>
        <v>35084909.808964089</v>
      </c>
    </row>
    <row r="31" spans="1:12">
      <c r="A31" s="16" t="s">
        <v>544</v>
      </c>
      <c r="B31" s="62" t="s">
        <v>615</v>
      </c>
      <c r="C31" s="62" t="s">
        <v>616</v>
      </c>
      <c r="D31" s="69">
        <v>0</v>
      </c>
      <c r="E31" s="398">
        <f>'II-E-1'!E32</f>
        <v>661031.63999999978</v>
      </c>
      <c r="F31" s="398">
        <v>0</v>
      </c>
      <c r="G31" s="398">
        <f>'II-E-1'!G32</f>
        <v>382.38973200006876</v>
      </c>
      <c r="H31" s="398">
        <f t="shared" si="0"/>
        <v>661414.02973199985</v>
      </c>
      <c r="I31" s="26">
        <f t="shared" si="1"/>
        <v>32</v>
      </c>
      <c r="J31" s="16" t="s">
        <v>617</v>
      </c>
      <c r="K31" s="398">
        <f t="shared" si="2"/>
        <v>661414.02973199985</v>
      </c>
      <c r="L31" s="398">
        <f t="shared" si="3"/>
        <v>661414.02973199985</v>
      </c>
    </row>
    <row r="32" spans="1:12">
      <c r="A32" s="16" t="s">
        <v>545</v>
      </c>
      <c r="B32" s="62" t="s">
        <v>618</v>
      </c>
      <c r="C32" s="62" t="s">
        <v>619</v>
      </c>
      <c r="D32" s="69">
        <v>0</v>
      </c>
      <c r="E32" s="398">
        <f>'II-E-1'!E33</f>
        <v>368552.04</v>
      </c>
      <c r="F32" s="398">
        <v>0</v>
      </c>
      <c r="G32" s="398">
        <f>'II-E-1'!G33</f>
        <v>18622.252565580653</v>
      </c>
      <c r="H32" s="398">
        <f t="shared" si="0"/>
        <v>387174.29256558063</v>
      </c>
      <c r="I32" s="26">
        <f t="shared" si="1"/>
        <v>33</v>
      </c>
      <c r="J32" s="16" t="s">
        <v>620</v>
      </c>
      <c r="K32" s="398">
        <f t="shared" si="2"/>
        <v>387174.29256558063</v>
      </c>
      <c r="L32" s="398">
        <f t="shared" si="3"/>
        <v>387174.29256558063</v>
      </c>
    </row>
    <row r="33" spans="1:12">
      <c r="A33" s="16" t="s">
        <v>546</v>
      </c>
      <c r="B33" s="62" t="s">
        <v>621</v>
      </c>
      <c r="C33" s="62" t="s">
        <v>622</v>
      </c>
      <c r="D33" s="69">
        <v>0</v>
      </c>
      <c r="E33" s="398">
        <f>'II-E-1'!E34</f>
        <v>9425389.8299999982</v>
      </c>
      <c r="F33" s="398">
        <v>0</v>
      </c>
      <c r="G33" s="398">
        <f>'II-E-1'!G34</f>
        <v>1320177.2809331249</v>
      </c>
      <c r="H33" s="398">
        <f t="shared" si="0"/>
        <v>10745567.110933123</v>
      </c>
      <c r="I33" s="26">
        <f t="shared" si="1"/>
        <v>34</v>
      </c>
      <c r="J33" s="16" t="s">
        <v>623</v>
      </c>
      <c r="K33" s="398">
        <f t="shared" si="2"/>
        <v>10745567.110933123</v>
      </c>
      <c r="L33" s="398">
        <f t="shared" si="3"/>
        <v>10745567.110933123</v>
      </c>
    </row>
    <row r="34" spans="1:12">
      <c r="A34" s="16" t="s">
        <v>547</v>
      </c>
      <c r="B34" s="62" t="s">
        <v>220</v>
      </c>
      <c r="C34" s="62"/>
      <c r="D34" s="435" t="s">
        <v>220</v>
      </c>
      <c r="E34" s="398" t="s">
        <v>220</v>
      </c>
      <c r="F34" s="398" t="s">
        <v>220</v>
      </c>
      <c r="G34" s="398" t="s">
        <v>220</v>
      </c>
      <c r="H34" s="398" t="s">
        <v>220</v>
      </c>
      <c r="I34" s="69" t="s">
        <v>220</v>
      </c>
      <c r="J34" s="69" t="s">
        <v>220</v>
      </c>
      <c r="K34" s="398" t="s">
        <v>220</v>
      </c>
      <c r="L34" s="398" t="s">
        <v>220</v>
      </c>
    </row>
    <row r="35" spans="1:12">
      <c r="A35" s="16" t="s">
        <v>549</v>
      </c>
      <c r="B35" s="17"/>
      <c r="C35" s="17" t="s">
        <v>592</v>
      </c>
      <c r="D35" s="71"/>
      <c r="E35" s="84">
        <f>SUM(E24:E34)</f>
        <v>119148386.86999999</v>
      </c>
      <c r="F35" s="84">
        <f>SUM(F24:F34)</f>
        <v>0</v>
      </c>
      <c r="G35" s="84">
        <f>SUM(G24:G34)</f>
        <v>4190378.6895675575</v>
      </c>
      <c r="H35" s="84">
        <f>SUM(H24:H34)</f>
        <v>123338765.55956757</v>
      </c>
      <c r="I35" s="400" t="s">
        <v>220</v>
      </c>
      <c r="J35" s="400" t="s">
        <v>220</v>
      </c>
      <c r="K35" s="84">
        <f>SUM(K24:K34)</f>
        <v>123338765.55956757</v>
      </c>
      <c r="L35" s="84">
        <f>SUM(L24:L34)</f>
        <v>120538686.17530707</v>
      </c>
    </row>
    <row r="36" spans="1:12">
      <c r="A36" s="16" t="s">
        <v>551</v>
      </c>
      <c r="B36" s="62" t="s">
        <v>220</v>
      </c>
      <c r="C36" s="62"/>
      <c r="D36" s="435" t="s">
        <v>220</v>
      </c>
      <c r="E36" s="398" t="s">
        <v>220</v>
      </c>
      <c r="F36" s="398" t="s">
        <v>220</v>
      </c>
      <c r="G36" s="398" t="s">
        <v>220</v>
      </c>
      <c r="H36" s="398" t="s">
        <v>220</v>
      </c>
      <c r="I36" s="69" t="s">
        <v>220</v>
      </c>
      <c r="J36" s="69" t="s">
        <v>220</v>
      </c>
      <c r="K36" s="398" t="s">
        <v>220</v>
      </c>
      <c r="L36" s="398" t="s">
        <v>220</v>
      </c>
    </row>
    <row r="37" spans="1:12">
      <c r="A37" s="16" t="s">
        <v>553</v>
      </c>
      <c r="B37" s="61" t="s">
        <v>821</v>
      </c>
      <c r="C37" s="61"/>
      <c r="D37" s="435" t="s">
        <v>273</v>
      </c>
      <c r="E37" s="398"/>
      <c r="F37" s="398"/>
      <c r="G37" s="398"/>
      <c r="H37" s="398"/>
      <c r="I37" s="69"/>
      <c r="J37" s="69"/>
      <c r="K37" s="398"/>
      <c r="L37" s="398"/>
    </row>
    <row r="38" spans="1:12">
      <c r="A38" s="16" t="s">
        <v>554</v>
      </c>
      <c r="B38" s="62" t="s">
        <v>628</v>
      </c>
      <c r="C38" s="62" t="s">
        <v>629</v>
      </c>
      <c r="D38" s="69">
        <v>0</v>
      </c>
      <c r="E38" s="398">
        <f>'II-E-1'!E40</f>
        <v>20153.199999999997</v>
      </c>
      <c r="F38" s="398">
        <v>0</v>
      </c>
      <c r="G38" s="398">
        <f>'II-E-1'!G40</f>
        <v>917.42511841065425</v>
      </c>
      <c r="H38" s="398">
        <f t="shared" ref="H38:H52" si="4">SUM(E38:G38)</f>
        <v>21070.625118410651</v>
      </c>
      <c r="I38" s="26">
        <f t="shared" ref="I38:I52" si="5">(SUMIFS(II_F_2_REG_Allocators_Functionalization_Factor,II_F_2_H_Functionalization_Factor,J38))</f>
        <v>36</v>
      </c>
      <c r="J38" s="16" t="s">
        <v>630</v>
      </c>
      <c r="K38" s="398">
        <f t="shared" ref="K38:K52" si="6">H38</f>
        <v>21070.625118410651</v>
      </c>
      <c r="L38" s="398">
        <f t="shared" ref="L38:L52" si="7">$K38*SUMIFS(II_F_Func_Factors_Transmission,II_F_Func_Factors_H_Functionalization_Factor,$J38)</f>
        <v>1147.0757178217891</v>
      </c>
    </row>
    <row r="39" spans="1:12">
      <c r="A39" s="16" t="s">
        <v>556</v>
      </c>
      <c r="B39" s="62" t="s">
        <v>631</v>
      </c>
      <c r="C39" s="62" t="s">
        <v>632</v>
      </c>
      <c r="D39" s="69">
        <v>0</v>
      </c>
      <c r="E39" s="398">
        <f>'II-E-1'!E41</f>
        <v>2626359.8899999997</v>
      </c>
      <c r="F39" s="398">
        <v>0</v>
      </c>
      <c r="G39" s="398">
        <f>'II-E-1'!G41</f>
        <v>137265.53925948683</v>
      </c>
      <c r="H39" s="398">
        <f t="shared" si="4"/>
        <v>2763625.4292594865</v>
      </c>
      <c r="I39" s="26">
        <f t="shared" si="5"/>
        <v>37</v>
      </c>
      <c r="J39" s="16" t="s">
        <v>633</v>
      </c>
      <c r="K39" s="398">
        <f t="shared" si="6"/>
        <v>2763625.4292594865</v>
      </c>
      <c r="L39" s="398">
        <f t="shared" si="7"/>
        <v>922041.84858110291</v>
      </c>
    </row>
    <row r="40" spans="1:12">
      <c r="A40" s="16" t="s">
        <v>557</v>
      </c>
      <c r="B40" s="62" t="s">
        <v>634</v>
      </c>
      <c r="C40" s="62" t="s">
        <v>604</v>
      </c>
      <c r="D40" s="69">
        <v>0</v>
      </c>
      <c r="E40" s="398">
        <f>'II-E-1'!E42</f>
        <v>31987350.440000001</v>
      </c>
      <c r="F40" s="398">
        <v>0</v>
      </c>
      <c r="G40" s="398">
        <f>'II-E-1'!G42</f>
        <v>1038174.6230101138</v>
      </c>
      <c r="H40" s="398">
        <f t="shared" si="4"/>
        <v>33025525.063010115</v>
      </c>
      <c r="I40" s="26">
        <f t="shared" si="5"/>
        <v>38</v>
      </c>
      <c r="J40" s="16" t="s">
        <v>635</v>
      </c>
      <c r="K40" s="398">
        <f t="shared" si="6"/>
        <v>33025525.063010115</v>
      </c>
      <c r="L40" s="398">
        <f t="shared" si="7"/>
        <v>11798553.952260958</v>
      </c>
    </row>
    <row r="41" spans="1:12">
      <c r="A41" s="16" t="s">
        <v>559</v>
      </c>
      <c r="B41" s="62" t="s">
        <v>636</v>
      </c>
      <c r="C41" s="62" t="s">
        <v>637</v>
      </c>
      <c r="D41" s="69">
        <v>0</v>
      </c>
      <c r="E41" s="398">
        <f>'II-E-1'!E43</f>
        <v>49413329.000000007</v>
      </c>
      <c r="F41" s="398">
        <v>0</v>
      </c>
      <c r="G41" s="398">
        <f>'II-E-1'!G43</f>
        <v>4249957.2586622685</v>
      </c>
      <c r="H41" s="398">
        <f t="shared" si="4"/>
        <v>53663286.258662276</v>
      </c>
      <c r="I41" s="26">
        <f t="shared" si="5"/>
        <v>39</v>
      </c>
      <c r="J41" s="16" t="s">
        <v>638</v>
      </c>
      <c r="K41" s="398">
        <f t="shared" si="6"/>
        <v>53663286.258662276</v>
      </c>
      <c r="L41" s="398">
        <f t="shared" si="7"/>
        <v>0</v>
      </c>
    </row>
    <row r="42" spans="1:12">
      <c r="A42" s="16" t="s">
        <v>560</v>
      </c>
      <c r="B42" s="62" t="s">
        <v>639</v>
      </c>
      <c r="C42" s="62" t="s">
        <v>613</v>
      </c>
      <c r="D42" s="69">
        <v>0</v>
      </c>
      <c r="E42" s="398">
        <f>'II-E-1'!E44</f>
        <v>44628001.049999997</v>
      </c>
      <c r="F42" s="398">
        <v>0</v>
      </c>
      <c r="G42" s="398">
        <f>'II-E-1'!G44</f>
        <v>2488193.5029025003</v>
      </c>
      <c r="H42" s="398">
        <f t="shared" si="4"/>
        <v>47116194.552902497</v>
      </c>
      <c r="I42" s="26">
        <f t="shared" si="5"/>
        <v>40</v>
      </c>
      <c r="J42" s="16" t="s">
        <v>640</v>
      </c>
      <c r="K42" s="398">
        <f t="shared" si="6"/>
        <v>47116194.552902497</v>
      </c>
      <c r="L42" s="398">
        <f t="shared" si="7"/>
        <v>0</v>
      </c>
    </row>
    <row r="43" spans="1:12">
      <c r="A43" s="16" t="s">
        <v>563</v>
      </c>
      <c r="B43" s="62" t="s">
        <v>641</v>
      </c>
      <c r="C43" s="62" t="s">
        <v>642</v>
      </c>
      <c r="D43" s="69">
        <v>0</v>
      </c>
      <c r="E43" s="398">
        <f>'II-E-1'!E45</f>
        <v>14839121.9</v>
      </c>
      <c r="F43" s="398">
        <v>0</v>
      </c>
      <c r="G43" s="398">
        <f>'II-E-1'!G45</f>
        <v>592305.49380593374</v>
      </c>
      <c r="H43" s="398">
        <f t="shared" si="4"/>
        <v>15431427.393805934</v>
      </c>
      <c r="I43" s="26">
        <f t="shared" si="5"/>
        <v>41</v>
      </c>
      <c r="J43" s="16" t="s">
        <v>643</v>
      </c>
      <c r="K43" s="398">
        <f t="shared" si="6"/>
        <v>15431427.393805934</v>
      </c>
      <c r="L43" s="398">
        <f t="shared" si="7"/>
        <v>0</v>
      </c>
    </row>
    <row r="44" spans="1:12">
      <c r="A44" s="16" t="s">
        <v>564</v>
      </c>
      <c r="B44" s="62" t="s">
        <v>645</v>
      </c>
      <c r="C44" s="62" t="s">
        <v>619</v>
      </c>
      <c r="D44" s="69">
        <v>0</v>
      </c>
      <c r="E44" s="398">
        <f>'II-E-1'!E46</f>
        <v>47085253.710000008</v>
      </c>
      <c r="F44" s="398">
        <v>0</v>
      </c>
      <c r="G44" s="398">
        <f>'II-E-1'!G46</f>
        <v>1952505.5254598707</v>
      </c>
      <c r="H44" s="398">
        <f t="shared" si="4"/>
        <v>49037759.235459879</v>
      </c>
      <c r="I44" s="26">
        <f t="shared" si="5"/>
        <v>42</v>
      </c>
      <c r="J44" s="16" t="s">
        <v>646</v>
      </c>
      <c r="K44" s="398">
        <f t="shared" si="6"/>
        <v>49037759.235459879</v>
      </c>
      <c r="L44" s="398">
        <f t="shared" si="7"/>
        <v>0</v>
      </c>
    </row>
    <row r="45" spans="1:12">
      <c r="A45" s="16" t="s">
        <v>644</v>
      </c>
      <c r="B45" s="62" t="s">
        <v>648</v>
      </c>
      <c r="C45" s="62" t="s">
        <v>649</v>
      </c>
      <c r="D45" s="69">
        <v>0</v>
      </c>
      <c r="E45" s="398">
        <f>'II-E-1'!E47</f>
        <v>66346290.239999995</v>
      </c>
      <c r="F45" s="398">
        <v>0</v>
      </c>
      <c r="G45" s="398">
        <f>'II-E-1'!G47</f>
        <v>7813602.8155394495</v>
      </c>
      <c r="H45" s="398">
        <f t="shared" si="4"/>
        <v>74159893.055539444</v>
      </c>
      <c r="I45" s="26">
        <f t="shared" si="5"/>
        <v>43</v>
      </c>
      <c r="J45" s="16" t="s">
        <v>650</v>
      </c>
      <c r="K45" s="398">
        <f t="shared" si="6"/>
        <v>74159893.055539444</v>
      </c>
      <c r="L45" s="398">
        <f t="shared" si="7"/>
        <v>0</v>
      </c>
    </row>
    <row r="46" spans="1:12">
      <c r="A46" s="16" t="s">
        <v>647</v>
      </c>
      <c r="B46" s="62" t="s">
        <v>652</v>
      </c>
      <c r="C46" s="62" t="s">
        <v>653</v>
      </c>
      <c r="D46" s="69">
        <v>0</v>
      </c>
      <c r="E46" s="398">
        <f>'II-E-1'!E48</f>
        <v>9351658.5800000001</v>
      </c>
      <c r="F46" s="398">
        <v>0</v>
      </c>
      <c r="G46" s="398">
        <f>'II-E-1'!G48</f>
        <v>277047.7819291614</v>
      </c>
      <c r="H46" s="398">
        <f t="shared" si="4"/>
        <v>9628706.3619291615</v>
      </c>
      <c r="I46" s="26">
        <f t="shared" si="5"/>
        <v>44</v>
      </c>
      <c r="J46" s="16" t="s">
        <v>654</v>
      </c>
      <c r="K46" s="398">
        <f t="shared" si="6"/>
        <v>9628706.3619291615</v>
      </c>
      <c r="L46" s="398">
        <f t="shared" si="7"/>
        <v>0</v>
      </c>
    </row>
    <row r="47" spans="1:12">
      <c r="A47" s="16" t="s">
        <v>651</v>
      </c>
      <c r="B47" s="62" t="s">
        <v>656</v>
      </c>
      <c r="C47" s="62" t="s">
        <v>657</v>
      </c>
      <c r="D47" s="69">
        <v>0</v>
      </c>
      <c r="E47" s="398">
        <f>'II-E-1'!E49</f>
        <v>2642275.66</v>
      </c>
      <c r="F47" s="398">
        <v>0</v>
      </c>
      <c r="G47" s="398">
        <f>'II-E-1'!G49</f>
        <v>62533.276672204491</v>
      </c>
      <c r="H47" s="398">
        <f t="shared" si="4"/>
        <v>2704808.9366722046</v>
      </c>
      <c r="I47" s="26">
        <f t="shared" si="5"/>
        <v>45</v>
      </c>
      <c r="J47" s="16" t="s">
        <v>658</v>
      </c>
      <c r="K47" s="398">
        <f t="shared" si="6"/>
        <v>2704808.9366722046</v>
      </c>
      <c r="L47" s="398">
        <f t="shared" si="7"/>
        <v>0</v>
      </c>
    </row>
    <row r="48" spans="1:12">
      <c r="A48" s="16" t="s">
        <v>655</v>
      </c>
      <c r="B48" s="62" t="s">
        <v>757</v>
      </c>
      <c r="C48" s="62" t="s">
        <v>758</v>
      </c>
      <c r="D48" s="69">
        <v>0</v>
      </c>
      <c r="E48" s="398">
        <f>'II-E-1'!E50</f>
        <v>0</v>
      </c>
      <c r="F48" s="398">
        <v>0</v>
      </c>
      <c r="G48" s="398">
        <f>'II-E-1'!G50</f>
        <v>0</v>
      </c>
      <c r="H48" s="398">
        <f t="shared" si="4"/>
        <v>0</v>
      </c>
      <c r="I48" s="26">
        <f t="shared" si="5"/>
        <v>0</v>
      </c>
      <c r="J48" s="16" t="s">
        <v>759</v>
      </c>
      <c r="K48" s="398">
        <f t="shared" si="6"/>
        <v>0</v>
      </c>
      <c r="L48" s="398">
        <f t="shared" si="7"/>
        <v>0</v>
      </c>
    </row>
    <row r="49" spans="1:12">
      <c r="A49" s="16" t="s">
        <v>659</v>
      </c>
      <c r="B49" s="62" t="s">
        <v>660</v>
      </c>
      <c r="C49" s="62" t="s">
        <v>661</v>
      </c>
      <c r="D49" s="69">
        <v>0</v>
      </c>
      <c r="E49" s="398">
        <f>'II-E-1'!E51</f>
        <v>8789820.629999999</v>
      </c>
      <c r="F49" s="398">
        <v>0</v>
      </c>
      <c r="G49" s="398">
        <f>'II-E-1'!G51</f>
        <v>3442395.1349310521</v>
      </c>
      <c r="H49" s="398">
        <f t="shared" si="4"/>
        <v>12232215.764931051</v>
      </c>
      <c r="I49" s="26">
        <f t="shared" si="5"/>
        <v>46</v>
      </c>
      <c r="J49" s="16" t="s">
        <v>662</v>
      </c>
      <c r="K49" s="398">
        <f t="shared" si="6"/>
        <v>12232215.764931051</v>
      </c>
      <c r="L49" s="398">
        <f t="shared" si="7"/>
        <v>0</v>
      </c>
    </row>
    <row r="50" spans="1:12">
      <c r="A50" s="16" t="s">
        <v>663</v>
      </c>
      <c r="B50" s="62" t="s">
        <v>668</v>
      </c>
      <c r="C50" s="62" t="s">
        <v>669</v>
      </c>
      <c r="D50" s="69">
        <v>0</v>
      </c>
      <c r="E50" s="398">
        <f>'II-E-1'!E52</f>
        <v>23493023.400000002</v>
      </c>
      <c r="F50" s="398">
        <v>0</v>
      </c>
      <c r="G50" s="398">
        <f>'II-E-1'!G52</f>
        <v>318673.51462149248</v>
      </c>
      <c r="H50" s="398">
        <f t="shared" si="4"/>
        <v>23811696.914621495</v>
      </c>
      <c r="I50" s="26">
        <f t="shared" si="5"/>
        <v>47</v>
      </c>
      <c r="J50" s="16" t="s">
        <v>670</v>
      </c>
      <c r="K50" s="398">
        <f t="shared" si="6"/>
        <v>23811696.914621495</v>
      </c>
      <c r="L50" s="398">
        <f t="shared" si="7"/>
        <v>0</v>
      </c>
    </row>
    <row r="51" spans="1:12">
      <c r="A51" s="16" t="s">
        <v>667</v>
      </c>
      <c r="B51" s="62" t="s">
        <v>672</v>
      </c>
      <c r="C51" s="62" t="s">
        <v>673</v>
      </c>
      <c r="D51" s="69">
        <v>0</v>
      </c>
      <c r="E51" s="398">
        <f>'II-E-1'!E53</f>
        <v>445386.61</v>
      </c>
      <c r="F51" s="398">
        <v>0</v>
      </c>
      <c r="G51" s="398">
        <f>'II-E-1'!G53</f>
        <v>12.68</v>
      </c>
      <c r="H51" s="398">
        <f t="shared" si="4"/>
        <v>445399.29</v>
      </c>
      <c r="I51" s="26">
        <f t="shared" si="5"/>
        <v>47</v>
      </c>
      <c r="J51" s="16" t="s">
        <v>670</v>
      </c>
      <c r="K51" s="398">
        <f t="shared" si="6"/>
        <v>445399.29</v>
      </c>
      <c r="L51" s="398">
        <f t="shared" si="7"/>
        <v>0</v>
      </c>
    </row>
    <row r="52" spans="1:12">
      <c r="A52" s="16" t="s">
        <v>671</v>
      </c>
      <c r="B52" s="62" t="s">
        <v>675</v>
      </c>
      <c r="C52" s="62" t="s">
        <v>673</v>
      </c>
      <c r="D52" s="69">
        <v>0</v>
      </c>
      <c r="E52" s="398">
        <f>'II-E-1'!E54</f>
        <v>12.68</v>
      </c>
      <c r="F52" s="398">
        <v>0</v>
      </c>
      <c r="G52" s="398">
        <f>'II-E-1'!G54</f>
        <v>-12.68</v>
      </c>
      <c r="H52" s="398">
        <f t="shared" si="4"/>
        <v>0</v>
      </c>
      <c r="I52" s="26">
        <f t="shared" si="5"/>
        <v>48</v>
      </c>
      <c r="J52" s="16" t="s">
        <v>3275</v>
      </c>
      <c r="K52" s="398">
        <f t="shared" si="6"/>
        <v>0</v>
      </c>
      <c r="L52" s="398">
        <f t="shared" si="7"/>
        <v>0</v>
      </c>
    </row>
    <row r="53" spans="1:12">
      <c r="A53" s="16" t="s">
        <v>674</v>
      </c>
      <c r="B53" s="62" t="s">
        <v>220</v>
      </c>
      <c r="C53" s="62"/>
      <c r="D53" s="435" t="s">
        <v>220</v>
      </c>
      <c r="E53" s="398" t="s">
        <v>220</v>
      </c>
      <c r="F53" s="398" t="s">
        <v>220</v>
      </c>
      <c r="G53" s="398" t="s">
        <v>220</v>
      </c>
      <c r="H53" s="398" t="s">
        <v>220</v>
      </c>
      <c r="I53" s="69" t="s">
        <v>220</v>
      </c>
      <c r="J53" s="69" t="s">
        <v>220</v>
      </c>
      <c r="K53" s="398" t="s">
        <v>220</v>
      </c>
      <c r="L53" s="398" t="s">
        <v>220</v>
      </c>
    </row>
    <row r="54" spans="1:12">
      <c r="A54" s="16" t="s">
        <v>676</v>
      </c>
      <c r="B54" s="17"/>
      <c r="C54" s="17" t="s">
        <v>592</v>
      </c>
      <c r="D54" s="71"/>
      <c r="E54" s="84">
        <f>SUM(E38:E53)</f>
        <v>301668036.99000001</v>
      </c>
      <c r="F54" s="84">
        <f>SUM(F38:F53)</f>
        <v>0</v>
      </c>
      <c r="G54" s="84">
        <f>SUM(G38:G53)</f>
        <v>22373571.891911943</v>
      </c>
      <c r="H54" s="84">
        <f>SUM(H38:H53)</f>
        <v>324041608.88191193</v>
      </c>
      <c r="I54" s="400" t="s">
        <v>220</v>
      </c>
      <c r="J54" s="400" t="s">
        <v>220</v>
      </c>
      <c r="K54" s="84">
        <f>SUM(K38:K53)</f>
        <v>324041608.88191193</v>
      </c>
      <c r="L54" s="84">
        <f>SUM(L38:L53)</f>
        <v>12721742.876559883</v>
      </c>
    </row>
    <row r="55" spans="1:12">
      <c r="A55" s="16" t="s">
        <v>680</v>
      </c>
      <c r="B55" s="62" t="s">
        <v>220</v>
      </c>
      <c r="C55" s="62"/>
      <c r="D55" s="435" t="s">
        <v>220</v>
      </c>
      <c r="E55" s="398" t="s">
        <v>220</v>
      </c>
      <c r="F55" s="398" t="s">
        <v>220</v>
      </c>
      <c r="G55" s="398" t="s">
        <v>220</v>
      </c>
      <c r="H55" s="398" t="s">
        <v>220</v>
      </c>
      <c r="I55" s="69" t="s">
        <v>220</v>
      </c>
      <c r="J55" s="69" t="s">
        <v>220</v>
      </c>
      <c r="K55" s="398" t="s">
        <v>220</v>
      </c>
      <c r="L55" s="398" t="s">
        <v>220</v>
      </c>
    </row>
    <row r="56" spans="1:12">
      <c r="A56" s="16" t="s">
        <v>681</v>
      </c>
      <c r="B56" s="61" t="s">
        <v>536</v>
      </c>
      <c r="C56" s="62"/>
      <c r="D56" s="435" t="s">
        <v>273</v>
      </c>
      <c r="E56" s="398" t="s">
        <v>220</v>
      </c>
      <c r="F56" s="398" t="s">
        <v>220</v>
      </c>
      <c r="G56" s="398" t="s">
        <v>220</v>
      </c>
      <c r="H56" s="398" t="s">
        <v>220</v>
      </c>
      <c r="I56" s="69" t="s">
        <v>220</v>
      </c>
      <c r="J56" s="69" t="s">
        <v>220</v>
      </c>
      <c r="K56" s="398" t="s">
        <v>220</v>
      </c>
      <c r="L56" s="398" t="s">
        <v>220</v>
      </c>
    </row>
    <row r="57" spans="1:12">
      <c r="A57" s="16" t="s">
        <v>682</v>
      </c>
      <c r="B57" s="62" t="s">
        <v>696</v>
      </c>
      <c r="C57" s="62" t="s">
        <v>595</v>
      </c>
      <c r="D57" s="69">
        <v>0</v>
      </c>
      <c r="E57" s="398">
        <f>'II-E-1'!E59</f>
        <v>0</v>
      </c>
      <c r="F57" s="398">
        <v>0</v>
      </c>
      <c r="G57" s="398">
        <f>'II-E-1'!G59</f>
        <v>0</v>
      </c>
      <c r="H57" s="398">
        <f t="shared" ref="H57:H68" si="8">SUM(E57:G57)</f>
        <v>0</v>
      </c>
      <c r="I57" s="26">
        <f t="shared" ref="I57:I68" si="9">(SUMIFS(II_F_2_REG_Allocators_Functionalization_Factor,II_F_2_H_Functionalization_Factor,J57))</f>
        <v>49</v>
      </c>
      <c r="J57" s="16" t="s">
        <v>697</v>
      </c>
      <c r="K57" s="398">
        <f t="shared" ref="K57:K68" si="10">H57</f>
        <v>0</v>
      </c>
      <c r="L57" s="398">
        <f t="shared" ref="L57:L68" si="11">$K57*SUMIFS(II_F_Func_Factors_Transmission,II_F_Func_Factors_H_Functionalization_Factor,$J57)</f>
        <v>0</v>
      </c>
    </row>
    <row r="58" spans="1:12">
      <c r="A58" s="16" t="s">
        <v>683</v>
      </c>
      <c r="B58" s="62" t="s">
        <v>698</v>
      </c>
      <c r="C58" s="62" t="s">
        <v>598</v>
      </c>
      <c r="D58" s="69">
        <v>0</v>
      </c>
      <c r="E58" s="398">
        <f>'II-E-1'!E60</f>
        <v>18387.360000000004</v>
      </c>
      <c r="F58" s="398">
        <v>0</v>
      </c>
      <c r="G58" s="398">
        <f>'II-E-1'!G60</f>
        <v>8.2783799999997427</v>
      </c>
      <c r="H58" s="398">
        <f t="shared" si="8"/>
        <v>18395.638380000004</v>
      </c>
      <c r="I58" s="26">
        <f t="shared" si="9"/>
        <v>50</v>
      </c>
      <c r="J58" s="16" t="s">
        <v>699</v>
      </c>
      <c r="K58" s="398">
        <f t="shared" si="10"/>
        <v>18395.638380000004</v>
      </c>
      <c r="L58" s="398">
        <f t="shared" si="11"/>
        <v>15625.272420000003</v>
      </c>
    </row>
    <row r="59" spans="1:12">
      <c r="A59" s="16" t="s">
        <v>685</v>
      </c>
      <c r="B59" s="62" t="s">
        <v>700</v>
      </c>
      <c r="C59" s="62" t="s">
        <v>701</v>
      </c>
      <c r="D59" s="69">
        <v>0</v>
      </c>
      <c r="E59" s="398">
        <f>'II-E-1'!E61</f>
        <v>5873505.54</v>
      </c>
      <c r="F59" s="398">
        <v>0</v>
      </c>
      <c r="G59" s="398">
        <f>'II-E-1'!G61</f>
        <v>1277065.8680279786</v>
      </c>
      <c r="H59" s="398">
        <f t="shared" si="8"/>
        <v>7150571.4080279786</v>
      </c>
      <c r="I59" s="26">
        <f t="shared" si="9"/>
        <v>51</v>
      </c>
      <c r="J59" s="16" t="s">
        <v>702</v>
      </c>
      <c r="K59" s="398">
        <f t="shared" si="10"/>
        <v>7150571.4080279786</v>
      </c>
      <c r="L59" s="398">
        <f t="shared" si="11"/>
        <v>802425.03503662429</v>
      </c>
    </row>
    <row r="60" spans="1:12">
      <c r="A60" s="16" t="s">
        <v>760</v>
      </c>
      <c r="B60" s="62" t="s">
        <v>703</v>
      </c>
      <c r="C60" s="62" t="s">
        <v>704</v>
      </c>
      <c r="D60" s="69">
        <v>0</v>
      </c>
      <c r="E60" s="398">
        <f>'II-E-1'!E62</f>
        <v>1766244.7999999998</v>
      </c>
      <c r="F60" s="398">
        <v>0</v>
      </c>
      <c r="G60" s="398">
        <f>'II-E-1'!G62</f>
        <v>-1137274.2177240427</v>
      </c>
      <c r="H60" s="398">
        <f t="shared" si="8"/>
        <v>628970.5822759571</v>
      </c>
      <c r="I60" s="26">
        <f t="shared" si="9"/>
        <v>52</v>
      </c>
      <c r="J60" s="16" t="s">
        <v>705</v>
      </c>
      <c r="K60" s="398">
        <f t="shared" si="10"/>
        <v>628970.5822759571</v>
      </c>
      <c r="L60" s="398">
        <f t="shared" si="11"/>
        <v>10807.974508026464</v>
      </c>
    </row>
    <row r="61" spans="1:12">
      <c r="A61" s="16" t="s">
        <v>761</v>
      </c>
      <c r="B61" s="62" t="s">
        <v>706</v>
      </c>
      <c r="C61" s="62" t="s">
        <v>707</v>
      </c>
      <c r="D61" s="69">
        <v>0</v>
      </c>
      <c r="E61" s="398">
        <f>'II-E-1'!E63</f>
        <v>0</v>
      </c>
      <c r="F61" s="398">
        <v>0</v>
      </c>
      <c r="G61" s="398">
        <f>'II-E-1'!G63</f>
        <v>0</v>
      </c>
      <c r="H61" s="398">
        <f t="shared" si="8"/>
        <v>0</v>
      </c>
      <c r="I61" s="26">
        <f t="shared" si="9"/>
        <v>53</v>
      </c>
      <c r="J61" s="16" t="s">
        <v>708</v>
      </c>
      <c r="K61" s="398">
        <f t="shared" si="10"/>
        <v>0</v>
      </c>
      <c r="L61" s="398">
        <f t="shared" si="11"/>
        <v>0</v>
      </c>
    </row>
    <row r="62" spans="1:12">
      <c r="A62" s="16" t="s">
        <v>762</v>
      </c>
      <c r="B62" s="62" t="s">
        <v>709</v>
      </c>
      <c r="C62" s="62" t="s">
        <v>710</v>
      </c>
      <c r="D62" s="69">
        <v>0</v>
      </c>
      <c r="E62" s="398">
        <f>'II-E-1'!E64</f>
        <v>28595.179999999993</v>
      </c>
      <c r="F62" s="398">
        <v>0</v>
      </c>
      <c r="G62" s="398">
        <f>'II-E-1'!G64</f>
        <v>26773.910111692669</v>
      </c>
      <c r="H62" s="398">
        <f t="shared" si="8"/>
        <v>55369.090111692662</v>
      </c>
      <c r="I62" s="26">
        <f t="shared" si="9"/>
        <v>54</v>
      </c>
      <c r="J62" s="16" t="s">
        <v>711</v>
      </c>
      <c r="K62" s="398">
        <f t="shared" si="10"/>
        <v>55369.090111692662</v>
      </c>
      <c r="L62" s="398">
        <f t="shared" si="11"/>
        <v>19246.436811844862</v>
      </c>
    </row>
    <row r="63" spans="1:12">
      <c r="A63" s="16" t="s">
        <v>764</v>
      </c>
      <c r="B63" s="62" t="s">
        <v>712</v>
      </c>
      <c r="C63" s="62" t="s">
        <v>713</v>
      </c>
      <c r="D63" s="69">
        <v>0</v>
      </c>
      <c r="E63" s="398">
        <f>'II-E-1'!E65</f>
        <v>1523442.6</v>
      </c>
      <c r="F63" s="398">
        <v>0</v>
      </c>
      <c r="G63" s="398">
        <f>'II-E-1'!G65</f>
        <v>111034.95450247545</v>
      </c>
      <c r="H63" s="398">
        <f t="shared" si="8"/>
        <v>1634477.5545024755</v>
      </c>
      <c r="I63" s="26">
        <f t="shared" si="9"/>
        <v>55</v>
      </c>
      <c r="J63" s="16" t="s">
        <v>714</v>
      </c>
      <c r="K63" s="398">
        <f t="shared" si="10"/>
        <v>1634477.5545024755</v>
      </c>
      <c r="L63" s="398">
        <f t="shared" si="11"/>
        <v>11359.302016996773</v>
      </c>
    </row>
    <row r="64" spans="1:12">
      <c r="A64" s="16" t="s">
        <v>766</v>
      </c>
      <c r="B64" s="62" t="s">
        <v>715</v>
      </c>
      <c r="C64" s="62" t="s">
        <v>716</v>
      </c>
      <c r="D64" s="69">
        <v>0</v>
      </c>
      <c r="E64" s="398">
        <f>'II-E-1'!E66</f>
        <v>983615.94</v>
      </c>
      <c r="F64" s="398">
        <v>0</v>
      </c>
      <c r="G64" s="398">
        <f>'II-E-1'!G66</f>
        <v>-149921.44973019662</v>
      </c>
      <c r="H64" s="398">
        <f t="shared" si="8"/>
        <v>833694.49026980333</v>
      </c>
      <c r="I64" s="26">
        <f t="shared" si="9"/>
        <v>56</v>
      </c>
      <c r="J64" s="16" t="s">
        <v>717</v>
      </c>
      <c r="K64" s="398">
        <f t="shared" si="10"/>
        <v>833694.49026980333</v>
      </c>
      <c r="L64" s="398">
        <f t="shared" si="11"/>
        <v>0</v>
      </c>
    </row>
    <row r="65" spans="1:12">
      <c r="A65" s="16" t="s">
        <v>767</v>
      </c>
      <c r="B65" s="62" t="s">
        <v>718</v>
      </c>
      <c r="C65" s="62" t="s">
        <v>719</v>
      </c>
      <c r="D65" s="69">
        <v>0</v>
      </c>
      <c r="E65" s="398">
        <f>'II-E-1'!E67</f>
        <v>0</v>
      </c>
      <c r="F65" s="398">
        <v>0</v>
      </c>
      <c r="G65" s="398">
        <f>'II-E-1'!G67</f>
        <v>0</v>
      </c>
      <c r="H65" s="398">
        <f t="shared" si="8"/>
        <v>0</v>
      </c>
      <c r="I65" s="26">
        <f t="shared" si="9"/>
        <v>57</v>
      </c>
      <c r="J65" s="16" t="s">
        <v>720</v>
      </c>
      <c r="K65" s="398">
        <f t="shared" si="10"/>
        <v>0</v>
      </c>
      <c r="L65" s="398">
        <f t="shared" si="11"/>
        <v>0</v>
      </c>
    </row>
    <row r="66" spans="1:12">
      <c r="A66" s="16" t="s">
        <v>769</v>
      </c>
      <c r="B66" s="62" t="s">
        <v>729</v>
      </c>
      <c r="C66" s="62" t="s">
        <v>730</v>
      </c>
      <c r="D66" s="69">
        <v>0</v>
      </c>
      <c r="E66" s="398">
        <f>'II-E-1'!E68</f>
        <v>20876302.200000007</v>
      </c>
      <c r="F66" s="398">
        <v>0</v>
      </c>
      <c r="G66" s="398">
        <f>'II-E-1'!G68</f>
        <v>4365405.578752432</v>
      </c>
      <c r="H66" s="398">
        <f t="shared" si="8"/>
        <v>25241707.778752439</v>
      </c>
      <c r="I66" s="26">
        <f t="shared" si="9"/>
        <v>58</v>
      </c>
      <c r="J66" s="16" t="s">
        <v>731</v>
      </c>
      <c r="K66" s="398">
        <f t="shared" si="10"/>
        <v>25241707.778752439</v>
      </c>
      <c r="L66" s="398">
        <f t="shared" si="11"/>
        <v>4831262.8658730201</v>
      </c>
    </row>
    <row r="67" spans="1:12">
      <c r="A67" s="16" t="s">
        <v>771</v>
      </c>
      <c r="B67" s="62" t="s">
        <v>732</v>
      </c>
      <c r="C67" s="62" t="s">
        <v>733</v>
      </c>
      <c r="D67" s="69">
        <v>0</v>
      </c>
      <c r="E67" s="398">
        <f>'II-E-1'!E69</f>
        <v>20078332.370000001</v>
      </c>
      <c r="F67" s="398">
        <v>0</v>
      </c>
      <c r="G67" s="398">
        <f>'II-E-1'!G69</f>
        <v>1125675.8113183975</v>
      </c>
      <c r="H67" s="398">
        <f t="shared" si="8"/>
        <v>21204008.181318399</v>
      </c>
      <c r="I67" s="26">
        <f t="shared" si="9"/>
        <v>59</v>
      </c>
      <c r="J67" s="16" t="s">
        <v>734</v>
      </c>
      <c r="K67" s="398">
        <f t="shared" si="10"/>
        <v>21204008.181318399</v>
      </c>
      <c r="L67" s="398">
        <f t="shared" si="11"/>
        <v>4055553.3374879481</v>
      </c>
    </row>
    <row r="68" spans="1:12">
      <c r="A68" s="16" t="s">
        <v>772</v>
      </c>
      <c r="B68" s="62" t="s">
        <v>722</v>
      </c>
      <c r="C68" s="62" t="s">
        <v>723</v>
      </c>
      <c r="D68" s="69">
        <v>0</v>
      </c>
      <c r="E68" s="398">
        <f>'II-E-1'!E70</f>
        <v>829807.32</v>
      </c>
      <c r="F68" s="398">
        <v>0</v>
      </c>
      <c r="G68" s="398">
        <f>'II-E-1'!G70</f>
        <v>92932.161666173139</v>
      </c>
      <c r="H68" s="398">
        <f t="shared" si="8"/>
        <v>922739.48166617309</v>
      </c>
      <c r="I68" s="26">
        <f t="shared" si="9"/>
        <v>60</v>
      </c>
      <c r="J68" s="16" t="s">
        <v>724</v>
      </c>
      <c r="K68" s="398">
        <f t="shared" si="10"/>
        <v>922739.48166617309</v>
      </c>
      <c r="L68" s="398">
        <f t="shared" si="11"/>
        <v>49332.782978496107</v>
      </c>
    </row>
    <row r="69" spans="1:12">
      <c r="A69" s="16" t="s">
        <v>773</v>
      </c>
      <c r="B69" s="62" t="s">
        <v>220</v>
      </c>
      <c r="C69" s="62"/>
      <c r="D69" s="435" t="s">
        <v>220</v>
      </c>
      <c r="E69" s="398" t="s">
        <v>220</v>
      </c>
      <c r="F69" s="398" t="s">
        <v>220</v>
      </c>
      <c r="G69" s="398" t="s">
        <v>220</v>
      </c>
      <c r="H69" s="398" t="s">
        <v>220</v>
      </c>
      <c r="I69" s="69" t="s">
        <v>220</v>
      </c>
      <c r="J69" s="69" t="s">
        <v>220</v>
      </c>
      <c r="K69" s="398" t="s">
        <v>220</v>
      </c>
      <c r="L69" s="398" t="s">
        <v>220</v>
      </c>
    </row>
    <row r="70" spans="1:12">
      <c r="A70" s="16" t="s">
        <v>774</v>
      </c>
      <c r="B70" s="17"/>
      <c r="C70" s="17" t="s">
        <v>592</v>
      </c>
      <c r="D70" s="71"/>
      <c r="E70" s="84">
        <f>SUM(E57:E69)</f>
        <v>51978233.31000001</v>
      </c>
      <c r="F70" s="84">
        <f>SUM(F57:F69)</f>
        <v>0</v>
      </c>
      <c r="G70" s="84">
        <f>SUM(G57:G69)</f>
        <v>5711700.8953049108</v>
      </c>
      <c r="H70" s="84">
        <f>SUM(H57:H69)</f>
        <v>57689934.205304913</v>
      </c>
      <c r="I70" s="71" t="s">
        <v>220</v>
      </c>
      <c r="J70" s="71" t="s">
        <v>220</v>
      </c>
      <c r="K70" s="84">
        <f>SUM(K57:K69)</f>
        <v>57689934.205304913</v>
      </c>
      <c r="L70" s="84">
        <f>SUM(L57:L69)</f>
        <v>9795613.0071329568</v>
      </c>
    </row>
    <row r="71" spans="1:12">
      <c r="A71" s="16" t="s">
        <v>775</v>
      </c>
      <c r="B71" s="62" t="s">
        <v>220</v>
      </c>
      <c r="C71" s="62"/>
      <c r="D71" s="435" t="s">
        <v>220</v>
      </c>
      <c r="E71" s="398" t="s">
        <v>220</v>
      </c>
      <c r="F71" s="398" t="s">
        <v>220</v>
      </c>
      <c r="G71" s="398" t="s">
        <v>220</v>
      </c>
      <c r="H71" s="398" t="s">
        <v>220</v>
      </c>
      <c r="I71" s="69" t="s">
        <v>220</v>
      </c>
      <c r="J71" s="69" t="s">
        <v>220</v>
      </c>
      <c r="K71" s="398" t="s">
        <v>220</v>
      </c>
      <c r="L71" s="398" t="s">
        <v>220</v>
      </c>
    </row>
    <row r="72" spans="1:12">
      <c r="A72" s="16" t="s">
        <v>776</v>
      </c>
      <c r="B72" s="74" t="s">
        <v>3276</v>
      </c>
      <c r="C72" s="476" t="s">
        <v>273</v>
      </c>
      <c r="D72" s="76" t="s">
        <v>220</v>
      </c>
      <c r="E72" s="384">
        <f>E21+E35+E54+E70</f>
        <v>522357829.08999997</v>
      </c>
      <c r="F72" s="384">
        <f>F21+F35+F54+F70</f>
        <v>0</v>
      </c>
      <c r="G72" s="384">
        <f>G21+G35+G54+G70</f>
        <v>37703231.092404984</v>
      </c>
      <c r="H72" s="384">
        <f>H21+H35+H54+H70</f>
        <v>560061060.18240499</v>
      </c>
      <c r="I72" s="76" t="s">
        <v>220</v>
      </c>
      <c r="J72" s="76" t="s">
        <v>220</v>
      </c>
      <c r="K72" s="384">
        <f>K21+K35+K54+K70</f>
        <v>560061060.18240499</v>
      </c>
      <c r="L72" s="384">
        <f>L21+L35+L54+L70</f>
        <v>150864138.43125764</v>
      </c>
    </row>
    <row r="73" spans="1:12">
      <c r="A73" s="16" t="s">
        <v>777</v>
      </c>
      <c r="B73" s="62" t="s">
        <v>220</v>
      </c>
      <c r="C73" s="16"/>
      <c r="D73" s="435" t="s">
        <v>220</v>
      </c>
      <c r="E73" s="398" t="s">
        <v>220</v>
      </c>
      <c r="F73" s="398" t="s">
        <v>220</v>
      </c>
      <c r="G73" s="398" t="s">
        <v>220</v>
      </c>
      <c r="H73" s="398" t="s">
        <v>220</v>
      </c>
      <c r="I73" s="69" t="s">
        <v>220</v>
      </c>
      <c r="J73" s="69" t="s">
        <v>220</v>
      </c>
      <c r="K73" s="398" t="s">
        <v>220</v>
      </c>
      <c r="L73" s="398" t="s">
        <v>220</v>
      </c>
    </row>
    <row r="74" spans="1:12">
      <c r="A74" s="16" t="s">
        <v>778</v>
      </c>
      <c r="B74" s="74" t="s">
        <v>3277</v>
      </c>
      <c r="C74" s="476" t="s">
        <v>3806</v>
      </c>
      <c r="D74" s="76"/>
      <c r="E74" s="384">
        <f>'II-E-4'!E21</f>
        <v>862877171.8499999</v>
      </c>
      <c r="F74" s="384"/>
      <c r="G74" s="384">
        <f>'II-E-4'!G21</f>
        <v>52388984.325556181</v>
      </c>
      <c r="H74" s="384">
        <f>'II-E-4'!H21</f>
        <v>915266156.17555606</v>
      </c>
      <c r="I74" s="76" t="s">
        <v>220</v>
      </c>
      <c r="J74" s="76" t="s">
        <v>220</v>
      </c>
      <c r="K74" s="384">
        <f>'II-E-4'!K21</f>
        <v>915266156.17555606</v>
      </c>
      <c r="L74" s="384">
        <f>'II-E-4'!L21</f>
        <v>211826892.67667982</v>
      </c>
    </row>
    <row r="75" spans="1:12">
      <c r="A75" s="16" t="s">
        <v>779</v>
      </c>
      <c r="B75" s="439" t="s">
        <v>3278</v>
      </c>
      <c r="C75" s="704" t="s">
        <v>4273</v>
      </c>
      <c r="D75" s="440"/>
      <c r="E75" s="443"/>
      <c r="F75" s="443"/>
      <c r="G75" s="443"/>
      <c r="H75" s="443"/>
      <c r="I75" s="441" t="s">
        <v>220</v>
      </c>
      <c r="J75" s="441" t="s">
        <v>220</v>
      </c>
      <c r="K75" s="443"/>
      <c r="L75" s="443"/>
    </row>
    <row r="76" spans="1:12">
      <c r="A76" s="16" t="s">
        <v>780</v>
      </c>
      <c r="B76" s="62" t="s">
        <v>220</v>
      </c>
      <c r="C76" s="62"/>
      <c r="D76" s="435" t="s">
        <v>220</v>
      </c>
      <c r="E76" s="398" t="s">
        <v>220</v>
      </c>
      <c r="F76" s="398" t="s">
        <v>220</v>
      </c>
      <c r="G76" s="398" t="s">
        <v>220</v>
      </c>
      <c r="H76" s="398" t="s">
        <v>220</v>
      </c>
      <c r="I76" s="69" t="s">
        <v>220</v>
      </c>
      <c r="J76" s="69" t="s">
        <v>220</v>
      </c>
      <c r="K76" s="398" t="s">
        <v>220</v>
      </c>
      <c r="L76" s="398" t="s">
        <v>220</v>
      </c>
    </row>
    <row r="77" spans="1:12">
      <c r="A77" s="16" t="s">
        <v>781</v>
      </c>
      <c r="B77" s="74" t="s">
        <v>3279</v>
      </c>
      <c r="C77" s="74"/>
      <c r="D77" s="76" t="s">
        <v>220</v>
      </c>
      <c r="E77" s="384">
        <f>E72+E74+E75</f>
        <v>1385235000.9399998</v>
      </c>
      <c r="F77" s="384">
        <f>F72+F74+F75</f>
        <v>0</v>
      </c>
      <c r="G77" s="384">
        <f>G72+G74+G75</f>
        <v>90092215.417961165</v>
      </c>
      <c r="H77" s="384">
        <f>H72+H74+H75</f>
        <v>1475327216.3579612</v>
      </c>
      <c r="I77" s="76" t="s">
        <v>220</v>
      </c>
      <c r="J77" s="76" t="s">
        <v>220</v>
      </c>
      <c r="K77" s="384">
        <f>K72+K74+K75</f>
        <v>1475327216.3579612</v>
      </c>
      <c r="L77" s="384">
        <f>L72+L74+L75</f>
        <v>362691031.10793746</v>
      </c>
    </row>
  </sheetData>
  <dataValidations disablePrompts="1" count="1">
    <dataValidation type="list" allowBlank="1" sqref="J57:J68 J38:J52 J24:J33 J15:J19" xr:uid="{00000000-0002-0000-A700-000000000000}">
      <formula1>II_F_Func_Factors_H_Functionalization_Factor</formula1>
    </dataValidation>
  </dataValidations>
  <pageMargins left="1" right="1" top="1.25" bottom="1" header="0.5" footer="0.5"/>
  <pageSetup scale="77" fitToHeight="0" orientation="landscape" r:id="rId1"/>
  <headerFooter>
    <oddHeader>&amp;R&amp;"Times New Roman,Regular"&amp;8Schedule &amp;A
Page &amp;P of &amp;N</oddHeader>
  </headerFooter>
  <customProperties>
    <customPr name="_pios_id" r:id="rId2"/>
  </customPropertie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codeName="Sheet170">
    <pageSetUpPr fitToPage="1"/>
  </sheetPr>
  <dimension ref="A1:L39"/>
  <sheetViews>
    <sheetView workbookViewId="0"/>
  </sheetViews>
  <sheetFormatPr defaultColWidth="9" defaultRowHeight="11.25"/>
  <cols>
    <col min="1" max="1" width="5.42578125" style="19" customWidth="1"/>
    <col min="2" max="2" width="9" style="19" customWidth="1"/>
    <col min="3" max="3" width="26.5703125" style="19" customWidth="1"/>
    <col min="4" max="12" width="10.42578125" style="19" customWidth="1"/>
    <col min="13" max="16384" width="9" style="19"/>
  </cols>
  <sheetData>
    <row r="1" spans="1:12">
      <c r="A1" s="20" t="s">
        <v>0</v>
      </c>
    </row>
    <row r="2" spans="1:12">
      <c r="A2" s="20" t="s">
        <v>1</v>
      </c>
    </row>
    <row r="3" spans="1:12">
      <c r="A3" s="20" t="s">
        <v>205</v>
      </c>
    </row>
    <row r="4" spans="1:12">
      <c r="A4" s="20" t="s">
        <v>2</v>
      </c>
    </row>
    <row r="5" spans="1:12">
      <c r="A5" s="20" t="s">
        <v>3</v>
      </c>
    </row>
    <row r="6" spans="1:12">
      <c r="A6" s="20" t="s">
        <v>828</v>
      </c>
    </row>
    <row r="10" spans="1:12" ht="12" thickBot="1">
      <c r="A10" s="434"/>
      <c r="B10" s="434"/>
      <c r="C10" s="434"/>
      <c r="D10" s="434"/>
      <c r="E10" s="434"/>
      <c r="F10" s="434"/>
      <c r="G10" s="434"/>
      <c r="H10" s="434"/>
      <c r="I10" s="434"/>
      <c r="J10" s="434"/>
      <c r="K10" s="434"/>
      <c r="L10" s="434"/>
    </row>
    <row r="11" spans="1:12">
      <c r="E11" s="16" t="s">
        <v>210</v>
      </c>
      <c r="F11" s="16" t="s">
        <v>211</v>
      </c>
      <c r="G11" s="16" t="s">
        <v>212</v>
      </c>
      <c r="H11" s="16" t="s">
        <v>255</v>
      </c>
      <c r="I11" s="16" t="s">
        <v>256</v>
      </c>
      <c r="J11" s="16" t="s">
        <v>257</v>
      </c>
      <c r="K11" s="16" t="s">
        <v>258</v>
      </c>
      <c r="L11" s="16" t="s">
        <v>259</v>
      </c>
    </row>
    <row r="12" spans="1:12">
      <c r="A12" s="79"/>
      <c r="B12" s="79"/>
      <c r="C12" s="79"/>
      <c r="D12" s="79"/>
      <c r="E12" s="79"/>
      <c r="F12" s="79"/>
      <c r="G12" s="79"/>
      <c r="H12" s="79"/>
      <c r="I12" s="79"/>
      <c r="J12" s="79"/>
      <c r="K12" s="79"/>
      <c r="L12" s="79"/>
    </row>
    <row r="13" spans="1:12" ht="38.25" customHeight="1">
      <c r="A13" s="18" t="s">
        <v>213</v>
      </c>
      <c r="B13" s="18" t="s">
        <v>570</v>
      </c>
      <c r="C13" s="18" t="s">
        <v>214</v>
      </c>
      <c r="D13" s="18" t="s">
        <v>215</v>
      </c>
      <c r="E13" s="18" t="s">
        <v>571</v>
      </c>
      <c r="F13" s="18" t="s">
        <v>572</v>
      </c>
      <c r="G13" s="18" t="s">
        <v>573</v>
      </c>
      <c r="H13" s="18" t="s">
        <v>574</v>
      </c>
      <c r="I13" s="18" t="s">
        <v>575</v>
      </c>
      <c r="J13" s="18" t="s">
        <v>576</v>
      </c>
      <c r="K13" s="18" t="s">
        <v>577</v>
      </c>
      <c r="L13" s="18" t="s">
        <v>529</v>
      </c>
    </row>
    <row r="14" spans="1:12">
      <c r="A14" s="16" t="s">
        <v>219</v>
      </c>
      <c r="B14" s="16" t="s">
        <v>220</v>
      </c>
      <c r="C14" s="16"/>
      <c r="D14" s="32"/>
      <c r="E14" s="32"/>
      <c r="F14" s="32"/>
      <c r="G14" s="32"/>
      <c r="H14" s="32"/>
      <c r="I14" s="69"/>
      <c r="J14" s="426"/>
      <c r="K14" s="32"/>
      <c r="L14" s="32"/>
    </row>
    <row r="15" spans="1:12">
      <c r="A15" s="16" t="s">
        <v>221</v>
      </c>
      <c r="B15" s="2" t="s">
        <v>3280</v>
      </c>
      <c r="C15" s="2"/>
      <c r="D15" s="429" t="s">
        <v>275</v>
      </c>
      <c r="E15" s="32"/>
      <c r="F15" s="32"/>
      <c r="G15" s="32"/>
      <c r="H15" s="32"/>
      <c r="I15" s="69"/>
      <c r="J15" s="426"/>
      <c r="K15" s="32"/>
      <c r="L15" s="32"/>
    </row>
    <row r="16" spans="1:12">
      <c r="A16" s="16" t="s">
        <v>224</v>
      </c>
      <c r="B16" s="16" t="s">
        <v>220</v>
      </c>
      <c r="C16" s="16"/>
      <c r="D16" s="32" t="s">
        <v>220</v>
      </c>
      <c r="E16" s="32" t="s">
        <v>220</v>
      </c>
      <c r="F16" s="32" t="s">
        <v>220</v>
      </c>
      <c r="G16" s="32" t="s">
        <v>220</v>
      </c>
      <c r="H16" s="32" t="s">
        <v>220</v>
      </c>
      <c r="I16" s="69" t="s">
        <v>220</v>
      </c>
      <c r="J16" s="426" t="s">
        <v>220</v>
      </c>
      <c r="K16" s="32" t="s">
        <v>220</v>
      </c>
      <c r="L16" s="32" t="s">
        <v>220</v>
      </c>
    </row>
    <row r="17" spans="1:12">
      <c r="A17" s="16" t="s">
        <v>225</v>
      </c>
      <c r="B17" s="61" t="s">
        <v>3281</v>
      </c>
      <c r="C17" s="61"/>
      <c r="D17" s="429" t="s">
        <v>275</v>
      </c>
      <c r="E17" s="32"/>
      <c r="F17" s="32"/>
      <c r="G17" s="32"/>
      <c r="H17" s="32"/>
      <c r="I17" s="69"/>
      <c r="J17" s="426"/>
      <c r="K17" s="32"/>
      <c r="L17" s="32"/>
    </row>
    <row r="18" spans="1:12">
      <c r="A18" s="16" t="s">
        <v>226</v>
      </c>
      <c r="B18" s="16" t="s">
        <v>3282</v>
      </c>
      <c r="C18" s="62" t="s">
        <v>3283</v>
      </c>
      <c r="D18" s="398"/>
      <c r="E18" s="398">
        <f>'II-E-2'!E18</f>
        <v>11555603.019999973</v>
      </c>
      <c r="F18" s="398">
        <v>0</v>
      </c>
      <c r="G18" s="398">
        <f>'II-E-2'!G18</f>
        <v>147527.62356744078</v>
      </c>
      <c r="H18" s="398">
        <f>'II-E-2'!H18</f>
        <v>11703130.643567415</v>
      </c>
      <c r="I18" s="26">
        <f>'II-E-2'!I18</f>
        <v>12</v>
      </c>
      <c r="J18" s="16" t="str">
        <f>'II-E-2'!J18</f>
        <v>PAYXAG</v>
      </c>
      <c r="K18" s="398">
        <f>'II-E-2'!K18</f>
        <v>11703130.643567415</v>
      </c>
      <c r="L18" s="398">
        <f>'II-E-2'!L18</f>
        <v>2298002.0648989971</v>
      </c>
    </row>
    <row r="19" spans="1:12">
      <c r="A19" s="16" t="s">
        <v>227</v>
      </c>
      <c r="B19" s="16" t="s">
        <v>3282</v>
      </c>
      <c r="C19" s="62" t="s">
        <v>3284</v>
      </c>
      <c r="D19" s="398"/>
      <c r="E19" s="398">
        <f>'II-E-2'!E19</f>
        <v>271878.93000000005</v>
      </c>
      <c r="F19" s="398">
        <v>0</v>
      </c>
      <c r="G19" s="398">
        <f>'II-E-2'!G19</f>
        <v>0</v>
      </c>
      <c r="H19" s="398">
        <f>'II-E-2'!H19</f>
        <v>271878.93000000005</v>
      </c>
      <c r="I19" s="26">
        <f>'II-E-2'!I19</f>
        <v>12</v>
      </c>
      <c r="J19" s="16" t="str">
        <f>'II-E-2'!J19</f>
        <v>PAYXAG</v>
      </c>
      <c r="K19" s="398">
        <f>'II-E-2'!K19</f>
        <v>271878.93000000005</v>
      </c>
      <c r="L19" s="398">
        <f>'II-E-2'!L19</f>
        <v>53385.573618793809</v>
      </c>
    </row>
    <row r="20" spans="1:12">
      <c r="A20" s="16" t="s">
        <v>229</v>
      </c>
      <c r="B20" s="16" t="s">
        <v>220</v>
      </c>
      <c r="C20" s="16"/>
      <c r="D20" s="398" t="s">
        <v>220</v>
      </c>
      <c r="E20" s="398" t="s">
        <v>220</v>
      </c>
      <c r="F20" s="398" t="s">
        <v>220</v>
      </c>
      <c r="G20" s="398" t="s">
        <v>220</v>
      </c>
      <c r="H20" s="398" t="s">
        <v>220</v>
      </c>
      <c r="I20" s="69" t="s">
        <v>220</v>
      </c>
      <c r="J20" s="426" t="s">
        <v>220</v>
      </c>
      <c r="K20" s="398" t="s">
        <v>220</v>
      </c>
      <c r="L20" s="398" t="s">
        <v>220</v>
      </c>
    </row>
    <row r="21" spans="1:12">
      <c r="A21" s="16" t="s">
        <v>232</v>
      </c>
      <c r="B21" s="423"/>
      <c r="C21" s="423" t="s">
        <v>3285</v>
      </c>
      <c r="D21" s="384"/>
      <c r="E21" s="384">
        <f>SUM(E18:E20)</f>
        <v>11827481.949999973</v>
      </c>
      <c r="F21" s="384">
        <f>SUM(F18:F20)</f>
        <v>0</v>
      </c>
      <c r="G21" s="384">
        <f>SUM(G18:G20)</f>
        <v>147527.62356744078</v>
      </c>
      <c r="H21" s="384">
        <f>SUM(H18:H20)</f>
        <v>11975009.573567415</v>
      </c>
      <c r="I21" s="401" t="s">
        <v>220</v>
      </c>
      <c r="J21" s="401" t="s">
        <v>220</v>
      </c>
      <c r="K21" s="384">
        <f>SUM(K18:K20)</f>
        <v>11975009.573567415</v>
      </c>
      <c r="L21" s="384">
        <f>SUM(L18:L20)</f>
        <v>2351387.6385177909</v>
      </c>
    </row>
    <row r="22" spans="1:12">
      <c r="A22" s="16" t="s">
        <v>234</v>
      </c>
      <c r="B22" s="16" t="s">
        <v>220</v>
      </c>
      <c r="C22" s="16"/>
      <c r="D22" s="398" t="s">
        <v>220</v>
      </c>
      <c r="E22" s="398" t="s">
        <v>220</v>
      </c>
      <c r="F22" s="398" t="s">
        <v>220</v>
      </c>
      <c r="G22" s="398" t="s">
        <v>220</v>
      </c>
      <c r="H22" s="398" t="s">
        <v>220</v>
      </c>
      <c r="I22" s="69" t="s">
        <v>220</v>
      </c>
      <c r="J22" s="426" t="s">
        <v>220</v>
      </c>
      <c r="K22" s="398" t="s">
        <v>220</v>
      </c>
      <c r="L22" s="398" t="s">
        <v>220</v>
      </c>
    </row>
    <row r="23" spans="1:12">
      <c r="A23" s="16" t="s">
        <v>236</v>
      </c>
      <c r="B23" s="61" t="s">
        <v>3286</v>
      </c>
      <c r="C23" s="61"/>
      <c r="D23" s="429" t="s">
        <v>275</v>
      </c>
      <c r="E23" s="398"/>
      <c r="F23" s="398"/>
      <c r="G23" s="398"/>
      <c r="H23" s="398"/>
      <c r="I23" s="69"/>
      <c r="J23" s="426"/>
      <c r="K23" s="398"/>
      <c r="L23" s="398"/>
    </row>
    <row r="24" spans="1:12">
      <c r="A24" s="16" t="s">
        <v>238</v>
      </c>
      <c r="B24" s="16" t="s">
        <v>3282</v>
      </c>
      <c r="C24" s="62" t="s">
        <v>3287</v>
      </c>
      <c r="D24" s="398"/>
      <c r="E24" s="398">
        <f>'II-E-2'!E24</f>
        <v>109041724.95999999</v>
      </c>
      <c r="F24" s="398">
        <v>0</v>
      </c>
      <c r="G24" s="398">
        <f>'II-E-2'!G24</f>
        <v>17807914.652893469</v>
      </c>
      <c r="H24" s="398">
        <f>'II-E-2'!H24</f>
        <v>126849639.61289346</v>
      </c>
      <c r="I24" s="26">
        <f>'II-E-2'!I24</f>
        <v>16</v>
      </c>
      <c r="J24" s="16" t="str">
        <f>'II-E-2'!J24</f>
        <v>PLTSVC-NX</v>
      </c>
      <c r="K24" s="398">
        <f>'II-E-2'!K24</f>
        <v>126849639.61289346</v>
      </c>
      <c r="L24" s="398">
        <f>'II-E-2'!L24</f>
        <v>52859583.179525405</v>
      </c>
    </row>
    <row r="25" spans="1:12">
      <c r="A25" s="16" t="s">
        <v>240</v>
      </c>
      <c r="B25" s="16" t="s">
        <v>220</v>
      </c>
      <c r="C25" s="16"/>
      <c r="D25" s="398" t="s">
        <v>220</v>
      </c>
      <c r="E25" s="398" t="s">
        <v>220</v>
      </c>
      <c r="F25" s="398" t="s">
        <v>220</v>
      </c>
      <c r="G25" s="398" t="s">
        <v>220</v>
      </c>
      <c r="H25" s="398" t="s">
        <v>220</v>
      </c>
      <c r="I25" s="69" t="s">
        <v>220</v>
      </c>
      <c r="J25" s="426" t="s">
        <v>220</v>
      </c>
      <c r="K25" s="398" t="s">
        <v>220</v>
      </c>
      <c r="L25" s="398" t="s">
        <v>220</v>
      </c>
    </row>
    <row r="26" spans="1:12">
      <c r="A26" s="16" t="s">
        <v>243</v>
      </c>
      <c r="B26" s="423"/>
      <c r="C26" s="423" t="s">
        <v>3289</v>
      </c>
      <c r="D26" s="384"/>
      <c r="E26" s="384">
        <f>SUM(E24:E25)</f>
        <v>109041724.95999999</v>
      </c>
      <c r="F26" s="384">
        <f>SUM(F24:F25)</f>
        <v>0</v>
      </c>
      <c r="G26" s="384">
        <f>SUM(G24:G25)</f>
        <v>17807914.652893469</v>
      </c>
      <c r="H26" s="384">
        <f>SUM(H24:H25)</f>
        <v>126849639.61289346</v>
      </c>
      <c r="I26" s="401" t="s">
        <v>220</v>
      </c>
      <c r="J26" s="401" t="s">
        <v>220</v>
      </c>
      <c r="K26" s="384">
        <f>SUM(K24:K25)</f>
        <v>126849639.61289346</v>
      </c>
      <c r="L26" s="384">
        <f>SUM(L24:L25)</f>
        <v>52859583.179525405</v>
      </c>
    </row>
    <row r="27" spans="1:12">
      <c r="A27" s="16" t="s">
        <v>245</v>
      </c>
      <c r="B27" s="16" t="s">
        <v>220</v>
      </c>
      <c r="C27" s="16"/>
      <c r="D27" s="398" t="s">
        <v>220</v>
      </c>
      <c r="E27" s="398" t="s">
        <v>220</v>
      </c>
      <c r="F27" s="398" t="s">
        <v>220</v>
      </c>
      <c r="G27" s="398" t="s">
        <v>220</v>
      </c>
      <c r="H27" s="398" t="s">
        <v>220</v>
      </c>
      <c r="I27" s="69" t="s">
        <v>220</v>
      </c>
      <c r="J27" s="426" t="s">
        <v>220</v>
      </c>
      <c r="K27" s="398" t="s">
        <v>220</v>
      </c>
      <c r="L27" s="398" t="s">
        <v>220</v>
      </c>
    </row>
    <row r="28" spans="1:12">
      <c r="A28" s="16" t="s">
        <v>247</v>
      </c>
      <c r="B28" s="61" t="s">
        <v>1279</v>
      </c>
      <c r="C28" s="61"/>
      <c r="D28" s="429" t="s">
        <v>275</v>
      </c>
      <c r="E28" s="398"/>
      <c r="F28" s="398"/>
      <c r="G28" s="398"/>
      <c r="H28" s="398"/>
      <c r="I28" s="69"/>
      <c r="J28" s="426"/>
      <c r="K28" s="398"/>
      <c r="L28" s="398"/>
    </row>
    <row r="29" spans="1:12">
      <c r="A29" s="16" t="s">
        <v>249</v>
      </c>
      <c r="B29" s="16" t="s">
        <v>3282</v>
      </c>
      <c r="C29" s="62" t="s">
        <v>3290</v>
      </c>
      <c r="D29" s="398"/>
      <c r="E29" s="398">
        <f>'II-E-2'!E29</f>
        <v>8439.76</v>
      </c>
      <c r="F29" s="398">
        <v>0</v>
      </c>
      <c r="G29" s="398">
        <f>'II-E-2'!G29</f>
        <v>-8439.76</v>
      </c>
      <c r="H29" s="398">
        <f>'II-E-2'!H29</f>
        <v>0</v>
      </c>
      <c r="I29" s="26">
        <f>'II-E-2'!I29</f>
        <v>1</v>
      </c>
      <c r="J29" s="16" t="str">
        <f>'II-E-2'!J29</f>
        <v>DA</v>
      </c>
      <c r="K29" s="398">
        <f>'II-E-2'!K29</f>
        <v>0</v>
      </c>
      <c r="L29" s="398">
        <f>'II-E-2'!L29</f>
        <v>0</v>
      </c>
    </row>
    <row r="30" spans="1:12">
      <c r="A30" s="16" t="s">
        <v>251</v>
      </c>
      <c r="B30" s="16" t="s">
        <v>220</v>
      </c>
      <c r="C30" s="16"/>
      <c r="D30" s="398" t="s">
        <v>220</v>
      </c>
      <c r="E30" s="398" t="s">
        <v>220</v>
      </c>
      <c r="F30" s="398" t="s">
        <v>220</v>
      </c>
      <c r="G30" s="398" t="s">
        <v>220</v>
      </c>
      <c r="H30" s="398" t="s">
        <v>220</v>
      </c>
      <c r="I30" s="69" t="s">
        <v>220</v>
      </c>
      <c r="J30" s="426" t="s">
        <v>220</v>
      </c>
      <c r="K30" s="398" t="s">
        <v>220</v>
      </c>
      <c r="L30" s="398" t="s">
        <v>220</v>
      </c>
    </row>
    <row r="31" spans="1:12">
      <c r="A31" s="16" t="s">
        <v>544</v>
      </c>
      <c r="B31" s="423"/>
      <c r="C31" s="423" t="s">
        <v>3291</v>
      </c>
      <c r="D31" s="384"/>
      <c r="E31" s="384">
        <f>E21+E26+E29</f>
        <v>120877646.66999997</v>
      </c>
      <c r="F31" s="384">
        <f>F21+F26+F29</f>
        <v>0</v>
      </c>
      <c r="G31" s="384">
        <f>G21+G26+G29</f>
        <v>17947002.516460907</v>
      </c>
      <c r="H31" s="384">
        <f>H21+H26+H29</f>
        <v>138824649.18646088</v>
      </c>
      <c r="I31" s="401" t="s">
        <v>220</v>
      </c>
      <c r="J31" s="401" t="s">
        <v>220</v>
      </c>
      <c r="K31" s="384">
        <f>K21+K26+K29</f>
        <v>138824649.18646088</v>
      </c>
      <c r="L31" s="384">
        <f>L21+L26+L29</f>
        <v>55210970.818043195</v>
      </c>
    </row>
    <row r="32" spans="1:12">
      <c r="A32" s="16" t="s">
        <v>545</v>
      </c>
      <c r="B32" s="16" t="s">
        <v>220</v>
      </c>
      <c r="C32" s="16"/>
      <c r="D32" s="398" t="s">
        <v>220</v>
      </c>
      <c r="E32" s="398" t="s">
        <v>220</v>
      </c>
      <c r="F32" s="398" t="s">
        <v>220</v>
      </c>
      <c r="G32" s="398" t="s">
        <v>220</v>
      </c>
      <c r="H32" s="398" t="s">
        <v>220</v>
      </c>
      <c r="I32" s="69" t="s">
        <v>220</v>
      </c>
      <c r="J32" s="426" t="s">
        <v>220</v>
      </c>
      <c r="K32" s="398" t="s">
        <v>220</v>
      </c>
      <c r="L32" s="398" t="s">
        <v>220</v>
      </c>
    </row>
    <row r="33" spans="1:12">
      <c r="A33" s="16" t="s">
        <v>546</v>
      </c>
      <c r="B33" s="61" t="s">
        <v>3292</v>
      </c>
      <c r="C33" s="61"/>
      <c r="D33" s="429" t="s">
        <v>275</v>
      </c>
      <c r="E33" s="398"/>
      <c r="F33" s="398"/>
      <c r="G33" s="398"/>
      <c r="H33" s="398"/>
      <c r="I33" s="69"/>
      <c r="J33" s="426"/>
      <c r="K33" s="398"/>
      <c r="L33" s="398"/>
    </row>
    <row r="34" spans="1:12">
      <c r="A34" s="16" t="s">
        <v>547</v>
      </c>
      <c r="B34" s="16" t="s">
        <v>3282</v>
      </c>
      <c r="C34" s="62" t="s">
        <v>3293</v>
      </c>
      <c r="D34" s="398"/>
      <c r="E34" s="398">
        <f>'II-E-2'!E34</f>
        <v>27505544.52</v>
      </c>
      <c r="F34" s="398">
        <v>0</v>
      </c>
      <c r="G34" s="398">
        <f>'II-E-2'!G34</f>
        <v>0</v>
      </c>
      <c r="H34" s="398">
        <f>'II-E-2'!H34</f>
        <v>27505544.52</v>
      </c>
      <c r="I34" s="26">
        <f>'II-E-2'!I34</f>
        <v>6</v>
      </c>
      <c r="J34" s="16" t="str">
        <f>'II-E-2'!J34</f>
        <v>TOTREV</v>
      </c>
      <c r="K34" s="398">
        <f>'II-E-2'!K34</f>
        <v>27505544.52</v>
      </c>
      <c r="L34" s="398">
        <f>'II-E-2'!L34</f>
        <v>5084254.3714645179</v>
      </c>
    </row>
    <row r="35" spans="1:12">
      <c r="A35" s="16" t="s">
        <v>549</v>
      </c>
      <c r="B35" s="16" t="s">
        <v>3282</v>
      </c>
      <c r="C35" s="62" t="s">
        <v>3294</v>
      </c>
      <c r="D35" s="398"/>
      <c r="E35" s="398">
        <f>'II-E-2'!E35</f>
        <v>152901434.57999998</v>
      </c>
      <c r="F35" s="398">
        <v>0</v>
      </c>
      <c r="G35" s="398">
        <f>'II-E-2'!G35</f>
        <v>4914983.3300000131</v>
      </c>
      <c r="H35" s="398">
        <f>'II-E-2'!H35</f>
        <v>157816417.91</v>
      </c>
      <c r="I35" s="26">
        <f>'II-E-2'!I35</f>
        <v>3</v>
      </c>
      <c r="J35" s="16" t="str">
        <f>'II-E-2'!J35</f>
        <v>DIST</v>
      </c>
      <c r="K35" s="398">
        <f>'II-E-2'!K35</f>
        <v>157816417.91</v>
      </c>
      <c r="L35" s="398">
        <f>'II-E-2'!L35</f>
        <v>0</v>
      </c>
    </row>
    <row r="36" spans="1:12">
      <c r="A36" s="16" t="s">
        <v>551</v>
      </c>
      <c r="B36" s="16" t="s">
        <v>4274</v>
      </c>
      <c r="C36" s="62" t="s">
        <v>3295</v>
      </c>
      <c r="D36" s="398"/>
      <c r="E36" s="398">
        <f>'II-E-2'!E36</f>
        <v>5434810</v>
      </c>
      <c r="F36" s="398">
        <v>0</v>
      </c>
      <c r="G36" s="398">
        <f>'II-E-2'!G36</f>
        <v>0</v>
      </c>
      <c r="H36" s="398">
        <f>'II-E-2'!H36</f>
        <v>5434810</v>
      </c>
      <c r="I36" s="26">
        <f>'II-E-2'!I36</f>
        <v>6</v>
      </c>
      <c r="J36" s="16" t="str">
        <f>'II-E-2'!J36</f>
        <v>TOTREV</v>
      </c>
      <c r="K36" s="398">
        <f>'II-E-2'!K36</f>
        <v>5434810</v>
      </c>
      <c r="L36" s="398">
        <f>'II-E-2'!L36</f>
        <v>1004595.8726789488</v>
      </c>
    </row>
    <row r="37" spans="1:12">
      <c r="A37" s="16" t="s">
        <v>553</v>
      </c>
      <c r="B37" s="423"/>
      <c r="C37" s="423" t="s">
        <v>3296</v>
      </c>
      <c r="D37" s="384"/>
      <c r="E37" s="384">
        <f>SUM(E34:E36)</f>
        <v>185841789.09999999</v>
      </c>
      <c r="F37" s="384">
        <f>SUM(F34:F36)</f>
        <v>0</v>
      </c>
      <c r="G37" s="384">
        <f>SUM(G34:G36)</f>
        <v>4914983.3300000131</v>
      </c>
      <c r="H37" s="384">
        <f>SUM(H34:H36)</f>
        <v>190756772.43000001</v>
      </c>
      <c r="I37" s="401" t="s">
        <v>220</v>
      </c>
      <c r="J37" s="401" t="s">
        <v>220</v>
      </c>
      <c r="K37" s="384">
        <f>SUM(K34:K36)</f>
        <v>190756772.43000001</v>
      </c>
      <c r="L37" s="384">
        <f>SUM(L34:L36)</f>
        <v>6088850.2441434665</v>
      </c>
    </row>
    <row r="38" spans="1:12" ht="12" thickBot="1">
      <c r="A38" s="16" t="s">
        <v>554</v>
      </c>
      <c r="B38" s="16" t="s">
        <v>220</v>
      </c>
      <c r="C38" s="16"/>
      <c r="D38" s="398" t="s">
        <v>220</v>
      </c>
      <c r="E38" s="398" t="s">
        <v>220</v>
      </c>
      <c r="F38" s="398" t="s">
        <v>220</v>
      </c>
      <c r="G38" s="398" t="s">
        <v>220</v>
      </c>
      <c r="H38" s="398" t="s">
        <v>220</v>
      </c>
      <c r="I38" s="69" t="s">
        <v>220</v>
      </c>
      <c r="J38" s="426" t="s">
        <v>220</v>
      </c>
      <c r="K38" s="398" t="s">
        <v>220</v>
      </c>
      <c r="L38" s="398" t="s">
        <v>220</v>
      </c>
    </row>
    <row r="39" spans="1:12" ht="12" thickBot="1">
      <c r="A39" s="16" t="s">
        <v>556</v>
      </c>
      <c r="B39" s="74" t="s">
        <v>3297</v>
      </c>
      <c r="C39" s="74"/>
      <c r="D39" s="679" t="s">
        <v>275</v>
      </c>
      <c r="E39" s="384">
        <f>E31+E37</f>
        <v>306719435.76999998</v>
      </c>
      <c r="F39" s="384">
        <f>F31+F37</f>
        <v>0</v>
      </c>
      <c r="G39" s="384">
        <f>G31+G37</f>
        <v>22861985.84646092</v>
      </c>
      <c r="H39" s="384">
        <f>H31+H37</f>
        <v>329581421.61646092</v>
      </c>
      <c r="I39" s="401" t="s">
        <v>220</v>
      </c>
      <c r="J39" s="401" t="s">
        <v>220</v>
      </c>
      <c r="K39" s="384">
        <f>K31+K37</f>
        <v>329581421.61646092</v>
      </c>
      <c r="L39" s="384">
        <f>L31+L37</f>
        <v>61299821.062186658</v>
      </c>
    </row>
  </sheetData>
  <pageMargins left="1" right="1" top="1.25" bottom="1" header="0.5" footer="0.5"/>
  <pageSetup scale="86" fitToHeight="0" orientation="landscape" r:id="rId1"/>
  <headerFooter>
    <oddHeader>&amp;R&amp;"Times New Roman,Regular"&amp;8Schedule &amp;A
Page &amp;P of &amp;N</oddHeader>
  </headerFooter>
  <customProperties>
    <customPr name="_pios_id" r:id="rId2"/>
  </customPropertie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71">
    <pageSetUpPr fitToPage="1"/>
  </sheetPr>
  <dimension ref="A1:L60"/>
  <sheetViews>
    <sheetView topLeftCell="A16" workbookViewId="0"/>
  </sheetViews>
  <sheetFormatPr defaultColWidth="9" defaultRowHeight="11.25"/>
  <cols>
    <col min="1" max="1" width="5.42578125" style="19" customWidth="1"/>
    <col min="2" max="2" width="30.42578125" style="19" customWidth="1"/>
    <col min="3" max="3" width="11.7109375" style="19" customWidth="1"/>
    <col min="4" max="4" width="11.28515625" style="19" bestFit="1" customWidth="1"/>
    <col min="5" max="5" width="9.5703125" style="19" bestFit="1" customWidth="1"/>
    <col min="6" max="7" width="11.28515625" style="19" bestFit="1" customWidth="1"/>
    <col min="8" max="8" width="4" style="19" bestFit="1" customWidth="1"/>
    <col min="9" max="9" width="10.85546875" style="19" bestFit="1" customWidth="1"/>
    <col min="10" max="11" width="11.28515625" style="19" bestFit="1" customWidth="1"/>
    <col min="12" max="16384" width="9" style="19"/>
  </cols>
  <sheetData>
    <row r="1" spans="1:12">
      <c r="A1" s="20" t="s">
        <v>0</v>
      </c>
    </row>
    <row r="2" spans="1:12">
      <c r="A2" s="20" t="s">
        <v>1</v>
      </c>
    </row>
    <row r="3" spans="1:12">
      <c r="A3" s="20" t="s">
        <v>206</v>
      </c>
    </row>
    <row r="4" spans="1:12">
      <c r="A4" s="20" t="s">
        <v>2</v>
      </c>
    </row>
    <row r="5" spans="1:12">
      <c r="A5" s="20" t="s">
        <v>3</v>
      </c>
    </row>
    <row r="6" spans="1:12">
      <c r="A6" s="20" t="s">
        <v>3310</v>
      </c>
    </row>
    <row r="10" spans="1:12" ht="12" thickBot="1">
      <c r="A10" s="434"/>
      <c r="B10" s="434"/>
      <c r="C10" s="434"/>
      <c r="D10" s="434"/>
      <c r="E10" s="434"/>
      <c r="F10" s="434"/>
      <c r="G10" s="434"/>
      <c r="H10" s="434"/>
      <c r="I10" s="434"/>
      <c r="J10" s="434"/>
      <c r="K10" s="434"/>
    </row>
    <row r="11" spans="1:12">
      <c r="D11" s="16" t="s">
        <v>210</v>
      </c>
      <c r="E11" s="16" t="s">
        <v>211</v>
      </c>
      <c r="F11" s="16" t="s">
        <v>212</v>
      </c>
      <c r="G11" s="16" t="s">
        <v>255</v>
      </c>
      <c r="H11" s="16" t="s">
        <v>256</v>
      </c>
      <c r="I11" s="16" t="s">
        <v>257</v>
      </c>
      <c r="J11" s="16" t="s">
        <v>258</v>
      </c>
      <c r="K11" s="16" t="s">
        <v>259</v>
      </c>
      <c r="L11" s="958"/>
    </row>
    <row r="12" spans="1:12">
      <c r="A12" s="79"/>
      <c r="B12" s="79"/>
      <c r="C12" s="79"/>
      <c r="D12" s="79"/>
      <c r="E12" s="79"/>
      <c r="F12" s="79"/>
      <c r="G12" s="79"/>
      <c r="H12" s="79"/>
      <c r="I12" s="79"/>
      <c r="J12" s="79"/>
      <c r="K12" s="79"/>
    </row>
    <row r="13" spans="1:12" ht="33.75">
      <c r="A13" s="18" t="s">
        <v>213</v>
      </c>
      <c r="B13" s="18" t="s">
        <v>214</v>
      </c>
      <c r="C13" s="18" t="s">
        <v>215</v>
      </c>
      <c r="D13" s="18" t="s">
        <v>571</v>
      </c>
      <c r="E13" s="18" t="s">
        <v>572</v>
      </c>
      <c r="F13" s="18" t="s">
        <v>573</v>
      </c>
      <c r="G13" s="18" t="s">
        <v>574</v>
      </c>
      <c r="H13" s="18" t="s">
        <v>575</v>
      </c>
      <c r="I13" s="18" t="s">
        <v>576</v>
      </c>
      <c r="J13" s="18" t="s">
        <v>577</v>
      </c>
      <c r="K13" s="18" t="s">
        <v>529</v>
      </c>
    </row>
    <row r="14" spans="1:12">
      <c r="A14" s="16" t="s">
        <v>219</v>
      </c>
      <c r="B14" s="62"/>
      <c r="C14" s="435" t="s">
        <v>277</v>
      </c>
      <c r="D14" s="32" t="s">
        <v>220</v>
      </c>
      <c r="E14" s="32" t="s">
        <v>220</v>
      </c>
      <c r="F14" s="32" t="s">
        <v>220</v>
      </c>
      <c r="G14" s="32" t="s">
        <v>220</v>
      </c>
      <c r="H14" s="26" t="s">
        <v>220</v>
      </c>
      <c r="I14" s="16" t="s">
        <v>220</v>
      </c>
      <c r="J14" s="32" t="s">
        <v>220</v>
      </c>
      <c r="K14" s="32" t="s">
        <v>220</v>
      </c>
    </row>
    <row r="15" spans="1:12">
      <c r="A15" s="16" t="s">
        <v>221</v>
      </c>
      <c r="B15" s="62" t="s">
        <v>220</v>
      </c>
      <c r="C15" s="435"/>
      <c r="D15" s="32"/>
      <c r="E15" s="32"/>
      <c r="F15" s="32"/>
      <c r="G15" s="32"/>
      <c r="H15" s="26"/>
      <c r="I15" s="16"/>
      <c r="J15" s="32"/>
      <c r="K15" s="32"/>
    </row>
    <row r="16" spans="1:12">
      <c r="A16" s="16" t="s">
        <v>224</v>
      </c>
      <c r="B16" s="1" t="s">
        <v>278</v>
      </c>
      <c r="C16" s="70">
        <v>0</v>
      </c>
      <c r="D16" s="84">
        <f>+'II-E-3'!D14</f>
        <v>900790350.92486584</v>
      </c>
      <c r="E16" s="84">
        <v>0</v>
      </c>
      <c r="F16" s="84">
        <f>+'II-E-3'!F14</f>
        <v>-49982028.29927063</v>
      </c>
      <c r="G16" s="84">
        <f>SUM(D16:F16)</f>
        <v>850808322.62559521</v>
      </c>
      <c r="H16" s="446">
        <v>1</v>
      </c>
      <c r="I16" s="380" t="s">
        <v>679</v>
      </c>
      <c r="J16" s="84">
        <f>+'II-E-3'!J14</f>
        <v>850808322.62559521</v>
      </c>
      <c r="K16" s="84">
        <f>+'II-E-3'!K14</f>
        <v>355460163.12548119</v>
      </c>
    </row>
    <row r="17" spans="1:11">
      <c r="A17" s="16" t="s">
        <v>225</v>
      </c>
      <c r="B17" s="62" t="s">
        <v>220</v>
      </c>
      <c r="C17" s="435" t="s">
        <v>220</v>
      </c>
      <c r="D17" s="398" t="s">
        <v>220</v>
      </c>
      <c r="E17" s="398" t="s">
        <v>220</v>
      </c>
      <c r="F17" s="398" t="s">
        <v>220</v>
      </c>
      <c r="G17" s="398" t="s">
        <v>220</v>
      </c>
      <c r="H17" s="26" t="s">
        <v>220</v>
      </c>
      <c r="I17" s="16" t="s">
        <v>220</v>
      </c>
      <c r="J17" s="398" t="s">
        <v>220</v>
      </c>
      <c r="K17" s="398" t="s">
        <v>220</v>
      </c>
    </row>
    <row r="18" spans="1:11">
      <c r="A18" s="16" t="s">
        <v>226</v>
      </c>
      <c r="B18" s="61" t="s">
        <v>3332</v>
      </c>
      <c r="C18" s="435"/>
      <c r="D18" s="398"/>
      <c r="E18" s="398"/>
      <c r="F18" s="398"/>
      <c r="G18" s="398"/>
      <c r="H18" s="26" t="s">
        <v>220</v>
      </c>
      <c r="I18" s="16" t="s">
        <v>220</v>
      </c>
      <c r="J18" s="398"/>
      <c r="K18" s="398"/>
    </row>
    <row r="19" spans="1:11">
      <c r="A19" s="16" t="s">
        <v>227</v>
      </c>
      <c r="B19" s="62" t="s">
        <v>3333</v>
      </c>
      <c r="C19" s="435">
        <v>0</v>
      </c>
      <c r="D19" s="398">
        <f>'II-E-3'!D17</f>
        <v>-323188195.88506579</v>
      </c>
      <c r="E19" s="398">
        <v>0</v>
      </c>
      <c r="F19" s="398">
        <f>'II-E-3'!F17</f>
        <v>37425856.919998884</v>
      </c>
      <c r="G19" s="398">
        <f>SUM(D19:F19)</f>
        <v>-285762338.96506691</v>
      </c>
      <c r="H19" s="26">
        <f>'II-E-3'!H17</f>
        <v>20</v>
      </c>
      <c r="I19" s="16" t="str">
        <f>'II-E-3'!I17</f>
        <v>TRTBSE</v>
      </c>
      <c r="J19" s="398">
        <f>'II-E-3'!J17</f>
        <v>-285762338.96506691</v>
      </c>
      <c r="K19" s="398">
        <f>'II-E-3'!K17</f>
        <v>-119388968.02308965</v>
      </c>
    </row>
    <row r="20" spans="1:11">
      <c r="A20" s="16" t="s">
        <v>229</v>
      </c>
      <c r="B20" s="62" t="s">
        <v>3335</v>
      </c>
      <c r="C20" s="435">
        <v>0</v>
      </c>
      <c r="D20" s="398">
        <f>'II-E-3'!D18</f>
        <v>-16546518</v>
      </c>
      <c r="E20" s="398">
        <v>0</v>
      </c>
      <c r="F20" s="398">
        <f>'II-E-3'!F18</f>
        <v>-346674</v>
      </c>
      <c r="G20" s="398">
        <f t="shared" ref="G20:G25" si="0">SUM(D20:F20)</f>
        <v>-16893192</v>
      </c>
      <c r="H20" s="26">
        <f>'II-E-3'!H18</f>
        <v>21</v>
      </c>
      <c r="I20" s="16" t="str">
        <f>'II-E-3'!I18</f>
        <v>GPLT</v>
      </c>
      <c r="J20" s="398">
        <f>'II-E-3'!J18</f>
        <v>-16893192</v>
      </c>
      <c r="K20" s="398">
        <f>'II-E-3'!K18</f>
        <v>-6096953.4171476644</v>
      </c>
    </row>
    <row r="21" spans="1:11">
      <c r="A21" s="16" t="s">
        <v>232</v>
      </c>
      <c r="B21" s="62" t="s">
        <v>3336</v>
      </c>
      <c r="C21" s="435">
        <v>0</v>
      </c>
      <c r="D21" s="398">
        <f>'II-E-3'!D19</f>
        <v>0</v>
      </c>
      <c r="E21" s="398">
        <v>0</v>
      </c>
      <c r="F21" s="398">
        <f>'II-E-3'!F19</f>
        <v>1271739.3999999999</v>
      </c>
      <c r="G21" s="398">
        <f t="shared" si="0"/>
        <v>1271739.3999999999</v>
      </c>
      <c r="H21" s="26">
        <f>'II-E-3'!H19</f>
        <v>21</v>
      </c>
      <c r="I21" s="16" t="str">
        <f>'II-E-3'!I19</f>
        <v>GPLT</v>
      </c>
      <c r="J21" s="398">
        <f>'II-E-3'!J19</f>
        <v>1271739.3999999999</v>
      </c>
      <c r="K21" s="398">
        <f>'II-E-3'!K19</f>
        <v>458985.8376410639</v>
      </c>
    </row>
    <row r="22" spans="1:11">
      <c r="A22" s="16" t="s">
        <v>234</v>
      </c>
      <c r="B22" s="62" t="s">
        <v>3476</v>
      </c>
      <c r="C22" s="435">
        <v>0</v>
      </c>
      <c r="D22" s="398">
        <f>'II-E-3'!D20</f>
        <v>-824912</v>
      </c>
      <c r="E22" s="398">
        <v>0</v>
      </c>
      <c r="F22" s="398">
        <f>'II-E-3'!F20</f>
        <v>0</v>
      </c>
      <c r="G22" s="398">
        <f t="shared" si="0"/>
        <v>-824912</v>
      </c>
      <c r="H22" s="26">
        <f>'II-E-3'!H20</f>
        <v>21</v>
      </c>
      <c r="I22" s="16" t="str">
        <f>'II-E-3'!I20</f>
        <v>GPLT</v>
      </c>
      <c r="J22" s="398">
        <f>'II-E-3'!J20</f>
        <v>-824912</v>
      </c>
      <c r="K22" s="398">
        <f>'II-E-3'!K20</f>
        <v>-297720.52772774466</v>
      </c>
    </row>
    <row r="23" spans="1:11">
      <c r="A23" s="16" t="s">
        <v>236</v>
      </c>
      <c r="B23" s="62" t="s">
        <v>3338</v>
      </c>
      <c r="C23" s="435">
        <v>0</v>
      </c>
      <c r="D23" s="398">
        <f>'II-E-3'!D21</f>
        <v>0</v>
      </c>
      <c r="E23" s="398">
        <v>0</v>
      </c>
      <c r="F23" s="398">
        <f>'II-E-3'!F21</f>
        <v>0</v>
      </c>
      <c r="G23" s="398">
        <f t="shared" si="0"/>
        <v>0</v>
      </c>
      <c r="H23" s="26">
        <f>'II-E-3'!H21</f>
        <v>1</v>
      </c>
      <c r="I23" s="16" t="str">
        <f>'II-E-3'!I21</f>
        <v>DA</v>
      </c>
      <c r="J23" s="398">
        <f>'II-E-3'!J21</f>
        <v>0</v>
      </c>
      <c r="K23" s="398">
        <f>'II-E-3'!K21</f>
        <v>0</v>
      </c>
    </row>
    <row r="24" spans="1:11">
      <c r="A24" s="16" t="s">
        <v>238</v>
      </c>
      <c r="B24" s="62" t="s">
        <v>4275</v>
      </c>
      <c r="C24" s="435">
        <v>0</v>
      </c>
      <c r="D24" s="398">
        <f>'II-E-3'!D22</f>
        <v>-31870916</v>
      </c>
      <c r="E24" s="398">
        <v>0</v>
      </c>
      <c r="F24" s="398">
        <f>'II-E-3'!F22</f>
        <v>31870916</v>
      </c>
      <c r="G24" s="398">
        <f t="shared" si="0"/>
        <v>0</v>
      </c>
      <c r="H24" s="26">
        <f>'II-E-3'!H22</f>
        <v>1</v>
      </c>
      <c r="I24" s="16" t="str">
        <f>'II-E-3'!I22</f>
        <v>DA</v>
      </c>
      <c r="J24" s="398">
        <f>'II-E-3'!J22</f>
        <v>0</v>
      </c>
      <c r="K24" s="398">
        <f>'II-E-3'!K22</f>
        <v>0</v>
      </c>
    </row>
    <row r="25" spans="1:11">
      <c r="A25" s="16" t="s">
        <v>240</v>
      </c>
      <c r="B25" s="62" t="s">
        <v>3340</v>
      </c>
      <c r="C25" s="435">
        <v>0</v>
      </c>
      <c r="D25" s="398">
        <f>'II-E-3'!D23</f>
        <v>-791968</v>
      </c>
      <c r="E25" s="398">
        <v>0</v>
      </c>
      <c r="F25" s="398">
        <f>'II-E-3'!F23</f>
        <v>0</v>
      </c>
      <c r="G25" s="398">
        <f t="shared" si="0"/>
        <v>-791968</v>
      </c>
      <c r="H25" s="26">
        <f>'II-E-3'!H23</f>
        <v>12</v>
      </c>
      <c r="I25" s="16" t="str">
        <f>'II-E-3'!I23</f>
        <v>PAYXAG</v>
      </c>
      <c r="J25" s="398">
        <f>'II-E-3'!J23</f>
        <v>-791968</v>
      </c>
      <c r="K25" s="398">
        <f>'II-E-3'!K23</f>
        <v>-155509.16714189248</v>
      </c>
    </row>
    <row r="26" spans="1:11">
      <c r="A26" s="16" t="s">
        <v>243</v>
      </c>
      <c r="B26" s="62" t="s">
        <v>220</v>
      </c>
      <c r="C26" s="435" t="s">
        <v>220</v>
      </c>
      <c r="D26" s="398" t="s">
        <v>220</v>
      </c>
      <c r="E26" s="398" t="s">
        <v>220</v>
      </c>
      <c r="F26" s="398" t="s">
        <v>220</v>
      </c>
      <c r="G26" s="398" t="s">
        <v>220</v>
      </c>
      <c r="H26" s="26" t="s">
        <v>220</v>
      </c>
      <c r="I26" s="16" t="s">
        <v>220</v>
      </c>
      <c r="J26" s="398" t="s">
        <v>220</v>
      </c>
      <c r="K26" s="398" t="s">
        <v>220</v>
      </c>
    </row>
    <row r="27" spans="1:11">
      <c r="A27" s="16" t="s">
        <v>245</v>
      </c>
      <c r="B27" s="17" t="s">
        <v>592</v>
      </c>
      <c r="C27" s="400" t="s">
        <v>220</v>
      </c>
      <c r="D27" s="84">
        <f>SUM(D19:D26)</f>
        <v>-373222509.88506579</v>
      </c>
      <c r="E27" s="84">
        <f>SUM(E19:E26)</f>
        <v>0</v>
      </c>
      <c r="F27" s="84">
        <f>SUM(F19:F26)</f>
        <v>70221838.31999889</v>
      </c>
      <c r="G27" s="84">
        <f>SUM(G19:G26)</f>
        <v>-303000671.56506693</v>
      </c>
      <c r="H27" s="400" t="s">
        <v>220</v>
      </c>
      <c r="I27" s="400" t="s">
        <v>220</v>
      </c>
      <c r="J27" s="84">
        <f>SUM(J19:J26)</f>
        <v>-303000671.56506693</v>
      </c>
      <c r="K27" s="84">
        <f>SUM(K19:K26)</f>
        <v>-125480165.29746589</v>
      </c>
    </row>
    <row r="28" spans="1:11">
      <c r="A28" s="16" t="s">
        <v>247</v>
      </c>
      <c r="B28" s="62" t="s">
        <v>220</v>
      </c>
      <c r="C28" s="435" t="s">
        <v>220</v>
      </c>
      <c r="D28" s="398" t="s">
        <v>220</v>
      </c>
      <c r="E28" s="398" t="s">
        <v>220</v>
      </c>
      <c r="F28" s="398" t="s">
        <v>220</v>
      </c>
      <c r="G28" s="398" t="s">
        <v>220</v>
      </c>
      <c r="H28" s="26" t="s">
        <v>220</v>
      </c>
      <c r="I28" s="16" t="s">
        <v>220</v>
      </c>
      <c r="J28" s="398" t="s">
        <v>220</v>
      </c>
      <c r="K28" s="398" t="s">
        <v>220</v>
      </c>
    </row>
    <row r="29" spans="1:11">
      <c r="A29" s="16" t="s">
        <v>249</v>
      </c>
      <c r="B29" s="61" t="s">
        <v>3341</v>
      </c>
      <c r="C29" s="435"/>
      <c r="D29" s="398"/>
      <c r="E29" s="398"/>
      <c r="F29" s="398"/>
      <c r="G29" s="398"/>
      <c r="H29" s="26"/>
      <c r="I29" s="16"/>
      <c r="J29" s="398"/>
      <c r="K29" s="398"/>
    </row>
    <row r="30" spans="1:11">
      <c r="A30" s="16" t="s">
        <v>251</v>
      </c>
      <c r="B30" s="62" t="s">
        <v>4276</v>
      </c>
      <c r="C30" s="435">
        <v>0</v>
      </c>
      <c r="D30" s="398">
        <f>'II-E-3'!D28</f>
        <v>17024</v>
      </c>
      <c r="E30" s="398">
        <v>0</v>
      </c>
      <c r="F30" s="398">
        <f>'II-E-3'!F28</f>
        <v>-17024</v>
      </c>
      <c r="G30" s="398">
        <f>SUM(D30:F30)</f>
        <v>0</v>
      </c>
      <c r="H30" s="702">
        <f>'II-E-3'!H28</f>
        <v>1</v>
      </c>
      <c r="I30" s="703" t="str">
        <f>'II-E-3'!I28</f>
        <v>DA</v>
      </c>
      <c r="J30" s="398">
        <f>'II-E-3'!J28</f>
        <v>0</v>
      </c>
      <c r="K30" s="398">
        <f>'II-E-3'!K28</f>
        <v>0</v>
      </c>
    </row>
    <row r="31" spans="1:11">
      <c r="A31" s="16" t="s">
        <v>544</v>
      </c>
      <c r="B31" s="62" t="s">
        <v>4277</v>
      </c>
      <c r="C31" s="435">
        <v>0</v>
      </c>
      <c r="D31" s="398">
        <f>'II-E-3'!D29</f>
        <v>580286</v>
      </c>
      <c r="E31" s="398">
        <v>0</v>
      </c>
      <c r="F31" s="398">
        <f>'II-E-3'!F29</f>
        <v>0</v>
      </c>
      <c r="G31" s="398">
        <f t="shared" ref="G31:G39" si="1">SUM(D31:F31)</f>
        <v>580286</v>
      </c>
      <c r="H31" s="702">
        <f>'II-E-3'!H29</f>
        <v>12</v>
      </c>
      <c r="I31" s="703" t="str">
        <f>'II-E-3'!I29</f>
        <v>PAYXAG</v>
      </c>
      <c r="J31" s="398">
        <f>'II-E-3'!J29</f>
        <v>580286</v>
      </c>
      <c r="K31" s="398">
        <f>'II-E-3'!K29</f>
        <v>113943.73581268462</v>
      </c>
    </row>
    <row r="32" spans="1:11">
      <c r="A32" s="16" t="s">
        <v>545</v>
      </c>
      <c r="B32" s="62" t="s">
        <v>3344</v>
      </c>
      <c r="C32" s="435">
        <v>0</v>
      </c>
      <c r="D32" s="398">
        <f>'II-E-3'!D30</f>
        <v>2227393</v>
      </c>
      <c r="E32" s="398">
        <v>0</v>
      </c>
      <c r="F32" s="398">
        <f>'II-E-3'!F30</f>
        <v>-2227393</v>
      </c>
      <c r="G32" s="398">
        <f t="shared" si="1"/>
        <v>0</v>
      </c>
      <c r="H32" s="702">
        <f>'II-E-3'!H30</f>
        <v>1</v>
      </c>
      <c r="I32" s="703" t="str">
        <f>'II-E-3'!I30</f>
        <v>DA</v>
      </c>
      <c r="J32" s="398">
        <f>'II-E-3'!J30</f>
        <v>0</v>
      </c>
      <c r="K32" s="398">
        <f>'II-E-3'!K30</f>
        <v>0</v>
      </c>
    </row>
    <row r="33" spans="1:11">
      <c r="A33" s="16" t="s">
        <v>546</v>
      </c>
      <c r="B33" s="62" t="s">
        <v>3345</v>
      </c>
      <c r="C33" s="435"/>
      <c r="D33" s="398">
        <f>'II-E-3'!D31</f>
        <v>-7129948</v>
      </c>
      <c r="E33" s="398"/>
      <c r="F33" s="398">
        <f>'II-E-3'!F31</f>
        <v>7129948</v>
      </c>
      <c r="G33" s="398">
        <f t="shared" si="1"/>
        <v>0</v>
      </c>
      <c r="H33" s="702">
        <f>'II-E-3'!H31</f>
        <v>21</v>
      </c>
      <c r="I33" s="703" t="str">
        <f>'II-E-3'!I31</f>
        <v>GPLT</v>
      </c>
      <c r="J33" s="398">
        <f>'II-E-3'!J31</f>
        <v>0</v>
      </c>
      <c r="K33" s="398">
        <f>'II-E-3'!K31</f>
        <v>0</v>
      </c>
    </row>
    <row r="34" spans="1:11">
      <c r="A34" s="16" t="s">
        <v>547</v>
      </c>
      <c r="B34" s="62" t="s">
        <v>4278</v>
      </c>
      <c r="C34" s="435">
        <v>0</v>
      </c>
      <c r="D34" s="398">
        <f>'II-E-3'!D32</f>
        <v>427757</v>
      </c>
      <c r="E34" s="398">
        <v>0</v>
      </c>
      <c r="F34" s="398">
        <f>'II-E-3'!F32</f>
        <v>0</v>
      </c>
      <c r="G34" s="398">
        <f t="shared" si="1"/>
        <v>427757</v>
      </c>
      <c r="H34" s="702">
        <f>'II-E-3'!H32</f>
        <v>12</v>
      </c>
      <c r="I34" s="703" t="str">
        <f>'II-E-3'!I32</f>
        <v>PAYXAG</v>
      </c>
      <c r="J34" s="398">
        <f>'II-E-3'!J32</f>
        <v>427757</v>
      </c>
      <c r="K34" s="398">
        <f>'II-E-3'!K32</f>
        <v>83993.462878695223</v>
      </c>
    </row>
    <row r="35" spans="1:11">
      <c r="A35" s="16" t="s">
        <v>549</v>
      </c>
      <c r="B35" s="62" t="s">
        <v>3347</v>
      </c>
      <c r="C35" s="435">
        <v>0</v>
      </c>
      <c r="D35" s="398">
        <f>'II-E-3'!D33</f>
        <v>3000</v>
      </c>
      <c r="E35" s="398">
        <v>0</v>
      </c>
      <c r="F35" s="398">
        <f>'II-E-3'!F33</f>
        <v>-3000</v>
      </c>
      <c r="G35" s="398">
        <f t="shared" si="1"/>
        <v>0</v>
      </c>
      <c r="H35" s="702">
        <f>'II-E-3'!H33</f>
        <v>1</v>
      </c>
      <c r="I35" s="703" t="str">
        <f>'II-E-3'!I33</f>
        <v>DA</v>
      </c>
      <c r="J35" s="398">
        <f>'II-E-3'!J33</f>
        <v>0</v>
      </c>
      <c r="K35" s="398">
        <f>'II-E-3'!K33</f>
        <v>0</v>
      </c>
    </row>
    <row r="36" spans="1:11">
      <c r="A36" s="16" t="s">
        <v>551</v>
      </c>
      <c r="B36" s="436" t="s">
        <v>3348</v>
      </c>
      <c r="C36" s="435"/>
      <c r="D36" s="398">
        <f>'II-E-3'!D34</f>
        <v>-1298210</v>
      </c>
      <c r="E36" s="398"/>
      <c r="F36" s="398">
        <f>'II-E-3'!F34</f>
        <v>1298210</v>
      </c>
      <c r="G36" s="398">
        <f t="shared" si="1"/>
        <v>0</v>
      </c>
      <c r="H36" s="702">
        <f>'II-E-3'!H34</f>
        <v>21</v>
      </c>
      <c r="I36" s="703" t="str">
        <f>'II-E-3'!I34</f>
        <v>GPLT</v>
      </c>
      <c r="J36" s="398">
        <f>'II-E-3'!J34</f>
        <v>0</v>
      </c>
      <c r="K36" s="398">
        <f>'II-E-3'!K34</f>
        <v>0</v>
      </c>
    </row>
    <row r="37" spans="1:11">
      <c r="A37" s="16" t="s">
        <v>553</v>
      </c>
      <c r="B37" s="62" t="s">
        <v>3349</v>
      </c>
      <c r="C37" s="435">
        <v>0</v>
      </c>
      <c r="D37" s="398">
        <f>'II-E-3'!D35</f>
        <v>13550</v>
      </c>
      <c r="E37" s="398">
        <v>0</v>
      </c>
      <c r="F37" s="398">
        <f>'II-E-3'!F35</f>
        <v>0</v>
      </c>
      <c r="G37" s="398">
        <f t="shared" si="1"/>
        <v>13550</v>
      </c>
      <c r="H37" s="702">
        <f>'II-E-3'!H35</f>
        <v>21</v>
      </c>
      <c r="I37" s="703" t="str">
        <f>'II-E-3'!I35</f>
        <v>GPLT</v>
      </c>
      <c r="J37" s="398">
        <f>'II-E-3'!J35</f>
        <v>13550</v>
      </c>
      <c r="K37" s="398">
        <f>'II-E-3'!K35</f>
        <v>4890.3557600216027</v>
      </c>
    </row>
    <row r="38" spans="1:11">
      <c r="A38" s="16" t="s">
        <v>554</v>
      </c>
      <c r="B38" s="62" t="s">
        <v>3350</v>
      </c>
      <c r="C38" s="435">
        <v>0</v>
      </c>
      <c r="D38" s="398">
        <f>'II-E-3'!D36</f>
        <v>5867940</v>
      </c>
      <c r="E38" s="398">
        <v>0</v>
      </c>
      <c r="F38" s="398">
        <f>'II-E-3'!F36</f>
        <v>0</v>
      </c>
      <c r="G38" s="398">
        <f t="shared" si="1"/>
        <v>5867940</v>
      </c>
      <c r="H38" s="702">
        <f>'II-E-3'!H36</f>
        <v>21</v>
      </c>
      <c r="I38" s="703" t="str">
        <f>'II-E-3'!I36</f>
        <v>GPLT</v>
      </c>
      <c r="J38" s="398">
        <f>'II-E-3'!J36</f>
        <v>5867940</v>
      </c>
      <c r="K38" s="398">
        <f>'II-E-3'!K36</f>
        <v>2117809.1644620784</v>
      </c>
    </row>
    <row r="39" spans="1:11">
      <c r="A39" s="16" t="s">
        <v>556</v>
      </c>
      <c r="B39" s="62" t="s">
        <v>3338</v>
      </c>
      <c r="C39" s="435">
        <v>0</v>
      </c>
      <c r="D39" s="398">
        <f>'II-E-3'!D37</f>
        <v>5246215</v>
      </c>
      <c r="E39" s="398">
        <v>0</v>
      </c>
      <c r="F39" s="398">
        <f>'II-E-3'!F37</f>
        <v>-3511503</v>
      </c>
      <c r="G39" s="398">
        <f t="shared" si="1"/>
        <v>1734712</v>
      </c>
      <c r="H39" s="702">
        <f>'II-E-3'!H37</f>
        <v>12</v>
      </c>
      <c r="I39" s="703" t="str">
        <f>'II-E-3'!I37</f>
        <v>PAYXAG</v>
      </c>
      <c r="J39" s="398">
        <f>'II-E-3'!J37</f>
        <v>1734712</v>
      </c>
      <c r="K39" s="398">
        <f>'II-E-3'!K37</f>
        <v>340624.39183280966</v>
      </c>
    </row>
    <row r="40" spans="1:11">
      <c r="A40" s="16" t="s">
        <v>557</v>
      </c>
      <c r="B40" s="62" t="s">
        <v>220</v>
      </c>
      <c r="C40" s="435" t="s">
        <v>220</v>
      </c>
      <c r="D40" s="398"/>
      <c r="E40" s="398" t="s">
        <v>220</v>
      </c>
      <c r="F40" s="398" t="s">
        <v>220</v>
      </c>
      <c r="G40" s="398" t="s">
        <v>220</v>
      </c>
      <c r="H40" s="26" t="s">
        <v>220</v>
      </c>
      <c r="I40" s="16" t="s">
        <v>220</v>
      </c>
      <c r="J40" s="398" t="s">
        <v>220</v>
      </c>
      <c r="K40" s="398" t="s">
        <v>220</v>
      </c>
    </row>
    <row r="41" spans="1:11">
      <c r="A41" s="16" t="s">
        <v>559</v>
      </c>
      <c r="B41" s="17" t="s">
        <v>592</v>
      </c>
      <c r="C41" s="71"/>
      <c r="D41" s="84">
        <f>SUM(D30:D40)</f>
        <v>5955007</v>
      </c>
      <c r="E41" s="84">
        <f>SUM(E29:E40)</f>
        <v>0</v>
      </c>
      <c r="F41" s="84">
        <f>SUM(F29:F40)</f>
        <v>2669238</v>
      </c>
      <c r="G41" s="84">
        <f>SUM(G29:G40)</f>
        <v>8624245</v>
      </c>
      <c r="H41" s="400" t="s">
        <v>220</v>
      </c>
      <c r="I41" s="400" t="s">
        <v>220</v>
      </c>
      <c r="J41" s="84">
        <f>SUM(J29:J40)</f>
        <v>8624245</v>
      </c>
      <c r="K41" s="84">
        <f>SUM(K29:K40)</f>
        <v>2661261.1107462896</v>
      </c>
    </row>
    <row r="42" spans="1:11">
      <c r="A42" s="16" t="s">
        <v>560</v>
      </c>
      <c r="B42" s="62" t="s">
        <v>220</v>
      </c>
      <c r="C42" s="435" t="s">
        <v>220</v>
      </c>
      <c r="D42" s="398" t="s">
        <v>220</v>
      </c>
      <c r="E42" s="398" t="s">
        <v>220</v>
      </c>
      <c r="F42" s="398" t="s">
        <v>220</v>
      </c>
      <c r="G42" s="398" t="s">
        <v>220</v>
      </c>
      <c r="H42" s="26" t="s">
        <v>220</v>
      </c>
      <c r="I42" s="16" t="s">
        <v>220</v>
      </c>
      <c r="J42" s="398" t="s">
        <v>220</v>
      </c>
      <c r="K42" s="398" t="s">
        <v>220</v>
      </c>
    </row>
    <row r="43" spans="1:11">
      <c r="A43" s="16" t="s">
        <v>563</v>
      </c>
      <c r="B43" s="17" t="s">
        <v>3351</v>
      </c>
      <c r="C43" s="400" t="s">
        <v>220</v>
      </c>
      <c r="D43" s="84">
        <f>D27+D41+D16</f>
        <v>533522848.03980005</v>
      </c>
      <c r="E43" s="84">
        <f t="shared" ref="E43:G43" si="2">E27+E41+E16</f>
        <v>0</v>
      </c>
      <c r="F43" s="84">
        <f t="shared" si="2"/>
        <v>22909048.02072826</v>
      </c>
      <c r="G43" s="84">
        <f t="shared" si="2"/>
        <v>556431896.06052828</v>
      </c>
      <c r="H43" s="70" t="s">
        <v>220</v>
      </c>
      <c r="I43" s="70" t="s">
        <v>220</v>
      </c>
      <c r="J43" s="84">
        <f>J27+J41+J16</f>
        <v>556431896.06052828</v>
      </c>
      <c r="K43" s="84">
        <f>K27+K41+K16</f>
        <v>232641258.93876159</v>
      </c>
    </row>
    <row r="44" spans="1:11" ht="12" thickTop="1">
      <c r="A44" s="16" t="s">
        <v>564</v>
      </c>
      <c r="B44" s="62" t="s">
        <v>220</v>
      </c>
      <c r="C44" s="435" t="s">
        <v>220</v>
      </c>
      <c r="D44" s="398" t="s">
        <v>220</v>
      </c>
      <c r="E44" s="398" t="s">
        <v>220</v>
      </c>
      <c r="F44" s="398" t="s">
        <v>220</v>
      </c>
      <c r="G44" s="398" t="s">
        <v>220</v>
      </c>
      <c r="H44" s="26" t="s">
        <v>220</v>
      </c>
      <c r="I44" s="16" t="s">
        <v>220</v>
      </c>
      <c r="J44" s="398" t="s">
        <v>220</v>
      </c>
      <c r="K44" s="398" t="s">
        <v>220</v>
      </c>
    </row>
    <row r="45" spans="1:11">
      <c r="A45" s="16" t="s">
        <v>644</v>
      </c>
      <c r="B45" s="187" t="s">
        <v>3352</v>
      </c>
      <c r="C45" s="80" t="s">
        <v>220</v>
      </c>
      <c r="D45" s="705">
        <f>(1/0.79)-1</f>
        <v>0.26582278481012644</v>
      </c>
      <c r="E45" s="705">
        <f>(1/0.79)-1</f>
        <v>0.26582278481012644</v>
      </c>
      <c r="F45" s="705">
        <f>(1/0.79)-1</f>
        <v>0.26582278481012644</v>
      </c>
      <c r="G45" s="705">
        <f>(1/0.79)-1</f>
        <v>0.26582278481012644</v>
      </c>
      <c r="H45" s="705" t="s">
        <v>220</v>
      </c>
      <c r="I45" s="705" t="s">
        <v>220</v>
      </c>
      <c r="J45" s="705">
        <f>(1/0.79)-1</f>
        <v>0.26582278481012644</v>
      </c>
      <c r="K45" s="705">
        <f>(1/0.79)-1</f>
        <v>0.26582278481012644</v>
      </c>
    </row>
    <row r="46" spans="1:11" ht="12" thickBot="1">
      <c r="A46" s="16" t="s">
        <v>647</v>
      </c>
      <c r="B46" s="62" t="s">
        <v>220</v>
      </c>
      <c r="C46" s="435" t="s">
        <v>220</v>
      </c>
      <c r="D46" s="398" t="s">
        <v>220</v>
      </c>
      <c r="E46" s="398" t="s">
        <v>220</v>
      </c>
      <c r="F46" s="398" t="s">
        <v>220</v>
      </c>
      <c r="G46" s="398" t="s">
        <v>220</v>
      </c>
      <c r="H46" s="26" t="s">
        <v>220</v>
      </c>
      <c r="I46" s="16" t="s">
        <v>220</v>
      </c>
      <c r="J46" s="398" t="s">
        <v>220</v>
      </c>
      <c r="K46" s="398" t="s">
        <v>220</v>
      </c>
    </row>
    <row r="47" spans="1:11">
      <c r="A47" s="16" t="s">
        <v>651</v>
      </c>
      <c r="B47" s="17" t="s">
        <v>3353</v>
      </c>
      <c r="C47" s="70" t="s">
        <v>220</v>
      </c>
      <c r="D47" s="84">
        <f>D43*D45</f>
        <v>141822529.22576955</v>
      </c>
      <c r="E47" s="84">
        <f>E43*E45</f>
        <v>0</v>
      </c>
      <c r="F47" s="84">
        <f>F43*F45</f>
        <v>6089746.9422189016</v>
      </c>
      <c r="G47" s="84">
        <f>G43*G45</f>
        <v>147912276.16798845</v>
      </c>
      <c r="H47" s="400" t="s">
        <v>220</v>
      </c>
      <c r="I47" s="400" t="s">
        <v>220</v>
      </c>
      <c r="J47" s="84">
        <f>J43*J45</f>
        <v>147912276.16798845</v>
      </c>
      <c r="K47" s="84">
        <f>K43*K45</f>
        <v>61841347.312835328</v>
      </c>
    </row>
    <row r="48" spans="1:11">
      <c r="A48" s="16" t="s">
        <v>655</v>
      </c>
      <c r="B48" s="62" t="s">
        <v>220</v>
      </c>
      <c r="C48" s="435" t="s">
        <v>220</v>
      </c>
      <c r="D48" s="398" t="s">
        <v>220</v>
      </c>
      <c r="E48" s="398" t="s">
        <v>220</v>
      </c>
      <c r="F48" s="398" t="s">
        <v>220</v>
      </c>
      <c r="G48" s="398" t="s">
        <v>220</v>
      </c>
      <c r="H48" s="26" t="s">
        <v>220</v>
      </c>
      <c r="I48" s="16" t="s">
        <v>220</v>
      </c>
      <c r="J48" s="398" t="s">
        <v>220</v>
      </c>
      <c r="K48" s="398" t="s">
        <v>220</v>
      </c>
    </row>
    <row r="49" spans="1:11">
      <c r="A49" s="16" t="s">
        <v>659</v>
      </c>
      <c r="B49" s="61" t="s">
        <v>3354</v>
      </c>
      <c r="C49" s="435"/>
      <c r="D49" s="398"/>
      <c r="E49" s="398"/>
      <c r="F49" s="398"/>
      <c r="G49" s="398"/>
      <c r="H49" s="26" t="s">
        <v>220</v>
      </c>
      <c r="I49" s="16" t="s">
        <v>220</v>
      </c>
      <c r="J49" s="398"/>
      <c r="K49" s="398"/>
    </row>
    <row r="50" spans="1:11">
      <c r="A50" s="16" t="s">
        <v>663</v>
      </c>
      <c r="B50" s="62" t="s">
        <v>3335</v>
      </c>
      <c r="C50" s="435">
        <f>C20</f>
        <v>0</v>
      </c>
      <c r="D50" s="398">
        <f>'II-E-3'!D48</f>
        <v>-16546518</v>
      </c>
      <c r="E50" s="398">
        <f>E20</f>
        <v>0</v>
      </c>
      <c r="F50" s="398">
        <f>'II-E-3'!F48</f>
        <v>-346674</v>
      </c>
      <c r="G50" s="398">
        <f>SUM(D50:F50)</f>
        <v>-16893192</v>
      </c>
      <c r="H50" s="26">
        <f>'II-E-3'!H48</f>
        <v>21</v>
      </c>
      <c r="I50" s="16" t="str">
        <f>'II-E-3'!I48</f>
        <v>GPLT</v>
      </c>
      <c r="J50" s="398">
        <f>'II-E-3'!J48</f>
        <v>-16893192</v>
      </c>
      <c r="K50" s="398">
        <f>'II-E-3'!K48</f>
        <v>-6096953.4171476644</v>
      </c>
    </row>
    <row r="51" spans="1:11">
      <c r="A51" s="16" t="s">
        <v>667</v>
      </c>
      <c r="B51" s="62" t="s">
        <v>4279</v>
      </c>
      <c r="C51" s="435">
        <f>C21</f>
        <v>0</v>
      </c>
      <c r="D51" s="398">
        <f>'II-E-3'!D49</f>
        <v>0</v>
      </c>
      <c r="E51" s="398">
        <f>E21</f>
        <v>0</v>
      </c>
      <c r="F51" s="398">
        <f>'II-E-3'!F49</f>
        <v>1271739.3999999999</v>
      </c>
      <c r="G51" s="398">
        <f t="shared" ref="G51:G54" si="3">SUM(D51:F51)</f>
        <v>1271739.3999999999</v>
      </c>
      <c r="H51" s="26">
        <f>'II-E-3'!H49</f>
        <v>21</v>
      </c>
      <c r="I51" s="16" t="str">
        <f>'II-E-3'!I49</f>
        <v>GPLT</v>
      </c>
      <c r="J51" s="398">
        <f>'II-E-3'!J49</f>
        <v>1271739.3999999999</v>
      </c>
      <c r="K51" s="398">
        <f>'II-E-3'!K49</f>
        <v>458985.8376410639</v>
      </c>
    </row>
    <row r="52" spans="1:11">
      <c r="A52" s="16" t="s">
        <v>671</v>
      </c>
      <c r="B52" s="62" t="s">
        <v>4280</v>
      </c>
      <c r="C52" s="435">
        <f>C22</f>
        <v>0</v>
      </c>
      <c r="D52" s="398">
        <f>'II-E-3'!D50</f>
        <v>-824912</v>
      </c>
      <c r="E52" s="398">
        <f>E22</f>
        <v>0</v>
      </c>
      <c r="F52" s="398">
        <f>'II-E-3'!F50</f>
        <v>0</v>
      </c>
      <c r="G52" s="398">
        <f t="shared" si="3"/>
        <v>-824912</v>
      </c>
      <c r="H52" s="26">
        <f>'II-E-3'!H50</f>
        <v>21</v>
      </c>
      <c r="I52" s="16" t="str">
        <f>'II-E-3'!I50</f>
        <v>GPLT</v>
      </c>
      <c r="J52" s="398">
        <f>'II-E-3'!J50</f>
        <v>-824912</v>
      </c>
      <c r="K52" s="398">
        <f>'II-E-3'!K50</f>
        <v>-297720.52772774466</v>
      </c>
    </row>
    <row r="53" spans="1:11">
      <c r="A53" s="16" t="s">
        <v>674</v>
      </c>
      <c r="B53" s="62" t="s">
        <v>3338</v>
      </c>
      <c r="C53" s="435">
        <f>C23+C39</f>
        <v>0</v>
      </c>
      <c r="D53" s="398">
        <f>'II-E-3'!D51</f>
        <v>5246215</v>
      </c>
      <c r="E53" s="398">
        <f>E23+E39</f>
        <v>0</v>
      </c>
      <c r="F53" s="398">
        <f>'II-E-3'!F51</f>
        <v>-3511503</v>
      </c>
      <c r="G53" s="398">
        <f t="shared" si="3"/>
        <v>1734712</v>
      </c>
      <c r="H53" s="26">
        <f>'II-E-3'!H51</f>
        <v>12</v>
      </c>
      <c r="I53" s="16" t="str">
        <f>'II-E-3'!I51</f>
        <v>PAYXAG</v>
      </c>
      <c r="J53" s="398">
        <f>'II-E-3'!J51</f>
        <v>1734712</v>
      </c>
      <c r="K53" s="398">
        <f>'II-E-3'!K51</f>
        <v>340624.39183280966</v>
      </c>
    </row>
    <row r="54" spans="1:11">
      <c r="A54" s="16" t="s">
        <v>676</v>
      </c>
      <c r="B54" s="62" t="s">
        <v>3340</v>
      </c>
      <c r="C54" s="435">
        <f>C25</f>
        <v>0</v>
      </c>
      <c r="D54" s="398">
        <f>'II-E-3'!D52</f>
        <v>-791968</v>
      </c>
      <c r="E54" s="398">
        <f>E25</f>
        <v>0</v>
      </c>
      <c r="F54" s="398">
        <f>'II-E-3'!F52</f>
        <v>0</v>
      </c>
      <c r="G54" s="398">
        <f t="shared" si="3"/>
        <v>-791968</v>
      </c>
      <c r="H54" s="26">
        <f>'II-E-3'!H52</f>
        <v>12</v>
      </c>
      <c r="I54" s="16" t="str">
        <f>'II-E-3'!I52</f>
        <v>PAYXAG</v>
      </c>
      <c r="J54" s="398">
        <f>'II-E-3'!J52</f>
        <v>-791968</v>
      </c>
      <c r="K54" s="398">
        <f>'II-E-3'!K52</f>
        <v>-155509.16714189248</v>
      </c>
    </row>
    <row r="55" spans="1:11">
      <c r="A55" s="16" t="s">
        <v>680</v>
      </c>
      <c r="B55" s="62" t="s">
        <v>220</v>
      </c>
      <c r="C55" s="435" t="s">
        <v>220</v>
      </c>
      <c r="D55" s="398" t="s">
        <v>220</v>
      </c>
      <c r="E55" s="398" t="s">
        <v>220</v>
      </c>
      <c r="F55" s="398" t="s">
        <v>220</v>
      </c>
      <c r="G55" s="398" t="s">
        <v>220</v>
      </c>
      <c r="H55" s="26" t="s">
        <v>220</v>
      </c>
      <c r="I55" s="16" t="s">
        <v>220</v>
      </c>
      <c r="J55" s="398" t="s">
        <v>220</v>
      </c>
      <c r="K55" s="398" t="s">
        <v>220</v>
      </c>
    </row>
    <row r="56" spans="1:11">
      <c r="A56" s="16" t="s">
        <v>681</v>
      </c>
      <c r="B56" s="17" t="s">
        <v>592</v>
      </c>
      <c r="C56" s="70">
        <f>SUM(C49:C55)</f>
        <v>0</v>
      </c>
      <c r="D56" s="84">
        <f>SUM(D49:D55)</f>
        <v>-12917183</v>
      </c>
      <c r="E56" s="84">
        <f>SUM(E49:E55)</f>
        <v>0</v>
      </c>
      <c r="F56" s="84">
        <f>SUM(F49:F55)</f>
        <v>-2586437.6</v>
      </c>
      <c r="G56" s="84">
        <f>SUM(G49:G55)</f>
        <v>-15503620.6</v>
      </c>
      <c r="H56" s="400" t="s">
        <v>220</v>
      </c>
      <c r="I56" s="400" t="s">
        <v>220</v>
      </c>
      <c r="J56" s="84">
        <f>SUM(J49:J55)</f>
        <v>-15503620.6</v>
      </c>
      <c r="K56" s="84">
        <f>SUM(K49:K55)</f>
        <v>-5750572.8825434279</v>
      </c>
    </row>
    <row r="57" spans="1:11" ht="12.75" thickTop="1" thickBot="1">
      <c r="A57" s="16" t="s">
        <v>682</v>
      </c>
      <c r="B57" s="62" t="s">
        <v>220</v>
      </c>
      <c r="C57" s="435" t="s">
        <v>220</v>
      </c>
      <c r="D57" s="398" t="s">
        <v>220</v>
      </c>
      <c r="E57" s="398" t="s">
        <v>220</v>
      </c>
      <c r="F57" s="398" t="s">
        <v>220</v>
      </c>
      <c r="G57" s="398" t="s">
        <v>220</v>
      </c>
      <c r="H57" s="26" t="s">
        <v>220</v>
      </c>
      <c r="I57" s="16" t="s">
        <v>220</v>
      </c>
      <c r="J57" s="398" t="s">
        <v>220</v>
      </c>
      <c r="K57" s="398" t="s">
        <v>220</v>
      </c>
    </row>
    <row r="58" spans="1:11" ht="12" thickBot="1">
      <c r="A58" s="16" t="s">
        <v>683</v>
      </c>
      <c r="B58" s="74" t="s">
        <v>3379</v>
      </c>
      <c r="C58" s="437" t="s">
        <v>277</v>
      </c>
      <c r="D58" s="384">
        <f>D47+D56</f>
        <v>128905346.22576955</v>
      </c>
      <c r="E58" s="384">
        <f>E47+E56</f>
        <v>0</v>
      </c>
      <c r="F58" s="384">
        <f>F47+F56</f>
        <v>3503309.3422189015</v>
      </c>
      <c r="G58" s="384">
        <f>G47+G56</f>
        <v>132408655.56798846</v>
      </c>
      <c r="H58" s="401" t="s">
        <v>220</v>
      </c>
      <c r="I58" s="401" t="s">
        <v>220</v>
      </c>
      <c r="J58" s="384">
        <f>J47+J56</f>
        <v>132408655.56798846</v>
      </c>
      <c r="K58" s="384">
        <f>K47+K56</f>
        <v>56090774.430291899</v>
      </c>
    </row>
    <row r="59" spans="1:11">
      <c r="A59" s="16"/>
      <c r="B59" s="62"/>
      <c r="C59" s="435"/>
      <c r="D59" s="32"/>
      <c r="E59" s="32"/>
      <c r="F59" s="32"/>
      <c r="G59" s="32"/>
      <c r="H59" s="26"/>
      <c r="I59" s="16"/>
      <c r="J59" s="32"/>
      <c r="K59" s="32"/>
    </row>
    <row r="60" spans="1:11">
      <c r="A60" s="16"/>
      <c r="B60" s="62"/>
      <c r="C60" s="435"/>
      <c r="D60" s="32"/>
      <c r="E60" s="32"/>
      <c r="F60" s="32"/>
      <c r="G60" s="32"/>
      <c r="H60" s="26"/>
      <c r="I60" s="16"/>
      <c r="J60" s="32"/>
      <c r="K60" s="32"/>
    </row>
  </sheetData>
  <phoneticPr fontId="22" type="noConversion"/>
  <pageMargins left="1" right="1" top="1.25" bottom="1" header="0.5" footer="0.5"/>
  <pageSetup scale="84" fitToHeight="0" orientation="landscape" r:id="rId1"/>
  <headerFooter>
    <oddHeader>&amp;R&amp;"Times New Roman,Regular"&amp;8Schedule &amp;A
Page &amp;P of &amp;N</oddHeader>
  </headerFooter>
  <customProperties>
    <customPr name="_pios_id" r:id="rId2"/>
  </customPropertie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codeName="Sheet172">
    <pageSetUpPr fitToPage="1"/>
  </sheetPr>
  <dimension ref="A1:H25"/>
  <sheetViews>
    <sheetView zoomScaleNormal="100" workbookViewId="0">
      <selection activeCell="C33" sqref="C33"/>
    </sheetView>
  </sheetViews>
  <sheetFormatPr defaultColWidth="9" defaultRowHeight="11.25"/>
  <cols>
    <col min="1" max="1" width="5.42578125" style="19" customWidth="1"/>
    <col min="2" max="2" width="29.5703125" style="19" customWidth="1"/>
    <col min="3" max="3" width="23.5703125" style="19" customWidth="1"/>
    <col min="4" max="8" width="11.7109375" style="19" customWidth="1"/>
    <col min="9" max="16384" width="9" style="19"/>
  </cols>
  <sheetData>
    <row r="1" spans="1:8">
      <c r="A1" s="20" t="s">
        <v>0</v>
      </c>
    </row>
    <row r="2" spans="1:8">
      <c r="A2" s="20" t="s">
        <v>1</v>
      </c>
    </row>
    <row r="3" spans="1:8">
      <c r="A3" s="20" t="s">
        <v>207</v>
      </c>
    </row>
    <row r="4" spans="1:8">
      <c r="A4" s="20" t="s">
        <v>2</v>
      </c>
    </row>
    <row r="5" spans="1:8">
      <c r="A5" s="20" t="s">
        <v>3</v>
      </c>
    </row>
    <row r="6" spans="1:8">
      <c r="A6" s="20" t="s">
        <v>254</v>
      </c>
    </row>
    <row r="10" spans="1:8" ht="12" thickBot="1">
      <c r="A10" s="434"/>
      <c r="B10" s="434"/>
      <c r="C10" s="434"/>
      <c r="D10" s="434"/>
      <c r="E10" s="434"/>
      <c r="F10" s="434"/>
      <c r="G10" s="434"/>
      <c r="H10" s="434"/>
    </row>
    <row r="11" spans="1:8">
      <c r="E11" s="392" t="s">
        <v>210</v>
      </c>
      <c r="F11" s="392" t="s">
        <v>211</v>
      </c>
      <c r="G11" s="392" t="s">
        <v>212</v>
      </c>
      <c r="H11" s="392" t="s">
        <v>255</v>
      </c>
    </row>
    <row r="12" spans="1:8" ht="12" thickBot="1">
      <c r="A12" s="79"/>
      <c r="B12" s="79"/>
      <c r="C12" s="79"/>
      <c r="D12" s="79"/>
      <c r="E12" s="79"/>
      <c r="F12" s="79"/>
      <c r="G12" s="79"/>
      <c r="H12" s="79"/>
    </row>
    <row r="13" spans="1:8" ht="34.5" thickBot="1">
      <c r="A13" s="389" t="s">
        <v>213</v>
      </c>
      <c r="B13" s="18" t="s">
        <v>570</v>
      </c>
      <c r="C13" s="18" t="s">
        <v>214</v>
      </c>
      <c r="D13" s="18" t="s">
        <v>215</v>
      </c>
      <c r="E13" s="18" t="s">
        <v>571</v>
      </c>
      <c r="F13" s="18" t="s">
        <v>573</v>
      </c>
      <c r="G13" s="18" t="s">
        <v>574</v>
      </c>
      <c r="H13" s="18" t="s">
        <v>529</v>
      </c>
    </row>
    <row r="14" spans="1:8">
      <c r="A14" s="16" t="s">
        <v>219</v>
      </c>
      <c r="B14" s="61" t="s">
        <v>4281</v>
      </c>
      <c r="C14" s="61"/>
      <c r="D14" s="382" t="s">
        <v>285</v>
      </c>
      <c r="E14" s="32"/>
      <c r="F14" s="32"/>
      <c r="G14" s="32"/>
      <c r="H14" s="32"/>
    </row>
    <row r="15" spans="1:8">
      <c r="A15" s="16" t="s">
        <v>221</v>
      </c>
      <c r="B15" s="61" t="s">
        <v>4282</v>
      </c>
      <c r="C15" s="61"/>
      <c r="D15" s="32"/>
      <c r="E15" s="32"/>
      <c r="F15" s="32"/>
      <c r="G15" s="32"/>
      <c r="H15" s="32"/>
    </row>
    <row r="16" spans="1:8">
      <c r="A16" s="16" t="s">
        <v>224</v>
      </c>
      <c r="B16" s="16">
        <v>4211</v>
      </c>
      <c r="C16" s="62" t="s">
        <v>4133</v>
      </c>
      <c r="D16" s="32"/>
      <c r="E16" s="32">
        <f>'II-E-5'!E16</f>
        <v>0</v>
      </c>
      <c r="F16" s="32">
        <f>'II-E-5'!G16</f>
        <v>0</v>
      </c>
      <c r="G16" s="32">
        <f>'II-E-5'!H16</f>
        <v>0</v>
      </c>
      <c r="H16" s="32">
        <f>'II-E-5'!L16</f>
        <v>0</v>
      </c>
    </row>
    <row r="17" spans="1:8">
      <c r="A17" s="16" t="s">
        <v>225</v>
      </c>
      <c r="B17" s="16">
        <v>4500</v>
      </c>
      <c r="C17" s="62" t="s">
        <v>4134</v>
      </c>
      <c r="D17" s="32"/>
      <c r="E17" s="32">
        <f>'II-E-5'!E17</f>
        <v>418271.03</v>
      </c>
      <c r="F17" s="32">
        <f>'II-E-5'!G17</f>
        <v>0</v>
      </c>
      <c r="G17" s="32">
        <f>'II-E-5'!H17</f>
        <v>418271.03</v>
      </c>
      <c r="H17" s="32">
        <f>'II-E-5'!L17</f>
        <v>0</v>
      </c>
    </row>
    <row r="18" spans="1:8">
      <c r="A18" s="16" t="s">
        <v>226</v>
      </c>
      <c r="B18" s="16">
        <v>4510</v>
      </c>
      <c r="C18" s="62" t="s">
        <v>1988</v>
      </c>
      <c r="D18" s="32"/>
      <c r="E18" s="32">
        <f>'II-E-5'!E18</f>
        <v>28895868.289999995</v>
      </c>
      <c r="F18" s="32">
        <f>'II-E-5'!G18</f>
        <v>3396885.15</v>
      </c>
      <c r="G18" s="32">
        <f>'II-E-5'!H18</f>
        <v>32292753.439999994</v>
      </c>
      <c r="H18" s="32">
        <f>'II-E-5'!L18</f>
        <v>2204433.0899999994</v>
      </c>
    </row>
    <row r="19" spans="1:8">
      <c r="A19" s="16" t="s">
        <v>227</v>
      </c>
      <c r="B19" s="16">
        <v>4540</v>
      </c>
      <c r="C19" s="62" t="s">
        <v>4137</v>
      </c>
      <c r="D19" s="32"/>
      <c r="E19" s="32">
        <f>'II-E-5'!E19</f>
        <v>33402053.280000001</v>
      </c>
      <c r="F19" s="32">
        <f>'II-E-5'!G19</f>
        <v>1457885.2399999998</v>
      </c>
      <c r="G19" s="32">
        <f>'II-E-5'!H19</f>
        <v>34859938.520000003</v>
      </c>
      <c r="H19" s="32">
        <f>'II-E-5'!L19</f>
        <v>24092819.693396054</v>
      </c>
    </row>
    <row r="20" spans="1:8">
      <c r="A20" s="16" t="s">
        <v>229</v>
      </c>
      <c r="B20" s="16">
        <v>4560</v>
      </c>
      <c r="C20" s="62" t="s">
        <v>4139</v>
      </c>
      <c r="D20" s="32"/>
      <c r="E20" s="32">
        <f>'II-E-5'!E20</f>
        <v>61379945.179999992</v>
      </c>
      <c r="F20" s="32">
        <f>'II-E-5'!G20</f>
        <v>-56697675.300000004</v>
      </c>
      <c r="G20" s="32">
        <f>'II-E-5'!H20</f>
        <v>4682269.8799999878</v>
      </c>
      <c r="H20" s="32">
        <f>'II-E-5'!L20</f>
        <v>4682269.8799999878</v>
      </c>
    </row>
    <row r="21" spans="1:8">
      <c r="A21" s="16" t="s">
        <v>232</v>
      </c>
      <c r="B21" s="16">
        <v>4561</v>
      </c>
      <c r="C21" s="62" t="s">
        <v>4140</v>
      </c>
      <c r="D21" s="32"/>
      <c r="E21" s="32">
        <f>'II-E-5'!E21</f>
        <v>426716952.13000011</v>
      </c>
      <c r="F21" s="32">
        <f>'II-E-5'!G21</f>
        <v>-425693414.60000014</v>
      </c>
      <c r="G21" s="32">
        <f>'II-E-5'!H21</f>
        <v>1023537.5299999714</v>
      </c>
      <c r="H21" s="32">
        <f>'II-E-5'!L21</f>
        <v>1023537.5299999714</v>
      </c>
    </row>
    <row r="22" spans="1:8" ht="12" thickBot="1">
      <c r="A22" s="16" t="s">
        <v>234</v>
      </c>
      <c r="B22" s="62" t="s">
        <v>220</v>
      </c>
      <c r="C22" s="62"/>
      <c r="D22" s="32" t="s">
        <v>220</v>
      </c>
      <c r="E22" s="32" t="s">
        <v>220</v>
      </c>
      <c r="F22" s="32" t="s">
        <v>220</v>
      </c>
      <c r="G22" s="32" t="s">
        <v>220</v>
      </c>
      <c r="H22" s="32" t="s">
        <v>220</v>
      </c>
    </row>
    <row r="23" spans="1:8" ht="12" thickBot="1">
      <c r="A23" s="16" t="s">
        <v>236</v>
      </c>
      <c r="B23" s="17" t="s">
        <v>592</v>
      </c>
      <c r="C23" s="17"/>
      <c r="D23" s="71" t="s">
        <v>220</v>
      </c>
      <c r="E23" s="71">
        <f>SUM(E14:E22)</f>
        <v>550813089.91000009</v>
      </c>
      <c r="F23" s="71">
        <f>SUM(F14:F22)</f>
        <v>-477536319.51000017</v>
      </c>
      <c r="G23" s="71">
        <f>SUM(G14:G22)</f>
        <v>73276770.399999946</v>
      </c>
      <c r="H23" s="71">
        <f>SUM(H14:H22)</f>
        <v>32003060.193396013</v>
      </c>
    </row>
    <row r="24" spans="1:8" ht="12.75" thickTop="1" thickBot="1">
      <c r="A24" s="16" t="s">
        <v>238</v>
      </c>
      <c r="B24" s="62" t="s">
        <v>220</v>
      </c>
      <c r="C24" s="62"/>
      <c r="D24" s="32" t="s">
        <v>220</v>
      </c>
      <c r="E24" s="32" t="s">
        <v>220</v>
      </c>
      <c r="F24" s="32" t="s">
        <v>220</v>
      </c>
      <c r="G24" s="32" t="s">
        <v>220</v>
      </c>
      <c r="H24" s="32" t="s">
        <v>220</v>
      </c>
    </row>
    <row r="25" spans="1:8" ht="12" thickBot="1">
      <c r="A25" s="16" t="s">
        <v>240</v>
      </c>
      <c r="B25" s="76" t="s">
        <v>4141</v>
      </c>
      <c r="C25" s="76"/>
      <c r="D25" s="76" t="s">
        <v>220</v>
      </c>
      <c r="E25" s="76">
        <f>E23</f>
        <v>550813089.91000009</v>
      </c>
      <c r="F25" s="76">
        <f>F23</f>
        <v>-477536319.51000017</v>
      </c>
      <c r="G25" s="76">
        <f>G23</f>
        <v>73276770.399999946</v>
      </c>
      <c r="H25" s="76">
        <f>H23</f>
        <v>32003060.193396013</v>
      </c>
    </row>
  </sheetData>
  <pageMargins left="1" right="1" top="1.25" bottom="1" header="0.5" footer="0.5"/>
  <pageSetup scale="75" orientation="landscape" r:id="rId1"/>
  <headerFooter>
    <oddHeader>&amp;R&amp;"Times New Roman,Regular"&amp;8Schedule &amp;A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746302-E7E4-4509-9134-E1F61F1D5E61}"/>
</file>

<file path=customXml/itemProps2.xml><?xml version="1.0" encoding="utf-8"?>
<ds:datastoreItem xmlns:ds="http://schemas.openxmlformats.org/officeDocument/2006/customXml" ds:itemID="{242A02A2-CFF5-4DFF-9D4A-C4BC67944F51}"/>
</file>

<file path=customXml/itemProps3.xml><?xml version="1.0" encoding="utf-8"?>
<ds:datastoreItem xmlns:ds="http://schemas.openxmlformats.org/officeDocument/2006/customXml" ds:itemID="{1B1AC6CC-34C1-4687-8760-34154FD750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Hearin, Karen A</cp:lastModifiedBy>
  <cp:revision/>
  <dcterms:created xsi:type="dcterms:W3CDTF">2024-02-08T01:15:35Z</dcterms:created>
  <dcterms:modified xsi:type="dcterms:W3CDTF">2024-02-28T18:44:48Z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2024-02-08T01:36:14Z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a34b5d07-6cc4-4d94-823b-9459f3bba40d</vt:lpwstr>
  </property>
  <property fmtid="{D5CDD505-2E9C-101B-9397-08002B2CF9AE}" pid="8" name="MSIP_Label_e3ac3a1a-de19-428b-b395-6d250d7743fb_ContentBits">
    <vt:lpwstr>0</vt:lpwstr>
  </property>
  <property fmtid="{D5CDD505-2E9C-101B-9397-08002B2CF9AE}" pid="10" name="ContentTypeId">
    <vt:lpwstr>0x010100F7A0A3677438D24B928C2D9AE45F51FC</vt:lpwstr>
  </property>
  <property fmtid="{D5CDD505-2E9C-101B-9397-08002B2CF9AE}" pid="12" name="MediaServiceImageTags">
    <vt:lpwstr/>
  </property>
  <property fmtid="{D5CDD505-2E9C-101B-9397-08002B2CF9AE}" pid="13" name="CO" linkTarget="PROP_CO">
    <vt:lpwstr>#REF!</vt:lpwstr>
  </property>
</Properties>
</file>